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6.xml" ContentType="application/vnd.openxmlformats-officedocument.drawing+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comments6.xml" ContentType="application/vnd.openxmlformats-officedocument.spreadsheetml.comments+xml"/>
  <Override PartName="/xl/drawings/drawing7.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tables/table36.xml" ContentType="application/vnd.openxmlformats-officedocument.spreadsheetml.table+xml"/>
  <Override PartName="/xl/comments7.xml" ContentType="application/vnd.openxmlformats-officedocument.spreadsheetml.comments+xml"/>
  <Override PartName="/xl/drawings/drawing8.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tables/table37.xml" ContentType="application/vnd.openxmlformats-officedocument.spreadsheetml.table+xml"/>
  <Override PartName="/xl/comments8.xml" ContentType="application/vnd.openxmlformats-officedocument.spreadsheetml.comments+xml"/>
  <Override PartName="/xl/drawings/drawing9.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tables/table38.xml" ContentType="application/vnd.openxmlformats-officedocument.spreadsheetml.table+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slicers/slicer1.xml" ContentType="application/vnd.ms-excel.slicer+xml"/>
  <Override PartName="/xl/comments11.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trlProps/ctrlProp56.xml" ContentType="application/vnd.ms-excel.controlproperties+xml"/>
  <Override PartName="/xl/ctrlProps/ctrlProp57.xml" ContentType="application/vnd.ms-excel.controlproperties+xml"/>
  <Override PartName="/xl/comments12.xml" ContentType="application/vnd.openxmlformats-officedocument.spreadsheetml.comments+xml"/>
  <Override PartName="/xl/drawings/drawing14.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3.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omments14.xml" ContentType="application/vnd.openxmlformats-officedocument.spreadsheetml.comments+xml"/>
  <Override PartName="/xl/pivotTables/pivotTable1.xml" ContentType="application/vnd.openxmlformats-officedocument.spreadsheetml.pivotTable+xml"/>
  <Override PartName="/xl/comments15.xml" ContentType="application/vnd.openxmlformats-officedocument.spreadsheetml.comments+xml"/>
  <Override PartName="/xl/pivotTables/pivotTable2.xml" ContentType="application/vnd.openxmlformats-officedocument.spreadsheetml.pivotTable+xml"/>
  <Override PartName="/xl/comments16.xml" ContentType="application/vnd.openxmlformats-officedocument.spreadsheetml.comments+xml"/>
  <Override PartName="/xl/drawings/drawing15.xml" ContentType="application/vnd.openxmlformats-officedocument.drawing+xml"/>
  <Override PartName="/xl/ctrlProps/ctrlProp61.xml" ContentType="application/vnd.ms-excel.controlproperties+xml"/>
  <Override PartName="/xl/ctrlProps/ctrlProp62.xml" ContentType="application/vnd.ms-excel.controlproperties+xml"/>
  <Override PartName="/xl/comments17.xml" ContentType="application/vnd.openxmlformats-officedocument.spreadsheetml.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hidePivotFieldList="1"/>
  <mc:AlternateContent xmlns:mc="http://schemas.openxmlformats.org/markup-compatibility/2006">
    <mc:Choice Requires="x15">
      <x15ac:absPath xmlns:x15ac="http://schemas.microsoft.com/office/spreadsheetml/2010/11/ac" url="https://d.docs.live.net/6ca5c57ba4d97ae1/thepennytracker/Macro Free Version (Optional)/"/>
    </mc:Choice>
  </mc:AlternateContent>
  <xr:revisionPtr revIDLastSave="41" documentId="8_{B62B412E-D30C-4B1A-A551-ED473B3D6515}" xr6:coauthVersionLast="47" xr6:coauthVersionMax="47" xr10:uidLastSave="{5B3D8609-25B8-4F6B-917A-BF2E379FF9F3}"/>
  <bookViews>
    <workbookView xWindow="-120" yWindow="-120" windowWidth="29040" windowHeight="15840" tabRatio="710" firstSheet="1" activeTab="2" xr2:uid="{00000000-000D-0000-FFFF-FFFF00000000}"/>
  </bookViews>
  <sheets>
    <sheet name="Tutorials" sheetId="28" state="hidden" r:id="rId1"/>
    <sheet name="Read Me" sheetId="25" r:id="rId2"/>
    <sheet name="Accounts" sheetId="7" r:id="rId3"/>
    <sheet name="Financial Timeline" sheetId="9" r:id="rId4"/>
    <sheet name="Income-Savings-Expense Setup" sheetId="17" r:id="rId5"/>
    <sheet name="Savings &amp; Expenses" sheetId="8" r:id="rId6"/>
    <sheet name="Savings &amp; Expenses Archives" sheetId="10" state="hidden" r:id="rId7"/>
    <sheet name="Functional Tables" sheetId="18" state="hidden" r:id="rId8"/>
    <sheet name="Income &amp; Expense Log" sheetId="2" r:id="rId9"/>
    <sheet name="Transfers &amp; Distributions" sheetId="20" r:id="rId10"/>
    <sheet name="HSA" sheetId="21" r:id="rId11"/>
    <sheet name="Savings Allocations" sheetId="24" state="hidden" r:id="rId12"/>
    <sheet name="Expense Dashboard" sheetId="1" r:id="rId13"/>
    <sheet name="Home" sheetId="14" r:id="rId14"/>
    <sheet name="Debt" sheetId="26" r:id="rId15"/>
    <sheet name="Debt Tables" sheetId="27" state="hidden" r:id="rId16"/>
    <sheet name="Personal Expenses Data" sheetId="4" state="hidden" r:id="rId17"/>
    <sheet name="Expense Trends Data" sheetId="22" state="hidden" r:id="rId18"/>
    <sheet name="Net Income Estimator" sheetId="23" r:id="rId19"/>
  </sheets>
  <definedNames>
    <definedName name="_xlnm._FilterDatabase" localSheetId="3" hidden="1">'Financial Timeline'!$A$1:$K$97</definedName>
    <definedName name="_xlnm._FilterDatabase" localSheetId="13" hidden="1">Home!$A$1:$I$361</definedName>
    <definedName name="Payoff_Order" localSheetId="14">Debt!$A$8:$A$12</definedName>
    <definedName name="Slicer_Category">#N/A</definedName>
    <definedName name="Slicer_From_Account">#N/A</definedName>
    <definedName name="Slicer_Location">#N/A</definedName>
    <definedName name="Slicer_Months">#N/A</definedName>
    <definedName name="Slicer_subcategory">#N/A</definedName>
    <definedName name="Slicer_transaction_by">#N/A</definedName>
    <definedName name="Slicer_Years">#N/A</definedName>
    <definedName name="solver_adj" localSheetId="2" hidden="1">Accounts!$P$12</definedName>
    <definedName name="solver_adj" localSheetId="14" hidden="1">Debt!$A$8:$A$9</definedName>
    <definedName name="solver_adj" localSheetId="5" hidden="1">'Savings &amp; Expenses'!$E$46</definedName>
    <definedName name="solver_cvg" localSheetId="2" hidden="1">0.0001</definedName>
    <definedName name="solver_cvg" localSheetId="14" hidden="1">0.0001</definedName>
    <definedName name="solver_cvg" localSheetId="5" hidden="1">0.0001</definedName>
    <definedName name="solver_drv" localSheetId="2" hidden="1">1</definedName>
    <definedName name="solver_drv" localSheetId="14" hidden="1">2</definedName>
    <definedName name="solver_drv" localSheetId="5" hidden="1">1</definedName>
    <definedName name="solver_eng" localSheetId="2" hidden="1">1</definedName>
    <definedName name="solver_eng" localSheetId="14" hidden="1">1</definedName>
    <definedName name="solver_eng" localSheetId="5" hidden="1">1</definedName>
    <definedName name="solver_est" localSheetId="2" hidden="1">1</definedName>
    <definedName name="solver_est" localSheetId="14" hidden="1">1</definedName>
    <definedName name="solver_est" localSheetId="5" hidden="1">1</definedName>
    <definedName name="solver_itr" localSheetId="2" hidden="1">2147483647</definedName>
    <definedName name="solver_itr" localSheetId="14" hidden="1">2147483647</definedName>
    <definedName name="solver_itr" localSheetId="5" hidden="1">2147483647</definedName>
    <definedName name="solver_lhs1" localSheetId="14" hidden="1">Debt!$A$8</definedName>
    <definedName name="solver_lhs2" localSheetId="14" hidden="1">Debt!$A$8</definedName>
    <definedName name="solver_lhs3" localSheetId="14" hidden="1">Debt!$A$9</definedName>
    <definedName name="solver_lhs4" localSheetId="14" hidden="1">Debt!$A$9</definedName>
    <definedName name="solver_mip" localSheetId="2" hidden="1">2147483647</definedName>
    <definedName name="solver_mip" localSheetId="14" hidden="1">2147483647</definedName>
    <definedName name="solver_mip" localSheetId="5" hidden="1">2147483647</definedName>
    <definedName name="solver_mni" localSheetId="2" hidden="1">30</definedName>
    <definedName name="solver_mni" localSheetId="14" hidden="1">30</definedName>
    <definedName name="solver_mni" localSheetId="5" hidden="1">30</definedName>
    <definedName name="solver_mrt" localSheetId="2" hidden="1">0.075</definedName>
    <definedName name="solver_mrt" localSheetId="14" hidden="1">0.075</definedName>
    <definedName name="solver_mrt" localSheetId="5" hidden="1">0.075</definedName>
    <definedName name="solver_msl" localSheetId="2" hidden="1">2</definedName>
    <definedName name="solver_msl" localSheetId="14" hidden="1">2</definedName>
    <definedName name="solver_msl" localSheetId="5" hidden="1">2</definedName>
    <definedName name="solver_neg" localSheetId="2" hidden="1">1</definedName>
    <definedName name="solver_neg" localSheetId="14" hidden="1">1</definedName>
    <definedName name="solver_neg" localSheetId="5" hidden="1">2</definedName>
    <definedName name="solver_nod" localSheetId="2" hidden="1">2147483647</definedName>
    <definedName name="solver_nod" localSheetId="14" hidden="1">2147483647</definedName>
    <definedName name="solver_nod" localSheetId="5" hidden="1">2147483647</definedName>
    <definedName name="solver_num" localSheetId="2" hidden="1">0</definedName>
    <definedName name="solver_num" localSheetId="14" hidden="1">4</definedName>
    <definedName name="solver_num" localSheetId="5" hidden="1">0</definedName>
    <definedName name="solver_nwt" localSheetId="2" hidden="1">1</definedName>
    <definedName name="solver_nwt" localSheetId="14" hidden="1">1</definedName>
    <definedName name="solver_nwt" localSheetId="5" hidden="1">1</definedName>
    <definedName name="solver_opt" localSheetId="2" hidden="1">Accounts!$R$12</definedName>
    <definedName name="solver_opt" localSheetId="14" hidden="1">Debt!$J$13</definedName>
    <definedName name="solver_opt" localSheetId="5" hidden="1">'Savings &amp; Expenses'!#REF!</definedName>
    <definedName name="solver_pre" localSheetId="2" hidden="1">0.000001</definedName>
    <definedName name="solver_pre" localSheetId="14" hidden="1">0.000001</definedName>
    <definedName name="solver_pre" localSheetId="5" hidden="1">0.000001</definedName>
    <definedName name="solver_rbv" localSheetId="2" hidden="1">1</definedName>
    <definedName name="solver_rbv" localSheetId="14" hidden="1">2</definedName>
    <definedName name="solver_rbv" localSheetId="5" hidden="1">1</definedName>
    <definedName name="solver_rel1" localSheetId="14" hidden="1">1</definedName>
    <definedName name="solver_rel2" localSheetId="14" hidden="1">3</definedName>
    <definedName name="solver_rel3" localSheetId="14" hidden="1">1</definedName>
    <definedName name="solver_rel4" localSheetId="14" hidden="1">3</definedName>
    <definedName name="solver_rhs1" localSheetId="14" hidden="1">5</definedName>
    <definedName name="solver_rhs2" localSheetId="14" hidden="1">1</definedName>
    <definedName name="solver_rhs3" localSheetId="14" hidden="1">5</definedName>
    <definedName name="solver_rhs4" localSheetId="14" hidden="1">1</definedName>
    <definedName name="solver_rlx" localSheetId="2" hidden="1">2</definedName>
    <definedName name="solver_rlx" localSheetId="14" hidden="1">2</definedName>
    <definedName name="solver_rlx" localSheetId="5" hidden="1">2</definedName>
    <definedName name="solver_rsd" localSheetId="2" hidden="1">0</definedName>
    <definedName name="solver_rsd" localSheetId="14" hidden="1">0</definedName>
    <definedName name="solver_rsd" localSheetId="5" hidden="1">0</definedName>
    <definedName name="solver_scl" localSheetId="2" hidden="1">1</definedName>
    <definedName name="solver_scl" localSheetId="14" hidden="1">2</definedName>
    <definedName name="solver_scl" localSheetId="5" hidden="1">1</definedName>
    <definedName name="solver_sho" localSheetId="2" hidden="1">2</definedName>
    <definedName name="solver_sho" localSheetId="14" hidden="1">2</definedName>
    <definedName name="solver_sho" localSheetId="5" hidden="1">2</definedName>
    <definedName name="solver_ssz" localSheetId="2" hidden="1">100</definedName>
    <definedName name="solver_ssz" localSheetId="14" hidden="1">100</definedName>
    <definedName name="solver_ssz" localSheetId="5" hidden="1">100</definedName>
    <definedName name="solver_tim" localSheetId="2" hidden="1">2147483647</definedName>
    <definedName name="solver_tim" localSheetId="14" hidden="1">2147483647</definedName>
    <definedName name="solver_tim" localSheetId="5" hidden="1">2147483647</definedName>
    <definedName name="solver_tol" localSheetId="2" hidden="1">0.01</definedName>
    <definedName name="solver_tol" localSheetId="14" hidden="1">0.01</definedName>
    <definedName name="solver_tol" localSheetId="5" hidden="1">0.01</definedName>
    <definedName name="solver_typ" localSheetId="2" hidden="1">3</definedName>
    <definedName name="solver_typ" localSheetId="14" hidden="1">2</definedName>
    <definedName name="solver_typ" localSheetId="5" hidden="1">3</definedName>
    <definedName name="solver_val" localSheetId="2" hidden="1">35</definedName>
    <definedName name="solver_val" localSheetId="14" hidden="1">0</definedName>
    <definedName name="solver_val" localSheetId="5" hidden="1">360</definedName>
    <definedName name="solver_ver" localSheetId="2" hidden="1">3</definedName>
    <definedName name="solver_ver" localSheetId="14" hidden="1">3</definedName>
    <definedName name="solver_ver" localSheetId="5" hidden="1">3</definedName>
    <definedName name="SubCategories">CHOOSE(MATCH(tblExpenses[[#This Row],[Category]],Main_Exp_Categories[Main Expense Categories],0),Bills_tbl[Bills],Car_tbl[Car],Car_Loan__1_tbl[Car Loan '#1],Car_Loan__2_tbl[Car Loan '#2],Charity_tbl[Charity],Entertainment_tbl[Entertainment],Food_tbl[Food],Home_Mortgage_tbl[Home Mortgage],Hospital_Bills_tbl[Hospital Bills],House_tbl[House],Income[Income],Medical_tbl[Medical],Personal_tbl[Personal],Personal_Loan_tbl[Personal Loan],SavingsGoals[Savings Goals],Student_Loans_tbl[Student Loans],Travel_tbl[Travel],Work_Expenses_tbl[Work Expenses],,,,,,,,,)</definedName>
    <definedName name="SubCategoriesHSA">CHOOSE(MATCH(tblHSA[[#This Row],[Category]],Main_Exp_Categories[Main Expense Categories],0),Bills_tbl[Bills],Car_tbl[Car],Car_Loan__1_tbl[Car Loan '#1],Car_Loan__2_tbl[Car Loan '#2],Charity_tbl[Charity],Entertainment_tbl[Entertainment],Food_tbl[Food],Home_Mortgage_tbl[Home Mortgage],Hospital_Bills_tbl[Hospital Bills],House_tbl[House],Income[Income],Medical_tbl[Medical],Personal_tbl[Personal],Personal_Loan_tbl[Personal Loan],SavingsGoals[Savings Goals],Student_Loans_tbl[Student Loans],Travel_tbl[Travel],Work_Expenses_tbl[Work Expenses],,,,,,,,,)</definedName>
  </definedNames>
  <calcPr calcId="191029"/>
  <pivotCaches>
    <pivotCache cacheId="2" r:id="rId20"/>
  </pivotCaches>
  <extLst>
    <ext xmlns:x14="http://schemas.microsoft.com/office/spreadsheetml/2009/9/main" uri="{BBE1A952-AA13-448e-AADC-164F8A28A991}">
      <x14:slicerCaches>
        <x14:slicerCache r:id="rId21"/>
        <x14:slicerCache r:id="rId22"/>
        <x14:slicerCache r:id="rId23"/>
        <x14:slicerCache r:id="rId24"/>
        <x14:slicerCache r:id="rId25"/>
        <x14:slicerCache r:id="rId26"/>
        <x14:slicerCache r:id="rId27"/>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V81" i="24" l="1"/>
  <c r="AU81" i="24"/>
  <c r="AT81" i="24"/>
  <c r="AS81" i="24"/>
  <c r="AR81" i="24"/>
  <c r="AQ81" i="24"/>
  <c r="AP81" i="24"/>
  <c r="AO81" i="24"/>
  <c r="AN81" i="24"/>
  <c r="AM81" i="24"/>
  <c r="AL81" i="24"/>
  <c r="AK81" i="24"/>
  <c r="AJ81" i="24"/>
  <c r="AI81" i="24"/>
  <c r="AH81" i="24"/>
  <c r="AG81" i="24"/>
  <c r="AF81" i="24"/>
  <c r="AE81" i="24"/>
  <c r="AD81" i="24"/>
  <c r="AC81" i="24"/>
  <c r="AB81" i="24"/>
  <c r="AA81" i="24"/>
  <c r="U23" i="7"/>
  <c r="U22" i="7"/>
  <c r="F11" i="22"/>
  <c r="F12" i="22"/>
  <c r="F13" i="22"/>
  <c r="F14" i="22"/>
  <c r="F15" i="22"/>
  <c r="F16" i="22"/>
  <c r="F17" i="22"/>
  <c r="F18" i="22"/>
  <c r="F19" i="22"/>
  <c r="F20" i="22"/>
  <c r="F21" i="22"/>
  <c r="F22" i="22"/>
  <c r="F10" i="22"/>
  <c r="B31" i="8"/>
  <c r="B30" i="8"/>
  <c r="B29" i="8"/>
  <c r="B28" i="8"/>
  <c r="B27" i="8"/>
  <c r="B26" i="8"/>
  <c r="B25" i="8"/>
  <c r="B24" i="8"/>
  <c r="B23" i="8"/>
  <c r="B22" i="8"/>
  <c r="G1" i="7"/>
  <c r="G22" i="22"/>
  <c r="A22" i="22" s="1"/>
  <c r="G21" i="22"/>
  <c r="G20" i="22"/>
  <c r="G19" i="22"/>
  <c r="G18" i="22"/>
  <c r="G17" i="22"/>
  <c r="G16" i="22"/>
  <c r="G15" i="22"/>
  <c r="G14" i="22"/>
  <c r="G13" i="22"/>
  <c r="G12" i="22"/>
  <c r="G11" i="22"/>
  <c r="G10" i="22"/>
  <c r="C39" i="23"/>
  <c r="D39" i="23"/>
  <c r="E39" i="23"/>
  <c r="F39" i="23"/>
  <c r="G39" i="23"/>
  <c r="H39" i="23"/>
  <c r="I39" i="23"/>
  <c r="J39" i="23"/>
  <c r="K39" i="23"/>
  <c r="L39" i="23"/>
  <c r="M39" i="23"/>
  <c r="N39" i="23"/>
  <c r="O39" i="23"/>
  <c r="P39" i="23"/>
  <c r="Q39" i="23"/>
  <c r="R39" i="23"/>
  <c r="C31" i="23"/>
  <c r="D31" i="23"/>
  <c r="E31" i="23"/>
  <c r="F31" i="23"/>
  <c r="G31" i="23"/>
  <c r="H31" i="23"/>
  <c r="I31" i="23"/>
  <c r="J31" i="23"/>
  <c r="K31" i="23"/>
  <c r="L31" i="23"/>
  <c r="M31" i="23"/>
  <c r="N31" i="23"/>
  <c r="O31" i="23"/>
  <c r="P31" i="23"/>
  <c r="Q31" i="23"/>
  <c r="R31" i="23"/>
  <c r="S31" i="23"/>
  <c r="T31" i="23"/>
  <c r="U31" i="23"/>
  <c r="V31" i="23"/>
  <c r="W31" i="23"/>
  <c r="X31" i="23"/>
  <c r="Y31" i="23"/>
  <c r="Z31" i="23"/>
  <c r="AA31" i="23"/>
  <c r="AB31" i="23"/>
  <c r="AC31" i="23"/>
  <c r="AD31" i="23"/>
  <c r="AE31" i="23"/>
  <c r="AF31" i="23"/>
  <c r="AG31" i="23"/>
  <c r="AH31" i="23"/>
  <c r="AI31" i="23"/>
  <c r="AJ31" i="23"/>
  <c r="AK31" i="23"/>
  <c r="C32" i="23"/>
  <c r="D32" i="23"/>
  <c r="E32" i="23"/>
  <c r="F32" i="23"/>
  <c r="G32" i="23"/>
  <c r="H32" i="23"/>
  <c r="I32" i="23"/>
  <c r="J32" i="23"/>
  <c r="K32" i="23"/>
  <c r="L32" i="23"/>
  <c r="M32" i="23"/>
  <c r="N32" i="23"/>
  <c r="O32" i="23"/>
  <c r="P32" i="23"/>
  <c r="Q32" i="23"/>
  <c r="R32" i="23"/>
  <c r="S32" i="23"/>
  <c r="T32" i="23"/>
  <c r="U32" i="23"/>
  <c r="V32" i="23"/>
  <c r="W32" i="23"/>
  <c r="X32" i="23"/>
  <c r="Y32" i="23"/>
  <c r="Z32" i="23"/>
  <c r="AA32" i="23"/>
  <c r="AB32" i="23"/>
  <c r="AC32" i="23"/>
  <c r="AD32" i="23"/>
  <c r="AE32" i="23"/>
  <c r="AF32" i="23"/>
  <c r="AG32" i="23"/>
  <c r="AH32" i="23"/>
  <c r="AI32" i="23"/>
  <c r="AJ32" i="23"/>
  <c r="AK32" i="23"/>
  <c r="C33" i="23"/>
  <c r="D33" i="23"/>
  <c r="E33" i="23"/>
  <c r="F33" i="23"/>
  <c r="G33" i="23"/>
  <c r="H33" i="23"/>
  <c r="I33" i="23"/>
  <c r="J33" i="23"/>
  <c r="K33" i="23"/>
  <c r="L33" i="23"/>
  <c r="M33" i="23"/>
  <c r="N33" i="23"/>
  <c r="O33" i="23"/>
  <c r="P33" i="23"/>
  <c r="Q33" i="23"/>
  <c r="R33" i="23"/>
  <c r="S33" i="23"/>
  <c r="T33" i="23"/>
  <c r="U33" i="23"/>
  <c r="V33" i="23"/>
  <c r="W33" i="23"/>
  <c r="X33" i="23"/>
  <c r="Y33" i="23"/>
  <c r="Z33" i="23"/>
  <c r="AA33" i="23"/>
  <c r="AB33" i="23"/>
  <c r="AC33" i="23"/>
  <c r="AD33" i="23"/>
  <c r="AE33" i="23"/>
  <c r="AF33" i="23"/>
  <c r="AG33" i="23"/>
  <c r="AH33" i="23"/>
  <c r="AI33" i="23"/>
  <c r="AJ33" i="23"/>
  <c r="AK33" i="23"/>
  <c r="C34" i="23"/>
  <c r="D34" i="23"/>
  <c r="E34" i="23"/>
  <c r="F34" i="23"/>
  <c r="G34" i="23"/>
  <c r="H34" i="23"/>
  <c r="I34" i="23"/>
  <c r="J34" i="23"/>
  <c r="K34" i="23"/>
  <c r="L34" i="23"/>
  <c r="M34" i="23"/>
  <c r="N34" i="23"/>
  <c r="O34" i="23"/>
  <c r="P34" i="23"/>
  <c r="Q34" i="23"/>
  <c r="R34" i="23"/>
  <c r="S34" i="23"/>
  <c r="T34" i="23"/>
  <c r="U34" i="23"/>
  <c r="V34" i="23"/>
  <c r="W34" i="23"/>
  <c r="X34" i="23"/>
  <c r="Y34" i="23"/>
  <c r="Z34" i="23"/>
  <c r="AA34" i="23"/>
  <c r="AB34" i="23"/>
  <c r="AC34" i="23"/>
  <c r="AD34" i="23"/>
  <c r="AE34" i="23"/>
  <c r="AF34" i="23"/>
  <c r="AG34" i="23"/>
  <c r="AH34" i="23"/>
  <c r="AI34" i="23"/>
  <c r="AJ34" i="23"/>
  <c r="AK34" i="23"/>
  <c r="C35" i="23"/>
  <c r="D35" i="23"/>
  <c r="E35" i="23"/>
  <c r="F35" i="23"/>
  <c r="G35" i="23"/>
  <c r="H35" i="23"/>
  <c r="I35" i="23"/>
  <c r="J35" i="23"/>
  <c r="K35" i="23"/>
  <c r="L35" i="23"/>
  <c r="M35" i="23"/>
  <c r="N35" i="23"/>
  <c r="O35" i="23"/>
  <c r="P35" i="23"/>
  <c r="Q35" i="23"/>
  <c r="R35" i="23"/>
  <c r="S35" i="23"/>
  <c r="T35" i="23"/>
  <c r="U35" i="23"/>
  <c r="V35" i="23"/>
  <c r="W35" i="23"/>
  <c r="X35" i="23"/>
  <c r="Y35" i="23"/>
  <c r="Z35" i="23"/>
  <c r="AA35" i="23"/>
  <c r="AB35" i="23"/>
  <c r="AC35" i="23"/>
  <c r="AD35" i="23"/>
  <c r="AE35" i="23"/>
  <c r="AF35" i="23"/>
  <c r="AG35" i="23"/>
  <c r="AH35" i="23"/>
  <c r="AI35" i="23"/>
  <c r="AJ35" i="23"/>
  <c r="AK35" i="23"/>
  <c r="C36" i="23"/>
  <c r="D36" i="23"/>
  <c r="E36" i="23"/>
  <c r="F36" i="23"/>
  <c r="G36" i="23"/>
  <c r="H36" i="23"/>
  <c r="I36" i="23"/>
  <c r="J36" i="23"/>
  <c r="K36" i="23"/>
  <c r="L36" i="23"/>
  <c r="M36" i="23"/>
  <c r="N36" i="23"/>
  <c r="O36" i="23"/>
  <c r="P36" i="23"/>
  <c r="Q36" i="23"/>
  <c r="R36" i="23"/>
  <c r="S36" i="23"/>
  <c r="T36" i="23"/>
  <c r="U36" i="23"/>
  <c r="V36" i="23"/>
  <c r="W36" i="23"/>
  <c r="X36" i="23"/>
  <c r="Y36" i="23"/>
  <c r="Z36" i="23"/>
  <c r="AA36" i="23"/>
  <c r="AB36" i="23"/>
  <c r="AC36" i="23"/>
  <c r="AD36" i="23"/>
  <c r="AE36" i="23"/>
  <c r="AF36" i="23"/>
  <c r="AG36" i="23"/>
  <c r="AH36" i="23"/>
  <c r="AI36" i="23"/>
  <c r="AJ36" i="23"/>
  <c r="AK36" i="23"/>
  <c r="C37" i="23"/>
  <c r="D37" i="23"/>
  <c r="E37" i="23"/>
  <c r="F37" i="23"/>
  <c r="G37" i="23"/>
  <c r="H37" i="23"/>
  <c r="I37" i="23"/>
  <c r="J37" i="23"/>
  <c r="K37" i="23"/>
  <c r="L37" i="23"/>
  <c r="M37" i="23"/>
  <c r="N37" i="23"/>
  <c r="O37" i="23"/>
  <c r="P37" i="23"/>
  <c r="Q37" i="23"/>
  <c r="R37" i="23"/>
  <c r="S37" i="23"/>
  <c r="T37" i="23"/>
  <c r="U37" i="23"/>
  <c r="V37" i="23"/>
  <c r="W37" i="23"/>
  <c r="X37" i="23"/>
  <c r="Y37" i="23"/>
  <c r="Z37" i="23"/>
  <c r="AA37" i="23"/>
  <c r="AB37" i="23"/>
  <c r="AC37" i="23"/>
  <c r="AD37" i="23"/>
  <c r="AE37" i="23"/>
  <c r="AF37" i="23"/>
  <c r="AG37" i="23"/>
  <c r="AH37" i="23"/>
  <c r="AI37" i="23"/>
  <c r="AJ37" i="23"/>
  <c r="AK37" i="23"/>
  <c r="C38" i="23"/>
  <c r="D38" i="23"/>
  <c r="E38" i="23"/>
  <c r="F38" i="23"/>
  <c r="G38" i="23"/>
  <c r="H38" i="23"/>
  <c r="I38" i="23"/>
  <c r="J38" i="23"/>
  <c r="K38" i="23"/>
  <c r="L38" i="23"/>
  <c r="M38" i="23"/>
  <c r="N38" i="23"/>
  <c r="O38" i="23"/>
  <c r="P38" i="23"/>
  <c r="Q38" i="23"/>
  <c r="R38" i="23"/>
  <c r="S38" i="23"/>
  <c r="T38" i="23"/>
  <c r="U38" i="23"/>
  <c r="V38" i="23"/>
  <c r="W38" i="23"/>
  <c r="X38" i="23"/>
  <c r="Y38" i="23"/>
  <c r="Z38" i="23"/>
  <c r="AA38" i="23"/>
  <c r="AB38" i="23"/>
  <c r="AC38" i="23"/>
  <c r="AD38" i="23"/>
  <c r="AE38" i="23"/>
  <c r="AF38" i="23"/>
  <c r="AG38" i="23"/>
  <c r="AH38" i="23"/>
  <c r="AI38" i="23"/>
  <c r="AJ38" i="23"/>
  <c r="AK38" i="23"/>
  <c r="S39" i="23"/>
  <c r="T39" i="23"/>
  <c r="U39" i="23"/>
  <c r="V39" i="23"/>
  <c r="W39" i="23"/>
  <c r="X39" i="23"/>
  <c r="Y39" i="23"/>
  <c r="Z39" i="23"/>
  <c r="AA39" i="23"/>
  <c r="AB39" i="23"/>
  <c r="AC39" i="23"/>
  <c r="AD39" i="23"/>
  <c r="AE39" i="23"/>
  <c r="AF39" i="23"/>
  <c r="AG39" i="23"/>
  <c r="AH39" i="23"/>
  <c r="AI39" i="23"/>
  <c r="AJ39" i="23"/>
  <c r="AK39" i="23"/>
  <c r="S40" i="23"/>
  <c r="T40" i="23"/>
  <c r="U40" i="23"/>
  <c r="V40" i="23"/>
  <c r="W40" i="23"/>
  <c r="X40" i="23"/>
  <c r="Y40" i="23"/>
  <c r="Z40" i="23"/>
  <c r="AA40" i="23"/>
  <c r="AB40" i="23"/>
  <c r="AC40" i="23"/>
  <c r="AD40" i="23"/>
  <c r="AE40" i="23"/>
  <c r="AF40" i="23"/>
  <c r="AG40" i="23"/>
  <c r="AH40" i="23"/>
  <c r="AI40" i="23"/>
  <c r="AJ40" i="23"/>
  <c r="AK40" i="23"/>
  <c r="S41" i="23"/>
  <c r="T41" i="23"/>
  <c r="U41" i="23"/>
  <c r="V41" i="23"/>
  <c r="W41" i="23"/>
  <c r="X41" i="23"/>
  <c r="Y41" i="23"/>
  <c r="Z41" i="23"/>
  <c r="AA41" i="23"/>
  <c r="AB41" i="23"/>
  <c r="AC41" i="23"/>
  <c r="AD41" i="23"/>
  <c r="AE41" i="23"/>
  <c r="AF41" i="23"/>
  <c r="AG41" i="23"/>
  <c r="AH41" i="23"/>
  <c r="AI41" i="23"/>
  <c r="AJ41" i="23"/>
  <c r="AK41" i="23"/>
  <c r="S42" i="23"/>
  <c r="T42" i="23"/>
  <c r="U42" i="23"/>
  <c r="V42" i="23"/>
  <c r="W42" i="23"/>
  <c r="X42" i="23"/>
  <c r="Y42" i="23"/>
  <c r="Z42" i="23"/>
  <c r="AA42" i="23"/>
  <c r="AB42" i="23"/>
  <c r="AC42" i="23"/>
  <c r="AD42" i="23"/>
  <c r="AE42" i="23"/>
  <c r="AF42" i="23"/>
  <c r="AG42" i="23"/>
  <c r="AH42" i="23"/>
  <c r="AI42" i="23"/>
  <c r="AJ42" i="23"/>
  <c r="AK42" i="23"/>
  <c r="J12" i="17"/>
  <c r="J13" i="17"/>
  <c r="J14" i="17"/>
  <c r="J15" i="17"/>
  <c r="J16" i="17"/>
  <c r="J17" i="17"/>
  <c r="J18" i="17"/>
  <c r="J19" i="17"/>
  <c r="J20" i="17"/>
  <c r="J21" i="17"/>
  <c r="J22" i="17"/>
  <c r="J23" i="17"/>
  <c r="J24" i="17"/>
  <c r="J25" i="17"/>
  <c r="J26" i="17"/>
  <c r="J27" i="17"/>
  <c r="B33" i="22"/>
  <c r="C18" i="22" l="1"/>
  <c r="B40" i="23"/>
  <c r="L7" i="14"/>
  <c r="B1" i="1"/>
  <c r="E31" i="8"/>
  <c r="C31" i="8" a="1"/>
  <c r="C31" i="8" s="1"/>
  <c r="E30" i="8"/>
  <c r="C30" i="8" a="1"/>
  <c r="C30" i="8" s="1"/>
  <c r="E29" i="8"/>
  <c r="C29" i="8" a="1"/>
  <c r="C29" i="8" s="1"/>
  <c r="E28" i="8"/>
  <c r="C28" i="8" a="1"/>
  <c r="C28" i="8" s="1"/>
  <c r="E27" i="8"/>
  <c r="C27" i="8" a="1"/>
  <c r="C27" i="8" s="1"/>
  <c r="E26" i="8"/>
  <c r="C26" i="8" a="1"/>
  <c r="C26" i="8" s="1"/>
  <c r="E25" i="8"/>
  <c r="C25" i="8" a="1"/>
  <c r="C25" i="8" s="1"/>
  <c r="E24" i="8"/>
  <c r="C24" i="8" a="1"/>
  <c r="C24" i="8" s="1"/>
  <c r="E23" i="8"/>
  <c r="C23" i="8" a="1"/>
  <c r="C23" i="8" s="1"/>
  <c r="C22" i="8" a="1"/>
  <c r="C22" i="8" s="1"/>
  <c r="F22" i="8" s="1"/>
  <c r="I31" i="8"/>
  <c r="F31" i="8"/>
  <c r="D31" i="8"/>
  <c r="I30" i="8"/>
  <c r="F30" i="8"/>
  <c r="D30" i="8"/>
  <c r="I29" i="8"/>
  <c r="F29" i="8"/>
  <c r="D29" i="8"/>
  <c r="I28" i="8"/>
  <c r="F28" i="8"/>
  <c r="D28" i="8"/>
  <c r="I27" i="8"/>
  <c r="F27" i="8"/>
  <c r="D27" i="8"/>
  <c r="I26" i="8"/>
  <c r="F26" i="8"/>
  <c r="D26" i="8"/>
  <c r="I25" i="8"/>
  <c r="F25" i="8"/>
  <c r="D25" i="8"/>
  <c r="I24" i="8"/>
  <c r="F24" i="8"/>
  <c r="D24" i="8"/>
  <c r="I23" i="8"/>
  <c r="F23" i="8"/>
  <c r="D23" i="8"/>
  <c r="D45" i="8"/>
  <c r="I22" i="8" l="1"/>
  <c r="D22" i="8"/>
  <c r="E22" i="8" s="1"/>
  <c r="G28" i="8"/>
  <c r="G24" i="8"/>
  <c r="G23" i="8"/>
  <c r="G31" i="8"/>
  <c r="G26" i="8"/>
  <c r="G29" i="8"/>
  <c r="H13" i="8"/>
  <c r="G25" i="8"/>
  <c r="H10" i="8"/>
  <c r="H20" i="8"/>
  <c r="H28" i="8"/>
  <c r="H9" i="8"/>
  <c r="H17" i="8"/>
  <c r="H25" i="8"/>
  <c r="H12" i="8"/>
  <c r="H22" i="8"/>
  <c r="H30" i="8"/>
  <c r="H11" i="8"/>
  <c r="H19" i="8"/>
  <c r="H27" i="8"/>
  <c r="H6" i="8"/>
  <c r="H14" i="8"/>
  <c r="H8" i="8"/>
  <c r="H16" i="8"/>
  <c r="H24" i="8"/>
  <c r="H21" i="8"/>
  <c r="H29" i="8"/>
  <c r="H26" i="8"/>
  <c r="H18" i="8"/>
  <c r="H7" i="8"/>
  <c r="H15" i="8"/>
  <c r="H23" i="8"/>
  <c r="H31" i="8"/>
  <c r="G22" i="8"/>
  <c r="G27" i="8"/>
  <c r="G30" i="8"/>
  <c r="AV161" i="8"/>
  <c r="AV229" i="8"/>
  <c r="AV227" i="8"/>
  <c r="AV225" i="8"/>
  <c r="AV223" i="8"/>
  <c r="AV221" i="8"/>
  <c r="AV219" i="8"/>
  <c r="AO230" i="8"/>
  <c r="AQ230" i="8" s="1"/>
  <c r="AS229" i="8"/>
  <c r="AU229" i="8" s="1"/>
  <c r="AO228" i="8"/>
  <c r="AQ228" i="8" s="1"/>
  <c r="AS227" i="8"/>
  <c r="AU227" i="8" s="1"/>
  <c r="AO226" i="8"/>
  <c r="AQ226" i="8" s="1"/>
  <c r="AS225" i="8"/>
  <c r="AU225" i="8" s="1"/>
  <c r="AO224" i="8"/>
  <c r="AQ224" i="8" s="1"/>
  <c r="AS223" i="8"/>
  <c r="AU223" i="8" s="1"/>
  <c r="AO222" i="8"/>
  <c r="AQ222" i="8" s="1"/>
  <c r="AS221" i="8"/>
  <c r="AU221" i="8" s="1"/>
  <c r="AO220" i="8"/>
  <c r="AQ220" i="8" s="1"/>
  <c r="AV230" i="8"/>
  <c r="AV228" i="8"/>
  <c r="AV226" i="8"/>
  <c r="AV224" i="8"/>
  <c r="AV222" i="8"/>
  <c r="AV220" i="8"/>
  <c r="AO227" i="8"/>
  <c r="AQ227" i="8" s="1"/>
  <c r="AS224" i="8"/>
  <c r="AU224" i="8" s="1"/>
  <c r="AV217" i="8"/>
  <c r="AO215" i="8"/>
  <c r="AQ215" i="8" s="1"/>
  <c r="AS214" i="8"/>
  <c r="AU214" i="8" s="1"/>
  <c r="AO213" i="8"/>
  <c r="AQ213" i="8" s="1"/>
  <c r="AS212" i="8"/>
  <c r="AU212" i="8" s="1"/>
  <c r="AO211" i="8"/>
  <c r="AQ211" i="8" s="1"/>
  <c r="AS210" i="8"/>
  <c r="AU210" i="8" s="1"/>
  <c r="AO209" i="8"/>
  <c r="AQ209" i="8" s="1"/>
  <c r="AS208" i="8"/>
  <c r="AU208" i="8" s="1"/>
  <c r="AO207" i="8"/>
  <c r="AQ207" i="8" s="1"/>
  <c r="AS206" i="8"/>
  <c r="AU206" i="8" s="1"/>
  <c r="AO205" i="8"/>
  <c r="AQ205" i="8" s="1"/>
  <c r="AO221" i="8"/>
  <c r="AQ221" i="8" s="1"/>
  <c r="AS216" i="8"/>
  <c r="AU216" i="8" s="1"/>
  <c r="AV215" i="8"/>
  <c r="AV213" i="8"/>
  <c r="AV211" i="8"/>
  <c r="AV209" i="8"/>
  <c r="AV207" i="8"/>
  <c r="AO225" i="8"/>
  <c r="AQ225" i="8" s="1"/>
  <c r="AS222" i="8"/>
  <c r="AU222" i="8" s="1"/>
  <c r="AO229" i="8"/>
  <c r="AQ229" i="8" s="1"/>
  <c r="AS226" i="8"/>
  <c r="AU226" i="8" s="1"/>
  <c r="AS218" i="8"/>
  <c r="AU218" i="8" s="1"/>
  <c r="AV214" i="8"/>
  <c r="AV212" i="8"/>
  <c r="AV210" i="8"/>
  <c r="AO223" i="8"/>
  <c r="AQ223" i="8" s="1"/>
  <c r="AS220" i="8"/>
  <c r="AU220" i="8" s="1"/>
  <c r="AO219" i="8"/>
  <c r="AQ219" i="8" s="1"/>
  <c r="AO218" i="8"/>
  <c r="AQ218" i="8" s="1"/>
  <c r="AO217" i="8"/>
  <c r="AQ217" i="8" s="1"/>
  <c r="AV216" i="8"/>
  <c r="AS230" i="8"/>
  <c r="AU230" i="8" s="1"/>
  <c r="AS215" i="8"/>
  <c r="AU215" i="8" s="1"/>
  <c r="AO210" i="8"/>
  <c r="AQ210" i="8" s="1"/>
  <c r="AO206" i="8"/>
  <c r="AQ206" i="8" s="1"/>
  <c r="AO204" i="8"/>
  <c r="AQ204" i="8" s="1"/>
  <c r="AS203" i="8"/>
  <c r="AU203" i="8" s="1"/>
  <c r="AO202" i="8"/>
  <c r="AQ202" i="8" s="1"/>
  <c r="AS201" i="8"/>
  <c r="AU201" i="8" s="1"/>
  <c r="AO200" i="8"/>
  <c r="AQ200" i="8" s="1"/>
  <c r="AS199" i="8"/>
  <c r="AU199" i="8" s="1"/>
  <c r="AO198" i="8"/>
  <c r="AQ198" i="8" s="1"/>
  <c r="AS197" i="8"/>
  <c r="AU197" i="8" s="1"/>
  <c r="AO196" i="8"/>
  <c r="AQ196" i="8" s="1"/>
  <c r="AS195" i="8"/>
  <c r="AU195" i="8" s="1"/>
  <c r="AO194" i="8"/>
  <c r="AQ194" i="8" s="1"/>
  <c r="AV202" i="8"/>
  <c r="AV200" i="8"/>
  <c r="AV198" i="8"/>
  <c r="AS228" i="8"/>
  <c r="AU228" i="8" s="1"/>
  <c r="AS217" i="8"/>
  <c r="AU217" i="8" s="1"/>
  <c r="AO214" i="8"/>
  <c r="AQ214" i="8" s="1"/>
  <c r="AS211" i="8"/>
  <c r="AU211" i="8" s="1"/>
  <c r="AS204" i="8"/>
  <c r="AU204" i="8" s="1"/>
  <c r="AO203" i="8"/>
  <c r="AQ203" i="8" s="1"/>
  <c r="AS202" i="8"/>
  <c r="AU202" i="8" s="1"/>
  <c r="AO201" i="8"/>
  <c r="AQ201" i="8" s="1"/>
  <c r="AS200" i="8"/>
  <c r="AU200" i="8" s="1"/>
  <c r="AO199" i="8"/>
  <c r="AQ199" i="8" s="1"/>
  <c r="AS198" i="8"/>
  <c r="AU198" i="8" s="1"/>
  <c r="AO197" i="8"/>
  <c r="AQ197" i="8" s="1"/>
  <c r="AS196" i="8"/>
  <c r="AU196" i="8" s="1"/>
  <c r="AO195" i="8"/>
  <c r="AQ195" i="8" s="1"/>
  <c r="AS194" i="8"/>
  <c r="AU194" i="8" s="1"/>
  <c r="AV208" i="8"/>
  <c r="AV205" i="8"/>
  <c r="AV203" i="8"/>
  <c r="AV201" i="8"/>
  <c r="AV199" i="8"/>
  <c r="AV197" i="8"/>
  <c r="AV195" i="8"/>
  <c r="AV218" i="8"/>
  <c r="AO216" i="8"/>
  <c r="AQ216" i="8" s="1"/>
  <c r="AS213" i="8"/>
  <c r="AU213" i="8" s="1"/>
  <c r="AS207" i="8"/>
  <c r="AU207" i="8" s="1"/>
  <c r="AV206" i="8"/>
  <c r="AO192" i="8"/>
  <c r="AQ192" i="8" s="1"/>
  <c r="AV191" i="8"/>
  <c r="AO190" i="8"/>
  <c r="AQ190" i="8" s="1"/>
  <c r="AS189" i="8"/>
  <c r="AU189" i="8" s="1"/>
  <c r="AO188" i="8"/>
  <c r="AQ188" i="8" s="1"/>
  <c r="AS187" i="8"/>
  <c r="AU187" i="8" s="1"/>
  <c r="AO186" i="8"/>
  <c r="AQ186" i="8" s="1"/>
  <c r="AS185" i="8"/>
  <c r="AU185" i="8" s="1"/>
  <c r="AO193" i="8"/>
  <c r="AQ193" i="8" s="1"/>
  <c r="AV190" i="8"/>
  <c r="AV188" i="8"/>
  <c r="AV186" i="8"/>
  <c r="AV184" i="8"/>
  <c r="AV182" i="8"/>
  <c r="AS219" i="8"/>
  <c r="AU219" i="8" s="1"/>
  <c r="AO212" i="8"/>
  <c r="AQ212" i="8" s="1"/>
  <c r="AS209" i="8"/>
  <c r="AU209" i="8" s="1"/>
  <c r="AV204" i="8"/>
  <c r="AV196" i="8"/>
  <c r="AV193" i="8"/>
  <c r="AS191" i="8"/>
  <c r="AU191" i="8" s="1"/>
  <c r="AS205" i="8"/>
  <c r="AU205" i="8" s="1"/>
  <c r="AV194" i="8"/>
  <c r="AS192" i="8"/>
  <c r="AU192" i="8" s="1"/>
  <c r="AS190" i="8"/>
  <c r="AU190" i="8" s="1"/>
  <c r="AO189" i="8"/>
  <c r="AQ189" i="8" s="1"/>
  <c r="AS188" i="8"/>
  <c r="AU188" i="8" s="1"/>
  <c r="AO187" i="8"/>
  <c r="AQ187" i="8" s="1"/>
  <c r="AS186" i="8"/>
  <c r="AU186" i="8" s="1"/>
  <c r="AO185" i="8"/>
  <c r="AQ185" i="8" s="1"/>
  <c r="AS184" i="8"/>
  <c r="AU184" i="8" s="1"/>
  <c r="AV189" i="8"/>
  <c r="AV187" i="8"/>
  <c r="AV185" i="8"/>
  <c r="AV183" i="8"/>
  <c r="AS183" i="8"/>
  <c r="AU183" i="8" s="1"/>
  <c r="AO183" i="8"/>
  <c r="AQ183" i="8" s="1"/>
  <c r="AO182" i="8"/>
  <c r="AQ182" i="8" s="1"/>
  <c r="AS181" i="8"/>
  <c r="AU181" i="8" s="1"/>
  <c r="AO180" i="8"/>
  <c r="AQ180" i="8" s="1"/>
  <c r="AS179" i="8"/>
  <c r="AU179" i="8" s="1"/>
  <c r="AO178" i="8"/>
  <c r="AQ178" i="8" s="1"/>
  <c r="AS177" i="8"/>
  <c r="AU177" i="8" s="1"/>
  <c r="AO176" i="8"/>
  <c r="AQ176" i="8" s="1"/>
  <c r="AS175" i="8"/>
  <c r="AU175" i="8" s="1"/>
  <c r="AO174" i="8"/>
  <c r="AQ174" i="8" s="1"/>
  <c r="AV192" i="8"/>
  <c r="AO181" i="8"/>
  <c r="AQ181" i="8" s="1"/>
  <c r="AS180" i="8"/>
  <c r="AU180" i="8" s="1"/>
  <c r="AO179" i="8"/>
  <c r="AQ179" i="8" s="1"/>
  <c r="AS178" i="8"/>
  <c r="AU178" i="8" s="1"/>
  <c r="AO177" i="8"/>
  <c r="AQ177" i="8" s="1"/>
  <c r="AS176" i="8"/>
  <c r="AU176" i="8" s="1"/>
  <c r="AO175" i="8"/>
  <c r="AQ175" i="8" s="1"/>
  <c r="AS174" i="8"/>
  <c r="AU174" i="8" s="1"/>
  <c r="AV174" i="8"/>
  <c r="AO173" i="8"/>
  <c r="AQ173" i="8" s="1"/>
  <c r="AO208" i="8"/>
  <c r="AQ208" i="8" s="1"/>
  <c r="AO191" i="8"/>
  <c r="AQ191" i="8" s="1"/>
  <c r="AS182" i="8"/>
  <c r="AU182" i="8" s="1"/>
  <c r="AV179" i="8"/>
  <c r="AV176" i="8"/>
  <c r="AO171" i="8"/>
  <c r="AQ171" i="8" s="1"/>
  <c r="AS170" i="8"/>
  <c r="AU170" i="8" s="1"/>
  <c r="AO169" i="8"/>
  <c r="AQ169" i="8" s="1"/>
  <c r="AS168" i="8"/>
  <c r="AU168" i="8" s="1"/>
  <c r="AO167" i="8"/>
  <c r="AQ167" i="8" s="1"/>
  <c r="AS166" i="8"/>
  <c r="AU166" i="8" s="1"/>
  <c r="AO165" i="8"/>
  <c r="AQ165" i="8" s="1"/>
  <c r="AS164" i="8"/>
  <c r="AU164" i="8" s="1"/>
  <c r="AO163" i="8"/>
  <c r="AQ163" i="8" s="1"/>
  <c r="AS193" i="8"/>
  <c r="AU193" i="8" s="1"/>
  <c r="AV178" i="8"/>
  <c r="AV173" i="8"/>
  <c r="AO184" i="8"/>
  <c r="AQ184" i="8" s="1"/>
  <c r="AV175" i="8"/>
  <c r="AV172" i="8"/>
  <c r="AV180" i="8"/>
  <c r="AS173" i="8"/>
  <c r="AU173" i="8" s="1"/>
  <c r="AS171" i="8"/>
  <c r="AU171" i="8" s="1"/>
  <c r="AO170" i="8"/>
  <c r="AQ170" i="8" s="1"/>
  <c r="AS169" i="8"/>
  <c r="AU169" i="8" s="1"/>
  <c r="AO168" i="8"/>
  <c r="AQ168" i="8" s="1"/>
  <c r="AS167" i="8"/>
  <c r="AU167" i="8" s="1"/>
  <c r="AO166" i="8"/>
  <c r="AQ166" i="8" s="1"/>
  <c r="AS165" i="8"/>
  <c r="AU165" i="8" s="1"/>
  <c r="AO164" i="8"/>
  <c r="AQ164" i="8" s="1"/>
  <c r="AS163" i="8"/>
  <c r="AU163" i="8" s="1"/>
  <c r="AV157" i="8"/>
  <c r="AV159" i="8"/>
  <c r="AS162" i="8"/>
  <c r="AU162" i="8" s="1"/>
  <c r="AV163" i="8"/>
  <c r="AV171" i="8"/>
  <c r="AO172" i="8"/>
  <c r="AQ172" i="8" s="1"/>
  <c r="AV181" i="8"/>
  <c r="AS156" i="8"/>
  <c r="AU156" i="8" s="1"/>
  <c r="AO157" i="8"/>
  <c r="AQ157" i="8" s="1"/>
  <c r="AS158" i="8"/>
  <c r="AU158" i="8" s="1"/>
  <c r="AO159" i="8"/>
  <c r="AQ159" i="8" s="1"/>
  <c r="AS160" i="8"/>
  <c r="AU160" i="8" s="1"/>
  <c r="AS161" i="8"/>
  <c r="AU161" i="8" s="1"/>
  <c r="AV166" i="8"/>
  <c r="AS172" i="8"/>
  <c r="AU172" i="8" s="1"/>
  <c r="AV168" i="8"/>
  <c r="AV162" i="8"/>
  <c r="AV169" i="8"/>
  <c r="AV164" i="8"/>
  <c r="AV156" i="8"/>
  <c r="AV158" i="8"/>
  <c r="AV160" i="8"/>
  <c r="AV167" i="8"/>
  <c r="AS157" i="8"/>
  <c r="AU157" i="8" s="1"/>
  <c r="AO158" i="8"/>
  <c r="AQ158" i="8" s="1"/>
  <c r="AS159" i="8"/>
  <c r="AU159" i="8" s="1"/>
  <c r="AO160" i="8"/>
  <c r="AQ160" i="8" s="1"/>
  <c r="AV170" i="8"/>
  <c r="AV177" i="8"/>
  <c r="AO156" i="8"/>
  <c r="AQ156" i="8" s="1"/>
  <c r="AO161" i="8"/>
  <c r="AQ161" i="8" s="1"/>
  <c r="AO162" i="8"/>
  <c r="AQ162" i="8" s="1"/>
  <c r="AV165" i="8"/>
  <c r="AG120" i="8"/>
  <c r="AH120" i="8" s="1"/>
  <c r="Y120" i="8"/>
  <c r="A120" i="8"/>
  <c r="R148" i="8"/>
  <c r="AT148" i="8"/>
  <c r="N148" i="8"/>
  <c r="AP148" i="8"/>
  <c r="J148" i="8"/>
  <c r="AT150" i="8"/>
  <c r="AL148" i="8"/>
  <c r="F148" i="8"/>
  <c r="AS145" i="8"/>
  <c r="AU145" i="8" s="1"/>
  <c r="AK145" i="8"/>
  <c r="AM145" i="8" s="1"/>
  <c r="AC145" i="8"/>
  <c r="AD145" i="8" s="1"/>
  <c r="U145" i="8"/>
  <c r="W145" i="8" s="1"/>
  <c r="M145" i="8"/>
  <c r="O145" i="8" s="1"/>
  <c r="E145" i="8"/>
  <c r="G145" i="8" s="1"/>
  <c r="AO144" i="8"/>
  <c r="AQ144" i="8" s="1"/>
  <c r="AG144" i="8"/>
  <c r="AH144" i="8" s="1"/>
  <c r="Y144" i="8"/>
  <c r="Z144" i="8" s="1"/>
  <c r="Q144" i="8"/>
  <c r="S144" i="8" s="1"/>
  <c r="I144" i="8"/>
  <c r="J144" i="8" s="1"/>
  <c r="AS143" i="8"/>
  <c r="AT143" i="8" s="1"/>
  <c r="AK143" i="8"/>
  <c r="AM143" i="8" s="1"/>
  <c r="AC143" i="8"/>
  <c r="AE143" i="8" s="1"/>
  <c r="U143" i="8"/>
  <c r="V143" i="8" s="1"/>
  <c r="M143" i="8"/>
  <c r="O143" i="8" s="1"/>
  <c r="E143" i="8"/>
  <c r="G143" i="8" s="1"/>
  <c r="AO142" i="8"/>
  <c r="AQ142" i="8" s="1"/>
  <c r="AG142" i="8"/>
  <c r="AH142" i="8" s="1"/>
  <c r="Y142" i="8"/>
  <c r="Z142" i="8" s="1"/>
  <c r="Q142" i="8"/>
  <c r="S142" i="8" s="1"/>
  <c r="I142" i="8"/>
  <c r="K142" i="8" s="1"/>
  <c r="AS141" i="8"/>
  <c r="AU141" i="8" s="1"/>
  <c r="AK141" i="8"/>
  <c r="AM141" i="8" s="1"/>
  <c r="AC141" i="8"/>
  <c r="AD141" i="8" s="1"/>
  <c r="U141" i="8"/>
  <c r="W141" i="8" s="1"/>
  <c r="M141" i="8"/>
  <c r="N141" i="8" s="1"/>
  <c r="E141" i="8"/>
  <c r="G141" i="8" s="1"/>
  <c r="AO140" i="8"/>
  <c r="AQ140" i="8" s="1"/>
  <c r="AG140" i="8"/>
  <c r="AH140" i="8" s="1"/>
  <c r="Y140" i="8"/>
  <c r="Z140" i="8" s="1"/>
  <c r="Q140" i="8"/>
  <c r="R140" i="8" s="1"/>
  <c r="I140" i="8"/>
  <c r="K140" i="8" s="1"/>
  <c r="AS139" i="8"/>
  <c r="AT139" i="8" s="1"/>
  <c r="AK139" i="8"/>
  <c r="AM139" i="8" s="1"/>
  <c r="AC139" i="8"/>
  <c r="AE139" i="8" s="1"/>
  <c r="U139" i="8"/>
  <c r="W139" i="8" s="1"/>
  <c r="M139" i="8"/>
  <c r="O139" i="8" s="1"/>
  <c r="E139" i="8"/>
  <c r="G139" i="8" s="1"/>
  <c r="AO138" i="8"/>
  <c r="AQ138" i="8" s="1"/>
  <c r="AG138" i="8"/>
  <c r="AH138" i="8" s="1"/>
  <c r="Y138" i="8"/>
  <c r="AA138" i="8" s="1"/>
  <c r="Q138" i="8"/>
  <c r="S138" i="8" s="1"/>
  <c r="I138" i="8"/>
  <c r="K138" i="8" s="1"/>
  <c r="AS137" i="8"/>
  <c r="AT137" i="8" s="1"/>
  <c r="AK137" i="8"/>
  <c r="AL137" i="8" s="1"/>
  <c r="AC137" i="8"/>
  <c r="AD137" i="8" s="1"/>
  <c r="U137" i="8"/>
  <c r="W137" i="8" s="1"/>
  <c r="M137" i="8"/>
  <c r="O137" i="8" s="1"/>
  <c r="E137" i="8"/>
  <c r="G137" i="8" s="1"/>
  <c r="AP150" i="8"/>
  <c r="AH148" i="8"/>
  <c r="AT147" i="8"/>
  <c r="AD148" i="8"/>
  <c r="AP147" i="8"/>
  <c r="AT149" i="8"/>
  <c r="Z148" i="8"/>
  <c r="AP149" i="8"/>
  <c r="V148" i="8"/>
  <c r="AO145" i="8"/>
  <c r="AP145" i="8" s="1"/>
  <c r="AG145" i="8"/>
  <c r="AI145" i="8" s="1"/>
  <c r="Y145" i="8"/>
  <c r="AA145" i="8" s="1"/>
  <c r="Q145" i="8"/>
  <c r="S145" i="8" s="1"/>
  <c r="I145" i="8"/>
  <c r="J145" i="8" s="1"/>
  <c r="AS144" i="8"/>
  <c r="AT144" i="8" s="1"/>
  <c r="AK144" i="8"/>
  <c r="AM144" i="8" s="1"/>
  <c r="AC144" i="8"/>
  <c r="AD144" i="8" s="1"/>
  <c r="U144" i="8"/>
  <c r="V144" i="8" s="1"/>
  <c r="M144" i="8"/>
  <c r="O144" i="8" s="1"/>
  <c r="E144" i="8"/>
  <c r="G144" i="8" s="1"/>
  <c r="AO143" i="8"/>
  <c r="AQ143" i="8" s="1"/>
  <c r="AG143" i="8"/>
  <c r="AI143" i="8" s="1"/>
  <c r="Y143" i="8"/>
  <c r="Z143" i="8" s="1"/>
  <c r="Q143" i="8"/>
  <c r="R143" i="8" s="1"/>
  <c r="I143" i="8"/>
  <c r="J143" i="8" s="1"/>
  <c r="AS142" i="8"/>
  <c r="AU142" i="8" s="1"/>
  <c r="AK142" i="8"/>
  <c r="AM142" i="8" s="1"/>
  <c r="AC142" i="8"/>
  <c r="AE142" i="8" s="1"/>
  <c r="U142" i="8"/>
  <c r="V142" i="8" s="1"/>
  <c r="M142" i="8"/>
  <c r="O142" i="8" s="1"/>
  <c r="E142" i="8"/>
  <c r="G142" i="8" s="1"/>
  <c r="AO141" i="8"/>
  <c r="AP141" i="8" s="1"/>
  <c r="AG141" i="8"/>
  <c r="AH141" i="8" s="1"/>
  <c r="Y141" i="8"/>
  <c r="Z141" i="8" s="1"/>
  <c r="Q141" i="8"/>
  <c r="S141" i="8" s="1"/>
  <c r="I141" i="8"/>
  <c r="J141" i="8" s="1"/>
  <c r="AS140" i="8"/>
  <c r="AT140" i="8" s="1"/>
  <c r="AK140" i="8"/>
  <c r="AM140" i="8" s="1"/>
  <c r="AC140" i="8"/>
  <c r="AD140" i="8" s="1"/>
  <c r="U140" i="8"/>
  <c r="V140" i="8" s="1"/>
  <c r="M140" i="8"/>
  <c r="N140" i="8" s="1"/>
  <c r="E140" i="8"/>
  <c r="F140" i="8" s="1"/>
  <c r="AO139" i="8"/>
  <c r="AQ139" i="8" s="1"/>
  <c r="AG139" i="8"/>
  <c r="AI139" i="8" s="1"/>
  <c r="Y139" i="8"/>
  <c r="AA139" i="8" s="1"/>
  <c r="Q139" i="8"/>
  <c r="S139" i="8" s="1"/>
  <c r="I139" i="8"/>
  <c r="K139" i="8" s="1"/>
  <c r="AS138" i="8"/>
  <c r="AT138" i="8" s="1"/>
  <c r="AK138" i="8"/>
  <c r="AL138" i="8" s="1"/>
  <c r="AC138" i="8"/>
  <c r="AD138" i="8" s="1"/>
  <c r="U138" i="8"/>
  <c r="W138" i="8" s="1"/>
  <c r="M138" i="8"/>
  <c r="O138" i="8" s="1"/>
  <c r="E138" i="8"/>
  <c r="G138" i="8" s="1"/>
  <c r="AO137" i="8"/>
  <c r="AP137" i="8" s="1"/>
  <c r="AG137" i="8"/>
  <c r="AI137" i="8" s="1"/>
  <c r="Y137" i="8"/>
  <c r="AA137" i="8" s="1"/>
  <c r="Q137" i="8"/>
  <c r="S137" i="8" s="1"/>
  <c r="I137" i="8"/>
  <c r="J137" i="8" s="1"/>
  <c r="AS136" i="8"/>
  <c r="AT136" i="8" s="1"/>
  <c r="AO135" i="8"/>
  <c r="AQ135" i="8" s="1"/>
  <c r="AC135" i="8"/>
  <c r="AO134" i="8"/>
  <c r="AQ134" i="8" s="1"/>
  <c r="I134" i="8"/>
  <c r="U133" i="8"/>
  <c r="AG132" i="8"/>
  <c r="AH132" i="8" s="1"/>
  <c r="U136" i="8"/>
  <c r="V136" i="8" s="1"/>
  <c r="I136" i="8"/>
  <c r="J136" i="8" s="1"/>
  <c r="Q135" i="8"/>
  <c r="R135" i="8" s="1"/>
  <c r="AC134" i="8"/>
  <c r="AD134" i="8" s="1"/>
  <c r="AO133" i="8"/>
  <c r="AP133" i="8" s="1"/>
  <c r="I133" i="8"/>
  <c r="AG136" i="8"/>
  <c r="AH136" i="8" s="1"/>
  <c r="E135" i="8"/>
  <c r="F135" i="8" s="1"/>
  <c r="Q134" i="8"/>
  <c r="AC133" i="8"/>
  <c r="AD133" i="8" s="1"/>
  <c r="AO132" i="8"/>
  <c r="AP132" i="8" s="1"/>
  <c r="E136" i="8"/>
  <c r="F136" i="8" s="1"/>
  <c r="AK135" i="8"/>
  <c r="Y135" i="8"/>
  <c r="AK134" i="8"/>
  <c r="AL134" i="8" s="1"/>
  <c r="E134" i="8"/>
  <c r="F134" i="8" s="1"/>
  <c r="Q133" i="8"/>
  <c r="R133" i="8" s="1"/>
  <c r="AC132" i="8"/>
  <c r="AD132" i="8" s="1"/>
  <c r="U132" i="8"/>
  <c r="V132" i="8" s="1"/>
  <c r="M132" i="8"/>
  <c r="N132" i="8" s="1"/>
  <c r="E132" i="8"/>
  <c r="F132" i="8" s="1"/>
  <c r="AO131" i="8"/>
  <c r="AP131" i="8" s="1"/>
  <c r="AG131" i="8"/>
  <c r="AH131" i="8" s="1"/>
  <c r="Y131" i="8"/>
  <c r="Q131" i="8"/>
  <c r="R131" i="8" s="1"/>
  <c r="I131" i="8"/>
  <c r="AS130" i="8"/>
  <c r="AU130" i="8" s="1"/>
  <c r="AK130" i="8"/>
  <c r="AL130" i="8" s="1"/>
  <c r="AC130" i="8"/>
  <c r="AD130" i="8" s="1"/>
  <c r="U130" i="8"/>
  <c r="M130" i="8"/>
  <c r="N130" i="8" s="1"/>
  <c r="E130" i="8"/>
  <c r="F130" i="8" s="1"/>
  <c r="AO129" i="8"/>
  <c r="AP129" i="8" s="1"/>
  <c r="AG129" i="8"/>
  <c r="Y129" i="8"/>
  <c r="Z129" i="8" s="1"/>
  <c r="Q129" i="8"/>
  <c r="R129" i="8" s="1"/>
  <c r="I129" i="8"/>
  <c r="J129" i="8" s="1"/>
  <c r="AS128" i="8"/>
  <c r="AU128" i="8" s="1"/>
  <c r="AK128" i="8"/>
  <c r="AL128" i="8" s="1"/>
  <c r="AC128" i="8"/>
  <c r="U128" i="8"/>
  <c r="M128" i="8"/>
  <c r="E128" i="8"/>
  <c r="AO127" i="8"/>
  <c r="AP127" i="8" s="1"/>
  <c r="AG127" i="8"/>
  <c r="AH127" i="8" s="1"/>
  <c r="Y127" i="8"/>
  <c r="Q127" i="8"/>
  <c r="R127" i="8" s="1"/>
  <c r="I127" i="8"/>
  <c r="J127" i="8" s="1"/>
  <c r="AS126" i="8"/>
  <c r="AU126" i="8" s="1"/>
  <c r="AK126" i="8"/>
  <c r="AC126" i="8"/>
  <c r="AD126" i="8" s="1"/>
  <c r="U126" i="8"/>
  <c r="M126" i="8"/>
  <c r="N126" i="8" s="1"/>
  <c r="E126" i="8"/>
  <c r="AO125" i="8"/>
  <c r="AP125" i="8" s="1"/>
  <c r="AG125" i="8"/>
  <c r="Y125" i="8"/>
  <c r="Z125" i="8" s="1"/>
  <c r="Q125" i="8"/>
  <c r="R125" i="8" s="1"/>
  <c r="I125" i="8"/>
  <c r="AS124" i="8"/>
  <c r="AT124" i="8" s="1"/>
  <c r="AK124" i="8"/>
  <c r="AC124" i="8"/>
  <c r="U124" i="8"/>
  <c r="V124" i="8" s="1"/>
  <c r="M124" i="8"/>
  <c r="N124" i="8" s="1"/>
  <c r="E124" i="8"/>
  <c r="F124" i="8" s="1"/>
  <c r="AO123" i="8"/>
  <c r="AP123" i="8" s="1"/>
  <c r="AG123" i="8"/>
  <c r="AH123" i="8" s="1"/>
  <c r="Y123" i="8"/>
  <c r="Q123" i="8"/>
  <c r="R123" i="8" s="1"/>
  <c r="I123" i="8"/>
  <c r="AS122" i="8"/>
  <c r="AU122" i="8" s="1"/>
  <c r="AK122" i="8"/>
  <c r="AL122" i="8" s="1"/>
  <c r="AC122" i="8"/>
  <c r="U122" i="8"/>
  <c r="V122" i="8" s="1"/>
  <c r="M122" i="8"/>
  <c r="E122" i="8"/>
  <c r="AO121" i="8"/>
  <c r="AQ121" i="8" s="1"/>
  <c r="AG121" i="8"/>
  <c r="AH121" i="8" s="1"/>
  <c r="Y121" i="8"/>
  <c r="Z121" i="8" s="1"/>
  <c r="Q121" i="8"/>
  <c r="R121" i="8" s="1"/>
  <c r="I121" i="8"/>
  <c r="J121" i="8" s="1"/>
  <c r="AS120" i="8"/>
  <c r="AT120" i="8" s="1"/>
  <c r="AC136" i="8"/>
  <c r="AE136" i="8" s="1"/>
  <c r="Q136" i="8"/>
  <c r="R136" i="8" s="1"/>
  <c r="M135" i="8"/>
  <c r="N135" i="8" s="1"/>
  <c r="Y134" i="8"/>
  <c r="AK133" i="8"/>
  <c r="E133" i="8"/>
  <c r="AO136" i="8"/>
  <c r="AP136" i="8" s="1"/>
  <c r="AG135" i="8"/>
  <c r="AS134" i="8"/>
  <c r="AU134" i="8" s="1"/>
  <c r="M134" i="8"/>
  <c r="Y133" i="8"/>
  <c r="AK132" i="8"/>
  <c r="M136" i="8"/>
  <c r="O136" i="8" s="1"/>
  <c r="AS135" i="8"/>
  <c r="AU135" i="8" s="1"/>
  <c r="U135" i="8"/>
  <c r="AG134" i="8"/>
  <c r="AH134" i="8" s="1"/>
  <c r="AS133" i="8"/>
  <c r="AU133" i="8" s="1"/>
  <c r="M133" i="8"/>
  <c r="AK136" i="8"/>
  <c r="AM136" i="8" s="1"/>
  <c r="Y136" i="8"/>
  <c r="Z136" i="8" s="1"/>
  <c r="I135" i="8"/>
  <c r="U134" i="8"/>
  <c r="V134" i="8" s="1"/>
  <c r="AG133" i="8"/>
  <c r="AS132" i="8"/>
  <c r="AT132" i="8" s="1"/>
  <c r="Y132" i="8"/>
  <c r="Q132" i="8"/>
  <c r="I132" i="8"/>
  <c r="J132" i="8" s="1"/>
  <c r="AS131" i="8"/>
  <c r="AT131" i="8" s="1"/>
  <c r="AK131" i="8"/>
  <c r="AL131" i="8" s="1"/>
  <c r="AC131" i="8"/>
  <c r="AD131" i="8" s="1"/>
  <c r="U131" i="8"/>
  <c r="V131" i="8" s="1"/>
  <c r="M131" i="8"/>
  <c r="E131" i="8"/>
  <c r="F131" i="8" s="1"/>
  <c r="AO130" i="8"/>
  <c r="AP130" i="8" s="1"/>
  <c r="AG130" i="8"/>
  <c r="Y130" i="8"/>
  <c r="Q130" i="8"/>
  <c r="I130" i="8"/>
  <c r="AS129" i="8"/>
  <c r="AT129" i="8" s="1"/>
  <c r="AK129" i="8"/>
  <c r="AC129" i="8"/>
  <c r="AD129" i="8" s="1"/>
  <c r="U129" i="8"/>
  <c r="V129" i="8" s="1"/>
  <c r="M129" i="8"/>
  <c r="N129" i="8" s="1"/>
  <c r="E129" i="8"/>
  <c r="AO128" i="8"/>
  <c r="AQ128" i="8" s="1"/>
  <c r="AG128" i="8"/>
  <c r="AH128" i="8" s="1"/>
  <c r="Y128" i="8"/>
  <c r="Z128" i="8" s="1"/>
  <c r="Q128" i="8"/>
  <c r="I128" i="8"/>
  <c r="AS127" i="8"/>
  <c r="AT127" i="8" s="1"/>
  <c r="AK127" i="8"/>
  <c r="AL127" i="8" s="1"/>
  <c r="AC127" i="8"/>
  <c r="U127" i="8"/>
  <c r="M127" i="8"/>
  <c r="E127" i="8"/>
  <c r="AO126" i="8"/>
  <c r="AQ126" i="8" s="1"/>
  <c r="AG126" i="8"/>
  <c r="Y126" i="8"/>
  <c r="Z126" i="8" s="1"/>
  <c r="Q126" i="8"/>
  <c r="I126" i="8"/>
  <c r="J126" i="8" s="1"/>
  <c r="AS125" i="8"/>
  <c r="AU125" i="8" s="1"/>
  <c r="AK125" i="8"/>
  <c r="AL125" i="8" s="1"/>
  <c r="AC125" i="8"/>
  <c r="U125" i="8"/>
  <c r="M125" i="8"/>
  <c r="N125" i="8" s="1"/>
  <c r="E125" i="8"/>
  <c r="F125" i="8" s="1"/>
  <c r="AO124" i="8"/>
  <c r="AQ124" i="8" s="1"/>
  <c r="AG124" i="8"/>
  <c r="AH124" i="8" s="1"/>
  <c r="Y124" i="8"/>
  <c r="Q124" i="8"/>
  <c r="R124" i="8" s="1"/>
  <c r="I124" i="8"/>
  <c r="AS123" i="8"/>
  <c r="AU123" i="8" s="1"/>
  <c r="AK123" i="8"/>
  <c r="AL123" i="8" s="1"/>
  <c r="AC123" i="8"/>
  <c r="U123" i="8"/>
  <c r="V123" i="8" s="1"/>
  <c r="M123" i="8"/>
  <c r="E123" i="8"/>
  <c r="F123" i="8" s="1"/>
  <c r="AO122" i="8"/>
  <c r="AP122" i="8" s="1"/>
  <c r="AG122" i="8"/>
  <c r="AH122" i="8" s="1"/>
  <c r="Y122" i="8"/>
  <c r="Z122" i="8" s="1"/>
  <c r="Q122" i="8"/>
  <c r="I122" i="8"/>
  <c r="J122" i="8" s="1"/>
  <c r="AS121" i="8"/>
  <c r="AU121" i="8" s="1"/>
  <c r="AK121" i="8"/>
  <c r="AC121" i="8"/>
  <c r="U121" i="8"/>
  <c r="M121" i="8"/>
  <c r="E121" i="8"/>
  <c r="I120" i="8"/>
  <c r="AK120" i="8"/>
  <c r="Q120" i="8"/>
  <c r="R120" i="8" s="1"/>
  <c r="AC120" i="8"/>
  <c r="AD120" i="8" s="1"/>
  <c r="AO120" i="8"/>
  <c r="AP120" i="8" s="1"/>
  <c r="M120" i="8"/>
  <c r="N120" i="8" s="1"/>
  <c r="E120" i="8"/>
  <c r="F120" i="8" s="1"/>
  <c r="U120" i="8"/>
  <c r="V120" i="8" s="1"/>
  <c r="B148" i="8"/>
  <c r="A127" i="8"/>
  <c r="B127" i="8" s="1"/>
  <c r="A126" i="8"/>
  <c r="B126" i="8" s="1"/>
  <c r="A134" i="8"/>
  <c r="B134" i="8" s="1"/>
  <c r="A141" i="8"/>
  <c r="B141" i="8" s="1"/>
  <c r="A133" i="8"/>
  <c r="B133" i="8" s="1"/>
  <c r="A125" i="8"/>
  <c r="B125" i="8" s="1"/>
  <c r="A142" i="8"/>
  <c r="B142" i="8" s="1"/>
  <c r="A140" i="8"/>
  <c r="B140" i="8" s="1"/>
  <c r="A132" i="8"/>
  <c r="B132" i="8" s="1"/>
  <c r="A124" i="8"/>
  <c r="B124" i="8" s="1"/>
  <c r="A135" i="8"/>
  <c r="B135" i="8" s="1"/>
  <c r="A139" i="8"/>
  <c r="B139" i="8" s="1"/>
  <c r="A131" i="8"/>
  <c r="B131" i="8" s="1"/>
  <c r="A123" i="8"/>
  <c r="B123" i="8" s="1"/>
  <c r="A138" i="8"/>
  <c r="B138" i="8" s="1"/>
  <c r="A130" i="8"/>
  <c r="B130" i="8" s="1"/>
  <c r="A122" i="8"/>
  <c r="B122" i="8" s="1"/>
  <c r="A143" i="8"/>
  <c r="B143" i="8" s="1"/>
  <c r="A145" i="8"/>
  <c r="B145" i="8" s="1"/>
  <c r="A137" i="8"/>
  <c r="B137" i="8" s="1"/>
  <c r="A129" i="8"/>
  <c r="B129" i="8" s="1"/>
  <c r="A121" i="8"/>
  <c r="B121" i="8" s="1"/>
  <c r="A144" i="8"/>
  <c r="B144" i="8" s="1"/>
  <c r="A136" i="8"/>
  <c r="C136" i="8" s="1"/>
  <c r="A128" i="8"/>
  <c r="B128" i="8" s="1"/>
  <c r="A115" i="8"/>
  <c r="A230" i="8" s="1"/>
  <c r="A114" i="8"/>
  <c r="A229" i="8" s="1"/>
  <c r="A113" i="8"/>
  <c r="A228" i="8" s="1"/>
  <c r="A112" i="8"/>
  <c r="A227" i="8" s="1"/>
  <c r="A111" i="8"/>
  <c r="A226" i="8" s="1"/>
  <c r="A110" i="8"/>
  <c r="A225" i="8" s="1"/>
  <c r="A109" i="8"/>
  <c r="A224" i="8" s="1"/>
  <c r="A108" i="8"/>
  <c r="A223" i="8" s="1"/>
  <c r="A107" i="8"/>
  <c r="A222" i="8" s="1"/>
  <c r="A106" i="8"/>
  <c r="A221" i="8" s="1"/>
  <c r="A105" i="8"/>
  <c r="A220" i="8" s="1"/>
  <c r="A104" i="8"/>
  <c r="A219" i="8" s="1"/>
  <c r="A103" i="8"/>
  <c r="A218" i="8" s="1"/>
  <c r="A102" i="8"/>
  <c r="A217" i="8" s="1"/>
  <c r="A101" i="8"/>
  <c r="A216" i="8" s="1"/>
  <c r="A100" i="8"/>
  <c r="A215" i="8" s="1"/>
  <c r="A99" i="8"/>
  <c r="A214" i="8" s="1"/>
  <c r="A98" i="8"/>
  <c r="A213" i="8" s="1"/>
  <c r="A97" i="8"/>
  <c r="A212" i="8" s="1"/>
  <c r="A96" i="8"/>
  <c r="A211" i="8" s="1"/>
  <c r="A95" i="8"/>
  <c r="A210" i="8" s="1"/>
  <c r="A94" i="8"/>
  <c r="A209" i="8" s="1"/>
  <c r="A93" i="8"/>
  <c r="A208" i="8" s="1"/>
  <c r="A92" i="8"/>
  <c r="A207" i="8" s="1"/>
  <c r="A91" i="8"/>
  <c r="A206" i="8" s="1"/>
  <c r="A90" i="8"/>
  <c r="A205" i="8" s="1"/>
  <c r="A89" i="8"/>
  <c r="A204" i="8" s="1"/>
  <c r="A88" i="8"/>
  <c r="A203" i="8" s="1"/>
  <c r="A87" i="8"/>
  <c r="A202" i="8" s="1"/>
  <c r="A86" i="8"/>
  <c r="A201" i="8" s="1"/>
  <c r="A85" i="8"/>
  <c r="A200" i="8" s="1"/>
  <c r="A84" i="8"/>
  <c r="A199" i="8" s="1"/>
  <c r="A83" i="8"/>
  <c r="A198" i="8" s="1"/>
  <c r="A82" i="8"/>
  <c r="A197" i="8" s="1"/>
  <c r="A81" i="8"/>
  <c r="A196" i="8" s="1"/>
  <c r="A80" i="8"/>
  <c r="A195" i="8" s="1"/>
  <c r="A79" i="8"/>
  <c r="A194" i="8" s="1"/>
  <c r="A78" i="8"/>
  <c r="A193" i="8" s="1"/>
  <c r="A77" i="8"/>
  <c r="A192" i="8" s="1"/>
  <c r="A76" i="8"/>
  <c r="A191" i="8" s="1"/>
  <c r="A75" i="8"/>
  <c r="A190" i="8" s="1"/>
  <c r="A74" i="8"/>
  <c r="A189" i="8" s="1"/>
  <c r="A73" i="8"/>
  <c r="A188" i="8" s="1"/>
  <c r="A72" i="8"/>
  <c r="A187" i="8" s="1"/>
  <c r="A71" i="8"/>
  <c r="A186" i="8" s="1"/>
  <c r="A70" i="8"/>
  <c r="A185" i="8" s="1"/>
  <c r="A69" i="8"/>
  <c r="A184" i="8" s="1"/>
  <c r="A68" i="8"/>
  <c r="A183" i="8" s="1"/>
  <c r="A67" i="8"/>
  <c r="A182" i="8" s="1"/>
  <c r="A66" i="8"/>
  <c r="A181" i="8" s="1"/>
  <c r="A65" i="8"/>
  <c r="A180" i="8" s="1"/>
  <c r="A64" i="8"/>
  <c r="A179" i="8" s="1"/>
  <c r="A63" i="8"/>
  <c r="A178" i="8" s="1"/>
  <c r="A62" i="8"/>
  <c r="A177" i="8" s="1"/>
  <c r="A61" i="8"/>
  <c r="A176" i="8" s="1"/>
  <c r="A60" i="8"/>
  <c r="A175" i="8" s="1"/>
  <c r="A59" i="8"/>
  <c r="A174" i="8" s="1"/>
  <c r="A58" i="8"/>
  <c r="A173" i="8" s="1"/>
  <c r="A57" i="8"/>
  <c r="A172" i="8" s="1"/>
  <c r="A56" i="8"/>
  <c r="A171" i="8" s="1"/>
  <c r="A55" i="8"/>
  <c r="A170" i="8" s="1"/>
  <c r="A54" i="8"/>
  <c r="A169" i="8" s="1"/>
  <c r="A53" i="8"/>
  <c r="A168" i="8" s="1"/>
  <c r="A52" i="8"/>
  <c r="A167" i="8" s="1"/>
  <c r="A51" i="8"/>
  <c r="A166" i="8" s="1"/>
  <c r="A50" i="8"/>
  <c r="A165" i="8" s="1"/>
  <c r="A49" i="8"/>
  <c r="A164" i="8" s="1"/>
  <c r="A48" i="8"/>
  <c r="A163" i="8" s="1"/>
  <c r="A47" i="8"/>
  <c r="A162" i="8" s="1"/>
  <c r="A46" i="8"/>
  <c r="A161" i="8" s="1"/>
  <c r="A45" i="8"/>
  <c r="A160" i="8" s="1"/>
  <c r="A44" i="8"/>
  <c r="A159" i="8" s="1"/>
  <c r="A43" i="8"/>
  <c r="A158" i="8" s="1"/>
  <c r="A42" i="8"/>
  <c r="A157" i="8" s="1"/>
  <c r="A41" i="8"/>
  <c r="A156" i="8" s="1"/>
  <c r="Q19" i="18"/>
  <c r="Q12" i="18"/>
  <c r="Q17" i="18"/>
  <c r="Q7" i="18"/>
  <c r="AU120" i="8" l="1"/>
  <c r="AU144" i="8"/>
  <c r="AU137" i="8"/>
  <c r="AU129" i="8"/>
  <c r="AT133" i="8"/>
  <c r="AU127" i="8"/>
  <c r="AT141" i="8"/>
  <c r="AU139" i="8"/>
  <c r="AT135" i="8"/>
  <c r="AU131" i="8"/>
  <c r="AT123" i="8"/>
  <c r="AT130" i="8"/>
  <c r="AT125" i="8"/>
  <c r="AT128" i="8"/>
  <c r="AT145" i="8"/>
  <c r="AU124" i="8"/>
  <c r="AT121" i="8"/>
  <c r="AT232" i="8"/>
  <c r="AU138" i="8"/>
  <c r="AV138" i="8" s="1"/>
  <c r="AU140" i="8"/>
  <c r="AV140" i="8" s="1"/>
  <c r="AU143" i="8"/>
  <c r="AV143" i="8" s="1"/>
  <c r="AT122" i="8"/>
  <c r="AT126" i="8"/>
  <c r="AT142" i="8"/>
  <c r="AT134" i="8"/>
  <c r="AU136" i="8"/>
  <c r="AU132" i="8"/>
  <c r="AP121" i="8"/>
  <c r="AR121" i="8" s="1"/>
  <c r="AR230" i="8"/>
  <c r="AR222" i="8"/>
  <c r="AR226" i="8"/>
  <c r="AQ136" i="8"/>
  <c r="AQ131" i="8"/>
  <c r="AR194" i="8"/>
  <c r="AR186" i="8"/>
  <c r="AQ122" i="8"/>
  <c r="AQ120" i="8"/>
  <c r="AR189" i="8"/>
  <c r="AR164" i="8"/>
  <c r="AR202" i="8"/>
  <c r="AR171" i="8"/>
  <c r="AR184" i="8"/>
  <c r="AR161" i="8"/>
  <c r="AP139" i="8"/>
  <c r="AR139" i="8" s="1"/>
  <c r="AR200" i="8"/>
  <c r="AR165" i="8"/>
  <c r="AR157" i="8"/>
  <c r="AR183" i="8"/>
  <c r="AQ133" i="8"/>
  <c r="AP128" i="8"/>
  <c r="AR128" i="8" s="1"/>
  <c r="AR205" i="8"/>
  <c r="AR214" i="8"/>
  <c r="AR166" i="8"/>
  <c r="AR175" i="8"/>
  <c r="AR219" i="8"/>
  <c r="AR212" i="8"/>
  <c r="AQ129" i="8"/>
  <c r="AR216" i="8"/>
  <c r="AR197" i="8"/>
  <c r="AR179" i="8"/>
  <c r="AP126" i="8"/>
  <c r="AR126" i="8" s="1"/>
  <c r="AR168" i="8"/>
  <c r="AR173" i="8"/>
  <c r="AR178" i="8"/>
  <c r="AR177" i="8"/>
  <c r="AP138" i="8"/>
  <c r="AR138" i="8" s="1"/>
  <c r="AR174" i="8"/>
  <c r="AR213" i="8"/>
  <c r="AR176" i="8"/>
  <c r="AR187" i="8"/>
  <c r="AR223" i="8"/>
  <c r="AP135" i="8"/>
  <c r="AR135" i="8" s="1"/>
  <c r="AQ141" i="8"/>
  <c r="AP140" i="8"/>
  <c r="AR140" i="8" s="1"/>
  <c r="AR195" i="8"/>
  <c r="AR191" i="8"/>
  <c r="AQ137" i="8"/>
  <c r="AQ145" i="8"/>
  <c r="AR145" i="8" s="1"/>
  <c r="AP142" i="8"/>
  <c r="AR142" i="8" s="1"/>
  <c r="AR169" i="8"/>
  <c r="AR188" i="8"/>
  <c r="AR196" i="8"/>
  <c r="AR204" i="8"/>
  <c r="AR209" i="8"/>
  <c r="AR208" i="8"/>
  <c r="AR163" i="8"/>
  <c r="AQ125" i="8"/>
  <c r="AR125" i="8" s="1"/>
  <c r="AQ132" i="8"/>
  <c r="AR132" i="8" s="1"/>
  <c r="AP124" i="8"/>
  <c r="AR124" i="8" s="1"/>
  <c r="AP143" i="8"/>
  <c r="AR143" i="8" s="1"/>
  <c r="AR158" i="8"/>
  <c r="AR172" i="8"/>
  <c r="AR207" i="8"/>
  <c r="AR193" i="8"/>
  <c r="AR203" i="8"/>
  <c r="AR221" i="8"/>
  <c r="AR229" i="8"/>
  <c r="AR220" i="8"/>
  <c r="AR228" i="8"/>
  <c r="AR162" i="8"/>
  <c r="AQ130" i="8"/>
  <c r="AR130" i="8" s="1"/>
  <c r="AQ127" i="8"/>
  <c r="AR127" i="8" s="1"/>
  <c r="AP144" i="8"/>
  <c r="AR144" i="8" s="1"/>
  <c r="AR159" i="8"/>
  <c r="AR182" i="8"/>
  <c r="AR190" i="8"/>
  <c r="AR185" i="8"/>
  <c r="AR198" i="8"/>
  <c r="AR211" i="8"/>
  <c r="AR210" i="8"/>
  <c r="AP134" i="8"/>
  <c r="AR134" i="8" s="1"/>
  <c r="AR156" i="8"/>
  <c r="AR192" i="8"/>
  <c r="AR217" i="8"/>
  <c r="AR199" i="8"/>
  <c r="AR225" i="8"/>
  <c r="AR224" i="8"/>
  <c r="AQ123" i="8"/>
  <c r="AR123" i="8" s="1"/>
  <c r="AR167" i="8"/>
  <c r="AR181" i="8"/>
  <c r="AR215" i="8"/>
  <c r="AR206" i="8"/>
  <c r="AR180" i="8"/>
  <c r="AR170" i="8"/>
  <c r="AR160" i="8"/>
  <c r="AR201" i="8"/>
  <c r="AR227" i="8"/>
  <c r="AR218" i="8"/>
  <c r="Y175" i="8"/>
  <c r="AA175" i="8" s="1"/>
  <c r="AC183" i="8"/>
  <c r="AE183" i="8" s="1"/>
  <c r="U188" i="8"/>
  <c r="W188" i="8" s="1"/>
  <c r="I223" i="8"/>
  <c r="K223" i="8" s="1"/>
  <c r="AK182" i="8"/>
  <c r="AM182" i="8" s="1"/>
  <c r="AK175" i="8"/>
  <c r="AM175" i="8" s="1"/>
  <c r="Q214" i="8"/>
  <c r="S214" i="8" s="1"/>
  <c r="I224" i="8"/>
  <c r="K224" i="8" s="1"/>
  <c r="AK184" i="8"/>
  <c r="AM184" i="8" s="1"/>
  <c r="AC195" i="8"/>
  <c r="AE195" i="8" s="1"/>
  <c r="AG183" i="8"/>
  <c r="AI183" i="8" s="1"/>
  <c r="AK156" i="8"/>
  <c r="AM156" i="8" s="1"/>
  <c r="AK163" i="8"/>
  <c r="AM163" i="8" s="1"/>
  <c r="U167" i="8"/>
  <c r="W167" i="8" s="1"/>
  <c r="E171" i="8"/>
  <c r="G171" i="8" s="1"/>
  <c r="E173" i="8"/>
  <c r="G173" i="8" s="1"/>
  <c r="E166" i="8"/>
  <c r="G166" i="8" s="1"/>
  <c r="AG169" i="8"/>
  <c r="AI169" i="8" s="1"/>
  <c r="Q173" i="8"/>
  <c r="S173" i="8" s="1"/>
  <c r="Q175" i="8"/>
  <c r="S175" i="8" s="1"/>
  <c r="AC182" i="8"/>
  <c r="AE182" i="8" s="1"/>
  <c r="AC175" i="8"/>
  <c r="AE175" i="8" s="1"/>
  <c r="M179" i="8"/>
  <c r="O179" i="8" s="1"/>
  <c r="AC184" i="8"/>
  <c r="AE184" i="8" s="1"/>
  <c r="M188" i="8"/>
  <c r="O188" i="8" s="1"/>
  <c r="I192" i="8"/>
  <c r="K192" i="8" s="1"/>
  <c r="Y186" i="8"/>
  <c r="AA186" i="8" s="1"/>
  <c r="I190" i="8"/>
  <c r="K190" i="8" s="1"/>
  <c r="U211" i="8"/>
  <c r="W211" i="8" s="1"/>
  <c r="I227" i="8"/>
  <c r="K227" i="8" s="1"/>
  <c r="U194" i="8"/>
  <c r="W194" i="8" s="1"/>
  <c r="E198" i="8"/>
  <c r="G198" i="8" s="1"/>
  <c r="AG201" i="8"/>
  <c r="AI201" i="8" s="1"/>
  <c r="AC207" i="8"/>
  <c r="AE207" i="8" s="1"/>
  <c r="AC219" i="8"/>
  <c r="AE219" i="8" s="1"/>
  <c r="U195" i="8"/>
  <c r="W195" i="8" s="1"/>
  <c r="E199" i="8"/>
  <c r="G199" i="8" s="1"/>
  <c r="AG202" i="8"/>
  <c r="AI202" i="8" s="1"/>
  <c r="AC211" i="8"/>
  <c r="AE211" i="8" s="1"/>
  <c r="Y229" i="8"/>
  <c r="AA229" i="8" s="1"/>
  <c r="E219" i="8"/>
  <c r="G219" i="8" s="1"/>
  <c r="AK206" i="8"/>
  <c r="AM206" i="8" s="1"/>
  <c r="U210" i="8"/>
  <c r="W210" i="8" s="1"/>
  <c r="E214" i="8"/>
  <c r="G214" i="8" s="1"/>
  <c r="M219" i="8"/>
  <c r="O219" i="8" s="1"/>
  <c r="AC227" i="8"/>
  <c r="AE227" i="8" s="1"/>
  <c r="AK159" i="8"/>
  <c r="AM159" i="8" s="1"/>
  <c r="AK173" i="8"/>
  <c r="AM173" i="8" s="1"/>
  <c r="AC167" i="8"/>
  <c r="AE167" i="8" s="1"/>
  <c r="M166" i="8"/>
  <c r="O166" i="8" s="1"/>
  <c r="AG186" i="8"/>
  <c r="AI186" i="8" s="1"/>
  <c r="I156" i="8"/>
  <c r="K156" i="8" s="1"/>
  <c r="AC159" i="8"/>
  <c r="AE159" i="8" s="1"/>
  <c r="Y159" i="8"/>
  <c r="AA159" i="8" s="1"/>
  <c r="I164" i="8"/>
  <c r="K164" i="8" s="1"/>
  <c r="AK167" i="8"/>
  <c r="AM167" i="8" s="1"/>
  <c r="U171" i="8"/>
  <c r="W171" i="8" s="1"/>
  <c r="U166" i="8"/>
  <c r="W166" i="8" s="1"/>
  <c r="E170" i="8"/>
  <c r="G170" i="8" s="1"/>
  <c r="AG175" i="8"/>
  <c r="AI175" i="8" s="1"/>
  <c r="Q179" i="8"/>
  <c r="S179" i="8" s="1"/>
  <c r="M183" i="8"/>
  <c r="O183" i="8" s="1"/>
  <c r="AC179" i="8"/>
  <c r="AE179" i="8" s="1"/>
  <c r="AC188" i="8"/>
  <c r="AE188" i="8" s="1"/>
  <c r="AC193" i="8"/>
  <c r="AE193" i="8" s="1"/>
  <c r="Y190" i="8"/>
  <c r="AA190" i="8" s="1"/>
  <c r="E230" i="8"/>
  <c r="G230" i="8" s="1"/>
  <c r="AK194" i="8"/>
  <c r="AM194" i="8" s="1"/>
  <c r="U198" i="8"/>
  <c r="W198" i="8" s="1"/>
  <c r="E202" i="8"/>
  <c r="G202" i="8" s="1"/>
  <c r="AK209" i="8"/>
  <c r="AM209" i="8" s="1"/>
  <c r="AK195" i="8"/>
  <c r="AM195" i="8" s="1"/>
  <c r="U199" i="8"/>
  <c r="W199" i="8" s="1"/>
  <c r="E203" i="8"/>
  <c r="G203" i="8" s="1"/>
  <c r="E213" i="8"/>
  <c r="G213" i="8" s="1"/>
  <c r="Y220" i="8"/>
  <c r="AA220" i="8" s="1"/>
  <c r="AG218" i="8"/>
  <c r="AI218" i="8" s="1"/>
  <c r="I207" i="8"/>
  <c r="K207" i="8" s="1"/>
  <c r="AK210" i="8"/>
  <c r="AM210" i="8" s="1"/>
  <c r="U214" i="8"/>
  <c r="W214" i="8" s="1"/>
  <c r="AK220" i="8"/>
  <c r="AM220" i="8" s="1"/>
  <c r="AG220" i="8"/>
  <c r="AI220" i="8" s="1"/>
  <c r="Q224" i="8"/>
  <c r="S224" i="8" s="1"/>
  <c r="AK161" i="8"/>
  <c r="AM161" i="8" s="1"/>
  <c r="U159" i="8"/>
  <c r="W159" i="8" s="1"/>
  <c r="I163" i="8"/>
  <c r="K163" i="8" s="1"/>
  <c r="Q159" i="8"/>
  <c r="S159" i="8" s="1"/>
  <c r="Q164" i="8"/>
  <c r="S164" i="8" s="1"/>
  <c r="AC171" i="8"/>
  <c r="AE171" i="8" s="1"/>
  <c r="AC166" i="8"/>
  <c r="AE166" i="8" s="1"/>
  <c r="M170" i="8"/>
  <c r="O170" i="8" s="1"/>
  <c r="Y179" i="8"/>
  <c r="AA179" i="8" s="1"/>
  <c r="U185" i="8"/>
  <c r="W185" i="8" s="1"/>
  <c r="I176" i="8"/>
  <c r="K176" i="8" s="1"/>
  <c r="AK179" i="8"/>
  <c r="AG184" i="8"/>
  <c r="AI184" i="8" s="1"/>
  <c r="I185" i="8"/>
  <c r="K185" i="8" s="1"/>
  <c r="AK188" i="8"/>
  <c r="AM188" i="8" s="1"/>
  <c r="E187" i="8"/>
  <c r="G187" i="8" s="1"/>
  <c r="AG190" i="8"/>
  <c r="AI190" i="8" s="1"/>
  <c r="I205" i="8"/>
  <c r="K205" i="8" s="1"/>
  <c r="AC198" i="8"/>
  <c r="AE198" i="8" s="1"/>
  <c r="M202" i="8"/>
  <c r="O202" i="8" s="1"/>
  <c r="Y210" i="8"/>
  <c r="AA210" i="8" s="1"/>
  <c r="AC199" i="8"/>
  <c r="AE199" i="8" s="1"/>
  <c r="M203" i="8"/>
  <c r="O203" i="8" s="1"/>
  <c r="AK213" i="8"/>
  <c r="AM213" i="8" s="1"/>
  <c r="M217" i="8"/>
  <c r="O217" i="8" s="1"/>
  <c r="Y221" i="8"/>
  <c r="AA221" i="8" s="1"/>
  <c r="AG219" i="8"/>
  <c r="AI219" i="8" s="1"/>
  <c r="Q207" i="8"/>
  <c r="S207" i="8" s="1"/>
  <c r="AC214" i="8"/>
  <c r="AE214" i="8" s="1"/>
  <c r="E222" i="8"/>
  <c r="G222" i="8" s="1"/>
  <c r="Y224" i="8"/>
  <c r="AA224" i="8" s="1"/>
  <c r="I228" i="8"/>
  <c r="K228" i="8" s="1"/>
  <c r="M159" i="8"/>
  <c r="O159" i="8" s="1"/>
  <c r="E162" i="8"/>
  <c r="G162" i="8" s="1"/>
  <c r="I159" i="8"/>
  <c r="K159" i="8" s="1"/>
  <c r="Y164" i="8"/>
  <c r="AA164" i="8" s="1"/>
  <c r="I168" i="8"/>
  <c r="K168" i="8" s="1"/>
  <c r="AK171" i="8"/>
  <c r="AM171" i="8" s="1"/>
  <c r="AK166" i="8"/>
  <c r="AM166" i="8" s="1"/>
  <c r="U170" i="8"/>
  <c r="W170" i="8" s="1"/>
  <c r="E176" i="8"/>
  <c r="G176" i="8" s="1"/>
  <c r="AG179" i="8"/>
  <c r="AI179" i="8" s="1"/>
  <c r="Y194" i="8"/>
  <c r="AA194" i="8" s="1"/>
  <c r="Q176" i="8"/>
  <c r="S176" i="8" s="1"/>
  <c r="M193" i="8"/>
  <c r="O193" i="8" s="1"/>
  <c r="Q185" i="8"/>
  <c r="S185" i="8" s="1"/>
  <c r="M187" i="8"/>
  <c r="O187" i="8" s="1"/>
  <c r="U205" i="8"/>
  <c r="W205" i="8" s="1"/>
  <c r="I195" i="8"/>
  <c r="K195" i="8" s="1"/>
  <c r="AK198" i="8"/>
  <c r="AM198" i="8" s="1"/>
  <c r="U202" i="8"/>
  <c r="W202" i="8" s="1"/>
  <c r="M211" i="8"/>
  <c r="O211" i="8" s="1"/>
  <c r="I196" i="8"/>
  <c r="K196" i="8" s="1"/>
  <c r="AK199" i="8"/>
  <c r="AM199" i="8" s="1"/>
  <c r="U203" i="8"/>
  <c r="W203" i="8" s="1"/>
  <c r="Y214" i="8"/>
  <c r="AA214" i="8" s="1"/>
  <c r="E217" i="8"/>
  <c r="G217" i="8" s="1"/>
  <c r="I220" i="8"/>
  <c r="K220" i="8" s="1"/>
  <c r="Y207" i="8"/>
  <c r="AA207" i="8" s="1"/>
  <c r="I211" i="8"/>
  <c r="K211" i="8" s="1"/>
  <c r="AK214" i="8"/>
  <c r="AM214" i="8" s="1"/>
  <c r="Y223" i="8"/>
  <c r="AA223" i="8" s="1"/>
  <c r="E221" i="8"/>
  <c r="G221" i="8" s="1"/>
  <c r="AG224" i="8"/>
  <c r="AI224" i="8" s="1"/>
  <c r="Q228" i="8"/>
  <c r="S228" i="8" s="1"/>
  <c r="E159" i="8"/>
  <c r="G159" i="8" s="1"/>
  <c r="AG164" i="8"/>
  <c r="AI164" i="8" s="1"/>
  <c r="Q168" i="8"/>
  <c r="S168" i="8" s="1"/>
  <c r="AC170" i="8"/>
  <c r="AE170" i="8" s="1"/>
  <c r="M176" i="8"/>
  <c r="O176" i="8" s="1"/>
  <c r="Y183" i="8"/>
  <c r="AA183" i="8" s="1"/>
  <c r="Y176" i="8"/>
  <c r="AA176" i="8" s="1"/>
  <c r="I180" i="8"/>
  <c r="K180" i="8" s="1"/>
  <c r="E194" i="8"/>
  <c r="G194" i="8" s="1"/>
  <c r="Y185" i="8"/>
  <c r="AA185" i="8" s="1"/>
  <c r="I189" i="8"/>
  <c r="K189" i="8" s="1"/>
  <c r="U207" i="8"/>
  <c r="W207" i="8" s="1"/>
  <c r="U187" i="8"/>
  <c r="W187" i="8" s="1"/>
  <c r="E191" i="8"/>
  <c r="G191" i="8" s="1"/>
  <c r="Q195" i="8"/>
  <c r="S195" i="8" s="1"/>
  <c r="AC202" i="8"/>
  <c r="AE202" i="8" s="1"/>
  <c r="Q196" i="8"/>
  <c r="S196" i="8" s="1"/>
  <c r="AC203" i="8"/>
  <c r="AE203" i="8" s="1"/>
  <c r="M215" i="8"/>
  <c r="O215" i="8" s="1"/>
  <c r="U218" i="8"/>
  <c r="W218" i="8" s="1"/>
  <c r="AG217" i="8"/>
  <c r="AI217" i="8" s="1"/>
  <c r="U224" i="8"/>
  <c r="W224" i="8" s="1"/>
  <c r="AG207" i="8"/>
  <c r="AI207" i="8" s="1"/>
  <c r="Q211" i="8"/>
  <c r="S211" i="8" s="1"/>
  <c r="M221" i="8"/>
  <c r="O221" i="8" s="1"/>
  <c r="Y228" i="8"/>
  <c r="AA228" i="8" s="1"/>
  <c r="Y156" i="8"/>
  <c r="AA156" i="8" s="1"/>
  <c r="U156" i="8"/>
  <c r="W156" i="8" s="1"/>
  <c r="AG159" i="8"/>
  <c r="AI159" i="8" s="1"/>
  <c r="M171" i="8"/>
  <c r="O171" i="8" s="1"/>
  <c r="I179" i="8"/>
  <c r="K179" i="8" s="1"/>
  <c r="U179" i="8"/>
  <c r="W179" i="8" s="1"/>
  <c r="Q190" i="8"/>
  <c r="S190" i="8" s="1"/>
  <c r="AC194" i="8"/>
  <c r="AE194" i="8" s="1"/>
  <c r="M198" i="8"/>
  <c r="O198" i="8" s="1"/>
  <c r="E209" i="8"/>
  <c r="G209" i="8" s="1"/>
  <c r="M199" i="8"/>
  <c r="O199" i="8" s="1"/>
  <c r="Q212" i="8"/>
  <c r="S212" i="8" s="1"/>
  <c r="E220" i="8"/>
  <c r="G220" i="8" s="1"/>
  <c r="AK217" i="8"/>
  <c r="AM217" i="8" s="1"/>
  <c r="AC210" i="8"/>
  <c r="AE210" i="8" s="1"/>
  <c r="M214" i="8"/>
  <c r="O214" i="8" s="1"/>
  <c r="M220" i="8"/>
  <c r="O220" i="8" s="1"/>
  <c r="AK227" i="8"/>
  <c r="AM227" i="8" s="1"/>
  <c r="I172" i="8"/>
  <c r="K172" i="8" s="1"/>
  <c r="AK158" i="8"/>
  <c r="AM158" i="8" s="1"/>
  <c r="Q163" i="8"/>
  <c r="S163" i="8" s="1"/>
  <c r="Y168" i="8"/>
  <c r="AA168" i="8" s="1"/>
  <c r="AK172" i="8"/>
  <c r="AM172" i="8" s="1"/>
  <c r="Y163" i="8"/>
  <c r="AA163" i="8" s="1"/>
  <c r="I167" i="8"/>
  <c r="K167" i="8" s="1"/>
  <c r="AK170" i="8"/>
  <c r="AL170" i="8" s="1"/>
  <c r="Q172" i="8"/>
  <c r="S172" i="8" s="1"/>
  <c r="U176" i="8"/>
  <c r="W176" i="8" s="1"/>
  <c r="E180" i="8"/>
  <c r="G180" i="8" s="1"/>
  <c r="AK183" i="8"/>
  <c r="AM183" i="8" s="1"/>
  <c r="AG176" i="8"/>
  <c r="AI176" i="8" s="1"/>
  <c r="Q180" i="8"/>
  <c r="S180" i="8" s="1"/>
  <c r="I183" i="8"/>
  <c r="K183" i="8" s="1"/>
  <c r="AG185" i="8"/>
  <c r="AI185" i="8" s="1"/>
  <c r="Q189" i="8"/>
  <c r="S189" i="8" s="1"/>
  <c r="AC187" i="8"/>
  <c r="AE187" i="8" s="1"/>
  <c r="M191" i="8"/>
  <c r="O191" i="8" s="1"/>
  <c r="Y195" i="8"/>
  <c r="AA195" i="8" s="1"/>
  <c r="I199" i="8"/>
  <c r="K199" i="8" s="1"/>
  <c r="AK202" i="8"/>
  <c r="AM202" i="8" s="1"/>
  <c r="AG212" i="8"/>
  <c r="AI212" i="8" s="1"/>
  <c r="Y196" i="8"/>
  <c r="AA196" i="8" s="1"/>
  <c r="I200" i="8"/>
  <c r="K200" i="8" s="1"/>
  <c r="AK203" i="8"/>
  <c r="AM203" i="8" s="1"/>
  <c r="Q223" i="8"/>
  <c r="S223" i="8" s="1"/>
  <c r="Y211" i="8"/>
  <c r="AA211" i="8" s="1"/>
  <c r="I215" i="8"/>
  <c r="K215" i="8" s="1"/>
  <c r="U226" i="8"/>
  <c r="W226" i="8" s="1"/>
  <c r="U221" i="8"/>
  <c r="W221" i="8" s="1"/>
  <c r="E225" i="8"/>
  <c r="G225" i="8" s="1"/>
  <c r="AG228" i="8"/>
  <c r="AI228" i="8" s="1"/>
  <c r="AG158" i="8"/>
  <c r="AI158" i="8" s="1"/>
  <c r="AC158" i="8"/>
  <c r="AE158" i="8" s="1"/>
  <c r="E165" i="8"/>
  <c r="G165" i="8" s="1"/>
  <c r="AG168" i="8"/>
  <c r="AI168" i="8" s="1"/>
  <c r="U173" i="8"/>
  <c r="W173" i="8" s="1"/>
  <c r="AG163" i="8"/>
  <c r="AI163" i="8" s="1"/>
  <c r="Q167" i="8"/>
  <c r="S167" i="8" s="1"/>
  <c r="AC176" i="8"/>
  <c r="AE176" i="8" s="1"/>
  <c r="M180" i="8"/>
  <c r="O180" i="8" s="1"/>
  <c r="E184" i="8"/>
  <c r="G184" i="8" s="1"/>
  <c r="Y180" i="8"/>
  <c r="AA180" i="8" s="1"/>
  <c r="M185" i="8"/>
  <c r="O185" i="8" s="1"/>
  <c r="AG191" i="8"/>
  <c r="AI191" i="8" s="1"/>
  <c r="Y189" i="8"/>
  <c r="AA189" i="8" s="1"/>
  <c r="AK192" i="8"/>
  <c r="AM192" i="8" s="1"/>
  <c r="AC191" i="8"/>
  <c r="AE191" i="8" s="1"/>
  <c r="AK187" i="8"/>
  <c r="U191" i="8"/>
  <c r="W191" i="8" s="1"/>
  <c r="AC209" i="8"/>
  <c r="AE209" i="8" s="1"/>
  <c r="AG195" i="8"/>
  <c r="AI195" i="8" s="1"/>
  <c r="Q199" i="8"/>
  <c r="S199" i="8" s="1"/>
  <c r="U213" i="8"/>
  <c r="W213" i="8" s="1"/>
  <c r="AG196" i="8"/>
  <c r="AI196" i="8" s="1"/>
  <c r="Q200" i="8"/>
  <c r="S200" i="8" s="1"/>
  <c r="AG216" i="8"/>
  <c r="AI216" i="8" s="1"/>
  <c r="U219" i="8"/>
  <c r="W219" i="8" s="1"/>
  <c r="Q227" i="8"/>
  <c r="S227" i="8" s="1"/>
  <c r="AK224" i="8"/>
  <c r="AM224" i="8" s="1"/>
  <c r="E208" i="8"/>
  <c r="G208" i="8" s="1"/>
  <c r="AG211" i="8"/>
  <c r="AI211" i="8" s="1"/>
  <c r="Q215" i="8"/>
  <c r="S215" i="8" s="1"/>
  <c r="AC221" i="8"/>
  <c r="AE221" i="8" s="1"/>
  <c r="M225" i="8"/>
  <c r="O225" i="8" s="1"/>
  <c r="Y158" i="8"/>
  <c r="AA158" i="8" s="1"/>
  <c r="U158" i="8"/>
  <c r="W158" i="8" s="1"/>
  <c r="U162" i="8"/>
  <c r="W162" i="8" s="1"/>
  <c r="M165" i="8"/>
  <c r="O165" i="8" s="1"/>
  <c r="Y167" i="8"/>
  <c r="AA167" i="8" s="1"/>
  <c r="I171" i="8"/>
  <c r="K171" i="8" s="1"/>
  <c r="I173" i="8"/>
  <c r="K173" i="8" s="1"/>
  <c r="AK176" i="8"/>
  <c r="U180" i="8"/>
  <c r="W180" i="8" s="1"/>
  <c r="Y184" i="8"/>
  <c r="AA184" i="8" s="1"/>
  <c r="E177" i="8"/>
  <c r="G177" i="8" s="1"/>
  <c r="AG180" i="8"/>
  <c r="AI180" i="8" s="1"/>
  <c r="Y192" i="8"/>
  <c r="AA192" i="8" s="1"/>
  <c r="Q192" i="8"/>
  <c r="S192" i="8" s="1"/>
  <c r="E186" i="8"/>
  <c r="G186" i="8" s="1"/>
  <c r="AG189" i="8"/>
  <c r="AI189" i="8" s="1"/>
  <c r="U193" i="8"/>
  <c r="W193" i="8" s="1"/>
  <c r="U192" i="8"/>
  <c r="W192" i="8" s="1"/>
  <c r="Q210" i="8"/>
  <c r="S210" i="8" s="1"/>
  <c r="Y199" i="8"/>
  <c r="AA199" i="8" s="1"/>
  <c r="I203" i="8"/>
  <c r="K203" i="8" s="1"/>
  <c r="I214" i="8"/>
  <c r="K214" i="8" s="1"/>
  <c r="Y200" i="8"/>
  <c r="AA200" i="8" s="1"/>
  <c r="I204" i="8"/>
  <c r="K204" i="8" s="1"/>
  <c r="Y217" i="8"/>
  <c r="AA217" i="8" s="1"/>
  <c r="Q220" i="8"/>
  <c r="S220" i="8" s="1"/>
  <c r="AK228" i="8"/>
  <c r="AM228" i="8" s="1"/>
  <c r="M226" i="8"/>
  <c r="O226" i="8" s="1"/>
  <c r="M208" i="8"/>
  <c r="O208" i="8" s="1"/>
  <c r="Y215" i="8"/>
  <c r="AA215" i="8" s="1"/>
  <c r="Q229" i="8"/>
  <c r="S229" i="8" s="1"/>
  <c r="AK221" i="8"/>
  <c r="U225" i="8"/>
  <c r="W225" i="8" s="1"/>
  <c r="E229" i="8"/>
  <c r="G229" i="8" s="1"/>
  <c r="Q158" i="8"/>
  <c r="S158" i="8" s="1"/>
  <c r="AG162" i="8"/>
  <c r="AI162" i="8" s="1"/>
  <c r="M158" i="8"/>
  <c r="O158" i="8" s="1"/>
  <c r="U165" i="8"/>
  <c r="W165" i="8" s="1"/>
  <c r="E169" i="8"/>
  <c r="G169" i="8" s="1"/>
  <c r="E164" i="8"/>
  <c r="G164" i="8" s="1"/>
  <c r="AG167" i="8"/>
  <c r="AI167" i="8" s="1"/>
  <c r="Q171" i="8"/>
  <c r="S171" i="8" s="1"/>
  <c r="AC173" i="8"/>
  <c r="AE173" i="8" s="1"/>
  <c r="AC180" i="8"/>
  <c r="AE180" i="8" s="1"/>
  <c r="E183" i="8"/>
  <c r="G183" i="8" s="1"/>
  <c r="M177" i="8"/>
  <c r="O177" i="8" s="1"/>
  <c r="Q193" i="8"/>
  <c r="S193" i="8" s="1"/>
  <c r="M186" i="8"/>
  <c r="O186" i="8" s="1"/>
  <c r="E193" i="8"/>
  <c r="G193" i="8" s="1"/>
  <c r="I188" i="8"/>
  <c r="K188" i="8" s="1"/>
  <c r="M192" i="8"/>
  <c r="O192" i="8" s="1"/>
  <c r="E211" i="8"/>
  <c r="G211" i="8" s="1"/>
  <c r="E196" i="8"/>
  <c r="G196" i="8" s="1"/>
  <c r="AG199" i="8"/>
  <c r="AI199" i="8" s="1"/>
  <c r="Q203" i="8"/>
  <c r="S203" i="8" s="1"/>
  <c r="E197" i="8"/>
  <c r="G197" i="8" s="1"/>
  <c r="AG200" i="8"/>
  <c r="AI200" i="8" s="1"/>
  <c r="Q204" i="8"/>
  <c r="S204" i="8" s="1"/>
  <c r="Y218" i="8"/>
  <c r="AA218" i="8" s="1"/>
  <c r="U220" i="8"/>
  <c r="W220" i="8" s="1"/>
  <c r="M230" i="8"/>
  <c r="O230" i="8" s="1"/>
  <c r="AG227" i="8"/>
  <c r="AI227" i="8" s="1"/>
  <c r="U208" i="8"/>
  <c r="W208" i="8" s="1"/>
  <c r="E212" i="8"/>
  <c r="G212" i="8" s="1"/>
  <c r="AG215" i="8"/>
  <c r="AI215" i="8" s="1"/>
  <c r="AK230" i="8"/>
  <c r="AC225" i="8"/>
  <c r="AE225" i="8" s="1"/>
  <c r="M229" i="8"/>
  <c r="O229" i="8" s="1"/>
  <c r="Q162" i="8"/>
  <c r="S162" i="8" s="1"/>
  <c r="I158" i="8"/>
  <c r="K158" i="8" s="1"/>
  <c r="E158" i="8"/>
  <c r="G158" i="8" s="1"/>
  <c r="AG161" i="8"/>
  <c r="AI161" i="8" s="1"/>
  <c r="AC165" i="8"/>
  <c r="AE165" i="8" s="1"/>
  <c r="M169" i="8"/>
  <c r="O169" i="8" s="1"/>
  <c r="M164" i="8"/>
  <c r="O164" i="8" s="1"/>
  <c r="Y171" i="8"/>
  <c r="AA171" i="8" s="1"/>
  <c r="I177" i="8"/>
  <c r="K177" i="8" s="1"/>
  <c r="AK180" i="8"/>
  <c r="AM180" i="8" s="1"/>
  <c r="E185" i="8"/>
  <c r="G185" i="8" s="1"/>
  <c r="U177" i="8"/>
  <c r="W177" i="8" s="1"/>
  <c r="E181" i="8"/>
  <c r="G181" i="8" s="1"/>
  <c r="U183" i="8"/>
  <c r="W183" i="8" s="1"/>
  <c r="I193" i="8"/>
  <c r="K193" i="8" s="1"/>
  <c r="U186" i="8"/>
  <c r="W186" i="8" s="1"/>
  <c r="E190" i="8"/>
  <c r="G190" i="8" s="1"/>
  <c r="M194" i="8"/>
  <c r="O194" i="8" s="1"/>
  <c r="Q188" i="8"/>
  <c r="S188" i="8" s="1"/>
  <c r="AK211" i="8"/>
  <c r="AM211" i="8" s="1"/>
  <c r="M196" i="8"/>
  <c r="O196" i="8" s="1"/>
  <c r="Y203" i="8"/>
  <c r="AA203" i="8" s="1"/>
  <c r="AC215" i="8"/>
  <c r="AE215" i="8" s="1"/>
  <c r="E205" i="8"/>
  <c r="G205" i="8" s="1"/>
  <c r="M197" i="8"/>
  <c r="O197" i="8" s="1"/>
  <c r="Y204" i="8"/>
  <c r="AA204" i="8" s="1"/>
  <c r="AG225" i="8"/>
  <c r="AI225" i="8" s="1"/>
  <c r="U222" i="8"/>
  <c r="W222" i="8" s="1"/>
  <c r="I221" i="8"/>
  <c r="K221" i="8" s="1"/>
  <c r="I229" i="8"/>
  <c r="K229" i="8" s="1"/>
  <c r="AC208" i="8"/>
  <c r="AE208" i="8" s="1"/>
  <c r="M212" i="8"/>
  <c r="O212" i="8" s="1"/>
  <c r="I222" i="8"/>
  <c r="K222" i="8" s="1"/>
  <c r="AK225" i="8"/>
  <c r="AM225" i="8" s="1"/>
  <c r="U229" i="8"/>
  <c r="W229" i="8" s="1"/>
  <c r="AC161" i="8"/>
  <c r="AE161" i="8" s="1"/>
  <c r="Y161" i="8"/>
  <c r="AA161" i="8" s="1"/>
  <c r="AK165" i="8"/>
  <c r="AM165" i="8" s="1"/>
  <c r="U169" i="8"/>
  <c r="W169" i="8" s="1"/>
  <c r="Q183" i="8"/>
  <c r="S183" i="8" s="1"/>
  <c r="U164" i="8"/>
  <c r="W164" i="8" s="1"/>
  <c r="E168" i="8"/>
  <c r="G168" i="8" s="1"/>
  <c r="AG171" i="8"/>
  <c r="AI171" i="8" s="1"/>
  <c r="Q177" i="8"/>
  <c r="S177" i="8" s="1"/>
  <c r="AC177" i="8"/>
  <c r="AE177" i="8" s="1"/>
  <c r="M181" i="8"/>
  <c r="O181" i="8" s="1"/>
  <c r="AK193" i="8"/>
  <c r="AM193" i="8" s="1"/>
  <c r="AC186" i="8"/>
  <c r="AE186" i="8" s="1"/>
  <c r="M190" i="8"/>
  <c r="O190" i="8" s="1"/>
  <c r="AG210" i="8"/>
  <c r="AI210" i="8" s="1"/>
  <c r="Y188" i="8"/>
  <c r="AA188" i="8" s="1"/>
  <c r="AG193" i="8"/>
  <c r="AI193" i="8" s="1"/>
  <c r="Y212" i="8"/>
  <c r="AA212" i="8" s="1"/>
  <c r="U196" i="8"/>
  <c r="W196" i="8" s="1"/>
  <c r="E200" i="8"/>
  <c r="G200" i="8" s="1"/>
  <c r="AG203" i="8"/>
  <c r="AI203" i="8" s="1"/>
  <c r="Q216" i="8"/>
  <c r="S216" i="8" s="1"/>
  <c r="AC205" i="8"/>
  <c r="AE205" i="8" s="1"/>
  <c r="U197" i="8"/>
  <c r="W197" i="8" s="1"/>
  <c r="E201" i="8"/>
  <c r="G201" i="8" s="1"/>
  <c r="AG204" i="8"/>
  <c r="AI204" i="8" s="1"/>
  <c r="U217" i="8"/>
  <c r="W217" i="8" s="1"/>
  <c r="AC222" i="8"/>
  <c r="AE222" i="8" s="1"/>
  <c r="AC230" i="8"/>
  <c r="AE230" i="8" s="1"/>
  <c r="AK208" i="8"/>
  <c r="AM208" i="8" s="1"/>
  <c r="U212" i="8"/>
  <c r="W212" i="8" s="1"/>
  <c r="E216" i="8"/>
  <c r="G216" i="8" s="1"/>
  <c r="Q222" i="8"/>
  <c r="S222" i="8" s="1"/>
  <c r="AC229" i="8"/>
  <c r="AE229" i="8" s="1"/>
  <c r="U161" i="8"/>
  <c r="W161" i="8" s="1"/>
  <c r="AK157" i="8"/>
  <c r="AM157" i="8" s="1"/>
  <c r="Q161" i="8"/>
  <c r="S161" i="8" s="1"/>
  <c r="AG157" i="8"/>
  <c r="AI157" i="8" s="1"/>
  <c r="AC169" i="8"/>
  <c r="AE169" i="8" s="1"/>
  <c r="AC172" i="8"/>
  <c r="AE172" i="8" s="1"/>
  <c r="AC164" i="8"/>
  <c r="AE164" i="8" s="1"/>
  <c r="M168" i="8"/>
  <c r="O168" i="8" s="1"/>
  <c r="Y177" i="8"/>
  <c r="AA177" i="8" s="1"/>
  <c r="I181" i="8"/>
  <c r="K181" i="8" s="1"/>
  <c r="I174" i="8"/>
  <c r="K174" i="8" s="1"/>
  <c r="AK177" i="8"/>
  <c r="AM177" i="8" s="1"/>
  <c r="U181" i="8"/>
  <c r="W181" i="8" s="1"/>
  <c r="Q184" i="8"/>
  <c r="S184" i="8" s="1"/>
  <c r="AK186" i="8"/>
  <c r="AM186" i="8" s="1"/>
  <c r="U190" i="8"/>
  <c r="W190" i="8" s="1"/>
  <c r="AC213" i="8"/>
  <c r="AE213" i="8" s="1"/>
  <c r="AG188" i="8"/>
  <c r="AI188" i="8" s="1"/>
  <c r="Q194" i="8"/>
  <c r="S194" i="8" s="1"/>
  <c r="M213" i="8"/>
  <c r="O213" i="8" s="1"/>
  <c r="Q206" i="8"/>
  <c r="S206" i="8" s="1"/>
  <c r="AC196" i="8"/>
  <c r="AE196" i="8" s="1"/>
  <c r="M200" i="8"/>
  <c r="O200" i="8" s="1"/>
  <c r="Y219" i="8"/>
  <c r="AA219" i="8" s="1"/>
  <c r="AK207" i="8"/>
  <c r="AM207" i="8" s="1"/>
  <c r="AC197" i="8"/>
  <c r="AE197" i="8" s="1"/>
  <c r="M201" i="8"/>
  <c r="O201" i="8" s="1"/>
  <c r="E218" i="8"/>
  <c r="G218" i="8" s="1"/>
  <c r="Q225" i="8"/>
  <c r="S225" i="8" s="1"/>
  <c r="E224" i="8"/>
  <c r="G224" i="8" s="1"/>
  <c r="Q205" i="8"/>
  <c r="S205" i="8" s="1"/>
  <c r="AC212" i="8"/>
  <c r="AE212" i="8" s="1"/>
  <c r="M216" i="8"/>
  <c r="O216" i="8" s="1"/>
  <c r="Y222" i="8"/>
  <c r="AA222" i="8" s="1"/>
  <c r="I226" i="8"/>
  <c r="K226" i="8" s="1"/>
  <c r="AK229" i="8"/>
  <c r="AM229" i="8" s="1"/>
  <c r="M161" i="8"/>
  <c r="O161" i="8" s="1"/>
  <c r="AC157" i="8"/>
  <c r="AE157" i="8" s="1"/>
  <c r="I161" i="8"/>
  <c r="K161" i="8" s="1"/>
  <c r="Y157" i="8"/>
  <c r="AA157" i="8" s="1"/>
  <c r="I166" i="8"/>
  <c r="K166" i="8" s="1"/>
  <c r="AK169" i="8"/>
  <c r="AM169" i="8" s="1"/>
  <c r="AK164" i="8"/>
  <c r="AM164" i="8" s="1"/>
  <c r="U168" i="8"/>
  <c r="W168" i="8" s="1"/>
  <c r="E172" i="8"/>
  <c r="G172" i="8" s="1"/>
  <c r="I184" i="8"/>
  <c r="K184" i="8" s="1"/>
  <c r="AG177" i="8"/>
  <c r="AI177" i="8" s="1"/>
  <c r="Q181" i="8"/>
  <c r="S181" i="8" s="1"/>
  <c r="Q174" i="8"/>
  <c r="S174" i="8" s="1"/>
  <c r="AC181" i="8"/>
  <c r="AE181" i="8" s="1"/>
  <c r="AK191" i="8"/>
  <c r="AM191" i="8" s="1"/>
  <c r="M207" i="8"/>
  <c r="O207" i="8" s="1"/>
  <c r="AC190" i="8"/>
  <c r="AE190" i="8" s="1"/>
  <c r="I206" i="8"/>
  <c r="K206" i="8" s="1"/>
  <c r="Y216" i="8"/>
  <c r="AA216" i="8" s="1"/>
  <c r="E226" i="8"/>
  <c r="G226" i="8" s="1"/>
  <c r="E207" i="8"/>
  <c r="G207" i="8" s="1"/>
  <c r="AK196" i="8"/>
  <c r="AM196" i="8" s="1"/>
  <c r="U200" i="8"/>
  <c r="W200" i="8" s="1"/>
  <c r="E204" i="8"/>
  <c r="G204" i="8" s="1"/>
  <c r="AK222" i="8"/>
  <c r="AM222" i="8" s="1"/>
  <c r="M218" i="8"/>
  <c r="O218" i="8" s="1"/>
  <c r="AK197" i="8"/>
  <c r="AM197" i="8" s="1"/>
  <c r="U201" i="8"/>
  <c r="W201" i="8" s="1"/>
  <c r="Q219" i="8"/>
  <c r="S219" i="8" s="1"/>
  <c r="AK226" i="8"/>
  <c r="AM226" i="8" s="1"/>
  <c r="Y225" i="8"/>
  <c r="AA225" i="8" s="1"/>
  <c r="Y205" i="8"/>
  <c r="AA205" i="8" s="1"/>
  <c r="I209" i="8"/>
  <c r="K209" i="8" s="1"/>
  <c r="AK212" i="8"/>
  <c r="AM212" i="8" s="1"/>
  <c r="U216" i="8"/>
  <c r="W216" i="8" s="1"/>
  <c r="AG222" i="8"/>
  <c r="AI222" i="8" s="1"/>
  <c r="Q226" i="8"/>
  <c r="S226" i="8" s="1"/>
  <c r="E161" i="8"/>
  <c r="G161" i="8" s="1"/>
  <c r="U157" i="8"/>
  <c r="W157" i="8" s="1"/>
  <c r="E174" i="8"/>
  <c r="G174" i="8" s="1"/>
  <c r="Q157" i="8"/>
  <c r="S157" i="8" s="1"/>
  <c r="Q166" i="8"/>
  <c r="S166" i="8" s="1"/>
  <c r="M173" i="8"/>
  <c r="O173" i="8" s="1"/>
  <c r="AC168" i="8"/>
  <c r="AE168" i="8" s="1"/>
  <c r="AG172" i="8"/>
  <c r="AI172" i="8" s="1"/>
  <c r="M174" i="8"/>
  <c r="O174" i="8" s="1"/>
  <c r="Y181" i="8"/>
  <c r="AA181" i="8" s="1"/>
  <c r="Y174" i="8"/>
  <c r="AA174" i="8" s="1"/>
  <c r="I178" i="8"/>
  <c r="K178" i="8" s="1"/>
  <c r="AK181" i="8"/>
  <c r="AM181" i="8" s="1"/>
  <c r="AC192" i="8"/>
  <c r="AE192" i="8" s="1"/>
  <c r="M209" i="8"/>
  <c r="O209" i="8" s="1"/>
  <c r="I187" i="8"/>
  <c r="K187" i="8" s="1"/>
  <c r="AK190" i="8"/>
  <c r="AM190" i="8" s="1"/>
  <c r="M224" i="8"/>
  <c r="O224" i="8" s="1"/>
  <c r="E189" i="8"/>
  <c r="G189" i="8" s="1"/>
  <c r="E192" i="8"/>
  <c r="G192" i="8" s="1"/>
  <c r="AG214" i="8"/>
  <c r="AI214" i="8" s="1"/>
  <c r="Y208" i="8"/>
  <c r="AA208" i="8" s="1"/>
  <c r="AC200" i="8"/>
  <c r="AE200" i="8" s="1"/>
  <c r="M204" i="8"/>
  <c r="O204" i="8" s="1"/>
  <c r="AC228" i="8"/>
  <c r="AE228" i="8" s="1"/>
  <c r="AC224" i="8"/>
  <c r="AE224" i="8" s="1"/>
  <c r="AC201" i="8"/>
  <c r="AE201" i="8" s="1"/>
  <c r="Y206" i="8"/>
  <c r="AA206" i="8" s="1"/>
  <c r="AK219" i="8"/>
  <c r="AM219" i="8" s="1"/>
  <c r="M228" i="8"/>
  <c r="O228" i="8" s="1"/>
  <c r="AG205" i="8"/>
  <c r="AI205" i="8" s="1"/>
  <c r="Q209" i="8"/>
  <c r="S209" i="8" s="1"/>
  <c r="AC216" i="8"/>
  <c r="AE216" i="8" s="1"/>
  <c r="Y226" i="8"/>
  <c r="AA226" i="8" s="1"/>
  <c r="I230" i="8"/>
  <c r="K230" i="8" s="1"/>
  <c r="M157" i="8"/>
  <c r="O157" i="8" s="1"/>
  <c r="M172" i="8"/>
  <c r="O172" i="8" s="1"/>
  <c r="AK160" i="8"/>
  <c r="AM160" i="8" s="1"/>
  <c r="I157" i="8"/>
  <c r="K157" i="8" s="1"/>
  <c r="Y166" i="8"/>
  <c r="AA166" i="8" s="1"/>
  <c r="I170" i="8"/>
  <c r="K170" i="8" s="1"/>
  <c r="AG173" i="8"/>
  <c r="AI173" i="8" s="1"/>
  <c r="I165" i="8"/>
  <c r="K165" i="8" s="1"/>
  <c r="AK168" i="8"/>
  <c r="AL168" i="8" s="1"/>
  <c r="Y173" i="8"/>
  <c r="AA173" i="8" s="1"/>
  <c r="U174" i="8"/>
  <c r="W174" i="8" s="1"/>
  <c r="E178" i="8"/>
  <c r="G178" i="8" s="1"/>
  <c r="AG181" i="8"/>
  <c r="AI181" i="8" s="1"/>
  <c r="AG174" i="8"/>
  <c r="AI174" i="8" s="1"/>
  <c r="Q178" i="8"/>
  <c r="S178" i="8" s="1"/>
  <c r="I212" i="8"/>
  <c r="K212" i="8" s="1"/>
  <c r="Q187" i="8"/>
  <c r="S187" i="8" s="1"/>
  <c r="AC185" i="8"/>
  <c r="AE185" i="8" s="1"/>
  <c r="M189" i="8"/>
  <c r="O189" i="8" s="1"/>
  <c r="AG192" i="8"/>
  <c r="AI192" i="8" s="1"/>
  <c r="U215" i="8"/>
  <c r="W215" i="8" s="1"/>
  <c r="I197" i="8"/>
  <c r="K197" i="8" s="1"/>
  <c r="AK200" i="8"/>
  <c r="AM200" i="8" s="1"/>
  <c r="U204" i="8"/>
  <c r="W204" i="8" s="1"/>
  <c r="M205" i="8"/>
  <c r="O205" i="8" s="1"/>
  <c r="U230" i="8"/>
  <c r="W230" i="8" s="1"/>
  <c r="I198" i="8"/>
  <c r="K198" i="8" s="1"/>
  <c r="AK201" i="8"/>
  <c r="AM201" i="8" s="1"/>
  <c r="M222" i="8"/>
  <c r="O222" i="8" s="1"/>
  <c r="AG229" i="8"/>
  <c r="AI229" i="8" s="1"/>
  <c r="U228" i="8"/>
  <c r="W228" i="8" s="1"/>
  <c r="Y209" i="8"/>
  <c r="AA209" i="8" s="1"/>
  <c r="I213" i="8"/>
  <c r="K213" i="8" s="1"/>
  <c r="AK216" i="8"/>
  <c r="E223" i="8"/>
  <c r="G223" i="8" s="1"/>
  <c r="AG226" i="8"/>
  <c r="AI226" i="8" s="1"/>
  <c r="Q230" i="8"/>
  <c r="S230" i="8" s="1"/>
  <c r="AG160" i="8"/>
  <c r="AI160" i="8" s="1"/>
  <c r="E157" i="8"/>
  <c r="G157" i="8" s="1"/>
  <c r="AC160" i="8"/>
  <c r="AE160" i="8" s="1"/>
  <c r="E163" i="8"/>
  <c r="G163" i="8" s="1"/>
  <c r="AG166" i="8"/>
  <c r="AI166" i="8" s="1"/>
  <c r="Q170" i="8"/>
  <c r="S170" i="8" s="1"/>
  <c r="Q165" i="8"/>
  <c r="S165" i="8" s="1"/>
  <c r="AC174" i="8"/>
  <c r="AE174" i="8" s="1"/>
  <c r="M178" i="8"/>
  <c r="O178" i="8" s="1"/>
  <c r="Y178" i="8"/>
  <c r="AA178" i="8" s="1"/>
  <c r="I182" i="8"/>
  <c r="K182" i="8" s="1"/>
  <c r="AC220" i="8"/>
  <c r="AE220" i="8" s="1"/>
  <c r="E215" i="8"/>
  <c r="G215" i="8" s="1"/>
  <c r="Y187" i="8"/>
  <c r="AA187" i="8" s="1"/>
  <c r="I191" i="8"/>
  <c r="K191" i="8" s="1"/>
  <c r="AK215" i="8"/>
  <c r="AM215" i="8" s="1"/>
  <c r="AK185" i="8"/>
  <c r="AM185" i="8" s="1"/>
  <c r="U189" i="8"/>
  <c r="W189" i="8" s="1"/>
  <c r="Y193" i="8"/>
  <c r="AA193" i="8" s="1"/>
  <c r="I216" i="8"/>
  <c r="K216" i="8" s="1"/>
  <c r="Q197" i="8"/>
  <c r="S197" i="8" s="1"/>
  <c r="AC204" i="8"/>
  <c r="AE204" i="8" s="1"/>
  <c r="AG206" i="8"/>
  <c r="AI206" i="8" s="1"/>
  <c r="AG194" i="8"/>
  <c r="AI194" i="8" s="1"/>
  <c r="Q198" i="8"/>
  <c r="S198" i="8" s="1"/>
  <c r="Q208" i="8"/>
  <c r="S208" i="8" s="1"/>
  <c r="AG223" i="8"/>
  <c r="AI223" i="8" s="1"/>
  <c r="E206" i="8"/>
  <c r="G206" i="8" s="1"/>
  <c r="AG209" i="8"/>
  <c r="AI209" i="8" s="1"/>
  <c r="Q213" i="8"/>
  <c r="S213" i="8" s="1"/>
  <c r="AC217" i="8"/>
  <c r="AE217" i="8" s="1"/>
  <c r="M223" i="8"/>
  <c r="O223" i="8" s="1"/>
  <c r="Y230" i="8"/>
  <c r="AA230" i="8" s="1"/>
  <c r="Y160" i="8"/>
  <c r="AA160" i="8" s="1"/>
  <c r="AG156" i="8"/>
  <c r="AI156" i="8" s="1"/>
  <c r="U160" i="8"/>
  <c r="W160" i="8" s="1"/>
  <c r="AC156" i="8"/>
  <c r="AE156" i="8" s="1"/>
  <c r="M163" i="8"/>
  <c r="O163" i="8" s="1"/>
  <c r="Y170" i="8"/>
  <c r="AA170" i="8" s="1"/>
  <c r="Y165" i="8"/>
  <c r="AA165" i="8" s="1"/>
  <c r="I169" i="8"/>
  <c r="K169" i="8" s="1"/>
  <c r="AK174" i="8"/>
  <c r="AM174" i="8" s="1"/>
  <c r="U178" i="8"/>
  <c r="W178" i="8" s="1"/>
  <c r="E182" i="8"/>
  <c r="G182" i="8" s="1"/>
  <c r="E175" i="8"/>
  <c r="G175" i="8" s="1"/>
  <c r="AG178" i="8"/>
  <c r="AI178" i="8" s="1"/>
  <c r="Q182" i="8"/>
  <c r="S182" i="8" s="1"/>
  <c r="I218" i="8"/>
  <c r="K218" i="8" s="1"/>
  <c r="AG187" i="8"/>
  <c r="AI187" i="8" s="1"/>
  <c r="Q191" i="8"/>
  <c r="S191" i="8" s="1"/>
  <c r="AC189" i="8"/>
  <c r="AE189" i="8" s="1"/>
  <c r="I219" i="8"/>
  <c r="K219" i="8" s="1"/>
  <c r="Y197" i="8"/>
  <c r="AA197" i="8" s="1"/>
  <c r="I201" i="8"/>
  <c r="K201" i="8" s="1"/>
  <c r="AK204" i="8"/>
  <c r="AM204" i="8" s="1"/>
  <c r="I208" i="8"/>
  <c r="K208" i="8" s="1"/>
  <c r="Y198" i="8"/>
  <c r="AA198" i="8" s="1"/>
  <c r="I202" i="8"/>
  <c r="K202" i="8" s="1"/>
  <c r="U209" i="8"/>
  <c r="W209" i="8" s="1"/>
  <c r="I225" i="8"/>
  <c r="K225" i="8" s="1"/>
  <c r="Q217" i="8"/>
  <c r="S217" i="8" s="1"/>
  <c r="M206" i="8"/>
  <c r="O206" i="8" s="1"/>
  <c r="Y213" i="8"/>
  <c r="AA213" i="8" s="1"/>
  <c r="U223" i="8"/>
  <c r="W223" i="8" s="1"/>
  <c r="E227" i="8"/>
  <c r="G227" i="8" s="1"/>
  <c r="AG230" i="8"/>
  <c r="AI230" i="8" s="1"/>
  <c r="AK162" i="8"/>
  <c r="AL162" i="8" s="1"/>
  <c r="AC162" i="8"/>
  <c r="AE162" i="8" s="1"/>
  <c r="Q160" i="8"/>
  <c r="S160" i="8" s="1"/>
  <c r="Q156" i="8"/>
  <c r="S156" i="8" s="1"/>
  <c r="M160" i="8"/>
  <c r="O160" i="8" s="1"/>
  <c r="M156" i="8"/>
  <c r="O156" i="8" s="1"/>
  <c r="U163" i="8"/>
  <c r="W163" i="8" s="1"/>
  <c r="E167" i="8"/>
  <c r="G167" i="8" s="1"/>
  <c r="AG170" i="8"/>
  <c r="AI170" i="8" s="1"/>
  <c r="AG165" i="8"/>
  <c r="AI165" i="8" s="1"/>
  <c r="Q169" i="8"/>
  <c r="S169" i="8" s="1"/>
  <c r="AC178" i="8"/>
  <c r="AE178" i="8" s="1"/>
  <c r="M182" i="8"/>
  <c r="O182" i="8" s="1"/>
  <c r="M175" i="8"/>
  <c r="O175" i="8" s="1"/>
  <c r="Y182" i="8"/>
  <c r="AA182" i="8" s="1"/>
  <c r="M184" i="8"/>
  <c r="O184" i="8" s="1"/>
  <c r="Y191" i="8"/>
  <c r="AA191" i="8" s="1"/>
  <c r="I186" i="8"/>
  <c r="K186" i="8" s="1"/>
  <c r="AK189" i="8"/>
  <c r="AM189" i="8" s="1"/>
  <c r="I194" i="8"/>
  <c r="K194" i="8" s="1"/>
  <c r="AG221" i="8"/>
  <c r="AI221" i="8" s="1"/>
  <c r="AG197" i="8"/>
  <c r="AI197" i="8" s="1"/>
  <c r="Q201" i="8"/>
  <c r="S201" i="8" s="1"/>
  <c r="I217" i="8"/>
  <c r="K217" i="8" s="1"/>
  <c r="E195" i="8"/>
  <c r="G195" i="8" s="1"/>
  <c r="AG198" i="8"/>
  <c r="AI198" i="8" s="1"/>
  <c r="Q202" i="8"/>
  <c r="S202" i="8" s="1"/>
  <c r="I210" i="8"/>
  <c r="K210" i="8" s="1"/>
  <c r="AC226" i="8"/>
  <c r="AE226" i="8" s="1"/>
  <c r="U206" i="8"/>
  <c r="W206" i="8" s="1"/>
  <c r="E210" i="8"/>
  <c r="G210" i="8" s="1"/>
  <c r="AG213" i="8"/>
  <c r="AI213" i="8" s="1"/>
  <c r="Q218" i="8"/>
  <c r="S218" i="8" s="1"/>
  <c r="AC223" i="8"/>
  <c r="AE223" i="8" s="1"/>
  <c r="M227" i="8"/>
  <c r="O227" i="8" s="1"/>
  <c r="Y162" i="8"/>
  <c r="Z162" i="8" s="1"/>
  <c r="I160" i="8"/>
  <c r="K160" i="8" s="1"/>
  <c r="M162" i="8"/>
  <c r="O162" i="8" s="1"/>
  <c r="E160" i="8"/>
  <c r="G160" i="8" s="1"/>
  <c r="E156" i="8"/>
  <c r="G156" i="8" s="1"/>
  <c r="AC163" i="8"/>
  <c r="AE163" i="8" s="1"/>
  <c r="M167" i="8"/>
  <c r="O167" i="8" s="1"/>
  <c r="U172" i="8"/>
  <c r="W172" i="8" s="1"/>
  <c r="Y169" i="8"/>
  <c r="AA169" i="8" s="1"/>
  <c r="Y172" i="8"/>
  <c r="AA172" i="8" s="1"/>
  <c r="I175" i="8"/>
  <c r="K175" i="8" s="1"/>
  <c r="AK178" i="8"/>
  <c r="AM178" i="8" s="1"/>
  <c r="U182" i="8"/>
  <c r="W182" i="8" s="1"/>
  <c r="U175" i="8"/>
  <c r="W175" i="8" s="1"/>
  <c r="E179" i="8"/>
  <c r="G179" i="8" s="1"/>
  <c r="AG182" i="8"/>
  <c r="AI182" i="8" s="1"/>
  <c r="U184" i="8"/>
  <c r="W184" i="8" s="1"/>
  <c r="E188" i="8"/>
  <c r="G188" i="8" s="1"/>
  <c r="Q186" i="8"/>
  <c r="S186" i="8" s="1"/>
  <c r="AG208" i="8"/>
  <c r="AI208" i="8" s="1"/>
  <c r="Q221" i="8"/>
  <c r="S221" i="8" s="1"/>
  <c r="Y227" i="8"/>
  <c r="AA227" i="8" s="1"/>
  <c r="Y201" i="8"/>
  <c r="AA201" i="8" s="1"/>
  <c r="AK205" i="8"/>
  <c r="AM205" i="8" s="1"/>
  <c r="M195" i="8"/>
  <c r="O195" i="8" s="1"/>
  <c r="Y202" i="8"/>
  <c r="AA202" i="8" s="1"/>
  <c r="E228" i="8"/>
  <c r="G228" i="8" s="1"/>
  <c r="AC218" i="8"/>
  <c r="AE218" i="8" s="1"/>
  <c r="AC206" i="8"/>
  <c r="AE206" i="8" s="1"/>
  <c r="M210" i="8"/>
  <c r="O210" i="8" s="1"/>
  <c r="AK218" i="8"/>
  <c r="AM218" i="8" s="1"/>
  <c r="AK223" i="8"/>
  <c r="AM223" i="8" s="1"/>
  <c r="U227" i="8"/>
  <c r="W227" i="8" s="1"/>
  <c r="I162" i="8"/>
  <c r="K162" i="8" s="1"/>
  <c r="AL136" i="8"/>
  <c r="AN136" i="8" s="1"/>
  <c r="AM137" i="8"/>
  <c r="AN137" i="8" s="1"/>
  <c r="AL132" i="8"/>
  <c r="AL126" i="8"/>
  <c r="AM138" i="8"/>
  <c r="AN138" i="8" s="1"/>
  <c r="AL135" i="8"/>
  <c r="AL140" i="8"/>
  <c r="AN140" i="8" s="1"/>
  <c r="AL133" i="8"/>
  <c r="AL144" i="8"/>
  <c r="AN144" i="8" s="1"/>
  <c r="AL120" i="8"/>
  <c r="AL124" i="8"/>
  <c r="AL143" i="8"/>
  <c r="AN143" i="8" s="1"/>
  <c r="AL121" i="8"/>
  <c r="AL145" i="8"/>
  <c r="AN145" i="8" s="1"/>
  <c r="AL129" i="8"/>
  <c r="AL139" i="8"/>
  <c r="AN139" i="8" s="1"/>
  <c r="AL142" i="8"/>
  <c r="AN142" i="8" s="1"/>
  <c r="AL141" i="8"/>
  <c r="AN141" i="8" s="1"/>
  <c r="W140" i="8"/>
  <c r="X140" i="8" s="1"/>
  <c r="AE138" i="8"/>
  <c r="AF138" i="8" s="1"/>
  <c r="Z120" i="8"/>
  <c r="V135" i="8"/>
  <c r="Z133" i="8"/>
  <c r="AH133" i="8"/>
  <c r="AD143" i="8"/>
  <c r="AF143" i="8" s="1"/>
  <c r="R122" i="8"/>
  <c r="AD136" i="8"/>
  <c r="AF136" i="8" s="1"/>
  <c r="Z138" i="8"/>
  <c r="AB138" i="8" s="1"/>
  <c r="V138" i="8"/>
  <c r="X138" i="8" s="1"/>
  <c r="W136" i="8"/>
  <c r="X136" i="8" s="1"/>
  <c r="AD123" i="8"/>
  <c r="Z123" i="8"/>
  <c r="Z130" i="8"/>
  <c r="V145" i="8"/>
  <c r="X145" i="8" s="1"/>
  <c r="AA144" i="8"/>
  <c r="AB144" i="8" s="1"/>
  <c r="Z145" i="8"/>
  <c r="AB145" i="8" s="1"/>
  <c r="W142" i="8"/>
  <c r="X142" i="8" s="1"/>
  <c r="Z131" i="8"/>
  <c r="AA143" i="8"/>
  <c r="AB143" i="8" s="1"/>
  <c r="V133" i="8"/>
  <c r="V127" i="8"/>
  <c r="AA136" i="8"/>
  <c r="AB136" i="8" s="1"/>
  <c r="Z135" i="8"/>
  <c r="AH145" i="8"/>
  <c r="AJ145" i="8" s="1"/>
  <c r="W143" i="8"/>
  <c r="X143" i="8" s="1"/>
  <c r="AD127" i="8"/>
  <c r="Z137" i="8"/>
  <c r="AB137" i="8" s="1"/>
  <c r="AA141" i="8"/>
  <c r="AB141" i="8" s="1"/>
  <c r="V137" i="8"/>
  <c r="X137" i="8" s="1"/>
  <c r="AI141" i="8"/>
  <c r="AJ141" i="8" s="1"/>
  <c r="AI144" i="8"/>
  <c r="AJ144" i="8" s="1"/>
  <c r="AH129" i="8"/>
  <c r="AE137" i="8"/>
  <c r="AF137" i="8" s="1"/>
  <c r="AD135" i="8"/>
  <c r="AH130" i="8"/>
  <c r="AE144" i="8"/>
  <c r="AF144" i="8" s="1"/>
  <c r="V141" i="8"/>
  <c r="X141" i="8" s="1"/>
  <c r="AI138" i="8"/>
  <c r="AJ138" i="8" s="1"/>
  <c r="V125" i="8"/>
  <c r="AD125" i="8"/>
  <c r="AH125" i="8"/>
  <c r="AH139" i="8"/>
  <c r="AJ139" i="8" s="1"/>
  <c r="W144" i="8"/>
  <c r="X144" i="8" s="1"/>
  <c r="AD121" i="8"/>
  <c r="Z134" i="8"/>
  <c r="V126" i="8"/>
  <c r="V139" i="8"/>
  <c r="X139" i="8" s="1"/>
  <c r="AE145" i="8"/>
  <c r="AF145" i="8" s="1"/>
  <c r="Z127" i="8"/>
  <c r="AD139" i="8"/>
  <c r="AF139" i="8" s="1"/>
  <c r="AH135" i="8"/>
  <c r="AE140" i="8"/>
  <c r="AF140" i="8" s="1"/>
  <c r="AA140" i="8"/>
  <c r="AB140" i="8" s="1"/>
  <c r="AD122" i="8"/>
  <c r="V121" i="8"/>
  <c r="Z124" i="8"/>
  <c r="AI140" i="8"/>
  <c r="AJ140" i="8" s="1"/>
  <c r="V128" i="8"/>
  <c r="AD128" i="8"/>
  <c r="AD142" i="8"/>
  <c r="AF142" i="8" s="1"/>
  <c r="AE141" i="8"/>
  <c r="AF141" i="8" s="1"/>
  <c r="AH137" i="8"/>
  <c r="AJ137" i="8" s="1"/>
  <c r="AH143" i="8"/>
  <c r="AJ143" i="8" s="1"/>
  <c r="AA142" i="8"/>
  <c r="AB142" i="8" s="1"/>
  <c r="AI142" i="8"/>
  <c r="AJ142" i="8" s="1"/>
  <c r="AH126" i="8"/>
  <c r="Z132" i="8"/>
  <c r="AD124" i="8"/>
  <c r="V130" i="8"/>
  <c r="AI136" i="8"/>
  <c r="AJ136" i="8" s="1"/>
  <c r="Z139" i="8"/>
  <c r="AB139" i="8" s="1"/>
  <c r="S143" i="8"/>
  <c r="T143" i="8" s="1"/>
  <c r="R130" i="8"/>
  <c r="R145" i="8"/>
  <c r="T145" i="8" s="1"/>
  <c r="R134" i="8"/>
  <c r="S140" i="8"/>
  <c r="T140" i="8" s="1"/>
  <c r="R132" i="8"/>
  <c r="R137" i="8"/>
  <c r="T137" i="8" s="1"/>
  <c r="R139" i="8"/>
  <c r="T139" i="8" s="1"/>
  <c r="R126" i="8"/>
  <c r="R128" i="8"/>
  <c r="S136" i="8"/>
  <c r="T136" i="8" s="1"/>
  <c r="R138" i="8"/>
  <c r="R142" i="8"/>
  <c r="T142" i="8" s="1"/>
  <c r="R144" i="8"/>
  <c r="T144" i="8" s="1"/>
  <c r="R141" i="8"/>
  <c r="T141" i="8" s="1"/>
  <c r="N145" i="8"/>
  <c r="P145" i="8" s="1"/>
  <c r="K136" i="8"/>
  <c r="L136" i="8" s="1"/>
  <c r="F138" i="8"/>
  <c r="H138" i="8" s="1"/>
  <c r="J128" i="8"/>
  <c r="K143" i="8"/>
  <c r="L143" i="8" s="1"/>
  <c r="F137" i="8"/>
  <c r="H137" i="8" s="1"/>
  <c r="N136" i="8"/>
  <c r="P136" i="8" s="1"/>
  <c r="N138" i="8"/>
  <c r="P138" i="8" s="1"/>
  <c r="K141" i="8"/>
  <c r="L141" i="8" s="1"/>
  <c r="G136" i="8"/>
  <c r="H136" i="8" s="1"/>
  <c r="F139" i="8"/>
  <c r="H139" i="8" s="1"/>
  <c r="K145" i="8"/>
  <c r="L145" i="8" s="1"/>
  <c r="J120" i="8"/>
  <c r="F129" i="8"/>
  <c r="N142" i="8"/>
  <c r="P142" i="8" s="1"/>
  <c r="N143" i="8"/>
  <c r="P143" i="8" s="1"/>
  <c r="G140" i="8"/>
  <c r="H140" i="8" s="1"/>
  <c r="J133" i="8"/>
  <c r="AR122" i="8"/>
  <c r="N131" i="8"/>
  <c r="F144" i="8"/>
  <c r="H144" i="8" s="1"/>
  <c r="K137" i="8"/>
  <c r="L137" i="8" s="1"/>
  <c r="O140" i="8"/>
  <c r="P140" i="8" s="1"/>
  <c r="F122" i="8"/>
  <c r="N133" i="8"/>
  <c r="N123" i="8"/>
  <c r="J124" i="8"/>
  <c r="F127" i="8"/>
  <c r="N134" i="8"/>
  <c r="O141" i="8"/>
  <c r="P141" i="8" s="1"/>
  <c r="K144" i="8"/>
  <c r="L144" i="8" s="1"/>
  <c r="J123" i="8"/>
  <c r="F126" i="8"/>
  <c r="N121" i="8"/>
  <c r="N127" i="8"/>
  <c r="J130" i="8"/>
  <c r="J135" i="8"/>
  <c r="N137" i="8"/>
  <c r="P137" i="8" s="1"/>
  <c r="N144" i="8"/>
  <c r="P144" i="8" s="1"/>
  <c r="J140" i="8"/>
  <c r="L140" i="8" s="1"/>
  <c r="F143" i="8"/>
  <c r="H143" i="8" s="1"/>
  <c r="F121" i="8"/>
  <c r="N128" i="8"/>
  <c r="J131" i="8"/>
  <c r="J125" i="8"/>
  <c r="F128" i="8"/>
  <c r="J134" i="8"/>
  <c r="N139" i="8"/>
  <c r="P139" i="8" s="1"/>
  <c r="J142" i="8"/>
  <c r="L142" i="8" s="1"/>
  <c r="F145" i="8"/>
  <c r="H145" i="8" s="1"/>
  <c r="N122" i="8"/>
  <c r="F133" i="8"/>
  <c r="J139" i="8"/>
  <c r="L139" i="8" s="1"/>
  <c r="F142" i="8"/>
  <c r="H142" i="8" s="1"/>
  <c r="J138" i="8"/>
  <c r="L138" i="8" s="1"/>
  <c r="F141" i="8"/>
  <c r="H141" i="8" s="1"/>
  <c r="D196" i="8"/>
  <c r="AT196" i="8"/>
  <c r="AL196" i="8"/>
  <c r="AD196" i="8"/>
  <c r="V196" i="8"/>
  <c r="N196" i="8"/>
  <c r="F196" i="8"/>
  <c r="AH196" i="8"/>
  <c r="J196" i="8"/>
  <c r="Z196" i="8"/>
  <c r="AP196" i="8"/>
  <c r="R196" i="8"/>
  <c r="D208" i="8"/>
  <c r="AP208" i="8"/>
  <c r="AH208" i="8"/>
  <c r="Z208" i="8"/>
  <c r="R208" i="8"/>
  <c r="J208" i="8"/>
  <c r="AT208" i="8"/>
  <c r="AL208" i="8"/>
  <c r="AD208" i="8"/>
  <c r="V208" i="8"/>
  <c r="N208" i="8"/>
  <c r="F208" i="8"/>
  <c r="D173" i="8"/>
  <c r="AP173" i="8"/>
  <c r="AH173" i="8"/>
  <c r="Z173" i="8"/>
  <c r="R173" i="8"/>
  <c r="J173" i="8"/>
  <c r="AL173" i="8"/>
  <c r="N173" i="8"/>
  <c r="AT173" i="8"/>
  <c r="V173" i="8"/>
  <c r="F173" i="8"/>
  <c r="AD173" i="8"/>
  <c r="D190" i="8"/>
  <c r="AP190" i="8"/>
  <c r="AH190" i="8"/>
  <c r="Z190" i="8"/>
  <c r="R190" i="8"/>
  <c r="J190" i="8"/>
  <c r="AT190" i="8"/>
  <c r="AL190" i="8"/>
  <c r="AD190" i="8"/>
  <c r="V190" i="8"/>
  <c r="N190" i="8"/>
  <c r="F190" i="8"/>
  <c r="D158" i="8"/>
  <c r="AP158" i="8"/>
  <c r="AT158" i="8"/>
  <c r="D209" i="8"/>
  <c r="AT209" i="8"/>
  <c r="AL209" i="8"/>
  <c r="AD209" i="8"/>
  <c r="V209" i="8"/>
  <c r="N209" i="8"/>
  <c r="F209" i="8"/>
  <c r="AP209" i="8"/>
  <c r="AH209" i="8"/>
  <c r="Z209" i="8"/>
  <c r="R209" i="8"/>
  <c r="J209" i="8"/>
  <c r="D191" i="8"/>
  <c r="AP191" i="8"/>
  <c r="AH191" i="8"/>
  <c r="Z191" i="8"/>
  <c r="V191" i="8"/>
  <c r="N191" i="8"/>
  <c r="F191" i="8"/>
  <c r="AD191" i="8"/>
  <c r="AL191" i="8"/>
  <c r="R191" i="8"/>
  <c r="J191" i="8"/>
  <c r="AT191" i="8"/>
  <c r="D202" i="8"/>
  <c r="AT202" i="8"/>
  <c r="AL202" i="8"/>
  <c r="AD202" i="8"/>
  <c r="V202" i="8"/>
  <c r="N202" i="8"/>
  <c r="F202" i="8"/>
  <c r="R202" i="8"/>
  <c r="AH202" i="8"/>
  <c r="AP202" i="8"/>
  <c r="J202" i="8"/>
  <c r="Z202" i="8"/>
  <c r="D179" i="8"/>
  <c r="AT179" i="8"/>
  <c r="AL179" i="8"/>
  <c r="AD179" i="8"/>
  <c r="V179" i="8"/>
  <c r="N179" i="8"/>
  <c r="F179" i="8"/>
  <c r="AP179" i="8"/>
  <c r="AH179" i="8"/>
  <c r="Z179" i="8"/>
  <c r="R179" i="8"/>
  <c r="J179" i="8"/>
  <c r="D204" i="8"/>
  <c r="AT204" i="8"/>
  <c r="AL204" i="8"/>
  <c r="AD204" i="8"/>
  <c r="V204" i="8"/>
  <c r="N204" i="8"/>
  <c r="F204" i="8"/>
  <c r="Z204" i="8"/>
  <c r="AP204" i="8"/>
  <c r="J204" i="8"/>
  <c r="AH204" i="8"/>
  <c r="R204" i="8"/>
  <c r="D185" i="8"/>
  <c r="AT185" i="8"/>
  <c r="AL185" i="8"/>
  <c r="AD185" i="8"/>
  <c r="V185" i="8"/>
  <c r="N185" i="8"/>
  <c r="F185" i="8"/>
  <c r="AP185" i="8"/>
  <c r="AH185" i="8"/>
  <c r="Z185" i="8"/>
  <c r="R185" i="8"/>
  <c r="J185" i="8"/>
  <c r="D181" i="8"/>
  <c r="AT181" i="8"/>
  <c r="AL181" i="8"/>
  <c r="AD181" i="8"/>
  <c r="V181" i="8"/>
  <c r="N181" i="8"/>
  <c r="F181" i="8"/>
  <c r="AP181" i="8"/>
  <c r="AH181" i="8"/>
  <c r="Z181" i="8"/>
  <c r="R181" i="8"/>
  <c r="J181" i="8"/>
  <c r="D214" i="8"/>
  <c r="AP214" i="8"/>
  <c r="AH214" i="8"/>
  <c r="Z214" i="8"/>
  <c r="R214" i="8"/>
  <c r="J214" i="8"/>
  <c r="AT214" i="8"/>
  <c r="AL214" i="8"/>
  <c r="AD214" i="8"/>
  <c r="V214" i="8"/>
  <c r="N214" i="8"/>
  <c r="F214" i="8"/>
  <c r="D166" i="8"/>
  <c r="AT166" i="8"/>
  <c r="AP166" i="8"/>
  <c r="D170" i="8"/>
  <c r="AT170" i="8"/>
  <c r="AP170" i="8"/>
  <c r="D199" i="8"/>
  <c r="AP199" i="8"/>
  <c r="AH199" i="8"/>
  <c r="Z199" i="8"/>
  <c r="R199" i="8"/>
  <c r="J199" i="8"/>
  <c r="V199" i="8"/>
  <c r="AL199" i="8"/>
  <c r="F199" i="8"/>
  <c r="AT199" i="8"/>
  <c r="N199" i="8"/>
  <c r="AD199" i="8"/>
  <c r="D187" i="8"/>
  <c r="AT187" i="8"/>
  <c r="AL187" i="8"/>
  <c r="AD187" i="8"/>
  <c r="V187" i="8"/>
  <c r="N187" i="8"/>
  <c r="F187" i="8"/>
  <c r="AP187" i="8"/>
  <c r="AH187" i="8"/>
  <c r="Z187" i="8"/>
  <c r="R187" i="8"/>
  <c r="J187" i="8"/>
  <c r="D227" i="8"/>
  <c r="AP227" i="8"/>
  <c r="AH227" i="8"/>
  <c r="Z227" i="8"/>
  <c r="R227" i="8"/>
  <c r="J227" i="8"/>
  <c r="AT227" i="8"/>
  <c r="AL227" i="8"/>
  <c r="AD227" i="8"/>
  <c r="V227" i="8"/>
  <c r="N227" i="8"/>
  <c r="F227" i="8"/>
  <c r="D212" i="8"/>
  <c r="AP212" i="8"/>
  <c r="AH212" i="8"/>
  <c r="Z212" i="8"/>
  <c r="R212" i="8"/>
  <c r="J212" i="8"/>
  <c r="AT212" i="8"/>
  <c r="AL212" i="8"/>
  <c r="AD212" i="8"/>
  <c r="V212" i="8"/>
  <c r="N212" i="8"/>
  <c r="F212" i="8"/>
  <c r="D217" i="8"/>
  <c r="AL217" i="8"/>
  <c r="AT217" i="8"/>
  <c r="J217" i="8"/>
  <c r="Z217" i="8"/>
  <c r="AP217" i="8"/>
  <c r="N217" i="8"/>
  <c r="V217" i="8"/>
  <c r="AD217" i="8"/>
  <c r="R217" i="8"/>
  <c r="F217" i="8"/>
  <c r="AH217" i="8"/>
  <c r="D189" i="8"/>
  <c r="AT189" i="8"/>
  <c r="AL189" i="8"/>
  <c r="AD189" i="8"/>
  <c r="V189" i="8"/>
  <c r="N189" i="8"/>
  <c r="F189" i="8"/>
  <c r="AP189" i="8"/>
  <c r="AH189" i="8"/>
  <c r="Z189" i="8"/>
  <c r="R189" i="8"/>
  <c r="J189" i="8"/>
  <c r="D168" i="8"/>
  <c r="AT168" i="8"/>
  <c r="AP168" i="8"/>
  <c r="D174" i="8"/>
  <c r="AP174" i="8"/>
  <c r="AH174" i="8"/>
  <c r="Z174" i="8"/>
  <c r="R174" i="8"/>
  <c r="J174" i="8"/>
  <c r="AT174" i="8"/>
  <c r="AL174" i="8"/>
  <c r="AD174" i="8"/>
  <c r="V174" i="8"/>
  <c r="N174" i="8"/>
  <c r="F174" i="8"/>
  <c r="D210" i="8"/>
  <c r="AP210" i="8"/>
  <c r="AH210" i="8"/>
  <c r="Z210" i="8"/>
  <c r="R210" i="8"/>
  <c r="J210" i="8"/>
  <c r="AT210" i="8"/>
  <c r="AL210" i="8"/>
  <c r="AD210" i="8"/>
  <c r="V210" i="8"/>
  <c r="N210" i="8"/>
  <c r="F210" i="8"/>
  <c r="D207" i="8"/>
  <c r="AT207" i="8"/>
  <c r="AL207" i="8"/>
  <c r="AD207" i="8"/>
  <c r="V207" i="8"/>
  <c r="N207" i="8"/>
  <c r="F207" i="8"/>
  <c r="AP207" i="8"/>
  <c r="AH207" i="8"/>
  <c r="Z207" i="8"/>
  <c r="R207" i="8"/>
  <c r="J207" i="8"/>
  <c r="D161" i="8"/>
  <c r="AT161" i="8"/>
  <c r="AP161" i="8"/>
  <c r="D162" i="8"/>
  <c r="AP162" i="8"/>
  <c r="AT162" i="8"/>
  <c r="D156" i="8"/>
  <c r="AP156" i="8"/>
  <c r="AT156" i="8"/>
  <c r="D220" i="8"/>
  <c r="AT220" i="8"/>
  <c r="AL220" i="8"/>
  <c r="AD220" i="8"/>
  <c r="V220" i="8"/>
  <c r="N220" i="8"/>
  <c r="F220" i="8"/>
  <c r="AP220" i="8"/>
  <c r="AH220" i="8"/>
  <c r="Z220" i="8"/>
  <c r="R220" i="8"/>
  <c r="J220" i="8"/>
  <c r="D186" i="8"/>
  <c r="AP186" i="8"/>
  <c r="AH186" i="8"/>
  <c r="Z186" i="8"/>
  <c r="R186" i="8"/>
  <c r="J186" i="8"/>
  <c r="AT186" i="8"/>
  <c r="AL186" i="8"/>
  <c r="AD186" i="8"/>
  <c r="V186" i="8"/>
  <c r="N186" i="8"/>
  <c r="F186" i="8"/>
  <c r="D197" i="8"/>
  <c r="AP197" i="8"/>
  <c r="AH197" i="8"/>
  <c r="Z197" i="8"/>
  <c r="R197" i="8"/>
  <c r="J197" i="8"/>
  <c r="AT197" i="8"/>
  <c r="N197" i="8"/>
  <c r="AD197" i="8"/>
  <c r="AL197" i="8"/>
  <c r="V197" i="8"/>
  <c r="F197" i="8"/>
  <c r="D200" i="8"/>
  <c r="AT200" i="8"/>
  <c r="AL200" i="8"/>
  <c r="AD200" i="8"/>
  <c r="V200" i="8"/>
  <c r="N200" i="8"/>
  <c r="F200" i="8"/>
  <c r="AP200" i="8"/>
  <c r="J200" i="8"/>
  <c r="Z200" i="8"/>
  <c r="AH200" i="8"/>
  <c r="R200" i="8"/>
  <c r="D182" i="8"/>
  <c r="AP182" i="8"/>
  <c r="AH182" i="8"/>
  <c r="Z182" i="8"/>
  <c r="R182" i="8"/>
  <c r="J182" i="8"/>
  <c r="AL182" i="8"/>
  <c r="AD182" i="8"/>
  <c r="V182" i="8"/>
  <c r="N182" i="8"/>
  <c r="F182" i="8"/>
  <c r="AT182" i="8"/>
  <c r="D211" i="8"/>
  <c r="AT211" i="8"/>
  <c r="AL211" i="8"/>
  <c r="AD211" i="8"/>
  <c r="V211" i="8"/>
  <c r="N211" i="8"/>
  <c r="F211" i="8"/>
  <c r="AP211" i="8"/>
  <c r="AH211" i="8"/>
  <c r="Z211" i="8"/>
  <c r="R211" i="8"/>
  <c r="J211" i="8"/>
  <c r="D215" i="8"/>
  <c r="AT215" i="8"/>
  <c r="AL215" i="8"/>
  <c r="AD215" i="8"/>
  <c r="V215" i="8"/>
  <c r="N215" i="8"/>
  <c r="F215" i="8"/>
  <c r="AP215" i="8"/>
  <c r="AH215" i="8"/>
  <c r="Z215" i="8"/>
  <c r="R215" i="8"/>
  <c r="J215" i="8"/>
  <c r="D169" i="8"/>
  <c r="AP169" i="8"/>
  <c r="AT169" i="8"/>
  <c r="D163" i="8"/>
  <c r="AP163" i="8"/>
  <c r="AT163" i="8"/>
  <c r="AU231" i="8"/>
  <c r="D164" i="8"/>
  <c r="AT164" i="8"/>
  <c r="AP164" i="8"/>
  <c r="D228" i="8"/>
  <c r="AT228" i="8"/>
  <c r="AL228" i="8"/>
  <c r="AD228" i="8"/>
  <c r="V228" i="8"/>
  <c r="N228" i="8"/>
  <c r="F228" i="8"/>
  <c r="AP228" i="8"/>
  <c r="AH228" i="8"/>
  <c r="Z228" i="8"/>
  <c r="R228" i="8"/>
  <c r="J228" i="8"/>
  <c r="D218" i="8"/>
  <c r="AT218" i="8"/>
  <c r="AL218" i="8"/>
  <c r="AD218" i="8"/>
  <c r="V218" i="8"/>
  <c r="N218" i="8"/>
  <c r="AP218" i="8"/>
  <c r="AH218" i="8"/>
  <c r="Z218" i="8"/>
  <c r="R218" i="8"/>
  <c r="J218" i="8"/>
  <c r="F218" i="8"/>
  <c r="D205" i="8"/>
  <c r="AT205" i="8"/>
  <c r="AL205" i="8"/>
  <c r="AD205" i="8"/>
  <c r="V205" i="8"/>
  <c r="N205" i="8"/>
  <c r="F205" i="8"/>
  <c r="AP205" i="8"/>
  <c r="AH205" i="8"/>
  <c r="Z205" i="8"/>
  <c r="R205" i="8"/>
  <c r="J205" i="8"/>
  <c r="D201" i="8"/>
  <c r="AP201" i="8"/>
  <c r="AH201" i="8"/>
  <c r="Z201" i="8"/>
  <c r="R201" i="8"/>
  <c r="J201" i="8"/>
  <c r="AD201" i="8"/>
  <c r="AT201" i="8"/>
  <c r="N201" i="8"/>
  <c r="AL201" i="8"/>
  <c r="V201" i="8"/>
  <c r="F201" i="8"/>
  <c r="D206" i="8"/>
  <c r="AP206" i="8"/>
  <c r="AH206" i="8"/>
  <c r="Z206" i="8"/>
  <c r="R206" i="8"/>
  <c r="J206" i="8"/>
  <c r="AT206" i="8"/>
  <c r="AL206" i="8"/>
  <c r="AD206" i="8"/>
  <c r="V206" i="8"/>
  <c r="N206" i="8"/>
  <c r="F206" i="8"/>
  <c r="D159" i="8"/>
  <c r="AT159" i="8"/>
  <c r="AP159" i="8"/>
  <c r="D223" i="8"/>
  <c r="AP223" i="8"/>
  <c r="AH223" i="8"/>
  <c r="Z223" i="8"/>
  <c r="R223" i="8"/>
  <c r="J223" i="8"/>
  <c r="AT223" i="8"/>
  <c r="AL223" i="8"/>
  <c r="AD223" i="8"/>
  <c r="V223" i="8"/>
  <c r="N223" i="8"/>
  <c r="F223" i="8"/>
  <c r="D177" i="8"/>
  <c r="AT177" i="8"/>
  <c r="AL177" i="8"/>
  <c r="AD177" i="8"/>
  <c r="V177" i="8"/>
  <c r="N177" i="8"/>
  <c r="F177" i="8"/>
  <c r="AP177" i="8"/>
  <c r="AH177" i="8"/>
  <c r="Z177" i="8"/>
  <c r="R177" i="8"/>
  <c r="J177" i="8"/>
  <c r="D171" i="8"/>
  <c r="AP171" i="8"/>
  <c r="AT171" i="8"/>
  <c r="AQ231" i="8"/>
  <c r="AV231" i="8"/>
  <c r="D172" i="8"/>
  <c r="AT172" i="8"/>
  <c r="AP172" i="8"/>
  <c r="R172" i="8"/>
  <c r="D198" i="8"/>
  <c r="AT198" i="8"/>
  <c r="AL198" i="8"/>
  <c r="AD198" i="8"/>
  <c r="V198" i="8"/>
  <c r="N198" i="8"/>
  <c r="F198" i="8"/>
  <c r="AH198" i="8"/>
  <c r="R198" i="8"/>
  <c r="AP198" i="8"/>
  <c r="Z198" i="8"/>
  <c r="J198" i="8"/>
  <c r="D203" i="8"/>
  <c r="AP203" i="8"/>
  <c r="AH203" i="8"/>
  <c r="Z203" i="8"/>
  <c r="R203" i="8"/>
  <c r="J203" i="8"/>
  <c r="AL203" i="8"/>
  <c r="F203" i="8"/>
  <c r="V203" i="8"/>
  <c r="AD203" i="8"/>
  <c r="N203" i="8"/>
  <c r="AT203" i="8"/>
  <c r="D213" i="8"/>
  <c r="AT213" i="8"/>
  <c r="AL213" i="8"/>
  <c r="AD213" i="8"/>
  <c r="V213" i="8"/>
  <c r="N213" i="8"/>
  <c r="F213" i="8"/>
  <c r="AP213" i="8"/>
  <c r="AH213" i="8"/>
  <c r="Z213" i="8"/>
  <c r="R213" i="8"/>
  <c r="J213" i="8"/>
  <c r="D178" i="8"/>
  <c r="AP178" i="8"/>
  <c r="AH178" i="8"/>
  <c r="Z178" i="8"/>
  <c r="R178" i="8"/>
  <c r="J178" i="8"/>
  <c r="AT178" i="8"/>
  <c r="AL178" i="8"/>
  <c r="AD178" i="8"/>
  <c r="V178" i="8"/>
  <c r="N178" i="8"/>
  <c r="F178" i="8"/>
  <c r="D230" i="8"/>
  <c r="AT230" i="8"/>
  <c r="AL230" i="8"/>
  <c r="AD230" i="8"/>
  <c r="V230" i="8"/>
  <c r="N230" i="8"/>
  <c r="F230" i="8"/>
  <c r="AP230" i="8"/>
  <c r="AH230" i="8"/>
  <c r="Z230" i="8"/>
  <c r="R230" i="8"/>
  <c r="J230" i="8"/>
  <c r="D167" i="8"/>
  <c r="AP167" i="8"/>
  <c r="AT167" i="8"/>
  <c r="D160" i="8"/>
  <c r="AP160" i="8"/>
  <c r="AT160" i="8"/>
  <c r="D193" i="8"/>
  <c r="AP193" i="8"/>
  <c r="AH193" i="8"/>
  <c r="Z193" i="8"/>
  <c r="R193" i="8"/>
  <c r="J193" i="8"/>
  <c r="F193" i="8"/>
  <c r="N193" i="8"/>
  <c r="AD193" i="8"/>
  <c r="AL193" i="8"/>
  <c r="AT193" i="8"/>
  <c r="V193" i="8"/>
  <c r="D195" i="8"/>
  <c r="AP195" i="8"/>
  <c r="AH195" i="8"/>
  <c r="Z195" i="8"/>
  <c r="R195" i="8"/>
  <c r="J195" i="8"/>
  <c r="AL195" i="8"/>
  <c r="N195" i="8"/>
  <c r="F195" i="8"/>
  <c r="AT195" i="8"/>
  <c r="V195" i="8"/>
  <c r="AD195" i="8"/>
  <c r="D180" i="8"/>
  <c r="AP180" i="8"/>
  <c r="AH180" i="8"/>
  <c r="Z180" i="8"/>
  <c r="R180" i="8"/>
  <c r="J180" i="8"/>
  <c r="AT180" i="8"/>
  <c r="AL180" i="8"/>
  <c r="AD180" i="8"/>
  <c r="V180" i="8"/>
  <c r="N180" i="8"/>
  <c r="F180" i="8"/>
  <c r="D222" i="8"/>
  <c r="AT222" i="8"/>
  <c r="AL222" i="8"/>
  <c r="AD222" i="8"/>
  <c r="V222" i="8"/>
  <c r="N222" i="8"/>
  <c r="F222" i="8"/>
  <c r="AP222" i="8"/>
  <c r="AH222" i="8"/>
  <c r="Z222" i="8"/>
  <c r="R222" i="8"/>
  <c r="J222" i="8"/>
  <c r="D157" i="8"/>
  <c r="AT157" i="8"/>
  <c r="AP157" i="8"/>
  <c r="D221" i="8"/>
  <c r="AP221" i="8"/>
  <c r="AH221" i="8"/>
  <c r="Z221" i="8"/>
  <c r="R221" i="8"/>
  <c r="J221" i="8"/>
  <c r="AT221" i="8"/>
  <c r="AL221" i="8"/>
  <c r="AD221" i="8"/>
  <c r="V221" i="8"/>
  <c r="N221" i="8"/>
  <c r="F221" i="8"/>
  <c r="D226" i="8"/>
  <c r="AT226" i="8"/>
  <c r="AL226" i="8"/>
  <c r="AD226" i="8"/>
  <c r="V226" i="8"/>
  <c r="N226" i="8"/>
  <c r="F226" i="8"/>
  <c r="AP226" i="8"/>
  <c r="AH226" i="8"/>
  <c r="Z226" i="8"/>
  <c r="R226" i="8"/>
  <c r="J226" i="8"/>
  <c r="D192" i="8"/>
  <c r="AT192" i="8"/>
  <c r="AL192" i="8"/>
  <c r="AD192" i="8"/>
  <c r="V192" i="8"/>
  <c r="N192" i="8"/>
  <c r="F192" i="8"/>
  <c r="AP192" i="8"/>
  <c r="J192" i="8"/>
  <c r="R192" i="8"/>
  <c r="Z192" i="8"/>
  <c r="AH192" i="8"/>
  <c r="D175" i="8"/>
  <c r="AT175" i="8"/>
  <c r="AL175" i="8"/>
  <c r="AD175" i="8"/>
  <c r="V175" i="8"/>
  <c r="N175" i="8"/>
  <c r="F175" i="8"/>
  <c r="AP175" i="8"/>
  <c r="AH175" i="8"/>
  <c r="Z175" i="8"/>
  <c r="R175" i="8"/>
  <c r="J175" i="8"/>
  <c r="D176" i="8"/>
  <c r="AP176" i="8"/>
  <c r="AH176" i="8"/>
  <c r="Z176" i="8"/>
  <c r="R176" i="8"/>
  <c r="J176" i="8"/>
  <c r="AT176" i="8"/>
  <c r="AL176" i="8"/>
  <c r="AD176" i="8"/>
  <c r="V176" i="8"/>
  <c r="N176" i="8"/>
  <c r="F176" i="8"/>
  <c r="D225" i="8"/>
  <c r="AP225" i="8"/>
  <c r="AH225" i="8"/>
  <c r="Z225" i="8"/>
  <c r="R225" i="8"/>
  <c r="J225" i="8"/>
  <c r="AT225" i="8"/>
  <c r="AL225" i="8"/>
  <c r="AD225" i="8"/>
  <c r="V225" i="8"/>
  <c r="N225" i="8"/>
  <c r="F225" i="8"/>
  <c r="D188" i="8"/>
  <c r="AP188" i="8"/>
  <c r="AH188" i="8"/>
  <c r="Z188" i="8"/>
  <c r="R188" i="8"/>
  <c r="J188" i="8"/>
  <c r="AT188" i="8"/>
  <c r="AL188" i="8"/>
  <c r="AD188" i="8"/>
  <c r="V188" i="8"/>
  <c r="N188" i="8"/>
  <c r="F188" i="8"/>
  <c r="D184" i="8"/>
  <c r="AP184" i="8"/>
  <c r="AH184" i="8"/>
  <c r="Z184" i="8"/>
  <c r="R184" i="8"/>
  <c r="J184" i="8"/>
  <c r="AT184" i="8"/>
  <c r="AL184" i="8"/>
  <c r="AD184" i="8"/>
  <c r="V184" i="8"/>
  <c r="N184" i="8"/>
  <c r="F184" i="8"/>
  <c r="D165" i="8"/>
  <c r="AP165" i="8"/>
  <c r="AT165" i="8"/>
  <c r="D229" i="8"/>
  <c r="AP229" i="8"/>
  <c r="AH229" i="8"/>
  <c r="Z229" i="8"/>
  <c r="R229" i="8"/>
  <c r="J229" i="8"/>
  <c r="AT229" i="8"/>
  <c r="AL229" i="8"/>
  <c r="AD229" i="8"/>
  <c r="V229" i="8"/>
  <c r="N229" i="8"/>
  <c r="F229" i="8"/>
  <c r="D219" i="8"/>
  <c r="AP219" i="8"/>
  <c r="AH219" i="8"/>
  <c r="Z219" i="8"/>
  <c r="R219" i="8"/>
  <c r="J219" i="8"/>
  <c r="AT219" i="8"/>
  <c r="AL219" i="8"/>
  <c r="AD219" i="8"/>
  <c r="V219" i="8"/>
  <c r="N219" i="8"/>
  <c r="F219" i="8"/>
  <c r="D216" i="8"/>
  <c r="AT216" i="8"/>
  <c r="AP216" i="8"/>
  <c r="AH216" i="8"/>
  <c r="Z216" i="8"/>
  <c r="R216" i="8"/>
  <c r="J216" i="8"/>
  <c r="AL216" i="8"/>
  <c r="AD216" i="8"/>
  <c r="V216" i="8"/>
  <c r="N216" i="8"/>
  <c r="F216" i="8"/>
  <c r="D183" i="8"/>
  <c r="AP183" i="8"/>
  <c r="AH183" i="8"/>
  <c r="J183" i="8"/>
  <c r="AD183" i="8"/>
  <c r="R183" i="8"/>
  <c r="AL183" i="8"/>
  <c r="Z183" i="8"/>
  <c r="N183" i="8"/>
  <c r="F183" i="8"/>
  <c r="AT183" i="8"/>
  <c r="V183" i="8"/>
  <c r="D224" i="8"/>
  <c r="AT224" i="8"/>
  <c r="AL224" i="8"/>
  <c r="AD224" i="8"/>
  <c r="V224" i="8"/>
  <c r="N224" i="8"/>
  <c r="F224" i="8"/>
  <c r="AP224" i="8"/>
  <c r="AH224" i="8"/>
  <c r="Z224" i="8"/>
  <c r="R224" i="8"/>
  <c r="J224" i="8"/>
  <c r="D194" i="8"/>
  <c r="AT194" i="8"/>
  <c r="AL194" i="8"/>
  <c r="AD194" i="8"/>
  <c r="V194" i="8"/>
  <c r="N194" i="8"/>
  <c r="F194" i="8"/>
  <c r="AP194" i="8"/>
  <c r="R194" i="8"/>
  <c r="Z194" i="8"/>
  <c r="AH194" i="8"/>
  <c r="J194" i="8"/>
  <c r="B180" i="8"/>
  <c r="C180" i="8"/>
  <c r="B222" i="8"/>
  <c r="C222" i="8"/>
  <c r="B157" i="8"/>
  <c r="C157" i="8"/>
  <c r="B221" i="8"/>
  <c r="C221" i="8"/>
  <c r="B226" i="8"/>
  <c r="C226" i="8"/>
  <c r="B192" i="8"/>
  <c r="C192" i="8"/>
  <c r="B175" i="8"/>
  <c r="C175" i="8"/>
  <c r="B176" i="8"/>
  <c r="C176" i="8"/>
  <c r="B225" i="8"/>
  <c r="C225" i="8"/>
  <c r="B188" i="8"/>
  <c r="C188" i="8"/>
  <c r="B184" i="8"/>
  <c r="C184" i="8"/>
  <c r="B165" i="8"/>
  <c r="C165" i="8"/>
  <c r="B229" i="8"/>
  <c r="C229" i="8"/>
  <c r="B219" i="8"/>
  <c r="C219" i="8"/>
  <c r="B216" i="8"/>
  <c r="C216" i="8"/>
  <c r="B183" i="8"/>
  <c r="C183" i="8"/>
  <c r="B224" i="8"/>
  <c r="C224" i="8"/>
  <c r="B194" i="8"/>
  <c r="C194" i="8"/>
  <c r="B196" i="8"/>
  <c r="C196" i="8"/>
  <c r="B208" i="8"/>
  <c r="C208" i="8"/>
  <c r="B173" i="8"/>
  <c r="C173" i="8"/>
  <c r="B190" i="8"/>
  <c r="C190" i="8"/>
  <c r="B158" i="8"/>
  <c r="C158" i="8"/>
  <c r="B209" i="8"/>
  <c r="C209" i="8"/>
  <c r="B191" i="8"/>
  <c r="C191" i="8"/>
  <c r="B202" i="8"/>
  <c r="C202" i="8"/>
  <c r="B179" i="8"/>
  <c r="C179" i="8"/>
  <c r="B204" i="8"/>
  <c r="C204" i="8"/>
  <c r="B185" i="8"/>
  <c r="C185" i="8"/>
  <c r="B181" i="8"/>
  <c r="C181" i="8"/>
  <c r="B214" i="8"/>
  <c r="C214" i="8"/>
  <c r="B166" i="8"/>
  <c r="C166" i="8"/>
  <c r="B170" i="8"/>
  <c r="C170" i="8"/>
  <c r="B199" i="8"/>
  <c r="C199" i="8"/>
  <c r="B187" i="8"/>
  <c r="C187" i="8"/>
  <c r="B227" i="8"/>
  <c r="C227" i="8"/>
  <c r="B212" i="8"/>
  <c r="C212" i="8"/>
  <c r="B217" i="8"/>
  <c r="C217" i="8"/>
  <c r="B189" i="8"/>
  <c r="C189" i="8"/>
  <c r="B168" i="8"/>
  <c r="C168" i="8"/>
  <c r="B174" i="8"/>
  <c r="C174" i="8"/>
  <c r="B210" i="8"/>
  <c r="C210" i="8"/>
  <c r="B207" i="8"/>
  <c r="C207" i="8"/>
  <c r="B161" i="8"/>
  <c r="C161" i="8"/>
  <c r="B162" i="8"/>
  <c r="C162" i="8"/>
  <c r="B156" i="8"/>
  <c r="C156" i="8"/>
  <c r="B220" i="8"/>
  <c r="C220" i="8"/>
  <c r="B186" i="8"/>
  <c r="C186" i="8"/>
  <c r="B197" i="8"/>
  <c r="C197" i="8"/>
  <c r="B200" i="8"/>
  <c r="C200" i="8"/>
  <c r="B182" i="8"/>
  <c r="C182" i="8"/>
  <c r="B211" i="8"/>
  <c r="C211" i="8"/>
  <c r="B215" i="8"/>
  <c r="C215" i="8"/>
  <c r="B169" i="8"/>
  <c r="C169" i="8"/>
  <c r="B163" i="8"/>
  <c r="C163" i="8"/>
  <c r="B164" i="8"/>
  <c r="C164" i="8"/>
  <c r="B228" i="8"/>
  <c r="C228" i="8"/>
  <c r="B218" i="8"/>
  <c r="C218" i="8"/>
  <c r="B205" i="8"/>
  <c r="C205" i="8"/>
  <c r="B201" i="8"/>
  <c r="C201" i="8"/>
  <c r="B206" i="8"/>
  <c r="C206" i="8"/>
  <c r="B159" i="8"/>
  <c r="C159" i="8"/>
  <c r="B223" i="8"/>
  <c r="C223" i="8"/>
  <c r="B177" i="8"/>
  <c r="C177" i="8"/>
  <c r="B171" i="8"/>
  <c r="C171" i="8"/>
  <c r="B172" i="8"/>
  <c r="C172" i="8"/>
  <c r="B198" i="8"/>
  <c r="C198" i="8"/>
  <c r="B203" i="8"/>
  <c r="C203" i="8"/>
  <c r="B213" i="8"/>
  <c r="C213" i="8"/>
  <c r="B178" i="8"/>
  <c r="C178" i="8"/>
  <c r="B230" i="8"/>
  <c r="C230" i="8"/>
  <c r="B167" i="8"/>
  <c r="C167" i="8"/>
  <c r="B160" i="8"/>
  <c r="C160" i="8"/>
  <c r="B193" i="8"/>
  <c r="C193" i="8"/>
  <c r="B195" i="8"/>
  <c r="C195" i="8"/>
  <c r="AR133" i="8"/>
  <c r="B120" i="8"/>
  <c r="AV123" i="8"/>
  <c r="AV131" i="8"/>
  <c r="AV125" i="8"/>
  <c r="AR136" i="8"/>
  <c r="AV130" i="8"/>
  <c r="AR141" i="8"/>
  <c r="AV141" i="8"/>
  <c r="AV134" i="8"/>
  <c r="AV144" i="8"/>
  <c r="AV126" i="8"/>
  <c r="AR129" i="8"/>
  <c r="AR137" i="8"/>
  <c r="AV137" i="8"/>
  <c r="AV127" i="8"/>
  <c r="AV133" i="8"/>
  <c r="AV135" i="8"/>
  <c r="AV120" i="8"/>
  <c r="AV121" i="8"/>
  <c r="AV128" i="8"/>
  <c r="AR131" i="8"/>
  <c r="AV136" i="8"/>
  <c r="AV139" i="8"/>
  <c r="AR120" i="8"/>
  <c r="AV129" i="8"/>
  <c r="AV132" i="8"/>
  <c r="AV142" i="8"/>
  <c r="AV145" i="8"/>
  <c r="AV124" i="8"/>
  <c r="C144" i="8"/>
  <c r="D144" i="8" s="1"/>
  <c r="C139" i="8"/>
  <c r="D139" i="8" s="1"/>
  <c r="C138" i="8"/>
  <c r="D138" i="8" s="1"/>
  <c r="C140" i="8"/>
  <c r="D140" i="8" s="1"/>
  <c r="C142" i="8"/>
  <c r="D142" i="8" s="1"/>
  <c r="C141" i="8"/>
  <c r="D141" i="8" s="1"/>
  <c r="C137" i="8"/>
  <c r="D137" i="8" s="1"/>
  <c r="C143" i="8"/>
  <c r="D143" i="8" s="1"/>
  <c r="C145" i="8"/>
  <c r="D145" i="8" s="1"/>
  <c r="B136" i="8"/>
  <c r="D136" i="8" s="1"/>
  <c r="AU146" i="8" l="1"/>
  <c r="AT146" i="8"/>
  <c r="AT151" i="8" s="1"/>
  <c r="AT233" i="8" s="1"/>
  <c r="AV122" i="8"/>
  <c r="AL166" i="8"/>
  <c r="AQ146" i="8"/>
  <c r="AP232" i="8"/>
  <c r="AR231" i="8"/>
  <c r="J172" i="8"/>
  <c r="N172" i="8"/>
  <c r="AD172" i="8"/>
  <c r="AP146" i="8"/>
  <c r="AP151" i="8" s="1"/>
  <c r="AP233" i="8" s="1"/>
  <c r="AH172" i="8"/>
  <c r="AL172" i="8"/>
  <c r="Z172" i="8"/>
  <c r="AB175" i="8"/>
  <c r="AL160" i="8"/>
  <c r="X188" i="8"/>
  <c r="J163" i="8"/>
  <c r="AN182" i="8"/>
  <c r="AF183" i="8"/>
  <c r="AJ220" i="8"/>
  <c r="AN206" i="8"/>
  <c r="AF202" i="8"/>
  <c r="L163" i="8"/>
  <c r="AN166" i="8"/>
  <c r="AF175" i="8"/>
  <c r="P183" i="8"/>
  <c r="AN161" i="8"/>
  <c r="L223" i="8"/>
  <c r="H214" i="8"/>
  <c r="T214" i="8"/>
  <c r="AN175" i="8"/>
  <c r="X167" i="8"/>
  <c r="AF198" i="8"/>
  <c r="R164" i="8"/>
  <c r="V167" i="8"/>
  <c r="T180" i="8"/>
  <c r="Z159" i="8"/>
  <c r="V169" i="8"/>
  <c r="AN184" i="8"/>
  <c r="AD165" i="8"/>
  <c r="N170" i="8"/>
  <c r="R168" i="8"/>
  <c r="AH163" i="8"/>
  <c r="AL163" i="8"/>
  <c r="AD157" i="8"/>
  <c r="AD159" i="8"/>
  <c r="Z156" i="8"/>
  <c r="T168" i="8"/>
  <c r="AJ183" i="8"/>
  <c r="X194" i="8"/>
  <c r="P220" i="8"/>
  <c r="AJ186" i="8"/>
  <c r="AN209" i="8"/>
  <c r="P170" i="8"/>
  <c r="P191" i="8"/>
  <c r="T207" i="8"/>
  <c r="X205" i="8"/>
  <c r="AN198" i="8"/>
  <c r="X199" i="8"/>
  <c r="AN156" i="8"/>
  <c r="AL156" i="8"/>
  <c r="T203" i="8"/>
  <c r="AF159" i="8"/>
  <c r="P176" i="8"/>
  <c r="L172" i="8"/>
  <c r="AJ201" i="8"/>
  <c r="X185" i="8"/>
  <c r="AN163" i="8"/>
  <c r="H222" i="8"/>
  <c r="AF195" i="8"/>
  <c r="L228" i="8"/>
  <c r="P229" i="8"/>
  <c r="AN224" i="8"/>
  <c r="L199" i="8"/>
  <c r="AF176" i="8"/>
  <c r="P221" i="8"/>
  <c r="H186" i="8"/>
  <c r="L224" i="8"/>
  <c r="H196" i="8"/>
  <c r="T228" i="8"/>
  <c r="H165" i="8"/>
  <c r="X226" i="8"/>
  <c r="X190" i="8"/>
  <c r="AF219" i="8"/>
  <c r="J164" i="8"/>
  <c r="H213" i="8"/>
  <c r="F171" i="8"/>
  <c r="R163" i="8"/>
  <c r="AL167" i="8"/>
  <c r="V165" i="8"/>
  <c r="H171" i="8"/>
  <c r="AB176" i="8"/>
  <c r="P211" i="8"/>
  <c r="L164" i="8"/>
  <c r="AB207" i="8"/>
  <c r="H191" i="8"/>
  <c r="Z171" i="8"/>
  <c r="Z157" i="8"/>
  <c r="J156" i="8"/>
  <c r="H198" i="8"/>
  <c r="L156" i="8"/>
  <c r="X202" i="8"/>
  <c r="AN158" i="8"/>
  <c r="H203" i="8"/>
  <c r="AB159" i="8"/>
  <c r="H208" i="8"/>
  <c r="P180" i="8"/>
  <c r="L176" i="8"/>
  <c r="AH162" i="8"/>
  <c r="AL158" i="8"/>
  <c r="AB228" i="8"/>
  <c r="AB183" i="8"/>
  <c r="AF207" i="8"/>
  <c r="L158" i="8"/>
  <c r="AB224" i="8"/>
  <c r="AJ207" i="8"/>
  <c r="AJ189" i="8"/>
  <c r="N158" i="8"/>
  <c r="L177" i="8"/>
  <c r="AB156" i="8"/>
  <c r="R158" i="8"/>
  <c r="F172" i="8"/>
  <c r="T158" i="8"/>
  <c r="N164" i="8"/>
  <c r="V172" i="8"/>
  <c r="H215" i="8"/>
  <c r="P164" i="8"/>
  <c r="V156" i="8"/>
  <c r="L196" i="8"/>
  <c r="AN167" i="8"/>
  <c r="AJ184" i="8"/>
  <c r="AB220" i="8"/>
  <c r="P159" i="8"/>
  <c r="X195" i="8"/>
  <c r="H194" i="8"/>
  <c r="L185" i="8"/>
  <c r="AH159" i="8"/>
  <c r="F169" i="8"/>
  <c r="H173" i="8"/>
  <c r="X156" i="8"/>
  <c r="Z168" i="8"/>
  <c r="N159" i="8"/>
  <c r="V161" i="8"/>
  <c r="L180" i="8"/>
  <c r="X192" i="8"/>
  <c r="F170" i="8"/>
  <c r="AJ218" i="8"/>
  <c r="H166" i="8"/>
  <c r="H199" i="8"/>
  <c r="F166" i="8"/>
  <c r="H162" i="8"/>
  <c r="X171" i="8"/>
  <c r="V171" i="8"/>
  <c r="J167" i="8"/>
  <c r="H170" i="8"/>
  <c r="T173" i="8"/>
  <c r="F162" i="8"/>
  <c r="L221" i="8"/>
  <c r="AL157" i="8"/>
  <c r="J166" i="8"/>
  <c r="T222" i="8"/>
  <c r="L200" i="8"/>
  <c r="AL169" i="8"/>
  <c r="AJ175" i="8"/>
  <c r="AF211" i="8"/>
  <c r="T175" i="8"/>
  <c r="AF186" i="8"/>
  <c r="J161" i="8"/>
  <c r="J168" i="8"/>
  <c r="P213" i="8"/>
  <c r="F167" i="8"/>
  <c r="H197" i="8"/>
  <c r="AH156" i="8"/>
  <c r="L168" i="8"/>
  <c r="AJ190" i="8"/>
  <c r="X214" i="8"/>
  <c r="AB229" i="8"/>
  <c r="L171" i="8"/>
  <c r="AN165" i="8"/>
  <c r="V162" i="8"/>
  <c r="H200" i="8"/>
  <c r="AJ185" i="8"/>
  <c r="L190" i="8"/>
  <c r="H176" i="8"/>
  <c r="T174" i="8"/>
  <c r="AH160" i="8"/>
  <c r="AL165" i="8"/>
  <c r="P193" i="8"/>
  <c r="T220" i="8"/>
  <c r="H209" i="8"/>
  <c r="P194" i="8"/>
  <c r="T225" i="8"/>
  <c r="AB210" i="8"/>
  <c r="AL161" i="8"/>
  <c r="P157" i="8"/>
  <c r="AF188" i="8"/>
  <c r="AN214" i="8"/>
  <c r="P177" i="8"/>
  <c r="J171" i="8"/>
  <c r="H219" i="8"/>
  <c r="AF209" i="8"/>
  <c r="L209" i="8"/>
  <c r="T164" i="8"/>
  <c r="AF184" i="8"/>
  <c r="AF191" i="8"/>
  <c r="F163" i="8"/>
  <c r="L187" i="8"/>
  <c r="N157" i="8"/>
  <c r="J158" i="8"/>
  <c r="P217" i="8"/>
  <c r="J159" i="8"/>
  <c r="N171" i="8"/>
  <c r="F165" i="8"/>
  <c r="N162" i="8"/>
  <c r="X222" i="8"/>
  <c r="L188" i="8"/>
  <c r="AJ188" i="8"/>
  <c r="V163" i="8"/>
  <c r="H227" i="8"/>
  <c r="P219" i="8"/>
  <c r="Z160" i="8"/>
  <c r="AD164" i="8"/>
  <c r="AD156" i="8"/>
  <c r="AD161" i="8"/>
  <c r="N165" i="8"/>
  <c r="L204" i="8"/>
  <c r="F157" i="8"/>
  <c r="P165" i="8"/>
  <c r="AF164" i="8"/>
  <c r="AF157" i="8"/>
  <c r="X191" i="8"/>
  <c r="R169" i="8"/>
  <c r="V158" i="8"/>
  <c r="X158" i="8"/>
  <c r="X179" i="8"/>
  <c r="AD169" i="8"/>
  <c r="H217" i="8"/>
  <c r="AB211" i="8"/>
  <c r="X207" i="8"/>
  <c r="H169" i="8"/>
  <c r="H182" i="8"/>
  <c r="V160" i="8"/>
  <c r="H216" i="8"/>
  <c r="P197" i="8"/>
  <c r="L229" i="8"/>
  <c r="AH165" i="8"/>
  <c r="L161" i="8"/>
  <c r="T163" i="8"/>
  <c r="H184" i="8"/>
  <c r="T195" i="8"/>
  <c r="T181" i="8"/>
  <c r="T172" i="8"/>
  <c r="AD160" i="8"/>
  <c r="Z161" i="8"/>
  <c r="H190" i="8"/>
  <c r="H183" i="8"/>
  <c r="P168" i="8"/>
  <c r="AB161" i="8"/>
  <c r="T179" i="8"/>
  <c r="L211" i="8"/>
  <c r="J160" i="8"/>
  <c r="H218" i="8"/>
  <c r="AN220" i="8"/>
  <c r="V170" i="8"/>
  <c r="T190" i="8"/>
  <c r="X187" i="8"/>
  <c r="N168" i="8"/>
  <c r="L230" i="8"/>
  <c r="L220" i="8"/>
  <c r="X221" i="8"/>
  <c r="AF185" i="8"/>
  <c r="AB217" i="8"/>
  <c r="P162" i="8"/>
  <c r="P209" i="8"/>
  <c r="H180" i="8"/>
  <c r="T224" i="8"/>
  <c r="X210" i="8"/>
  <c r="AB167" i="8"/>
  <c r="L205" i="8"/>
  <c r="P198" i="8"/>
  <c r="L215" i="8"/>
  <c r="AF182" i="8"/>
  <c r="AN171" i="8"/>
  <c r="AB200" i="8"/>
  <c r="L184" i="8"/>
  <c r="P202" i="8"/>
  <c r="X162" i="8"/>
  <c r="Z167" i="8"/>
  <c r="AL171" i="8"/>
  <c r="J169" i="8"/>
  <c r="AJ208" i="8"/>
  <c r="X170" i="8"/>
  <c r="P179" i="8"/>
  <c r="L169" i="8"/>
  <c r="AF179" i="8"/>
  <c r="AF216" i="8"/>
  <c r="X208" i="8"/>
  <c r="H157" i="8"/>
  <c r="N167" i="8"/>
  <c r="AD162" i="8"/>
  <c r="Z166" i="8"/>
  <c r="T223" i="8"/>
  <c r="N163" i="8"/>
  <c r="P158" i="8"/>
  <c r="T217" i="8"/>
  <c r="AB197" i="8"/>
  <c r="AB177" i="8"/>
  <c r="R166" i="8"/>
  <c r="T215" i="8"/>
  <c r="N160" i="8"/>
  <c r="L182" i="8"/>
  <c r="X225" i="8"/>
  <c r="H174" i="8"/>
  <c r="J165" i="8"/>
  <c r="L165" i="8"/>
  <c r="P160" i="8"/>
  <c r="AH157" i="8"/>
  <c r="Z158" i="8"/>
  <c r="L167" i="8"/>
  <c r="P230" i="8"/>
  <c r="AH167" i="8"/>
  <c r="L179" i="8"/>
  <c r="AN210" i="8"/>
  <c r="H187" i="8"/>
  <c r="AF228" i="8"/>
  <c r="AF194" i="8"/>
  <c r="AJ203" i="8"/>
  <c r="X176" i="8"/>
  <c r="AN193" i="8"/>
  <c r="T197" i="8"/>
  <c r="X223" i="8"/>
  <c r="L193" i="8"/>
  <c r="P190" i="8"/>
  <c r="T216" i="8"/>
  <c r="AJ160" i="8"/>
  <c r="P173" i="8"/>
  <c r="AJ156" i="8"/>
  <c r="H181" i="8"/>
  <c r="P189" i="8"/>
  <c r="P201" i="8"/>
  <c r="T166" i="8"/>
  <c r="AB192" i="8"/>
  <c r="X200" i="8"/>
  <c r="AN226" i="8"/>
  <c r="H226" i="8"/>
  <c r="AF161" i="8"/>
  <c r="AF205" i="8"/>
  <c r="H201" i="8"/>
  <c r="P195" i="8"/>
  <c r="L174" i="8"/>
  <c r="T212" i="8"/>
  <c r="P186" i="8"/>
  <c r="P226" i="8"/>
  <c r="H156" i="8"/>
  <c r="T183" i="8"/>
  <c r="T205" i="8"/>
  <c r="H221" i="8"/>
  <c r="R165" i="8"/>
  <c r="L186" i="8"/>
  <c r="T199" i="8"/>
  <c r="AJ212" i="8"/>
  <c r="J157" i="8"/>
  <c r="AN211" i="8"/>
  <c r="F156" i="8"/>
  <c r="AH158" i="8"/>
  <c r="R170" i="8"/>
  <c r="P224" i="8"/>
  <c r="AJ158" i="8"/>
  <c r="AF203" i="8"/>
  <c r="X216" i="8"/>
  <c r="L194" i="8"/>
  <c r="P203" i="8"/>
  <c r="P185" i="8"/>
  <c r="AB194" i="8"/>
  <c r="AB185" i="8"/>
  <c r="X203" i="8"/>
  <c r="X166" i="8"/>
  <c r="AJ169" i="8"/>
  <c r="R161" i="8"/>
  <c r="AN188" i="8"/>
  <c r="Z163" i="8"/>
  <c r="L207" i="8"/>
  <c r="F164" i="8"/>
  <c r="AJ202" i="8"/>
  <c r="AL164" i="8"/>
  <c r="AH169" i="8"/>
  <c r="L159" i="8"/>
  <c r="P171" i="8"/>
  <c r="V166" i="8"/>
  <c r="AB173" i="8"/>
  <c r="AJ229" i="8"/>
  <c r="P227" i="8"/>
  <c r="AN181" i="8"/>
  <c r="AB225" i="8"/>
  <c r="T221" i="8"/>
  <c r="AJ177" i="8"/>
  <c r="X219" i="8"/>
  <c r="H220" i="8"/>
  <c r="V164" i="8"/>
  <c r="P207" i="8"/>
  <c r="H230" i="8"/>
  <c r="L183" i="8"/>
  <c r="X213" i="8"/>
  <c r="P208" i="8"/>
  <c r="P199" i="8"/>
  <c r="T159" i="8"/>
  <c r="R159" i="8"/>
  <c r="AH166" i="8"/>
  <c r="R162" i="8"/>
  <c r="AD163" i="8"/>
  <c r="AL159" i="8"/>
  <c r="AB186" i="8"/>
  <c r="AD158" i="8"/>
  <c r="H189" i="8"/>
  <c r="P215" i="8"/>
  <c r="H193" i="8"/>
  <c r="T162" i="8"/>
  <c r="T176" i="8"/>
  <c r="AJ224" i="8"/>
  <c r="AN159" i="8"/>
  <c r="H224" i="8"/>
  <c r="AB189" i="8"/>
  <c r="P196" i="8"/>
  <c r="H185" i="8"/>
  <c r="AJ210" i="8"/>
  <c r="X193" i="8"/>
  <c r="AB213" i="8"/>
  <c r="J162" i="8"/>
  <c r="L166" i="8"/>
  <c r="L160" i="8"/>
  <c r="T206" i="8"/>
  <c r="AD168" i="8"/>
  <c r="H178" i="8"/>
  <c r="X178" i="8"/>
  <c r="AB205" i="8"/>
  <c r="AJ192" i="8"/>
  <c r="AB196" i="8"/>
  <c r="AB168" i="8"/>
  <c r="AH171" i="8"/>
  <c r="AD167" i="8"/>
  <c r="X186" i="8"/>
  <c r="P206" i="8"/>
  <c r="AF180" i="8"/>
  <c r="AB187" i="8"/>
  <c r="AB163" i="8"/>
  <c r="L157" i="8"/>
  <c r="X164" i="8"/>
  <c r="AJ221" i="8"/>
  <c r="F159" i="8"/>
  <c r="AD171" i="8"/>
  <c r="AF177" i="8"/>
  <c r="L206" i="8"/>
  <c r="X211" i="8"/>
  <c r="F161" i="8"/>
  <c r="H177" i="8"/>
  <c r="H159" i="8"/>
  <c r="AB201" i="8"/>
  <c r="AN229" i="8"/>
  <c r="N169" i="8"/>
  <c r="AJ162" i="8"/>
  <c r="T170" i="8"/>
  <c r="AB180" i="8"/>
  <c r="AF165" i="8"/>
  <c r="AF204" i="8"/>
  <c r="AB160" i="8"/>
  <c r="X218" i="8"/>
  <c r="P216" i="8"/>
  <c r="P210" i="8"/>
  <c r="AB226" i="8"/>
  <c r="AN217" i="8"/>
  <c r="T189" i="8"/>
  <c r="AB221" i="8"/>
  <c r="AN194" i="8"/>
  <c r="AF171" i="8"/>
  <c r="P205" i="8"/>
  <c r="AN173" i="8"/>
  <c r="L191" i="8"/>
  <c r="AN213" i="8"/>
  <c r="P218" i="8"/>
  <c r="T210" i="8"/>
  <c r="AN157" i="8"/>
  <c r="AJ222" i="8"/>
  <c r="AJ204" i="8"/>
  <c r="AF158" i="8"/>
  <c r="H164" i="8"/>
  <c r="V168" i="8"/>
  <c r="L222" i="8"/>
  <c r="AF226" i="8"/>
  <c r="T204" i="8"/>
  <c r="T208" i="8"/>
  <c r="AB191" i="8"/>
  <c r="AJ230" i="8"/>
  <c r="AJ194" i="8"/>
  <c r="H163" i="8"/>
  <c r="T165" i="8"/>
  <c r="AJ178" i="8"/>
  <c r="AF168" i="8"/>
  <c r="X180" i="8"/>
  <c r="L213" i="8"/>
  <c r="AB230" i="8"/>
  <c r="X161" i="8"/>
  <c r="AB171" i="8"/>
  <c r="AJ223" i="8"/>
  <c r="AF229" i="8"/>
  <c r="V157" i="8"/>
  <c r="T230" i="8"/>
  <c r="T171" i="8"/>
  <c r="T219" i="8"/>
  <c r="L178" i="8"/>
  <c r="AF223" i="8"/>
  <c r="X183" i="8"/>
  <c r="R171" i="8"/>
  <c r="P175" i="8"/>
  <c r="T187" i="8"/>
  <c r="Z165" i="8"/>
  <c r="T209" i="8"/>
  <c r="AJ227" i="8"/>
  <c r="T186" i="8"/>
  <c r="L216" i="8"/>
  <c r="L225" i="8"/>
  <c r="L214" i="8"/>
  <c r="L227" i="8"/>
  <c r="L210" i="8"/>
  <c r="P192" i="8"/>
  <c r="X163" i="8"/>
  <c r="AF212" i="8"/>
  <c r="AB218" i="8"/>
  <c r="G231" i="8"/>
  <c r="P187" i="8"/>
  <c r="P214" i="8"/>
  <c r="R160" i="8"/>
  <c r="P184" i="8"/>
  <c r="H167" i="8"/>
  <c r="T182" i="8"/>
  <c r="AF217" i="8"/>
  <c r="AN201" i="8"/>
  <c r="P188" i="8"/>
  <c r="X159" i="8"/>
  <c r="H175" i="8"/>
  <c r="P172" i="8"/>
  <c r="L181" i="8"/>
  <c r="AJ166" i="8"/>
  <c r="AN212" i="8"/>
  <c r="T188" i="8"/>
  <c r="AF225" i="8"/>
  <c r="H160" i="8"/>
  <c r="L201" i="8"/>
  <c r="AJ206" i="8"/>
  <c r="X228" i="8"/>
  <c r="AN196" i="8"/>
  <c r="AB223" i="8"/>
  <c r="AJ195" i="8"/>
  <c r="AJ179" i="8"/>
  <c r="AF193" i="8"/>
  <c r="L173" i="8"/>
  <c r="T198" i="8"/>
  <c r="X169" i="8"/>
  <c r="T196" i="8"/>
  <c r="AJ228" i="8"/>
  <c r="T193" i="8"/>
  <c r="F160" i="8"/>
  <c r="V159" i="8"/>
  <c r="AF181" i="8"/>
  <c r="AN228" i="8"/>
  <c r="AJ176" i="8"/>
  <c r="AN190" i="8"/>
  <c r="X197" i="8"/>
  <c r="L197" i="8"/>
  <c r="AF199" i="8"/>
  <c r="L212" i="8"/>
  <c r="X168" i="8"/>
  <c r="T200" i="8"/>
  <c r="H206" i="8"/>
  <c r="H161" i="8"/>
  <c r="O231" i="8"/>
  <c r="AB215" i="8"/>
  <c r="AF201" i="8"/>
  <c r="AN178" i="8"/>
  <c r="AN200" i="8"/>
  <c r="AH170" i="8"/>
  <c r="T194" i="8"/>
  <c r="AF224" i="8"/>
  <c r="AF192" i="8"/>
  <c r="AF200" i="8"/>
  <c r="AJ200" i="8"/>
  <c r="X175" i="8"/>
  <c r="AF220" i="8"/>
  <c r="N161" i="8"/>
  <c r="AB204" i="8"/>
  <c r="AF214" i="8"/>
  <c r="AF170" i="8"/>
  <c r="L195" i="8"/>
  <c r="X196" i="8"/>
  <c r="R167" i="8"/>
  <c r="H207" i="8"/>
  <c r="AF169" i="8"/>
  <c r="X212" i="8"/>
  <c r="AB165" i="8"/>
  <c r="T211" i="8"/>
  <c r="AB195" i="8"/>
  <c r="AD170" i="8"/>
  <c r="P161" i="8"/>
  <c r="P169" i="8"/>
  <c r="AN195" i="8"/>
  <c r="R157" i="8"/>
  <c r="T157" i="8"/>
  <c r="T227" i="8"/>
  <c r="N156" i="8"/>
  <c r="P181" i="8"/>
  <c r="AF213" i="8"/>
  <c r="T167" i="8"/>
  <c r="AN227" i="8"/>
  <c r="AB179" i="8"/>
  <c r="H229" i="8"/>
  <c r="T192" i="8"/>
  <c r="P223" i="8"/>
  <c r="P222" i="8"/>
  <c r="P156" i="8"/>
  <c r="AF163" i="8"/>
  <c r="P225" i="8"/>
  <c r="L203" i="8"/>
  <c r="AB206" i="8"/>
  <c r="AJ165" i="8"/>
  <c r="AB184" i="8"/>
  <c r="AB170" i="8"/>
  <c r="T218" i="8"/>
  <c r="AB166" i="8"/>
  <c r="X209" i="8"/>
  <c r="AJ157" i="8"/>
  <c r="P212" i="8"/>
  <c r="H192" i="8"/>
  <c r="H179" i="8"/>
  <c r="AB158" i="8"/>
  <c r="AB219" i="8"/>
  <c r="AJ196" i="8"/>
  <c r="P228" i="8"/>
  <c r="H158" i="8"/>
  <c r="T229" i="8"/>
  <c r="AB212" i="8"/>
  <c r="AN219" i="8"/>
  <c r="H228" i="8"/>
  <c r="X160" i="8"/>
  <c r="AJ167" i="8"/>
  <c r="X201" i="8"/>
  <c r="Z170" i="8"/>
  <c r="AB202" i="8"/>
  <c r="P182" i="8"/>
  <c r="X184" i="8"/>
  <c r="X189" i="8"/>
  <c r="AJ187" i="8"/>
  <c r="AE231" i="8"/>
  <c r="S231" i="8"/>
  <c r="AB203" i="8"/>
  <c r="AF174" i="8"/>
  <c r="T169" i="8"/>
  <c r="AF162" i="8"/>
  <c r="T161" i="8"/>
  <c r="AF156" i="8"/>
  <c r="X220" i="8"/>
  <c r="P200" i="8"/>
  <c r="AN172" i="8"/>
  <c r="H223" i="8"/>
  <c r="AJ159" i="8"/>
  <c r="AN199" i="8"/>
  <c r="AN185" i="8"/>
  <c r="P174" i="8"/>
  <c r="AB188" i="8"/>
  <c r="AJ205" i="8"/>
  <c r="AF208" i="8"/>
  <c r="P167" i="8"/>
  <c r="X181" i="8"/>
  <c r="AF196" i="8"/>
  <c r="AJ197" i="8"/>
  <c r="H210" i="8"/>
  <c r="X172" i="8"/>
  <c r="AB198" i="8"/>
  <c r="AF190" i="8"/>
  <c r="P163" i="8"/>
  <c r="AF221" i="8"/>
  <c r="X230" i="8"/>
  <c r="AN223" i="8"/>
  <c r="AB208" i="8"/>
  <c r="AF187" i="8"/>
  <c r="AN218" i="8"/>
  <c r="W231" i="8"/>
  <c r="AI231" i="8"/>
  <c r="T191" i="8"/>
  <c r="AH161" i="8"/>
  <c r="T185" i="8"/>
  <c r="AJ211" i="8"/>
  <c r="X174" i="8"/>
  <c r="AJ191" i="8"/>
  <c r="L162" i="8"/>
  <c r="R156" i="8"/>
  <c r="L198" i="8"/>
  <c r="L170" i="8"/>
  <c r="H204" i="8"/>
  <c r="T184" i="8"/>
  <c r="X227" i="8"/>
  <c r="AJ219" i="8"/>
  <c r="AB157" i="8"/>
  <c r="X206" i="8"/>
  <c r="AB209" i="8"/>
  <c r="AJ217" i="8"/>
  <c r="AF178" i="8"/>
  <c r="AN180" i="8"/>
  <c r="AN208" i="8"/>
  <c r="H211" i="8"/>
  <c r="X224" i="8"/>
  <c r="AJ213" i="8"/>
  <c r="AB222" i="8"/>
  <c r="AJ198" i="8"/>
  <c r="AJ172" i="8"/>
  <c r="H202" i="8"/>
  <c r="AJ173" i="8"/>
  <c r="AN225" i="8"/>
  <c r="AN186" i="8"/>
  <c r="AN174" i="8"/>
  <c r="T213" i="8"/>
  <c r="AF230" i="8"/>
  <c r="AF210" i="8"/>
  <c r="Z169" i="8"/>
  <c r="AJ193" i="8"/>
  <c r="X198" i="8"/>
  <c r="AJ214" i="8"/>
  <c r="AF222" i="8"/>
  <c r="AJ180" i="8"/>
  <c r="N166" i="8"/>
  <c r="AJ164" i="8"/>
  <c r="AF167" i="8"/>
  <c r="AN164" i="8"/>
  <c r="K231" i="8"/>
  <c r="L217" i="8"/>
  <c r="AH168" i="8"/>
  <c r="J170" i="8"/>
  <c r="AD166" i="8"/>
  <c r="F158" i="8"/>
  <c r="L208" i="8"/>
  <c r="P204" i="8"/>
  <c r="H172" i="8"/>
  <c r="L175" i="8"/>
  <c r="T202" i="8"/>
  <c r="AJ181" i="8"/>
  <c r="AN222" i="8"/>
  <c r="AB178" i="8"/>
  <c r="T156" i="8"/>
  <c r="P166" i="8"/>
  <c r="X157" i="8"/>
  <c r="X173" i="8"/>
  <c r="L226" i="8"/>
  <c r="AF166" i="8"/>
  <c r="X177" i="8"/>
  <c r="AF215" i="8"/>
  <c r="AJ171" i="8"/>
  <c r="AH164" i="8"/>
  <c r="T177" i="8"/>
  <c r="AJ168" i="8"/>
  <c r="AN203" i="8"/>
  <c r="AM162" i="8"/>
  <c r="AN162" i="8"/>
  <c r="F168" i="8"/>
  <c r="L192" i="8"/>
  <c r="AF172" i="8"/>
  <c r="AB174" i="8"/>
  <c r="T178" i="8"/>
  <c r="AN204" i="8"/>
  <c r="L218" i="8"/>
  <c r="H212" i="8"/>
  <c r="P178" i="8"/>
  <c r="T201" i="8"/>
  <c r="T160" i="8"/>
  <c r="AJ225" i="8"/>
  <c r="AB181" i="8"/>
  <c r="AB182" i="8"/>
  <c r="AB193" i="8"/>
  <c r="X182" i="8"/>
  <c r="AN177" i="8"/>
  <c r="AA162" i="8"/>
  <c r="AA231" i="8" s="1"/>
  <c r="AB162" i="8"/>
  <c r="AN189" i="8"/>
  <c r="AN183" i="8"/>
  <c r="AM170" i="8"/>
  <c r="AN170" i="8"/>
  <c r="L202" i="8"/>
  <c r="AJ209" i="8"/>
  <c r="AN191" i="8"/>
  <c r="AM168" i="8"/>
  <c r="AN168" i="8"/>
  <c r="AM216" i="8"/>
  <c r="AN216" i="8"/>
  <c r="Z164" i="8"/>
  <c r="L219" i="8"/>
  <c r="H225" i="8"/>
  <c r="H195" i="8"/>
  <c r="T226" i="8"/>
  <c r="X229" i="8"/>
  <c r="AJ226" i="8"/>
  <c r="AF197" i="8"/>
  <c r="AJ216" i="8"/>
  <c r="AJ170" i="8"/>
  <c r="AJ163" i="8"/>
  <c r="AB216" i="8"/>
  <c r="AF189" i="8"/>
  <c r="AB199" i="8"/>
  <c r="AF160" i="8"/>
  <c r="AF173" i="8"/>
  <c r="X165" i="8"/>
  <c r="AF218" i="8"/>
  <c r="AB169" i="8"/>
  <c r="AJ182" i="8"/>
  <c r="AN207" i="8"/>
  <c r="AN160" i="8"/>
  <c r="AM179" i="8"/>
  <c r="AN179" i="8"/>
  <c r="L189" i="8"/>
  <c r="X204" i="8"/>
  <c r="AN192" i="8"/>
  <c r="AN169" i="8"/>
  <c r="AN205" i="8"/>
  <c r="AM230" i="8"/>
  <c r="AN230" i="8"/>
  <c r="AM221" i="8"/>
  <c r="AN221" i="8"/>
  <c r="H188" i="8"/>
  <c r="AJ174" i="8"/>
  <c r="AN202" i="8"/>
  <c r="AB190" i="8"/>
  <c r="AN197" i="8"/>
  <c r="AM176" i="8"/>
  <c r="AN176" i="8"/>
  <c r="H205" i="8"/>
  <c r="H168" i="8"/>
  <c r="AB227" i="8"/>
  <c r="X215" i="8"/>
  <c r="AB172" i="8"/>
  <c r="AJ215" i="8"/>
  <c r="AN215" i="8"/>
  <c r="AB214" i="8"/>
  <c r="X217" i="8"/>
  <c r="AJ161" i="8"/>
  <c r="AF206" i="8"/>
  <c r="AF227" i="8"/>
  <c r="AJ199" i="8"/>
  <c r="AB164" i="8"/>
  <c r="AM187" i="8"/>
  <c r="AN187" i="8"/>
  <c r="AL146" i="8"/>
  <c r="AH146" i="8"/>
  <c r="Z146" i="8"/>
  <c r="AD146" i="8"/>
  <c r="V146" i="8"/>
  <c r="R146" i="8"/>
  <c r="T138" i="8"/>
  <c r="N146" i="8"/>
  <c r="F146" i="8"/>
  <c r="J146" i="8"/>
  <c r="D231" i="8"/>
  <c r="AP231" i="8"/>
  <c r="AT231" i="8"/>
  <c r="B232" i="8"/>
  <c r="C231" i="8"/>
  <c r="B231" i="8"/>
  <c r="AV146" i="8"/>
  <c r="AR146" i="8"/>
  <c r="B146" i="8"/>
  <c r="AL231" i="8" l="1"/>
  <c r="J231" i="8"/>
  <c r="V231" i="8"/>
  <c r="P231" i="8"/>
  <c r="AD231" i="8"/>
  <c r="N231" i="8"/>
  <c r="R231" i="8"/>
  <c r="N232" i="8"/>
  <c r="AH231" i="8"/>
  <c r="F232" i="8"/>
  <c r="F231" i="8"/>
  <c r="J232" i="8"/>
  <c r="AL232" i="8"/>
  <c r="R232" i="8"/>
  <c r="V232" i="8"/>
  <c r="X231" i="8"/>
  <c r="Z231" i="8"/>
  <c r="AB231" i="8"/>
  <c r="AH232" i="8"/>
  <c r="AD232" i="8"/>
  <c r="L231" i="8"/>
  <c r="AJ231" i="8"/>
  <c r="AN231" i="8"/>
  <c r="AF231" i="8"/>
  <c r="T231" i="8"/>
  <c r="H231" i="8"/>
  <c r="AM231" i="8"/>
  <c r="Z232" i="8"/>
  <c r="A56" i="24"/>
  <c r="Q4" i="18" l="1"/>
  <c r="Q30" i="18"/>
  <c r="R30" i="18" s="1"/>
  <c r="Q29" i="18"/>
  <c r="R29" i="18" s="1"/>
  <c r="Q28" i="18"/>
  <c r="R28" i="18" s="1"/>
  <c r="Q27" i="18"/>
  <c r="R27" i="18" s="1"/>
  <c r="Q26" i="18"/>
  <c r="R26" i="18" s="1"/>
  <c r="Q25" i="18"/>
  <c r="R25" i="18" s="1"/>
  <c r="Q24" i="18"/>
  <c r="R24" i="18" s="1"/>
  <c r="Q23" i="18"/>
  <c r="Q22" i="18"/>
  <c r="Q21" i="18"/>
  <c r="Q20" i="18"/>
  <c r="Q16" i="18"/>
  <c r="Q15" i="18"/>
  <c r="Q13" i="18"/>
  <c r="Q11" i="18"/>
  <c r="Q10" i="18"/>
  <c r="Q9" i="18"/>
  <c r="Q8" i="18"/>
  <c r="Q6" i="18"/>
  <c r="Q5" i="18"/>
  <c r="R23" i="18" l="1"/>
  <c r="R22" i="18"/>
  <c r="R20" i="18"/>
  <c r="R18" i="18"/>
  <c r="R16" i="18"/>
  <c r="R15" i="18"/>
  <c r="R19" i="18"/>
  <c r="R17" i="18"/>
  <c r="R21" i="18"/>
  <c r="T25" i="18"/>
  <c r="T26" i="18"/>
  <c r="T27" i="18"/>
  <c r="T28" i="18"/>
  <c r="T29" i="18"/>
  <c r="T30" i="18"/>
  <c r="S23" i="18"/>
  <c r="S20" i="18"/>
  <c r="S21" i="18"/>
  <c r="S19" i="18"/>
  <c r="S22" i="18"/>
  <c r="Q14" i="18" l="1"/>
  <c r="R4" i="18" s="1"/>
  <c r="R6" i="18" l="1"/>
  <c r="S5" i="18"/>
  <c r="R5" i="18"/>
  <c r="R8" i="18"/>
  <c r="R7" i="18"/>
  <c r="R10" i="18"/>
  <c r="S9" i="18"/>
  <c r="R9" i="18"/>
  <c r="R12" i="18"/>
  <c r="R13" i="18"/>
  <c r="R11" i="18"/>
  <c r="R14" i="18"/>
  <c r="S16" i="18"/>
  <c r="S15" i="18"/>
  <c r="S10" i="18"/>
  <c r="S12" i="18"/>
  <c r="S8" i="18"/>
  <c r="S13" i="18"/>
  <c r="S17" i="18"/>
  <c r="S14" i="18"/>
  <c r="S18" i="18"/>
  <c r="S11" i="18"/>
  <c r="S7" i="18"/>
  <c r="J11" i="17"/>
  <c r="CM9" i="17"/>
  <c r="CJ9" i="17"/>
  <c r="CG9" i="17"/>
  <c r="CD9" i="17"/>
  <c r="CA9" i="17"/>
  <c r="BX9" i="17"/>
  <c r="BU9" i="17"/>
  <c r="BR9" i="17"/>
  <c r="BO9" i="17"/>
  <c r="BL9" i="17"/>
  <c r="BI9" i="17"/>
  <c r="BF9" i="17"/>
  <c r="BC9" i="17"/>
  <c r="AZ9" i="17"/>
  <c r="AW9" i="17"/>
  <c r="AT9" i="17"/>
  <c r="AQ9" i="17"/>
  <c r="AN9" i="17"/>
  <c r="AK9" i="17"/>
  <c r="AH9" i="17"/>
  <c r="AE9" i="17"/>
  <c r="AB9" i="17"/>
  <c r="Y9" i="17"/>
  <c r="V9" i="17"/>
  <c r="S9" i="17"/>
  <c r="N9" i="17"/>
  <c r="K9" i="17"/>
  <c r="F6" i="17"/>
  <c r="AK57" i="23"/>
  <c r="AJ57" i="23"/>
  <c r="AI57" i="23"/>
  <c r="AH57" i="23"/>
  <c r="AG57" i="23"/>
  <c r="AF57" i="23"/>
  <c r="AE57" i="23"/>
  <c r="AD57" i="23"/>
  <c r="AC57" i="23"/>
  <c r="AB57" i="23"/>
  <c r="AA57" i="23"/>
  <c r="Z57" i="23"/>
  <c r="Y57" i="23"/>
  <c r="X57" i="23"/>
  <c r="W57" i="23"/>
  <c r="V57" i="23"/>
  <c r="U57" i="23"/>
  <c r="T57" i="23"/>
  <c r="AK56" i="23"/>
  <c r="AJ56" i="23"/>
  <c r="AI56" i="23"/>
  <c r="AH56" i="23"/>
  <c r="AG56" i="23"/>
  <c r="AF56" i="23"/>
  <c r="AE56" i="23"/>
  <c r="AD56" i="23"/>
  <c r="AC56" i="23"/>
  <c r="AB56" i="23"/>
  <c r="AA56" i="23"/>
  <c r="Z56" i="23"/>
  <c r="Y56" i="23"/>
  <c r="X56" i="23"/>
  <c r="W56" i="23"/>
  <c r="V56" i="23"/>
  <c r="U56" i="23"/>
  <c r="T56" i="23"/>
  <c r="AK55" i="23"/>
  <c r="AJ55" i="23"/>
  <c r="AI55" i="23"/>
  <c r="AH55" i="23"/>
  <c r="AG55" i="23"/>
  <c r="AF55" i="23"/>
  <c r="AE55" i="23"/>
  <c r="AD55" i="23"/>
  <c r="AC55" i="23"/>
  <c r="AB55" i="23"/>
  <c r="AA55" i="23"/>
  <c r="Z55" i="23"/>
  <c r="Y55" i="23"/>
  <c r="X55" i="23"/>
  <c r="W55" i="23"/>
  <c r="V55" i="23"/>
  <c r="U55" i="23"/>
  <c r="T55" i="23"/>
  <c r="AK54" i="23"/>
  <c r="AJ54" i="23"/>
  <c r="AI54" i="23"/>
  <c r="AH54" i="23"/>
  <c r="AG54" i="23"/>
  <c r="AF54" i="23"/>
  <c r="AE54" i="23"/>
  <c r="AD54" i="23"/>
  <c r="AC54" i="23"/>
  <c r="AB54" i="23"/>
  <c r="AA54" i="23"/>
  <c r="Z54" i="23"/>
  <c r="Y54" i="23"/>
  <c r="X54" i="23"/>
  <c r="W54" i="23"/>
  <c r="V54" i="23"/>
  <c r="U54" i="23"/>
  <c r="T54" i="23"/>
  <c r="AK53" i="23"/>
  <c r="AJ53" i="23"/>
  <c r="AI53" i="23"/>
  <c r="AH53" i="23"/>
  <c r="AG53" i="23"/>
  <c r="AF53" i="23"/>
  <c r="AE53" i="23"/>
  <c r="AD53" i="23"/>
  <c r="AC53" i="23"/>
  <c r="AB53" i="23"/>
  <c r="AA53" i="23"/>
  <c r="Z53" i="23"/>
  <c r="Y53" i="23"/>
  <c r="X53" i="23"/>
  <c r="W53" i="23"/>
  <c r="V53" i="23"/>
  <c r="U53" i="23"/>
  <c r="T53" i="23"/>
  <c r="AK52" i="23"/>
  <c r="AJ52" i="23"/>
  <c r="AI52" i="23"/>
  <c r="AH52" i="23"/>
  <c r="AG52" i="23"/>
  <c r="AF52" i="23"/>
  <c r="AE52" i="23"/>
  <c r="AD52" i="23"/>
  <c r="AC52" i="23"/>
  <c r="AB52" i="23"/>
  <c r="AA52" i="23"/>
  <c r="Z52" i="23"/>
  <c r="Y52" i="23"/>
  <c r="X52" i="23"/>
  <c r="W52" i="23"/>
  <c r="V52" i="23"/>
  <c r="U52" i="23"/>
  <c r="T52" i="23"/>
  <c r="AK51" i="23"/>
  <c r="AJ51" i="23"/>
  <c r="AI51" i="23"/>
  <c r="AH51" i="23"/>
  <c r="AG51" i="23"/>
  <c r="AF51" i="23"/>
  <c r="AE51" i="23"/>
  <c r="AD51" i="23"/>
  <c r="AC51" i="23"/>
  <c r="AB51" i="23"/>
  <c r="AA51" i="23"/>
  <c r="Z51" i="23"/>
  <c r="Y51" i="23"/>
  <c r="X51" i="23"/>
  <c r="W51" i="23"/>
  <c r="V51" i="23"/>
  <c r="U51" i="23"/>
  <c r="T51" i="23"/>
  <c r="AK50" i="23"/>
  <c r="AJ50" i="23"/>
  <c r="AI50" i="23"/>
  <c r="AH50" i="23"/>
  <c r="AG50" i="23"/>
  <c r="AF50" i="23"/>
  <c r="AE50" i="23"/>
  <c r="AD50" i="23"/>
  <c r="AC50" i="23"/>
  <c r="AB50" i="23"/>
  <c r="AA50" i="23"/>
  <c r="Z50" i="23"/>
  <c r="Y50" i="23"/>
  <c r="X50" i="23"/>
  <c r="W50" i="23"/>
  <c r="V50" i="23"/>
  <c r="U50" i="23"/>
  <c r="T50" i="23"/>
  <c r="AK49" i="23"/>
  <c r="AJ49" i="23"/>
  <c r="AI49" i="23"/>
  <c r="AH49" i="23"/>
  <c r="AG49" i="23"/>
  <c r="AF49" i="23"/>
  <c r="AE49" i="23"/>
  <c r="AD49" i="23"/>
  <c r="AC49" i="23"/>
  <c r="AB49" i="23"/>
  <c r="AA49" i="23"/>
  <c r="Z49" i="23"/>
  <c r="Y49" i="23"/>
  <c r="X49" i="23"/>
  <c r="W49" i="23"/>
  <c r="V49" i="23"/>
  <c r="U49" i="23"/>
  <c r="T49" i="23"/>
  <c r="AK48" i="23"/>
  <c r="AJ48" i="23"/>
  <c r="AI48" i="23"/>
  <c r="AH48" i="23"/>
  <c r="AG48" i="23"/>
  <c r="AF48" i="23"/>
  <c r="AE48" i="23"/>
  <c r="AD48" i="23"/>
  <c r="AC48" i="23"/>
  <c r="AB48" i="23"/>
  <c r="AA48" i="23"/>
  <c r="Z48" i="23"/>
  <c r="Y48" i="23"/>
  <c r="X48" i="23"/>
  <c r="W48" i="23"/>
  <c r="V48" i="23"/>
  <c r="U48" i="23"/>
  <c r="T48" i="23"/>
  <c r="AK47" i="23"/>
  <c r="AJ47" i="23"/>
  <c r="AI47" i="23"/>
  <c r="AH47" i="23"/>
  <c r="AG47" i="23"/>
  <c r="AF47" i="23"/>
  <c r="AE47" i="23"/>
  <c r="AD47" i="23"/>
  <c r="AC47" i="23"/>
  <c r="AB47" i="23"/>
  <c r="AA47" i="23"/>
  <c r="Z47" i="23"/>
  <c r="Y47" i="23"/>
  <c r="X47" i="23"/>
  <c r="W47" i="23"/>
  <c r="V47" i="23"/>
  <c r="U47" i="23"/>
  <c r="T47" i="23"/>
  <c r="AK46" i="23"/>
  <c r="AJ46" i="23"/>
  <c r="AI46" i="23"/>
  <c r="AH46" i="23"/>
  <c r="AG46" i="23"/>
  <c r="AF46" i="23"/>
  <c r="AE46" i="23"/>
  <c r="AD46" i="23"/>
  <c r="AC46" i="23"/>
  <c r="AB46" i="23"/>
  <c r="AA46" i="23"/>
  <c r="Z46" i="23"/>
  <c r="Y46" i="23"/>
  <c r="X46" i="23"/>
  <c r="W46" i="23"/>
  <c r="V46" i="23"/>
  <c r="U46" i="23"/>
  <c r="T46" i="23"/>
  <c r="AK45" i="23"/>
  <c r="AJ45" i="23"/>
  <c r="AI45" i="23"/>
  <c r="AH45" i="23"/>
  <c r="AG45" i="23"/>
  <c r="AF45" i="23"/>
  <c r="AE45" i="23"/>
  <c r="AD45" i="23"/>
  <c r="AC45" i="23"/>
  <c r="AB45" i="23"/>
  <c r="AA45" i="23"/>
  <c r="Z45" i="23"/>
  <c r="Y45" i="23"/>
  <c r="X45" i="23"/>
  <c r="W45" i="23"/>
  <c r="V45" i="23"/>
  <c r="U45" i="23"/>
  <c r="T45" i="23"/>
  <c r="S45" i="23"/>
  <c r="R45" i="23"/>
  <c r="Q45" i="23"/>
  <c r="P45" i="23"/>
  <c r="O45" i="23"/>
  <c r="N45" i="23"/>
  <c r="M45" i="23"/>
  <c r="L45" i="23"/>
  <c r="K45" i="23"/>
  <c r="J45" i="23"/>
  <c r="I45" i="23"/>
  <c r="H45" i="23"/>
  <c r="G45" i="23"/>
  <c r="F45" i="23"/>
  <c r="E45" i="23"/>
  <c r="D45" i="23"/>
  <c r="C45" i="23"/>
  <c r="A32" i="23"/>
  <c r="B29" i="22"/>
  <c r="I16" i="14"/>
  <c r="D2" i="14"/>
  <c r="F2" i="14" s="1"/>
  <c r="B2" i="14"/>
  <c r="A2" i="14"/>
  <c r="BD6" i="27"/>
  <c r="BG6" i="27" s="1"/>
  <c r="AX6" i="27"/>
  <c r="AR6" i="27"/>
  <c r="AR7" i="27" s="1"/>
  <c r="AL6" i="27"/>
  <c r="AN6" i="27" s="1"/>
  <c r="BI5" i="27"/>
  <c r="BH5" i="27"/>
  <c r="BG5" i="27"/>
  <c r="BF5" i="27"/>
  <c r="BE5" i="27"/>
  <c r="BD5" i="27"/>
  <c r="BC5" i="27"/>
  <c r="BB5" i="27"/>
  <c r="BA5" i="27"/>
  <c r="AZ5" i="27"/>
  <c r="AY5" i="27"/>
  <c r="AX5" i="27"/>
  <c r="AW5" i="27"/>
  <c r="AV5" i="27"/>
  <c r="AU5" i="27"/>
  <c r="AT5" i="27"/>
  <c r="AS5" i="27"/>
  <c r="AR5" i="27"/>
  <c r="AQ5" i="27"/>
  <c r="AP5" i="27"/>
  <c r="AO5" i="27"/>
  <c r="AN5" i="27"/>
  <c r="AM5" i="27"/>
  <c r="AL5" i="27"/>
  <c r="AK5" i="27"/>
  <c r="AJ5" i="27"/>
  <c r="AI5" i="27"/>
  <c r="AH5" i="27"/>
  <c r="AG5" i="27"/>
  <c r="AF5" i="27"/>
  <c r="AE5" i="27"/>
  <c r="AD5" i="27"/>
  <c r="AC5" i="27"/>
  <c r="AB5" i="27"/>
  <c r="AA5" i="27"/>
  <c r="Z5" i="27"/>
  <c r="Y5" i="27"/>
  <c r="X5" i="27"/>
  <c r="W5" i="27"/>
  <c r="V5" i="27"/>
  <c r="U5" i="27"/>
  <c r="T5" i="27"/>
  <c r="S5" i="27"/>
  <c r="R5" i="27"/>
  <c r="Q5" i="27"/>
  <c r="P5" i="27"/>
  <c r="O5" i="27"/>
  <c r="N5" i="27"/>
  <c r="M5" i="27"/>
  <c r="L5" i="27"/>
  <c r="K5" i="27"/>
  <c r="J5" i="27"/>
  <c r="I5" i="27"/>
  <c r="H5" i="27"/>
  <c r="G5" i="27"/>
  <c r="F5" i="27"/>
  <c r="E5" i="27"/>
  <c r="D5" i="27"/>
  <c r="C5" i="27"/>
  <c r="B5" i="27"/>
  <c r="BF4" i="27"/>
  <c r="AZ4" i="27"/>
  <c r="AT4" i="27"/>
  <c r="AN4" i="27"/>
  <c r="AH4" i="27"/>
  <c r="AB4" i="27"/>
  <c r="V4" i="27"/>
  <c r="P4" i="27"/>
  <c r="J4" i="27"/>
  <c r="D4" i="27"/>
  <c r="N17" i="26"/>
  <c r="L17" i="26"/>
  <c r="O17" i="26" s="1"/>
  <c r="K17" i="26"/>
  <c r="J17" i="26"/>
  <c r="N16" i="26"/>
  <c r="L16" i="26"/>
  <c r="O16" i="26" s="1"/>
  <c r="K16" i="26"/>
  <c r="J16" i="26"/>
  <c r="A79" i="24"/>
  <c r="A78" i="24"/>
  <c r="A77" i="24"/>
  <c r="A76" i="24"/>
  <c r="A75" i="24"/>
  <c r="A74" i="24"/>
  <c r="A73" i="24"/>
  <c r="A72" i="24"/>
  <c r="A71" i="24"/>
  <c r="A70" i="24"/>
  <c r="A69" i="24"/>
  <c r="A68" i="24"/>
  <c r="A67" i="24"/>
  <c r="A66" i="24"/>
  <c r="A65" i="24"/>
  <c r="A64" i="24"/>
  <c r="A63" i="24"/>
  <c r="A62" i="24"/>
  <c r="A61" i="24"/>
  <c r="A60" i="24"/>
  <c r="A59" i="24"/>
  <c r="A58" i="24"/>
  <c r="A57" i="24"/>
  <c r="A55" i="24"/>
  <c r="A54" i="24"/>
  <c r="A53" i="24"/>
  <c r="A52" i="24"/>
  <c r="A51" i="24"/>
  <c r="A50" i="24"/>
  <c r="A49" i="24"/>
  <c r="A48" i="24"/>
  <c r="A47" i="24"/>
  <c r="A46" i="24"/>
  <c r="A45" i="24"/>
  <c r="A44" i="24"/>
  <c r="A43" i="24"/>
  <c r="A42" i="24"/>
  <c r="A41" i="24"/>
  <c r="A40" i="24"/>
  <c r="A39" i="24"/>
  <c r="A38" i="24"/>
  <c r="A37" i="24"/>
  <c r="A36" i="24"/>
  <c r="A35" i="24"/>
  <c r="A34" i="24"/>
  <c r="A33" i="24"/>
  <c r="A32" i="24"/>
  <c r="A31" i="24"/>
  <c r="A30" i="24"/>
  <c r="A29" i="24"/>
  <c r="A28" i="24"/>
  <c r="A27" i="24"/>
  <c r="A26" i="24"/>
  <c r="A25" i="24"/>
  <c r="A24" i="24"/>
  <c r="A23" i="24"/>
  <c r="A22" i="24"/>
  <c r="A21" i="24"/>
  <c r="A20" i="24"/>
  <c r="A19" i="24"/>
  <c r="A18" i="24"/>
  <c r="A17" i="24"/>
  <c r="A16" i="24"/>
  <c r="A15" i="24"/>
  <c r="A14" i="24"/>
  <c r="A13" i="24"/>
  <c r="A12" i="24"/>
  <c r="A11" i="24"/>
  <c r="A10" i="24"/>
  <c r="A9" i="24"/>
  <c r="A8" i="24"/>
  <c r="A7" i="24"/>
  <c r="A6" i="24"/>
  <c r="A5" i="24"/>
  <c r="D115" i="8"/>
  <c r="D114" i="8"/>
  <c r="D113" i="8"/>
  <c r="D112" i="8"/>
  <c r="D111" i="8"/>
  <c r="D110" i="8"/>
  <c r="D109" i="8"/>
  <c r="D108" i="8"/>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4" i="8"/>
  <c r="D43" i="8"/>
  <c r="D42" i="8"/>
  <c r="D41" i="8"/>
  <c r="B53" i="7"/>
  <c r="A53" i="7"/>
  <c r="C53" i="7" s="1"/>
  <c r="B52" i="7"/>
  <c r="A52" i="7"/>
  <c r="C52" i="7" s="1"/>
  <c r="B51" i="7"/>
  <c r="A51" i="7"/>
  <c r="C51" i="7" s="1"/>
  <c r="B50" i="7"/>
  <c r="A50" i="7"/>
  <c r="B49" i="7"/>
  <c r="A49" i="7"/>
  <c r="C49" i="7" s="1"/>
  <c r="B48" i="7"/>
  <c r="A48" i="7"/>
  <c r="B47" i="7"/>
  <c r="A47" i="7"/>
  <c r="B46" i="7"/>
  <c r="A46" i="7"/>
  <c r="C46" i="7" s="1"/>
  <c r="B45" i="7"/>
  <c r="A45" i="7"/>
  <c r="C45" i="7" s="1"/>
  <c r="B44" i="7"/>
  <c r="A44" i="7"/>
  <c r="B43" i="7"/>
  <c r="A43" i="7"/>
  <c r="B42" i="7"/>
  <c r="A42" i="7"/>
  <c r="B41" i="7"/>
  <c r="A41" i="7"/>
  <c r="C41" i="7" s="1"/>
  <c r="B40" i="7"/>
  <c r="A40" i="7"/>
  <c r="B39" i="7"/>
  <c r="A39" i="7"/>
  <c r="B38" i="7"/>
  <c r="A38" i="7"/>
  <c r="C38" i="7" s="1"/>
  <c r="B37" i="7"/>
  <c r="A37" i="7"/>
  <c r="C37" i="7" s="1"/>
  <c r="B36" i="7"/>
  <c r="A36" i="7"/>
  <c r="B35" i="7"/>
  <c r="A35" i="7"/>
  <c r="B34" i="7"/>
  <c r="A34" i="7"/>
  <c r="B33" i="7"/>
  <c r="A33" i="7"/>
  <c r="C33" i="7" s="1"/>
  <c r="B32" i="7"/>
  <c r="A32" i="7"/>
  <c r="B31" i="7"/>
  <c r="A31" i="7"/>
  <c r="B30" i="7"/>
  <c r="A30" i="7"/>
  <c r="C30" i="7" s="1"/>
  <c r="B29" i="7"/>
  <c r="A29" i="7"/>
  <c r="C29" i="7" s="1"/>
  <c r="B28" i="7"/>
  <c r="A28" i="7"/>
  <c r="B27" i="7"/>
  <c r="A27" i="7"/>
  <c r="B26" i="7"/>
  <c r="A26" i="7"/>
  <c r="B25" i="7"/>
  <c r="A25" i="7"/>
  <c r="B24" i="7"/>
  <c r="A24" i="7"/>
  <c r="B23" i="7"/>
  <c r="A23" i="7"/>
  <c r="B22" i="7"/>
  <c r="A22" i="7"/>
  <c r="C22" i="7" s="1"/>
  <c r="B21" i="7"/>
  <c r="A21" i="7"/>
  <c r="C21" i="7" s="1"/>
  <c r="B20" i="7"/>
  <c r="A20" i="7"/>
  <c r="B19" i="7"/>
  <c r="A19" i="7"/>
  <c r="B18" i="7"/>
  <c r="A18" i="7"/>
  <c r="B17" i="7"/>
  <c r="A17" i="7"/>
  <c r="C17" i="7" s="1"/>
  <c r="B16" i="7"/>
  <c r="A16" i="7"/>
  <c r="B15" i="7"/>
  <c r="A15" i="7"/>
  <c r="B14" i="7"/>
  <c r="A14" i="7"/>
  <c r="B13" i="7"/>
  <c r="A13" i="7"/>
  <c r="B12" i="7"/>
  <c r="A12" i="7"/>
  <c r="B11" i="7"/>
  <c r="A11" i="7"/>
  <c r="B10" i="7"/>
  <c r="A10" i="7"/>
  <c r="B9" i="7"/>
  <c r="A9" i="7"/>
  <c r="B8" i="7"/>
  <c r="A8" i="7"/>
  <c r="B7" i="7"/>
  <c r="A7" i="7"/>
  <c r="B6" i="7"/>
  <c r="A6" i="7"/>
  <c r="B5" i="7"/>
  <c r="A5" i="7"/>
  <c r="B4" i="7"/>
  <c r="A4" i="7"/>
  <c r="C9" i="7" l="1"/>
  <c r="C14" i="7"/>
  <c r="C6" i="7"/>
  <c r="V4" i="24"/>
  <c r="V56" i="24" s="1"/>
  <c r="C24" i="7"/>
  <c r="V16" i="24" s="1"/>
  <c r="AF4" i="24"/>
  <c r="AF56" i="24" s="1"/>
  <c r="C34" i="7"/>
  <c r="AP4" i="24"/>
  <c r="AP56" i="24" s="1"/>
  <c r="C44" i="7"/>
  <c r="C5" i="7"/>
  <c r="C15" i="7"/>
  <c r="U21" i="7" s="1"/>
  <c r="C25" i="7"/>
  <c r="AG4" i="24"/>
  <c r="AG56" i="24" s="1"/>
  <c r="C35" i="7"/>
  <c r="N4" i="24"/>
  <c r="N56" i="24" s="1"/>
  <c r="C16" i="7"/>
  <c r="N12" i="24" s="1"/>
  <c r="AH4" i="24"/>
  <c r="AH56" i="24" s="1"/>
  <c r="C36" i="7"/>
  <c r="X4" i="24"/>
  <c r="X56" i="24" s="1"/>
  <c r="C26" i="7"/>
  <c r="X18" i="24" s="1"/>
  <c r="Y4" i="24"/>
  <c r="Y56" i="24" s="1"/>
  <c r="C27" i="7"/>
  <c r="Y20" i="24" s="1"/>
  <c r="AS4" i="24"/>
  <c r="AS56" i="24" s="1"/>
  <c r="C47" i="7"/>
  <c r="E4" i="24"/>
  <c r="E56" i="24" s="1"/>
  <c r="C7" i="7"/>
  <c r="F9" i="26" s="1"/>
  <c r="P4" i="24"/>
  <c r="P56" i="24" s="1"/>
  <c r="C18" i="7"/>
  <c r="F10" i="26" s="1"/>
  <c r="Z4" i="24"/>
  <c r="Z56" i="24" s="1"/>
  <c r="C28" i="7"/>
  <c r="AT4" i="24"/>
  <c r="AT56" i="24" s="1"/>
  <c r="C48" i="7"/>
  <c r="Q4" i="24"/>
  <c r="Q56" i="24" s="1"/>
  <c r="C19" i="7"/>
  <c r="AK4" i="24"/>
  <c r="AK56" i="24" s="1"/>
  <c r="C39" i="7"/>
  <c r="R4" i="24"/>
  <c r="R56" i="24" s="1"/>
  <c r="C20" i="7"/>
  <c r="AL4" i="24"/>
  <c r="AL56" i="24" s="1"/>
  <c r="C40" i="7"/>
  <c r="AV4" i="24"/>
  <c r="AV56" i="24" s="1"/>
  <c r="C50" i="7"/>
  <c r="F4" i="24"/>
  <c r="F56" i="24" s="1"/>
  <c r="C8" i="7"/>
  <c r="F17" i="26"/>
  <c r="F16" i="26"/>
  <c r="F13" i="26"/>
  <c r="F14" i="26"/>
  <c r="F15" i="26"/>
  <c r="C4" i="7"/>
  <c r="U20" i="7" s="1"/>
  <c r="H4" i="24"/>
  <c r="H56" i="24" s="1"/>
  <c r="C10" i="7"/>
  <c r="AC4" i="24"/>
  <c r="AC56" i="24" s="1"/>
  <c r="C31" i="7"/>
  <c r="AD4" i="24"/>
  <c r="AD56" i="24" s="1"/>
  <c r="C32" i="7"/>
  <c r="AN4" i="24"/>
  <c r="AN56" i="24" s="1"/>
  <c r="C42" i="7"/>
  <c r="I4" i="24"/>
  <c r="I56" i="24" s="1"/>
  <c r="C11" i="7"/>
  <c r="J4" i="24"/>
  <c r="J56" i="24" s="1"/>
  <c r="C12" i="7"/>
  <c r="K4" i="24"/>
  <c r="K56" i="24" s="1"/>
  <c r="C13" i="7"/>
  <c r="U4" i="24"/>
  <c r="U56" i="24" s="1"/>
  <c r="C23" i="7"/>
  <c r="AO4" i="24"/>
  <c r="AO56" i="24" s="1"/>
  <c r="C43" i="7"/>
  <c r="AG32" i="24"/>
  <c r="AF32" i="24"/>
  <c r="AC32" i="24"/>
  <c r="Z32" i="24"/>
  <c r="V32" i="24"/>
  <c r="AP32" i="24"/>
  <c r="AO32" i="24"/>
  <c r="AN32" i="24"/>
  <c r="Q32" i="24"/>
  <c r="P32" i="24"/>
  <c r="N32" i="24"/>
  <c r="AG52" i="24"/>
  <c r="Z52" i="24"/>
  <c r="V52" i="24"/>
  <c r="AP52" i="24"/>
  <c r="AO52" i="24"/>
  <c r="Q52" i="24"/>
  <c r="P52" i="24"/>
  <c r="AL52" i="24"/>
  <c r="AK52" i="24"/>
  <c r="N52" i="24"/>
  <c r="AH52" i="24"/>
  <c r="AF52" i="24"/>
  <c r="AC52" i="24"/>
  <c r="I52" i="24"/>
  <c r="E52" i="24"/>
  <c r="AD73" i="24"/>
  <c r="AC73" i="24"/>
  <c r="Z73" i="24"/>
  <c r="Y73" i="24"/>
  <c r="X73" i="24"/>
  <c r="AP73" i="24"/>
  <c r="V73" i="24"/>
  <c r="AO73" i="24"/>
  <c r="AN73" i="24"/>
  <c r="R73" i="24"/>
  <c r="AK73" i="24"/>
  <c r="Q73" i="24"/>
  <c r="P73" i="24"/>
  <c r="N73" i="24"/>
  <c r="AG73" i="24"/>
  <c r="AF73" i="24"/>
  <c r="AK13" i="24"/>
  <c r="AH13" i="24"/>
  <c r="AG13" i="24"/>
  <c r="AF13" i="24"/>
  <c r="AD13" i="24"/>
  <c r="AC13" i="24"/>
  <c r="Z13" i="24"/>
  <c r="AP13" i="24"/>
  <c r="AO13" i="24"/>
  <c r="Q13" i="24"/>
  <c r="P13" i="24"/>
  <c r="X13" i="24"/>
  <c r="V13" i="24"/>
  <c r="N13" i="24"/>
  <c r="AC33" i="24"/>
  <c r="Z33" i="24"/>
  <c r="V33" i="24"/>
  <c r="AP33" i="24"/>
  <c r="AO33" i="24"/>
  <c r="R33" i="24"/>
  <c r="Q33" i="24"/>
  <c r="AK33" i="24"/>
  <c r="P33" i="24"/>
  <c r="N33" i="24"/>
  <c r="AH33" i="24"/>
  <c r="AG33" i="24"/>
  <c r="AF33" i="24"/>
  <c r="AD33" i="24"/>
  <c r="I33" i="24"/>
  <c r="Z53" i="24"/>
  <c r="AO53" i="24"/>
  <c r="AK53" i="24"/>
  <c r="V53" i="24"/>
  <c r="AP53" i="24"/>
  <c r="Q53" i="24"/>
  <c r="AN53" i="24"/>
  <c r="P53" i="24"/>
  <c r="N53" i="24"/>
  <c r="AH53" i="24"/>
  <c r="AG53" i="24"/>
  <c r="AF53" i="24"/>
  <c r="AD53" i="24"/>
  <c r="AC53" i="24"/>
  <c r="E53" i="24"/>
  <c r="X74" i="24"/>
  <c r="AP74" i="24"/>
  <c r="V74" i="24"/>
  <c r="AO74" i="24"/>
  <c r="R74" i="24"/>
  <c r="AK74" i="24"/>
  <c r="Q74" i="24"/>
  <c r="P74" i="24"/>
  <c r="AH74" i="24"/>
  <c r="N74" i="24"/>
  <c r="AG74" i="24"/>
  <c r="AF74" i="24"/>
  <c r="AD74" i="24"/>
  <c r="AC74" i="24"/>
  <c r="I74" i="24"/>
  <c r="Z74" i="24"/>
  <c r="X71" i="24"/>
  <c r="AP71" i="24"/>
  <c r="V71" i="24"/>
  <c r="AO71" i="24"/>
  <c r="R71" i="24"/>
  <c r="AK71" i="24"/>
  <c r="Q71" i="24"/>
  <c r="P71" i="24"/>
  <c r="AH71" i="24"/>
  <c r="N71" i="24"/>
  <c r="AG71" i="24"/>
  <c r="AF71" i="24"/>
  <c r="AD71" i="24"/>
  <c r="AC71" i="24"/>
  <c r="AV71" i="24"/>
  <c r="Z71" i="24"/>
  <c r="AL72" i="24"/>
  <c r="R72" i="24"/>
  <c r="AK72" i="24"/>
  <c r="Q72" i="24"/>
  <c r="P72" i="24"/>
  <c r="AH72" i="24"/>
  <c r="N72" i="24"/>
  <c r="AG72" i="24"/>
  <c r="AF72" i="24"/>
  <c r="AD72" i="24"/>
  <c r="J72" i="24"/>
  <c r="AC72" i="24"/>
  <c r="I72" i="24"/>
  <c r="Z72" i="24"/>
  <c r="Y72" i="24"/>
  <c r="X72" i="24"/>
  <c r="AP72" i="24"/>
  <c r="V72" i="24"/>
  <c r="AO72" i="24"/>
  <c r="AN72" i="24"/>
  <c r="AH14" i="24"/>
  <c r="AG14" i="24"/>
  <c r="AF14" i="24"/>
  <c r="AD14" i="24"/>
  <c r="AC14" i="24"/>
  <c r="Z14" i="24"/>
  <c r="AP14" i="24"/>
  <c r="AO14" i="24"/>
  <c r="AN14" i="24"/>
  <c r="AK14" i="24"/>
  <c r="J14" i="24"/>
  <c r="Q14" i="24"/>
  <c r="R14" i="24"/>
  <c r="V14" i="24"/>
  <c r="N14" i="24"/>
  <c r="X14" i="24"/>
  <c r="X34" i="24"/>
  <c r="V34" i="24"/>
  <c r="AP34" i="24"/>
  <c r="AO34" i="24"/>
  <c r="AN34" i="24"/>
  <c r="Q34" i="24"/>
  <c r="AK34" i="24"/>
  <c r="P34" i="24"/>
  <c r="N34" i="24"/>
  <c r="AG34" i="24"/>
  <c r="AF34" i="24"/>
  <c r="AD34" i="24"/>
  <c r="AC34" i="24"/>
  <c r="Z34" i="24"/>
  <c r="E34" i="24"/>
  <c r="P54" i="24"/>
  <c r="N54" i="24"/>
  <c r="AD54" i="24"/>
  <c r="AC54" i="24"/>
  <c r="E54" i="24"/>
  <c r="Z54" i="24"/>
  <c r="X54" i="24"/>
  <c r="V54" i="24"/>
  <c r="AP54" i="24"/>
  <c r="Q54" i="24"/>
  <c r="AO54" i="24"/>
  <c r="AN54" i="24"/>
  <c r="AK54" i="24"/>
  <c r="AG54" i="24"/>
  <c r="AF54" i="24"/>
  <c r="AK75" i="24"/>
  <c r="Q75" i="24"/>
  <c r="P75" i="24"/>
  <c r="AH75" i="24"/>
  <c r="N75" i="24"/>
  <c r="AG75" i="24"/>
  <c r="AF75" i="24"/>
  <c r="AD75" i="24"/>
  <c r="AC75" i="24"/>
  <c r="I75" i="24"/>
  <c r="Z75" i="24"/>
  <c r="E75" i="24"/>
  <c r="X75" i="24"/>
  <c r="AP75" i="24"/>
  <c r="V75" i="24"/>
  <c r="AO75" i="24"/>
  <c r="AN75" i="24"/>
  <c r="R75" i="24"/>
  <c r="AG15" i="24"/>
  <c r="AF15" i="24"/>
  <c r="AD15" i="24"/>
  <c r="AC15" i="24"/>
  <c r="Z15" i="24"/>
  <c r="AP15" i="24"/>
  <c r="AO15" i="24"/>
  <c r="AN15" i="24"/>
  <c r="AL15" i="24"/>
  <c r="AK15" i="24"/>
  <c r="AH15" i="24"/>
  <c r="V15" i="24"/>
  <c r="P15" i="24"/>
  <c r="X15" i="24"/>
  <c r="J15" i="24"/>
  <c r="R15" i="24"/>
  <c r="N15" i="24"/>
  <c r="Q15" i="24"/>
  <c r="AK35" i="24"/>
  <c r="Q35" i="24"/>
  <c r="AO35" i="24"/>
  <c r="R35" i="24"/>
  <c r="P35" i="24"/>
  <c r="N35" i="24"/>
  <c r="AH35" i="24"/>
  <c r="AG35" i="24"/>
  <c r="AF35" i="24"/>
  <c r="AD35" i="24"/>
  <c r="AC35" i="24"/>
  <c r="AV35" i="24"/>
  <c r="Z35" i="24"/>
  <c r="E35" i="24"/>
  <c r="X35" i="24"/>
  <c r="V35" i="24"/>
  <c r="AP35" i="24"/>
  <c r="AF55" i="24"/>
  <c r="AC55" i="24"/>
  <c r="AH55" i="24"/>
  <c r="H55" i="24"/>
  <c r="AG55" i="24"/>
  <c r="AD55" i="24"/>
  <c r="Z55" i="24"/>
  <c r="X55" i="24"/>
  <c r="AV55" i="24"/>
  <c r="V55" i="24"/>
  <c r="AP55" i="24"/>
  <c r="R55" i="24"/>
  <c r="AO55" i="24"/>
  <c r="Q55" i="24"/>
  <c r="P55" i="24"/>
  <c r="AL55" i="24"/>
  <c r="N55" i="24"/>
  <c r="AK55" i="24"/>
  <c r="AD76" i="24"/>
  <c r="AC76" i="24"/>
  <c r="AV76" i="24"/>
  <c r="Z76" i="24"/>
  <c r="Y76" i="24"/>
  <c r="X76" i="24"/>
  <c r="AP76" i="24"/>
  <c r="V76" i="24"/>
  <c r="AO76" i="24"/>
  <c r="AN76" i="24"/>
  <c r="R76" i="24"/>
  <c r="AK76" i="24"/>
  <c r="Q76" i="24"/>
  <c r="P76" i="24"/>
  <c r="N76" i="24"/>
  <c r="AG76" i="24"/>
  <c r="AF76" i="24"/>
  <c r="AD16" i="24"/>
  <c r="AC16" i="24"/>
  <c r="Z16" i="24"/>
  <c r="AP16" i="24"/>
  <c r="AO16" i="24"/>
  <c r="AN16" i="24"/>
  <c r="AL16" i="24"/>
  <c r="AK16" i="24"/>
  <c r="AH16" i="24"/>
  <c r="AG16" i="24"/>
  <c r="AF16" i="24"/>
  <c r="P16" i="24"/>
  <c r="Q16" i="24"/>
  <c r="X16" i="24"/>
  <c r="R16" i="24"/>
  <c r="N16" i="24"/>
  <c r="Y16" i="24"/>
  <c r="J16" i="24"/>
  <c r="I16" i="24"/>
  <c r="AD36" i="24"/>
  <c r="N36" i="24"/>
  <c r="AH36" i="24"/>
  <c r="AG36" i="24"/>
  <c r="AF36" i="24"/>
  <c r="AC36" i="24"/>
  <c r="AV36" i="24"/>
  <c r="Z36" i="24"/>
  <c r="AL36" i="24"/>
  <c r="V36" i="24"/>
  <c r="AP36" i="24"/>
  <c r="AO36" i="24"/>
  <c r="R36" i="24"/>
  <c r="Q36" i="24"/>
  <c r="AK36" i="24"/>
  <c r="P36" i="24"/>
  <c r="AL57" i="24"/>
  <c r="R57" i="24"/>
  <c r="AG57" i="24"/>
  <c r="AC57" i="24"/>
  <c r="AV57" i="24"/>
  <c r="Z57" i="24"/>
  <c r="Q57" i="24"/>
  <c r="P57" i="24"/>
  <c r="N57" i="24"/>
  <c r="AP57" i="24"/>
  <c r="AO57" i="24"/>
  <c r="AN57" i="24"/>
  <c r="AK57" i="24"/>
  <c r="AH57" i="24"/>
  <c r="AF57" i="24"/>
  <c r="AD57" i="24"/>
  <c r="Y57" i="24"/>
  <c r="X57" i="24"/>
  <c r="V57" i="24"/>
  <c r="U57" i="24"/>
  <c r="AP77" i="24"/>
  <c r="V77" i="24"/>
  <c r="AO77" i="24"/>
  <c r="U77" i="24"/>
  <c r="AK77" i="24"/>
  <c r="Q77" i="24"/>
  <c r="P77" i="24"/>
  <c r="N77" i="24"/>
  <c r="AG77" i="24"/>
  <c r="AF77" i="24"/>
  <c r="AD77" i="24"/>
  <c r="AC77" i="24"/>
  <c r="I77" i="24"/>
  <c r="AV77" i="24"/>
  <c r="AT77" i="24"/>
  <c r="Z77" i="24"/>
  <c r="E77" i="24"/>
  <c r="AK51" i="24"/>
  <c r="Q51" i="24"/>
  <c r="E51" i="24"/>
  <c r="Z51" i="24"/>
  <c r="AV51" i="24"/>
  <c r="V51" i="24"/>
  <c r="AP51" i="24"/>
  <c r="R51" i="24"/>
  <c r="AO51" i="24"/>
  <c r="P51" i="24"/>
  <c r="AL51" i="24"/>
  <c r="N51" i="24"/>
  <c r="I51" i="24"/>
  <c r="J51" i="24"/>
  <c r="AG51" i="24"/>
  <c r="AF51" i="24"/>
  <c r="AD51" i="24"/>
  <c r="AC51" i="24"/>
  <c r="Z17" i="24"/>
  <c r="AP17" i="24"/>
  <c r="AO17" i="24"/>
  <c r="AL17" i="24"/>
  <c r="AK17" i="24"/>
  <c r="AH17" i="24"/>
  <c r="AG17" i="24"/>
  <c r="AF17" i="24"/>
  <c r="AD17" i="24"/>
  <c r="AC17" i="24"/>
  <c r="J17" i="24"/>
  <c r="E17" i="24"/>
  <c r="P17" i="24"/>
  <c r="Q17" i="24"/>
  <c r="X17" i="24"/>
  <c r="N17" i="24"/>
  <c r="H17" i="24"/>
  <c r="Y17" i="24"/>
  <c r="V17" i="24"/>
  <c r="AD37" i="24"/>
  <c r="I37" i="24"/>
  <c r="AC37" i="24"/>
  <c r="AV37" i="24"/>
  <c r="Z37" i="24"/>
  <c r="E37" i="24"/>
  <c r="Y37" i="24"/>
  <c r="X37" i="24"/>
  <c r="V37" i="24"/>
  <c r="AP37" i="24"/>
  <c r="AO37" i="24"/>
  <c r="R37" i="24"/>
  <c r="AG37" i="24"/>
  <c r="AL37" i="24"/>
  <c r="Q37" i="24"/>
  <c r="AK37" i="24"/>
  <c r="P37" i="24"/>
  <c r="N37" i="24"/>
  <c r="AF37" i="24"/>
  <c r="P58" i="24"/>
  <c r="AC58" i="24"/>
  <c r="I58" i="24"/>
  <c r="AV58" i="24"/>
  <c r="AT58" i="24"/>
  <c r="Z58" i="24"/>
  <c r="AP58" i="24"/>
  <c r="V58" i="24"/>
  <c r="AO58" i="24"/>
  <c r="AK58" i="24"/>
  <c r="AG58" i="24"/>
  <c r="AF58" i="24"/>
  <c r="AD58" i="24"/>
  <c r="X58" i="24"/>
  <c r="Q58" i="24"/>
  <c r="N58" i="24"/>
  <c r="J58" i="24"/>
  <c r="E58" i="24"/>
  <c r="AN58" i="24"/>
  <c r="AL58" i="24"/>
  <c r="P78" i="24"/>
  <c r="AH78" i="24"/>
  <c r="N78" i="24"/>
  <c r="AG78" i="24"/>
  <c r="AF78" i="24"/>
  <c r="AD78" i="24"/>
  <c r="J78" i="24"/>
  <c r="AC78" i="24"/>
  <c r="Z78" i="24"/>
  <c r="E78" i="24"/>
  <c r="AP78" i="24"/>
  <c r="V78" i="24"/>
  <c r="AO78" i="24"/>
  <c r="U78" i="24"/>
  <c r="AN78" i="24"/>
  <c r="AL78" i="24"/>
  <c r="R78" i="24"/>
  <c r="AK78" i="24"/>
  <c r="Q78" i="24"/>
  <c r="AP18" i="24"/>
  <c r="AO18" i="24"/>
  <c r="AL18" i="24"/>
  <c r="AK18" i="24"/>
  <c r="AH18" i="24"/>
  <c r="AG18" i="24"/>
  <c r="AF18" i="24"/>
  <c r="AD18" i="24"/>
  <c r="AC18" i="24"/>
  <c r="Z18" i="24"/>
  <c r="I18" i="24"/>
  <c r="J18" i="24"/>
  <c r="R18" i="24"/>
  <c r="Q18" i="24"/>
  <c r="E18" i="24"/>
  <c r="N18" i="24"/>
  <c r="P18" i="24"/>
  <c r="V18" i="24"/>
  <c r="P38" i="24"/>
  <c r="Z38" i="24"/>
  <c r="AT38" i="24"/>
  <c r="Y38" i="24"/>
  <c r="X38" i="24"/>
  <c r="V38" i="24"/>
  <c r="AP38" i="24"/>
  <c r="U38" i="24"/>
  <c r="AO38" i="24"/>
  <c r="AN38" i="24"/>
  <c r="R38" i="24"/>
  <c r="Q38" i="24"/>
  <c r="AK38" i="24"/>
  <c r="N38" i="24"/>
  <c r="AG38" i="24"/>
  <c r="AF38" i="24"/>
  <c r="AD38" i="24"/>
  <c r="AC38" i="24"/>
  <c r="H38" i="24"/>
  <c r="AV38" i="24"/>
  <c r="AC59" i="24"/>
  <c r="I59" i="24"/>
  <c r="AP59" i="24"/>
  <c r="V59" i="24"/>
  <c r="AO59" i="24"/>
  <c r="AH59" i="24"/>
  <c r="N59" i="24"/>
  <c r="AF59" i="24"/>
  <c r="R59" i="24"/>
  <c r="Q59" i="24"/>
  <c r="AV59" i="24"/>
  <c r="P59" i="24"/>
  <c r="AN59" i="24"/>
  <c r="AK59" i="24"/>
  <c r="E59" i="24"/>
  <c r="AG59" i="24"/>
  <c r="AD59" i="24"/>
  <c r="Z59" i="24"/>
  <c r="AC79" i="24"/>
  <c r="AV79" i="24"/>
  <c r="H79" i="24"/>
  <c r="Z79" i="24"/>
  <c r="Y79" i="24"/>
  <c r="E79" i="24"/>
  <c r="X79" i="24"/>
  <c r="AP79" i="24"/>
  <c r="V79" i="24"/>
  <c r="AO79" i="24"/>
  <c r="AK79" i="24"/>
  <c r="Q79" i="24"/>
  <c r="P79" i="24"/>
  <c r="N79" i="24"/>
  <c r="AG79" i="24"/>
  <c r="AF79" i="24"/>
  <c r="AD79" i="24"/>
  <c r="J79" i="24"/>
  <c r="AV10" i="24"/>
  <c r="AT10" i="24"/>
  <c r="Z10" i="24"/>
  <c r="AP10" i="24"/>
  <c r="AL10" i="24"/>
  <c r="AO10" i="24"/>
  <c r="AN10" i="24"/>
  <c r="AK10" i="24"/>
  <c r="AG10" i="24"/>
  <c r="AF10" i="24"/>
  <c r="AD10" i="24"/>
  <c r="AC10" i="24"/>
  <c r="X10" i="24"/>
  <c r="N10" i="24"/>
  <c r="V10" i="24"/>
  <c r="Y10" i="24"/>
  <c r="R10" i="24"/>
  <c r="Q10" i="24"/>
  <c r="E10" i="24"/>
  <c r="J10" i="24"/>
  <c r="P10" i="24"/>
  <c r="AO19" i="24"/>
  <c r="AL19" i="24"/>
  <c r="AK19" i="24"/>
  <c r="AG19" i="24"/>
  <c r="AF19" i="24"/>
  <c r="AD19" i="24"/>
  <c r="AC19" i="24"/>
  <c r="Z19" i="24"/>
  <c r="AP19" i="24"/>
  <c r="J19" i="24"/>
  <c r="U19" i="24"/>
  <c r="R19" i="24"/>
  <c r="Q19" i="24"/>
  <c r="I19" i="24"/>
  <c r="Y19" i="24"/>
  <c r="P19" i="24"/>
  <c r="N19" i="24"/>
  <c r="V19" i="24"/>
  <c r="X19" i="24"/>
  <c r="AG39" i="24"/>
  <c r="AD39" i="24"/>
  <c r="AC39" i="24"/>
  <c r="I39" i="24"/>
  <c r="AV39" i="24"/>
  <c r="U39" i="24"/>
  <c r="Q39" i="24"/>
  <c r="P39" i="24"/>
  <c r="AP39" i="24"/>
  <c r="AO39" i="24"/>
  <c r="N39" i="24"/>
  <c r="AN39" i="24"/>
  <c r="AL39" i="24"/>
  <c r="AK39" i="24"/>
  <c r="AF39" i="24"/>
  <c r="Z39" i="24"/>
  <c r="E39" i="24"/>
  <c r="X39" i="24"/>
  <c r="V39" i="24"/>
  <c r="AP60" i="24"/>
  <c r="V60" i="24"/>
  <c r="AK60" i="24"/>
  <c r="Q60" i="24"/>
  <c r="AH60" i="24"/>
  <c r="N60" i="24"/>
  <c r="AF60" i="24"/>
  <c r="J60" i="24"/>
  <c r="AO60" i="24"/>
  <c r="I60" i="24"/>
  <c r="F60" i="24"/>
  <c r="AL60" i="24"/>
  <c r="AG60" i="24"/>
  <c r="AD60" i="24"/>
  <c r="AC60" i="24"/>
  <c r="Z60" i="24"/>
  <c r="X60" i="24"/>
  <c r="U60" i="24"/>
  <c r="R60" i="24"/>
  <c r="P60" i="24"/>
  <c r="X50" i="24"/>
  <c r="AD50" i="24"/>
  <c r="AC50" i="24"/>
  <c r="Z50" i="24"/>
  <c r="AV50" i="24"/>
  <c r="V50" i="24"/>
  <c r="AP50" i="24"/>
  <c r="AO50" i="24"/>
  <c r="R50" i="24"/>
  <c r="Q50" i="24"/>
  <c r="AL50" i="24"/>
  <c r="P50" i="24"/>
  <c r="AH50" i="24"/>
  <c r="AK50" i="24"/>
  <c r="AG50" i="24"/>
  <c r="AF50" i="24"/>
  <c r="N50" i="24"/>
  <c r="J50" i="24"/>
  <c r="I50" i="24"/>
  <c r="AP12" i="24"/>
  <c r="AO12" i="24"/>
  <c r="AN12" i="24"/>
  <c r="AL12" i="24"/>
  <c r="AK12" i="24"/>
  <c r="AF12" i="24"/>
  <c r="AH12" i="24"/>
  <c r="AG12" i="24"/>
  <c r="AD12" i="24"/>
  <c r="AC12" i="24"/>
  <c r="AT12" i="24"/>
  <c r="Z12" i="24"/>
  <c r="J12" i="24"/>
  <c r="Q12" i="24"/>
  <c r="P12" i="24"/>
  <c r="H12" i="24"/>
  <c r="Y12" i="24"/>
  <c r="E12" i="24"/>
  <c r="V12" i="24"/>
  <c r="I12" i="24"/>
  <c r="U12" i="24"/>
  <c r="R12" i="24"/>
  <c r="AL20" i="24"/>
  <c r="AK20" i="24"/>
  <c r="AH20" i="24"/>
  <c r="AG20" i="24"/>
  <c r="AF20" i="24"/>
  <c r="AD20" i="24"/>
  <c r="AC20" i="24"/>
  <c r="AV20" i="24"/>
  <c r="AT20" i="24"/>
  <c r="Z20" i="24"/>
  <c r="AP20" i="24"/>
  <c r="AO20" i="24"/>
  <c r="AN20" i="24"/>
  <c r="E20" i="24"/>
  <c r="Q20" i="24"/>
  <c r="J20" i="24"/>
  <c r="V20" i="24"/>
  <c r="H20" i="24"/>
  <c r="R20" i="24"/>
  <c r="I20" i="24"/>
  <c r="U20" i="24"/>
  <c r="P20" i="24"/>
  <c r="N20" i="24"/>
  <c r="X20" i="24"/>
  <c r="H40" i="24"/>
  <c r="AT40" i="24"/>
  <c r="Z40" i="24"/>
  <c r="Y40" i="24"/>
  <c r="E40" i="24"/>
  <c r="AP40" i="24"/>
  <c r="V40" i="24"/>
  <c r="AO40" i="24"/>
  <c r="U40" i="24"/>
  <c r="AK40" i="24"/>
  <c r="I40" i="24"/>
  <c r="AH40" i="24"/>
  <c r="AG40" i="24"/>
  <c r="AF40" i="24"/>
  <c r="AD40" i="24"/>
  <c r="AC40" i="24"/>
  <c r="R40" i="24"/>
  <c r="Q40" i="24"/>
  <c r="P40" i="24"/>
  <c r="N40" i="24"/>
  <c r="AN40" i="24"/>
  <c r="AL40" i="24"/>
  <c r="J40" i="24"/>
  <c r="AD61" i="24"/>
  <c r="AV61" i="24"/>
  <c r="H61" i="24"/>
  <c r="Y61" i="24"/>
  <c r="E61" i="24"/>
  <c r="AO61" i="24"/>
  <c r="U61" i="24"/>
  <c r="AN61" i="24"/>
  <c r="AL61" i="24"/>
  <c r="AC61" i="24"/>
  <c r="Z61" i="24"/>
  <c r="X61" i="24"/>
  <c r="V61" i="24"/>
  <c r="Q61" i="24"/>
  <c r="P61" i="24"/>
  <c r="N61" i="24"/>
  <c r="AT61" i="24"/>
  <c r="AP61" i="24"/>
  <c r="I61" i="24"/>
  <c r="AK61" i="24"/>
  <c r="AH61" i="24"/>
  <c r="AG61" i="24"/>
  <c r="AF61" i="24"/>
  <c r="AD21" i="24"/>
  <c r="J21" i="24"/>
  <c r="AC21" i="24"/>
  <c r="I21" i="24"/>
  <c r="Z21" i="24"/>
  <c r="Y21" i="24"/>
  <c r="X21" i="24"/>
  <c r="AP21" i="24"/>
  <c r="V21" i="24"/>
  <c r="AO21" i="24"/>
  <c r="U21" i="24"/>
  <c r="R21" i="24"/>
  <c r="AK21" i="24"/>
  <c r="Q21" i="24"/>
  <c r="P21" i="24"/>
  <c r="AH21" i="24"/>
  <c r="N21" i="24"/>
  <c r="AG21" i="24"/>
  <c r="AF21" i="24"/>
  <c r="AO41" i="24"/>
  <c r="U41" i="24"/>
  <c r="AN41" i="24"/>
  <c r="AL41" i="24"/>
  <c r="AK41" i="24"/>
  <c r="Q41" i="24"/>
  <c r="P41" i="24"/>
  <c r="AH41" i="24"/>
  <c r="N41" i="24"/>
  <c r="Z41" i="24"/>
  <c r="Y41" i="24"/>
  <c r="V41" i="24"/>
  <c r="AV41" i="24"/>
  <c r="AT41" i="24"/>
  <c r="J41" i="24"/>
  <c r="AS41" i="24"/>
  <c r="I41" i="24"/>
  <c r="AP41" i="24"/>
  <c r="AG41" i="24"/>
  <c r="E41" i="24"/>
  <c r="AF41" i="24"/>
  <c r="AD41" i="24"/>
  <c r="AC41" i="24"/>
  <c r="AV62" i="24"/>
  <c r="H62" i="24"/>
  <c r="Y62" i="24"/>
  <c r="AO62" i="24"/>
  <c r="AN62" i="24"/>
  <c r="AL62" i="24"/>
  <c r="R62" i="24"/>
  <c r="AK62" i="24"/>
  <c r="Q62" i="24"/>
  <c r="AH62" i="24"/>
  <c r="N62" i="24"/>
  <c r="AG62" i="24"/>
  <c r="X62" i="24"/>
  <c r="V62" i="24"/>
  <c r="P62" i="24"/>
  <c r="J62" i="24"/>
  <c r="I62" i="24"/>
  <c r="AT62" i="24"/>
  <c r="AP62" i="24"/>
  <c r="AF62" i="24"/>
  <c r="AD62" i="24"/>
  <c r="AC62" i="24"/>
  <c r="Z62" i="24"/>
  <c r="X22" i="24"/>
  <c r="AP22" i="24"/>
  <c r="V22" i="24"/>
  <c r="AO22" i="24"/>
  <c r="AN22" i="24"/>
  <c r="AL22" i="24"/>
  <c r="R22" i="24"/>
  <c r="AK22" i="24"/>
  <c r="Q22" i="24"/>
  <c r="P22" i="24"/>
  <c r="AH22" i="24"/>
  <c r="N22" i="24"/>
  <c r="AG22" i="24"/>
  <c r="AF22" i="24"/>
  <c r="AD22" i="24"/>
  <c r="J22" i="24"/>
  <c r="AC22" i="24"/>
  <c r="I22" i="24"/>
  <c r="E22" i="24"/>
  <c r="AT22" i="24"/>
  <c r="Z22" i="24"/>
  <c r="Y22" i="24"/>
  <c r="AH42" i="24"/>
  <c r="N42" i="24"/>
  <c r="AG42" i="24"/>
  <c r="AF42" i="24"/>
  <c r="AD42" i="24"/>
  <c r="J42" i="24"/>
  <c r="AC42" i="24"/>
  <c r="I42" i="24"/>
  <c r="H42" i="24"/>
  <c r="AP42" i="24"/>
  <c r="AO42" i="24"/>
  <c r="E42" i="24"/>
  <c r="AN42" i="24"/>
  <c r="AK42" i="24"/>
  <c r="Z42" i="24"/>
  <c r="Y42" i="24"/>
  <c r="X42" i="24"/>
  <c r="V42" i="24"/>
  <c r="U42" i="24"/>
  <c r="R42" i="24"/>
  <c r="Q42" i="24"/>
  <c r="P42" i="24"/>
  <c r="AO63" i="24"/>
  <c r="U63" i="24"/>
  <c r="AN63" i="24"/>
  <c r="R63" i="24"/>
  <c r="P63" i="24"/>
  <c r="AH63" i="24"/>
  <c r="N63" i="24"/>
  <c r="AG63" i="24"/>
  <c r="AD63" i="24"/>
  <c r="J63" i="24"/>
  <c r="AV63" i="24"/>
  <c r="H63" i="24"/>
  <c r="AT63" i="24"/>
  <c r="Z63" i="24"/>
  <c r="X63" i="24"/>
  <c r="Y63" i="24"/>
  <c r="V63" i="24"/>
  <c r="Q63" i="24"/>
  <c r="I63" i="24"/>
  <c r="AP63" i="24"/>
  <c r="AK63" i="24"/>
  <c r="AF63" i="24"/>
  <c r="AC63" i="24"/>
  <c r="AK23" i="24"/>
  <c r="Q23" i="24"/>
  <c r="P23" i="24"/>
  <c r="AH23" i="24"/>
  <c r="N23" i="24"/>
  <c r="AG23" i="24"/>
  <c r="AF23" i="24"/>
  <c r="AD23" i="24"/>
  <c r="J23" i="24"/>
  <c r="AC23" i="24"/>
  <c r="I23" i="24"/>
  <c r="AV23" i="24"/>
  <c r="H23" i="24"/>
  <c r="Z23" i="24"/>
  <c r="Y23" i="24"/>
  <c r="X23" i="24"/>
  <c r="AP23" i="24"/>
  <c r="V23" i="24"/>
  <c r="AO23" i="24"/>
  <c r="U23" i="24"/>
  <c r="AN23" i="24"/>
  <c r="AL23" i="24"/>
  <c r="Z43" i="24"/>
  <c r="Y43" i="24"/>
  <c r="E43" i="24"/>
  <c r="X43" i="24"/>
  <c r="AP43" i="24"/>
  <c r="V43" i="24"/>
  <c r="AO43" i="24"/>
  <c r="U43" i="24"/>
  <c r="AN43" i="24"/>
  <c r="AL43" i="24"/>
  <c r="R43" i="24"/>
  <c r="AK43" i="24"/>
  <c r="AG43" i="24"/>
  <c r="AF43" i="24"/>
  <c r="AD43" i="24"/>
  <c r="AC43" i="24"/>
  <c r="Q43" i="24"/>
  <c r="P43" i="24"/>
  <c r="N43" i="24"/>
  <c r="J43" i="24"/>
  <c r="AV43" i="24"/>
  <c r="I43" i="24"/>
  <c r="H43" i="24"/>
  <c r="AH64" i="24"/>
  <c r="N64" i="24"/>
  <c r="AG64" i="24"/>
  <c r="AF64" i="24"/>
  <c r="AC64" i="24"/>
  <c r="I64" i="24"/>
  <c r="Z64" i="24"/>
  <c r="X64" i="24"/>
  <c r="AP64" i="24"/>
  <c r="V64" i="24"/>
  <c r="AO64" i="24"/>
  <c r="U64" i="24"/>
  <c r="AK64" i="24"/>
  <c r="Q64" i="24"/>
  <c r="AD64" i="24"/>
  <c r="Y64" i="24"/>
  <c r="R64" i="24"/>
  <c r="P64" i="24"/>
  <c r="J64" i="24"/>
  <c r="H64" i="24"/>
  <c r="E64" i="24"/>
  <c r="AV64" i="24"/>
  <c r="AL64" i="24"/>
  <c r="AH24" i="24"/>
  <c r="N24" i="24"/>
  <c r="AD24" i="24"/>
  <c r="I24" i="24"/>
  <c r="AC24" i="24"/>
  <c r="AV24" i="24"/>
  <c r="Z24" i="24"/>
  <c r="E24" i="24"/>
  <c r="AT24" i="24"/>
  <c r="Y24" i="24"/>
  <c r="X24" i="24"/>
  <c r="V24" i="24"/>
  <c r="AP24" i="24"/>
  <c r="U24" i="24"/>
  <c r="AO24" i="24"/>
  <c r="R24" i="24"/>
  <c r="AL24" i="24"/>
  <c r="Q24" i="24"/>
  <c r="AK24" i="24"/>
  <c r="P24" i="24"/>
  <c r="AG24" i="24"/>
  <c r="AF24" i="24"/>
  <c r="AC44" i="24"/>
  <c r="I44" i="24"/>
  <c r="AT44" i="24"/>
  <c r="Z44" i="24"/>
  <c r="V44" i="24"/>
  <c r="U44" i="24"/>
  <c r="AP44" i="24"/>
  <c r="AO44" i="24"/>
  <c r="AN44" i="24"/>
  <c r="R44" i="24"/>
  <c r="Q44" i="24"/>
  <c r="AL44" i="24"/>
  <c r="P44" i="24"/>
  <c r="AK44" i="24"/>
  <c r="AH44" i="24"/>
  <c r="AD44" i="24"/>
  <c r="Y44" i="24"/>
  <c r="N44" i="24"/>
  <c r="J44" i="24"/>
  <c r="H44" i="24"/>
  <c r="E44" i="24"/>
  <c r="AV44" i="24"/>
  <c r="AG44" i="24"/>
  <c r="AF44" i="24"/>
  <c r="Z65" i="24"/>
  <c r="AS65" i="24"/>
  <c r="Y65" i="24"/>
  <c r="E65" i="24"/>
  <c r="X65" i="24"/>
  <c r="AP65" i="24"/>
  <c r="V65" i="24"/>
  <c r="AO65" i="24"/>
  <c r="AN65" i="24"/>
  <c r="AL65" i="24"/>
  <c r="R65" i="24"/>
  <c r="AK65" i="24"/>
  <c r="Q65" i="24"/>
  <c r="P65" i="24"/>
  <c r="AH65" i="24"/>
  <c r="N65" i="24"/>
  <c r="AG65" i="24"/>
  <c r="AF65" i="24"/>
  <c r="AD65" i="24"/>
  <c r="AC65" i="24"/>
  <c r="I65" i="24"/>
  <c r="AV65" i="24"/>
  <c r="U65" i="24"/>
  <c r="H65" i="24"/>
  <c r="AP5" i="24"/>
  <c r="AO5" i="24"/>
  <c r="AG5" i="24"/>
  <c r="AN5" i="24"/>
  <c r="AL5" i="24"/>
  <c r="AK5" i="24"/>
  <c r="AF5" i="24"/>
  <c r="AD5" i="24"/>
  <c r="AV5" i="24"/>
  <c r="AC5" i="24"/>
  <c r="Z5" i="24"/>
  <c r="X5" i="24"/>
  <c r="Y5" i="24"/>
  <c r="R5" i="24"/>
  <c r="J5" i="24"/>
  <c r="E5" i="24"/>
  <c r="I5" i="24"/>
  <c r="H5" i="24"/>
  <c r="Q5" i="24"/>
  <c r="N5" i="24"/>
  <c r="U5" i="24"/>
  <c r="V5" i="24"/>
  <c r="P5" i="24"/>
  <c r="Z25" i="24"/>
  <c r="E25" i="24"/>
  <c r="AT25" i="24"/>
  <c r="Y25" i="24"/>
  <c r="X25" i="24"/>
  <c r="V25" i="24"/>
  <c r="AP25" i="24"/>
  <c r="U25" i="24"/>
  <c r="AO25" i="24"/>
  <c r="AN25" i="24"/>
  <c r="R25" i="24"/>
  <c r="AL25" i="24"/>
  <c r="Q25" i="24"/>
  <c r="AK25" i="24"/>
  <c r="P25" i="24"/>
  <c r="N25" i="24"/>
  <c r="AH25" i="24"/>
  <c r="AG25" i="24"/>
  <c r="AF25" i="24"/>
  <c r="AD25" i="24"/>
  <c r="I25" i="24"/>
  <c r="AC25" i="24"/>
  <c r="AP45" i="24"/>
  <c r="V45" i="24"/>
  <c r="AO45" i="24"/>
  <c r="R45" i="24"/>
  <c r="AN45" i="24"/>
  <c r="Q45" i="24"/>
  <c r="AL45" i="24"/>
  <c r="P45" i="24"/>
  <c r="AK45" i="24"/>
  <c r="N45" i="24"/>
  <c r="AH45" i="24"/>
  <c r="AF45" i="24"/>
  <c r="J45" i="24"/>
  <c r="I45" i="24"/>
  <c r="Y45" i="24"/>
  <c r="AC45" i="24"/>
  <c r="Z45" i="24"/>
  <c r="X45" i="24"/>
  <c r="U45" i="24"/>
  <c r="E45" i="24"/>
  <c r="AD45" i="24"/>
  <c r="AG45" i="24"/>
  <c r="AN66" i="24"/>
  <c r="AL66" i="24"/>
  <c r="R66" i="24"/>
  <c r="AK66" i="24"/>
  <c r="Q66" i="24"/>
  <c r="P66" i="24"/>
  <c r="AH66" i="24"/>
  <c r="N66" i="24"/>
  <c r="AG66" i="24"/>
  <c r="AF66" i="24"/>
  <c r="AD66" i="24"/>
  <c r="J66" i="24"/>
  <c r="AC66" i="24"/>
  <c r="I66" i="24"/>
  <c r="AV66" i="24"/>
  <c r="H66" i="24"/>
  <c r="Z66" i="24"/>
  <c r="F66" i="24"/>
  <c r="Y66" i="24"/>
  <c r="E66" i="24"/>
  <c r="X66" i="24"/>
  <c r="AP66" i="24"/>
  <c r="V66" i="24"/>
  <c r="AO66" i="24"/>
  <c r="U66" i="24"/>
  <c r="AF30" i="24"/>
  <c r="V30" i="24"/>
  <c r="AP30" i="24"/>
  <c r="U30" i="24"/>
  <c r="AO30" i="24"/>
  <c r="AN30" i="24"/>
  <c r="R30" i="24"/>
  <c r="AL30" i="24"/>
  <c r="Q30" i="24"/>
  <c r="AK30" i="24"/>
  <c r="P30" i="24"/>
  <c r="N30" i="24"/>
  <c r="AH30" i="24"/>
  <c r="AG30" i="24"/>
  <c r="J30" i="24"/>
  <c r="Y30" i="24"/>
  <c r="AD30" i="24"/>
  <c r="I30" i="24"/>
  <c r="AC30" i="24"/>
  <c r="AV30" i="24"/>
  <c r="Z30" i="24"/>
  <c r="E30" i="24"/>
  <c r="AT30" i="24"/>
  <c r="AN6" i="24"/>
  <c r="AL6" i="24"/>
  <c r="AK6" i="24"/>
  <c r="AV6" i="24"/>
  <c r="AH6" i="24"/>
  <c r="AG6" i="24"/>
  <c r="AF6" i="24"/>
  <c r="AD6" i="24"/>
  <c r="AC6" i="24"/>
  <c r="AT6" i="24"/>
  <c r="Z6" i="24"/>
  <c r="AO6" i="24"/>
  <c r="AP6" i="24"/>
  <c r="I6" i="24"/>
  <c r="V6" i="24"/>
  <c r="P6" i="24"/>
  <c r="J6" i="24"/>
  <c r="U6" i="24"/>
  <c r="R6" i="24"/>
  <c r="F6" i="24"/>
  <c r="Y6" i="24"/>
  <c r="E6" i="24"/>
  <c r="N6" i="24"/>
  <c r="Q6" i="24"/>
  <c r="AN26" i="24"/>
  <c r="V26" i="24"/>
  <c r="AP26" i="24"/>
  <c r="U26" i="24"/>
  <c r="AO26" i="24"/>
  <c r="R26" i="24"/>
  <c r="AL26" i="24"/>
  <c r="Q26" i="24"/>
  <c r="AK26" i="24"/>
  <c r="P26" i="24"/>
  <c r="N26" i="24"/>
  <c r="AH26" i="24"/>
  <c r="AG26" i="24"/>
  <c r="AF26" i="24"/>
  <c r="AD26" i="24"/>
  <c r="I26" i="24"/>
  <c r="AC26" i="24"/>
  <c r="AV26" i="24"/>
  <c r="Z26" i="24"/>
  <c r="E26" i="24"/>
  <c r="AT26" i="24"/>
  <c r="Y26" i="24"/>
  <c r="X26" i="24"/>
  <c r="O46" i="24"/>
  <c r="AF46" i="24"/>
  <c r="AN46" i="24"/>
  <c r="R46" i="24"/>
  <c r="Q46" i="24"/>
  <c r="AL46" i="24"/>
  <c r="P46" i="24"/>
  <c r="AK46" i="24"/>
  <c r="N46" i="24"/>
  <c r="AH46" i="24"/>
  <c r="AG46" i="24"/>
  <c r="J46" i="24"/>
  <c r="AC46" i="24"/>
  <c r="AV46" i="24"/>
  <c r="V46" i="24"/>
  <c r="AO46" i="24"/>
  <c r="AD46" i="24"/>
  <c r="Z46" i="24"/>
  <c r="Y46" i="24"/>
  <c r="X46" i="24"/>
  <c r="U46" i="24"/>
  <c r="E46" i="24"/>
  <c r="AT46" i="24"/>
  <c r="AP46" i="24"/>
  <c r="AG67" i="24"/>
  <c r="AF67" i="24"/>
  <c r="AD67" i="24"/>
  <c r="J67" i="24"/>
  <c r="AC67" i="24"/>
  <c r="H67" i="24"/>
  <c r="AT67" i="24"/>
  <c r="Z67" i="24"/>
  <c r="F67" i="24"/>
  <c r="AS67" i="24"/>
  <c r="Y67" i="24"/>
  <c r="E67" i="24"/>
  <c r="X67" i="24"/>
  <c r="AP67" i="24"/>
  <c r="V67" i="24"/>
  <c r="AO67" i="24"/>
  <c r="U67" i="24"/>
  <c r="AL67" i="24"/>
  <c r="R67" i="24"/>
  <c r="AK67" i="24"/>
  <c r="Q67" i="24"/>
  <c r="P67" i="24"/>
  <c r="N67" i="24"/>
  <c r="AK7" i="24"/>
  <c r="AH7" i="24"/>
  <c r="AG7" i="24"/>
  <c r="AF7" i="24"/>
  <c r="AD7" i="24"/>
  <c r="AC7" i="24"/>
  <c r="AV7" i="24"/>
  <c r="Z7" i="24"/>
  <c r="AP7" i="24"/>
  <c r="AO7" i="24"/>
  <c r="AN7" i="24"/>
  <c r="E7" i="24"/>
  <c r="P7" i="24"/>
  <c r="Y7" i="24"/>
  <c r="I7" i="24"/>
  <c r="N7" i="24"/>
  <c r="R7" i="24"/>
  <c r="H7" i="24"/>
  <c r="Q7" i="24"/>
  <c r="U7" i="24"/>
  <c r="X7" i="24"/>
  <c r="V7" i="24"/>
  <c r="AG27" i="24"/>
  <c r="AL27" i="24"/>
  <c r="Q27" i="24"/>
  <c r="AK27" i="24"/>
  <c r="P27" i="24"/>
  <c r="O27" i="24"/>
  <c r="N27" i="24"/>
  <c r="AH27" i="24"/>
  <c r="AF27" i="24"/>
  <c r="J27" i="24"/>
  <c r="AD27" i="24"/>
  <c r="I27" i="24"/>
  <c r="AC27" i="24"/>
  <c r="AV27" i="24"/>
  <c r="F27" i="24"/>
  <c r="Z27" i="24"/>
  <c r="E27" i="24"/>
  <c r="AT27" i="24"/>
  <c r="AN27" i="24"/>
  <c r="AS27" i="24"/>
  <c r="X27" i="24"/>
  <c r="V27" i="24"/>
  <c r="AP27" i="24"/>
  <c r="U27" i="24"/>
  <c r="AO27" i="24"/>
  <c r="R27" i="24"/>
  <c r="AV47" i="24"/>
  <c r="H47" i="24"/>
  <c r="Y47" i="24"/>
  <c r="E47" i="24"/>
  <c r="AK47" i="24"/>
  <c r="N47" i="24"/>
  <c r="AH47" i="24"/>
  <c r="AG47" i="24"/>
  <c r="AF47" i="24"/>
  <c r="J47" i="24"/>
  <c r="I47" i="24"/>
  <c r="AD47" i="24"/>
  <c r="AC47" i="24"/>
  <c r="F47" i="24"/>
  <c r="Z47" i="24"/>
  <c r="X47" i="24"/>
  <c r="AO47" i="24"/>
  <c r="AP47" i="24"/>
  <c r="AN47" i="24"/>
  <c r="AL47" i="24"/>
  <c r="V47" i="24"/>
  <c r="U47" i="24"/>
  <c r="R47" i="24"/>
  <c r="Q47" i="24"/>
  <c r="P47" i="24"/>
  <c r="AT68" i="24"/>
  <c r="Z68" i="24"/>
  <c r="F68" i="24"/>
  <c r="AS68" i="24"/>
  <c r="Y68" i="24"/>
  <c r="E68" i="24"/>
  <c r="AP68" i="24"/>
  <c r="V68" i="24"/>
  <c r="AO68" i="24"/>
  <c r="U68" i="24"/>
  <c r="AN68" i="24"/>
  <c r="R68" i="24"/>
  <c r="AK68" i="24"/>
  <c r="Q68" i="24"/>
  <c r="P68" i="24"/>
  <c r="AH68" i="24"/>
  <c r="N68" i="24"/>
  <c r="AG68" i="24"/>
  <c r="AF68" i="24"/>
  <c r="K68" i="24"/>
  <c r="AD68" i="24"/>
  <c r="J68" i="24"/>
  <c r="AC68" i="24"/>
  <c r="I68" i="24"/>
  <c r="AV68" i="24"/>
  <c r="E31" i="24"/>
  <c r="R31" i="24"/>
  <c r="AL31" i="24"/>
  <c r="Q31" i="24"/>
  <c r="AK31" i="24"/>
  <c r="P31" i="24"/>
  <c r="N31" i="24"/>
  <c r="AH31" i="24"/>
  <c r="AG31" i="24"/>
  <c r="AF31" i="24"/>
  <c r="J31" i="24"/>
  <c r="AD31" i="24"/>
  <c r="I31" i="24"/>
  <c r="AC31" i="24"/>
  <c r="H31" i="24"/>
  <c r="AV31" i="24"/>
  <c r="F31" i="24"/>
  <c r="Z31" i="24"/>
  <c r="X31" i="24"/>
  <c r="V31" i="24"/>
  <c r="AP31" i="24"/>
  <c r="U31" i="24"/>
  <c r="AO31" i="24"/>
  <c r="AN31" i="24"/>
  <c r="AH8" i="24"/>
  <c r="AG8" i="24"/>
  <c r="AF8" i="24"/>
  <c r="AD8" i="24"/>
  <c r="AC8" i="24"/>
  <c r="AV8" i="24"/>
  <c r="AT8" i="24"/>
  <c r="Z8" i="24"/>
  <c r="AP8" i="24"/>
  <c r="AO8" i="24"/>
  <c r="AN8" i="24"/>
  <c r="AL8" i="24"/>
  <c r="AK8" i="24"/>
  <c r="F8" i="24"/>
  <c r="Y8" i="24"/>
  <c r="V8" i="24"/>
  <c r="R8" i="24"/>
  <c r="P8" i="24"/>
  <c r="N8" i="24"/>
  <c r="K8" i="24"/>
  <c r="U8" i="24"/>
  <c r="J8" i="24"/>
  <c r="X8" i="24"/>
  <c r="Q8" i="24"/>
  <c r="E8" i="24"/>
  <c r="AT28" i="24"/>
  <c r="Z28" i="24"/>
  <c r="AG28" i="24"/>
  <c r="AF28" i="24"/>
  <c r="K28" i="24"/>
  <c r="J28" i="24"/>
  <c r="AD28" i="24"/>
  <c r="I28" i="24"/>
  <c r="AC28" i="24"/>
  <c r="AV28" i="24"/>
  <c r="E28" i="24"/>
  <c r="Y28" i="24"/>
  <c r="AS28" i="24"/>
  <c r="X28" i="24"/>
  <c r="V28" i="24"/>
  <c r="AP28" i="24"/>
  <c r="AO28" i="24"/>
  <c r="AN28" i="24"/>
  <c r="R28" i="24"/>
  <c r="AL28" i="24"/>
  <c r="Q28" i="24"/>
  <c r="AK28" i="24"/>
  <c r="P28" i="24"/>
  <c r="N28" i="24"/>
  <c r="AH28" i="24"/>
  <c r="AO48" i="24"/>
  <c r="U48" i="24"/>
  <c r="AL48" i="24"/>
  <c r="R48" i="24"/>
  <c r="AG48" i="24"/>
  <c r="AF48" i="24"/>
  <c r="J48" i="24"/>
  <c r="I48" i="24"/>
  <c r="AD48" i="24"/>
  <c r="AC48" i="24"/>
  <c r="E48" i="24"/>
  <c r="AV48" i="24"/>
  <c r="Z48" i="24"/>
  <c r="Y48" i="24"/>
  <c r="AT48" i="24"/>
  <c r="X48" i="24"/>
  <c r="V48" i="24"/>
  <c r="P48" i="24"/>
  <c r="O48" i="24"/>
  <c r="N48" i="24"/>
  <c r="AP48" i="24"/>
  <c r="AN48" i="24"/>
  <c r="AK48" i="24"/>
  <c r="Q48" i="24"/>
  <c r="AL69" i="24"/>
  <c r="R69" i="24"/>
  <c r="AK69" i="24"/>
  <c r="Q69" i="24"/>
  <c r="P69" i="24"/>
  <c r="AH69" i="24"/>
  <c r="N69" i="24"/>
  <c r="AG69" i="24"/>
  <c r="AF69" i="24"/>
  <c r="K69" i="24"/>
  <c r="AD69" i="24"/>
  <c r="J69" i="24"/>
  <c r="AC69" i="24"/>
  <c r="I69" i="24"/>
  <c r="AV69" i="24"/>
  <c r="Z69" i="24"/>
  <c r="Y69" i="24"/>
  <c r="E69" i="24"/>
  <c r="X69" i="24"/>
  <c r="AP69" i="24"/>
  <c r="V69" i="24"/>
  <c r="AO69" i="24"/>
  <c r="AN69" i="24"/>
  <c r="AP11" i="24"/>
  <c r="AO11" i="24"/>
  <c r="AN11" i="24"/>
  <c r="AL11" i="24"/>
  <c r="AK11" i="24"/>
  <c r="AH11" i="24"/>
  <c r="AG11" i="24"/>
  <c r="AF11" i="24"/>
  <c r="AD11" i="24"/>
  <c r="AC11" i="24"/>
  <c r="AV11" i="24"/>
  <c r="AT11" i="24"/>
  <c r="Z11" i="24"/>
  <c r="X11" i="24"/>
  <c r="U11" i="24"/>
  <c r="N11" i="24"/>
  <c r="R11" i="24"/>
  <c r="J11" i="24"/>
  <c r="P11" i="24"/>
  <c r="I11" i="24"/>
  <c r="V11" i="24"/>
  <c r="Y11" i="24"/>
  <c r="H11" i="24"/>
  <c r="E11" i="24"/>
  <c r="Q11" i="24"/>
  <c r="AD9" i="24"/>
  <c r="AC9" i="24"/>
  <c r="AV9" i="24"/>
  <c r="AO9" i="24"/>
  <c r="Z9" i="24"/>
  <c r="AP9" i="24"/>
  <c r="AN9" i="24"/>
  <c r="AL9" i="24"/>
  <c r="AK9" i="24"/>
  <c r="AH9" i="24"/>
  <c r="AF9" i="24"/>
  <c r="AG9" i="24"/>
  <c r="R9" i="24"/>
  <c r="K9" i="24"/>
  <c r="I9" i="24"/>
  <c r="Y9" i="24"/>
  <c r="X9" i="24"/>
  <c r="H9" i="24"/>
  <c r="N9" i="24"/>
  <c r="Q9" i="24"/>
  <c r="P9" i="24"/>
  <c r="V9" i="24"/>
  <c r="J9" i="24"/>
  <c r="AV29" i="24"/>
  <c r="Z29" i="24"/>
  <c r="E29" i="24"/>
  <c r="AT29" i="24"/>
  <c r="Y29" i="24"/>
  <c r="AS29" i="24"/>
  <c r="V29" i="24"/>
  <c r="AP29" i="24"/>
  <c r="U29" i="24"/>
  <c r="AO29" i="24"/>
  <c r="AN29" i="24"/>
  <c r="R29" i="24"/>
  <c r="AL29" i="24"/>
  <c r="Q29" i="24"/>
  <c r="AK29" i="24"/>
  <c r="P29" i="24"/>
  <c r="AD29" i="24"/>
  <c r="N29" i="24"/>
  <c r="AH29" i="24"/>
  <c r="AG29" i="24"/>
  <c r="AF29" i="24"/>
  <c r="J29" i="24"/>
  <c r="I29" i="24"/>
  <c r="AC29" i="24"/>
  <c r="H29" i="24"/>
  <c r="N49" i="24"/>
  <c r="AF49" i="24"/>
  <c r="I49" i="24"/>
  <c r="AD49" i="24"/>
  <c r="H49" i="24"/>
  <c r="AC49" i="24"/>
  <c r="F49" i="24"/>
  <c r="E49" i="24"/>
  <c r="AV49" i="24"/>
  <c r="Z49" i="24"/>
  <c r="Y49" i="24"/>
  <c r="AT49" i="24"/>
  <c r="X49" i="24"/>
  <c r="AS49" i="24"/>
  <c r="V49" i="24"/>
  <c r="U49" i="24"/>
  <c r="AP49" i="24"/>
  <c r="AO49" i="24"/>
  <c r="AK49" i="24"/>
  <c r="O49" i="24"/>
  <c r="AL49" i="24"/>
  <c r="AG49" i="24"/>
  <c r="R49" i="24"/>
  <c r="Q49" i="24"/>
  <c r="P49" i="24"/>
  <c r="J49" i="24"/>
  <c r="AN49" i="24"/>
  <c r="AF70" i="24"/>
  <c r="K70" i="24"/>
  <c r="AD70" i="24"/>
  <c r="J70" i="24"/>
  <c r="AC70" i="24"/>
  <c r="I70" i="24"/>
  <c r="AV70" i="24"/>
  <c r="H70" i="24"/>
  <c r="AT70" i="24"/>
  <c r="Z70" i="24"/>
  <c r="F70" i="24"/>
  <c r="E70" i="24"/>
  <c r="X70" i="24"/>
  <c r="W70" i="24"/>
  <c r="AP70" i="24"/>
  <c r="V70" i="24"/>
  <c r="AO70" i="24"/>
  <c r="U70" i="24"/>
  <c r="AN70" i="24"/>
  <c r="AL70" i="24"/>
  <c r="R70" i="24"/>
  <c r="AK70" i="24"/>
  <c r="Q70" i="24"/>
  <c r="P70" i="24"/>
  <c r="AH70" i="24"/>
  <c r="N70" i="24"/>
  <c r="AG70" i="24"/>
  <c r="C21" i="22"/>
  <c r="C20" i="22"/>
  <c r="C19" i="22"/>
  <c r="C16" i="22"/>
  <c r="C15" i="22"/>
  <c r="C14" i="22"/>
  <c r="C11" i="22"/>
  <c r="C13" i="22"/>
  <c r="C12" i="22"/>
  <c r="C17" i="22"/>
  <c r="C10" i="22"/>
  <c r="B149" i="8"/>
  <c r="J149" i="8"/>
  <c r="V149" i="8"/>
  <c r="N149" i="8"/>
  <c r="Z149" i="8"/>
  <c r="R149" i="8"/>
  <c r="AL149" i="8"/>
  <c r="AD149" i="8"/>
  <c r="F149" i="8"/>
  <c r="AH149" i="8"/>
  <c r="B147" i="8"/>
  <c r="Z147" i="8"/>
  <c r="AH147" i="8"/>
  <c r="N147" i="8"/>
  <c r="AL147" i="8"/>
  <c r="F147" i="8"/>
  <c r="R147" i="8"/>
  <c r="J147" i="8"/>
  <c r="AD147" i="8"/>
  <c r="V147" i="8"/>
  <c r="C120" i="8"/>
  <c r="D120" i="8" s="1"/>
  <c r="C6" i="8" a="1"/>
  <c r="C6" i="8" s="1"/>
  <c r="W120" i="8"/>
  <c r="O120" i="8"/>
  <c r="K120" i="8"/>
  <c r="G120" i="8"/>
  <c r="AE120" i="8"/>
  <c r="AA120" i="8"/>
  <c r="S120" i="8"/>
  <c r="AI120" i="8"/>
  <c r="AM120" i="8"/>
  <c r="C121" i="8"/>
  <c r="D121" i="8" s="1"/>
  <c r="C7" i="8" a="1"/>
  <c r="C7" i="8" s="1"/>
  <c r="O121" i="8"/>
  <c r="P121" i="8" s="1"/>
  <c r="W121" i="8"/>
  <c r="X121" i="8" s="1"/>
  <c r="S121" i="8"/>
  <c r="T121" i="8" s="1"/>
  <c r="AE121" i="8"/>
  <c r="AF121" i="8" s="1"/>
  <c r="AI121" i="8"/>
  <c r="AJ121" i="8" s="1"/>
  <c r="G121" i="8"/>
  <c r="H121" i="8" s="1"/>
  <c r="AM121" i="8"/>
  <c r="AN121" i="8" s="1"/>
  <c r="AA121" i="8"/>
  <c r="AB121" i="8" s="1"/>
  <c r="K121" i="8"/>
  <c r="L121" i="8" s="1"/>
  <c r="C124" i="8"/>
  <c r="D124" i="8" s="1"/>
  <c r="C10" i="8" a="1"/>
  <c r="C10" i="8" s="1"/>
  <c r="S124" i="8"/>
  <c r="T124" i="8" s="1"/>
  <c r="AA124" i="8"/>
  <c r="AB124" i="8" s="1"/>
  <c r="W124" i="8"/>
  <c r="X124" i="8" s="1"/>
  <c r="AE124" i="8"/>
  <c r="AF124" i="8" s="1"/>
  <c r="AM124" i="8"/>
  <c r="AN124" i="8" s="1"/>
  <c r="O124" i="8"/>
  <c r="P124" i="8" s="1"/>
  <c r="G124" i="8"/>
  <c r="H124" i="8" s="1"/>
  <c r="K124" i="8"/>
  <c r="L124" i="8" s="1"/>
  <c r="AI124" i="8"/>
  <c r="AJ124" i="8" s="1"/>
  <c r="C125" i="8"/>
  <c r="D125" i="8" s="1"/>
  <c r="C11" i="8" a="1"/>
  <c r="C11" i="8" s="1"/>
  <c r="AM125" i="8"/>
  <c r="AN125" i="8" s="1"/>
  <c r="AA125" i="8"/>
  <c r="AB125" i="8" s="1"/>
  <c r="K125" i="8"/>
  <c r="L125" i="8" s="1"/>
  <c r="G125" i="8"/>
  <c r="H125" i="8" s="1"/>
  <c r="S125" i="8"/>
  <c r="T125" i="8" s="1"/>
  <c r="AI125" i="8"/>
  <c r="AJ125" i="8" s="1"/>
  <c r="AE125" i="8"/>
  <c r="AF125" i="8" s="1"/>
  <c r="O125" i="8"/>
  <c r="P125" i="8" s="1"/>
  <c r="W125" i="8"/>
  <c r="X125" i="8" s="1"/>
  <c r="C126" i="8"/>
  <c r="D126" i="8" s="1"/>
  <c r="C12" i="8" a="1"/>
  <c r="C12" i="8" s="1"/>
  <c r="AM126" i="8"/>
  <c r="AN126" i="8" s="1"/>
  <c r="G126" i="8"/>
  <c r="H126" i="8" s="1"/>
  <c r="O126" i="8"/>
  <c r="P126" i="8" s="1"/>
  <c r="AE126" i="8"/>
  <c r="AF126" i="8" s="1"/>
  <c r="K126" i="8"/>
  <c r="L126" i="8" s="1"/>
  <c r="AA126" i="8"/>
  <c r="AB126" i="8" s="1"/>
  <c r="AI126" i="8"/>
  <c r="AJ126" i="8" s="1"/>
  <c r="S126" i="8"/>
  <c r="T126" i="8" s="1"/>
  <c r="W126" i="8"/>
  <c r="X126" i="8" s="1"/>
  <c r="C127" i="8"/>
  <c r="D127" i="8" s="1"/>
  <c r="C13" i="8" a="1"/>
  <c r="C13" i="8" s="1"/>
  <c r="O127" i="8"/>
  <c r="P127" i="8" s="1"/>
  <c r="AA127" i="8"/>
  <c r="AB127" i="8" s="1"/>
  <c r="AI127" i="8"/>
  <c r="AJ127" i="8" s="1"/>
  <c r="G127" i="8"/>
  <c r="H127" i="8" s="1"/>
  <c r="S127" i="8"/>
  <c r="T127" i="8" s="1"/>
  <c r="K127" i="8"/>
  <c r="L127" i="8" s="1"/>
  <c r="W127" i="8"/>
  <c r="X127" i="8" s="1"/>
  <c r="AM127" i="8"/>
  <c r="AN127" i="8" s="1"/>
  <c r="AE127" i="8"/>
  <c r="AF127" i="8" s="1"/>
  <c r="AD150" i="8"/>
  <c r="J150" i="8"/>
  <c r="AH150" i="8"/>
  <c r="N150" i="8"/>
  <c r="AL150" i="8"/>
  <c r="F150" i="8"/>
  <c r="Z150" i="8"/>
  <c r="R150" i="8"/>
  <c r="V150" i="8"/>
  <c r="C129" i="8"/>
  <c r="D129" i="8" s="1"/>
  <c r="C15" i="8" a="1"/>
  <c r="C15" i="8" s="1"/>
  <c r="AI129" i="8"/>
  <c r="AJ129" i="8" s="1"/>
  <c r="K129" i="8"/>
  <c r="L129" i="8" s="1"/>
  <c r="W129" i="8"/>
  <c r="X129" i="8" s="1"/>
  <c r="O129" i="8"/>
  <c r="P129" i="8" s="1"/>
  <c r="S129" i="8"/>
  <c r="T129" i="8" s="1"/>
  <c r="AE129" i="8"/>
  <c r="AF129" i="8" s="1"/>
  <c r="AA129" i="8"/>
  <c r="AB129" i="8" s="1"/>
  <c r="AM129" i="8"/>
  <c r="AN129" i="8" s="1"/>
  <c r="G129" i="8"/>
  <c r="H129" i="8" s="1"/>
  <c r="C130" i="8"/>
  <c r="D130" i="8" s="1"/>
  <c r="C16" i="8" a="1"/>
  <c r="C16" i="8" s="1"/>
  <c r="W130" i="8"/>
  <c r="X130" i="8" s="1"/>
  <c r="AA130" i="8"/>
  <c r="AB130" i="8" s="1"/>
  <c r="AI130" i="8"/>
  <c r="AJ130" i="8" s="1"/>
  <c r="G130" i="8"/>
  <c r="H130" i="8" s="1"/>
  <c r="AM130" i="8"/>
  <c r="AN130" i="8" s="1"/>
  <c r="AE130" i="8"/>
  <c r="AF130" i="8" s="1"/>
  <c r="S130" i="8"/>
  <c r="T130" i="8" s="1"/>
  <c r="O130" i="8"/>
  <c r="P130" i="8" s="1"/>
  <c r="K130" i="8"/>
  <c r="L130" i="8" s="1"/>
  <c r="C131" i="8"/>
  <c r="D131" i="8" s="1"/>
  <c r="C17" i="8" a="1"/>
  <c r="C17" i="8" s="1"/>
  <c r="G131" i="8"/>
  <c r="H131" i="8" s="1"/>
  <c r="K131" i="8"/>
  <c r="L131" i="8" s="1"/>
  <c r="W131" i="8"/>
  <c r="X131" i="8" s="1"/>
  <c r="AM131" i="8"/>
  <c r="AN131" i="8" s="1"/>
  <c r="AI131" i="8"/>
  <c r="AJ131" i="8" s="1"/>
  <c r="S131" i="8"/>
  <c r="T131" i="8" s="1"/>
  <c r="AA131" i="8"/>
  <c r="AB131" i="8" s="1"/>
  <c r="O131" i="8"/>
  <c r="P131" i="8" s="1"/>
  <c r="AE131" i="8"/>
  <c r="AF131" i="8" s="1"/>
  <c r="C134" i="8"/>
  <c r="D134" i="8" s="1"/>
  <c r="C20" i="8" a="1"/>
  <c r="C20" i="8" s="1"/>
  <c r="K134" i="8"/>
  <c r="L134" i="8" s="1"/>
  <c r="AA134" i="8"/>
  <c r="AB134" i="8" s="1"/>
  <c r="AM134" i="8"/>
  <c r="AN134" i="8" s="1"/>
  <c r="AE134" i="8"/>
  <c r="AF134" i="8" s="1"/>
  <c r="W134" i="8"/>
  <c r="X134" i="8" s="1"/>
  <c r="O134" i="8"/>
  <c r="P134" i="8" s="1"/>
  <c r="S134" i="8"/>
  <c r="T134" i="8" s="1"/>
  <c r="AI134" i="8"/>
  <c r="AJ134" i="8" s="1"/>
  <c r="G134" i="8"/>
  <c r="H134" i="8" s="1"/>
  <c r="C135" i="8"/>
  <c r="D135" i="8" s="1"/>
  <c r="C21" i="8" a="1"/>
  <c r="C21" i="8" s="1"/>
  <c r="K135" i="8"/>
  <c r="L135" i="8" s="1"/>
  <c r="AI135" i="8"/>
  <c r="AJ135" i="8" s="1"/>
  <c r="S135" i="8"/>
  <c r="T135" i="8" s="1"/>
  <c r="W135" i="8"/>
  <c r="X135" i="8" s="1"/>
  <c r="O135" i="8"/>
  <c r="P135" i="8" s="1"/>
  <c r="AE135" i="8"/>
  <c r="AF135" i="8" s="1"/>
  <c r="AA135" i="8"/>
  <c r="AB135" i="8" s="1"/>
  <c r="G135" i="8"/>
  <c r="H135" i="8" s="1"/>
  <c r="AM135" i="8"/>
  <c r="AN135" i="8" s="1"/>
  <c r="C122" i="8"/>
  <c r="D122" i="8" s="1"/>
  <c r="C8" i="8" a="1"/>
  <c r="C8" i="8" s="1"/>
  <c r="S122" i="8"/>
  <c r="T122" i="8" s="1"/>
  <c r="O122" i="8"/>
  <c r="P122" i="8" s="1"/>
  <c r="AE122" i="8"/>
  <c r="AF122" i="8" s="1"/>
  <c r="AA122" i="8"/>
  <c r="AB122" i="8" s="1"/>
  <c r="AI122" i="8"/>
  <c r="AJ122" i="8" s="1"/>
  <c r="AM122" i="8"/>
  <c r="AN122" i="8" s="1"/>
  <c r="K122" i="8"/>
  <c r="L122" i="8" s="1"/>
  <c r="G122" i="8"/>
  <c r="H122" i="8" s="1"/>
  <c r="W122" i="8"/>
  <c r="X122" i="8" s="1"/>
  <c r="C123" i="8"/>
  <c r="D123" i="8" s="1"/>
  <c r="C9" i="8" a="1"/>
  <c r="C9" i="8" s="1"/>
  <c r="AM123" i="8"/>
  <c r="AN123" i="8" s="1"/>
  <c r="AE123" i="8"/>
  <c r="AF123" i="8" s="1"/>
  <c r="O123" i="8"/>
  <c r="P123" i="8" s="1"/>
  <c r="AI123" i="8"/>
  <c r="AJ123" i="8" s="1"/>
  <c r="AA123" i="8"/>
  <c r="AB123" i="8" s="1"/>
  <c r="S123" i="8"/>
  <c r="T123" i="8" s="1"/>
  <c r="G123" i="8"/>
  <c r="H123" i="8" s="1"/>
  <c r="W123" i="8"/>
  <c r="X123" i="8" s="1"/>
  <c r="K123" i="8"/>
  <c r="L123" i="8" s="1"/>
  <c r="C132" i="8"/>
  <c r="D132" i="8" s="1"/>
  <c r="C18" i="8" a="1"/>
  <c r="C18" i="8" s="1"/>
  <c r="G132" i="8"/>
  <c r="H132" i="8" s="1"/>
  <c r="K132" i="8"/>
  <c r="L132" i="8" s="1"/>
  <c r="O132" i="8"/>
  <c r="P132" i="8" s="1"/>
  <c r="W132" i="8"/>
  <c r="X132" i="8" s="1"/>
  <c r="AE132" i="8"/>
  <c r="AF132" i="8" s="1"/>
  <c r="S132" i="8"/>
  <c r="T132" i="8" s="1"/>
  <c r="AA132" i="8"/>
  <c r="AB132" i="8" s="1"/>
  <c r="AM132" i="8"/>
  <c r="AN132" i="8" s="1"/>
  <c r="AI132" i="8"/>
  <c r="AJ132" i="8" s="1"/>
  <c r="C128" i="8"/>
  <c r="D128" i="8" s="1"/>
  <c r="C14" i="8" a="1"/>
  <c r="C14" i="8" s="1"/>
  <c r="AM128" i="8"/>
  <c r="AN128" i="8" s="1"/>
  <c r="AI128" i="8"/>
  <c r="AJ128" i="8" s="1"/>
  <c r="K128" i="8"/>
  <c r="L128" i="8" s="1"/>
  <c r="S128" i="8"/>
  <c r="T128" i="8" s="1"/>
  <c r="AA128" i="8"/>
  <c r="AB128" i="8" s="1"/>
  <c r="O128" i="8"/>
  <c r="P128" i="8" s="1"/>
  <c r="W128" i="8"/>
  <c r="X128" i="8" s="1"/>
  <c r="AE128" i="8"/>
  <c r="AF128" i="8" s="1"/>
  <c r="G128" i="8"/>
  <c r="H128" i="8" s="1"/>
  <c r="C133" i="8"/>
  <c r="D133" i="8" s="1"/>
  <c r="C19" i="8" a="1"/>
  <c r="C19" i="8" s="1"/>
  <c r="AM133" i="8"/>
  <c r="AN133" i="8" s="1"/>
  <c r="W133" i="8"/>
  <c r="X133" i="8" s="1"/>
  <c r="AA133" i="8"/>
  <c r="AB133" i="8" s="1"/>
  <c r="O133" i="8"/>
  <c r="P133" i="8" s="1"/>
  <c r="S133" i="8"/>
  <c r="T133" i="8" s="1"/>
  <c r="K133" i="8"/>
  <c r="L133" i="8" s="1"/>
  <c r="AE133" i="8"/>
  <c r="AF133" i="8" s="1"/>
  <c r="AI133" i="8"/>
  <c r="AJ133" i="8" s="1"/>
  <c r="G133" i="8"/>
  <c r="H133" i="8" s="1"/>
  <c r="AP6" i="27"/>
  <c r="M4" i="24"/>
  <c r="M56" i="24" s="1"/>
  <c r="S56" i="23"/>
  <c r="S51" i="23"/>
  <c r="S46" i="23"/>
  <c r="S54" i="23"/>
  <c r="S49" i="23"/>
  <c r="S57" i="23"/>
  <c r="S52" i="23"/>
  <c r="S47" i="23"/>
  <c r="S55" i="23"/>
  <c r="S50" i="23"/>
  <c r="S53" i="23"/>
  <c r="S48" i="23"/>
  <c r="I47" i="23"/>
  <c r="Q47" i="23"/>
  <c r="K47" i="23"/>
  <c r="J47" i="23"/>
  <c r="L47" i="23"/>
  <c r="R47" i="23"/>
  <c r="E47" i="23"/>
  <c r="M47" i="23"/>
  <c r="N47" i="23"/>
  <c r="A33" i="23"/>
  <c r="G47" i="23"/>
  <c r="H47" i="23"/>
  <c r="C2" i="14"/>
  <c r="B150" i="8"/>
  <c r="Q1" i="18"/>
  <c r="C2" i="17"/>
  <c r="B33" i="8"/>
  <c r="I17" i="26"/>
  <c r="AV6" i="27"/>
  <c r="B35" i="8"/>
  <c r="S25" i="18"/>
  <c r="U25" i="18" s="1"/>
  <c r="C3" i="17"/>
  <c r="S26" i="18"/>
  <c r="U26" i="18" s="1"/>
  <c r="S24" i="18"/>
  <c r="U24" i="18" s="1"/>
  <c r="S27" i="18"/>
  <c r="U27" i="18" s="1"/>
  <c r="S4" i="24"/>
  <c r="S56" i="24" s="1"/>
  <c r="AA4" i="24"/>
  <c r="AA56" i="24" s="1"/>
  <c r="S28" i="18"/>
  <c r="U28" i="18" s="1"/>
  <c r="AI4" i="24"/>
  <c r="AI56" i="24" s="1"/>
  <c r="AQ4" i="24"/>
  <c r="AQ56" i="24" s="1"/>
  <c r="C4" i="24"/>
  <c r="C56" i="24" s="1"/>
  <c r="D4" i="24"/>
  <c r="D56" i="24" s="1"/>
  <c r="L4" i="24"/>
  <c r="L56" i="24" s="1"/>
  <c r="T4" i="24"/>
  <c r="T56" i="24" s="1"/>
  <c r="AB4" i="24"/>
  <c r="AB56" i="24" s="1"/>
  <c r="AJ4" i="24"/>
  <c r="AJ56" i="24" s="1"/>
  <c r="AR4" i="24"/>
  <c r="AR56" i="24" s="1"/>
  <c r="U23" i="18"/>
  <c r="L4" i="14"/>
  <c r="G4" i="24"/>
  <c r="G56" i="24" s="1"/>
  <c r="O4" i="24"/>
  <c r="O56" i="24" s="1"/>
  <c r="W4" i="24"/>
  <c r="W56" i="24" s="1"/>
  <c r="AE4" i="24"/>
  <c r="AE56" i="24" s="1"/>
  <c r="AM4" i="24"/>
  <c r="AM56" i="24" s="1"/>
  <c r="AU4" i="24"/>
  <c r="AU56" i="24" s="1"/>
  <c r="I16" i="26"/>
  <c r="B4" i="24"/>
  <c r="B56" i="24" s="1"/>
  <c r="S29" i="18"/>
  <c r="U29" i="18" s="1"/>
  <c r="S30" i="18"/>
  <c r="U30" i="18" s="1"/>
  <c r="I46" i="23"/>
  <c r="Q46" i="23"/>
  <c r="J46" i="23"/>
  <c r="R46" i="23"/>
  <c r="B31" i="23"/>
  <c r="C46" i="23"/>
  <c r="K46" i="23"/>
  <c r="O47" i="23"/>
  <c r="D46" i="23"/>
  <c r="L46" i="23"/>
  <c r="P47" i="23"/>
  <c r="E46" i="23"/>
  <c r="M46" i="23"/>
  <c r="F46" i="23"/>
  <c r="N46" i="23"/>
  <c r="G46" i="23"/>
  <c r="O46" i="23"/>
  <c r="C47" i="23"/>
  <c r="H46" i="23"/>
  <c r="P46" i="23"/>
  <c r="BB6" i="27"/>
  <c r="AQ6" i="27"/>
  <c r="BI6" i="27"/>
  <c r="AR8" i="27"/>
  <c r="AW7" i="27"/>
  <c r="AV7" i="27"/>
  <c r="AU7" i="27"/>
  <c r="AT7" i="27"/>
  <c r="M16" i="26"/>
  <c r="M17" i="26"/>
  <c r="AU6" i="27"/>
  <c r="BC6" i="27"/>
  <c r="AL7" i="27"/>
  <c r="AO6" i="27"/>
  <c r="AM6" i="27" s="1"/>
  <c r="AW6" i="27"/>
  <c r="BF6" i="27"/>
  <c r="BD7" i="27"/>
  <c r="AZ6" i="27"/>
  <c r="BH6" i="27"/>
  <c r="AX7" i="27"/>
  <c r="BA6" i="27"/>
  <c r="AT6" i="27"/>
  <c r="S3" i="18"/>
  <c r="A4" i="8"/>
  <c r="B36" i="22"/>
  <c r="A6" i="27"/>
  <c r="E9" i="24" l="1"/>
  <c r="O10" i="24"/>
  <c r="AL79" i="24"/>
  <c r="AL38" i="24"/>
  <c r="U37" i="24"/>
  <c r="I36" i="24"/>
  <c r="I76" i="24"/>
  <c r="I34" i="24"/>
  <c r="X33" i="24"/>
  <c r="AL13" i="24"/>
  <c r="O9" i="24"/>
  <c r="Y31" i="24"/>
  <c r="X68" i="24"/>
  <c r="Y27" i="24"/>
  <c r="J7" i="24"/>
  <c r="AV67" i="24"/>
  <c r="K46" i="24"/>
  <c r="J26" i="24"/>
  <c r="O5" i="24"/>
  <c r="J65" i="24"/>
  <c r="AT65" i="24"/>
  <c r="E23" i="24"/>
  <c r="E63" i="24"/>
  <c r="U22" i="24"/>
  <c r="X41" i="24"/>
  <c r="AL21" i="24"/>
  <c r="AT50" i="24"/>
  <c r="Y60" i="24"/>
  <c r="AV19" i="24"/>
  <c r="AV78" i="24"/>
  <c r="AV17" i="24"/>
  <c r="I15" i="24"/>
  <c r="AL75" i="24"/>
  <c r="I54" i="24"/>
  <c r="Y33" i="24"/>
  <c r="Y50" i="24"/>
  <c r="AV60" i="24"/>
  <c r="Y59" i="24"/>
  <c r="I78" i="24"/>
  <c r="J76" i="24"/>
  <c r="U35" i="24"/>
  <c r="AL74" i="24"/>
  <c r="X53" i="24"/>
  <c r="X32" i="24"/>
  <c r="AL54" i="24"/>
  <c r="AL71" i="24"/>
  <c r="Y53" i="24"/>
  <c r="X51" i="24"/>
  <c r="AL77" i="24"/>
  <c r="I13" i="24"/>
  <c r="AV32" i="24"/>
  <c r="I32" i="24"/>
  <c r="AL34" i="24"/>
  <c r="Y74" i="24"/>
  <c r="AL73" i="24"/>
  <c r="AN52" i="24"/>
  <c r="W49" i="24"/>
  <c r="I10" i="24"/>
  <c r="I79" i="24"/>
  <c r="X77" i="24"/>
  <c r="I35" i="24"/>
  <c r="AV54" i="24"/>
  <c r="AV74" i="24"/>
  <c r="I53" i="24"/>
  <c r="AN13" i="24"/>
  <c r="I71" i="24"/>
  <c r="J53" i="24"/>
  <c r="Y52" i="24"/>
  <c r="AL53" i="24"/>
  <c r="AT79" i="24"/>
  <c r="AT55" i="24"/>
  <c r="H35" i="24"/>
  <c r="AT71" i="24"/>
  <c r="AT43" i="24"/>
  <c r="H22" i="24"/>
  <c r="AT18" i="24"/>
  <c r="H37" i="24"/>
  <c r="AT16" i="24"/>
  <c r="AT76" i="24"/>
  <c r="Y13" i="24"/>
  <c r="AH73" i="24"/>
  <c r="H27" i="24"/>
  <c r="H6" i="24"/>
  <c r="AT45" i="24"/>
  <c r="Y70" i="24"/>
  <c r="AH49" i="24"/>
  <c r="X29" i="24"/>
  <c r="U9" i="24"/>
  <c r="U69" i="24"/>
  <c r="H48" i="24"/>
  <c r="U28" i="24"/>
  <c r="I8" i="24"/>
  <c r="F7" i="24"/>
  <c r="AH67" i="24"/>
  <c r="I67" i="24"/>
  <c r="I46" i="24"/>
  <c r="H26" i="24"/>
  <c r="X6" i="24"/>
  <c r="AT66" i="24"/>
  <c r="AV45" i="24"/>
  <c r="AT5" i="24"/>
  <c r="AN64" i="24"/>
  <c r="R23" i="24"/>
  <c r="AL42" i="24"/>
  <c r="AV22" i="24"/>
  <c r="U62" i="24"/>
  <c r="AN21" i="24"/>
  <c r="F61" i="24"/>
  <c r="J61" i="24"/>
  <c r="X40" i="24"/>
  <c r="X12" i="24"/>
  <c r="AT60" i="24"/>
  <c r="R39" i="24"/>
  <c r="H19" i="24"/>
  <c r="X59" i="24"/>
  <c r="AV18" i="24"/>
  <c r="X78" i="24"/>
  <c r="R58" i="24"/>
  <c r="AH37" i="24"/>
  <c r="AN36" i="24"/>
  <c r="AV16" i="24"/>
  <c r="H76" i="24"/>
  <c r="Y55" i="24"/>
  <c r="J35" i="24"/>
  <c r="Y15" i="24"/>
  <c r="Y75" i="24"/>
  <c r="AH34" i="24"/>
  <c r="I14" i="24"/>
  <c r="E72" i="24"/>
  <c r="R13" i="24"/>
  <c r="AT39" i="24"/>
  <c r="H45" i="24"/>
  <c r="H25" i="24"/>
  <c r="H24" i="24"/>
  <c r="AH79" i="24"/>
  <c r="Y78" i="24"/>
  <c r="Y58" i="24"/>
  <c r="AN17" i="24"/>
  <c r="AH77" i="24"/>
  <c r="J57" i="24"/>
  <c r="U36" i="24"/>
  <c r="E16" i="24"/>
  <c r="AV75" i="24"/>
  <c r="R54" i="24"/>
  <c r="AL14" i="24"/>
  <c r="F11" i="26"/>
  <c r="AH48" i="24"/>
  <c r="AL68" i="24"/>
  <c r="AL7" i="24"/>
  <c r="AN67" i="24"/>
  <c r="G6" i="24"/>
  <c r="X30" i="24"/>
  <c r="J25" i="24"/>
  <c r="AV25" i="24"/>
  <c r="AH5" i="24"/>
  <c r="X44" i="24"/>
  <c r="J24" i="24"/>
  <c r="F64" i="24"/>
  <c r="AH43" i="24"/>
  <c r="AL63" i="24"/>
  <c r="AV42" i="24"/>
  <c r="E62" i="24"/>
  <c r="R41" i="24"/>
  <c r="E21" i="24"/>
  <c r="AV40" i="24"/>
  <c r="AV12" i="24"/>
  <c r="Y39" i="24"/>
  <c r="R79" i="24"/>
  <c r="AL59" i="24"/>
  <c r="I38" i="24"/>
  <c r="AH58" i="24"/>
  <c r="I17" i="24"/>
  <c r="AT17" i="24"/>
  <c r="R77" i="24"/>
  <c r="X36" i="24"/>
  <c r="U16" i="24"/>
  <c r="AH76" i="24"/>
  <c r="J55" i="24"/>
  <c r="I55" i="24"/>
  <c r="AL35" i="24"/>
  <c r="R34" i="24"/>
  <c r="AL33" i="24"/>
  <c r="AH32" i="24"/>
  <c r="AT36" i="24"/>
  <c r="AT14" i="24"/>
  <c r="AT69" i="24"/>
  <c r="H28" i="24"/>
  <c r="AT47" i="24"/>
  <c r="C46" i="24"/>
  <c r="AT64" i="24"/>
  <c r="AN50" i="24"/>
  <c r="AH39" i="24"/>
  <c r="AH19" i="24"/>
  <c r="AH10" i="24"/>
  <c r="AN79" i="24"/>
  <c r="J59" i="24"/>
  <c r="J38" i="24"/>
  <c r="Y18" i="24"/>
  <c r="AN18" i="24"/>
  <c r="U58" i="24"/>
  <c r="AN37" i="24"/>
  <c r="R17" i="24"/>
  <c r="AN51" i="24"/>
  <c r="AN77" i="24"/>
  <c r="E36" i="24"/>
  <c r="AN35" i="24"/>
  <c r="AV14" i="24"/>
  <c r="AN33" i="24"/>
  <c r="AV13" i="24"/>
  <c r="X52" i="24"/>
  <c r="AT21" i="24"/>
  <c r="R53" i="24"/>
  <c r="AT9" i="24"/>
  <c r="H69" i="24"/>
  <c r="H8" i="24"/>
  <c r="H18" i="24"/>
  <c r="AT57" i="24"/>
  <c r="H46" i="24"/>
  <c r="AT42" i="24"/>
  <c r="H21" i="24"/>
  <c r="H39" i="24"/>
  <c r="AT31" i="24"/>
  <c r="H68" i="24"/>
  <c r="AT7" i="24"/>
  <c r="H30" i="24"/>
  <c r="AN24" i="24"/>
  <c r="AT23" i="24"/>
  <c r="H41" i="24"/>
  <c r="AV21" i="24"/>
  <c r="R61" i="24"/>
  <c r="U50" i="24"/>
  <c r="AN60" i="24"/>
  <c r="J39" i="24"/>
  <c r="E19" i="24"/>
  <c r="AN19" i="24"/>
  <c r="AH38" i="24"/>
  <c r="AH51" i="24"/>
  <c r="Y77" i="24"/>
  <c r="I57" i="24"/>
  <c r="H36" i="24"/>
  <c r="AL76" i="24"/>
  <c r="AN55" i="24"/>
  <c r="AH54" i="24"/>
  <c r="Y34" i="24"/>
  <c r="AN71" i="24"/>
  <c r="AN74" i="24"/>
  <c r="H51" i="24"/>
  <c r="AT34" i="24"/>
  <c r="H58" i="24"/>
  <c r="H77" i="24"/>
  <c r="P14" i="24"/>
  <c r="AT37" i="24"/>
  <c r="F12" i="26"/>
  <c r="W9" i="24"/>
  <c r="B9" i="24"/>
  <c r="O68" i="24"/>
  <c r="U79" i="24"/>
  <c r="H59" i="24"/>
  <c r="E38" i="24"/>
  <c r="J77" i="24"/>
  <c r="J34" i="24"/>
  <c r="H14" i="24"/>
  <c r="S28" i="24"/>
  <c r="S45" i="24"/>
  <c r="S70" i="24"/>
  <c r="O29" i="24"/>
  <c r="B45" i="24"/>
  <c r="E50" i="24"/>
  <c r="E60" i="24"/>
  <c r="AT78" i="24"/>
  <c r="J75" i="24"/>
  <c r="U54" i="24"/>
  <c r="AT59" i="24"/>
  <c r="H78" i="24"/>
  <c r="J37" i="24"/>
  <c r="AT15" i="24"/>
  <c r="AV34" i="24"/>
  <c r="U14" i="24"/>
  <c r="Y32" i="24"/>
  <c r="S69" i="24"/>
  <c r="S9" i="24"/>
  <c r="S48" i="24"/>
  <c r="AS44" i="24"/>
  <c r="O43" i="24"/>
  <c r="H50" i="24"/>
  <c r="H60" i="24"/>
  <c r="U10" i="24"/>
  <c r="U18" i="24"/>
  <c r="E57" i="24"/>
  <c r="J36" i="24"/>
  <c r="Y35" i="24"/>
  <c r="AV15" i="24"/>
  <c r="AT54" i="24"/>
  <c r="E32" i="24"/>
  <c r="U17" i="24"/>
  <c r="Y51" i="24"/>
  <c r="E76" i="24"/>
  <c r="U55" i="24"/>
  <c r="AT35" i="24"/>
  <c r="U15" i="24"/>
  <c r="Y14" i="24"/>
  <c r="U74" i="24"/>
  <c r="Y54" i="24"/>
  <c r="Y71" i="24"/>
  <c r="AV53" i="24"/>
  <c r="AT13" i="24"/>
  <c r="H16" i="24"/>
  <c r="E15" i="24"/>
  <c r="H54" i="24"/>
  <c r="J54" i="24"/>
  <c r="H72" i="24"/>
  <c r="J71" i="24"/>
  <c r="H53" i="24"/>
  <c r="U53" i="24"/>
  <c r="S46" i="24"/>
  <c r="S49" i="24"/>
  <c r="AT19" i="24"/>
  <c r="H10" i="24"/>
  <c r="U59" i="24"/>
  <c r="Y36" i="24"/>
  <c r="AV72" i="24"/>
  <c r="AV33" i="24"/>
  <c r="H73" i="24"/>
  <c r="AV52" i="24"/>
  <c r="E55" i="24"/>
  <c r="J74" i="24"/>
  <c r="H33" i="24"/>
  <c r="J52" i="24"/>
  <c r="M69" i="24"/>
  <c r="B48" i="24"/>
  <c r="G5" i="24"/>
  <c r="W63" i="24"/>
  <c r="M42" i="24"/>
  <c r="S62" i="24"/>
  <c r="S19" i="24"/>
  <c r="U32" i="24"/>
  <c r="S61" i="24"/>
  <c r="W37" i="24"/>
  <c r="M48" i="24"/>
  <c r="B49" i="24"/>
  <c r="S41" i="24"/>
  <c r="M29" i="24"/>
  <c r="S11" i="24"/>
  <c r="S47" i="24"/>
  <c r="O67" i="24"/>
  <c r="U51" i="24"/>
  <c r="U76" i="24"/>
  <c r="AT75" i="24"/>
  <c r="H34" i="24"/>
  <c r="E33" i="24"/>
  <c r="B31" i="24"/>
  <c r="S27" i="24"/>
  <c r="M23" i="24"/>
  <c r="M62" i="24"/>
  <c r="S29" i="24"/>
  <c r="B69" i="24"/>
  <c r="W7" i="24"/>
  <c r="S65" i="24"/>
  <c r="M24" i="24"/>
  <c r="S43" i="24"/>
  <c r="M79" i="24"/>
  <c r="AT51" i="24"/>
  <c r="E73" i="24"/>
  <c r="U52" i="24"/>
  <c r="S66" i="24"/>
  <c r="O59" i="24"/>
  <c r="AT52" i="24"/>
  <c r="S5" i="24"/>
  <c r="S38" i="24"/>
  <c r="S55" i="24"/>
  <c r="M46" i="24"/>
  <c r="G66" i="24"/>
  <c r="S25" i="24"/>
  <c r="S78" i="24"/>
  <c r="AV73" i="24"/>
  <c r="G64" i="24"/>
  <c r="U71" i="24"/>
  <c r="H13" i="24"/>
  <c r="H52" i="24"/>
  <c r="AD32" i="24"/>
  <c r="S17" i="24"/>
  <c r="G8" i="24"/>
  <c r="B7" i="24"/>
  <c r="B63" i="24"/>
  <c r="S20" i="24"/>
  <c r="W78" i="24"/>
  <c r="H71" i="24"/>
  <c r="R32" i="24"/>
  <c r="M47" i="24"/>
  <c r="B24" i="24"/>
  <c r="M22" i="24"/>
  <c r="S33" i="24"/>
  <c r="S8" i="24"/>
  <c r="M66" i="24"/>
  <c r="E74" i="24"/>
  <c r="B74" i="24"/>
  <c r="J13" i="24"/>
  <c r="AK32" i="24"/>
  <c r="S34" i="24"/>
  <c r="S31" i="24"/>
  <c r="AR49" i="24"/>
  <c r="S26" i="24"/>
  <c r="S6" i="24"/>
  <c r="B44" i="24"/>
  <c r="W43" i="24"/>
  <c r="S63" i="24"/>
  <c r="B41" i="24"/>
  <c r="G27" i="24"/>
  <c r="M28" i="24"/>
  <c r="B6" i="24"/>
  <c r="D7" i="24"/>
  <c r="L70" i="24"/>
  <c r="T29" i="24"/>
  <c r="C41" i="24"/>
  <c r="G55" i="24"/>
  <c r="G35" i="24"/>
  <c r="O11" i="24"/>
  <c r="W69" i="24"/>
  <c r="K48" i="24"/>
  <c r="M8" i="24"/>
  <c r="G31" i="24"/>
  <c r="G47" i="24"/>
  <c r="T27" i="24"/>
  <c r="B30" i="24"/>
  <c r="T66" i="24"/>
  <c r="F25" i="24"/>
  <c r="B65" i="24"/>
  <c r="D44" i="24"/>
  <c r="F24" i="24"/>
  <c r="O23" i="24"/>
  <c r="D63" i="24"/>
  <c r="AS22" i="24"/>
  <c r="O22" i="24"/>
  <c r="O62" i="24"/>
  <c r="D41" i="24"/>
  <c r="O21" i="24"/>
  <c r="AS21" i="24"/>
  <c r="K20" i="24"/>
  <c r="S50" i="24"/>
  <c r="W10" i="24"/>
  <c r="G59" i="24"/>
  <c r="S59" i="24"/>
  <c r="K18" i="24"/>
  <c r="D78" i="24"/>
  <c r="K58" i="24"/>
  <c r="W17" i="24"/>
  <c r="B17" i="24"/>
  <c r="AS77" i="24"/>
  <c r="B57" i="24"/>
  <c r="K36" i="24"/>
  <c r="K16" i="24"/>
  <c r="T55" i="24"/>
  <c r="G75" i="24"/>
  <c r="W54" i="24"/>
  <c r="S14" i="24"/>
  <c r="C72" i="24"/>
  <c r="M72" i="24"/>
  <c r="K71" i="24"/>
  <c r="W53" i="24"/>
  <c r="D13" i="24"/>
  <c r="L73" i="24"/>
  <c r="C73" i="24"/>
  <c r="F52" i="24"/>
  <c r="S32" i="24"/>
  <c r="G32" i="24"/>
  <c r="M70" i="24"/>
  <c r="D70" i="24"/>
  <c r="G67" i="24"/>
  <c r="F26" i="24"/>
  <c r="AS31" i="24"/>
  <c r="M7" i="24"/>
  <c r="T46" i="24"/>
  <c r="B5" i="24"/>
  <c r="S44" i="24"/>
  <c r="AS43" i="24"/>
  <c r="F21" i="24"/>
  <c r="S40" i="24"/>
  <c r="AS40" i="24"/>
  <c r="T20" i="24"/>
  <c r="G50" i="24"/>
  <c r="C39" i="24"/>
  <c r="C19" i="24"/>
  <c r="G38" i="24"/>
  <c r="AS38" i="24"/>
  <c r="AS51" i="24"/>
  <c r="F77" i="24"/>
  <c r="H57" i="24"/>
  <c r="G16" i="24"/>
  <c r="S76" i="24"/>
  <c r="AS55" i="24"/>
  <c r="H75" i="24"/>
  <c r="T34" i="24"/>
  <c r="G14" i="24"/>
  <c r="W72" i="24"/>
  <c r="L71" i="24"/>
  <c r="C71" i="24"/>
  <c r="K74" i="24"/>
  <c r="O53" i="24"/>
  <c r="F53" i="24"/>
  <c r="T33" i="24"/>
  <c r="K33" i="24"/>
  <c r="U13" i="24"/>
  <c r="W73" i="24"/>
  <c r="H32" i="24"/>
  <c r="C69" i="24"/>
  <c r="T28" i="24"/>
  <c r="L8" i="24"/>
  <c r="D12" i="24"/>
  <c r="D50" i="24"/>
  <c r="L49" i="24"/>
  <c r="G9" i="24"/>
  <c r="B11" i="24"/>
  <c r="D69" i="24"/>
  <c r="W48" i="24"/>
  <c r="L28" i="24"/>
  <c r="W30" i="24"/>
  <c r="T25" i="24"/>
  <c r="AR70" i="24"/>
  <c r="M49" i="24"/>
  <c r="C49" i="24"/>
  <c r="K29" i="24"/>
  <c r="B29" i="24"/>
  <c r="AS48" i="24"/>
  <c r="L48" i="24"/>
  <c r="G68" i="24"/>
  <c r="S68" i="24"/>
  <c r="S67" i="24"/>
  <c r="G26" i="24"/>
  <c r="K30" i="24"/>
  <c r="L30" i="24"/>
  <c r="K5" i="24"/>
  <c r="AS5" i="24"/>
  <c r="G44" i="24"/>
  <c r="G24" i="24"/>
  <c r="K64" i="24"/>
  <c r="F43" i="24"/>
  <c r="AS23" i="24"/>
  <c r="F63" i="24"/>
  <c r="F42" i="24"/>
  <c r="K61" i="24"/>
  <c r="T40" i="24"/>
  <c r="F40" i="24"/>
  <c r="W20" i="24"/>
  <c r="K12" i="24"/>
  <c r="T50" i="24"/>
  <c r="K60" i="24"/>
  <c r="O39" i="24"/>
  <c r="M38" i="24"/>
  <c r="D38" i="24"/>
  <c r="S18" i="24"/>
  <c r="O78" i="24"/>
  <c r="K37" i="24"/>
  <c r="B37" i="24"/>
  <c r="W51" i="24"/>
  <c r="D57" i="24"/>
  <c r="L36" i="24"/>
  <c r="AS16" i="24"/>
  <c r="T76" i="24"/>
  <c r="L55" i="24"/>
  <c r="S15" i="24"/>
  <c r="S75" i="24"/>
  <c r="O14" i="24"/>
  <c r="D72" i="24"/>
  <c r="W71" i="24"/>
  <c r="L74" i="24"/>
  <c r="C74" i="24"/>
  <c r="O13" i="24"/>
  <c r="S13" i="24"/>
  <c r="M73" i="24"/>
  <c r="D73" i="24"/>
  <c r="K52" i="24"/>
  <c r="AS52" i="24"/>
  <c r="T32" i="24"/>
  <c r="T52" i="24"/>
  <c r="W29" i="24"/>
  <c r="T67" i="24"/>
  <c r="W46" i="24"/>
  <c r="M6" i="24"/>
  <c r="L45" i="24"/>
  <c r="C65" i="24"/>
  <c r="T44" i="24"/>
  <c r="S24" i="24"/>
  <c r="F23" i="24"/>
  <c r="F22" i="24"/>
  <c r="O41" i="24"/>
  <c r="L61" i="24"/>
  <c r="AS61" i="24"/>
  <c r="M20" i="24"/>
  <c r="M60" i="24"/>
  <c r="D39" i="24"/>
  <c r="AS19" i="24"/>
  <c r="F10" i="24"/>
  <c r="O79" i="24"/>
  <c r="AS79" i="24"/>
  <c r="B59" i="24"/>
  <c r="F51" i="24"/>
  <c r="T75" i="24"/>
  <c r="U34" i="24"/>
  <c r="B14" i="24"/>
  <c r="AS14" i="24"/>
  <c r="M71" i="24"/>
  <c r="D71" i="24"/>
  <c r="W74" i="24"/>
  <c r="AT53" i="24"/>
  <c r="U33" i="24"/>
  <c r="K13" i="24"/>
  <c r="L52" i="24"/>
  <c r="W52" i="24"/>
  <c r="G76" i="24"/>
  <c r="C15" i="24"/>
  <c r="G54" i="24"/>
  <c r="L14" i="24"/>
  <c r="W11" i="24"/>
  <c r="O69" i="24"/>
  <c r="F28" i="24"/>
  <c r="T68" i="24"/>
  <c r="T47" i="24"/>
  <c r="B28" i="24"/>
  <c r="L6" i="24"/>
  <c r="M30" i="24"/>
  <c r="AS45" i="24"/>
  <c r="L5" i="24"/>
  <c r="L65" i="24"/>
  <c r="W65" i="24"/>
  <c r="S64" i="24"/>
  <c r="M64" i="24"/>
  <c r="O42" i="24"/>
  <c r="B62" i="24"/>
  <c r="F41" i="24"/>
  <c r="G21" i="24"/>
  <c r="G61" i="24"/>
  <c r="W12" i="24"/>
  <c r="K19" i="24"/>
  <c r="G10" i="24"/>
  <c r="F79" i="24"/>
  <c r="AS59" i="24"/>
  <c r="T18" i="24"/>
  <c r="AS78" i="24"/>
  <c r="G58" i="24"/>
  <c r="C58" i="24"/>
  <c r="L37" i="24"/>
  <c r="AS37" i="24"/>
  <c r="G51" i="24"/>
  <c r="B51" i="24"/>
  <c r="G77" i="24"/>
  <c r="S77" i="24"/>
  <c r="B36" i="24"/>
  <c r="M36" i="24"/>
  <c r="T16" i="24"/>
  <c r="W15" i="24"/>
  <c r="K54" i="24"/>
  <c r="B54" i="24"/>
  <c r="K34" i="24"/>
  <c r="O72" i="24"/>
  <c r="M74" i="24"/>
  <c r="D74" i="24"/>
  <c r="W13" i="24"/>
  <c r="G13" i="24"/>
  <c r="D79" i="24"/>
  <c r="L38" i="24"/>
  <c r="C38" i="24"/>
  <c r="G18" i="24"/>
  <c r="C53" i="24"/>
  <c r="O70" i="24"/>
  <c r="D49" i="24"/>
  <c r="L29" i="24"/>
  <c r="C29" i="24"/>
  <c r="C9" i="24"/>
  <c r="K27" i="24"/>
  <c r="G7" i="24"/>
  <c r="AS70" i="24"/>
  <c r="M9" i="24"/>
  <c r="AS69" i="24"/>
  <c r="W28" i="24"/>
  <c r="B8" i="24"/>
  <c r="K47" i="24"/>
  <c r="B27" i="24"/>
  <c r="O6" i="24"/>
  <c r="M45" i="24"/>
  <c r="F5" i="24"/>
  <c r="D65" i="24"/>
  <c r="K44" i="24"/>
  <c r="T24" i="24"/>
  <c r="T64" i="24"/>
  <c r="G43" i="24"/>
  <c r="G63" i="24"/>
  <c r="AS42" i="24"/>
  <c r="D62" i="24"/>
  <c r="T62" i="24"/>
  <c r="M61" i="24"/>
  <c r="G40" i="24"/>
  <c r="B19" i="24"/>
  <c r="M10" i="24"/>
  <c r="K59" i="24"/>
  <c r="O38" i="24"/>
  <c r="F78" i="24"/>
  <c r="D58" i="24"/>
  <c r="M37" i="24"/>
  <c r="D37" i="24"/>
  <c r="T77" i="24"/>
  <c r="M57" i="24"/>
  <c r="W36" i="24"/>
  <c r="D16" i="24"/>
  <c r="K35" i="24"/>
  <c r="L15" i="24"/>
  <c r="U75" i="24"/>
  <c r="E71" i="24"/>
  <c r="F13" i="24"/>
  <c r="C13" i="24"/>
  <c r="G52" i="24"/>
  <c r="J32" i="24"/>
  <c r="F11" i="24"/>
  <c r="F69" i="24"/>
  <c r="C48" i="24"/>
  <c r="C28" i="24"/>
  <c r="K31" i="24"/>
  <c r="W27" i="24"/>
  <c r="L27" i="24"/>
  <c r="T26" i="24"/>
  <c r="B66" i="24"/>
  <c r="K66" i="24"/>
  <c r="K25" i="24"/>
  <c r="B25" i="24"/>
  <c r="M5" i="24"/>
  <c r="M65" i="24"/>
  <c r="G23" i="24"/>
  <c r="S42" i="24"/>
  <c r="G42" i="24"/>
  <c r="G22" i="24"/>
  <c r="S22" i="24"/>
  <c r="G41" i="24"/>
  <c r="S21" i="24"/>
  <c r="K50" i="24"/>
  <c r="AS50" i="24"/>
  <c r="AS60" i="24"/>
  <c r="W19" i="24"/>
  <c r="S10" i="24"/>
  <c r="D59" i="24"/>
  <c r="M18" i="24"/>
  <c r="C17" i="24"/>
  <c r="C51" i="24"/>
  <c r="F57" i="24"/>
  <c r="C36" i="24"/>
  <c r="W16" i="24"/>
  <c r="B76" i="24"/>
  <c r="O15" i="24"/>
  <c r="L54" i="24"/>
  <c r="C54" i="24"/>
  <c r="F34" i="24"/>
  <c r="B34" i="24"/>
  <c r="AS72" i="24"/>
  <c r="B33" i="24"/>
  <c r="O73" i="24"/>
  <c r="AS73" i="24"/>
  <c r="B52" i="24"/>
  <c r="O32" i="24"/>
  <c r="K32" i="24"/>
  <c r="L10" i="24"/>
  <c r="D29" i="24"/>
  <c r="T9" i="24"/>
  <c r="AS9" i="24"/>
  <c r="B68" i="24"/>
  <c r="L47" i="24"/>
  <c r="C27" i="24"/>
  <c r="S7" i="24"/>
  <c r="B67" i="24"/>
  <c r="K67" i="24"/>
  <c r="L46" i="24"/>
  <c r="C30" i="24"/>
  <c r="O30" i="24"/>
  <c r="L66" i="24"/>
  <c r="C45" i="24"/>
  <c r="O45" i="24"/>
  <c r="W25" i="24"/>
  <c r="W44" i="24"/>
  <c r="F44" i="24"/>
  <c r="T42" i="24"/>
  <c r="T22" i="24"/>
  <c r="F62" i="24"/>
  <c r="T21" i="24"/>
  <c r="D20" i="24"/>
  <c r="G12" i="24"/>
  <c r="T12" i="24"/>
  <c r="M50" i="24"/>
  <c r="W50" i="24"/>
  <c r="S60" i="24"/>
  <c r="G60" i="24"/>
  <c r="B39" i="24"/>
  <c r="AS39" i="24"/>
  <c r="O19" i="24"/>
  <c r="G79" i="24"/>
  <c r="M59" i="24"/>
  <c r="S58" i="24"/>
  <c r="L17" i="24"/>
  <c r="K51" i="24"/>
  <c r="G57" i="24"/>
  <c r="O57" i="24"/>
  <c r="O36" i="24"/>
  <c r="K55" i="24"/>
  <c r="B35" i="24"/>
  <c r="L35" i="24"/>
  <c r="G15" i="24"/>
  <c r="B75" i="24"/>
  <c r="K75" i="24"/>
  <c r="D54" i="24"/>
  <c r="W34" i="24"/>
  <c r="F72" i="24"/>
  <c r="O71" i="24"/>
  <c r="AS71" i="24"/>
  <c r="G53" i="24"/>
  <c r="S53" i="24"/>
  <c r="L33" i="24"/>
  <c r="W33" i="24"/>
  <c r="F73" i="24"/>
  <c r="T11" i="24"/>
  <c r="D48" i="24"/>
  <c r="L31" i="24"/>
  <c r="T7" i="24"/>
  <c r="L67" i="24"/>
  <c r="K26" i="24"/>
  <c r="AS30" i="24"/>
  <c r="D45" i="24"/>
  <c r="L25" i="24"/>
  <c r="C25" i="24"/>
  <c r="T43" i="24"/>
  <c r="S23" i="24"/>
  <c r="AS63" i="24"/>
  <c r="C20" i="24"/>
  <c r="B12" i="24"/>
  <c r="T60" i="24"/>
  <c r="F39" i="24"/>
  <c r="S39" i="24"/>
  <c r="F18" i="24"/>
  <c r="G78" i="24"/>
  <c r="O37" i="24"/>
  <c r="L51" i="24"/>
  <c r="AS36" i="24"/>
  <c r="C16" i="24"/>
  <c r="K76" i="24"/>
  <c r="M55" i="24"/>
  <c r="W35" i="24"/>
  <c r="T15" i="24"/>
  <c r="L75" i="24"/>
  <c r="M54" i="24"/>
  <c r="L34" i="24"/>
  <c r="AS34" i="24"/>
  <c r="O74" i="24"/>
  <c r="AS53" i="24"/>
  <c r="C33" i="24"/>
  <c r="B13" i="24"/>
  <c r="C52" i="24"/>
  <c r="B32" i="24"/>
  <c r="L32" i="24"/>
  <c r="L69" i="24"/>
  <c r="O61" i="24"/>
  <c r="F20" i="24"/>
  <c r="O50" i="24"/>
  <c r="B50" i="24"/>
  <c r="W39" i="24"/>
  <c r="S79" i="24"/>
  <c r="B18" i="24"/>
  <c r="L58" i="24"/>
  <c r="D51" i="24"/>
  <c r="B77" i="24"/>
  <c r="D36" i="24"/>
  <c r="L76" i="24"/>
  <c r="C76" i="24"/>
  <c r="B55" i="24"/>
  <c r="C35" i="24"/>
  <c r="M35" i="24"/>
  <c r="H15" i="24"/>
  <c r="C34" i="24"/>
  <c r="E14" i="24"/>
  <c r="AT72" i="24"/>
  <c r="T53" i="24"/>
  <c r="M33" i="24"/>
  <c r="T13" i="24"/>
  <c r="AS13" i="24"/>
  <c r="AT73" i="24"/>
  <c r="W32" i="24"/>
  <c r="G49" i="24"/>
  <c r="D28" i="24"/>
  <c r="C8" i="24"/>
  <c r="W60" i="24"/>
  <c r="L60" i="24"/>
  <c r="G39" i="24"/>
  <c r="M58" i="24"/>
  <c r="B58" i="24"/>
  <c r="F37" i="24"/>
  <c r="M51" i="24"/>
  <c r="C57" i="24"/>
  <c r="L16" i="24"/>
  <c r="W76" i="24"/>
  <c r="D55" i="24"/>
  <c r="C75" i="24"/>
  <c r="M75" i="24"/>
  <c r="O54" i="24"/>
  <c r="M34" i="24"/>
  <c r="G72" i="24"/>
  <c r="AS74" i="24"/>
  <c r="AS33" i="24"/>
  <c r="G73" i="24"/>
  <c r="O52" i="24"/>
  <c r="C32" i="24"/>
  <c r="M32" i="24"/>
  <c r="C6" i="24"/>
  <c r="C66" i="24"/>
  <c r="T5" i="24"/>
  <c r="B10" i="24"/>
  <c r="AS10" i="24"/>
  <c r="T79" i="24"/>
  <c r="F38" i="24"/>
  <c r="W18" i="24"/>
  <c r="T70" i="24"/>
  <c r="F9" i="24"/>
  <c r="K11" i="24"/>
  <c r="AS11" i="24"/>
  <c r="O28" i="24"/>
  <c r="W8" i="24"/>
  <c r="W31" i="24"/>
  <c r="W68" i="24"/>
  <c r="W47" i="24"/>
  <c r="O47" i="24"/>
  <c r="D27" i="24"/>
  <c r="C7" i="24"/>
  <c r="W67" i="24"/>
  <c r="F46" i="24"/>
  <c r="AS26" i="24"/>
  <c r="K6" i="24"/>
  <c r="D66" i="24"/>
  <c r="G45" i="24"/>
  <c r="D25" i="24"/>
  <c r="W5" i="24"/>
  <c r="L44" i="24"/>
  <c r="W24" i="24"/>
  <c r="C64" i="24"/>
  <c r="M63" i="24"/>
  <c r="B22" i="24"/>
  <c r="B21" i="24"/>
  <c r="K21" i="24"/>
  <c r="W61" i="24"/>
  <c r="K40" i="24"/>
  <c r="O20" i="24"/>
  <c r="L20" i="24"/>
  <c r="S12" i="24"/>
  <c r="O18" i="24"/>
  <c r="T78" i="24"/>
  <c r="AS58" i="24"/>
  <c r="F17" i="24"/>
  <c r="K77" i="24"/>
  <c r="K57" i="24"/>
  <c r="W57" i="24"/>
  <c r="B16" i="24"/>
  <c r="O16" i="24"/>
  <c r="M76" i="24"/>
  <c r="D76" i="24"/>
  <c r="AS35" i="24"/>
  <c r="W75" i="24"/>
  <c r="K14" i="24"/>
  <c r="F71" i="24"/>
  <c r="F74" i="24"/>
  <c r="D33" i="24"/>
  <c r="L7" i="24"/>
  <c r="T31" i="24"/>
  <c r="D47" i="24"/>
  <c r="C70" i="24"/>
  <c r="G70" i="24"/>
  <c r="D9" i="24"/>
  <c r="L11" i="24"/>
  <c r="G69" i="24"/>
  <c r="D30" i="24"/>
  <c r="T23" i="24"/>
  <c r="C62" i="24"/>
  <c r="M31" i="24"/>
  <c r="L68" i="24"/>
  <c r="C68" i="24"/>
  <c r="O65" i="24"/>
  <c r="F65" i="24"/>
  <c r="C63" i="24"/>
  <c r="K63" i="24"/>
  <c r="W42" i="24"/>
  <c r="L62" i="24"/>
  <c r="W62" i="24"/>
  <c r="T41" i="24"/>
  <c r="AS12" i="24"/>
  <c r="T39" i="24"/>
  <c r="T49" i="24"/>
  <c r="F29" i="24"/>
  <c r="K24" i="24"/>
  <c r="C24" i="24"/>
  <c r="B64" i="24"/>
  <c r="W64" i="24"/>
  <c r="K43" i="24"/>
  <c r="B43" i="24"/>
  <c r="AS62" i="24"/>
  <c r="K41" i="24"/>
  <c r="B40" i="24"/>
  <c r="T10" i="24"/>
  <c r="T59" i="24"/>
  <c r="AS18" i="24"/>
  <c r="G37" i="24"/>
  <c r="G17" i="24"/>
  <c r="L77" i="24"/>
  <c r="C77" i="24"/>
  <c r="S16" i="24"/>
  <c r="O55" i="24"/>
  <c r="D35" i="24"/>
  <c r="O35" i="24"/>
  <c r="F15" i="24"/>
  <c r="AS15" i="24"/>
  <c r="D75" i="24"/>
  <c r="D34" i="24"/>
  <c r="S72" i="24"/>
  <c r="O33" i="24"/>
  <c r="L13" i="24"/>
  <c r="S73" i="24"/>
  <c r="AS32" i="24"/>
  <c r="AS7" i="24"/>
  <c r="C67" i="24"/>
  <c r="M67" i="24"/>
  <c r="L26" i="24"/>
  <c r="T6" i="24"/>
  <c r="W6" i="24"/>
  <c r="W66" i="24"/>
  <c r="F45" i="24"/>
  <c r="M25" i="24"/>
  <c r="AS25" i="24"/>
  <c r="T69" i="24"/>
  <c r="T48" i="24"/>
  <c r="F48" i="24"/>
  <c r="O8" i="24"/>
  <c r="C31" i="24"/>
  <c r="M68" i="24"/>
  <c r="D68" i="24"/>
  <c r="O7" i="24"/>
  <c r="D67" i="24"/>
  <c r="G46" i="24"/>
  <c r="B26" i="24"/>
  <c r="M26" i="24"/>
  <c r="O12" i="24"/>
  <c r="C50" i="24"/>
  <c r="T38" i="24"/>
  <c r="G11" i="24"/>
  <c r="G48" i="24"/>
  <c r="G28" i="24"/>
  <c r="D8" i="24"/>
  <c r="O31" i="24"/>
  <c r="B47" i="24"/>
  <c r="K7" i="24"/>
  <c r="AS46" i="24"/>
  <c r="C26" i="24"/>
  <c r="D6" i="24"/>
  <c r="F30" i="24"/>
  <c r="S30" i="24"/>
  <c r="O66" i="24"/>
  <c r="K45" i="24"/>
  <c r="O25" i="24"/>
  <c r="G65" i="24"/>
  <c r="M44" i="24"/>
  <c r="L24" i="24"/>
  <c r="D64" i="24"/>
  <c r="L43" i="24"/>
  <c r="B23" i="24"/>
  <c r="K23" i="24"/>
  <c r="L63" i="24"/>
  <c r="K42" i="24"/>
  <c r="K22" i="24"/>
  <c r="G62" i="24"/>
  <c r="L41" i="24"/>
  <c r="L40" i="24"/>
  <c r="G20" i="24"/>
  <c r="L50" i="24"/>
  <c r="T19" i="24"/>
  <c r="W59" i="24"/>
  <c r="C18" i="24"/>
  <c r="O58" i="24"/>
  <c r="F58" i="24"/>
  <c r="O17" i="24"/>
  <c r="O51" i="24"/>
  <c r="W77" i="24"/>
  <c r="L57" i="24"/>
  <c r="F16" i="24"/>
  <c r="F55" i="24"/>
  <c r="K15" i="24"/>
  <c r="O34" i="24"/>
  <c r="T72" i="24"/>
  <c r="G71" i="24"/>
  <c r="S71" i="24"/>
  <c r="AT74" i="24"/>
  <c r="AT33" i="24"/>
  <c r="E13" i="24"/>
  <c r="T73" i="24"/>
  <c r="I73" i="24"/>
  <c r="AD52" i="24"/>
  <c r="D32" i="24"/>
  <c r="AL32" i="24"/>
  <c r="G29" i="24"/>
  <c r="M11" i="24"/>
  <c r="M27" i="24"/>
  <c r="W26" i="24"/>
  <c r="AS6" i="24"/>
  <c r="O44" i="24"/>
  <c r="AS24" i="24"/>
  <c r="M43" i="24"/>
  <c r="L23" i="24"/>
  <c r="O63" i="24"/>
  <c r="L42" i="24"/>
  <c r="L22" i="24"/>
  <c r="C22" i="24"/>
  <c r="L21" i="24"/>
  <c r="C21" i="24"/>
  <c r="B61" i="24"/>
  <c r="L12" i="24"/>
  <c r="O60" i="24"/>
  <c r="D19" i="24"/>
  <c r="K10" i="24"/>
  <c r="B79" i="24"/>
  <c r="L18" i="24"/>
  <c r="D17" i="24"/>
  <c r="T51" i="24"/>
  <c r="M77" i="24"/>
  <c r="T57" i="24"/>
  <c r="F36" i="24"/>
  <c r="D15" i="24"/>
  <c r="O75" i="24"/>
  <c r="T14" i="24"/>
  <c r="T71" i="24"/>
  <c r="G74" i="24"/>
  <c r="S74" i="24"/>
  <c r="B53" i="24"/>
  <c r="M52" i="24"/>
  <c r="B70" i="24"/>
  <c r="K49" i="24"/>
  <c r="L9" i="24"/>
  <c r="C11" i="24"/>
  <c r="T8" i="24"/>
  <c r="AS8" i="24"/>
  <c r="D31" i="24"/>
  <c r="C47" i="24"/>
  <c r="AS47" i="24"/>
  <c r="B46" i="24"/>
  <c r="D26" i="24"/>
  <c r="O26" i="24"/>
  <c r="G30" i="24"/>
  <c r="T30" i="24"/>
  <c r="AS66" i="24"/>
  <c r="W45" i="24"/>
  <c r="T45" i="24"/>
  <c r="D24" i="24"/>
  <c r="AS64" i="24"/>
  <c r="C43" i="24"/>
  <c r="B42" i="24"/>
  <c r="W22" i="24"/>
  <c r="K62" i="24"/>
  <c r="M41" i="24"/>
  <c r="M21" i="24"/>
  <c r="W21" i="24"/>
  <c r="M40" i="24"/>
  <c r="C40" i="24"/>
  <c r="AS20" i="24"/>
  <c r="M12" i="24"/>
  <c r="F50" i="24"/>
  <c r="K39" i="24"/>
  <c r="L19" i="24"/>
  <c r="D10" i="24"/>
  <c r="C59" i="24"/>
  <c r="L59" i="24"/>
  <c r="D18" i="24"/>
  <c r="B78" i="24"/>
  <c r="K78" i="24"/>
  <c r="S37" i="24"/>
  <c r="T17" i="24"/>
  <c r="AS17" i="24"/>
  <c r="AS57" i="24"/>
  <c r="O76" i="24"/>
  <c r="AS76" i="24"/>
  <c r="T54" i="24"/>
  <c r="S54" i="24"/>
  <c r="F14" i="24"/>
  <c r="U72" i="24"/>
  <c r="H74" i="24"/>
  <c r="T74" i="24"/>
  <c r="K53" i="24"/>
  <c r="D53" i="24"/>
  <c r="J33" i="24"/>
  <c r="M13" i="24"/>
  <c r="U73" i="24"/>
  <c r="J73" i="24"/>
  <c r="R52" i="24"/>
  <c r="AT32" i="24"/>
  <c r="L64" i="24"/>
  <c r="C23" i="24"/>
  <c r="D22" i="24"/>
  <c r="D21" i="24"/>
  <c r="C61" i="24"/>
  <c r="W40" i="24"/>
  <c r="F12" i="24"/>
  <c r="C60" i="24"/>
  <c r="G19" i="24"/>
  <c r="K79" i="24"/>
  <c r="L78" i="24"/>
  <c r="T58" i="24"/>
  <c r="M17" i="24"/>
  <c r="D77" i="24"/>
  <c r="S36" i="24"/>
  <c r="G36" i="24"/>
  <c r="F76" i="24"/>
  <c r="S35" i="24"/>
  <c r="M15" i="24"/>
  <c r="AS75" i="24"/>
  <c r="W14" i="24"/>
  <c r="F33" i="24"/>
  <c r="D11" i="24"/>
  <c r="D46" i="24"/>
  <c r="G25" i="24"/>
  <c r="K65" i="24"/>
  <c r="T65" i="24"/>
  <c r="O24" i="24"/>
  <c r="O64" i="24"/>
  <c r="D43" i="24"/>
  <c r="W23" i="24"/>
  <c r="C42" i="24"/>
  <c r="W41" i="24"/>
  <c r="D61" i="24"/>
  <c r="T61" i="24"/>
  <c r="O40" i="24"/>
  <c r="D40" i="24"/>
  <c r="B60" i="24"/>
  <c r="L39" i="24"/>
  <c r="M19" i="24"/>
  <c r="L79" i="24"/>
  <c r="C79" i="24"/>
  <c r="K38" i="24"/>
  <c r="B38" i="24"/>
  <c r="W58" i="24"/>
  <c r="T37" i="24"/>
  <c r="K17" i="24"/>
  <c r="M16" i="24"/>
  <c r="C55" i="24"/>
  <c r="F35" i="24"/>
  <c r="F75" i="24"/>
  <c r="AS54" i="24"/>
  <c r="M14" i="24"/>
  <c r="C14" i="24"/>
  <c r="B72" i="24"/>
  <c r="K72" i="24"/>
  <c r="L53" i="24"/>
  <c r="B73" i="24"/>
  <c r="K73" i="24"/>
  <c r="S52" i="24"/>
  <c r="C5" i="24"/>
  <c r="D5" i="24"/>
  <c r="C44" i="24"/>
  <c r="D23" i="24"/>
  <c r="T63" i="24"/>
  <c r="D42" i="24"/>
  <c r="B20" i="24"/>
  <c r="C12" i="24"/>
  <c r="D60" i="24"/>
  <c r="M39" i="24"/>
  <c r="F19" i="24"/>
  <c r="C10" i="24"/>
  <c r="W79" i="24"/>
  <c r="F59" i="24"/>
  <c r="W38" i="24"/>
  <c r="C78" i="24"/>
  <c r="M78" i="24"/>
  <c r="C37" i="24"/>
  <c r="S51" i="24"/>
  <c r="O77" i="24"/>
  <c r="S57" i="24"/>
  <c r="T36" i="24"/>
  <c r="W55" i="24"/>
  <c r="T35" i="24"/>
  <c r="B15" i="24"/>
  <c r="F54" i="24"/>
  <c r="G34" i="24"/>
  <c r="D14" i="24"/>
  <c r="L72" i="24"/>
  <c r="B71" i="24"/>
  <c r="M53" i="24"/>
  <c r="G33" i="24"/>
  <c r="D52" i="24"/>
  <c r="F32" i="24"/>
  <c r="B6" i="8"/>
  <c r="B11" i="8"/>
  <c r="B10" i="8"/>
  <c r="B8" i="8"/>
  <c r="B7" i="8"/>
  <c r="B9" i="8"/>
  <c r="B12" i="8"/>
  <c r="B21" i="8"/>
  <c r="B18" i="8"/>
  <c r="B15" i="8"/>
  <c r="B20" i="8"/>
  <c r="B16" i="8"/>
  <c r="B14" i="8"/>
  <c r="B19" i="8"/>
  <c r="B17" i="8"/>
  <c r="B13" i="8"/>
  <c r="AE48" i="24"/>
  <c r="AE6" i="24"/>
  <c r="AR24" i="24"/>
  <c r="AR61" i="24"/>
  <c r="AE24" i="24"/>
  <c r="AR27" i="24"/>
  <c r="AR67" i="24"/>
  <c r="AR5" i="24"/>
  <c r="AE21" i="24"/>
  <c r="AR11" i="24"/>
  <c r="AE39" i="24"/>
  <c r="AR9" i="24"/>
  <c r="AE9" i="24"/>
  <c r="AR45" i="24"/>
  <c r="AE29" i="24"/>
  <c r="AM70" i="24"/>
  <c r="AA70" i="24"/>
  <c r="AI49" i="24"/>
  <c r="AR42" i="24"/>
  <c r="AM26" i="24"/>
  <c r="AI47" i="24"/>
  <c r="AU70" i="24"/>
  <c r="AM48" i="24"/>
  <c r="AM28" i="24"/>
  <c r="AR69" i="24"/>
  <c r="AE7" i="24"/>
  <c r="AI6" i="24"/>
  <c r="AI44" i="24"/>
  <c r="AE20" i="24"/>
  <c r="AU20" i="24"/>
  <c r="AR48" i="24"/>
  <c r="AR68" i="24"/>
  <c r="AM66" i="24"/>
  <c r="AI69" i="24"/>
  <c r="AE28" i="24"/>
  <c r="AE67" i="24"/>
  <c r="AR30" i="24"/>
  <c r="AE40" i="24"/>
  <c r="AM11" i="24"/>
  <c r="AM41" i="24"/>
  <c r="AM49" i="24"/>
  <c r="AE70" i="24"/>
  <c r="AE8" i="24"/>
  <c r="AA7" i="24"/>
  <c r="AE22" i="24"/>
  <c r="AM68" i="24"/>
  <c r="AE25" i="24"/>
  <c r="AE46" i="24"/>
  <c r="AI23" i="24"/>
  <c r="AE61" i="24"/>
  <c r="AE31" i="24"/>
  <c r="AM30" i="24"/>
  <c r="AR65" i="24"/>
  <c r="AE41" i="24"/>
  <c r="AU49" i="24"/>
  <c r="AU11" i="24"/>
  <c r="AE27" i="24"/>
  <c r="AJ29" i="24"/>
  <c r="AJ28" i="24"/>
  <c r="AU47" i="24"/>
  <c r="AU9" i="24"/>
  <c r="AU28" i="24"/>
  <c r="AJ27" i="24"/>
  <c r="AJ64" i="24"/>
  <c r="AU64" i="24"/>
  <c r="AJ11" i="24"/>
  <c r="AU6" i="24"/>
  <c r="AU30" i="24"/>
  <c r="AM29" i="24"/>
  <c r="AA28" i="24"/>
  <c r="AU65" i="24"/>
  <c r="AA47" i="24"/>
  <c r="AA30" i="24"/>
  <c r="AE43" i="24"/>
  <c r="AE42" i="24"/>
  <c r="AM21" i="24"/>
  <c r="AJ44" i="24"/>
  <c r="AJ37" i="24"/>
  <c r="AU51" i="24"/>
  <c r="AU32" i="24"/>
  <c r="AJ7" i="24"/>
  <c r="AU41" i="24"/>
  <c r="AM19" i="24"/>
  <c r="AI57" i="24"/>
  <c r="AJ69" i="24"/>
  <c r="AU7" i="24"/>
  <c r="AJ66" i="24"/>
  <c r="AU44" i="24"/>
  <c r="AU43" i="24"/>
  <c r="AA69" i="24"/>
  <c r="AI31" i="24"/>
  <c r="AE68" i="24"/>
  <c r="AE26" i="24"/>
  <c r="AJ6" i="24"/>
  <c r="AE65" i="24"/>
  <c r="AU69" i="24"/>
  <c r="AJ59" i="24"/>
  <c r="AA50" i="24"/>
  <c r="AJ9" i="24"/>
  <c r="AU8" i="24"/>
  <c r="AA11" i="24"/>
  <c r="AU31" i="24"/>
  <c r="AJ31" i="24"/>
  <c r="AE5" i="24"/>
  <c r="AM44" i="24"/>
  <c r="AJ24" i="24"/>
  <c r="AM23" i="24"/>
  <c r="AU40" i="24"/>
  <c r="AR47" i="24"/>
  <c r="AM7" i="24"/>
  <c r="AU63" i="24"/>
  <c r="AJ40" i="24"/>
  <c r="AU50" i="24"/>
  <c r="AR35" i="24"/>
  <c r="AJ25" i="24"/>
  <c r="AE18" i="24"/>
  <c r="AR17" i="24"/>
  <c r="AQ9" i="24"/>
  <c r="AM40" i="24"/>
  <c r="AE37" i="24"/>
  <c r="AE55" i="24"/>
  <c r="AJ49" i="24"/>
  <c r="AJ62" i="24"/>
  <c r="AR13" i="24"/>
  <c r="AA45" i="24"/>
  <c r="AJ48" i="24"/>
  <c r="AU72" i="24"/>
  <c r="AJ45" i="24"/>
  <c r="AU29" i="24"/>
  <c r="AM5" i="24"/>
  <c r="AU24" i="24"/>
  <c r="AJ61" i="24"/>
  <c r="AE49" i="24"/>
  <c r="AE11" i="24"/>
  <c r="AM31" i="24"/>
  <c r="AI65" i="24"/>
  <c r="AM24" i="24"/>
  <c r="AJ70" i="24"/>
  <c r="AA29" i="24"/>
  <c r="AJ68" i="24"/>
  <c r="AJ47" i="24"/>
  <c r="AU67" i="24"/>
  <c r="AJ26" i="24"/>
  <c r="AJ30" i="24"/>
  <c r="AE23" i="24"/>
  <c r="AE63" i="24"/>
  <c r="AM22" i="24"/>
  <c r="AE50" i="24"/>
  <c r="AM25" i="24"/>
  <c r="AU25" i="24"/>
  <c r="AA64" i="24"/>
  <c r="AA15" i="24"/>
  <c r="AJ54" i="24"/>
  <c r="AE19" i="24"/>
  <c r="AU76" i="24"/>
  <c r="AJ46" i="24"/>
  <c r="AU21" i="24"/>
  <c r="AQ19" i="24"/>
  <c r="AQ10" i="24"/>
  <c r="AI79" i="24"/>
  <c r="AE59" i="24"/>
  <c r="AR59" i="24"/>
  <c r="AJ51" i="24"/>
  <c r="AI77" i="24"/>
  <c r="AJ57" i="24"/>
  <c r="AE36" i="24"/>
  <c r="AE35" i="24"/>
  <c r="AU15" i="24"/>
  <c r="AR14" i="24"/>
  <c r="AB74" i="24"/>
  <c r="AQ53" i="24"/>
  <c r="AU52" i="24"/>
  <c r="AA9" i="24"/>
  <c r="AI8" i="24"/>
  <c r="AR8" i="24"/>
  <c r="AQ7" i="24"/>
  <c r="AQ66" i="24"/>
  <c r="AQ5" i="24"/>
  <c r="AJ65" i="24"/>
  <c r="AI24" i="24"/>
  <c r="AM64" i="24"/>
  <c r="AA23" i="24"/>
  <c r="AJ23" i="24"/>
  <c r="AA42" i="24"/>
  <c r="AQ22" i="24"/>
  <c r="AM60" i="24"/>
  <c r="AR19" i="24"/>
  <c r="AR10" i="24"/>
  <c r="AR79" i="24"/>
  <c r="AI38" i="24"/>
  <c r="AI78" i="24"/>
  <c r="AI16" i="24"/>
  <c r="AE76" i="24"/>
  <c r="AB76" i="24"/>
  <c r="AB15" i="24"/>
  <c r="AQ75" i="24"/>
  <c r="AM54" i="24"/>
  <c r="AB72" i="24"/>
  <c r="AM33" i="24"/>
  <c r="AU33" i="24"/>
  <c r="AA32" i="24"/>
  <c r="AB24" i="24"/>
  <c r="AA49" i="24"/>
  <c r="AQ29" i="24"/>
  <c r="AM69" i="24"/>
  <c r="AJ8" i="24"/>
  <c r="AA31" i="24"/>
  <c r="AR7" i="24"/>
  <c r="AI67" i="24"/>
  <c r="AE66" i="24"/>
  <c r="AU45" i="24"/>
  <c r="AQ45" i="24"/>
  <c r="AR25" i="24"/>
  <c r="AU23" i="24"/>
  <c r="AU42" i="24"/>
  <c r="AE12" i="24"/>
  <c r="AI60" i="24"/>
  <c r="AJ39" i="24"/>
  <c r="AJ79" i="24"/>
  <c r="AM78" i="24"/>
  <c r="AA77" i="24"/>
  <c r="AJ77" i="24"/>
  <c r="AR57" i="24"/>
  <c r="AR36" i="24"/>
  <c r="AJ16" i="24"/>
  <c r="AE75" i="24"/>
  <c r="AI54" i="24"/>
  <c r="AU54" i="24"/>
  <c r="AU34" i="24"/>
  <c r="AA14" i="24"/>
  <c r="AE53" i="24"/>
  <c r="AR53" i="24"/>
  <c r="AQ61" i="24"/>
  <c r="AI22" i="24"/>
  <c r="AQ62" i="24"/>
  <c r="AA78" i="24"/>
  <c r="AJ78" i="24"/>
  <c r="AA58" i="24"/>
  <c r="AB58" i="24"/>
  <c r="AU37" i="24"/>
  <c r="AB17" i="24"/>
  <c r="AA17" i="24"/>
  <c r="AU77" i="24"/>
  <c r="AI34" i="24"/>
  <c r="AU14" i="24"/>
  <c r="AQ71" i="24"/>
  <c r="AM74" i="24"/>
  <c r="AA33" i="24"/>
  <c r="AA13" i="24"/>
  <c r="AQ73" i="24"/>
  <c r="AI26" i="24"/>
  <c r="AI20" i="24"/>
  <c r="AI50" i="24"/>
  <c r="AR60" i="24"/>
  <c r="AQ70" i="24"/>
  <c r="AB49" i="24"/>
  <c r="AB9" i="24"/>
  <c r="AJ67" i="24"/>
  <c r="AU26" i="24"/>
  <c r="AR66" i="24"/>
  <c r="AE45" i="24"/>
  <c r="AM45" i="24"/>
  <c r="AU5" i="24"/>
  <c r="AE64" i="24"/>
  <c r="AQ43" i="24"/>
  <c r="AB23" i="24"/>
  <c r="AJ63" i="24"/>
  <c r="AI42" i="24"/>
  <c r="AB42" i="24"/>
  <c r="AR22" i="24"/>
  <c r="AQ21" i="24"/>
  <c r="AA61" i="24"/>
  <c r="AQ40" i="24"/>
  <c r="AM20" i="24"/>
  <c r="AJ20" i="24"/>
  <c r="AJ50" i="24"/>
  <c r="AU39" i="24"/>
  <c r="AA38" i="24"/>
  <c r="AU78" i="24"/>
  <c r="AU17" i="24"/>
  <c r="AM51" i="24"/>
  <c r="AA57" i="24"/>
  <c r="AR55" i="24"/>
  <c r="AR75" i="24"/>
  <c r="AU13" i="24"/>
  <c r="AE73" i="24"/>
  <c r="AM52" i="24"/>
  <c r="AB32" i="24"/>
  <c r="AB30" i="24"/>
  <c r="AB45" i="24"/>
  <c r="AQ25" i="24"/>
  <c r="AQ67" i="24"/>
  <c r="AI28" i="24"/>
  <c r="AB28" i="24"/>
  <c r="AA5" i="24"/>
  <c r="AQ69" i="24"/>
  <c r="AM6" i="24"/>
  <c r="AI12" i="24"/>
  <c r="AA19" i="24"/>
  <c r="AA10" i="24"/>
  <c r="AA37" i="24"/>
  <c r="AB77" i="24"/>
  <c r="AQ57" i="24"/>
  <c r="AM16" i="24"/>
  <c r="AE15" i="24"/>
  <c r="AA34" i="24"/>
  <c r="AJ34" i="24"/>
  <c r="AB14" i="24"/>
  <c r="AI71" i="24"/>
  <c r="AB13" i="24"/>
  <c r="AI73" i="24"/>
  <c r="AB69" i="24"/>
  <c r="AQ50" i="24"/>
  <c r="AB47" i="24"/>
  <c r="AI27" i="24"/>
  <c r="AB6" i="24"/>
  <c r="AI25" i="24"/>
  <c r="AR29" i="24"/>
  <c r="AM8" i="24"/>
  <c r="AB31" i="24"/>
  <c r="AM47" i="24"/>
  <c r="AB7" i="24"/>
  <c r="AB5" i="24"/>
  <c r="AB65" i="24"/>
  <c r="AB43" i="24"/>
  <c r="AR63" i="24"/>
  <c r="AJ42" i="24"/>
  <c r="AA22" i="24"/>
  <c r="AJ22" i="24"/>
  <c r="AU61" i="24"/>
  <c r="AI70" i="24"/>
  <c r="AE69" i="24"/>
  <c r="AI48" i="24"/>
  <c r="AU48" i="24"/>
  <c r="AE47" i="24"/>
  <c r="AM27" i="24"/>
  <c r="AU27" i="24"/>
  <c r="AR46" i="24"/>
  <c r="AM46" i="24"/>
  <c r="AA26" i="24"/>
  <c r="AQ6" i="24"/>
  <c r="AE30" i="24"/>
  <c r="AI63" i="24"/>
  <c r="AU22" i="24"/>
  <c r="AE62" i="24"/>
  <c r="AQ41" i="24"/>
  <c r="AI41" i="24"/>
  <c r="AI21" i="24"/>
  <c r="AJ12" i="24"/>
  <c r="AB39" i="24"/>
  <c r="AU19" i="24"/>
  <c r="AU10" i="24"/>
  <c r="AB38" i="24"/>
  <c r="AB78" i="24"/>
  <c r="AM37" i="24"/>
  <c r="AE17" i="24"/>
  <c r="AA51" i="24"/>
  <c r="AE57" i="24"/>
  <c r="AU57" i="24"/>
  <c r="AQ55" i="24"/>
  <c r="AI15" i="24"/>
  <c r="AR71" i="24"/>
  <c r="AU53" i="24"/>
  <c r="AB33" i="24"/>
  <c r="AR73" i="24"/>
  <c r="AB52" i="24"/>
  <c r="AQ49" i="24"/>
  <c r="AI29" i="24"/>
  <c r="AQ46" i="24"/>
  <c r="AR6" i="24"/>
  <c r="AM65" i="24"/>
  <c r="AA65" i="24"/>
  <c r="AA44" i="24"/>
  <c r="AR43" i="24"/>
  <c r="AA62" i="24"/>
  <c r="AR21" i="24"/>
  <c r="AB61" i="24"/>
  <c r="AR40" i="24"/>
  <c r="AQ60" i="24"/>
  <c r="AB19" i="24"/>
  <c r="AB10" i="24"/>
  <c r="AM38" i="24"/>
  <c r="AU38" i="24"/>
  <c r="AI18" i="24"/>
  <c r="AI51" i="24"/>
  <c r="AQ76" i="24"/>
  <c r="AJ15" i="24"/>
  <c r="AB34" i="24"/>
  <c r="AQ72" i="24"/>
  <c r="AA71" i="24"/>
  <c r="AJ71" i="24"/>
  <c r="AE74" i="24"/>
  <c r="AJ73" i="24"/>
  <c r="AQ32" i="24"/>
  <c r="AB29" i="24"/>
  <c r="AB18" i="24"/>
  <c r="AQ68" i="24"/>
  <c r="AQ47" i="24"/>
  <c r="AA27" i="24"/>
  <c r="AA46" i="24"/>
  <c r="AQ30" i="24"/>
  <c r="AB44" i="24"/>
  <c r="AQ44" i="24"/>
  <c r="AM63" i="24"/>
  <c r="AB22" i="24"/>
  <c r="AU62" i="24"/>
  <c r="AR41" i="24"/>
  <c r="AJ41" i="24"/>
  <c r="AJ21" i="24"/>
  <c r="AQ20" i="24"/>
  <c r="AM39" i="24"/>
  <c r="AE10" i="24"/>
  <c r="AM79" i="24"/>
  <c r="AJ18" i="24"/>
  <c r="AE58" i="24"/>
  <c r="AB37" i="24"/>
  <c r="AM77" i="24"/>
  <c r="AI36" i="24"/>
  <c r="AA55" i="24"/>
  <c r="AU35" i="24"/>
  <c r="AI35" i="24"/>
  <c r="AR34" i="24"/>
  <c r="AE72" i="24"/>
  <c r="AU71" i="24"/>
  <c r="AR20" i="24"/>
  <c r="AA79" i="24"/>
  <c r="AJ38" i="24"/>
  <c r="AQ58" i="24"/>
  <c r="AI58" i="24"/>
  <c r="AQ16" i="24"/>
  <c r="AI76" i="24"/>
  <c r="AU55" i="24"/>
  <c r="AA54" i="24"/>
  <c r="AQ33" i="24"/>
  <c r="AE13" i="24"/>
  <c r="AB64" i="24"/>
  <c r="AI9" i="24"/>
  <c r="AI11" i="24"/>
  <c r="AQ31" i="24"/>
  <c r="AI68" i="24"/>
  <c r="AM67" i="24"/>
  <c r="AU46" i="24"/>
  <c r="AB46" i="24"/>
  <c r="AI66" i="24"/>
  <c r="AI45" i="24"/>
  <c r="AB25" i="24"/>
  <c r="AE44" i="24"/>
  <c r="AR44" i="24"/>
  <c r="AQ64" i="24"/>
  <c r="AJ43" i="24"/>
  <c r="AQ23" i="24"/>
  <c r="AQ63" i="24"/>
  <c r="AA63" i="24"/>
  <c r="AM42" i="24"/>
  <c r="AM62" i="24"/>
  <c r="AB62" i="24"/>
  <c r="AM12" i="24"/>
  <c r="AB50" i="24"/>
  <c r="AU79" i="24"/>
  <c r="AI59" i="24"/>
  <c r="AJ58" i="24"/>
  <c r="AI17" i="24"/>
  <c r="AQ51" i="24"/>
  <c r="AM36" i="24"/>
  <c r="AJ36" i="24"/>
  <c r="AR16" i="24"/>
  <c r="AR76" i="24"/>
  <c r="AI55" i="24"/>
  <c r="AA35" i="24"/>
  <c r="AJ35" i="24"/>
  <c r="AM15" i="24"/>
  <c r="AI75" i="24"/>
  <c r="AE14" i="24"/>
  <c r="AR72" i="24"/>
  <c r="AB71" i="24"/>
  <c r="AI53" i="24"/>
  <c r="AE33" i="24"/>
  <c r="AR32" i="24"/>
  <c r="AE32" i="24"/>
  <c r="AQ34" i="24"/>
  <c r="AQ8" i="24"/>
  <c r="AB26" i="24"/>
  <c r="AB27" i="24"/>
  <c r="AQ12" i="24"/>
  <c r="AM50" i="24"/>
  <c r="AQ59" i="24"/>
  <c r="AM18" i="24"/>
  <c r="AR58" i="24"/>
  <c r="AJ17" i="24"/>
  <c r="AU36" i="24"/>
  <c r="AJ76" i="24"/>
  <c r="AJ55" i="24"/>
  <c r="AM75" i="24"/>
  <c r="AB54" i="24"/>
  <c r="AM34" i="24"/>
  <c r="AA52" i="24"/>
  <c r="AQ14" i="24"/>
  <c r="AQ28" i="24"/>
  <c r="AA67" i="24"/>
  <c r="AR28" i="24"/>
  <c r="AI46" i="24"/>
  <c r="AR12" i="24"/>
  <c r="AA60" i="24"/>
  <c r="AI10" i="24"/>
  <c r="AE79" i="24"/>
  <c r="AB79" i="24"/>
  <c r="AM59" i="24"/>
  <c r="AE38" i="24"/>
  <c r="AQ78" i="24"/>
  <c r="AR51" i="24"/>
  <c r="AE77" i="24"/>
  <c r="AB57" i="24"/>
  <c r="AQ35" i="24"/>
  <c r="AA75" i="24"/>
  <c r="AJ75" i="24"/>
  <c r="AJ53" i="24"/>
  <c r="AA53" i="24"/>
  <c r="AI33" i="24"/>
  <c r="AR33" i="24"/>
  <c r="AQ52" i="24"/>
  <c r="AB70" i="24"/>
  <c r="AQ48" i="24"/>
  <c r="AA48" i="24"/>
  <c r="AA6" i="24"/>
  <c r="AA24" i="24"/>
  <c r="AI43" i="24"/>
  <c r="AA68" i="24"/>
  <c r="AI30" i="24"/>
  <c r="AA66" i="24"/>
  <c r="AI5" i="24"/>
  <c r="AR62" i="24"/>
  <c r="AI62" i="24"/>
  <c r="AA41" i="24"/>
  <c r="AI61" i="24"/>
  <c r="AM9" i="24"/>
  <c r="AQ11" i="24"/>
  <c r="AB48" i="24"/>
  <c r="AA8" i="24"/>
  <c r="AR31" i="24"/>
  <c r="AU68" i="24"/>
  <c r="AQ27" i="24"/>
  <c r="AR26" i="24"/>
  <c r="AU66" i="24"/>
  <c r="AA25" i="24"/>
  <c r="AJ5" i="24"/>
  <c r="AR64" i="24"/>
  <c r="AM43" i="24"/>
  <c r="AR23" i="24"/>
  <c r="AB63" i="24"/>
  <c r="AB41" i="24"/>
  <c r="AI40" i="24"/>
  <c r="AA20" i="24"/>
  <c r="AU60" i="24"/>
  <c r="AJ10" i="24"/>
  <c r="AE78" i="24"/>
  <c r="AM58" i="24"/>
  <c r="AA36" i="24"/>
  <c r="AU75" i="24"/>
  <c r="AE34" i="24"/>
  <c r="AM71" i="24"/>
  <c r="AQ74" i="24"/>
  <c r="AI13" i="24"/>
  <c r="AM73" i="24"/>
  <c r="AE52" i="24"/>
  <c r="AI32" i="24"/>
  <c r="AI39" i="24"/>
  <c r="AR37" i="24"/>
  <c r="AM17" i="24"/>
  <c r="AR77" i="24"/>
  <c r="AM57" i="24"/>
  <c r="AA16" i="24"/>
  <c r="AB35" i="24"/>
  <c r="AM35" i="24"/>
  <c r="AQ15" i="24"/>
  <c r="AQ54" i="24"/>
  <c r="AI14" i="24"/>
  <c r="AB53" i="24"/>
  <c r="AJ33" i="24"/>
  <c r="AJ13" i="24"/>
  <c r="AA73" i="24"/>
  <c r="AR52" i="24"/>
  <c r="AJ32" i="24"/>
  <c r="AB8" i="24"/>
  <c r="AB68" i="24"/>
  <c r="AI7" i="24"/>
  <c r="AB66" i="24"/>
  <c r="AA43" i="24"/>
  <c r="AA21" i="24"/>
  <c r="AM61" i="24"/>
  <c r="AA40" i="24"/>
  <c r="AB20" i="24"/>
  <c r="AE60" i="24"/>
  <c r="AB60" i="24"/>
  <c r="AI19" i="24"/>
  <c r="AM10" i="24"/>
  <c r="AQ38" i="24"/>
  <c r="AQ18" i="24"/>
  <c r="AR78" i="24"/>
  <c r="AU58" i="24"/>
  <c r="AU16" i="24"/>
  <c r="AB55" i="24"/>
  <c r="AR15" i="24"/>
  <c r="AB75" i="24"/>
  <c r="AM14" i="24"/>
  <c r="AJ14" i="24"/>
  <c r="AI74" i="24"/>
  <c r="AU73" i="24"/>
  <c r="AB67" i="24"/>
  <c r="AQ65" i="24"/>
  <c r="AI64" i="24"/>
  <c r="AA12" i="24"/>
  <c r="AQ39" i="24"/>
  <c r="AJ19" i="24"/>
  <c r="AR18" i="24"/>
  <c r="AB51" i="24"/>
  <c r="AB36" i="24"/>
  <c r="AB16" i="24"/>
  <c r="AM55" i="24"/>
  <c r="AR54" i="24"/>
  <c r="AI72" i="24"/>
  <c r="AR74" i="24"/>
  <c r="AM53" i="24"/>
  <c r="AB11" i="24"/>
  <c r="AQ26" i="24"/>
  <c r="AQ24" i="24"/>
  <c r="AU12" i="24"/>
  <c r="AR50" i="24"/>
  <c r="AJ60" i="24"/>
  <c r="AA39" i="24"/>
  <c r="AA59" i="24"/>
  <c r="AU59" i="24"/>
  <c r="AA18" i="24"/>
  <c r="AI37" i="24"/>
  <c r="AQ37" i="24"/>
  <c r="AE16" i="24"/>
  <c r="AM76" i="24"/>
  <c r="AM72" i="24"/>
  <c r="AE71" i="24"/>
  <c r="AA74" i="24"/>
  <c r="AJ74" i="24"/>
  <c r="AM13" i="24"/>
  <c r="AB73" i="24"/>
  <c r="AI52" i="24"/>
  <c r="AQ42" i="24"/>
  <c r="AB21" i="24"/>
  <c r="AB40" i="24"/>
  <c r="AB12" i="24"/>
  <c r="AR39" i="24"/>
  <c r="AQ79" i="24"/>
  <c r="AB59" i="24"/>
  <c r="AR38" i="24"/>
  <c r="AU18" i="24"/>
  <c r="AQ17" i="24"/>
  <c r="AE51" i="24"/>
  <c r="AQ77" i="24"/>
  <c r="AQ36" i="24"/>
  <c r="AA76" i="24"/>
  <c r="AE54" i="24"/>
  <c r="AA72" i="24"/>
  <c r="AJ72" i="24"/>
  <c r="AU74" i="24"/>
  <c r="AQ13" i="24"/>
  <c r="AJ52" i="24"/>
  <c r="AM32" i="24"/>
  <c r="E12" i="22"/>
  <c r="E17" i="22"/>
  <c r="E20" i="22"/>
  <c r="E18" i="22"/>
  <c r="E19" i="22"/>
  <c r="E11" i="22"/>
  <c r="E13" i="22"/>
  <c r="E21" i="22"/>
  <c r="E14" i="22"/>
  <c r="E15" i="22"/>
  <c r="E16" i="22"/>
  <c r="E10" i="22"/>
  <c r="L5" i="14"/>
  <c r="L9" i="14" s="1" a="1"/>
  <c r="B151" i="8"/>
  <c r="B233" i="8" s="1"/>
  <c r="Z151" i="8"/>
  <c r="Z233" i="8" s="1"/>
  <c r="AL151" i="8"/>
  <c r="AL233" i="8" s="1"/>
  <c r="N151" i="8"/>
  <c r="N233" i="8" s="1"/>
  <c r="AH151" i="8"/>
  <c r="AH233" i="8" s="1"/>
  <c r="L80" i="24"/>
  <c r="K80" i="24"/>
  <c r="F80" i="24"/>
  <c r="I80" i="24"/>
  <c r="I81" i="24" s="1"/>
  <c r="H80" i="24"/>
  <c r="AB80" i="24"/>
  <c r="AL80" i="24"/>
  <c r="J80" i="24"/>
  <c r="J81" i="24" s="1"/>
  <c r="AM80" i="24"/>
  <c r="AM82" i="24" s="1"/>
  <c r="E80" i="24"/>
  <c r="E81" i="24" s="1"/>
  <c r="B80" i="24"/>
  <c r="AE80" i="24"/>
  <c r="W80" i="24"/>
  <c r="AV80" i="24"/>
  <c r="AV82" i="24" s="1"/>
  <c r="AC80" i="24"/>
  <c r="AC82" i="24" s="1"/>
  <c r="O80" i="24"/>
  <c r="R80" i="24"/>
  <c r="R81" i="24" s="1"/>
  <c r="AH80" i="24"/>
  <c r="AH82" i="24" s="1"/>
  <c r="G80" i="24"/>
  <c r="AQ80" i="24"/>
  <c r="AQ82" i="24" s="1"/>
  <c r="X80" i="24"/>
  <c r="X81" i="24" s="1"/>
  <c r="AI80" i="24"/>
  <c r="Q80" i="24"/>
  <c r="Q81" i="24" s="1"/>
  <c r="AU80" i="24"/>
  <c r="AR80" i="24"/>
  <c r="AJ80" i="24"/>
  <c r="AK80" i="24"/>
  <c r="AK82" i="24" s="1"/>
  <c r="AG80" i="24"/>
  <c r="AF80" i="24"/>
  <c r="T80" i="24"/>
  <c r="T81" i="24" s="1"/>
  <c r="AP80" i="24"/>
  <c r="AP82" i="24" s="1"/>
  <c r="AA80" i="24"/>
  <c r="AT80" i="24"/>
  <c r="AT82" i="24" s="1"/>
  <c r="V80" i="24"/>
  <c r="V81" i="24" s="1"/>
  <c r="D80" i="24"/>
  <c r="M80" i="24"/>
  <c r="M81" i="24" s="1"/>
  <c r="Z80" i="24"/>
  <c r="P80" i="24"/>
  <c r="P81" i="24" s="1"/>
  <c r="C80" i="24"/>
  <c r="S80" i="24"/>
  <c r="S81" i="24" s="1"/>
  <c r="AO80" i="24"/>
  <c r="AO82" i="24" s="1"/>
  <c r="U80" i="24"/>
  <c r="AS80" i="24"/>
  <c r="AS82" i="24" s="1"/>
  <c r="Y80" i="24"/>
  <c r="AD80" i="24"/>
  <c r="N80" i="24"/>
  <c r="N81" i="24" s="1"/>
  <c r="AN80" i="24"/>
  <c r="F151" i="8"/>
  <c r="F233" i="8" s="1"/>
  <c r="R151" i="8"/>
  <c r="R233" i="8" s="1"/>
  <c r="J151" i="8"/>
  <c r="J233" i="8" s="1"/>
  <c r="V151" i="8"/>
  <c r="V233" i="8" s="1"/>
  <c r="AD151" i="8"/>
  <c r="AD233" i="8" s="1"/>
  <c r="AN120" i="8"/>
  <c r="AN146" i="8" s="1"/>
  <c r="AM146" i="8"/>
  <c r="AJ120" i="8"/>
  <c r="AJ146" i="8" s="1"/>
  <c r="AI146" i="8"/>
  <c r="T120" i="8"/>
  <c r="T146" i="8" s="1"/>
  <c r="S146" i="8"/>
  <c r="AB120" i="8"/>
  <c r="AB146" i="8" s="1"/>
  <c r="AA146" i="8"/>
  <c r="AF120" i="8"/>
  <c r="AF146" i="8" s="1"/>
  <c r="AE146" i="8"/>
  <c r="H120" i="8"/>
  <c r="H146" i="8" s="1"/>
  <c r="G146" i="8"/>
  <c r="K146" i="8"/>
  <c r="L120" i="8"/>
  <c r="L146" i="8" s="1"/>
  <c r="P120" i="8"/>
  <c r="P146" i="8" s="1"/>
  <c r="O146" i="8"/>
  <c r="D146" i="8"/>
  <c r="X120" i="8"/>
  <c r="X146" i="8" s="1"/>
  <c r="W146" i="8"/>
  <c r="C146" i="8"/>
  <c r="N6" i="27"/>
  <c r="U10" i="7"/>
  <c r="U9" i="7"/>
  <c r="F8" i="26"/>
  <c r="I8" i="26" s="1"/>
  <c r="I9" i="26"/>
  <c r="U13" i="7"/>
  <c r="U19" i="7"/>
  <c r="I10" i="26"/>
  <c r="U12" i="7"/>
  <c r="U16" i="7"/>
  <c r="U18" i="7"/>
  <c r="B32" i="23"/>
  <c r="F47" i="23"/>
  <c r="D47" i="23"/>
  <c r="C48" i="23"/>
  <c r="M48" i="23"/>
  <c r="A34" i="23"/>
  <c r="I12" i="26"/>
  <c r="B3" i="14"/>
  <c r="E2" i="14"/>
  <c r="F17" i="8"/>
  <c r="F15" i="8"/>
  <c r="F7" i="8"/>
  <c r="F14" i="8"/>
  <c r="F21" i="8"/>
  <c r="F8" i="8"/>
  <c r="F6" i="8"/>
  <c r="F19" i="8"/>
  <c r="F11" i="8"/>
  <c r="F20" i="8"/>
  <c r="F16" i="8"/>
  <c r="F18" i="8"/>
  <c r="F9" i="8"/>
  <c r="F13" i="8"/>
  <c r="F10" i="8"/>
  <c r="F12" i="8"/>
  <c r="B34" i="8"/>
  <c r="C4" i="17"/>
  <c r="C45" i="8"/>
  <c r="C115" i="8"/>
  <c r="C107" i="8"/>
  <c r="C99" i="8"/>
  <c r="C91" i="8"/>
  <c r="C83" i="8"/>
  <c r="C75" i="8"/>
  <c r="C67" i="8"/>
  <c r="C59" i="8"/>
  <c r="C51" i="8"/>
  <c r="C105" i="8"/>
  <c r="C97" i="8"/>
  <c r="C81" i="8"/>
  <c r="C57" i="8"/>
  <c r="C112" i="8"/>
  <c r="C96" i="8"/>
  <c r="C80" i="8"/>
  <c r="C64" i="8"/>
  <c r="C48" i="8"/>
  <c r="C95" i="8"/>
  <c r="C79" i="8"/>
  <c r="C55" i="8"/>
  <c r="C110" i="8"/>
  <c r="C102" i="8"/>
  <c r="C86" i="8"/>
  <c r="C70" i="8"/>
  <c r="C54" i="8"/>
  <c r="C101" i="8"/>
  <c r="C85" i="8"/>
  <c r="C69" i="8"/>
  <c r="C53" i="8"/>
  <c r="C100" i="8"/>
  <c r="C84" i="8"/>
  <c r="C68" i="8"/>
  <c r="C52" i="8"/>
  <c r="C114" i="8"/>
  <c r="C106" i="8"/>
  <c r="C98" i="8"/>
  <c r="C90" i="8"/>
  <c r="C82" i="8"/>
  <c r="C74" i="8"/>
  <c r="C66" i="8"/>
  <c r="C58" i="8"/>
  <c r="C50" i="8"/>
  <c r="C113" i="8"/>
  <c r="C89" i="8"/>
  <c r="C73" i="8"/>
  <c r="C65" i="8"/>
  <c r="C49" i="8"/>
  <c r="C104" i="8"/>
  <c r="C88" i="8"/>
  <c r="C72" i="8"/>
  <c r="C56" i="8"/>
  <c r="C111" i="8"/>
  <c r="C103" i="8"/>
  <c r="C87" i="8"/>
  <c r="C71" i="8"/>
  <c r="C63" i="8"/>
  <c r="C47" i="8"/>
  <c r="C94" i="8"/>
  <c r="C78" i="8"/>
  <c r="C62" i="8"/>
  <c r="C46" i="8"/>
  <c r="C109" i="8"/>
  <c r="C93" i="8"/>
  <c r="C77" i="8"/>
  <c r="C61" i="8"/>
  <c r="C108" i="8"/>
  <c r="C92" i="8"/>
  <c r="C76" i="8"/>
  <c r="C60" i="8"/>
  <c r="C44" i="8"/>
  <c r="C43" i="8"/>
  <c r="C42" i="8"/>
  <c r="C41" i="8"/>
  <c r="U14" i="7"/>
  <c r="U7" i="7"/>
  <c r="C32" i="8"/>
  <c r="B6" i="27"/>
  <c r="G6" i="27" s="1"/>
  <c r="N10" i="26" s="1"/>
  <c r="U8" i="7"/>
  <c r="I11" i="26"/>
  <c r="U15" i="7"/>
  <c r="U11" i="7"/>
  <c r="G17" i="26"/>
  <c r="H17" i="26" s="1"/>
  <c r="C54" i="7"/>
  <c r="G16" i="26"/>
  <c r="H16" i="26" s="1"/>
  <c r="B46" i="23"/>
  <c r="BE6" i="27"/>
  <c r="AY6" i="27"/>
  <c r="AS7" i="27"/>
  <c r="AS6" i="27"/>
  <c r="BH7" i="27"/>
  <c r="BG7" i="27"/>
  <c r="BF7" i="27"/>
  <c r="BD8" i="27"/>
  <c r="BI7" i="27"/>
  <c r="AR9" i="27"/>
  <c r="AW8" i="27"/>
  <c r="AV8" i="27"/>
  <c r="AU8" i="27"/>
  <c r="AT8" i="27"/>
  <c r="AZ7" i="27"/>
  <c r="AX8" i="27"/>
  <c r="BC7" i="27"/>
  <c r="BB7" i="27"/>
  <c r="BA7" i="27"/>
  <c r="AQ7" i="27"/>
  <c r="AP7" i="27"/>
  <c r="AO7" i="27"/>
  <c r="AN7" i="27"/>
  <c r="AL8" i="27"/>
  <c r="A7" i="27"/>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A97" i="27" s="1"/>
  <c r="A98" i="27" s="1"/>
  <c r="A99" i="27" s="1"/>
  <c r="A100" i="27" s="1"/>
  <c r="A101" i="27" s="1"/>
  <c r="A102" i="27" s="1"/>
  <c r="A103" i="27" s="1"/>
  <c r="A104" i="27" s="1"/>
  <c r="A105" i="27" s="1"/>
  <c r="A106" i="27" s="1"/>
  <c r="A107"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A147" i="27" s="1"/>
  <c r="A148" i="27" s="1"/>
  <c r="A149" i="27" s="1"/>
  <c r="A150" i="27" s="1"/>
  <c r="A151" i="27" s="1"/>
  <c r="A152" i="27" s="1"/>
  <c r="A153" i="27" s="1"/>
  <c r="A154" i="27" s="1"/>
  <c r="A155" i="27" s="1"/>
  <c r="A156" i="27" s="1"/>
  <c r="A157" i="27" s="1"/>
  <c r="A158" i="27" s="1"/>
  <c r="A159" i="27" s="1"/>
  <c r="A160" i="27" s="1"/>
  <c r="A161" i="27" s="1"/>
  <c r="A162" i="27" s="1"/>
  <c r="A163" i="27" s="1"/>
  <c r="A164" i="27" s="1"/>
  <c r="A165" i="27" s="1"/>
  <c r="A166" i="27" s="1"/>
  <c r="A167" i="27" s="1"/>
  <c r="A168" i="27" s="1"/>
  <c r="A169" i="27" s="1"/>
  <c r="A170" i="27" s="1"/>
  <c r="A171" i="27" s="1"/>
  <c r="A172" i="27" s="1"/>
  <c r="A173" i="27" s="1"/>
  <c r="A174" i="27" s="1"/>
  <c r="A175" i="27" s="1"/>
  <c r="A176" i="27" s="1"/>
  <c r="A177" i="27" s="1"/>
  <c r="A178" i="27" s="1"/>
  <c r="A179" i="27" s="1"/>
  <c r="A180" i="27" s="1"/>
  <c r="A181" i="27" s="1"/>
  <c r="A182" i="27" s="1"/>
  <c r="A183" i="27" s="1"/>
  <c r="A184" i="27" s="1"/>
  <c r="A185" i="27" s="1"/>
  <c r="A186" i="27" s="1"/>
  <c r="A187" i="27" s="1"/>
  <c r="A188" i="27" s="1"/>
  <c r="A189" i="27" s="1"/>
  <c r="A190" i="27" s="1"/>
  <c r="A191" i="27" s="1"/>
  <c r="A192" i="27" s="1"/>
  <c r="A193" i="27" s="1"/>
  <c r="A194" i="27" s="1"/>
  <c r="A195" i="27" s="1"/>
  <c r="A196" i="27" s="1"/>
  <c r="A197" i="27" s="1"/>
  <c r="A198" i="27" s="1"/>
  <c r="A199" i="27" s="1"/>
  <c r="A200" i="27" s="1"/>
  <c r="A201" i="27" s="1"/>
  <c r="A202" i="27" s="1"/>
  <c r="A203" i="27" s="1"/>
  <c r="A204" i="27" s="1"/>
  <c r="A205" i="27" s="1"/>
  <c r="A206" i="27" s="1"/>
  <c r="A207" i="27" s="1"/>
  <c r="A208" i="27" s="1"/>
  <c r="A209" i="27" s="1"/>
  <c r="A210" i="27" s="1"/>
  <c r="A211" i="27" s="1"/>
  <c r="A212" i="27" s="1"/>
  <c r="A213" i="27" s="1"/>
  <c r="A214" i="27" s="1"/>
  <c r="A215" i="27" s="1"/>
  <c r="A216" i="27" s="1"/>
  <c r="A217" i="27" s="1"/>
  <c r="A218" i="27" s="1"/>
  <c r="A219" i="27" s="1"/>
  <c r="A220" i="27" s="1"/>
  <c r="A221" i="27" s="1"/>
  <c r="A222" i="27" s="1"/>
  <c r="A223" i="27" s="1"/>
  <c r="A224" i="27" s="1"/>
  <c r="A225" i="27" s="1"/>
  <c r="A226" i="27" s="1"/>
  <c r="A227" i="27" s="1"/>
  <c r="A228" i="27" s="1"/>
  <c r="A229" i="27" s="1"/>
  <c r="A230" i="27" s="1"/>
  <c r="A231" i="27" s="1"/>
  <c r="A232" i="27" s="1"/>
  <c r="A233" i="27" s="1"/>
  <c r="A234" i="27" s="1"/>
  <c r="A235" i="27" s="1"/>
  <c r="A236" i="27" s="1"/>
  <c r="A237" i="27" s="1"/>
  <c r="A238" i="27" s="1"/>
  <c r="A239" i="27" s="1"/>
  <c r="A240" i="27" s="1"/>
  <c r="A241" i="27" s="1"/>
  <c r="A242" i="27" s="1"/>
  <c r="A243" i="27" s="1"/>
  <c r="A244" i="27" s="1"/>
  <c r="A245" i="27" s="1"/>
  <c r="A246" i="27" s="1"/>
  <c r="A247" i="27" s="1"/>
  <c r="A248" i="27" s="1"/>
  <c r="A249" i="27" s="1"/>
  <c r="A250" i="27" s="1"/>
  <c r="A251" i="27" s="1"/>
  <c r="A252" i="27" s="1"/>
  <c r="A253" i="27" s="1"/>
  <c r="A254" i="27" s="1"/>
  <c r="A255" i="27" s="1"/>
  <c r="A256" i="27" s="1"/>
  <c r="A257" i="27" s="1"/>
  <c r="A258" i="27" s="1"/>
  <c r="A259" i="27" s="1"/>
  <c r="A260" i="27" s="1"/>
  <c r="A261" i="27" s="1"/>
  <c r="A262" i="27" s="1"/>
  <c r="A263" i="27" s="1"/>
  <c r="A264" i="27" s="1"/>
  <c r="A265" i="27" s="1"/>
  <c r="A266" i="27" s="1"/>
  <c r="A267" i="27" s="1"/>
  <c r="A268" i="27" s="1"/>
  <c r="A269" i="27" s="1"/>
  <c r="A270" i="27" s="1"/>
  <c r="A271" i="27" s="1"/>
  <c r="A272" i="27" s="1"/>
  <c r="A273" i="27" s="1"/>
  <c r="A274" i="27" s="1"/>
  <c r="A275" i="27" s="1"/>
  <c r="A276" i="27" s="1"/>
  <c r="A277" i="27" s="1"/>
  <c r="A278" i="27" s="1"/>
  <c r="A279" i="27" s="1"/>
  <c r="A280" i="27" s="1"/>
  <c r="A281" i="27" s="1"/>
  <c r="A282" i="27" s="1"/>
  <c r="A283" i="27" s="1"/>
  <c r="A284" i="27" s="1"/>
  <c r="A285" i="27" s="1"/>
  <c r="A286" i="27" s="1"/>
  <c r="A287" i="27" s="1"/>
  <c r="A288" i="27" s="1"/>
  <c r="A289" i="27" s="1"/>
  <c r="A290" i="27" s="1"/>
  <c r="A291" i="27" s="1"/>
  <c r="A292" i="27" s="1"/>
  <c r="A293" i="27" s="1"/>
  <c r="A294" i="27" s="1"/>
  <c r="A295" i="27" s="1"/>
  <c r="A296" i="27" s="1"/>
  <c r="A297" i="27" s="1"/>
  <c r="A298" i="27" s="1"/>
  <c r="A299" i="27" s="1"/>
  <c r="A300" i="27" s="1"/>
  <c r="A301" i="27" s="1"/>
  <c r="A302" i="27" s="1"/>
  <c r="A303" i="27" s="1"/>
  <c r="A304" i="27" s="1"/>
  <c r="A305" i="27" s="1"/>
  <c r="A306" i="27" s="1"/>
  <c r="A307" i="27" s="1"/>
  <c r="A308" i="27" s="1"/>
  <c r="A309" i="27" s="1"/>
  <c r="A310" i="27" s="1"/>
  <c r="A311" i="27" s="1"/>
  <c r="A312" i="27" s="1"/>
  <c r="A313" i="27" s="1"/>
  <c r="A314" i="27" s="1"/>
  <c r="A315" i="27" s="1"/>
  <c r="A316" i="27" s="1"/>
  <c r="A317" i="27" s="1"/>
  <c r="A318" i="27" s="1"/>
  <c r="A319" i="27" s="1"/>
  <c r="A320" i="27" s="1"/>
  <c r="A321" i="27" s="1"/>
  <c r="A322" i="27" s="1"/>
  <c r="A323" i="27" s="1"/>
  <c r="A324" i="27" s="1"/>
  <c r="A325" i="27" s="1"/>
  <c r="A326" i="27" s="1"/>
  <c r="A327" i="27" s="1"/>
  <c r="A328" i="27" s="1"/>
  <c r="A329" i="27" s="1"/>
  <c r="A330" i="27" s="1"/>
  <c r="A331" i="27" s="1"/>
  <c r="A332" i="27" s="1"/>
  <c r="A333" i="27" s="1"/>
  <c r="A334" i="27" s="1"/>
  <c r="A335" i="27" s="1"/>
  <c r="A336" i="27" s="1"/>
  <c r="A337" i="27" s="1"/>
  <c r="A338" i="27" s="1"/>
  <c r="A339" i="27" s="1"/>
  <c r="A340" i="27" s="1"/>
  <c r="A341" i="27" s="1"/>
  <c r="A342" i="27" s="1"/>
  <c r="A343" i="27" s="1"/>
  <c r="A344" i="27" s="1"/>
  <c r="A345" i="27" s="1"/>
  <c r="A346" i="27" s="1"/>
  <c r="A347" i="27" s="1"/>
  <c r="A348" i="27" s="1"/>
  <c r="A349" i="27" s="1"/>
  <c r="A350" i="27" s="1"/>
  <c r="A351" i="27" s="1"/>
  <c r="A352" i="27" s="1"/>
  <c r="A353" i="27" s="1"/>
  <c r="A354" i="27" s="1"/>
  <c r="A355" i="27" s="1"/>
  <c r="A356" i="27" s="1"/>
  <c r="A357" i="27" s="1"/>
  <c r="A358" i="27" s="1"/>
  <c r="A359" i="27" s="1"/>
  <c r="A360" i="27" s="1"/>
  <c r="A361" i="27" s="1"/>
  <c r="A362" i="27" s="1"/>
  <c r="A363" i="27" s="1"/>
  <c r="A364" i="27" s="1"/>
  <c r="A365" i="27" s="1"/>
  <c r="A366" i="27" s="1"/>
  <c r="A367" i="27" s="1"/>
  <c r="A368" i="27" s="1"/>
  <c r="A369" i="27" s="1"/>
  <c r="A370" i="27" s="1"/>
  <c r="A371" i="27" s="1"/>
  <c r="A372" i="27" s="1"/>
  <c r="A373" i="27" s="1"/>
  <c r="A374" i="27" s="1"/>
  <c r="A375" i="27" s="1"/>
  <c r="A376" i="27" s="1"/>
  <c r="A377" i="27" s="1"/>
  <c r="A378" i="27" s="1"/>
  <c r="A379" i="27" s="1"/>
  <c r="A380" i="27" s="1"/>
  <c r="A381" i="27" s="1"/>
  <c r="A382" i="27" s="1"/>
  <c r="A383" i="27" s="1"/>
  <c r="A384" i="27" s="1"/>
  <c r="A385" i="27" s="1"/>
  <c r="A386" i="27" s="1"/>
  <c r="A387" i="27" s="1"/>
  <c r="A388" i="27" s="1"/>
  <c r="A389" i="27" s="1"/>
  <c r="A390" i="27" s="1"/>
  <c r="A391" i="27" s="1"/>
  <c r="A392" i="27" s="1"/>
  <c r="A393" i="27" s="1"/>
  <c r="A394" i="27" s="1"/>
  <c r="A395" i="27" s="1"/>
  <c r="A396" i="27" s="1"/>
  <c r="A397" i="27" s="1"/>
  <c r="A398" i="27" s="1"/>
  <c r="A399" i="27" s="1"/>
  <c r="A400" i="27" s="1"/>
  <c r="A401" i="27" s="1"/>
  <c r="A402" i="27" s="1"/>
  <c r="A403" i="27" s="1"/>
  <c r="A404" i="27" s="1"/>
  <c r="A405" i="27" s="1"/>
  <c r="A406" i="27" s="1"/>
  <c r="A407" i="27" s="1"/>
  <c r="A408" i="27" s="1"/>
  <c r="A409" i="27" s="1"/>
  <c r="A410" i="27" s="1"/>
  <c r="A411" i="27" s="1"/>
  <c r="A412" i="27" s="1"/>
  <c r="A413" i="27" s="1"/>
  <c r="A414" i="27" s="1"/>
  <c r="A415" i="27" s="1"/>
  <c r="A416" i="27" s="1"/>
  <c r="A417" i="27" s="1"/>
  <c r="A418" i="27" s="1"/>
  <c r="A419" i="27" s="1"/>
  <c r="A420" i="27" s="1"/>
  <c r="A421" i="27" s="1"/>
  <c r="A422" i="27" s="1"/>
  <c r="A423" i="27" s="1"/>
  <c r="A424" i="27" s="1"/>
  <c r="A425" i="27" s="1"/>
  <c r="A426" i="27" s="1"/>
  <c r="A427" i="27" s="1"/>
  <c r="A428" i="27" s="1"/>
  <c r="A429" i="27" s="1"/>
  <c r="A430" i="27" s="1"/>
  <c r="A431" i="27" s="1"/>
  <c r="A432" i="27" s="1"/>
  <c r="A433" i="27" s="1"/>
  <c r="A434" i="27" s="1"/>
  <c r="A435" i="27" s="1"/>
  <c r="A436" i="27" s="1"/>
  <c r="A437" i="27" s="1"/>
  <c r="A438" i="27" s="1"/>
  <c r="A439" i="27" s="1"/>
  <c r="A440" i="27" s="1"/>
  <c r="A441" i="27" s="1"/>
  <c r="A442" i="27" s="1"/>
  <c r="A443" i="27" s="1"/>
  <c r="A444" i="27" s="1"/>
  <c r="A445" i="27" s="1"/>
  <c r="A446" i="27" s="1"/>
  <c r="A447" i="27" s="1"/>
  <c r="A448" i="27" s="1"/>
  <c r="A449" i="27" s="1"/>
  <c r="A450" i="27" s="1"/>
  <c r="A451" i="27" s="1"/>
  <c r="A452" i="27" s="1"/>
  <c r="A453" i="27" s="1"/>
  <c r="A454" i="27" s="1"/>
  <c r="A455" i="27" s="1"/>
  <c r="A456" i="27" s="1"/>
  <c r="A457" i="27" s="1"/>
  <c r="A458" i="27" s="1"/>
  <c r="A459" i="27" s="1"/>
  <c r="A460" i="27" s="1"/>
  <c r="A461" i="27" s="1"/>
  <c r="A462" i="27" s="1"/>
  <c r="A463" i="27" s="1"/>
  <c r="A464" i="27" s="1"/>
  <c r="A465" i="27" s="1"/>
  <c r="A466" i="27" s="1"/>
  <c r="A467" i="27" s="1"/>
  <c r="A468" i="27" s="1"/>
  <c r="A469" i="27" s="1"/>
  <c r="A470" i="27" s="1"/>
  <c r="A471" i="27" s="1"/>
  <c r="A472" i="27" s="1"/>
  <c r="A473" i="27" s="1"/>
  <c r="A474" i="27" s="1"/>
  <c r="A475" i="27" s="1"/>
  <c r="A476" i="27" s="1"/>
  <c r="A477" i="27" s="1"/>
  <c r="A478" i="27" s="1"/>
  <c r="A479" i="27" s="1"/>
  <c r="A480" i="27" s="1"/>
  <c r="A481" i="27" s="1"/>
  <c r="A482" i="27" s="1"/>
  <c r="A483" i="27" s="1"/>
  <c r="A484" i="27" s="1"/>
  <c r="A485" i="27" s="1"/>
  <c r="A486" i="27" s="1"/>
  <c r="A487" i="27" s="1"/>
  <c r="A488" i="27" s="1"/>
  <c r="BD3" i="27"/>
  <c r="AX3" i="27"/>
  <c r="AR3" i="27"/>
  <c r="AL3" i="27"/>
  <c r="B36" i="8"/>
  <c r="D81" i="24" l="1"/>
  <c r="O81" i="24"/>
  <c r="W81" i="24"/>
  <c r="W82" i="24" s="1"/>
  <c r="B81" i="24"/>
  <c r="Z81" i="24"/>
  <c r="Z82" i="24" s="1"/>
  <c r="L81" i="24"/>
  <c r="L82" i="24" s="1"/>
  <c r="H81" i="24"/>
  <c r="Y81" i="24"/>
  <c r="F81" i="24"/>
  <c r="U81" i="24"/>
  <c r="U82" i="24" s="1"/>
  <c r="K81" i="24"/>
  <c r="C81" i="24"/>
  <c r="C82" i="24" s="1"/>
  <c r="G81" i="24"/>
  <c r="G82" i="24" s="1"/>
  <c r="J82" i="24"/>
  <c r="I82" i="24"/>
  <c r="AW80" i="24"/>
  <c r="B34" i="22"/>
  <c r="X82" i="24"/>
  <c r="G10" i="26"/>
  <c r="H10" i="26" s="1"/>
  <c r="G9" i="26"/>
  <c r="H9" i="26" s="1"/>
  <c r="R82" i="24"/>
  <c r="T6" i="27"/>
  <c r="Y6" i="27" s="1"/>
  <c r="G12" i="26"/>
  <c r="H12" i="26" s="1"/>
  <c r="I15" i="26"/>
  <c r="G15" i="26"/>
  <c r="H15" i="26" s="1"/>
  <c r="H6" i="27"/>
  <c r="M6" i="27" s="1"/>
  <c r="N14" i="26" s="1"/>
  <c r="S6" i="27"/>
  <c r="P6" i="27" s="1"/>
  <c r="G8" i="26"/>
  <c r="H8" i="26" s="1"/>
  <c r="C5" i="26"/>
  <c r="D6" i="27"/>
  <c r="Z6" i="27"/>
  <c r="AE6" i="27" s="1"/>
  <c r="B47" i="23"/>
  <c r="O82" i="24"/>
  <c r="Y82" i="24"/>
  <c r="U6" i="7"/>
  <c r="U5" i="7" s="1"/>
  <c r="H82" i="24"/>
  <c r="M82" i="24"/>
  <c r="N82" i="24"/>
  <c r="V82" i="24"/>
  <c r="T82" i="24"/>
  <c r="D82" i="24"/>
  <c r="Q82" i="24"/>
  <c r="S82" i="24"/>
  <c r="E82" i="24"/>
  <c r="F82" i="24"/>
  <c r="K82" i="24"/>
  <c r="L9" i="14"/>
  <c r="L6" i="14"/>
  <c r="AF6" i="27"/>
  <c r="AK6" i="27" s="1"/>
  <c r="U17" i="7"/>
  <c r="AL82" i="24"/>
  <c r="P82" i="24"/>
  <c r="I48" i="23"/>
  <c r="P49" i="23"/>
  <c r="O49" i="23"/>
  <c r="G49" i="23"/>
  <c r="Q49" i="23"/>
  <c r="A35" i="23"/>
  <c r="N49" i="23"/>
  <c r="F49" i="23"/>
  <c r="E49" i="23"/>
  <c r="L49" i="23"/>
  <c r="D49" i="23"/>
  <c r="K49" i="23"/>
  <c r="C49" i="23"/>
  <c r="Q48" i="23"/>
  <c r="L48" i="23"/>
  <c r="D48" i="23"/>
  <c r="O48" i="23"/>
  <c r="J48" i="23"/>
  <c r="F48" i="23"/>
  <c r="N48" i="23"/>
  <c r="B33" i="23"/>
  <c r="R48" i="23"/>
  <c r="P48" i="23"/>
  <c r="K48" i="23"/>
  <c r="G48" i="23"/>
  <c r="E48" i="23"/>
  <c r="H48" i="23"/>
  <c r="A3" i="14"/>
  <c r="D3" i="14"/>
  <c r="G17" i="8"/>
  <c r="D17" i="8"/>
  <c r="E17" i="8" s="1"/>
  <c r="G20" i="8"/>
  <c r="D20" i="8"/>
  <c r="E20" i="8" s="1"/>
  <c r="G10" i="8"/>
  <c r="D10" i="8"/>
  <c r="E10" i="8" s="1"/>
  <c r="G13" i="8"/>
  <c r="D13" i="8"/>
  <c r="E13" i="8" s="1"/>
  <c r="G18" i="8"/>
  <c r="D18" i="8"/>
  <c r="E18" i="8" s="1"/>
  <c r="G21" i="8"/>
  <c r="D21" i="8"/>
  <c r="E21" i="8" s="1"/>
  <c r="G11" i="8"/>
  <c r="D11" i="8"/>
  <c r="E11" i="8" s="1"/>
  <c r="G14" i="8"/>
  <c r="D14" i="8"/>
  <c r="E14" i="8" s="1"/>
  <c r="G19" i="8"/>
  <c r="D19" i="8"/>
  <c r="E19" i="8" s="1"/>
  <c r="G8" i="8"/>
  <c r="D8" i="8"/>
  <c r="E8" i="8" s="1"/>
  <c r="G6" i="8"/>
  <c r="D6" i="8"/>
  <c r="E6" i="8" s="1"/>
  <c r="D16" i="8"/>
  <c r="E16" i="8" s="1"/>
  <c r="G16" i="8"/>
  <c r="G12" i="8"/>
  <c r="D12" i="8"/>
  <c r="E12" i="8" s="1"/>
  <c r="G7" i="8"/>
  <c r="D7" i="8"/>
  <c r="E7" i="8" s="1"/>
  <c r="G9" i="8"/>
  <c r="D9" i="8"/>
  <c r="E9" i="8" s="1"/>
  <c r="G15" i="8"/>
  <c r="D15" i="8"/>
  <c r="E15" i="8" s="1"/>
  <c r="AF82" i="24"/>
  <c r="AN82" i="24"/>
  <c r="AD82" i="24"/>
  <c r="AB82" i="24"/>
  <c r="AG82" i="24"/>
  <c r="AA82" i="24"/>
  <c r="AI82" i="24"/>
  <c r="I13" i="26"/>
  <c r="G13" i="26"/>
  <c r="H13" i="26" s="1"/>
  <c r="I14" i="26"/>
  <c r="G11" i="26"/>
  <c r="H11" i="26" s="1"/>
  <c r="G14" i="26"/>
  <c r="H14" i="26" s="1"/>
  <c r="AU82" i="24"/>
  <c r="AW52" i="24"/>
  <c r="B88" i="8" s="1"/>
  <c r="AW7" i="24"/>
  <c r="B43" i="8" s="1"/>
  <c r="AW40" i="24"/>
  <c r="B76" i="8" s="1"/>
  <c r="AW79" i="24"/>
  <c r="B115" i="8" s="1"/>
  <c r="AW23" i="24"/>
  <c r="B59" i="8" s="1"/>
  <c r="AR82" i="24"/>
  <c r="AW32" i="24"/>
  <c r="B68" i="8" s="1"/>
  <c r="AW30" i="24"/>
  <c r="B66" i="8" s="1"/>
  <c r="AW61" i="24"/>
  <c r="B97" i="8" s="1"/>
  <c r="AW66" i="24"/>
  <c r="B102" i="8" s="1"/>
  <c r="AW58" i="24"/>
  <c r="B94" i="8" s="1"/>
  <c r="AW62" i="24"/>
  <c r="B98" i="8" s="1"/>
  <c r="AW45" i="24"/>
  <c r="B81" i="8" s="1"/>
  <c r="AW74" i="24"/>
  <c r="B110" i="8" s="1"/>
  <c r="AW44" i="24"/>
  <c r="B80" i="8" s="1"/>
  <c r="AW59" i="24"/>
  <c r="B95" i="8" s="1"/>
  <c r="AW71" i="24"/>
  <c r="B107" i="8" s="1"/>
  <c r="AW24" i="24"/>
  <c r="B60" i="8" s="1"/>
  <c r="AW5" i="24"/>
  <c r="B41" i="8" s="1"/>
  <c r="AW51" i="24"/>
  <c r="B87" i="8" s="1"/>
  <c r="AW17" i="24"/>
  <c r="B53" i="8" s="1"/>
  <c r="AW63" i="24"/>
  <c r="B99" i="8" s="1"/>
  <c r="AW50" i="24"/>
  <c r="B86" i="8" s="1"/>
  <c r="AW48" i="24"/>
  <c r="B84" i="8" s="1"/>
  <c r="AW25" i="24"/>
  <c r="B61" i="8" s="1"/>
  <c r="AE82" i="24"/>
  <c r="AW69" i="24"/>
  <c r="B105" i="8" s="1"/>
  <c r="AW13" i="24"/>
  <c r="B49" i="8" s="1"/>
  <c r="AJ82" i="24"/>
  <c r="AW29" i="24"/>
  <c r="B65" i="8" s="1"/>
  <c r="AW37" i="24"/>
  <c r="B73" i="8" s="1"/>
  <c r="AW68" i="24"/>
  <c r="B104" i="8" s="1"/>
  <c r="AW54" i="24"/>
  <c r="B90" i="8" s="1"/>
  <c r="AW26" i="24"/>
  <c r="B62" i="8" s="1"/>
  <c r="AW55" i="24"/>
  <c r="B91" i="8" s="1"/>
  <c r="AW34" i="24"/>
  <c r="B70" i="8" s="1"/>
  <c r="AW67" i="24"/>
  <c r="B103" i="8" s="1"/>
  <c r="AW19" i="24"/>
  <c r="B55" i="8" s="1"/>
  <c r="AW53" i="24"/>
  <c r="B89" i="8" s="1"/>
  <c r="AW35" i="24"/>
  <c r="B71" i="8" s="1"/>
  <c r="AW57" i="24"/>
  <c r="B93" i="8" s="1"/>
  <c r="AW36" i="24"/>
  <c r="B72" i="8" s="1"/>
  <c r="AW49" i="24"/>
  <c r="B85" i="8" s="1"/>
  <c r="AW77" i="24"/>
  <c r="B113" i="8" s="1"/>
  <c r="AW39" i="24"/>
  <c r="B75" i="8" s="1"/>
  <c r="AW64" i="24"/>
  <c r="B100" i="8" s="1"/>
  <c r="AW70" i="24"/>
  <c r="B106" i="8" s="1"/>
  <c r="AW38" i="24"/>
  <c r="B74" i="8" s="1"/>
  <c r="AW72" i="24"/>
  <c r="B108" i="8" s="1"/>
  <c r="AW9" i="24"/>
  <c r="B45" i="8" s="1"/>
  <c r="AW28" i="24"/>
  <c r="B64" i="8" s="1"/>
  <c r="AW78" i="24"/>
  <c r="B114" i="8" s="1"/>
  <c r="AW73" i="24"/>
  <c r="B109" i="8" s="1"/>
  <c r="AW46" i="24"/>
  <c r="B82" i="8" s="1"/>
  <c r="AW10" i="24"/>
  <c r="B46" i="8" s="1"/>
  <c r="AW22" i="24"/>
  <c r="B58" i="8" s="1"/>
  <c r="AW31" i="24"/>
  <c r="B67" i="8" s="1"/>
  <c r="AW43" i="24"/>
  <c r="B79" i="8" s="1"/>
  <c r="AW76" i="24"/>
  <c r="B112" i="8" s="1"/>
  <c r="AW33" i="24"/>
  <c r="B69" i="8" s="1"/>
  <c r="AW14" i="24"/>
  <c r="B50" i="8" s="1"/>
  <c r="AW75" i="24"/>
  <c r="B111" i="8" s="1"/>
  <c r="AW41" i="24"/>
  <c r="B77" i="8" s="1"/>
  <c r="AW12" i="24"/>
  <c r="B48" i="8" s="1"/>
  <c r="AW42" i="24"/>
  <c r="B78" i="8" s="1"/>
  <c r="AW60" i="24"/>
  <c r="B96" i="8" s="1"/>
  <c r="AW27" i="24"/>
  <c r="B63" i="8" s="1"/>
  <c r="AW65" i="24"/>
  <c r="B101" i="8" s="1"/>
  <c r="AW16" i="24"/>
  <c r="B52" i="8" s="1"/>
  <c r="AW21" i="24"/>
  <c r="B57" i="8" s="1"/>
  <c r="AW15" i="24"/>
  <c r="B51" i="8" s="1"/>
  <c r="AW47" i="24"/>
  <c r="B83" i="8" s="1"/>
  <c r="AW56" i="24"/>
  <c r="B92" i="8" s="1"/>
  <c r="AW8" i="24"/>
  <c r="B44" i="8" s="1"/>
  <c r="AW20" i="24"/>
  <c r="B56" i="8" s="1"/>
  <c r="AW11" i="24"/>
  <c r="B47" i="8" s="1"/>
  <c r="AW18" i="24"/>
  <c r="B54" i="8" s="1"/>
  <c r="AW6" i="24"/>
  <c r="B42" i="8" s="1"/>
  <c r="AY7" i="27"/>
  <c r="BE7" i="27"/>
  <c r="AM7" i="27"/>
  <c r="AR10" i="27"/>
  <c r="AW9" i="27"/>
  <c r="AV9" i="27"/>
  <c r="AU9" i="27"/>
  <c r="AT9" i="27"/>
  <c r="AZ8" i="27"/>
  <c r="AX9" i="27"/>
  <c r="BC8" i="27"/>
  <c r="BB8" i="27"/>
  <c r="BA8" i="27"/>
  <c r="AQ8" i="27"/>
  <c r="AP8" i="27"/>
  <c r="AO8" i="27"/>
  <c r="AN8" i="27"/>
  <c r="AL9" i="27"/>
  <c r="AS8" i="27"/>
  <c r="BH8" i="27"/>
  <c r="BG8" i="27"/>
  <c r="BF8" i="27"/>
  <c r="BD9" i="27"/>
  <c r="BI8" i="27"/>
  <c r="B32" i="8"/>
  <c r="B37" i="8" s="1"/>
  <c r="U25" i="7" l="1"/>
  <c r="B82" i="24"/>
  <c r="AW82" i="24" s="1"/>
  <c r="AW81" i="24"/>
  <c r="B10" i="22"/>
  <c r="N12" i="26"/>
  <c r="N11" i="26"/>
  <c r="N8" i="26"/>
  <c r="V6" i="27"/>
  <c r="J6" i="27"/>
  <c r="N13" i="26"/>
  <c r="AB6" i="27"/>
  <c r="N9" i="26"/>
  <c r="N15" i="26"/>
  <c r="U4" i="7"/>
  <c r="BM6" i="27"/>
  <c r="AH6" i="27"/>
  <c r="BL6" i="27"/>
  <c r="J49" i="23"/>
  <c r="I49" i="23"/>
  <c r="R49" i="23"/>
  <c r="M49" i="23"/>
  <c r="B34" i="23"/>
  <c r="B48" i="23"/>
  <c r="A36" i="23"/>
  <c r="H49" i="23"/>
  <c r="F3" i="14"/>
  <c r="C3" i="14"/>
  <c r="AM8" i="27"/>
  <c r="AY8" i="27"/>
  <c r="BE8" i="27"/>
  <c r="AQ9" i="27"/>
  <c r="AP9" i="27"/>
  <c r="AO9" i="27"/>
  <c r="AN9" i="27"/>
  <c r="AL10" i="27"/>
  <c r="AR11" i="27"/>
  <c r="AW10" i="27"/>
  <c r="AV10" i="27"/>
  <c r="AU10" i="27"/>
  <c r="AT10" i="27"/>
  <c r="BH9" i="27"/>
  <c r="BG9" i="27"/>
  <c r="BF9" i="27"/>
  <c r="BD10" i="27"/>
  <c r="BI9" i="27"/>
  <c r="AZ9" i="27"/>
  <c r="AX10" i="27"/>
  <c r="BC9" i="27"/>
  <c r="BB9" i="27"/>
  <c r="BA9" i="27"/>
  <c r="AS9" i="27"/>
  <c r="D32" i="8"/>
  <c r="B21" i="22"/>
  <c r="B19" i="22"/>
  <c r="B17" i="22"/>
  <c r="B15" i="22"/>
  <c r="B13" i="22"/>
  <c r="B11" i="22"/>
  <c r="B18" i="22"/>
  <c r="B14" i="22"/>
  <c r="B20" i="22"/>
  <c r="B16" i="22"/>
  <c r="B12" i="22"/>
  <c r="AW83" i="24" l="1"/>
  <c r="E6" i="27"/>
  <c r="C6" i="27" s="1"/>
  <c r="L10" i="26" s="1"/>
  <c r="B49" i="23"/>
  <c r="Q50" i="23"/>
  <c r="L50" i="23"/>
  <c r="C50" i="23"/>
  <c r="F50" i="23"/>
  <c r="P51" i="23"/>
  <c r="H51" i="23"/>
  <c r="O51" i="23"/>
  <c r="G51" i="23"/>
  <c r="A37" i="23"/>
  <c r="N51" i="23"/>
  <c r="E51" i="23"/>
  <c r="L51" i="23"/>
  <c r="K51" i="23"/>
  <c r="C51" i="23"/>
  <c r="M50" i="23"/>
  <c r="R50" i="23"/>
  <c r="G50" i="23"/>
  <c r="D50" i="23"/>
  <c r="O50" i="23"/>
  <c r="J50" i="23"/>
  <c r="B35" i="23"/>
  <c r="P50" i="23"/>
  <c r="K50" i="23"/>
  <c r="H50" i="23"/>
  <c r="N50" i="23"/>
  <c r="E50" i="23"/>
  <c r="I50" i="23"/>
  <c r="B4" i="14"/>
  <c r="E3" i="14"/>
  <c r="AY9" i="27"/>
  <c r="AS10" i="27"/>
  <c r="AM9" i="27"/>
  <c r="AR12" i="27"/>
  <c r="AW11" i="27"/>
  <c r="AV11" i="27"/>
  <c r="AU11" i="27"/>
  <c r="AT11" i="27"/>
  <c r="BE9" i="27"/>
  <c r="AQ10" i="27"/>
  <c r="AP10" i="27"/>
  <c r="AO10" i="27"/>
  <c r="AN10" i="27"/>
  <c r="AL11" i="27"/>
  <c r="BH10" i="27"/>
  <c r="BG10" i="27"/>
  <c r="BF10" i="27"/>
  <c r="BD11" i="27"/>
  <c r="BI10" i="27"/>
  <c r="AZ10" i="27"/>
  <c r="AX11" i="27"/>
  <c r="BC10" i="27"/>
  <c r="BB10" i="27"/>
  <c r="BA10" i="27"/>
  <c r="O10" i="26" l="1"/>
  <c r="M10" i="26" s="1"/>
  <c r="K6" i="27"/>
  <c r="L6" i="27" s="1"/>
  <c r="H7" i="27" s="1"/>
  <c r="M7" i="27" s="1"/>
  <c r="J7" i="27" s="1"/>
  <c r="F6" i="27"/>
  <c r="B7" i="27" s="1"/>
  <c r="G7" i="27" s="1"/>
  <c r="D7" i="27" s="1"/>
  <c r="D51" i="23"/>
  <c r="J51" i="23"/>
  <c r="M51" i="23"/>
  <c r="F51" i="23"/>
  <c r="Q51" i="23"/>
  <c r="B36" i="23"/>
  <c r="B50" i="23"/>
  <c r="R51" i="23"/>
  <c r="I51" i="23"/>
  <c r="R52" i="23"/>
  <c r="J52" i="23"/>
  <c r="Q52" i="23"/>
  <c r="A38" i="23"/>
  <c r="D4" i="14"/>
  <c r="F4" i="14" s="1"/>
  <c r="A4" i="14"/>
  <c r="C4" i="14" s="1"/>
  <c r="AS11" i="27"/>
  <c r="AM10" i="27"/>
  <c r="AZ11" i="27"/>
  <c r="AX12" i="27"/>
  <c r="BC11" i="27"/>
  <c r="BB11" i="27"/>
  <c r="BA11" i="27"/>
  <c r="AY10" i="27"/>
  <c r="AQ11" i="27"/>
  <c r="AP11" i="27"/>
  <c r="AO11" i="27"/>
  <c r="AN11" i="27"/>
  <c r="AL12" i="27"/>
  <c r="BH11" i="27"/>
  <c r="BG11" i="27"/>
  <c r="BF11" i="27"/>
  <c r="BD12" i="27"/>
  <c r="BI11" i="27"/>
  <c r="BE10" i="27"/>
  <c r="AR13" i="27"/>
  <c r="AW12" i="27"/>
  <c r="AV12" i="27"/>
  <c r="AU12" i="27"/>
  <c r="AT12" i="27"/>
  <c r="I6" i="27" l="1"/>
  <c r="Q6" i="27"/>
  <c r="R6" i="27" s="1"/>
  <c r="N7" i="27" s="1"/>
  <c r="S7" i="27" s="1"/>
  <c r="P7" i="27" s="1"/>
  <c r="B51" i="23"/>
  <c r="B37" i="23"/>
  <c r="P52" i="23"/>
  <c r="C52" i="23"/>
  <c r="M52" i="23"/>
  <c r="K52" i="23"/>
  <c r="L52" i="23"/>
  <c r="F52" i="23"/>
  <c r="N52" i="23"/>
  <c r="H53" i="23"/>
  <c r="I53" i="23"/>
  <c r="O53" i="23"/>
  <c r="G53" i="23"/>
  <c r="Q53" i="23"/>
  <c r="A39" i="23"/>
  <c r="F53" i="23"/>
  <c r="M53" i="23"/>
  <c r="D53" i="23"/>
  <c r="R53" i="23"/>
  <c r="I52" i="23"/>
  <c r="G52" i="23"/>
  <c r="E52" i="23"/>
  <c r="O52" i="23"/>
  <c r="D52" i="23"/>
  <c r="H52" i="23"/>
  <c r="E4" i="14"/>
  <c r="B5" i="14"/>
  <c r="AM11" i="27"/>
  <c r="AS12" i="27"/>
  <c r="BE11" i="27"/>
  <c r="AQ12" i="27"/>
  <c r="AP12" i="27"/>
  <c r="AO12" i="27"/>
  <c r="AN12" i="27"/>
  <c r="AL13" i="27"/>
  <c r="AZ12" i="27"/>
  <c r="AX13" i="27"/>
  <c r="BC12" i="27"/>
  <c r="BB12" i="27"/>
  <c r="BA12" i="27"/>
  <c r="AR14" i="27"/>
  <c r="AW13" i="27"/>
  <c r="AV13" i="27"/>
  <c r="AU13" i="27"/>
  <c r="AT13" i="27"/>
  <c r="AY11" i="27"/>
  <c r="BH12" i="27"/>
  <c r="BG12" i="27"/>
  <c r="BF12" i="27"/>
  <c r="BD13" i="27"/>
  <c r="BI12" i="27"/>
  <c r="O6" i="27" l="1"/>
  <c r="W6" i="27"/>
  <c r="AC6" i="27" s="1"/>
  <c r="AA6" i="27" s="1"/>
  <c r="E53" i="23"/>
  <c r="P53" i="23"/>
  <c r="J53" i="23"/>
  <c r="B38" i="23"/>
  <c r="C53" i="23"/>
  <c r="L54" i="23"/>
  <c r="K55" i="23"/>
  <c r="C54" i="23"/>
  <c r="R54" i="23"/>
  <c r="J54" i="23"/>
  <c r="M54" i="23"/>
  <c r="I54" i="23"/>
  <c r="E54" i="23"/>
  <c r="P54" i="23"/>
  <c r="G54" i="23"/>
  <c r="A40" i="23"/>
  <c r="F54" i="23"/>
  <c r="K53" i="23"/>
  <c r="N53" i="23"/>
  <c r="B52" i="23"/>
  <c r="L53" i="23"/>
  <c r="D5" i="14"/>
  <c r="A5" i="14"/>
  <c r="AM12" i="27"/>
  <c r="AY12" i="27"/>
  <c r="BE12" i="27"/>
  <c r="AS13" i="27"/>
  <c r="AZ13" i="27"/>
  <c r="AX14" i="27"/>
  <c r="BC13" i="27"/>
  <c r="BB13" i="27"/>
  <c r="BA13" i="27"/>
  <c r="AQ13" i="27"/>
  <c r="AP13" i="27"/>
  <c r="AO13" i="27"/>
  <c r="AN13" i="27"/>
  <c r="AL14" i="27"/>
  <c r="BH13" i="27"/>
  <c r="BG13" i="27"/>
  <c r="BF13" i="27"/>
  <c r="BD14" i="27"/>
  <c r="BI13" i="27"/>
  <c r="AR15" i="27"/>
  <c r="AW14" i="27"/>
  <c r="AV14" i="27"/>
  <c r="AU14" i="27"/>
  <c r="AT14" i="27"/>
  <c r="AD6" i="27" l="1"/>
  <c r="Z7" i="27" s="1"/>
  <c r="AE7" i="27" s="1"/>
  <c r="AB7" i="27" s="1"/>
  <c r="X6" i="27"/>
  <c r="T7" i="27" s="1"/>
  <c r="Y7" i="27" s="1"/>
  <c r="V7" i="27" s="1"/>
  <c r="U6" i="27"/>
  <c r="L8" i="26" s="1"/>
  <c r="O8" i="26" s="1"/>
  <c r="M8" i="26" s="1"/>
  <c r="AI6" i="27"/>
  <c r="BJ6" i="27" s="1"/>
  <c r="L11" i="26"/>
  <c r="C5" i="14"/>
  <c r="E5" i="14" s="1"/>
  <c r="K56" i="23"/>
  <c r="B39" i="23"/>
  <c r="C57" i="23"/>
  <c r="C56" i="23"/>
  <c r="C55" i="23"/>
  <c r="K57" i="23"/>
  <c r="J57" i="23"/>
  <c r="D57" i="23"/>
  <c r="D56" i="23"/>
  <c r="D55" i="23"/>
  <c r="D54" i="23"/>
  <c r="L55" i="23"/>
  <c r="I55" i="23"/>
  <c r="A41" i="23"/>
  <c r="H55" i="23"/>
  <c r="R55" i="23"/>
  <c r="G55" i="23"/>
  <c r="N55" i="23"/>
  <c r="M55" i="23"/>
  <c r="P55" i="23"/>
  <c r="F55" i="23"/>
  <c r="O55" i="23"/>
  <c r="Q54" i="23"/>
  <c r="Q56" i="23"/>
  <c r="Q57" i="23"/>
  <c r="Q55" i="23"/>
  <c r="K54" i="23"/>
  <c r="N54" i="23"/>
  <c r="B53" i="23"/>
  <c r="O54" i="23"/>
  <c r="J55" i="23"/>
  <c r="J56" i="23"/>
  <c r="H54" i="23"/>
  <c r="L14" i="26"/>
  <c r="O14" i="26" s="1"/>
  <c r="M14" i="26" s="1"/>
  <c r="L13" i="26"/>
  <c r="O13" i="26" s="1"/>
  <c r="M13" i="26" s="1"/>
  <c r="F5" i="14"/>
  <c r="AS14" i="27"/>
  <c r="BE13" i="27"/>
  <c r="AM13" i="27"/>
  <c r="AQ14" i="27"/>
  <c r="AP14" i="27"/>
  <c r="AO14" i="27"/>
  <c r="AN14" i="27"/>
  <c r="AL15" i="27"/>
  <c r="AZ14" i="27"/>
  <c r="AX15" i="27"/>
  <c r="BC14" i="27"/>
  <c r="BB14" i="27"/>
  <c r="BA14" i="27"/>
  <c r="AY13" i="27"/>
  <c r="BH14" i="27"/>
  <c r="BG14" i="27"/>
  <c r="BF14" i="27"/>
  <c r="BD15" i="27"/>
  <c r="BI14" i="27"/>
  <c r="AR16" i="27"/>
  <c r="AW15" i="27"/>
  <c r="AV15" i="27"/>
  <c r="AU15" i="27"/>
  <c r="AT15" i="27"/>
  <c r="AG6" i="27" l="1"/>
  <c r="L9" i="26" s="1"/>
  <c r="O9" i="26" s="1"/>
  <c r="M9" i="26" s="1"/>
  <c r="AJ6" i="27"/>
  <c r="AF7" i="27" s="1"/>
  <c r="O11" i="26"/>
  <c r="M11" i="26" s="1"/>
  <c r="B6" i="14"/>
  <c r="A6" i="14" s="1"/>
  <c r="B54" i="23"/>
  <c r="E55" i="23"/>
  <c r="B55" i="23" s="1"/>
  <c r="A42" i="23"/>
  <c r="M56" i="23"/>
  <c r="L56" i="23"/>
  <c r="I56" i="23"/>
  <c r="H56" i="23"/>
  <c r="O56" i="23"/>
  <c r="N56" i="23"/>
  <c r="R56" i="23"/>
  <c r="G56" i="23"/>
  <c r="P56" i="23"/>
  <c r="F56" i="23"/>
  <c r="L12" i="26"/>
  <c r="O12" i="26" s="1"/>
  <c r="M12" i="26" s="1"/>
  <c r="L15" i="26"/>
  <c r="O15" i="26" s="1"/>
  <c r="M15" i="26" s="1"/>
  <c r="BE14" i="27"/>
  <c r="AY14" i="27"/>
  <c r="AS15" i="27"/>
  <c r="AM14" i="27"/>
  <c r="BH15" i="27"/>
  <c r="BG15" i="27"/>
  <c r="BF15" i="27"/>
  <c r="BD16" i="27"/>
  <c r="BI15" i="27"/>
  <c r="AZ15" i="27"/>
  <c r="AX16" i="27"/>
  <c r="BC15" i="27"/>
  <c r="BB15" i="27"/>
  <c r="BA15" i="27"/>
  <c r="AQ15" i="27"/>
  <c r="AP15" i="27"/>
  <c r="AO15" i="27"/>
  <c r="AN15" i="27"/>
  <c r="AL16" i="27"/>
  <c r="AR17" i="27"/>
  <c r="AW16" i="27"/>
  <c r="AV16" i="27"/>
  <c r="AU16" i="27"/>
  <c r="AT16" i="27"/>
  <c r="BK6" i="27" l="1"/>
  <c r="D6" i="14"/>
  <c r="F6" i="14" s="1"/>
  <c r="N57" i="23"/>
  <c r="M57" i="23"/>
  <c r="L57" i="23"/>
  <c r="O57" i="23"/>
  <c r="I57" i="23"/>
  <c r="F57" i="23"/>
  <c r="H57" i="23"/>
  <c r="R57" i="23"/>
  <c r="G57" i="23"/>
  <c r="P57" i="23"/>
  <c r="B41" i="23"/>
  <c r="E56" i="23"/>
  <c r="B56" i="23" s="1"/>
  <c r="BE15" i="27"/>
  <c r="AY15" i="27"/>
  <c r="AS16" i="27"/>
  <c r="AQ16" i="27"/>
  <c r="AP16" i="27"/>
  <c r="AO16" i="27"/>
  <c r="AN16" i="27"/>
  <c r="AL17" i="27"/>
  <c r="AZ16" i="27"/>
  <c r="AX17" i="27"/>
  <c r="BC16" i="27"/>
  <c r="BB16" i="27"/>
  <c r="BA16" i="27"/>
  <c r="AM15" i="27"/>
  <c r="BH16" i="27"/>
  <c r="BG16" i="27"/>
  <c r="BF16" i="27"/>
  <c r="BD17" i="27"/>
  <c r="BI16" i="27"/>
  <c r="AK7" i="27"/>
  <c r="BL7" i="27" s="1"/>
  <c r="BM7" i="27"/>
  <c r="AR18" i="27"/>
  <c r="AW17" i="27"/>
  <c r="AV17" i="27"/>
  <c r="AU17" i="27"/>
  <c r="AT17" i="27"/>
  <c r="C6" i="14" l="1"/>
  <c r="B7" i="14" s="1"/>
  <c r="B42" i="23"/>
  <c r="E57" i="23"/>
  <c r="B57" i="23" s="1"/>
  <c r="AM16" i="27"/>
  <c r="BE16" i="27"/>
  <c r="AY16" i="27"/>
  <c r="BH17" i="27"/>
  <c r="BG17" i="27"/>
  <c r="BF17" i="27"/>
  <c r="BD18" i="27"/>
  <c r="BI17" i="27"/>
  <c r="AQ17" i="27"/>
  <c r="AP17" i="27"/>
  <c r="AO17" i="27"/>
  <c r="AN17" i="27"/>
  <c r="AL18" i="27"/>
  <c r="AR19" i="27"/>
  <c r="AW18" i="27"/>
  <c r="AV18" i="27"/>
  <c r="AU18" i="27"/>
  <c r="AT18" i="27"/>
  <c r="AH7" i="27"/>
  <c r="AZ17" i="27"/>
  <c r="AX18" i="27"/>
  <c r="BC17" i="27"/>
  <c r="BB17" i="27"/>
  <c r="BA17" i="27"/>
  <c r="AS17" i="27"/>
  <c r="E6" i="14" l="1"/>
  <c r="A7" i="14"/>
  <c r="D7" i="14"/>
  <c r="F7" i="14" s="1"/>
  <c r="BE17" i="27"/>
  <c r="AS18" i="27"/>
  <c r="E7" i="27"/>
  <c r="BH18" i="27"/>
  <c r="BG18" i="27"/>
  <c r="BF18" i="27"/>
  <c r="BD19" i="27"/>
  <c r="BI18" i="27"/>
  <c r="AR20" i="27"/>
  <c r="AW19" i="27"/>
  <c r="AV19" i="27"/>
  <c r="AU19" i="27"/>
  <c r="AT19" i="27"/>
  <c r="AZ18" i="27"/>
  <c r="AX19" i="27"/>
  <c r="BC18" i="27"/>
  <c r="BB18" i="27"/>
  <c r="BA18" i="27"/>
  <c r="AQ18" i="27"/>
  <c r="AP18" i="27"/>
  <c r="AO18" i="27"/>
  <c r="AN18" i="27"/>
  <c r="AL19" i="27"/>
  <c r="AY17" i="27"/>
  <c r="AM17" i="27"/>
  <c r="C7" i="14" l="1"/>
  <c r="B8" i="14" s="1"/>
  <c r="AY18" i="27"/>
  <c r="AM18" i="27"/>
  <c r="BE18" i="27"/>
  <c r="AZ19" i="27"/>
  <c r="AX20" i="27"/>
  <c r="BC19" i="27"/>
  <c r="BB19" i="27"/>
  <c r="BA19" i="27"/>
  <c r="AS19" i="27"/>
  <c r="BH19" i="27"/>
  <c r="BG19" i="27"/>
  <c r="BF19" i="27"/>
  <c r="BD20" i="27"/>
  <c r="BI19" i="27"/>
  <c r="AR21" i="27"/>
  <c r="AW20" i="27"/>
  <c r="AV20" i="27"/>
  <c r="AU20" i="27"/>
  <c r="AT20" i="27"/>
  <c r="AQ19" i="27"/>
  <c r="AP19" i="27"/>
  <c r="AO19" i="27"/>
  <c r="AN19" i="27"/>
  <c r="AL20" i="27"/>
  <c r="K7" i="27"/>
  <c r="C7" i="27"/>
  <c r="F7" i="27"/>
  <c r="E7" i="14" l="1"/>
  <c r="D8" i="14"/>
  <c r="F8" i="14" s="1"/>
  <c r="A8" i="14"/>
  <c r="AS20" i="27"/>
  <c r="AM19" i="27"/>
  <c r="Q7" i="27"/>
  <c r="W7" i="27" s="1"/>
  <c r="L7" i="27"/>
  <c r="H8" i="27" s="1"/>
  <c r="I7" i="27"/>
  <c r="AQ20" i="27"/>
  <c r="AP20" i="27"/>
  <c r="AO20" i="27"/>
  <c r="AN20" i="27"/>
  <c r="AL21" i="27"/>
  <c r="AR22" i="27"/>
  <c r="AW21" i="27"/>
  <c r="AV21" i="27"/>
  <c r="AU21" i="27"/>
  <c r="AT21" i="27"/>
  <c r="B8" i="27"/>
  <c r="BH20" i="27"/>
  <c r="BG20" i="27"/>
  <c r="BF20" i="27"/>
  <c r="BD21" i="27"/>
  <c r="BI20" i="27"/>
  <c r="AZ20" i="27"/>
  <c r="AX21" i="27"/>
  <c r="BC20" i="27"/>
  <c r="BB20" i="27"/>
  <c r="BA20" i="27"/>
  <c r="BE19" i="27"/>
  <c r="AY19" i="27"/>
  <c r="C8" i="14" l="1"/>
  <c r="E8" i="14" s="1"/>
  <c r="BE20" i="27"/>
  <c r="AM20" i="27"/>
  <c r="AS21" i="27"/>
  <c r="AY20" i="27"/>
  <c r="G8" i="27"/>
  <c r="AQ21" i="27"/>
  <c r="AP21" i="27"/>
  <c r="AO21" i="27"/>
  <c r="AN21" i="27"/>
  <c r="AL22" i="27"/>
  <c r="AC7" i="27"/>
  <c r="X7" i="27"/>
  <c r="T8" i="27" s="1"/>
  <c r="Y8" i="27" s="1"/>
  <c r="V8" i="27" s="1"/>
  <c r="U7" i="27"/>
  <c r="AZ21" i="27"/>
  <c r="AX22" i="27"/>
  <c r="BC21" i="27"/>
  <c r="BB21" i="27"/>
  <c r="BA21" i="27"/>
  <c r="BH21" i="27"/>
  <c r="BG21" i="27"/>
  <c r="BF21" i="27"/>
  <c r="BD22" i="27"/>
  <c r="BI21" i="27"/>
  <c r="M8" i="27"/>
  <c r="J8" i="27" s="1"/>
  <c r="AR23" i="27"/>
  <c r="AW22" i="27"/>
  <c r="AV22" i="27"/>
  <c r="AU22" i="27"/>
  <c r="AT22" i="27"/>
  <c r="R7" i="27"/>
  <c r="O7" i="27"/>
  <c r="B9" i="14" l="1"/>
  <c r="D9" i="14" s="1"/>
  <c r="F9" i="14" s="1"/>
  <c r="AM21" i="27"/>
  <c r="AS22" i="27"/>
  <c r="AD7" i="27"/>
  <c r="Z8" i="27" s="1"/>
  <c r="AE8" i="27" s="1"/>
  <c r="AB8" i="27" s="1"/>
  <c r="AA7" i="27"/>
  <c r="AQ22" i="27"/>
  <c r="AP22" i="27"/>
  <c r="AO22" i="27"/>
  <c r="AN22" i="27"/>
  <c r="AL23" i="27"/>
  <c r="AI7" i="27"/>
  <c r="BJ7" i="27" s="1"/>
  <c r="AZ22" i="27"/>
  <c r="AX23" i="27"/>
  <c r="BC22" i="27"/>
  <c r="BB22" i="27"/>
  <c r="BA22" i="27"/>
  <c r="AR24" i="27"/>
  <c r="AW23" i="27"/>
  <c r="AV23" i="27"/>
  <c r="AU23" i="27"/>
  <c r="AT23" i="27"/>
  <c r="BH22" i="27"/>
  <c r="BG22" i="27"/>
  <c r="BF22" i="27"/>
  <c r="BD23" i="27"/>
  <c r="BI22" i="27"/>
  <c r="AY21" i="27"/>
  <c r="N8" i="27"/>
  <c r="BE21" i="27"/>
  <c r="D8" i="27"/>
  <c r="A9" i="14" l="1"/>
  <c r="C9" i="14" s="1"/>
  <c r="E9" i="14" s="1"/>
  <c r="AS23" i="27"/>
  <c r="BE22" i="27"/>
  <c r="AZ23" i="27"/>
  <c r="AX24" i="27"/>
  <c r="BC23" i="27"/>
  <c r="BB23" i="27"/>
  <c r="BA23" i="27"/>
  <c r="S8" i="27"/>
  <c r="P8" i="27" s="1"/>
  <c r="AY22" i="27"/>
  <c r="AJ7" i="27"/>
  <c r="AG7" i="27"/>
  <c r="AQ23" i="27"/>
  <c r="AP23" i="27"/>
  <c r="AO23" i="27"/>
  <c r="AN23" i="27"/>
  <c r="AL24" i="27"/>
  <c r="BH23" i="27"/>
  <c r="BG23" i="27"/>
  <c r="BF23" i="27"/>
  <c r="BD24" i="27"/>
  <c r="BI23" i="27"/>
  <c r="AR25" i="27"/>
  <c r="AW24" i="27"/>
  <c r="AV24" i="27"/>
  <c r="AU24" i="27"/>
  <c r="AT24" i="27"/>
  <c r="AM22" i="27"/>
  <c r="B10" i="14" l="1"/>
  <c r="A10" i="14" s="1"/>
  <c r="AM23" i="27"/>
  <c r="AS24" i="27"/>
  <c r="AY23" i="27"/>
  <c r="AF8" i="27"/>
  <c r="BK7" i="27"/>
  <c r="AZ24" i="27"/>
  <c r="AX25" i="27"/>
  <c r="BC24" i="27"/>
  <c r="BB24" i="27"/>
  <c r="BA24" i="27"/>
  <c r="AQ24" i="27"/>
  <c r="AP24" i="27"/>
  <c r="AO24" i="27"/>
  <c r="AN24" i="27"/>
  <c r="AL25" i="27"/>
  <c r="AR26" i="27"/>
  <c r="AW25" i="27"/>
  <c r="AV25" i="27"/>
  <c r="AU25" i="27"/>
  <c r="AT25" i="27"/>
  <c r="BH24" i="27"/>
  <c r="BG24" i="27"/>
  <c r="BF24" i="27"/>
  <c r="BD25" i="27"/>
  <c r="BI24" i="27"/>
  <c r="BE23" i="27"/>
  <c r="D10" i="14" l="1"/>
  <c r="F10" i="14" s="1"/>
  <c r="BE24" i="27"/>
  <c r="AM24" i="27"/>
  <c r="AY24" i="27"/>
  <c r="AS25" i="27"/>
  <c r="AK8" i="27"/>
  <c r="BL8" i="27" s="1"/>
  <c r="BM8" i="27"/>
  <c r="BH25" i="27"/>
  <c r="BG25" i="27"/>
  <c r="BF25" i="27"/>
  <c r="BD26" i="27"/>
  <c r="BI25" i="27"/>
  <c r="AR27" i="27"/>
  <c r="AW26" i="27"/>
  <c r="AV26" i="27"/>
  <c r="AU26" i="27"/>
  <c r="AT26" i="27"/>
  <c r="AQ25" i="27"/>
  <c r="AP25" i="27"/>
  <c r="AO25" i="27"/>
  <c r="AN25" i="27"/>
  <c r="AL26" i="27"/>
  <c r="AZ25" i="27"/>
  <c r="AX26" i="27"/>
  <c r="BC25" i="27"/>
  <c r="BB25" i="27"/>
  <c r="BA25" i="27"/>
  <c r="C10" i="14" l="1"/>
  <c r="B11" i="14" s="1"/>
  <c r="AS26" i="27"/>
  <c r="AY25" i="27"/>
  <c r="AM25" i="27"/>
  <c r="AZ26" i="27"/>
  <c r="AX27" i="27"/>
  <c r="BC26" i="27"/>
  <c r="BB26" i="27"/>
  <c r="BA26" i="27"/>
  <c r="AH8" i="27"/>
  <c r="AR28" i="27"/>
  <c r="AW27" i="27"/>
  <c r="AV27" i="27"/>
  <c r="AU27" i="27"/>
  <c r="AT27" i="27"/>
  <c r="BH26" i="27"/>
  <c r="BG26" i="27"/>
  <c r="BF26" i="27"/>
  <c r="BD27" i="27"/>
  <c r="BI26" i="27"/>
  <c r="AQ26" i="27"/>
  <c r="AP26" i="27"/>
  <c r="AO26" i="27"/>
  <c r="AN26" i="27"/>
  <c r="AL27" i="27"/>
  <c r="BE25" i="27"/>
  <c r="E10" i="14" l="1"/>
  <c r="A11" i="14"/>
  <c r="D11" i="14"/>
  <c r="F11" i="14"/>
  <c r="AS27" i="27"/>
  <c r="AM26" i="27"/>
  <c r="BE26" i="27"/>
  <c r="BH27" i="27"/>
  <c r="BG27" i="27"/>
  <c r="BF27" i="27"/>
  <c r="BD28" i="27"/>
  <c r="BI27" i="27"/>
  <c r="AR29" i="27"/>
  <c r="AW28" i="27"/>
  <c r="AV28" i="27"/>
  <c r="AU28" i="27"/>
  <c r="AT28" i="27"/>
  <c r="E8" i="27"/>
  <c r="AQ27" i="27"/>
  <c r="AP27" i="27"/>
  <c r="AO27" i="27"/>
  <c r="AN27" i="27"/>
  <c r="AL28" i="27"/>
  <c r="AZ27" i="27"/>
  <c r="AX28" i="27"/>
  <c r="BC27" i="27"/>
  <c r="BB27" i="27"/>
  <c r="BA27" i="27"/>
  <c r="AY26" i="27"/>
  <c r="C11" i="14" l="1"/>
  <c r="B12" i="14" s="1"/>
  <c r="AM27" i="27"/>
  <c r="BE27" i="27"/>
  <c r="AY27" i="27"/>
  <c r="AR30" i="27"/>
  <c r="AW29" i="27"/>
  <c r="AV29" i="27"/>
  <c r="AU29" i="27"/>
  <c r="AT29" i="27"/>
  <c r="BH28" i="27"/>
  <c r="BG28" i="27"/>
  <c r="BF28" i="27"/>
  <c r="BD29" i="27"/>
  <c r="BI28" i="27"/>
  <c r="K8" i="27"/>
  <c r="Q8" i="27" s="1"/>
  <c r="C8" i="27"/>
  <c r="F8" i="27"/>
  <c r="AS28" i="27"/>
  <c r="AZ28" i="27"/>
  <c r="AX29" i="27"/>
  <c r="BC28" i="27"/>
  <c r="BB28" i="27"/>
  <c r="BA28" i="27"/>
  <c r="AQ28" i="27"/>
  <c r="AP28" i="27"/>
  <c r="AO28" i="27"/>
  <c r="AN28" i="27"/>
  <c r="AL29" i="27"/>
  <c r="E11" i="14" l="1"/>
  <c r="D12" i="14"/>
  <c r="A12" i="14"/>
  <c r="C12" i="14" s="1"/>
  <c r="F12" i="14"/>
  <c r="AS29" i="27"/>
  <c r="O8" i="27"/>
  <c r="R8" i="27"/>
  <c r="N9" i="27" s="1"/>
  <c r="B9" i="27"/>
  <c r="I8" i="27"/>
  <c r="L8" i="27"/>
  <c r="H9" i="27" s="1"/>
  <c r="W8" i="27"/>
  <c r="BH29" i="27"/>
  <c r="BG29" i="27"/>
  <c r="BF29" i="27"/>
  <c r="BD30" i="27"/>
  <c r="BI29" i="27"/>
  <c r="AQ29" i="27"/>
  <c r="AP29" i="27"/>
  <c r="AO29" i="27"/>
  <c r="AN29" i="27"/>
  <c r="AL30" i="27"/>
  <c r="AZ29" i="27"/>
  <c r="AX30" i="27"/>
  <c r="BC29" i="27"/>
  <c r="BB29" i="27"/>
  <c r="BA29" i="27"/>
  <c r="BE28" i="27"/>
  <c r="AR31" i="27"/>
  <c r="AW30" i="27"/>
  <c r="AV30" i="27"/>
  <c r="AU30" i="27"/>
  <c r="AT30" i="27"/>
  <c r="AM28" i="27"/>
  <c r="AY28" i="27"/>
  <c r="E12" i="14" l="1"/>
  <c r="B13" i="14"/>
  <c r="AS30" i="27"/>
  <c r="X8" i="27"/>
  <c r="T9" i="27" s="1"/>
  <c r="U8" i="27"/>
  <c r="AC8" i="27"/>
  <c r="AZ30" i="27"/>
  <c r="AX31" i="27"/>
  <c r="BC30" i="27"/>
  <c r="BB30" i="27"/>
  <c r="BA30" i="27"/>
  <c r="BH30" i="27"/>
  <c r="BG30" i="27"/>
  <c r="BF30" i="27"/>
  <c r="BD31" i="27"/>
  <c r="BI30" i="27"/>
  <c r="AY29" i="27"/>
  <c r="BE29" i="27"/>
  <c r="G9" i="27"/>
  <c r="D9" i="27" s="1"/>
  <c r="M9" i="27"/>
  <c r="J9" i="27" s="1"/>
  <c r="AQ30" i="27"/>
  <c r="AP30" i="27"/>
  <c r="AO30" i="27"/>
  <c r="AN30" i="27"/>
  <c r="AL31" i="27"/>
  <c r="S9" i="27"/>
  <c r="P9" i="27" s="1"/>
  <c r="AR32" i="27"/>
  <c r="AW31" i="27"/>
  <c r="AV31" i="27"/>
  <c r="AU31" i="27"/>
  <c r="AT31" i="27"/>
  <c r="AM29" i="27"/>
  <c r="D13" i="14" l="1"/>
  <c r="F13" i="14" s="1"/>
  <c r="A13" i="14"/>
  <c r="C13" i="14" s="1"/>
  <c r="BE30" i="27"/>
  <c r="AM30" i="27"/>
  <c r="AS31" i="27"/>
  <c r="AQ31" i="27"/>
  <c r="AP31" i="27"/>
  <c r="AO31" i="27"/>
  <c r="AN31" i="27"/>
  <c r="AL32" i="27"/>
  <c r="AZ31" i="27"/>
  <c r="AX32" i="27"/>
  <c r="BC31" i="27"/>
  <c r="BB31" i="27"/>
  <c r="BA31" i="27"/>
  <c r="AR33" i="27"/>
  <c r="AW32" i="27"/>
  <c r="AV32" i="27"/>
  <c r="AU32" i="27"/>
  <c r="AT32" i="27"/>
  <c r="BH31" i="27"/>
  <c r="BG31" i="27"/>
  <c r="BF31" i="27"/>
  <c r="BD32" i="27"/>
  <c r="BI31" i="27"/>
  <c r="AY30" i="27"/>
  <c r="AA8" i="27"/>
  <c r="AD8" i="27"/>
  <c r="Y9" i="27"/>
  <c r="V9" i="27" s="1"/>
  <c r="AI8" i="27"/>
  <c r="E13" i="14" l="1"/>
  <c r="B14" i="14"/>
  <c r="AM31" i="27"/>
  <c r="BE31" i="27"/>
  <c r="Z9" i="27"/>
  <c r="AS32" i="27"/>
  <c r="AZ32" i="27"/>
  <c r="AX33" i="27"/>
  <c r="BC32" i="27"/>
  <c r="BB32" i="27"/>
  <c r="BA32" i="27"/>
  <c r="AQ32" i="27"/>
  <c r="AP32" i="27"/>
  <c r="AO32" i="27"/>
  <c r="AN32" i="27"/>
  <c r="AL33" i="27"/>
  <c r="AY31" i="27"/>
  <c r="BH32" i="27"/>
  <c r="BG32" i="27"/>
  <c r="BF32" i="27"/>
  <c r="BD33" i="27"/>
  <c r="BI32" i="27"/>
  <c r="AR34" i="27"/>
  <c r="AW33" i="27"/>
  <c r="AV33" i="27"/>
  <c r="AU33" i="27"/>
  <c r="AT33" i="27"/>
  <c r="AG8" i="27"/>
  <c r="AJ8" i="27"/>
  <c r="AF9" i="27" s="1"/>
  <c r="BJ8" i="27"/>
  <c r="A14" i="14" l="1"/>
  <c r="D14" i="14"/>
  <c r="F14" i="14" s="1"/>
  <c r="BE32" i="27"/>
  <c r="AS33" i="27"/>
  <c r="AM32" i="27"/>
  <c r="BH33" i="27"/>
  <c r="BG33" i="27"/>
  <c r="BF33" i="27"/>
  <c r="BD34" i="27"/>
  <c r="BI33" i="27"/>
  <c r="AQ33" i="27"/>
  <c r="AP33" i="27"/>
  <c r="AO33" i="27"/>
  <c r="AN33" i="27"/>
  <c r="AL34" i="27"/>
  <c r="AZ33" i="27"/>
  <c r="AX34" i="27"/>
  <c r="BC33" i="27"/>
  <c r="BB33" i="27"/>
  <c r="BA33" i="27"/>
  <c r="AY32" i="27"/>
  <c r="AK9" i="27"/>
  <c r="AH9" i="27" s="1"/>
  <c r="AR35" i="27"/>
  <c r="AW34" i="27"/>
  <c r="AV34" i="27"/>
  <c r="AU34" i="27"/>
  <c r="AT34" i="27"/>
  <c r="BK8" i="27"/>
  <c r="AE9" i="27"/>
  <c r="BM9" i="27"/>
  <c r="C14" i="14" l="1"/>
  <c r="BE33" i="27"/>
  <c r="AS34" i="27"/>
  <c r="AZ34" i="27"/>
  <c r="AX35" i="27"/>
  <c r="BC34" i="27"/>
  <c r="BB34" i="27"/>
  <c r="BA34" i="27"/>
  <c r="BH34" i="27"/>
  <c r="BG34" i="27"/>
  <c r="BF34" i="27"/>
  <c r="BD35" i="27"/>
  <c r="BI34" i="27"/>
  <c r="AB9" i="27"/>
  <c r="E9" i="27" s="1"/>
  <c r="BL9" i="27"/>
  <c r="AY33" i="27"/>
  <c r="AR36" i="27"/>
  <c r="AW35" i="27"/>
  <c r="AV35" i="27"/>
  <c r="AU35" i="27"/>
  <c r="AT35" i="27"/>
  <c r="AQ34" i="27"/>
  <c r="AP34" i="27"/>
  <c r="AO34" i="27"/>
  <c r="AN34" i="27"/>
  <c r="AL35" i="27"/>
  <c r="AM33" i="27"/>
  <c r="B15" i="14" l="1"/>
  <c r="E14" i="14"/>
  <c r="F9" i="27"/>
  <c r="B10" i="27" s="1"/>
  <c r="C9" i="27"/>
  <c r="AY34" i="27"/>
  <c r="BE34" i="27"/>
  <c r="AS35" i="27"/>
  <c r="AM34" i="27"/>
  <c r="BH35" i="27"/>
  <c r="BG35" i="27"/>
  <c r="BF35" i="27"/>
  <c r="BD36" i="27"/>
  <c r="BI35" i="27"/>
  <c r="AR37" i="27"/>
  <c r="AW36" i="27"/>
  <c r="AV36" i="27"/>
  <c r="AU36" i="27"/>
  <c r="AT36" i="27"/>
  <c r="AQ35" i="27"/>
  <c r="AP35" i="27"/>
  <c r="AO35" i="27"/>
  <c r="AN35" i="27"/>
  <c r="AL36" i="27"/>
  <c r="AZ35" i="27"/>
  <c r="AX36" i="27"/>
  <c r="BC35" i="27"/>
  <c r="BB35" i="27"/>
  <c r="BA35" i="27"/>
  <c r="K9" i="27"/>
  <c r="A15" i="14" l="1"/>
  <c r="D15" i="14"/>
  <c r="F15" i="14" s="1"/>
  <c r="G10" i="27"/>
  <c r="D10" i="27" s="1"/>
  <c r="AY35" i="27"/>
  <c r="BE35" i="27"/>
  <c r="AM35" i="27"/>
  <c r="AZ36" i="27"/>
  <c r="AX37" i="27"/>
  <c r="BC36" i="27"/>
  <c r="BB36" i="27"/>
  <c r="BA36" i="27"/>
  <c r="AR38" i="27"/>
  <c r="AW37" i="27"/>
  <c r="AV37" i="27"/>
  <c r="AU37" i="27"/>
  <c r="AT37" i="27"/>
  <c r="Q9" i="27"/>
  <c r="AQ36" i="27"/>
  <c r="AP36" i="27"/>
  <c r="AO36" i="27"/>
  <c r="AN36" i="27"/>
  <c r="AL37" i="27"/>
  <c r="BH36" i="27"/>
  <c r="BG36" i="27"/>
  <c r="BF36" i="27"/>
  <c r="BD37" i="27"/>
  <c r="BI36" i="27"/>
  <c r="L9" i="27"/>
  <c r="I9" i="27"/>
  <c r="AS36" i="27"/>
  <c r="C15" i="14" l="1"/>
  <c r="B16" i="14" s="1"/>
  <c r="BE36" i="27"/>
  <c r="AM36" i="27"/>
  <c r="AS37" i="27"/>
  <c r="H10" i="27"/>
  <c r="AR39" i="27"/>
  <c r="AW38" i="27"/>
  <c r="AV38" i="27"/>
  <c r="AU38" i="27"/>
  <c r="AT38" i="27"/>
  <c r="BH37" i="27"/>
  <c r="BG37" i="27"/>
  <c r="BF37" i="27"/>
  <c r="BD38" i="27"/>
  <c r="BI37" i="27"/>
  <c r="O9" i="27"/>
  <c r="R9" i="27"/>
  <c r="N10" i="27" s="1"/>
  <c r="AZ37" i="27"/>
  <c r="AX38" i="27"/>
  <c r="BC37" i="27"/>
  <c r="BB37" i="27"/>
  <c r="BA37" i="27"/>
  <c r="AY36" i="27"/>
  <c r="AQ37" i="27"/>
  <c r="AP37" i="27"/>
  <c r="AO37" i="27"/>
  <c r="AN37" i="27"/>
  <c r="AL38" i="27"/>
  <c r="W9" i="27"/>
  <c r="E15" i="14" l="1"/>
  <c r="D16" i="14"/>
  <c r="A16" i="14"/>
  <c r="C16" i="14" s="1"/>
  <c r="F16" i="14"/>
  <c r="AS38" i="27"/>
  <c r="AM37" i="27"/>
  <c r="BE37" i="27"/>
  <c r="AQ38" i="27"/>
  <c r="AP38" i="27"/>
  <c r="AO38" i="27"/>
  <c r="AN38" i="27"/>
  <c r="AL39" i="27"/>
  <c r="S10" i="27"/>
  <c r="P10" i="27" s="1"/>
  <c r="X9" i="27"/>
  <c r="T10" i="27" s="1"/>
  <c r="U9" i="27"/>
  <c r="AC9" i="27"/>
  <c r="AZ38" i="27"/>
  <c r="AX39" i="27"/>
  <c r="BC38" i="27"/>
  <c r="BB38" i="27"/>
  <c r="BA38" i="27"/>
  <c r="AY37" i="27"/>
  <c r="BH38" i="27"/>
  <c r="BG38" i="27"/>
  <c r="BF38" i="27"/>
  <c r="BD39" i="27"/>
  <c r="BI38" i="27"/>
  <c r="AR40" i="27"/>
  <c r="AW39" i="27"/>
  <c r="AV39" i="27"/>
  <c r="AU39" i="27"/>
  <c r="AT39" i="27"/>
  <c r="M10" i="27"/>
  <c r="E16" i="14" l="1"/>
  <c r="B17" i="14"/>
  <c r="AS39" i="27"/>
  <c r="AM38" i="27"/>
  <c r="AY38" i="27"/>
  <c r="BE38" i="27"/>
  <c r="AA9" i="27"/>
  <c r="AD9" i="27"/>
  <c r="Y10" i="27"/>
  <c r="V10" i="27" s="1"/>
  <c r="AQ39" i="27"/>
  <c r="AP39" i="27"/>
  <c r="AO39" i="27"/>
  <c r="AN39" i="27"/>
  <c r="AL40" i="27"/>
  <c r="J10" i="27"/>
  <c r="AR41" i="27"/>
  <c r="AW40" i="27"/>
  <c r="AV40" i="27"/>
  <c r="AU40" i="27"/>
  <c r="AT40" i="27"/>
  <c r="AI9" i="27"/>
  <c r="BJ9" i="27" s="1"/>
  <c r="BH39" i="27"/>
  <c r="BG39" i="27"/>
  <c r="BF39" i="27"/>
  <c r="BD40" i="27"/>
  <c r="BI39" i="27"/>
  <c r="AZ39" i="27"/>
  <c r="AX40" i="27"/>
  <c r="BC39" i="27"/>
  <c r="BB39" i="27"/>
  <c r="BA39" i="27"/>
  <c r="D17" i="14" l="1"/>
  <c r="F17" i="14" s="1"/>
  <c r="A17" i="14"/>
  <c r="C17" i="14" s="1"/>
  <c r="BE39" i="27"/>
  <c r="BH40" i="27"/>
  <c r="BG40" i="27"/>
  <c r="BF40" i="27"/>
  <c r="BD41" i="27"/>
  <c r="BI40" i="27"/>
  <c r="AR42" i="27"/>
  <c r="AW41" i="27"/>
  <c r="AV41" i="27"/>
  <c r="AU41" i="27"/>
  <c r="AT41" i="27"/>
  <c r="AJ9" i="27"/>
  <c r="AF10" i="27" s="1"/>
  <c r="AG9" i="27"/>
  <c r="AZ40" i="27"/>
  <c r="AX41" i="27"/>
  <c r="BC40" i="27"/>
  <c r="BB40" i="27"/>
  <c r="BA40" i="27"/>
  <c r="AS40" i="27"/>
  <c r="AQ40" i="27"/>
  <c r="AP40" i="27"/>
  <c r="AO40" i="27"/>
  <c r="AN40" i="27"/>
  <c r="AL41" i="27"/>
  <c r="Z10" i="27"/>
  <c r="AY39" i="27"/>
  <c r="AM39" i="27"/>
  <c r="E17" i="14" l="1"/>
  <c r="B18" i="14"/>
  <c r="BE40" i="27"/>
  <c r="AM40" i="27"/>
  <c r="AY40" i="27"/>
  <c r="AR43" i="27"/>
  <c r="AW42" i="27"/>
  <c r="AV42" i="27"/>
  <c r="AU42" i="27"/>
  <c r="AT42" i="27"/>
  <c r="BH41" i="27"/>
  <c r="BG41" i="27"/>
  <c r="BF41" i="27"/>
  <c r="BD42" i="27"/>
  <c r="BI41" i="27"/>
  <c r="AZ41" i="27"/>
  <c r="AX42" i="27"/>
  <c r="BC41" i="27"/>
  <c r="BB41" i="27"/>
  <c r="BA41" i="27"/>
  <c r="BK9" i="27"/>
  <c r="AS41" i="27"/>
  <c r="AE10" i="27"/>
  <c r="BM10" i="27"/>
  <c r="AK10" i="27"/>
  <c r="AH10" i="27" s="1"/>
  <c r="AQ41" i="27"/>
  <c r="AP41" i="27"/>
  <c r="AO41" i="27"/>
  <c r="AN41" i="27"/>
  <c r="AL42" i="27"/>
  <c r="D18" i="14" l="1"/>
  <c r="F18" i="14" s="1"/>
  <c r="A18" i="14"/>
  <c r="AM41" i="27"/>
  <c r="AS42" i="27"/>
  <c r="AY41" i="27"/>
  <c r="BH42" i="27"/>
  <c r="BG42" i="27"/>
  <c r="BF42" i="27"/>
  <c r="BD43" i="27"/>
  <c r="BI42" i="27"/>
  <c r="AR44" i="27"/>
  <c r="AW43" i="27"/>
  <c r="AV43" i="27"/>
  <c r="AU43" i="27"/>
  <c r="AT43" i="27"/>
  <c r="AB10" i="27"/>
  <c r="E10" i="27" s="1"/>
  <c r="BL10" i="27"/>
  <c r="BE41" i="27"/>
  <c r="AQ42" i="27"/>
  <c r="AP42" i="27"/>
  <c r="AO42" i="27"/>
  <c r="AN42" i="27"/>
  <c r="AL43" i="27"/>
  <c r="AZ42" i="27"/>
  <c r="AX43" i="27"/>
  <c r="BC42" i="27"/>
  <c r="BB42" i="27"/>
  <c r="BA42" i="27"/>
  <c r="C18" i="14" l="1"/>
  <c r="C10" i="27"/>
  <c r="F10" i="27"/>
  <c r="B11" i="27" s="1"/>
  <c r="AS43" i="27"/>
  <c r="AY42" i="27"/>
  <c r="AM42" i="27"/>
  <c r="BE42" i="27"/>
  <c r="AR45" i="27"/>
  <c r="AW44" i="27"/>
  <c r="AV44" i="27"/>
  <c r="AU44" i="27"/>
  <c r="AT44" i="27"/>
  <c r="AZ43" i="27"/>
  <c r="AX44" i="27"/>
  <c r="BC43" i="27"/>
  <c r="BB43" i="27"/>
  <c r="BA43" i="27"/>
  <c r="BH43" i="27"/>
  <c r="BG43" i="27"/>
  <c r="BF43" i="27"/>
  <c r="BD44" i="27"/>
  <c r="BI43" i="27"/>
  <c r="AQ43" i="27"/>
  <c r="AP43" i="27"/>
  <c r="AO43" i="27"/>
  <c r="AN43" i="27"/>
  <c r="AL44" i="27"/>
  <c r="K10" i="27"/>
  <c r="E18" i="14" l="1"/>
  <c r="B19" i="14"/>
  <c r="G11" i="27"/>
  <c r="D11" i="27" s="1"/>
  <c r="AY43" i="27"/>
  <c r="BE43" i="27"/>
  <c r="AS44" i="27"/>
  <c r="AM43" i="27"/>
  <c r="Q10" i="27"/>
  <c r="W10" i="27" s="1"/>
  <c r="AC10" i="27" s="1"/>
  <c r="I10" i="27"/>
  <c r="L10" i="27"/>
  <c r="AZ44" i="27"/>
  <c r="AX45" i="27"/>
  <c r="BC44" i="27"/>
  <c r="BB44" i="27"/>
  <c r="BA44" i="27"/>
  <c r="BD45" i="27"/>
  <c r="BH44" i="27"/>
  <c r="BG44" i="27"/>
  <c r="BF44" i="27"/>
  <c r="BI44" i="27"/>
  <c r="AQ44" i="27"/>
  <c r="AP44" i="27"/>
  <c r="AO44" i="27"/>
  <c r="AN44" i="27"/>
  <c r="AL45" i="27"/>
  <c r="AR46" i="27"/>
  <c r="AW45" i="27"/>
  <c r="AV45" i="27"/>
  <c r="AU45" i="27"/>
  <c r="AT45" i="27"/>
  <c r="D19" i="14" l="1"/>
  <c r="F19" i="14" s="1"/>
  <c r="A19" i="14"/>
  <c r="C19" i="14" s="1"/>
  <c r="AS45" i="27"/>
  <c r="AI10" i="27"/>
  <c r="AJ10" i="27" s="1"/>
  <c r="AF11" i="27" s="1"/>
  <c r="BE44" i="27"/>
  <c r="AZ45" i="27"/>
  <c r="AX46" i="27"/>
  <c r="BA45" i="27"/>
  <c r="BC45" i="27"/>
  <c r="BB45" i="27"/>
  <c r="AY44" i="27"/>
  <c r="AR47" i="27"/>
  <c r="AW46" i="27"/>
  <c r="AV46" i="27"/>
  <c r="AU46" i="27"/>
  <c r="AT46" i="27"/>
  <c r="AQ45" i="27"/>
  <c r="AL46" i="27"/>
  <c r="AP45" i="27"/>
  <c r="AO45" i="27"/>
  <c r="AN45" i="27"/>
  <c r="H11" i="27"/>
  <c r="AA10" i="27"/>
  <c r="AD10" i="27"/>
  <c r="Z11" i="27" s="1"/>
  <c r="AM44" i="27"/>
  <c r="BH45" i="27"/>
  <c r="BF45" i="27"/>
  <c r="BD46" i="27"/>
  <c r="BI45" i="27"/>
  <c r="BG45" i="27"/>
  <c r="X10" i="27"/>
  <c r="T11" i="27" s="1"/>
  <c r="U10" i="27"/>
  <c r="R10" i="27"/>
  <c r="N11" i="27" s="1"/>
  <c r="O10" i="27"/>
  <c r="E19" i="14" l="1"/>
  <c r="B20" i="14"/>
  <c r="BJ10" i="27"/>
  <c r="AG10" i="27"/>
  <c r="AR48" i="27"/>
  <c r="AW47" i="27"/>
  <c r="AV47" i="27"/>
  <c r="AU47" i="27"/>
  <c r="AT47" i="27"/>
  <c r="S11" i="27"/>
  <c r="P11" i="27" s="1"/>
  <c r="AQ46" i="27"/>
  <c r="AP46" i="27"/>
  <c r="AO46" i="27"/>
  <c r="AN46" i="27"/>
  <c r="AL47" i="27"/>
  <c r="AS46" i="27"/>
  <c r="AE11" i="27"/>
  <c r="AB11" i="27" s="1"/>
  <c r="M11" i="27"/>
  <c r="J11" i="27" s="1"/>
  <c r="BM11" i="27"/>
  <c r="BH46" i="27"/>
  <c r="BG46" i="27"/>
  <c r="BF46" i="27"/>
  <c r="BD47" i="27"/>
  <c r="BI46" i="27"/>
  <c r="BK10" i="27"/>
  <c r="AZ46" i="27"/>
  <c r="AX47" i="27"/>
  <c r="BC46" i="27"/>
  <c r="BB46" i="27"/>
  <c r="BA46" i="27"/>
  <c r="Y11" i="27"/>
  <c r="V11" i="27" s="1"/>
  <c r="BE45" i="27"/>
  <c r="AM45" i="27"/>
  <c r="AY45" i="27"/>
  <c r="AK11" i="27"/>
  <c r="AH11" i="27" s="1"/>
  <c r="E11" i="27" l="1"/>
  <c r="F11" i="27" s="1"/>
  <c r="B12" i="27" s="1"/>
  <c r="A20" i="14"/>
  <c r="D20" i="14"/>
  <c r="AS47" i="27"/>
  <c r="BE46" i="27"/>
  <c r="AQ47" i="27"/>
  <c r="AP47" i="27"/>
  <c r="AO47" i="27"/>
  <c r="AN47" i="27"/>
  <c r="AL48" i="27"/>
  <c r="BL11" i="27"/>
  <c r="AZ47" i="27"/>
  <c r="AX48" i="27"/>
  <c r="BC47" i="27"/>
  <c r="BB47" i="27"/>
  <c r="BA47" i="27"/>
  <c r="AM46" i="27"/>
  <c r="AY46" i="27"/>
  <c r="BH47" i="27"/>
  <c r="BG47" i="27"/>
  <c r="BF47" i="27"/>
  <c r="BD48" i="27"/>
  <c r="BI47" i="27"/>
  <c r="AR49" i="27"/>
  <c r="AW48" i="27"/>
  <c r="AV48" i="27"/>
  <c r="AU48" i="27"/>
  <c r="AT48" i="27"/>
  <c r="C20" i="14" l="1"/>
  <c r="B21" i="14" s="1"/>
  <c r="K11" i="27"/>
  <c r="L11" i="27" s="1"/>
  <c r="H12" i="27" s="1"/>
  <c r="C11" i="27"/>
  <c r="G12" i="27"/>
  <c r="D12" i="27" s="1"/>
  <c r="F20" i="14"/>
  <c r="AM47" i="27"/>
  <c r="AY47" i="27"/>
  <c r="AR50" i="27"/>
  <c r="AW49" i="27"/>
  <c r="AV49" i="27"/>
  <c r="AU49" i="27"/>
  <c r="AT49" i="27"/>
  <c r="AS48" i="27"/>
  <c r="BH48" i="27"/>
  <c r="BG48" i="27"/>
  <c r="BF48" i="27"/>
  <c r="BD49" i="27"/>
  <c r="BI48" i="27"/>
  <c r="AZ48" i="27"/>
  <c r="AX49" i="27"/>
  <c r="BC48" i="27"/>
  <c r="BB48" i="27"/>
  <c r="BA48" i="27"/>
  <c r="AQ48" i="27"/>
  <c r="AP48" i="27"/>
  <c r="AO48" i="27"/>
  <c r="AN48" i="27"/>
  <c r="AL49" i="27"/>
  <c r="BE47" i="27"/>
  <c r="E20" i="14" l="1"/>
  <c r="Q11" i="27"/>
  <c r="R11" i="27" s="1"/>
  <c r="I11" i="27"/>
  <c r="A21" i="14"/>
  <c r="D21" i="14"/>
  <c r="F21" i="14" s="1"/>
  <c r="AY48" i="27"/>
  <c r="AS49" i="27"/>
  <c r="BH49" i="27"/>
  <c r="BG49" i="27"/>
  <c r="BF49" i="27"/>
  <c r="BD50" i="27"/>
  <c r="BI49" i="27"/>
  <c r="AM48" i="27"/>
  <c r="BE48" i="27"/>
  <c r="AR51" i="27"/>
  <c r="AW50" i="27"/>
  <c r="AV50" i="27"/>
  <c r="AU50" i="27"/>
  <c r="AT50" i="27"/>
  <c r="AQ49" i="27"/>
  <c r="AP49" i="27"/>
  <c r="AO49" i="27"/>
  <c r="AN49" i="27"/>
  <c r="AL50" i="27"/>
  <c r="AZ49" i="27"/>
  <c r="AX50" i="27"/>
  <c r="BC49" i="27"/>
  <c r="BB49" i="27"/>
  <c r="BA49" i="27"/>
  <c r="M12" i="27"/>
  <c r="C21" i="14" l="1"/>
  <c r="B22" i="14" s="1"/>
  <c r="W11" i="27"/>
  <c r="U11" i="27" s="1"/>
  <c r="O11" i="27"/>
  <c r="AY49" i="27"/>
  <c r="AS50" i="27"/>
  <c r="AM49" i="27"/>
  <c r="BE49" i="27"/>
  <c r="J12" i="27"/>
  <c r="BA50" i="27"/>
  <c r="AZ50" i="27"/>
  <c r="AX51" i="27"/>
  <c r="BC50" i="27"/>
  <c r="BB50" i="27"/>
  <c r="N12" i="27"/>
  <c r="AQ50" i="27"/>
  <c r="AP50" i="27"/>
  <c r="AO50" i="27"/>
  <c r="AN50" i="27"/>
  <c r="AL51" i="27"/>
  <c r="BI50" i="27"/>
  <c r="BH50" i="27"/>
  <c r="BG50" i="27"/>
  <c r="BF50" i="27"/>
  <c r="BD51" i="27"/>
  <c r="AR52" i="27"/>
  <c r="AW51" i="27"/>
  <c r="AV51" i="27"/>
  <c r="AU51" i="27"/>
  <c r="AT51" i="27"/>
  <c r="E21" i="14" l="1"/>
  <c r="X11" i="27"/>
  <c r="T12" i="27" s="1"/>
  <c r="Y12" i="27" s="1"/>
  <c r="V12" i="27" s="1"/>
  <c r="AC11" i="27"/>
  <c r="AA11" i="27" s="1"/>
  <c r="D22" i="14"/>
  <c r="A22" i="14"/>
  <c r="BE50" i="27"/>
  <c r="AY50" i="27"/>
  <c r="AM50" i="27"/>
  <c r="AQ51" i="27"/>
  <c r="AP51" i="27"/>
  <c r="AO51" i="27"/>
  <c r="AN51" i="27"/>
  <c r="AL52" i="27"/>
  <c r="S12" i="27"/>
  <c r="AR53" i="27"/>
  <c r="AW52" i="27"/>
  <c r="AV52" i="27"/>
  <c r="AU52" i="27"/>
  <c r="AT52" i="27"/>
  <c r="BI51" i="27"/>
  <c r="BH51" i="27"/>
  <c r="BG51" i="27"/>
  <c r="BF51" i="27"/>
  <c r="BD52" i="27"/>
  <c r="BA51" i="27"/>
  <c r="AZ51" i="27"/>
  <c r="AX52" i="27"/>
  <c r="BC51" i="27"/>
  <c r="BB51" i="27"/>
  <c r="AS51" i="27"/>
  <c r="C22" i="14" l="1"/>
  <c r="E22" i="14" s="1"/>
  <c r="AD11" i="27"/>
  <c r="Z12" i="27" s="1"/>
  <c r="AE12" i="27" s="1"/>
  <c r="AB12" i="27" s="1"/>
  <c r="AI11" i="27"/>
  <c r="BJ11" i="27" s="1"/>
  <c r="F22" i="14"/>
  <c r="AM51" i="27"/>
  <c r="BE51" i="27"/>
  <c r="AS52" i="27"/>
  <c r="P12" i="27"/>
  <c r="AY51" i="27"/>
  <c r="AQ52" i="27"/>
  <c r="AP52" i="27"/>
  <c r="AO52" i="27"/>
  <c r="AN52" i="27"/>
  <c r="AL53" i="27"/>
  <c r="BA52" i="27"/>
  <c r="AZ52" i="27"/>
  <c r="AX53" i="27"/>
  <c r="BC52" i="27"/>
  <c r="BB52" i="27"/>
  <c r="BI52" i="27"/>
  <c r="BH52" i="27"/>
  <c r="BG52" i="27"/>
  <c r="BF52" i="27"/>
  <c r="BD53" i="27"/>
  <c r="AR54" i="27"/>
  <c r="AW53" i="27"/>
  <c r="AV53" i="27"/>
  <c r="AU53" i="27"/>
  <c r="AT53" i="27"/>
  <c r="B23" i="14" l="1"/>
  <c r="AG11" i="27"/>
  <c r="AJ11" i="27"/>
  <c r="D23" i="14"/>
  <c r="F23" i="14" s="1"/>
  <c r="A23" i="14"/>
  <c r="AY52" i="27"/>
  <c r="AS53" i="27"/>
  <c r="BE52" i="27"/>
  <c r="BA53" i="27"/>
  <c r="AZ53" i="27"/>
  <c r="AX54" i="27"/>
  <c r="BC53" i="27"/>
  <c r="BB53" i="27"/>
  <c r="BI53" i="27"/>
  <c r="BH53" i="27"/>
  <c r="BG53" i="27"/>
  <c r="BF53" i="27"/>
  <c r="BD54" i="27"/>
  <c r="AQ53" i="27"/>
  <c r="AP53" i="27"/>
  <c r="AO53" i="27"/>
  <c r="AN53" i="27"/>
  <c r="AL54" i="27"/>
  <c r="AR55" i="27"/>
  <c r="AW54" i="27"/>
  <c r="AV54" i="27"/>
  <c r="AU54" i="27"/>
  <c r="AT54" i="27"/>
  <c r="AM52" i="27"/>
  <c r="C23" i="14" l="1"/>
  <c r="E23" i="14" s="1"/>
  <c r="AF12" i="27"/>
  <c r="BK11" i="27"/>
  <c r="AY53" i="27"/>
  <c r="AM53" i="27"/>
  <c r="BE53" i="27"/>
  <c r="AS54" i="27"/>
  <c r="AQ54" i="27"/>
  <c r="AP54" i="27"/>
  <c r="AO54" i="27"/>
  <c r="AN54" i="27"/>
  <c r="AL55" i="27"/>
  <c r="AR56" i="27"/>
  <c r="AW55" i="27"/>
  <c r="AV55" i="27"/>
  <c r="AU55" i="27"/>
  <c r="AT55" i="27"/>
  <c r="BA54" i="27"/>
  <c r="AZ54" i="27"/>
  <c r="AX55" i="27"/>
  <c r="BC54" i="27"/>
  <c r="BB54" i="27"/>
  <c r="BI54" i="27"/>
  <c r="BH54" i="27"/>
  <c r="BG54" i="27"/>
  <c r="BF54" i="27"/>
  <c r="BD55" i="27"/>
  <c r="B24" i="14" l="1"/>
  <c r="BM12" i="27"/>
  <c r="AK12" i="27"/>
  <c r="D24" i="14"/>
  <c r="F24" i="14" s="1"/>
  <c r="A24" i="14"/>
  <c r="BE54" i="27"/>
  <c r="AS55" i="27"/>
  <c r="BI55" i="27"/>
  <c r="BH55" i="27"/>
  <c r="BG55" i="27"/>
  <c r="BF55" i="27"/>
  <c r="BD56" i="27"/>
  <c r="AR57" i="27"/>
  <c r="AW56" i="27"/>
  <c r="AV56" i="27"/>
  <c r="AU56" i="27"/>
  <c r="AT56" i="27"/>
  <c r="BA55" i="27"/>
  <c r="AZ55" i="27"/>
  <c r="AX56" i="27"/>
  <c r="BC55" i="27"/>
  <c r="BB55" i="27"/>
  <c r="AQ55" i="27"/>
  <c r="AP55" i="27"/>
  <c r="AO55" i="27"/>
  <c r="AN55" i="27"/>
  <c r="AL56" i="27"/>
  <c r="AY54" i="27"/>
  <c r="AM54" i="27"/>
  <c r="AH12" i="27" l="1"/>
  <c r="BL12" i="27"/>
  <c r="C24" i="14"/>
  <c r="AM55" i="27"/>
  <c r="AS56" i="27"/>
  <c r="AY55" i="27"/>
  <c r="BE55" i="27"/>
  <c r="BA56" i="27"/>
  <c r="AZ56" i="27"/>
  <c r="AX57" i="27"/>
  <c r="BC56" i="27"/>
  <c r="BB56" i="27"/>
  <c r="BI56" i="27"/>
  <c r="BH56" i="27"/>
  <c r="BG56" i="27"/>
  <c r="BF56" i="27"/>
  <c r="BD57" i="27"/>
  <c r="AR58" i="27"/>
  <c r="AW57" i="27"/>
  <c r="AV57" i="27"/>
  <c r="AU57" i="27"/>
  <c r="AT57" i="27"/>
  <c r="AQ56" i="27"/>
  <c r="AP56" i="27"/>
  <c r="AO56" i="27"/>
  <c r="AN56" i="27"/>
  <c r="AL57" i="27"/>
  <c r="E12" i="27" l="1"/>
  <c r="K12" i="27" s="1"/>
  <c r="B25" i="14"/>
  <c r="E24" i="14"/>
  <c r="AM56" i="27"/>
  <c r="BE56" i="27"/>
  <c r="AS57" i="27"/>
  <c r="AR59" i="27"/>
  <c r="AW58" i="27"/>
  <c r="AV58" i="27"/>
  <c r="AU58" i="27"/>
  <c r="AT58" i="27"/>
  <c r="BA57" i="27"/>
  <c r="AZ57" i="27"/>
  <c r="AX58" i="27"/>
  <c r="BC57" i="27"/>
  <c r="BB57" i="27"/>
  <c r="AQ57" i="27"/>
  <c r="AP57" i="27"/>
  <c r="AO57" i="27"/>
  <c r="AN57" i="27"/>
  <c r="AL58" i="27"/>
  <c r="BI57" i="27"/>
  <c r="BH57" i="27"/>
  <c r="BG57" i="27"/>
  <c r="BF57" i="27"/>
  <c r="BD58" i="27"/>
  <c r="AY56" i="27"/>
  <c r="L12" i="27" l="1"/>
  <c r="H13" i="27" s="1"/>
  <c r="M13" i="27" s="1"/>
  <c r="J13" i="27" s="1"/>
  <c r="I12" i="27"/>
  <c r="Q12" i="27"/>
  <c r="W12" i="27" s="1"/>
  <c r="X12" i="27" s="1"/>
  <c r="T13" i="27" s="1"/>
  <c r="Y13" i="27" s="1"/>
  <c r="V13" i="27" s="1"/>
  <c r="F12" i="27"/>
  <c r="B13" i="27" s="1"/>
  <c r="G13" i="27" s="1"/>
  <c r="D13" i="27" s="1"/>
  <c r="C12" i="27"/>
  <c r="D25" i="14"/>
  <c r="F25" i="14" s="1"/>
  <c r="A25" i="14"/>
  <c r="C25" i="14" s="1"/>
  <c r="AY57" i="27"/>
  <c r="AM57" i="27"/>
  <c r="AS58" i="27"/>
  <c r="AQ58" i="27"/>
  <c r="AP58" i="27"/>
  <c r="AO58" i="27"/>
  <c r="AN58" i="27"/>
  <c r="AL59" i="27"/>
  <c r="AR60" i="27"/>
  <c r="AW59" i="27"/>
  <c r="AV59" i="27"/>
  <c r="AU59" i="27"/>
  <c r="AT59" i="27"/>
  <c r="BA58" i="27"/>
  <c r="AZ58" i="27"/>
  <c r="AX59" i="27"/>
  <c r="BC58" i="27"/>
  <c r="BB58" i="27"/>
  <c r="BI58" i="27"/>
  <c r="BH58" i="27"/>
  <c r="BG58" i="27"/>
  <c r="BF58" i="27"/>
  <c r="BD59" i="27"/>
  <c r="BE57" i="27"/>
  <c r="AC12" i="27" l="1"/>
  <c r="AI12" i="27" s="1"/>
  <c r="BJ12" i="27" s="1"/>
  <c r="R12" i="27"/>
  <c r="N13" i="27" s="1"/>
  <c r="S13" i="27" s="1"/>
  <c r="P13" i="27" s="1"/>
  <c r="O12" i="27"/>
  <c r="U12" i="27"/>
  <c r="B26" i="14"/>
  <c r="E25" i="14"/>
  <c r="BE58" i="27"/>
  <c r="AS59" i="27"/>
  <c r="AM58" i="27"/>
  <c r="AY58" i="27"/>
  <c r="AQ59" i="27"/>
  <c r="AP59" i="27"/>
  <c r="AO59" i="27"/>
  <c r="AN59" i="27"/>
  <c r="AL60" i="27"/>
  <c r="BI59" i="27"/>
  <c r="BH59" i="27"/>
  <c r="BG59" i="27"/>
  <c r="BF59" i="27"/>
  <c r="BD60" i="27"/>
  <c r="BA59" i="27"/>
  <c r="AZ59" i="27"/>
  <c r="AX60" i="27"/>
  <c r="BC59" i="27"/>
  <c r="BB59" i="27"/>
  <c r="AR61" i="27"/>
  <c r="AW60" i="27"/>
  <c r="AV60" i="27"/>
  <c r="AU60" i="27"/>
  <c r="AT60" i="27"/>
  <c r="AD12" i="27" l="1"/>
  <c r="Z13" i="27" s="1"/>
  <c r="AE13" i="27" s="1"/>
  <c r="AB13" i="27" s="1"/>
  <c r="AA12" i="27"/>
  <c r="AJ12" i="27"/>
  <c r="AG12" i="27"/>
  <c r="D26" i="14"/>
  <c r="F26" i="14" s="1"/>
  <c r="A26" i="14"/>
  <c r="BE59" i="27"/>
  <c r="BA60" i="27"/>
  <c r="AZ60" i="27"/>
  <c r="AX61" i="27"/>
  <c r="BC60" i="27"/>
  <c r="BB60" i="27"/>
  <c r="AQ60" i="27"/>
  <c r="AP60" i="27"/>
  <c r="AO60" i="27"/>
  <c r="AN60" i="27"/>
  <c r="AL61" i="27"/>
  <c r="AS60" i="27"/>
  <c r="AY59" i="27"/>
  <c r="AM59" i="27"/>
  <c r="BI60" i="27"/>
  <c r="BH60" i="27"/>
  <c r="BG60" i="27"/>
  <c r="BF60" i="27"/>
  <c r="BD61" i="27"/>
  <c r="AR62" i="27"/>
  <c r="AW61" i="27"/>
  <c r="AV61" i="27"/>
  <c r="AU61" i="27"/>
  <c r="AT61" i="27"/>
  <c r="AF13" i="27" l="1"/>
  <c r="BK12" i="27"/>
  <c r="C26" i="14"/>
  <c r="AM60" i="27"/>
  <c r="AS61" i="27"/>
  <c r="AY60" i="27"/>
  <c r="AR63" i="27"/>
  <c r="AW62" i="27"/>
  <c r="AV62" i="27"/>
  <c r="AU62" i="27"/>
  <c r="AT62" i="27"/>
  <c r="BI61" i="27"/>
  <c r="BH61" i="27"/>
  <c r="BG61" i="27"/>
  <c r="BF61" i="27"/>
  <c r="BD62" i="27"/>
  <c r="BA61" i="27"/>
  <c r="AZ61" i="27"/>
  <c r="AX62" i="27"/>
  <c r="BC61" i="27"/>
  <c r="BB61" i="27"/>
  <c r="BE60" i="27"/>
  <c r="AQ61" i="27"/>
  <c r="AP61" i="27"/>
  <c r="AO61" i="27"/>
  <c r="AN61" i="27"/>
  <c r="AL62" i="27"/>
  <c r="AK13" i="27" l="1"/>
  <c r="BL13" i="27" s="1"/>
  <c r="BM13" i="27"/>
  <c r="B27" i="14"/>
  <c r="E26" i="14"/>
  <c r="AM61" i="27"/>
  <c r="BA62" i="27"/>
  <c r="AZ62" i="27"/>
  <c r="AX63" i="27"/>
  <c r="BC62" i="27"/>
  <c r="BB62" i="27"/>
  <c r="AS62" i="27"/>
  <c r="AY61" i="27"/>
  <c r="BI62" i="27"/>
  <c r="BH62" i="27"/>
  <c r="BG62" i="27"/>
  <c r="BF62" i="27"/>
  <c r="BD63" i="27"/>
  <c r="AQ62" i="27"/>
  <c r="AP62" i="27"/>
  <c r="AO62" i="27"/>
  <c r="AN62" i="27"/>
  <c r="AL63" i="27"/>
  <c r="BE61" i="27"/>
  <c r="AR64" i="27"/>
  <c r="AW63" i="27"/>
  <c r="AV63" i="27"/>
  <c r="AU63" i="27"/>
  <c r="AT63" i="27"/>
  <c r="AH13" i="27" l="1"/>
  <c r="E13" i="27" s="1"/>
  <c r="D27" i="14"/>
  <c r="F27" i="14" s="1"/>
  <c r="A27" i="14"/>
  <c r="C27" i="14" s="1"/>
  <c r="BE62" i="27"/>
  <c r="AM62" i="27"/>
  <c r="AY62" i="27"/>
  <c r="AS63" i="27"/>
  <c r="AQ63" i="27"/>
  <c r="AP63" i="27"/>
  <c r="AO63" i="27"/>
  <c r="AN63" i="27"/>
  <c r="AL64" i="27"/>
  <c r="BA63" i="27"/>
  <c r="AZ63" i="27"/>
  <c r="AX64" i="27"/>
  <c r="BC63" i="27"/>
  <c r="BB63" i="27"/>
  <c r="AR65" i="27"/>
  <c r="AW64" i="27"/>
  <c r="AV64" i="27"/>
  <c r="AU64" i="27"/>
  <c r="AT64" i="27"/>
  <c r="BI63" i="27"/>
  <c r="BH63" i="27"/>
  <c r="BG63" i="27"/>
  <c r="BF63" i="27"/>
  <c r="BD64" i="27"/>
  <c r="C13" i="27" l="1"/>
  <c r="F13" i="27"/>
  <c r="B14" i="27" s="1"/>
  <c r="G14" i="27" s="1"/>
  <c r="D14" i="27" s="1"/>
  <c r="K13" i="27"/>
  <c r="B28" i="14"/>
  <c r="E27" i="14"/>
  <c r="BE63" i="27"/>
  <c r="AY63" i="27"/>
  <c r="AS64" i="27"/>
  <c r="AM63" i="27"/>
  <c r="BA64" i="27"/>
  <c r="AZ64" i="27"/>
  <c r="AX65" i="27"/>
  <c r="BC64" i="27"/>
  <c r="BB64" i="27"/>
  <c r="AQ64" i="27"/>
  <c r="AP64" i="27"/>
  <c r="AO64" i="27"/>
  <c r="AN64" i="27"/>
  <c r="AL65" i="27"/>
  <c r="BI64" i="27"/>
  <c r="BH64" i="27"/>
  <c r="BG64" i="27"/>
  <c r="BF64" i="27"/>
  <c r="BD65" i="27"/>
  <c r="AR66" i="27"/>
  <c r="AW65" i="27"/>
  <c r="AV65" i="27"/>
  <c r="AU65" i="27"/>
  <c r="AT65" i="27"/>
  <c r="L13" i="27" l="1"/>
  <c r="H14" i="27" s="1"/>
  <c r="M14" i="27" s="1"/>
  <c r="J14" i="27" s="1"/>
  <c r="I13" i="27"/>
  <c r="Q13" i="27"/>
  <c r="A28" i="14"/>
  <c r="D28" i="14"/>
  <c r="F28" i="14" s="1"/>
  <c r="AM64" i="27"/>
  <c r="AY64" i="27"/>
  <c r="AS65" i="27"/>
  <c r="AR67" i="27"/>
  <c r="AW66" i="27"/>
  <c r="AV66" i="27"/>
  <c r="AU66" i="27"/>
  <c r="AT66" i="27"/>
  <c r="AQ65" i="27"/>
  <c r="AP65" i="27"/>
  <c r="AO65" i="27"/>
  <c r="AN65" i="27"/>
  <c r="AL66" i="27"/>
  <c r="BA65" i="27"/>
  <c r="AZ65" i="27"/>
  <c r="AX66" i="27"/>
  <c r="BC65" i="27"/>
  <c r="BB65" i="27"/>
  <c r="BI65" i="27"/>
  <c r="BH65" i="27"/>
  <c r="BG65" i="27"/>
  <c r="BF65" i="27"/>
  <c r="BD66" i="27"/>
  <c r="BE64" i="27"/>
  <c r="W13" i="27" l="1"/>
  <c r="R13" i="27"/>
  <c r="N14" i="27" s="1"/>
  <c r="S14" i="27" s="1"/>
  <c r="P14" i="27" s="1"/>
  <c r="O13" i="27"/>
  <c r="C28" i="14"/>
  <c r="AY65" i="27"/>
  <c r="AS66" i="27"/>
  <c r="BE65" i="27"/>
  <c r="BA66" i="27"/>
  <c r="AZ66" i="27"/>
  <c r="AX67" i="27"/>
  <c r="BC66" i="27"/>
  <c r="BB66" i="27"/>
  <c r="AM65" i="27"/>
  <c r="AR68" i="27"/>
  <c r="AW67" i="27"/>
  <c r="AV67" i="27"/>
  <c r="AU67" i="27"/>
  <c r="AT67" i="27"/>
  <c r="AQ66" i="27"/>
  <c r="AP66" i="27"/>
  <c r="AO66" i="27"/>
  <c r="AN66" i="27"/>
  <c r="AL67" i="27"/>
  <c r="BI66" i="27"/>
  <c r="BH66" i="27"/>
  <c r="BG66" i="27"/>
  <c r="BF66" i="27"/>
  <c r="BD67" i="27"/>
  <c r="AC13" i="27" l="1"/>
  <c r="X13" i="27"/>
  <c r="T14" i="27" s="1"/>
  <c r="Y14" i="27" s="1"/>
  <c r="V14" i="27" s="1"/>
  <c r="U13" i="27"/>
  <c r="B29" i="14"/>
  <c r="E28" i="14"/>
  <c r="AS67" i="27"/>
  <c r="AY66" i="27"/>
  <c r="AM66" i="27"/>
  <c r="AR69" i="27"/>
  <c r="AW68" i="27"/>
  <c r="AV68" i="27"/>
  <c r="AU68" i="27"/>
  <c r="AT68" i="27"/>
  <c r="BA67" i="27"/>
  <c r="AZ67" i="27"/>
  <c r="AX68" i="27"/>
  <c r="BC67" i="27"/>
  <c r="BB67" i="27"/>
  <c r="BI67" i="27"/>
  <c r="BH67" i="27"/>
  <c r="BG67" i="27"/>
  <c r="BF67" i="27"/>
  <c r="BD68" i="27"/>
  <c r="BE66" i="27"/>
  <c r="AQ67" i="27"/>
  <c r="AP67" i="27"/>
  <c r="AO67" i="27"/>
  <c r="AN67" i="27"/>
  <c r="AL68" i="27"/>
  <c r="AA13" i="27" l="1"/>
  <c r="AD13" i="27"/>
  <c r="Z14" i="27" s="1"/>
  <c r="AE14" i="27" s="1"/>
  <c r="AI13" i="27"/>
  <c r="D29" i="14"/>
  <c r="F29" i="14" s="1"/>
  <c r="A29" i="14"/>
  <c r="C29" i="14" s="1"/>
  <c r="B30" i="14" s="1"/>
  <c r="BE67" i="27"/>
  <c r="AS68" i="27"/>
  <c r="AM67" i="27"/>
  <c r="AQ68" i="27"/>
  <c r="AP68" i="27"/>
  <c r="AO68" i="27"/>
  <c r="AN68" i="27"/>
  <c r="AL69" i="27"/>
  <c r="BA68" i="27"/>
  <c r="AZ68" i="27"/>
  <c r="AX69" i="27"/>
  <c r="BC68" i="27"/>
  <c r="BB68" i="27"/>
  <c r="BI68" i="27"/>
  <c r="BH68" i="27"/>
  <c r="BG68" i="27"/>
  <c r="BF68" i="27"/>
  <c r="BD69" i="27"/>
  <c r="AY67" i="27"/>
  <c r="AR70" i="27"/>
  <c r="AW69" i="27"/>
  <c r="AV69" i="27"/>
  <c r="AU69" i="27"/>
  <c r="AT69" i="27"/>
  <c r="BJ13" i="27" l="1"/>
  <c r="AJ13" i="27"/>
  <c r="AG13" i="27"/>
  <c r="AB14" i="27"/>
  <c r="D30" i="14"/>
  <c r="F30" i="14" s="1"/>
  <c r="A30" i="14"/>
  <c r="C30" i="14" s="1"/>
  <c r="E29" i="14"/>
  <c r="AY68" i="27"/>
  <c r="AM68" i="27"/>
  <c r="AS69" i="27"/>
  <c r="BE68" i="27"/>
  <c r="BA69" i="27"/>
  <c r="AZ69" i="27"/>
  <c r="AX70" i="27"/>
  <c r="BC69" i="27"/>
  <c r="BB69" i="27"/>
  <c r="AQ69" i="27"/>
  <c r="AP69" i="27"/>
  <c r="AO69" i="27"/>
  <c r="AN69" i="27"/>
  <c r="AL70" i="27"/>
  <c r="AR71" i="27"/>
  <c r="AW70" i="27"/>
  <c r="AV70" i="27"/>
  <c r="AU70" i="27"/>
  <c r="AT70" i="27"/>
  <c r="BI69" i="27"/>
  <c r="BH69" i="27"/>
  <c r="BG69" i="27"/>
  <c r="BF69" i="27"/>
  <c r="BD70" i="27"/>
  <c r="AF14" i="27" l="1"/>
  <c r="BK13" i="27"/>
  <c r="E30" i="14"/>
  <c r="B31" i="14"/>
  <c r="AM69" i="27"/>
  <c r="AS70" i="27"/>
  <c r="BI70" i="27"/>
  <c r="BH70" i="27"/>
  <c r="BG70" i="27"/>
  <c r="BF70" i="27"/>
  <c r="BD71" i="27"/>
  <c r="BE69" i="27"/>
  <c r="AR72" i="27"/>
  <c r="AW71" i="27"/>
  <c r="AV71" i="27"/>
  <c r="AU71" i="27"/>
  <c r="AT71" i="27"/>
  <c r="BA70" i="27"/>
  <c r="AZ70" i="27"/>
  <c r="AX71" i="27"/>
  <c r="BC70" i="27"/>
  <c r="BB70" i="27"/>
  <c r="AQ70" i="27"/>
  <c r="AP70" i="27"/>
  <c r="AO70" i="27"/>
  <c r="AN70" i="27"/>
  <c r="AL71" i="27"/>
  <c r="AY69" i="27"/>
  <c r="AK14" i="27" l="1"/>
  <c r="BM14" i="27"/>
  <c r="D31" i="14"/>
  <c r="F31" i="14" s="1"/>
  <c r="A31" i="14"/>
  <c r="C31" i="14" s="1"/>
  <c r="AM70" i="27"/>
  <c r="AS71" i="27"/>
  <c r="AY70" i="27"/>
  <c r="AQ71" i="27"/>
  <c r="AP71" i="27"/>
  <c r="AO71" i="27"/>
  <c r="AN71" i="27"/>
  <c r="AL72" i="27"/>
  <c r="BA71" i="27"/>
  <c r="AZ71" i="27"/>
  <c r="AX72" i="27"/>
  <c r="BC71" i="27"/>
  <c r="BB71" i="27"/>
  <c r="BI71" i="27"/>
  <c r="BH71" i="27"/>
  <c r="BG71" i="27"/>
  <c r="BF71" i="27"/>
  <c r="BD72" i="27"/>
  <c r="AR73" i="27"/>
  <c r="AW72" i="27"/>
  <c r="AV72" i="27"/>
  <c r="AU72" i="27"/>
  <c r="AT72" i="27"/>
  <c r="BE70" i="27"/>
  <c r="AH14" i="27" l="1"/>
  <c r="E14" i="27" s="1"/>
  <c r="BL14" i="27"/>
  <c r="B32" i="14"/>
  <c r="E31" i="14"/>
  <c r="AS72" i="27"/>
  <c r="AY71" i="27"/>
  <c r="BA72" i="27"/>
  <c r="AZ72" i="27"/>
  <c r="AX73" i="27"/>
  <c r="BC72" i="27"/>
  <c r="BB72" i="27"/>
  <c r="AQ72" i="27"/>
  <c r="AP72" i="27"/>
  <c r="AO72" i="27"/>
  <c r="AN72" i="27"/>
  <c r="AL73" i="27"/>
  <c r="AM71" i="27"/>
  <c r="AR74" i="27"/>
  <c r="AW73" i="27"/>
  <c r="AV73" i="27"/>
  <c r="AU73" i="27"/>
  <c r="AT73" i="27"/>
  <c r="BI72" i="27"/>
  <c r="BH72" i="27"/>
  <c r="BG72" i="27"/>
  <c r="BF72" i="27"/>
  <c r="BD73" i="27"/>
  <c r="BE71" i="27"/>
  <c r="F14" i="27" l="1"/>
  <c r="B15" i="27" s="1"/>
  <c r="G15" i="27" s="1"/>
  <c r="D15" i="27" s="1"/>
  <c r="C14" i="27"/>
  <c r="K14" i="27"/>
  <c r="D32" i="14"/>
  <c r="F32" i="14" s="1"/>
  <c r="A32" i="14"/>
  <c r="C32" i="14" s="1"/>
  <c r="BE72" i="27"/>
  <c r="AY72" i="27"/>
  <c r="AM72" i="27"/>
  <c r="AS73" i="27"/>
  <c r="BI73" i="27"/>
  <c r="BH73" i="27"/>
  <c r="BG73" i="27"/>
  <c r="BF73" i="27"/>
  <c r="BD74" i="27"/>
  <c r="BA73" i="27"/>
  <c r="AZ73" i="27"/>
  <c r="AX74" i="27"/>
  <c r="BC73" i="27"/>
  <c r="BB73" i="27"/>
  <c r="AR75" i="27"/>
  <c r="AW74" i="27"/>
  <c r="AV74" i="27"/>
  <c r="AU74" i="27"/>
  <c r="AT74" i="27"/>
  <c r="AQ73" i="27"/>
  <c r="AP73" i="27"/>
  <c r="AO73" i="27"/>
  <c r="AN73" i="27"/>
  <c r="AL74" i="27"/>
  <c r="Q14" i="27" l="1"/>
  <c r="I14" i="27"/>
  <c r="L14" i="27"/>
  <c r="H15" i="27" s="1"/>
  <c r="M15" i="27" s="1"/>
  <c r="J15" i="27" s="1"/>
  <c r="B33" i="14"/>
  <c r="E32" i="14"/>
  <c r="BE73" i="27"/>
  <c r="AS74" i="27"/>
  <c r="AY73" i="27"/>
  <c r="AM73" i="27"/>
  <c r="BA74" i="27"/>
  <c r="AZ74" i="27"/>
  <c r="AX75" i="27"/>
  <c r="BC74" i="27"/>
  <c r="BB74" i="27"/>
  <c r="BI74" i="27"/>
  <c r="BH74" i="27"/>
  <c r="BG74" i="27"/>
  <c r="BF74" i="27"/>
  <c r="BD75" i="27"/>
  <c r="AQ74" i="27"/>
  <c r="AP74" i="27"/>
  <c r="AO74" i="27"/>
  <c r="AN74" i="27"/>
  <c r="AL75" i="27"/>
  <c r="AR76" i="27"/>
  <c r="AW75" i="27"/>
  <c r="AV75" i="27"/>
  <c r="AU75" i="27"/>
  <c r="AT75" i="27"/>
  <c r="R14" i="27" l="1"/>
  <c r="N15" i="27" s="1"/>
  <c r="S15" i="27" s="1"/>
  <c r="P15" i="27" s="1"/>
  <c r="O14" i="27"/>
  <c r="W14" i="27"/>
  <c r="D33" i="14"/>
  <c r="F33" i="14" s="1"/>
  <c r="A33" i="14"/>
  <c r="C33" i="14" s="1"/>
  <c r="AY74" i="27"/>
  <c r="BE74" i="27"/>
  <c r="AM74" i="27"/>
  <c r="AS75" i="27"/>
  <c r="BA75" i="27"/>
  <c r="AZ75" i="27"/>
  <c r="AX76" i="27"/>
  <c r="BC75" i="27"/>
  <c r="BB75" i="27"/>
  <c r="AQ75" i="27"/>
  <c r="AP75" i="27"/>
  <c r="AO75" i="27"/>
  <c r="AN75" i="27"/>
  <c r="AL76" i="27"/>
  <c r="BI75" i="27"/>
  <c r="BH75" i="27"/>
  <c r="BG75" i="27"/>
  <c r="BF75" i="27"/>
  <c r="BD76" i="27"/>
  <c r="AR77" i="27"/>
  <c r="AW76" i="27"/>
  <c r="AV76" i="27"/>
  <c r="AU76" i="27"/>
  <c r="AT76" i="27"/>
  <c r="AC14" i="27" l="1"/>
  <c r="AI14" i="27" s="1"/>
  <c r="U14" i="27"/>
  <c r="X14" i="27"/>
  <c r="T15" i="27" s="1"/>
  <c r="Y15" i="27" s="1"/>
  <c r="V15" i="27" s="1"/>
  <c r="B34" i="14"/>
  <c r="E33" i="14"/>
  <c r="AY75" i="27"/>
  <c r="AS76" i="27"/>
  <c r="BI76" i="27"/>
  <c r="BH76" i="27"/>
  <c r="BG76" i="27"/>
  <c r="BF76" i="27"/>
  <c r="BD77" i="27"/>
  <c r="AR78" i="27"/>
  <c r="AW77" i="27"/>
  <c r="AV77" i="27"/>
  <c r="AU77" i="27"/>
  <c r="AT77" i="27"/>
  <c r="BE75" i="27"/>
  <c r="BA76" i="27"/>
  <c r="AZ76" i="27"/>
  <c r="AX77" i="27"/>
  <c r="BC76" i="27"/>
  <c r="BB76" i="27"/>
  <c r="AQ76" i="27"/>
  <c r="AP76" i="27"/>
  <c r="AO76" i="27"/>
  <c r="AN76" i="27"/>
  <c r="AL77" i="27"/>
  <c r="AM75" i="27"/>
  <c r="AG14" i="27" l="1"/>
  <c r="AJ14" i="27"/>
  <c r="AF15" i="27" s="1"/>
  <c r="AA14" i="27"/>
  <c r="AD14" i="27"/>
  <c r="BJ14" i="27"/>
  <c r="D34" i="14"/>
  <c r="F34" i="14" s="1"/>
  <c r="A34" i="14"/>
  <c r="AS77" i="27"/>
  <c r="AM76" i="27"/>
  <c r="BE76" i="27"/>
  <c r="AQ77" i="27"/>
  <c r="AP77" i="27"/>
  <c r="AO77" i="27"/>
  <c r="AN77" i="27"/>
  <c r="AL78" i="27"/>
  <c r="BA77" i="27"/>
  <c r="AZ77" i="27"/>
  <c r="AX78" i="27"/>
  <c r="BC77" i="27"/>
  <c r="BB77" i="27"/>
  <c r="AY76" i="27"/>
  <c r="AR79" i="27"/>
  <c r="AW78" i="27"/>
  <c r="AV78" i="27"/>
  <c r="AU78" i="27"/>
  <c r="AT78" i="27"/>
  <c r="BI77" i="27"/>
  <c r="BH77" i="27"/>
  <c r="BG77" i="27"/>
  <c r="BF77" i="27"/>
  <c r="BD78" i="27"/>
  <c r="Z15" i="27" l="1"/>
  <c r="AE15" i="27" s="1"/>
  <c r="AB15" i="27" s="1"/>
  <c r="BK14" i="27"/>
  <c r="AK15" i="27"/>
  <c r="C34" i="14"/>
  <c r="AM77" i="27"/>
  <c r="AY77" i="27"/>
  <c r="AS78" i="27"/>
  <c r="BE77" i="27"/>
  <c r="BI78" i="27"/>
  <c r="BH78" i="27"/>
  <c r="BG78" i="27"/>
  <c r="BF78" i="27"/>
  <c r="BD79" i="27"/>
  <c r="AQ78" i="27"/>
  <c r="AP78" i="27"/>
  <c r="AO78" i="27"/>
  <c r="AN78" i="27"/>
  <c r="AL79" i="27"/>
  <c r="AR80" i="27"/>
  <c r="AW79" i="27"/>
  <c r="AV79" i="27"/>
  <c r="AU79" i="27"/>
  <c r="AT79" i="27"/>
  <c r="BA78" i="27"/>
  <c r="AZ78" i="27"/>
  <c r="AX79" i="27"/>
  <c r="BC78" i="27"/>
  <c r="BB78" i="27"/>
  <c r="BL15" i="27" l="1"/>
  <c r="BM15" i="27"/>
  <c r="AH15" i="27"/>
  <c r="E15" i="27" s="1"/>
  <c r="B35" i="14"/>
  <c r="E34" i="14"/>
  <c r="AM78" i="27"/>
  <c r="BE78" i="27"/>
  <c r="AY78" i="27"/>
  <c r="AS79" i="27"/>
  <c r="BI79" i="27"/>
  <c r="BH79" i="27"/>
  <c r="BG79" i="27"/>
  <c r="BF79" i="27"/>
  <c r="BD80" i="27"/>
  <c r="AR81" i="27"/>
  <c r="AW80" i="27"/>
  <c r="AV80" i="27"/>
  <c r="AU80" i="27"/>
  <c r="AT80" i="27"/>
  <c r="BA79" i="27"/>
  <c r="AZ79" i="27"/>
  <c r="AX80" i="27"/>
  <c r="BC79" i="27"/>
  <c r="BB79" i="27"/>
  <c r="AQ79" i="27"/>
  <c r="AP79" i="27"/>
  <c r="AO79" i="27"/>
  <c r="AN79" i="27"/>
  <c r="AL80" i="27"/>
  <c r="F15" i="27" l="1"/>
  <c r="B16" i="27" s="1"/>
  <c r="G16" i="27" s="1"/>
  <c r="D16" i="27" s="1"/>
  <c r="C15" i="27"/>
  <c r="K15" i="27"/>
  <c r="I15" i="27" s="1"/>
  <c r="D35" i="14"/>
  <c r="F35" i="14" s="1"/>
  <c r="A35" i="14"/>
  <c r="C35" i="14" s="1"/>
  <c r="BE79" i="27"/>
  <c r="AS80" i="27"/>
  <c r="AY79" i="27"/>
  <c r="BA80" i="27"/>
  <c r="AZ80" i="27"/>
  <c r="AX81" i="27"/>
  <c r="BC80" i="27"/>
  <c r="BB80" i="27"/>
  <c r="AQ80" i="27"/>
  <c r="AP80" i="27"/>
  <c r="AO80" i="27"/>
  <c r="AN80" i="27"/>
  <c r="AL81" i="27"/>
  <c r="AM79" i="27"/>
  <c r="BI80" i="27"/>
  <c r="BH80" i="27"/>
  <c r="BG80" i="27"/>
  <c r="BF80" i="27"/>
  <c r="BD81" i="27"/>
  <c r="AR82" i="27"/>
  <c r="AW81" i="27"/>
  <c r="AV81" i="27"/>
  <c r="AU81" i="27"/>
  <c r="AT81" i="27"/>
  <c r="Q15" i="27" l="1"/>
  <c r="R15" i="27" s="1"/>
  <c r="N16" i="27" s="1"/>
  <c r="S16" i="27" s="1"/>
  <c r="P16" i="27" s="1"/>
  <c r="L15" i="27"/>
  <c r="H16" i="27" s="1"/>
  <c r="M16" i="27" s="1"/>
  <c r="J16" i="27" s="1"/>
  <c r="B36" i="14"/>
  <c r="E35" i="14"/>
  <c r="AS81" i="27"/>
  <c r="BE80" i="27"/>
  <c r="AM80" i="27"/>
  <c r="BI81" i="27"/>
  <c r="BH81" i="27"/>
  <c r="BG81" i="27"/>
  <c r="BF81" i="27"/>
  <c r="BD82" i="27"/>
  <c r="AR83" i="27"/>
  <c r="AW82" i="27"/>
  <c r="AV82" i="27"/>
  <c r="AU82" i="27"/>
  <c r="AT82" i="27"/>
  <c r="BA81" i="27"/>
  <c r="AZ81" i="27"/>
  <c r="AX82" i="27"/>
  <c r="BC81" i="27"/>
  <c r="BB81" i="27"/>
  <c r="AQ81" i="27"/>
  <c r="AP81" i="27"/>
  <c r="AO81" i="27"/>
  <c r="AN81" i="27"/>
  <c r="AL82" i="27"/>
  <c r="AY80" i="27"/>
  <c r="W15" i="27" l="1"/>
  <c r="U15" i="27" s="1"/>
  <c r="O15" i="27"/>
  <c r="A36" i="14"/>
  <c r="D36" i="14"/>
  <c r="F36" i="14" s="1"/>
  <c r="AY81" i="27"/>
  <c r="AS82" i="27"/>
  <c r="AM81" i="27"/>
  <c r="AR84" i="27"/>
  <c r="AW83" i="27"/>
  <c r="AV83" i="27"/>
  <c r="AU83" i="27"/>
  <c r="AT83" i="27"/>
  <c r="AQ82" i="27"/>
  <c r="AP82" i="27"/>
  <c r="AO82" i="27"/>
  <c r="AN82" i="27"/>
  <c r="AL83" i="27"/>
  <c r="BI82" i="27"/>
  <c r="BH82" i="27"/>
  <c r="BG82" i="27"/>
  <c r="BF82" i="27"/>
  <c r="BD83" i="27"/>
  <c r="BE81" i="27"/>
  <c r="BA82" i="27"/>
  <c r="AZ82" i="27"/>
  <c r="AX83" i="27"/>
  <c r="BC82" i="27"/>
  <c r="BB82" i="27"/>
  <c r="AC15" i="27" l="1"/>
  <c r="AA15" i="27" s="1"/>
  <c r="X15" i="27"/>
  <c r="T16" i="27" s="1"/>
  <c r="C36" i="14"/>
  <c r="BE82" i="27"/>
  <c r="AS83" i="27"/>
  <c r="AY82" i="27"/>
  <c r="AM82" i="27"/>
  <c r="AR85" i="27"/>
  <c r="AW84" i="27"/>
  <c r="AV84" i="27"/>
  <c r="AU84" i="27"/>
  <c r="AT84" i="27"/>
  <c r="BI83" i="27"/>
  <c r="BH83" i="27"/>
  <c r="BG83" i="27"/>
  <c r="BF83" i="27"/>
  <c r="BD84" i="27"/>
  <c r="BA83" i="27"/>
  <c r="AZ83" i="27"/>
  <c r="AX84" i="27"/>
  <c r="BC83" i="27"/>
  <c r="BB83" i="27"/>
  <c r="AQ83" i="27"/>
  <c r="AP83" i="27"/>
  <c r="AO83" i="27"/>
  <c r="AN83" i="27"/>
  <c r="AL84" i="27"/>
  <c r="AI15" i="27" l="1"/>
  <c r="BJ15" i="27" s="1"/>
  <c r="AD15" i="27"/>
  <c r="Z16" i="27" s="1"/>
  <c r="AE16" i="27" s="1"/>
  <c r="AB16" i="27" s="1"/>
  <c r="Y16" i="27"/>
  <c r="B37" i="14"/>
  <c r="E36" i="14"/>
  <c r="AM83" i="27"/>
  <c r="BA84" i="27"/>
  <c r="AZ84" i="27"/>
  <c r="AX85" i="27"/>
  <c r="BC84" i="27"/>
  <c r="BB84" i="27"/>
  <c r="AS84" i="27"/>
  <c r="AQ84" i="27"/>
  <c r="AP84" i="27"/>
  <c r="AO84" i="27"/>
  <c r="AN84" i="27"/>
  <c r="AL85" i="27"/>
  <c r="AY83" i="27"/>
  <c r="BI84" i="27"/>
  <c r="BH84" i="27"/>
  <c r="BG84" i="27"/>
  <c r="BF84" i="27"/>
  <c r="BD85" i="27"/>
  <c r="BE83" i="27"/>
  <c r="AR86" i="27"/>
  <c r="AW85" i="27"/>
  <c r="AV85" i="27"/>
  <c r="AU85" i="27"/>
  <c r="AT85" i="27"/>
  <c r="AJ15" i="27" l="1"/>
  <c r="AF16" i="27" s="1"/>
  <c r="AK16" i="27" s="1"/>
  <c r="AH16" i="27" s="1"/>
  <c r="AG15" i="27"/>
  <c r="V16" i="27"/>
  <c r="D37" i="14"/>
  <c r="F37" i="14" s="1"/>
  <c r="A37" i="14"/>
  <c r="C37" i="14" s="1"/>
  <c r="B38" i="14" s="1"/>
  <c r="BE84" i="27"/>
  <c r="AS85" i="27"/>
  <c r="AR87" i="27"/>
  <c r="AW86" i="27"/>
  <c r="AV86" i="27"/>
  <c r="AU86" i="27"/>
  <c r="AT86" i="27"/>
  <c r="BI85" i="27"/>
  <c r="BH85" i="27"/>
  <c r="BG85" i="27"/>
  <c r="BF85" i="27"/>
  <c r="BD86" i="27"/>
  <c r="AQ85" i="27"/>
  <c r="AP85" i="27"/>
  <c r="AO85" i="27"/>
  <c r="AN85" i="27"/>
  <c r="AL86" i="27"/>
  <c r="BA85" i="27"/>
  <c r="AZ85" i="27"/>
  <c r="AX86" i="27"/>
  <c r="BC85" i="27"/>
  <c r="BB85" i="27"/>
  <c r="AM84" i="27"/>
  <c r="AY84" i="27"/>
  <c r="E16" i="27" l="1"/>
  <c r="F16" i="27" s="1"/>
  <c r="B17" i="27" s="1"/>
  <c r="G17" i="27" s="1"/>
  <c r="D17" i="27" s="1"/>
  <c r="BK15" i="27"/>
  <c r="BM16" i="27"/>
  <c r="BL16" i="27"/>
  <c r="D38" i="14"/>
  <c r="F38" i="14" s="1"/>
  <c r="A38" i="14"/>
  <c r="C38" i="14" s="1"/>
  <c r="E37" i="14"/>
  <c r="AS86" i="27"/>
  <c r="AY85" i="27"/>
  <c r="BE85" i="27"/>
  <c r="AR88" i="27"/>
  <c r="AW87" i="27"/>
  <c r="AV87" i="27"/>
  <c r="AU87" i="27"/>
  <c r="AT87" i="27"/>
  <c r="BI86" i="27"/>
  <c r="BH86" i="27"/>
  <c r="BG86" i="27"/>
  <c r="BF86" i="27"/>
  <c r="BD87" i="27"/>
  <c r="BA86" i="27"/>
  <c r="AZ86" i="27"/>
  <c r="AX87" i="27"/>
  <c r="BC86" i="27"/>
  <c r="BB86" i="27"/>
  <c r="AQ86" i="27"/>
  <c r="AP86" i="27"/>
  <c r="AO86" i="27"/>
  <c r="AN86" i="27"/>
  <c r="AL87" i="27"/>
  <c r="AM85" i="27"/>
  <c r="K16" i="27" l="1"/>
  <c r="Q16" i="27" s="1"/>
  <c r="R16" i="27" s="1"/>
  <c r="N17" i="27" s="1"/>
  <c r="S17" i="27" s="1"/>
  <c r="C16" i="27"/>
  <c r="E38" i="14"/>
  <c r="B39" i="14"/>
  <c r="AS87" i="27"/>
  <c r="BA87" i="27"/>
  <c r="AZ87" i="27"/>
  <c r="AX88" i="27"/>
  <c r="BC87" i="27"/>
  <c r="BB87" i="27"/>
  <c r="AY86" i="27"/>
  <c r="AR89" i="27"/>
  <c r="AW88" i="27"/>
  <c r="AV88" i="27"/>
  <c r="AU88" i="27"/>
  <c r="AT88" i="27"/>
  <c r="AQ87" i="27"/>
  <c r="AP87" i="27"/>
  <c r="AO87" i="27"/>
  <c r="AN87" i="27"/>
  <c r="AL88" i="27"/>
  <c r="BD88" i="27"/>
  <c r="BI87" i="27"/>
  <c r="BH87" i="27"/>
  <c r="BG87" i="27"/>
  <c r="BF87" i="27"/>
  <c r="AM86" i="27"/>
  <c r="BE86" i="27"/>
  <c r="W16" i="27" l="1"/>
  <c r="X16" i="27" s="1"/>
  <c r="T17" i="27" s="1"/>
  <c r="Y17" i="27" s="1"/>
  <c r="V17" i="27" s="1"/>
  <c r="I16" i="27"/>
  <c r="L16" i="27"/>
  <c r="H17" i="27" s="1"/>
  <c r="M17" i="27" s="1"/>
  <c r="J17" i="27" s="1"/>
  <c r="O16" i="27"/>
  <c r="P17" i="27"/>
  <c r="D39" i="14"/>
  <c r="F39" i="14" s="1"/>
  <c r="A39" i="14"/>
  <c r="C39" i="14" s="1"/>
  <c r="AS88" i="27"/>
  <c r="AM87" i="27"/>
  <c r="BE87" i="27"/>
  <c r="BD89" i="27"/>
  <c r="BI88" i="27"/>
  <c r="BH88" i="27"/>
  <c r="BG88" i="27"/>
  <c r="BF88" i="27"/>
  <c r="AL89" i="27"/>
  <c r="AQ88" i="27"/>
  <c r="AP88" i="27"/>
  <c r="AO88" i="27"/>
  <c r="AN88" i="27"/>
  <c r="BC88" i="27"/>
  <c r="BB88" i="27"/>
  <c r="BA88" i="27"/>
  <c r="AX89" i="27"/>
  <c r="AZ88" i="27"/>
  <c r="AY87" i="27"/>
  <c r="AV89" i="27"/>
  <c r="AU89" i="27"/>
  <c r="AT89" i="27"/>
  <c r="AR90" i="27"/>
  <c r="AW89" i="27"/>
  <c r="AC16" i="27" l="1"/>
  <c r="AA16" i="27" s="1"/>
  <c r="U16" i="27"/>
  <c r="AI16" i="27"/>
  <c r="B40" i="14"/>
  <c r="E39" i="14"/>
  <c r="AM88" i="27"/>
  <c r="AY88" i="27"/>
  <c r="BE88" i="27"/>
  <c r="AS89" i="27"/>
  <c r="BC89" i="27"/>
  <c r="BB89" i="27"/>
  <c r="BA89" i="27"/>
  <c r="AZ89" i="27"/>
  <c r="AX90" i="27"/>
  <c r="AN89" i="27"/>
  <c r="AL90" i="27"/>
  <c r="AQ89" i="27"/>
  <c r="AP89" i="27"/>
  <c r="AO89" i="27"/>
  <c r="AV90" i="27"/>
  <c r="AU90" i="27"/>
  <c r="AT90" i="27"/>
  <c r="AR91" i="27"/>
  <c r="AW90" i="27"/>
  <c r="BD90" i="27"/>
  <c r="BI89" i="27"/>
  <c r="BH89" i="27"/>
  <c r="BG89" i="27"/>
  <c r="BF89" i="27"/>
  <c r="AD16" i="27" l="1"/>
  <c r="Z17" i="27" s="1"/>
  <c r="AE17" i="27" s="1"/>
  <c r="AJ16" i="27"/>
  <c r="AG16" i="27"/>
  <c r="BJ16" i="27"/>
  <c r="D40" i="14"/>
  <c r="F40" i="14" s="1"/>
  <c r="A40" i="14"/>
  <c r="AY89" i="27"/>
  <c r="BE89" i="27"/>
  <c r="AS90" i="27"/>
  <c r="AV91" i="27"/>
  <c r="AU91" i="27"/>
  <c r="AT91" i="27"/>
  <c r="AR92" i="27"/>
  <c r="AW91" i="27"/>
  <c r="BC90" i="27"/>
  <c r="BB90" i="27"/>
  <c r="BA90" i="27"/>
  <c r="AZ90" i="27"/>
  <c r="AX91" i="27"/>
  <c r="AN90" i="27"/>
  <c r="AL91" i="27"/>
  <c r="AQ90" i="27"/>
  <c r="AP90" i="27"/>
  <c r="AO90" i="27"/>
  <c r="AM89" i="27"/>
  <c r="BD91" i="27"/>
  <c r="BI90" i="27"/>
  <c r="BH90" i="27"/>
  <c r="BG90" i="27"/>
  <c r="BF90" i="27"/>
  <c r="AB17" i="27" l="1"/>
  <c r="AF17" i="27"/>
  <c r="BK16" i="27"/>
  <c r="C40" i="14"/>
  <c r="AS91" i="27"/>
  <c r="BE90" i="27"/>
  <c r="AY90" i="27"/>
  <c r="BC91" i="27"/>
  <c r="BB91" i="27"/>
  <c r="BA91" i="27"/>
  <c r="AZ91" i="27"/>
  <c r="AX92" i="27"/>
  <c r="AV92" i="27"/>
  <c r="AU92" i="27"/>
  <c r="AT92" i="27"/>
  <c r="AR93" i="27"/>
  <c r="AW92" i="27"/>
  <c r="BD92" i="27"/>
  <c r="BI91" i="27"/>
  <c r="BH91" i="27"/>
  <c r="BG91" i="27"/>
  <c r="BF91" i="27"/>
  <c r="AN91" i="27"/>
  <c r="AL92" i="27"/>
  <c r="AQ91" i="27"/>
  <c r="AO91" i="27"/>
  <c r="AP91" i="27"/>
  <c r="AM90" i="27"/>
  <c r="AK17" i="27" l="1"/>
  <c r="BM17" i="27"/>
  <c r="B41" i="14"/>
  <c r="E40" i="14"/>
  <c r="AS92" i="27"/>
  <c r="AN92" i="27"/>
  <c r="AL93" i="27"/>
  <c r="AQ92" i="27"/>
  <c r="AP92" i="27"/>
  <c r="AO92" i="27"/>
  <c r="BE91" i="27"/>
  <c r="AM91" i="27"/>
  <c r="BC92" i="27"/>
  <c r="BB92" i="27"/>
  <c r="BA92" i="27"/>
  <c r="AZ92" i="27"/>
  <c r="AX93" i="27"/>
  <c r="AY91" i="27"/>
  <c r="BD93" i="27"/>
  <c r="BI92" i="27"/>
  <c r="BH92" i="27"/>
  <c r="BG92" i="27"/>
  <c r="BF92" i="27"/>
  <c r="AV93" i="27"/>
  <c r="AU93" i="27"/>
  <c r="AT93" i="27"/>
  <c r="AR94" i="27"/>
  <c r="AW93" i="27"/>
  <c r="AH17" i="27" l="1"/>
  <c r="E17" i="27" s="1"/>
  <c r="BL17" i="27"/>
  <c r="D41" i="14"/>
  <c r="C41" i="14" s="1"/>
  <c r="B42" i="14" s="1"/>
  <c r="A41" i="14"/>
  <c r="BE92" i="27"/>
  <c r="AS93" i="27"/>
  <c r="BC93" i="27"/>
  <c r="BB93" i="27"/>
  <c r="BA93" i="27"/>
  <c r="AZ93" i="27"/>
  <c r="AX94" i="27"/>
  <c r="AV94" i="27"/>
  <c r="AU94" i="27"/>
  <c r="AT94" i="27"/>
  <c r="AR95" i="27"/>
  <c r="AW94" i="27"/>
  <c r="AY92" i="27"/>
  <c r="BD94" i="27"/>
  <c r="BI93" i="27"/>
  <c r="BH93" i="27"/>
  <c r="BG93" i="27"/>
  <c r="BF93" i="27"/>
  <c r="AN93" i="27"/>
  <c r="AL94" i="27"/>
  <c r="AQ93" i="27"/>
  <c r="AP93" i="27"/>
  <c r="AO93" i="27"/>
  <c r="AM92" i="27"/>
  <c r="F17" i="27" l="1"/>
  <c r="B18" i="27" s="1"/>
  <c r="G18" i="27" s="1"/>
  <c r="D18" i="27" s="1"/>
  <c r="C17" i="27"/>
  <c r="K17" i="27"/>
  <c r="F41" i="14"/>
  <c r="D42" i="14"/>
  <c r="F42" i="14" s="1"/>
  <c r="A42" i="14"/>
  <c r="E41" i="14"/>
  <c r="BE93" i="27"/>
  <c r="AY93" i="27"/>
  <c r="AS94" i="27"/>
  <c r="AM93" i="27"/>
  <c r="AV95" i="27"/>
  <c r="AU95" i="27"/>
  <c r="AT95" i="27"/>
  <c r="AR96" i="27"/>
  <c r="AW95" i="27"/>
  <c r="AN94" i="27"/>
  <c r="AL95" i="27"/>
  <c r="AQ94" i="27"/>
  <c r="AP94" i="27"/>
  <c r="AO94" i="27"/>
  <c r="BC94" i="27"/>
  <c r="BB94" i="27"/>
  <c r="BA94" i="27"/>
  <c r="AZ94" i="27"/>
  <c r="AX95" i="27"/>
  <c r="BD95" i="27"/>
  <c r="BI94" i="27"/>
  <c r="BH94" i="27"/>
  <c r="BG94" i="27"/>
  <c r="BF94" i="27"/>
  <c r="Q17" i="27" l="1"/>
  <c r="I17" i="27"/>
  <c r="L17" i="27"/>
  <c r="C42" i="14"/>
  <c r="AS95" i="27"/>
  <c r="BD96" i="27"/>
  <c r="BI95" i="27"/>
  <c r="BH95" i="27"/>
  <c r="BG95" i="27"/>
  <c r="BF95" i="27"/>
  <c r="AV96" i="27"/>
  <c r="AU96" i="27"/>
  <c r="AT96" i="27"/>
  <c r="AR97" i="27"/>
  <c r="AW96" i="27"/>
  <c r="BE94" i="27"/>
  <c r="BC95" i="27"/>
  <c r="BB95" i="27"/>
  <c r="BA95" i="27"/>
  <c r="AZ95" i="27"/>
  <c r="AX96" i="27"/>
  <c r="AN95" i="27"/>
  <c r="AL96" i="27"/>
  <c r="AQ95" i="27"/>
  <c r="AO95" i="27"/>
  <c r="AP95" i="27"/>
  <c r="AY94" i="27"/>
  <c r="AM94" i="27"/>
  <c r="H18" i="27" l="1"/>
  <c r="R17" i="27"/>
  <c r="N18" i="27" s="1"/>
  <c r="S18" i="27" s="1"/>
  <c r="P18" i="27" s="1"/>
  <c r="O17" i="27"/>
  <c r="W17" i="27"/>
  <c r="B43" i="14"/>
  <c r="E42" i="14"/>
  <c r="BE95" i="27"/>
  <c r="AS96" i="27"/>
  <c r="AV97" i="27"/>
  <c r="AU97" i="27"/>
  <c r="AT97" i="27"/>
  <c r="AR98" i="27"/>
  <c r="AW97" i="27"/>
  <c r="AN96" i="27"/>
  <c r="AL97" i="27"/>
  <c r="AQ96" i="27"/>
  <c r="AP96" i="27"/>
  <c r="AO96" i="27"/>
  <c r="AM95" i="27"/>
  <c r="BC96" i="27"/>
  <c r="BB96" i="27"/>
  <c r="BA96" i="27"/>
  <c r="AZ96" i="27"/>
  <c r="AX97" i="27"/>
  <c r="AY95" i="27"/>
  <c r="BD97" i="27"/>
  <c r="BI96" i="27"/>
  <c r="BH96" i="27"/>
  <c r="BG96" i="27"/>
  <c r="BF96" i="27"/>
  <c r="AC17" i="27" l="1"/>
  <c r="U17" i="27"/>
  <c r="X17" i="27"/>
  <c r="T18" i="27" s="1"/>
  <c r="Y18" i="27" s="1"/>
  <c r="V18" i="27" s="1"/>
  <c r="M18" i="27"/>
  <c r="J18" i="27" s="1"/>
  <c r="D43" i="14"/>
  <c r="F43" i="14" s="1"/>
  <c r="A43" i="14"/>
  <c r="C43" i="14" s="1"/>
  <c r="BE96" i="27"/>
  <c r="AY96" i="27"/>
  <c r="BC97" i="27"/>
  <c r="BB97" i="27"/>
  <c r="BA97" i="27"/>
  <c r="AZ97" i="27"/>
  <c r="AX98" i="27"/>
  <c r="AV98" i="27"/>
  <c r="AU98" i="27"/>
  <c r="AT98" i="27"/>
  <c r="AR99" i="27"/>
  <c r="AW98" i="27"/>
  <c r="AS97" i="27"/>
  <c r="BD98" i="27"/>
  <c r="BI97" i="27"/>
  <c r="BH97" i="27"/>
  <c r="BG97" i="27"/>
  <c r="BF97" i="27"/>
  <c r="AN97" i="27"/>
  <c r="AL98" i="27"/>
  <c r="AQ97" i="27"/>
  <c r="AP97" i="27"/>
  <c r="AO97" i="27"/>
  <c r="AM96" i="27"/>
  <c r="AI17" i="27" l="1"/>
  <c r="BJ17" i="27" s="1"/>
  <c r="AA17" i="27"/>
  <c r="AD17" i="27"/>
  <c r="B44" i="14"/>
  <c r="E43" i="14"/>
  <c r="AS98" i="27"/>
  <c r="BE97" i="27"/>
  <c r="BC98" i="27"/>
  <c r="BB98" i="27"/>
  <c r="BA98" i="27"/>
  <c r="AZ98" i="27"/>
  <c r="AX99" i="27"/>
  <c r="AY97" i="27"/>
  <c r="BD99" i="27"/>
  <c r="BI98" i="27"/>
  <c r="BH98" i="27"/>
  <c r="BG98" i="27"/>
  <c r="BF98" i="27"/>
  <c r="AV99" i="27"/>
  <c r="AU99" i="27"/>
  <c r="AT99" i="27"/>
  <c r="AR100" i="27"/>
  <c r="AW99" i="27"/>
  <c r="AN98" i="27"/>
  <c r="AL99" i="27"/>
  <c r="AQ98" i="27"/>
  <c r="AP98" i="27"/>
  <c r="AO98" i="27"/>
  <c r="AM97" i="27"/>
  <c r="Z18" i="27" l="1"/>
  <c r="AG17" i="27"/>
  <c r="AJ17" i="27"/>
  <c r="AF18" i="27" s="1"/>
  <c r="AK18" i="27" s="1"/>
  <c r="AH18" i="27" s="1"/>
  <c r="A44" i="14"/>
  <c r="D44" i="14"/>
  <c r="F44" i="14" s="1"/>
  <c r="AY98" i="27"/>
  <c r="BE98" i="27"/>
  <c r="AN99" i="27"/>
  <c r="AL100" i="27"/>
  <c r="AQ99" i="27"/>
  <c r="AO99" i="27"/>
  <c r="AP99" i="27"/>
  <c r="AM98" i="27"/>
  <c r="BC99" i="27"/>
  <c r="BB99" i="27"/>
  <c r="BA99" i="27"/>
  <c r="AZ99" i="27"/>
  <c r="AX100" i="27"/>
  <c r="AV100" i="27"/>
  <c r="AU100" i="27"/>
  <c r="AT100" i="27"/>
  <c r="AR101" i="27"/>
  <c r="AW100" i="27"/>
  <c r="BD100" i="27"/>
  <c r="BI99" i="27"/>
  <c r="BH99" i="27"/>
  <c r="BG99" i="27"/>
  <c r="BF99" i="27"/>
  <c r="AS99" i="27"/>
  <c r="BK17" i="27" l="1"/>
  <c r="AE18" i="27"/>
  <c r="BM18" i="27"/>
  <c r="C44" i="14"/>
  <c r="AM99" i="27"/>
  <c r="AS100" i="27"/>
  <c r="AN100" i="27"/>
  <c r="AL101" i="27"/>
  <c r="AQ100" i="27"/>
  <c r="AP100" i="27"/>
  <c r="AO100" i="27"/>
  <c r="BD101" i="27"/>
  <c r="BI100" i="27"/>
  <c r="BH100" i="27"/>
  <c r="BG100" i="27"/>
  <c r="BF100" i="27"/>
  <c r="AV101" i="27"/>
  <c r="AU101" i="27"/>
  <c r="AT101" i="27"/>
  <c r="AR102" i="27"/>
  <c r="AW101" i="27"/>
  <c r="BC100" i="27"/>
  <c r="BB100" i="27"/>
  <c r="BA100" i="27"/>
  <c r="AZ100" i="27"/>
  <c r="AX101" i="27"/>
  <c r="BE99" i="27"/>
  <c r="AY99" i="27"/>
  <c r="AB18" i="27" l="1"/>
  <c r="BL18" i="27"/>
  <c r="B45" i="14"/>
  <c r="E44" i="14"/>
  <c r="AY100" i="27"/>
  <c r="AS101" i="27"/>
  <c r="AV102" i="27"/>
  <c r="AU102" i="27"/>
  <c r="AT102" i="27"/>
  <c r="AR103" i="27"/>
  <c r="AW102" i="27"/>
  <c r="BD102" i="27"/>
  <c r="BI101" i="27"/>
  <c r="BH101" i="27"/>
  <c r="BG101" i="27"/>
  <c r="BF101" i="27"/>
  <c r="BC101" i="27"/>
  <c r="BB101" i="27"/>
  <c r="BA101" i="27"/>
  <c r="AZ101" i="27"/>
  <c r="AX102" i="27"/>
  <c r="BE100" i="27"/>
  <c r="AN101" i="27"/>
  <c r="AL102" i="27"/>
  <c r="AQ101" i="27"/>
  <c r="AP101" i="27"/>
  <c r="AO101" i="27"/>
  <c r="AM100" i="27"/>
  <c r="E18" i="27" l="1"/>
  <c r="K18" i="27" s="1"/>
  <c r="Q18" i="27" s="1"/>
  <c r="W18" i="27" s="1"/>
  <c r="D45" i="14"/>
  <c r="A45" i="14"/>
  <c r="C45" i="14" s="1"/>
  <c r="B46" i="14" s="1"/>
  <c r="F45" i="14"/>
  <c r="AS102" i="27"/>
  <c r="BD103" i="27"/>
  <c r="BI102" i="27"/>
  <c r="BH102" i="27"/>
  <c r="BG102" i="27"/>
  <c r="BF102" i="27"/>
  <c r="AN102" i="27"/>
  <c r="AL103" i="27"/>
  <c r="AQ102" i="27"/>
  <c r="AP102" i="27"/>
  <c r="AO102" i="27"/>
  <c r="AV103" i="27"/>
  <c r="AU103" i="27"/>
  <c r="AT103" i="27"/>
  <c r="AR104" i="27"/>
  <c r="AW103" i="27"/>
  <c r="AM101" i="27"/>
  <c r="BC102" i="27"/>
  <c r="BB102" i="27"/>
  <c r="BA102" i="27"/>
  <c r="AZ102" i="27"/>
  <c r="AX103" i="27"/>
  <c r="AY101" i="27"/>
  <c r="BE101" i="27"/>
  <c r="L18" i="27" l="1"/>
  <c r="H19" i="27" s="1"/>
  <c r="M19" i="27" s="1"/>
  <c r="J19" i="27" s="1"/>
  <c r="I18" i="27"/>
  <c r="C18" i="27"/>
  <c r="F18" i="27"/>
  <c r="B19" i="27" s="1"/>
  <c r="G19" i="27" s="1"/>
  <c r="D19" i="27" s="1"/>
  <c r="U18" i="27"/>
  <c r="X18" i="27"/>
  <c r="T19" i="27" s="1"/>
  <c r="Y19" i="27" s="1"/>
  <c r="V19" i="27" s="1"/>
  <c r="R18" i="27"/>
  <c r="O18" i="27"/>
  <c r="AC18" i="27"/>
  <c r="D46" i="14"/>
  <c r="F46" i="14" s="1"/>
  <c r="A46" i="14"/>
  <c r="E45" i="14"/>
  <c r="AS103" i="27"/>
  <c r="BE102" i="27"/>
  <c r="AV104" i="27"/>
  <c r="AU104" i="27"/>
  <c r="AT104" i="27"/>
  <c r="AR105" i="27"/>
  <c r="AW104" i="27"/>
  <c r="BD104" i="27"/>
  <c r="BI103" i="27"/>
  <c r="BH103" i="27"/>
  <c r="BG103" i="27"/>
  <c r="BF103" i="27"/>
  <c r="BC103" i="27"/>
  <c r="BB103" i="27"/>
  <c r="BA103" i="27"/>
  <c r="AZ103" i="27"/>
  <c r="AX104" i="27"/>
  <c r="AY102" i="27"/>
  <c r="AN103" i="27"/>
  <c r="AL104" i="27"/>
  <c r="AQ103" i="27"/>
  <c r="AO103" i="27"/>
  <c r="AP103" i="27"/>
  <c r="AM102" i="27"/>
  <c r="AD18" i="27" l="1"/>
  <c r="Z19" i="27" s="1"/>
  <c r="AA18" i="27"/>
  <c r="AI18" i="27"/>
  <c r="N19" i="27"/>
  <c r="C46" i="14"/>
  <c r="AM103" i="27"/>
  <c r="AY103" i="27"/>
  <c r="BC104" i="27"/>
  <c r="BB104" i="27"/>
  <c r="BA104" i="27"/>
  <c r="AZ104" i="27"/>
  <c r="AX105" i="27"/>
  <c r="BD105" i="27"/>
  <c r="BI104" i="27"/>
  <c r="BH104" i="27"/>
  <c r="BG104" i="27"/>
  <c r="BF104" i="27"/>
  <c r="AV105" i="27"/>
  <c r="AU105" i="27"/>
  <c r="AT105" i="27"/>
  <c r="AR106" i="27"/>
  <c r="AW105" i="27"/>
  <c r="AS104" i="27"/>
  <c r="AN104" i="27"/>
  <c r="AL105" i="27"/>
  <c r="AQ104" i="27"/>
  <c r="AP104" i="27"/>
  <c r="AO104" i="27"/>
  <c r="BE103" i="27"/>
  <c r="S19" i="27" l="1"/>
  <c r="BJ18" i="27"/>
  <c r="AJ18" i="27"/>
  <c r="AG18" i="27"/>
  <c r="AE19" i="27"/>
  <c r="AB19" i="27" s="1"/>
  <c r="E46" i="14"/>
  <c r="B47" i="14"/>
  <c r="AS105" i="27"/>
  <c r="AY104" i="27"/>
  <c r="BC105" i="27"/>
  <c r="BB105" i="27"/>
  <c r="BA105" i="27"/>
  <c r="AZ105" i="27"/>
  <c r="AX106" i="27"/>
  <c r="BD106" i="27"/>
  <c r="BI105" i="27"/>
  <c r="BH105" i="27"/>
  <c r="BG105" i="27"/>
  <c r="BF105" i="27"/>
  <c r="AN105" i="27"/>
  <c r="AL106" i="27"/>
  <c r="AQ105" i="27"/>
  <c r="AP105" i="27"/>
  <c r="AO105" i="27"/>
  <c r="AV106" i="27"/>
  <c r="AU106" i="27"/>
  <c r="AT106" i="27"/>
  <c r="AR107" i="27"/>
  <c r="AW106" i="27"/>
  <c r="AM104" i="27"/>
  <c r="BE104" i="27"/>
  <c r="AF19" i="27" l="1"/>
  <c r="BK18" i="27"/>
  <c r="P19" i="27"/>
  <c r="D47" i="14"/>
  <c r="F47" i="14" s="1"/>
  <c r="A47" i="14"/>
  <c r="C47" i="14" s="1"/>
  <c r="AY105" i="27"/>
  <c r="BD107" i="27"/>
  <c r="BI106" i="27"/>
  <c r="BH106" i="27"/>
  <c r="BG106" i="27"/>
  <c r="BF106" i="27"/>
  <c r="AN106" i="27"/>
  <c r="AL107" i="27"/>
  <c r="AQ106" i="27"/>
  <c r="AP106" i="27"/>
  <c r="AO106" i="27"/>
  <c r="BC106" i="27"/>
  <c r="BB106" i="27"/>
  <c r="BA106" i="27"/>
  <c r="AZ106" i="27"/>
  <c r="AX107" i="27"/>
  <c r="AV107" i="27"/>
  <c r="AU107" i="27"/>
  <c r="AT107" i="27"/>
  <c r="AR108" i="27"/>
  <c r="AW107" i="27"/>
  <c r="AM105" i="27"/>
  <c r="AS106" i="27"/>
  <c r="BE105" i="27"/>
  <c r="AK19" i="27" l="1"/>
  <c r="BM19" i="27"/>
  <c r="B48" i="14"/>
  <c r="E47" i="14"/>
  <c r="AS107" i="27"/>
  <c r="AV108" i="27"/>
  <c r="AU108" i="27"/>
  <c r="AT108" i="27"/>
  <c r="AR109" i="27"/>
  <c r="AW108" i="27"/>
  <c r="BD108" i="27"/>
  <c r="BI107" i="27"/>
  <c r="BH107" i="27"/>
  <c r="BG107" i="27"/>
  <c r="BF107" i="27"/>
  <c r="BC107" i="27"/>
  <c r="BB107" i="27"/>
  <c r="BA107" i="27"/>
  <c r="AZ107" i="27"/>
  <c r="AX108" i="27"/>
  <c r="AN107" i="27"/>
  <c r="AL108" i="27"/>
  <c r="AQ107" i="27"/>
  <c r="AO107" i="27"/>
  <c r="AP107" i="27"/>
  <c r="AY106" i="27"/>
  <c r="AM106" i="27"/>
  <c r="BE106" i="27"/>
  <c r="AH19" i="27" l="1"/>
  <c r="BL19" i="27"/>
  <c r="D48" i="14"/>
  <c r="F48" i="14" s="1"/>
  <c r="A48" i="14"/>
  <c r="AY107" i="27"/>
  <c r="AS108" i="27"/>
  <c r="AM107" i="27"/>
  <c r="BC108" i="27"/>
  <c r="BB108" i="27"/>
  <c r="BA108" i="27"/>
  <c r="AZ108" i="27"/>
  <c r="AX109" i="27"/>
  <c r="BD109" i="27"/>
  <c r="BI108" i="27"/>
  <c r="BH108" i="27"/>
  <c r="BG108" i="27"/>
  <c r="BF108" i="27"/>
  <c r="AV109" i="27"/>
  <c r="AU109" i="27"/>
  <c r="AT109" i="27"/>
  <c r="AR110" i="27"/>
  <c r="AW109" i="27"/>
  <c r="BE107" i="27"/>
  <c r="AN108" i="27"/>
  <c r="AL109" i="27"/>
  <c r="AQ108" i="27"/>
  <c r="AP108" i="27"/>
  <c r="AO108" i="27"/>
  <c r="E19" i="27" l="1"/>
  <c r="C48" i="14"/>
  <c r="AM108" i="27"/>
  <c r="BE108" i="27"/>
  <c r="AN109" i="27"/>
  <c r="AL110" i="27"/>
  <c r="AQ109" i="27"/>
  <c r="AP109" i="27"/>
  <c r="AO109" i="27"/>
  <c r="AV110" i="27"/>
  <c r="AU110" i="27"/>
  <c r="AT110" i="27"/>
  <c r="AR111" i="27"/>
  <c r="AW110" i="27"/>
  <c r="BC109" i="27"/>
  <c r="BB109" i="27"/>
  <c r="BA109" i="27"/>
  <c r="AZ109" i="27"/>
  <c r="AX110" i="27"/>
  <c r="AS109" i="27"/>
  <c r="AY108" i="27"/>
  <c r="BD110" i="27"/>
  <c r="BI109" i="27"/>
  <c r="BH109" i="27"/>
  <c r="BG109" i="27"/>
  <c r="BF109" i="27"/>
  <c r="C19" i="27" l="1"/>
  <c r="F19" i="27"/>
  <c r="B20" i="27" s="1"/>
  <c r="G20" i="27" s="1"/>
  <c r="D20" i="27" s="1"/>
  <c r="K19" i="27"/>
  <c r="B49" i="14"/>
  <c r="E48" i="14"/>
  <c r="AS110" i="27"/>
  <c r="AV111" i="27"/>
  <c r="AU111" i="27"/>
  <c r="AT111" i="27"/>
  <c r="AR112" i="27"/>
  <c r="AW111" i="27"/>
  <c r="BC110" i="27"/>
  <c r="BB110" i="27"/>
  <c r="BA110" i="27"/>
  <c r="AZ110" i="27"/>
  <c r="AX111" i="27"/>
  <c r="AN110" i="27"/>
  <c r="AL111" i="27"/>
  <c r="AQ110" i="27"/>
  <c r="AP110" i="27"/>
  <c r="AO110" i="27"/>
  <c r="BD111" i="27"/>
  <c r="BI110" i="27"/>
  <c r="BH110" i="27"/>
  <c r="BG110" i="27"/>
  <c r="BF110" i="27"/>
  <c r="AY109" i="27"/>
  <c r="AM109" i="27"/>
  <c r="BE109" i="27"/>
  <c r="L19" i="27" l="1"/>
  <c r="H20" i="27" s="1"/>
  <c r="M20" i="27" s="1"/>
  <c r="J20" i="27" s="1"/>
  <c r="I19" i="27"/>
  <c r="Q19" i="27"/>
  <c r="D49" i="14"/>
  <c r="C49" i="14" s="1"/>
  <c r="B50" i="14" s="1"/>
  <c r="A49" i="14"/>
  <c r="AM110" i="27"/>
  <c r="BE110" i="27"/>
  <c r="AS111" i="27"/>
  <c r="AN111" i="27"/>
  <c r="AL112" i="27"/>
  <c r="AQ111" i="27"/>
  <c r="AO111" i="27"/>
  <c r="AP111" i="27"/>
  <c r="BC111" i="27"/>
  <c r="BB111" i="27"/>
  <c r="BA111" i="27"/>
  <c r="AZ111" i="27"/>
  <c r="AX112" i="27"/>
  <c r="AY110" i="27"/>
  <c r="BD112" i="27"/>
  <c r="BI111" i="27"/>
  <c r="BH111" i="27"/>
  <c r="BG111" i="27"/>
  <c r="BF111" i="27"/>
  <c r="AV112" i="27"/>
  <c r="AU112" i="27"/>
  <c r="AT112" i="27"/>
  <c r="AR113" i="27"/>
  <c r="AW112" i="27"/>
  <c r="W19" i="27" l="1"/>
  <c r="AI19" i="27" s="1"/>
  <c r="O19" i="27"/>
  <c r="R19" i="27"/>
  <c r="N20" i="27" s="1"/>
  <c r="S20" i="27" s="1"/>
  <c r="P20" i="27" s="1"/>
  <c r="F49" i="14"/>
  <c r="D50" i="14"/>
  <c r="F50" i="14" s="1"/>
  <c r="A50" i="14"/>
  <c r="E49" i="14"/>
  <c r="BE111" i="27"/>
  <c r="AM111" i="27"/>
  <c r="AY111" i="27"/>
  <c r="AN112" i="27"/>
  <c r="AL113" i="27"/>
  <c r="AQ112" i="27"/>
  <c r="AP112" i="27"/>
  <c r="AO112" i="27"/>
  <c r="AV113" i="27"/>
  <c r="AU113" i="27"/>
  <c r="AT113" i="27"/>
  <c r="AR114" i="27"/>
  <c r="AW113" i="27"/>
  <c r="AS112" i="27"/>
  <c r="BD113" i="27"/>
  <c r="BI112" i="27"/>
  <c r="BH112" i="27"/>
  <c r="BG112" i="27"/>
  <c r="BF112" i="27"/>
  <c r="BC112" i="27"/>
  <c r="BB112" i="27"/>
  <c r="BA112" i="27"/>
  <c r="AZ112" i="27"/>
  <c r="AX113" i="27"/>
  <c r="AC19" i="27" l="1"/>
  <c r="U19" i="27"/>
  <c r="X19" i="27"/>
  <c r="T20" i="27" s="1"/>
  <c r="Y20" i="27" s="1"/>
  <c r="V20" i="27" s="1"/>
  <c r="AG19" i="27"/>
  <c r="AJ19" i="27"/>
  <c r="C50" i="14"/>
  <c r="AM112" i="27"/>
  <c r="BE112" i="27"/>
  <c r="AS113" i="27"/>
  <c r="AV114" i="27"/>
  <c r="AU114" i="27"/>
  <c r="AT114" i="27"/>
  <c r="AR115" i="27"/>
  <c r="AW114" i="27"/>
  <c r="AN113" i="27"/>
  <c r="AL114" i="27"/>
  <c r="AQ113" i="27"/>
  <c r="AP113" i="27"/>
  <c r="AO113" i="27"/>
  <c r="BC113" i="27"/>
  <c r="BB113" i="27"/>
  <c r="BA113" i="27"/>
  <c r="AZ113" i="27"/>
  <c r="AX114" i="27"/>
  <c r="AY112" i="27"/>
  <c r="BD114" i="27"/>
  <c r="BI113" i="27"/>
  <c r="BH113" i="27"/>
  <c r="BG113" i="27"/>
  <c r="BF113" i="27"/>
  <c r="AA19" i="27" l="1"/>
  <c r="AD19" i="27"/>
  <c r="Z20" i="27" s="1"/>
  <c r="AE20" i="27" s="1"/>
  <c r="AB20" i="27" s="1"/>
  <c r="BJ19" i="27"/>
  <c r="AF20" i="27"/>
  <c r="B51" i="14"/>
  <c r="E50" i="14"/>
  <c r="AM113" i="27"/>
  <c r="BC114" i="27"/>
  <c r="BB114" i="27"/>
  <c r="BA114" i="27"/>
  <c r="AZ114" i="27"/>
  <c r="AX115" i="27"/>
  <c r="BE113" i="27"/>
  <c r="AY113" i="27"/>
  <c r="AN114" i="27"/>
  <c r="AL115" i="27"/>
  <c r="AQ114" i="27"/>
  <c r="AP114" i="27"/>
  <c r="AO114" i="27"/>
  <c r="AV115" i="27"/>
  <c r="AU115" i="27"/>
  <c r="AT115" i="27"/>
  <c r="AR116" i="27"/>
  <c r="AW115" i="27"/>
  <c r="BD115" i="27"/>
  <c r="BI114" i="27"/>
  <c r="BH114" i="27"/>
  <c r="BG114" i="27"/>
  <c r="BF114" i="27"/>
  <c r="AS114" i="27"/>
  <c r="BK19" i="27" l="1"/>
  <c r="AK20" i="27"/>
  <c r="BL20" i="27" s="1"/>
  <c r="BM20" i="27"/>
  <c r="D51" i="14"/>
  <c r="F51" i="14" s="1"/>
  <c r="A51" i="14"/>
  <c r="C51" i="14" s="1"/>
  <c r="AY114" i="27"/>
  <c r="AM114" i="27"/>
  <c r="AN115" i="27"/>
  <c r="AL116" i="27"/>
  <c r="AQ115" i="27"/>
  <c r="AO115" i="27"/>
  <c r="AP115" i="27"/>
  <c r="BD116" i="27"/>
  <c r="BI115" i="27"/>
  <c r="BH115" i="27"/>
  <c r="BG115" i="27"/>
  <c r="BF115" i="27"/>
  <c r="BC115" i="27"/>
  <c r="BB115" i="27"/>
  <c r="BA115" i="27"/>
  <c r="AZ115" i="27"/>
  <c r="AX116" i="27"/>
  <c r="AV116" i="27"/>
  <c r="AU116" i="27"/>
  <c r="AT116" i="27"/>
  <c r="AR117" i="27"/>
  <c r="AW116" i="27"/>
  <c r="AS115" i="27"/>
  <c r="BE114" i="27"/>
  <c r="AH20" i="27" l="1"/>
  <c r="B52" i="14"/>
  <c r="E51" i="14"/>
  <c r="BE115" i="27"/>
  <c r="AS116" i="27"/>
  <c r="AY115" i="27"/>
  <c r="BD117" i="27"/>
  <c r="BI116" i="27"/>
  <c r="BH116" i="27"/>
  <c r="BG116" i="27"/>
  <c r="BF116" i="27"/>
  <c r="BC116" i="27"/>
  <c r="BB116" i="27"/>
  <c r="BA116" i="27"/>
  <c r="AZ116" i="27"/>
  <c r="AX117" i="27"/>
  <c r="AV117" i="27"/>
  <c r="AU117" i="27"/>
  <c r="AT117" i="27"/>
  <c r="AR118" i="27"/>
  <c r="AW117" i="27"/>
  <c r="AN116" i="27"/>
  <c r="AL117" i="27"/>
  <c r="AQ116" i="27"/>
  <c r="AP116" i="27"/>
  <c r="AO116" i="27"/>
  <c r="AM115" i="27"/>
  <c r="E20" i="27" l="1"/>
  <c r="F20" i="27" s="1"/>
  <c r="B21" i="27" s="1"/>
  <c r="G21" i="27" s="1"/>
  <c r="D21" i="27" s="1"/>
  <c r="A52" i="14"/>
  <c r="D52" i="14"/>
  <c r="F52" i="14" s="1"/>
  <c r="AS117" i="27"/>
  <c r="BE116" i="27"/>
  <c r="AM116" i="27"/>
  <c r="BD118" i="27"/>
  <c r="BI117" i="27"/>
  <c r="BH117" i="27"/>
  <c r="BG117" i="27"/>
  <c r="BF117" i="27"/>
  <c r="AV118" i="27"/>
  <c r="AU118" i="27"/>
  <c r="AT118" i="27"/>
  <c r="AR119" i="27"/>
  <c r="AW118" i="27"/>
  <c r="BC117" i="27"/>
  <c r="BB117" i="27"/>
  <c r="BA117" i="27"/>
  <c r="AZ117" i="27"/>
  <c r="AX118" i="27"/>
  <c r="AY116" i="27"/>
  <c r="AN117" i="27"/>
  <c r="AL118" i="27"/>
  <c r="AQ117" i="27"/>
  <c r="AP117" i="27"/>
  <c r="AO117" i="27"/>
  <c r="K20" i="27" l="1"/>
  <c r="C20" i="27"/>
  <c r="C52" i="14"/>
  <c r="AY117" i="27"/>
  <c r="AS118" i="27"/>
  <c r="BE117" i="27"/>
  <c r="AN118" i="27"/>
  <c r="AL119" i="27"/>
  <c r="AQ118" i="27"/>
  <c r="AP118" i="27"/>
  <c r="AO118" i="27"/>
  <c r="BC118" i="27"/>
  <c r="BB118" i="27"/>
  <c r="BA118" i="27"/>
  <c r="AZ118" i="27"/>
  <c r="AX119" i="27"/>
  <c r="AV119" i="27"/>
  <c r="AU119" i="27"/>
  <c r="AT119" i="27"/>
  <c r="AR120" i="27"/>
  <c r="AW119" i="27"/>
  <c r="BD119" i="27"/>
  <c r="BI118" i="27"/>
  <c r="BH118" i="27"/>
  <c r="BG118" i="27"/>
  <c r="BF118" i="27"/>
  <c r="AM117" i="27"/>
  <c r="L20" i="27" l="1"/>
  <c r="H21" i="27" s="1"/>
  <c r="I20" i="27"/>
  <c r="Q20" i="27"/>
  <c r="B53" i="14"/>
  <c r="E52" i="14"/>
  <c r="AM118" i="27"/>
  <c r="AY118" i="27"/>
  <c r="BD120" i="27"/>
  <c r="BI119" i="27"/>
  <c r="BH119" i="27"/>
  <c r="BG119" i="27"/>
  <c r="BF119" i="27"/>
  <c r="AN119" i="27"/>
  <c r="AL120" i="27"/>
  <c r="AQ119" i="27"/>
  <c r="AO119" i="27"/>
  <c r="AP119" i="27"/>
  <c r="AV120" i="27"/>
  <c r="AU120" i="27"/>
  <c r="AT120" i="27"/>
  <c r="AR121" i="27"/>
  <c r="AW120" i="27"/>
  <c r="AS119" i="27"/>
  <c r="BC119" i="27"/>
  <c r="BB119" i="27"/>
  <c r="BA119" i="27"/>
  <c r="AZ119" i="27"/>
  <c r="AX120" i="27"/>
  <c r="BE118" i="27"/>
  <c r="R20" i="27" l="1"/>
  <c r="N21" i="27" s="1"/>
  <c r="S21" i="27" s="1"/>
  <c r="P21" i="27" s="1"/>
  <c r="O20" i="27"/>
  <c r="W20" i="27"/>
  <c r="AI20" i="27" s="1"/>
  <c r="M21" i="27"/>
  <c r="J21" i="27" s="1"/>
  <c r="D53" i="14"/>
  <c r="F53" i="14" s="1"/>
  <c r="A53" i="14"/>
  <c r="C53" i="14" s="1"/>
  <c r="B54" i="14" s="1"/>
  <c r="AS120" i="27"/>
  <c r="AY119" i="27"/>
  <c r="AM119" i="27"/>
  <c r="BE119" i="27"/>
  <c r="BC120" i="27"/>
  <c r="BB120" i="27"/>
  <c r="BA120" i="27"/>
  <c r="AZ120" i="27"/>
  <c r="AX121" i="27"/>
  <c r="AN120" i="27"/>
  <c r="AL121" i="27"/>
  <c r="AQ120" i="27"/>
  <c r="AP120" i="27"/>
  <c r="AO120" i="27"/>
  <c r="AV121" i="27"/>
  <c r="AU121" i="27"/>
  <c r="AT121" i="27"/>
  <c r="AR122" i="27"/>
  <c r="AW121" i="27"/>
  <c r="BD121" i="27"/>
  <c r="BI120" i="27"/>
  <c r="BH120" i="27"/>
  <c r="BG120" i="27"/>
  <c r="BF120" i="27"/>
  <c r="AC20" i="27" l="1"/>
  <c r="BJ20" i="27" s="1"/>
  <c r="AJ20" i="27"/>
  <c r="AF21" i="27" s="1"/>
  <c r="AK21" i="27" s="1"/>
  <c r="AH21" i="27" s="1"/>
  <c r="AG20" i="27"/>
  <c r="X20" i="27"/>
  <c r="U20" i="27"/>
  <c r="D54" i="14"/>
  <c r="F54" i="14" s="1"/>
  <c r="A54" i="14"/>
  <c r="E53" i="14"/>
  <c r="BE120" i="27"/>
  <c r="AS121" i="27"/>
  <c r="AY120" i="27"/>
  <c r="AM120" i="27"/>
  <c r="AN121" i="27"/>
  <c r="AL122" i="27"/>
  <c r="AQ121" i="27"/>
  <c r="AP121" i="27"/>
  <c r="AO121" i="27"/>
  <c r="AV122" i="27"/>
  <c r="AU122" i="27"/>
  <c r="AT122" i="27"/>
  <c r="AR123" i="27"/>
  <c r="AW122" i="27"/>
  <c r="BC121" i="27"/>
  <c r="BB121" i="27"/>
  <c r="BA121" i="27"/>
  <c r="AZ121" i="27"/>
  <c r="AX122" i="27"/>
  <c r="BD122" i="27"/>
  <c r="BI121" i="27"/>
  <c r="BH121" i="27"/>
  <c r="BG121" i="27"/>
  <c r="BF121" i="27"/>
  <c r="AA20" i="27" l="1"/>
  <c r="AD20" i="27"/>
  <c r="Z21" i="27" s="1"/>
  <c r="AE21" i="27" s="1"/>
  <c r="AB21" i="27" s="1"/>
  <c r="T21" i="27"/>
  <c r="C54" i="14"/>
  <c r="E54" i="14" s="1"/>
  <c r="AY121" i="27"/>
  <c r="AS122" i="27"/>
  <c r="AV123" i="27"/>
  <c r="AU123" i="27"/>
  <c r="AT123" i="27"/>
  <c r="AR124" i="27"/>
  <c r="AW123" i="27"/>
  <c r="BC122" i="27"/>
  <c r="BB122" i="27"/>
  <c r="BA122" i="27"/>
  <c r="AZ122" i="27"/>
  <c r="AX123" i="27"/>
  <c r="BE121" i="27"/>
  <c r="BD123" i="27"/>
  <c r="BI122" i="27"/>
  <c r="BH122" i="27"/>
  <c r="BG122" i="27"/>
  <c r="BF122" i="27"/>
  <c r="AN122" i="27"/>
  <c r="AL123" i="27"/>
  <c r="AQ122" i="27"/>
  <c r="AP122" i="27"/>
  <c r="AO122" i="27"/>
  <c r="AM121" i="27"/>
  <c r="BK20" i="27" l="1"/>
  <c r="Y21" i="27"/>
  <c r="W21" i="27"/>
  <c r="X21" i="27"/>
  <c r="T22" i="27" s="1"/>
  <c r="BM21" i="27"/>
  <c r="B55" i="14"/>
  <c r="D55" i="14"/>
  <c r="F55" i="14" s="1"/>
  <c r="A55" i="14"/>
  <c r="C55" i="14" s="1"/>
  <c r="AY122" i="27"/>
  <c r="AS123" i="27"/>
  <c r="BE122" i="27"/>
  <c r="AV124" i="27"/>
  <c r="AU124" i="27"/>
  <c r="AT124" i="27"/>
  <c r="AR125" i="27"/>
  <c r="AW124" i="27"/>
  <c r="BC123" i="27"/>
  <c r="BB123" i="27"/>
  <c r="BA123" i="27"/>
  <c r="AZ123" i="27"/>
  <c r="AX124" i="27"/>
  <c r="BD124" i="27"/>
  <c r="BI123" i="27"/>
  <c r="BH123" i="27"/>
  <c r="BG123" i="27"/>
  <c r="BF123" i="27"/>
  <c r="AN123" i="27"/>
  <c r="AL124" i="27"/>
  <c r="AQ123" i="27"/>
  <c r="AO123" i="27"/>
  <c r="AP123" i="27"/>
  <c r="AM122" i="27"/>
  <c r="T23" i="27" l="1"/>
  <c r="Y23" i="27" s="1"/>
  <c r="V23" i="27" s="1"/>
  <c r="W22" i="27"/>
  <c r="X22" i="27"/>
  <c r="Y22" i="27"/>
  <c r="V22" i="27" s="1"/>
  <c r="V21" i="27"/>
  <c r="BL21" i="27"/>
  <c r="B56" i="14"/>
  <c r="E55" i="14"/>
  <c r="BE123" i="27"/>
  <c r="AY123" i="27"/>
  <c r="BC124" i="27"/>
  <c r="BB124" i="27"/>
  <c r="BA124" i="27"/>
  <c r="AZ124" i="27"/>
  <c r="AX125" i="27"/>
  <c r="AS124" i="27"/>
  <c r="BD125" i="27"/>
  <c r="BI124" i="27"/>
  <c r="BH124" i="27"/>
  <c r="BG124" i="27"/>
  <c r="BF124" i="27"/>
  <c r="AN124" i="27"/>
  <c r="AL125" i="27"/>
  <c r="AQ124" i="27"/>
  <c r="AP124" i="27"/>
  <c r="AO124" i="27"/>
  <c r="AM123" i="27"/>
  <c r="AV125" i="27"/>
  <c r="AU125" i="27"/>
  <c r="AT125" i="27"/>
  <c r="AR126" i="27"/>
  <c r="AW125" i="27"/>
  <c r="U22" i="27" l="1"/>
  <c r="U21" i="27"/>
  <c r="E21" i="27"/>
  <c r="D56" i="14"/>
  <c r="F56" i="14" s="1"/>
  <c r="A56" i="14"/>
  <c r="W23" i="27"/>
  <c r="AM124" i="27"/>
  <c r="AY124" i="27"/>
  <c r="BE124" i="27"/>
  <c r="BD126" i="27"/>
  <c r="BI125" i="27"/>
  <c r="BH125" i="27"/>
  <c r="BG125" i="27"/>
  <c r="BF125" i="27"/>
  <c r="AN125" i="27"/>
  <c r="AL126" i="27"/>
  <c r="AQ125" i="27"/>
  <c r="AP125" i="27"/>
  <c r="AO125" i="27"/>
  <c r="BC125" i="27"/>
  <c r="BB125" i="27"/>
  <c r="BA125" i="27"/>
  <c r="AZ125" i="27"/>
  <c r="AX126" i="27"/>
  <c r="AV126" i="27"/>
  <c r="AU126" i="27"/>
  <c r="AT126" i="27"/>
  <c r="AR127" i="27"/>
  <c r="AW126" i="27"/>
  <c r="AS125" i="27"/>
  <c r="C21" i="27" l="1"/>
  <c r="F21" i="27"/>
  <c r="K21" i="27"/>
  <c r="Q21" i="27" s="1"/>
  <c r="C56" i="14"/>
  <c r="U23" i="27"/>
  <c r="X23" i="27"/>
  <c r="AS126" i="27"/>
  <c r="AM125" i="27"/>
  <c r="BE125" i="27"/>
  <c r="BD127" i="27"/>
  <c r="BI126" i="27"/>
  <c r="BH126" i="27"/>
  <c r="BG126" i="27"/>
  <c r="BF126" i="27"/>
  <c r="BC126" i="27"/>
  <c r="BB126" i="27"/>
  <c r="BA126" i="27"/>
  <c r="AZ126" i="27"/>
  <c r="AX127" i="27"/>
  <c r="AV127" i="27"/>
  <c r="AU127" i="27"/>
  <c r="AT127" i="27"/>
  <c r="AR128" i="27"/>
  <c r="AW127" i="27"/>
  <c r="AY125" i="27"/>
  <c r="AN126" i="27"/>
  <c r="AL127" i="27"/>
  <c r="AQ126" i="27"/>
  <c r="AP126" i="27"/>
  <c r="AO126" i="27"/>
  <c r="AC21" i="27" l="1"/>
  <c r="R21" i="27"/>
  <c r="N22" i="27" s="1"/>
  <c r="O21" i="27"/>
  <c r="AI21" i="27"/>
  <c r="B22" i="27"/>
  <c r="I21" i="27"/>
  <c r="L21" i="27"/>
  <c r="H22" i="27" s="1"/>
  <c r="B57" i="14"/>
  <c r="E56" i="14"/>
  <c r="T24" i="27"/>
  <c r="AM126" i="27"/>
  <c r="AY126" i="27"/>
  <c r="BD128" i="27"/>
  <c r="BI127" i="27"/>
  <c r="BH127" i="27"/>
  <c r="BG127" i="27"/>
  <c r="BF127" i="27"/>
  <c r="AV128" i="27"/>
  <c r="AU128" i="27"/>
  <c r="AT128" i="27"/>
  <c r="AR129" i="27"/>
  <c r="AW128" i="27"/>
  <c r="AS127" i="27"/>
  <c r="BC127" i="27"/>
  <c r="BB127" i="27"/>
  <c r="BA127" i="27"/>
  <c r="AZ127" i="27"/>
  <c r="AX128" i="27"/>
  <c r="AN127" i="27"/>
  <c r="AL128" i="27"/>
  <c r="AQ127" i="27"/>
  <c r="AO127" i="27"/>
  <c r="AP127" i="27"/>
  <c r="BE126" i="27"/>
  <c r="BJ21" i="27" l="1"/>
  <c r="AA21" i="27"/>
  <c r="AD21" i="27"/>
  <c r="Z22" i="27" s="1"/>
  <c r="AE22" i="27" s="1"/>
  <c r="AB22" i="27" s="1"/>
  <c r="M22" i="27"/>
  <c r="J22" i="27" s="1"/>
  <c r="G22" i="27"/>
  <c r="AJ21" i="27"/>
  <c r="AF22" i="27" s="1"/>
  <c r="AG21" i="27"/>
  <c r="S22" i="27"/>
  <c r="P22" i="27" s="1"/>
  <c r="D57" i="14"/>
  <c r="F57" i="14" s="1"/>
  <c r="A57" i="14"/>
  <c r="C57" i="14" s="1"/>
  <c r="Y24" i="27"/>
  <c r="BE127" i="27"/>
  <c r="AY127" i="27"/>
  <c r="BC128" i="27"/>
  <c r="BB128" i="27"/>
  <c r="BA128" i="27"/>
  <c r="AZ128" i="27"/>
  <c r="AX129" i="27"/>
  <c r="AN128" i="27"/>
  <c r="AL129" i="27"/>
  <c r="AQ128" i="27"/>
  <c r="AP128" i="27"/>
  <c r="AO128" i="27"/>
  <c r="AM127" i="27"/>
  <c r="AV129" i="27"/>
  <c r="AU129" i="27"/>
  <c r="AT129" i="27"/>
  <c r="AR130" i="27"/>
  <c r="AW129" i="27"/>
  <c r="BD129" i="27"/>
  <c r="BI128" i="27"/>
  <c r="BH128" i="27"/>
  <c r="BG128" i="27"/>
  <c r="BF128" i="27"/>
  <c r="AS128" i="27"/>
  <c r="AK22" i="27" l="1"/>
  <c r="AH22" i="27" s="1"/>
  <c r="BM22" i="27"/>
  <c r="D22" i="27"/>
  <c r="BK21" i="27"/>
  <c r="B58" i="14"/>
  <c r="E57" i="14"/>
  <c r="V24" i="27"/>
  <c r="BE128" i="27"/>
  <c r="AY128" i="27"/>
  <c r="BC129" i="27"/>
  <c r="BB129" i="27"/>
  <c r="BA129" i="27"/>
  <c r="AZ129" i="27"/>
  <c r="AX130" i="27"/>
  <c r="BD130" i="27"/>
  <c r="BI129" i="27"/>
  <c r="BH129" i="27"/>
  <c r="BG129" i="27"/>
  <c r="BF129" i="27"/>
  <c r="AV130" i="27"/>
  <c r="AU130" i="27"/>
  <c r="AT130" i="27"/>
  <c r="AR131" i="27"/>
  <c r="AW130" i="27"/>
  <c r="AN129" i="27"/>
  <c r="AL130" i="27"/>
  <c r="AQ129" i="27"/>
  <c r="AP129" i="27"/>
  <c r="AO129" i="27"/>
  <c r="AS129" i="27"/>
  <c r="AM128" i="27"/>
  <c r="BL22" i="27" l="1"/>
  <c r="E22" i="27"/>
  <c r="K22" i="27" s="1"/>
  <c r="D58" i="14"/>
  <c r="F58" i="14" s="1"/>
  <c r="A58" i="14"/>
  <c r="C58" i="14" s="1"/>
  <c r="W24" i="27"/>
  <c r="U24" i="27" s="1"/>
  <c r="AM129" i="27"/>
  <c r="BC130" i="27"/>
  <c r="BB130" i="27"/>
  <c r="BA130" i="27"/>
  <c r="AZ130" i="27"/>
  <c r="AX131" i="27"/>
  <c r="AY129" i="27"/>
  <c r="AV131" i="27"/>
  <c r="AU131" i="27"/>
  <c r="AT131" i="27"/>
  <c r="AR132" i="27"/>
  <c r="AW131" i="27"/>
  <c r="AN130" i="27"/>
  <c r="AL131" i="27"/>
  <c r="AQ130" i="27"/>
  <c r="AP130" i="27"/>
  <c r="AO130" i="27"/>
  <c r="AS130" i="27"/>
  <c r="BE129" i="27"/>
  <c r="BD131" i="27"/>
  <c r="BI130" i="27"/>
  <c r="BH130" i="27"/>
  <c r="BG130" i="27"/>
  <c r="BF130" i="27"/>
  <c r="F22" i="27" l="1"/>
  <c r="L22" i="27"/>
  <c r="H23" i="27" s="1"/>
  <c r="I22" i="27"/>
  <c r="C22" i="27"/>
  <c r="Q22" i="27"/>
  <c r="AI22" i="27" s="1"/>
  <c r="B59" i="14"/>
  <c r="E58" i="14"/>
  <c r="X24" i="27"/>
  <c r="BE130" i="27"/>
  <c r="AY130" i="27"/>
  <c r="AS131" i="27"/>
  <c r="BC131" i="27"/>
  <c r="BB131" i="27"/>
  <c r="BA131" i="27"/>
  <c r="AZ131" i="27"/>
  <c r="AX132" i="27"/>
  <c r="AN131" i="27"/>
  <c r="AL132" i="27"/>
  <c r="AQ131" i="27"/>
  <c r="AO131" i="27"/>
  <c r="AP131" i="27"/>
  <c r="AV132" i="27"/>
  <c r="AU132" i="27"/>
  <c r="AT132" i="27"/>
  <c r="AR133" i="27"/>
  <c r="AW132" i="27"/>
  <c r="BD132" i="27"/>
  <c r="BI131" i="27"/>
  <c r="BH131" i="27"/>
  <c r="BG131" i="27"/>
  <c r="BF131" i="27"/>
  <c r="AM130" i="27"/>
  <c r="AC22" i="27" l="1"/>
  <c r="BJ22" i="27" s="1"/>
  <c r="AG22" i="27"/>
  <c r="AJ22" i="27"/>
  <c r="AF23" i="27" s="1"/>
  <c r="O22" i="27"/>
  <c r="R22" i="27"/>
  <c r="N23" i="27" s="1"/>
  <c r="M23" i="27"/>
  <c r="J23" i="27" s="1"/>
  <c r="B23" i="27"/>
  <c r="D59" i="14"/>
  <c r="F59" i="14" s="1"/>
  <c r="A59" i="14"/>
  <c r="T25" i="27"/>
  <c r="AS132" i="27"/>
  <c r="AM131" i="27"/>
  <c r="BE131" i="27"/>
  <c r="BD133" i="27"/>
  <c r="BI132" i="27"/>
  <c r="BH132" i="27"/>
  <c r="BG132" i="27"/>
  <c r="BF132" i="27"/>
  <c r="BC132" i="27"/>
  <c r="BB132" i="27"/>
  <c r="BA132" i="27"/>
  <c r="AZ132" i="27"/>
  <c r="AX133" i="27"/>
  <c r="AV133" i="27"/>
  <c r="AU133" i="27"/>
  <c r="AT133" i="27"/>
  <c r="AR134" i="27"/>
  <c r="AW133" i="27"/>
  <c r="AN132" i="27"/>
  <c r="AL133" i="27"/>
  <c r="AQ132" i="27"/>
  <c r="AP132" i="27"/>
  <c r="AO132" i="27"/>
  <c r="AY131" i="27"/>
  <c r="AD22" i="27" l="1"/>
  <c r="Z23" i="27" s="1"/>
  <c r="BM23" i="27" s="1"/>
  <c r="AA22" i="27"/>
  <c r="G23" i="27"/>
  <c r="D23" i="27" s="1"/>
  <c r="AK23" i="27"/>
  <c r="AH23" i="27" s="1"/>
  <c r="S23" i="27"/>
  <c r="P23" i="27" s="1"/>
  <c r="C59" i="14"/>
  <c r="Y25" i="27"/>
  <c r="AS133" i="27"/>
  <c r="AY132" i="27"/>
  <c r="AM132" i="27"/>
  <c r="BD134" i="27"/>
  <c r="BI133" i="27"/>
  <c r="BH133" i="27"/>
  <c r="BG133" i="27"/>
  <c r="BF133" i="27"/>
  <c r="AN133" i="27"/>
  <c r="AL134" i="27"/>
  <c r="AQ133" i="27"/>
  <c r="AP133" i="27"/>
  <c r="AO133" i="27"/>
  <c r="AV134" i="27"/>
  <c r="AU134" i="27"/>
  <c r="AT134" i="27"/>
  <c r="AR135" i="27"/>
  <c r="AW134" i="27"/>
  <c r="BE132" i="27"/>
  <c r="BC133" i="27"/>
  <c r="BB133" i="27"/>
  <c r="BA133" i="27"/>
  <c r="AZ133" i="27"/>
  <c r="AX134" i="27"/>
  <c r="BK22" i="27" l="1"/>
  <c r="AE23" i="27"/>
  <c r="AB23" i="27" s="1"/>
  <c r="E23" i="27" s="1"/>
  <c r="F23" i="27" s="1"/>
  <c r="B24" i="27" s="1"/>
  <c r="B60" i="14"/>
  <c r="E59" i="14"/>
  <c r="V25" i="27"/>
  <c r="AY133" i="27"/>
  <c r="BC134" i="27"/>
  <c r="BB134" i="27"/>
  <c r="BA134" i="27"/>
  <c r="AZ134" i="27"/>
  <c r="AX135" i="27"/>
  <c r="BD135" i="27"/>
  <c r="BI134" i="27"/>
  <c r="BH134" i="27"/>
  <c r="BG134" i="27"/>
  <c r="BF134" i="27"/>
  <c r="AN134" i="27"/>
  <c r="AL135" i="27"/>
  <c r="AQ134" i="27"/>
  <c r="AP134" i="27"/>
  <c r="AO134" i="27"/>
  <c r="AV135" i="27"/>
  <c r="AU135" i="27"/>
  <c r="AT135" i="27"/>
  <c r="AR136" i="27"/>
  <c r="AW135" i="27"/>
  <c r="AM133" i="27"/>
  <c r="AS134" i="27"/>
  <c r="BE133" i="27"/>
  <c r="BL23" i="27" l="1"/>
  <c r="G24" i="27"/>
  <c r="D24" i="27" s="1"/>
  <c r="K23" i="27"/>
  <c r="C23" i="27"/>
  <c r="A60" i="14"/>
  <c r="D60" i="14"/>
  <c r="F60" i="14" s="1"/>
  <c r="W25" i="27"/>
  <c r="AM134" i="27"/>
  <c r="AN135" i="27"/>
  <c r="AL136" i="27"/>
  <c r="AQ135" i="27"/>
  <c r="AO135" i="27"/>
  <c r="AP135" i="27"/>
  <c r="BD136" i="27"/>
  <c r="BI135" i="27"/>
  <c r="BH135" i="27"/>
  <c r="BG135" i="27"/>
  <c r="BF135" i="27"/>
  <c r="BC135" i="27"/>
  <c r="BB135" i="27"/>
  <c r="BA135" i="27"/>
  <c r="AZ135" i="27"/>
  <c r="AX136" i="27"/>
  <c r="AY134" i="27"/>
  <c r="AV136" i="27"/>
  <c r="AU136" i="27"/>
  <c r="AT136" i="27"/>
  <c r="AR137" i="27"/>
  <c r="AW136" i="27"/>
  <c r="AS135" i="27"/>
  <c r="BE134" i="27"/>
  <c r="I23" i="27" l="1"/>
  <c r="L23" i="27"/>
  <c r="Q23" i="27"/>
  <c r="C60" i="14"/>
  <c r="X25" i="27"/>
  <c r="U25" i="27"/>
  <c r="AS136" i="27"/>
  <c r="AY135" i="27"/>
  <c r="BE135" i="27"/>
  <c r="AV137" i="27"/>
  <c r="AU137" i="27"/>
  <c r="AT137" i="27"/>
  <c r="AR138" i="27"/>
  <c r="AW137" i="27"/>
  <c r="BD137" i="27"/>
  <c r="BI136" i="27"/>
  <c r="BH136" i="27"/>
  <c r="BG136" i="27"/>
  <c r="BF136" i="27"/>
  <c r="BC136" i="27"/>
  <c r="BB136" i="27"/>
  <c r="BA136" i="27"/>
  <c r="AZ136" i="27"/>
  <c r="AX137" i="27"/>
  <c r="AN136" i="27"/>
  <c r="AL137" i="27"/>
  <c r="AQ136" i="27"/>
  <c r="AP136" i="27"/>
  <c r="AO136" i="27"/>
  <c r="AM135" i="27"/>
  <c r="H24" i="27" l="1"/>
  <c r="AC23" i="27"/>
  <c r="O23" i="27"/>
  <c r="R23" i="27"/>
  <c r="N24" i="27" s="1"/>
  <c r="AI23" i="27"/>
  <c r="B61" i="14"/>
  <c r="E60" i="14"/>
  <c r="T26" i="27"/>
  <c r="BE136" i="27"/>
  <c r="AS137" i="27"/>
  <c r="BC137" i="27"/>
  <c r="BB137" i="27"/>
  <c r="BA137" i="27"/>
  <c r="AZ137" i="27"/>
  <c r="AX138" i="27"/>
  <c r="AN137" i="27"/>
  <c r="AL138" i="27"/>
  <c r="AQ137" i="27"/>
  <c r="AP137" i="27"/>
  <c r="AO137" i="27"/>
  <c r="AY136" i="27"/>
  <c r="AV138" i="27"/>
  <c r="AU138" i="27"/>
  <c r="AT138" i="27"/>
  <c r="AR139" i="27"/>
  <c r="AW138" i="27"/>
  <c r="AM136" i="27"/>
  <c r="BD138" i="27"/>
  <c r="BI137" i="27"/>
  <c r="BH137" i="27"/>
  <c r="BG137" i="27"/>
  <c r="BF137" i="27"/>
  <c r="AA23" i="27" l="1"/>
  <c r="AD23" i="27"/>
  <c r="Z24" i="27" s="1"/>
  <c r="BJ23" i="27"/>
  <c r="AJ23" i="27"/>
  <c r="AF24" i="27" s="1"/>
  <c r="AG23" i="27"/>
  <c r="M24" i="27"/>
  <c r="J24" i="27" s="1"/>
  <c r="S24" i="27"/>
  <c r="P24" i="27" s="1"/>
  <c r="D61" i="14"/>
  <c r="A61" i="14"/>
  <c r="C61" i="14" s="1"/>
  <c r="B62" i="14" s="1"/>
  <c r="F61" i="14"/>
  <c r="X26" i="27"/>
  <c r="T27" i="27"/>
  <c r="W26" i="27"/>
  <c r="Y26" i="27"/>
  <c r="V26" i="27"/>
  <c r="AY137" i="27"/>
  <c r="AM137" i="27"/>
  <c r="BE137" i="27"/>
  <c r="AV139" i="27"/>
  <c r="AU139" i="27"/>
  <c r="AT139" i="27"/>
  <c r="AR140" i="27"/>
  <c r="AW139" i="27"/>
  <c r="AN138" i="27"/>
  <c r="AL139" i="27"/>
  <c r="AQ138" i="27"/>
  <c r="AP138" i="27"/>
  <c r="AO138" i="27"/>
  <c r="AS138" i="27"/>
  <c r="BC138" i="27"/>
  <c r="BB138" i="27"/>
  <c r="BA138" i="27"/>
  <c r="AZ138" i="27"/>
  <c r="AX139" i="27"/>
  <c r="BD139" i="27"/>
  <c r="BI138" i="27"/>
  <c r="BH138" i="27"/>
  <c r="BG138" i="27"/>
  <c r="BF138" i="27"/>
  <c r="BM24" i="27" l="1"/>
  <c r="AE24" i="27"/>
  <c r="AB24" i="27" s="1"/>
  <c r="BK23" i="27"/>
  <c r="AK24" i="27"/>
  <c r="AH24" i="27" s="1"/>
  <c r="D62" i="14"/>
  <c r="F62" i="14" s="1"/>
  <c r="A62" i="14"/>
  <c r="C62" i="14" s="1"/>
  <c r="E61" i="14"/>
  <c r="U26" i="27"/>
  <c r="T28" i="27"/>
  <c r="X27" i="27"/>
  <c r="Y27" i="27"/>
  <c r="W27" i="27"/>
  <c r="V27" i="27"/>
  <c r="AS139" i="27"/>
  <c r="AY138" i="27"/>
  <c r="BC139" i="27"/>
  <c r="BB139" i="27"/>
  <c r="BA139" i="27"/>
  <c r="AZ139" i="27"/>
  <c r="AX140" i="27"/>
  <c r="BD140" i="27"/>
  <c r="BI139" i="27"/>
  <c r="BH139" i="27"/>
  <c r="BG139" i="27"/>
  <c r="BF139" i="27"/>
  <c r="BE138" i="27"/>
  <c r="AN139" i="27"/>
  <c r="AL140" i="27"/>
  <c r="AQ139" i="27"/>
  <c r="AO139" i="27"/>
  <c r="AP139" i="27"/>
  <c r="AM138" i="27"/>
  <c r="AV140" i="27"/>
  <c r="AU140" i="27"/>
  <c r="AT140" i="27"/>
  <c r="AR141" i="27"/>
  <c r="AW140" i="27"/>
  <c r="E24" i="27" l="1"/>
  <c r="BL24" i="27"/>
  <c r="E62" i="14"/>
  <c r="B63" i="14"/>
  <c r="U27" i="27"/>
  <c r="W28" i="27"/>
  <c r="Y28" i="27"/>
  <c r="T29" i="27"/>
  <c r="V28" i="27"/>
  <c r="X28" i="27"/>
  <c r="AY139" i="27"/>
  <c r="AS140" i="27"/>
  <c r="AM139" i="27"/>
  <c r="BD141" i="27"/>
  <c r="BI140" i="27"/>
  <c r="BH140" i="27"/>
  <c r="BG140" i="27"/>
  <c r="BF140" i="27"/>
  <c r="AV141" i="27"/>
  <c r="AU141" i="27"/>
  <c r="AT141" i="27"/>
  <c r="AR142" i="27"/>
  <c r="AW141" i="27"/>
  <c r="BC140" i="27"/>
  <c r="BB140" i="27"/>
  <c r="BA140" i="27"/>
  <c r="AZ140" i="27"/>
  <c r="AX141" i="27"/>
  <c r="AN140" i="27"/>
  <c r="AL141" i="27"/>
  <c r="AQ140" i="27"/>
  <c r="AP140" i="27"/>
  <c r="AO140" i="27"/>
  <c r="BE139" i="27"/>
  <c r="K24" i="27" l="1"/>
  <c r="Q24" i="27" s="1"/>
  <c r="C24" i="27"/>
  <c r="F24" i="27"/>
  <c r="B25" i="27" s="1"/>
  <c r="G25" i="27" s="1"/>
  <c r="D25" i="27" s="1"/>
  <c r="AJ24" i="27"/>
  <c r="AF25" i="27" s="1"/>
  <c r="AK25" i="27" s="1"/>
  <c r="AH25" i="27" s="1"/>
  <c r="D63" i="14"/>
  <c r="F63" i="14" s="1"/>
  <c r="A63" i="14"/>
  <c r="C63" i="14" s="1"/>
  <c r="U28" i="27"/>
  <c r="X29" i="27"/>
  <c r="W29" i="27"/>
  <c r="T30" i="27"/>
  <c r="V29" i="27"/>
  <c r="Y29" i="27"/>
  <c r="AM140" i="27"/>
  <c r="AN141" i="27"/>
  <c r="AL142" i="27"/>
  <c r="AQ141" i="27"/>
  <c r="AP141" i="27"/>
  <c r="AO141" i="27"/>
  <c r="BC141" i="27"/>
  <c r="BB141" i="27"/>
  <c r="BA141" i="27"/>
  <c r="AZ141" i="27"/>
  <c r="AX142" i="27"/>
  <c r="BD142" i="27"/>
  <c r="BI141" i="27"/>
  <c r="BH141" i="27"/>
  <c r="BG141" i="27"/>
  <c r="BF141" i="27"/>
  <c r="AY140" i="27"/>
  <c r="AV142" i="27"/>
  <c r="AU142" i="27"/>
  <c r="AT142" i="27"/>
  <c r="AR143" i="27"/>
  <c r="AW142" i="27"/>
  <c r="AS141" i="27"/>
  <c r="BE140" i="27"/>
  <c r="AI24" i="27" l="1"/>
  <c r="AG24" i="27" s="1"/>
  <c r="AC24" i="27"/>
  <c r="AA24" i="27" s="1"/>
  <c r="O24" i="27"/>
  <c r="R24" i="27"/>
  <c r="L24" i="27"/>
  <c r="H25" i="27" s="1"/>
  <c r="I24" i="27"/>
  <c r="N25" i="27"/>
  <c r="B64" i="14"/>
  <c r="E63" i="14"/>
  <c r="X30" i="27"/>
  <c r="W30" i="27"/>
  <c r="T31" i="27"/>
  <c r="Y30" i="27"/>
  <c r="V30" i="27"/>
  <c r="U29" i="27"/>
  <c r="BE141" i="27"/>
  <c r="AS142" i="27"/>
  <c r="AY141" i="27"/>
  <c r="BD143" i="27"/>
  <c r="BI142" i="27"/>
  <c r="BH142" i="27"/>
  <c r="BG142" i="27"/>
  <c r="BF142" i="27"/>
  <c r="BC142" i="27"/>
  <c r="BB142" i="27"/>
  <c r="BA142" i="27"/>
  <c r="AZ142" i="27"/>
  <c r="AX143" i="27"/>
  <c r="AV143" i="27"/>
  <c r="AU143" i="27"/>
  <c r="AT143" i="27"/>
  <c r="AR144" i="27"/>
  <c r="AW143" i="27"/>
  <c r="AN142" i="27"/>
  <c r="AL143" i="27"/>
  <c r="AQ142" i="27"/>
  <c r="AP142" i="27"/>
  <c r="AO142" i="27"/>
  <c r="AM141" i="27"/>
  <c r="AD24" i="27" l="1"/>
  <c r="Z25" i="27" s="1"/>
  <c r="AE25" i="27" s="1"/>
  <c r="AB25" i="27" s="1"/>
  <c r="BJ24" i="27"/>
  <c r="M25" i="27"/>
  <c r="J25" i="27" s="1"/>
  <c r="S25" i="27"/>
  <c r="D64" i="14"/>
  <c r="F64" i="14" s="1"/>
  <c r="A64" i="14"/>
  <c r="C64" i="14" s="1"/>
  <c r="U30" i="27"/>
  <c r="W31" i="27"/>
  <c r="X31" i="27"/>
  <c r="V31" i="27"/>
  <c r="Y31" i="27"/>
  <c r="T32" i="27"/>
  <c r="AS143" i="27"/>
  <c r="BE142" i="27"/>
  <c r="AN143" i="27"/>
  <c r="AL144" i="27"/>
  <c r="AQ143" i="27"/>
  <c r="AO143" i="27"/>
  <c r="AP143" i="27"/>
  <c r="AY142" i="27"/>
  <c r="AR145" i="27"/>
  <c r="AV144" i="27"/>
  <c r="AU144" i="27"/>
  <c r="AT144" i="27"/>
  <c r="AW144" i="27"/>
  <c r="AM142" i="27"/>
  <c r="BC143" i="27"/>
  <c r="BB143" i="27"/>
  <c r="BA143" i="27"/>
  <c r="AZ143" i="27"/>
  <c r="AX144" i="27"/>
  <c r="BD144" i="27"/>
  <c r="BI143" i="27"/>
  <c r="BH143" i="27"/>
  <c r="BG143" i="27"/>
  <c r="BF143" i="27"/>
  <c r="BM25" i="27" l="1"/>
  <c r="BK24" i="27"/>
  <c r="BL25" i="27"/>
  <c r="P25" i="27"/>
  <c r="B65" i="14"/>
  <c r="E64" i="14"/>
  <c r="U31" i="27"/>
  <c r="X32" i="27"/>
  <c r="W32" i="27"/>
  <c r="T33" i="27"/>
  <c r="Y32" i="27"/>
  <c r="V32" i="27"/>
  <c r="AS144" i="27"/>
  <c r="AY143" i="27"/>
  <c r="BE143" i="27"/>
  <c r="BD145" i="27"/>
  <c r="BI144" i="27"/>
  <c r="BH144" i="27"/>
  <c r="BG144" i="27"/>
  <c r="BF144" i="27"/>
  <c r="AX145" i="27"/>
  <c r="BC144" i="27"/>
  <c r="BB144" i="27"/>
  <c r="BA144" i="27"/>
  <c r="AZ144" i="27"/>
  <c r="AV145" i="27"/>
  <c r="AT145" i="27"/>
  <c r="AR146" i="27"/>
  <c r="AW145" i="27"/>
  <c r="AU145" i="27"/>
  <c r="AL145" i="27"/>
  <c r="AN144" i="27"/>
  <c r="AQ144" i="27"/>
  <c r="AP144" i="27"/>
  <c r="AO144" i="27"/>
  <c r="AM143" i="27"/>
  <c r="E25" i="27" l="1"/>
  <c r="F25" i="27" s="1"/>
  <c r="B26" i="27" s="1"/>
  <c r="D65" i="14"/>
  <c r="F65" i="14" s="1"/>
  <c r="A65" i="14"/>
  <c r="C65" i="14" s="1"/>
  <c r="U32" i="27"/>
  <c r="T34" i="27"/>
  <c r="Y33" i="27"/>
  <c r="X33" i="27"/>
  <c r="W33" i="27"/>
  <c r="V33" i="27"/>
  <c r="AM144" i="27"/>
  <c r="BC145" i="27"/>
  <c r="BB145" i="27"/>
  <c r="AZ145" i="27"/>
  <c r="AX146" i="27"/>
  <c r="BA145" i="27"/>
  <c r="AN145" i="27"/>
  <c r="AL146" i="27"/>
  <c r="AQ145" i="27"/>
  <c r="AP145" i="27"/>
  <c r="AO145" i="27"/>
  <c r="BE144" i="27"/>
  <c r="AW146" i="27"/>
  <c r="AV146" i="27"/>
  <c r="AU146" i="27"/>
  <c r="AT146" i="27"/>
  <c r="AR147" i="27"/>
  <c r="AY144" i="27"/>
  <c r="AS145" i="27"/>
  <c r="BD146" i="27"/>
  <c r="BH145" i="27"/>
  <c r="BG145" i="27"/>
  <c r="BF145" i="27"/>
  <c r="BI145" i="27"/>
  <c r="K25" i="27" l="1"/>
  <c r="Q25" i="27"/>
  <c r="O25" i="27" s="1"/>
  <c r="C25" i="27"/>
  <c r="G26" i="27"/>
  <c r="D26" i="27" s="1"/>
  <c r="AI25" i="27"/>
  <c r="E65" i="14"/>
  <c r="B66" i="14"/>
  <c r="U33" i="27"/>
  <c r="X34" i="27"/>
  <c r="W34" i="27"/>
  <c r="Y34" i="27"/>
  <c r="V34" i="27"/>
  <c r="T35" i="27"/>
  <c r="AS146" i="27"/>
  <c r="BE145" i="27"/>
  <c r="BC146" i="27"/>
  <c r="BB146" i="27"/>
  <c r="BA146" i="27"/>
  <c r="AZ146" i="27"/>
  <c r="AX147" i="27"/>
  <c r="AY145" i="27"/>
  <c r="BD147" i="27"/>
  <c r="BI146" i="27"/>
  <c r="BH146" i="27"/>
  <c r="BG146" i="27"/>
  <c r="BF146" i="27"/>
  <c r="AO146" i="27"/>
  <c r="AN146" i="27"/>
  <c r="AL147" i="27"/>
  <c r="AQ146" i="27"/>
  <c r="AP146" i="27"/>
  <c r="AW147" i="27"/>
  <c r="AV147" i="27"/>
  <c r="AU147" i="27"/>
  <c r="AT147" i="27"/>
  <c r="AR148" i="27"/>
  <c r="AM145" i="27"/>
  <c r="R25" i="27" l="1"/>
  <c r="AC25" i="27"/>
  <c r="AD25" i="27" s="1"/>
  <c r="Z26" i="27" s="1"/>
  <c r="AE26" i="27" s="1"/>
  <c r="AB26" i="27" s="1"/>
  <c r="I25" i="27"/>
  <c r="L25" i="27"/>
  <c r="H26" i="27" s="1"/>
  <c r="AJ25" i="27"/>
  <c r="AF26" i="27" s="1"/>
  <c r="AG25" i="27"/>
  <c r="N26" i="27"/>
  <c r="D66" i="14"/>
  <c r="F66" i="14" s="1"/>
  <c r="A66" i="14"/>
  <c r="C66" i="14" s="1"/>
  <c r="T36" i="27"/>
  <c r="Y35" i="27"/>
  <c r="V35" i="27"/>
  <c r="X35" i="27"/>
  <c r="W35" i="27"/>
  <c r="U34" i="27"/>
  <c r="AY146" i="27"/>
  <c r="BE146" i="27"/>
  <c r="AM146" i="27"/>
  <c r="AS147" i="27"/>
  <c r="AW148" i="27"/>
  <c r="AV148" i="27"/>
  <c r="AU148" i="27"/>
  <c r="AT148" i="27"/>
  <c r="AR149" i="27"/>
  <c r="BC147" i="27"/>
  <c r="BB147" i="27"/>
  <c r="BA147" i="27"/>
  <c r="AZ147" i="27"/>
  <c r="AX148" i="27"/>
  <c r="BD148" i="27"/>
  <c r="BI147" i="27"/>
  <c r="BH147" i="27"/>
  <c r="BG147" i="27"/>
  <c r="BF147" i="27"/>
  <c r="AO147" i="27"/>
  <c r="AN147" i="27"/>
  <c r="AL148" i="27"/>
  <c r="AQ147" i="27"/>
  <c r="AP147" i="27"/>
  <c r="BJ25" i="27" l="1"/>
  <c r="AA25" i="27"/>
  <c r="M26" i="27"/>
  <c r="J26" i="27" s="1"/>
  <c r="BK25" i="27"/>
  <c r="AK26" i="27"/>
  <c r="AH26" i="27" s="1"/>
  <c r="BM26" i="27"/>
  <c r="S26" i="27"/>
  <c r="B67" i="14"/>
  <c r="E66" i="14"/>
  <c r="U35" i="27"/>
  <c r="T37" i="27"/>
  <c r="W36" i="27"/>
  <c r="V36" i="27"/>
  <c r="X36" i="27"/>
  <c r="Y36" i="27"/>
  <c r="AY147" i="27"/>
  <c r="BE147" i="27"/>
  <c r="AO148" i="27"/>
  <c r="AN148" i="27"/>
  <c r="AL149" i="27"/>
  <c r="AQ148" i="27"/>
  <c r="AP148" i="27"/>
  <c r="BD149" i="27"/>
  <c r="BI148" i="27"/>
  <c r="BH148" i="27"/>
  <c r="BG148" i="27"/>
  <c r="BF148" i="27"/>
  <c r="AW149" i="27"/>
  <c r="AV149" i="27"/>
  <c r="AU149" i="27"/>
  <c r="AT149" i="27"/>
  <c r="AR150" i="27"/>
  <c r="AM147" i="27"/>
  <c r="BC148" i="27"/>
  <c r="BB148" i="27"/>
  <c r="BA148" i="27"/>
  <c r="AZ148" i="27"/>
  <c r="AX149" i="27"/>
  <c r="AS148" i="27"/>
  <c r="P26" i="27" l="1"/>
  <c r="BL26" i="27"/>
  <c r="D67" i="14"/>
  <c r="F67" i="14" s="1"/>
  <c r="A67" i="14"/>
  <c r="C67" i="14" s="1"/>
  <c r="U36" i="27"/>
  <c r="W37" i="27"/>
  <c r="T38" i="27"/>
  <c r="X37" i="27"/>
  <c r="Y37" i="27"/>
  <c r="V37" i="27"/>
  <c r="AS149" i="27"/>
  <c r="AW150" i="27"/>
  <c r="AV150" i="27"/>
  <c r="AU150" i="27"/>
  <c r="AT150" i="27"/>
  <c r="AR151" i="27"/>
  <c r="AO149" i="27"/>
  <c r="AN149" i="27"/>
  <c r="AL150" i="27"/>
  <c r="AQ149" i="27"/>
  <c r="AP149" i="27"/>
  <c r="BE148" i="27"/>
  <c r="AM148" i="27"/>
  <c r="BC149" i="27"/>
  <c r="BB149" i="27"/>
  <c r="BA149" i="27"/>
  <c r="AZ149" i="27"/>
  <c r="AX150" i="27"/>
  <c r="AY148" i="27"/>
  <c r="BD150" i="27"/>
  <c r="BI149" i="27"/>
  <c r="BH149" i="27"/>
  <c r="BG149" i="27"/>
  <c r="BF149" i="27"/>
  <c r="E26" i="27" l="1"/>
  <c r="C26" i="27" s="1"/>
  <c r="B68" i="14"/>
  <c r="E67" i="14"/>
  <c r="W38" i="27"/>
  <c r="X38" i="27"/>
  <c r="V38" i="27"/>
  <c r="T39" i="27"/>
  <c r="Y38" i="27"/>
  <c r="U37" i="27"/>
  <c r="AM149" i="27"/>
  <c r="AS150" i="27"/>
  <c r="BD151" i="27"/>
  <c r="BI150" i="27"/>
  <c r="BH150" i="27"/>
  <c r="BG150" i="27"/>
  <c r="BF150" i="27"/>
  <c r="AO150" i="27"/>
  <c r="AN150" i="27"/>
  <c r="AL151" i="27"/>
  <c r="AQ150" i="27"/>
  <c r="AP150" i="27"/>
  <c r="AW151" i="27"/>
  <c r="AV151" i="27"/>
  <c r="AU151" i="27"/>
  <c r="AT151" i="27"/>
  <c r="AR152" i="27"/>
  <c r="BC150" i="27"/>
  <c r="BB150" i="27"/>
  <c r="BA150" i="27"/>
  <c r="AZ150" i="27"/>
  <c r="AX151" i="27"/>
  <c r="AY149" i="27"/>
  <c r="BE149" i="27"/>
  <c r="K26" i="27" l="1"/>
  <c r="Q26" i="27" s="1"/>
  <c r="R26" i="27" s="1"/>
  <c r="N27" i="27" s="1"/>
  <c r="F26" i="27"/>
  <c r="B27" i="27" s="1"/>
  <c r="G27" i="27" s="1"/>
  <c r="D27" i="27" s="1"/>
  <c r="AI26" i="27"/>
  <c r="A68" i="14"/>
  <c r="D68" i="14"/>
  <c r="F68" i="14" s="1"/>
  <c r="U38" i="27"/>
  <c r="X39" i="27"/>
  <c r="W39" i="27"/>
  <c r="Y39" i="27"/>
  <c r="V39" i="27"/>
  <c r="T40" i="27"/>
  <c r="BC151" i="27"/>
  <c r="BB151" i="27"/>
  <c r="BA151" i="27"/>
  <c r="AZ151" i="27"/>
  <c r="AX152" i="27"/>
  <c r="AY150" i="27"/>
  <c r="BD152" i="27"/>
  <c r="BI151" i="27"/>
  <c r="BH151" i="27"/>
  <c r="BG151" i="27"/>
  <c r="BF151" i="27"/>
  <c r="AO151" i="27"/>
  <c r="AN151" i="27"/>
  <c r="AL152" i="27"/>
  <c r="AQ151" i="27"/>
  <c r="AP151" i="27"/>
  <c r="AW152" i="27"/>
  <c r="AV152" i="27"/>
  <c r="AU152" i="27"/>
  <c r="AT152" i="27"/>
  <c r="AR153" i="27"/>
  <c r="AM150" i="27"/>
  <c r="BE150" i="27"/>
  <c r="AS151" i="27"/>
  <c r="O26" i="27" l="1"/>
  <c r="AC26" i="27"/>
  <c r="BJ26" i="27" s="1"/>
  <c r="I26" i="27"/>
  <c r="L26" i="27"/>
  <c r="H27" i="27" s="1"/>
  <c r="AJ26" i="27"/>
  <c r="AG26" i="27"/>
  <c r="S27" i="27"/>
  <c r="C68" i="14"/>
  <c r="U39" i="27"/>
  <c r="Y40" i="27"/>
  <c r="X40" i="27"/>
  <c r="W40" i="27"/>
  <c r="V40" i="27"/>
  <c r="T41" i="27"/>
  <c r="AS152" i="27"/>
  <c r="AM151" i="27"/>
  <c r="BE151" i="27"/>
  <c r="AO152" i="27"/>
  <c r="AN152" i="27"/>
  <c r="AL153" i="27"/>
  <c r="AQ152" i="27"/>
  <c r="AP152" i="27"/>
  <c r="BD153" i="27"/>
  <c r="BI152" i="27"/>
  <c r="BH152" i="27"/>
  <c r="BG152" i="27"/>
  <c r="BF152" i="27"/>
  <c r="AW153" i="27"/>
  <c r="AV153" i="27"/>
  <c r="AU153" i="27"/>
  <c r="AT153" i="27"/>
  <c r="AR154" i="27"/>
  <c r="BC152" i="27"/>
  <c r="BB152" i="27"/>
  <c r="BA152" i="27"/>
  <c r="AZ152" i="27"/>
  <c r="AX153" i="27"/>
  <c r="AY151" i="27"/>
  <c r="AA26" i="27" l="1"/>
  <c r="AD26" i="27"/>
  <c r="Z27" i="27" s="1"/>
  <c r="AE27" i="27" s="1"/>
  <c r="AB27" i="27" s="1"/>
  <c r="M27" i="27"/>
  <c r="J27" i="27" s="1"/>
  <c r="P27" i="27"/>
  <c r="AF27" i="27"/>
  <c r="B69" i="14"/>
  <c r="E68" i="14"/>
  <c r="U40" i="27"/>
  <c r="W41" i="27"/>
  <c r="T42" i="27"/>
  <c r="X41" i="27"/>
  <c r="V41" i="27"/>
  <c r="Y41" i="27"/>
  <c r="AM152" i="27"/>
  <c r="AY152" i="27"/>
  <c r="AS153" i="27"/>
  <c r="BE152" i="27"/>
  <c r="BC153" i="27"/>
  <c r="BB153" i="27"/>
  <c r="BA153" i="27"/>
  <c r="AZ153" i="27"/>
  <c r="AX154" i="27"/>
  <c r="AW154" i="27"/>
  <c r="AV154" i="27"/>
  <c r="AU154" i="27"/>
  <c r="AT154" i="27"/>
  <c r="AR155" i="27"/>
  <c r="BD154" i="27"/>
  <c r="BI153" i="27"/>
  <c r="BH153" i="27"/>
  <c r="BG153" i="27"/>
  <c r="BF153" i="27"/>
  <c r="AO153" i="27"/>
  <c r="AN153" i="27"/>
  <c r="AL154" i="27"/>
  <c r="AQ153" i="27"/>
  <c r="AP153" i="27"/>
  <c r="BK26" i="27" l="1"/>
  <c r="AK27" i="27"/>
  <c r="BL27" i="27" s="1"/>
  <c r="BM27" i="27"/>
  <c r="D69" i="14"/>
  <c r="F69" i="14" s="1"/>
  <c r="A69" i="14"/>
  <c r="C69" i="14" s="1"/>
  <c r="B70" i="14" s="1"/>
  <c r="W42" i="27"/>
  <c r="Y42" i="27"/>
  <c r="V42" i="27"/>
  <c r="T43" i="27"/>
  <c r="X42" i="27"/>
  <c r="U41" i="27"/>
  <c r="AS154" i="27"/>
  <c r="AO154" i="27"/>
  <c r="AN154" i="27"/>
  <c r="AL155" i="27"/>
  <c r="AQ154" i="27"/>
  <c r="AP154" i="27"/>
  <c r="BD155" i="27"/>
  <c r="BI154" i="27"/>
  <c r="BH154" i="27"/>
  <c r="BG154" i="27"/>
  <c r="BF154" i="27"/>
  <c r="AM153" i="27"/>
  <c r="AW155" i="27"/>
  <c r="AV155" i="27"/>
  <c r="AU155" i="27"/>
  <c r="AT155" i="27"/>
  <c r="AR156" i="27"/>
  <c r="BE153" i="27"/>
  <c r="BC154" i="27"/>
  <c r="BB154" i="27"/>
  <c r="BA154" i="27"/>
  <c r="AZ154" i="27"/>
  <c r="AX155" i="27"/>
  <c r="AY153" i="27"/>
  <c r="AH27" i="27" l="1"/>
  <c r="D70" i="14"/>
  <c r="F70" i="14" s="1"/>
  <c r="A70" i="14"/>
  <c r="C70" i="14" s="1"/>
  <c r="E69" i="14"/>
  <c r="U42" i="27"/>
  <c r="W43" i="27"/>
  <c r="Y43" i="27"/>
  <c r="X43" i="27"/>
  <c r="T44" i="27"/>
  <c r="V43" i="27"/>
  <c r="BE154" i="27"/>
  <c r="AM154" i="27"/>
  <c r="AY154" i="27"/>
  <c r="AW156" i="27"/>
  <c r="AV156" i="27"/>
  <c r="AU156" i="27"/>
  <c r="AT156" i="27"/>
  <c r="AR157" i="27"/>
  <c r="BC155" i="27"/>
  <c r="BB155" i="27"/>
  <c r="BA155" i="27"/>
  <c r="AZ155" i="27"/>
  <c r="AX156" i="27"/>
  <c r="AS155" i="27"/>
  <c r="AO155" i="27"/>
  <c r="AN155" i="27"/>
  <c r="AL156" i="27"/>
  <c r="AQ155" i="27"/>
  <c r="AP155" i="27"/>
  <c r="BD156" i="27"/>
  <c r="BI155" i="27"/>
  <c r="BH155" i="27"/>
  <c r="BG155" i="27"/>
  <c r="BF155" i="27"/>
  <c r="E27" i="27" l="1"/>
  <c r="C27" i="27" s="1"/>
  <c r="E70" i="14"/>
  <c r="B71" i="14"/>
  <c r="U43" i="27"/>
  <c r="W44" i="27"/>
  <c r="Y44" i="27"/>
  <c r="X44" i="27"/>
  <c r="T45" i="27"/>
  <c r="V44" i="27"/>
  <c r="AS156" i="27"/>
  <c r="AM155" i="27"/>
  <c r="BE155" i="27"/>
  <c r="AY155" i="27"/>
  <c r="BC156" i="27"/>
  <c r="BB156" i="27"/>
  <c r="BA156" i="27"/>
  <c r="AZ156" i="27"/>
  <c r="AX157" i="27"/>
  <c r="AW157" i="27"/>
  <c r="AV157" i="27"/>
  <c r="AU157" i="27"/>
  <c r="AT157" i="27"/>
  <c r="AR158" i="27"/>
  <c r="AO156" i="27"/>
  <c r="AN156" i="27"/>
  <c r="AL157" i="27"/>
  <c r="AQ156" i="27"/>
  <c r="AP156" i="27"/>
  <c r="BD157" i="27"/>
  <c r="BI156" i="27"/>
  <c r="BH156" i="27"/>
  <c r="BG156" i="27"/>
  <c r="BF156" i="27"/>
  <c r="K27" i="27" l="1"/>
  <c r="Q27" i="27"/>
  <c r="F27" i="27"/>
  <c r="B28" i="27" s="1"/>
  <c r="G28" i="27" s="1"/>
  <c r="D28" i="27" s="1"/>
  <c r="AI27" i="27"/>
  <c r="D71" i="14"/>
  <c r="F71" i="14" s="1"/>
  <c r="A71" i="14"/>
  <c r="C71" i="14" s="1"/>
  <c r="B72" i="14" s="1"/>
  <c r="U44" i="27"/>
  <c r="W45" i="27"/>
  <c r="V45" i="27"/>
  <c r="Y45" i="27"/>
  <c r="T46" i="27"/>
  <c r="X45" i="27"/>
  <c r="AS157" i="27"/>
  <c r="AY156" i="27"/>
  <c r="BE156" i="27"/>
  <c r="AM156" i="27"/>
  <c r="BC157" i="27"/>
  <c r="BB157" i="27"/>
  <c r="BA157" i="27"/>
  <c r="AZ157" i="27"/>
  <c r="AX158" i="27"/>
  <c r="BD158" i="27"/>
  <c r="BI157" i="27"/>
  <c r="BH157" i="27"/>
  <c r="BG157" i="27"/>
  <c r="BF157" i="27"/>
  <c r="AW158" i="27"/>
  <c r="AV158" i="27"/>
  <c r="AU158" i="27"/>
  <c r="AT158" i="27"/>
  <c r="AR159" i="27"/>
  <c r="AO157" i="27"/>
  <c r="AN157" i="27"/>
  <c r="AL158" i="27"/>
  <c r="AQ157" i="27"/>
  <c r="AP157" i="27"/>
  <c r="AC27" i="27" l="1"/>
  <c r="AA27" i="27" s="1"/>
  <c r="O27" i="27"/>
  <c r="R27" i="27"/>
  <c r="N28" i="27" s="1"/>
  <c r="I27" i="27"/>
  <c r="L27" i="27"/>
  <c r="H28" i="27" s="1"/>
  <c r="AG27" i="27"/>
  <c r="AJ27" i="27"/>
  <c r="AF28" i="27" s="1"/>
  <c r="D72" i="14"/>
  <c r="F72" i="14" s="1"/>
  <c r="A72" i="14"/>
  <c r="E71" i="14"/>
  <c r="U45" i="27"/>
  <c r="T47" i="27"/>
  <c r="Y46" i="27"/>
  <c r="V46" i="27"/>
  <c r="X46" i="27"/>
  <c r="W46" i="27"/>
  <c r="AY157" i="27"/>
  <c r="AM157" i="27"/>
  <c r="BE157" i="27"/>
  <c r="AO158" i="27"/>
  <c r="AN158" i="27"/>
  <c r="AL159" i="27"/>
  <c r="AQ158" i="27"/>
  <c r="AP158" i="27"/>
  <c r="AS158" i="27"/>
  <c r="AW159" i="27"/>
  <c r="AV159" i="27"/>
  <c r="AU159" i="27"/>
  <c r="AT159" i="27"/>
  <c r="AR160" i="27"/>
  <c r="BD159" i="27"/>
  <c r="BI158" i="27"/>
  <c r="BH158" i="27"/>
  <c r="BG158" i="27"/>
  <c r="BF158" i="27"/>
  <c r="BC158" i="27"/>
  <c r="BB158" i="27"/>
  <c r="BA158" i="27"/>
  <c r="AZ158" i="27"/>
  <c r="AX159" i="27"/>
  <c r="BJ27" i="27" l="1"/>
  <c r="AD27" i="27"/>
  <c r="Z28" i="27" s="1"/>
  <c r="AE28" i="27" s="1"/>
  <c r="AB28" i="27" s="1"/>
  <c r="M28" i="27"/>
  <c r="J28" i="27" s="1"/>
  <c r="AK28" i="27"/>
  <c r="AH28" i="27" s="1"/>
  <c r="S28" i="27"/>
  <c r="C72" i="14"/>
  <c r="U46" i="27"/>
  <c r="X47" i="27"/>
  <c r="W47" i="27"/>
  <c r="T48" i="27"/>
  <c r="Y47" i="27"/>
  <c r="V47" i="27"/>
  <c r="AY158" i="27"/>
  <c r="AS159" i="27"/>
  <c r="AM158" i="27"/>
  <c r="BC159" i="27"/>
  <c r="BB159" i="27"/>
  <c r="BA159" i="27"/>
  <c r="AZ159" i="27"/>
  <c r="AX160" i="27"/>
  <c r="BD160" i="27"/>
  <c r="BI159" i="27"/>
  <c r="BH159" i="27"/>
  <c r="BG159" i="27"/>
  <c r="BF159" i="27"/>
  <c r="AW160" i="27"/>
  <c r="AV160" i="27"/>
  <c r="AU160" i="27"/>
  <c r="AT160" i="27"/>
  <c r="AR161" i="27"/>
  <c r="AO159" i="27"/>
  <c r="AN159" i="27"/>
  <c r="AL160" i="27"/>
  <c r="AQ159" i="27"/>
  <c r="AP159" i="27"/>
  <c r="BE158" i="27"/>
  <c r="BM28" i="27" l="1"/>
  <c r="BK27" i="27"/>
  <c r="BL28" i="27"/>
  <c r="P28" i="27"/>
  <c r="B73" i="14"/>
  <c r="E72" i="14"/>
  <c r="U47" i="27"/>
  <c r="T49" i="27"/>
  <c r="W48" i="27"/>
  <c r="Y48" i="27"/>
  <c r="X48" i="27"/>
  <c r="V48" i="27"/>
  <c r="AM159" i="27"/>
  <c r="AY159" i="27"/>
  <c r="BE159" i="27"/>
  <c r="BD161" i="27"/>
  <c r="BI160" i="27"/>
  <c r="BH160" i="27"/>
  <c r="BG160" i="27"/>
  <c r="BF160" i="27"/>
  <c r="BC160" i="27"/>
  <c r="BB160" i="27"/>
  <c r="BA160" i="27"/>
  <c r="AZ160" i="27"/>
  <c r="AX161" i="27"/>
  <c r="AS160" i="27"/>
  <c r="AW161" i="27"/>
  <c r="AV161" i="27"/>
  <c r="AU161" i="27"/>
  <c r="AT161" i="27"/>
  <c r="AR162" i="27"/>
  <c r="AO160" i="27"/>
  <c r="AN160" i="27"/>
  <c r="AL161" i="27"/>
  <c r="AQ160" i="27"/>
  <c r="AP160" i="27"/>
  <c r="E28" i="27" l="1"/>
  <c r="AI28" i="27"/>
  <c r="AG28" i="27" s="1"/>
  <c r="D73" i="14"/>
  <c r="A73" i="14"/>
  <c r="C73" i="14" s="1"/>
  <c r="B74" i="14" s="1"/>
  <c r="F73" i="14"/>
  <c r="Y49" i="27"/>
  <c r="V49" i="27"/>
  <c r="T50" i="27"/>
  <c r="W49" i="27"/>
  <c r="X49" i="27"/>
  <c r="U48" i="27"/>
  <c r="AY160" i="27"/>
  <c r="AS161" i="27"/>
  <c r="BE160" i="27"/>
  <c r="AW162" i="27"/>
  <c r="AV162" i="27"/>
  <c r="AU162" i="27"/>
  <c r="AT162" i="27"/>
  <c r="AR163" i="27"/>
  <c r="BC161" i="27"/>
  <c r="BB161" i="27"/>
  <c r="BA161" i="27"/>
  <c r="AZ161" i="27"/>
  <c r="AX162" i="27"/>
  <c r="AO161" i="27"/>
  <c r="AN161" i="27"/>
  <c r="AL162" i="27"/>
  <c r="AQ161" i="27"/>
  <c r="AP161" i="27"/>
  <c r="AM160" i="27"/>
  <c r="BD162" i="27"/>
  <c r="BI161" i="27"/>
  <c r="BH161" i="27"/>
  <c r="BG161" i="27"/>
  <c r="BF161" i="27"/>
  <c r="K28" i="27" l="1"/>
  <c r="Q28" i="27" s="1"/>
  <c r="F28" i="27"/>
  <c r="B29" i="27" s="1"/>
  <c r="G29" i="27" s="1"/>
  <c r="D29" i="27" s="1"/>
  <c r="C28" i="27"/>
  <c r="AJ28" i="27"/>
  <c r="AF29" i="27"/>
  <c r="D74" i="14"/>
  <c r="F74" i="14" s="1"/>
  <c r="A74" i="14"/>
  <c r="E73" i="14"/>
  <c r="V50" i="27"/>
  <c r="X50" i="27"/>
  <c r="Y50" i="27"/>
  <c r="W50" i="27"/>
  <c r="T51" i="27"/>
  <c r="U49" i="27"/>
  <c r="AS162" i="27"/>
  <c r="BE161" i="27"/>
  <c r="AM161" i="27"/>
  <c r="AY161" i="27"/>
  <c r="AW163" i="27"/>
  <c r="AV163" i="27"/>
  <c r="AU163" i="27"/>
  <c r="AT163" i="27"/>
  <c r="AR164" i="27"/>
  <c r="BD163" i="27"/>
  <c r="BI162" i="27"/>
  <c r="BH162" i="27"/>
  <c r="BG162" i="27"/>
  <c r="BF162" i="27"/>
  <c r="AO162" i="27"/>
  <c r="AN162" i="27"/>
  <c r="AL163" i="27"/>
  <c r="AQ162" i="27"/>
  <c r="AP162" i="27"/>
  <c r="BC162" i="27"/>
  <c r="BB162" i="27"/>
  <c r="BA162" i="27"/>
  <c r="AZ162" i="27"/>
  <c r="AX163" i="27"/>
  <c r="O28" i="27" l="1"/>
  <c r="R28" i="27"/>
  <c r="N29" i="27" s="1"/>
  <c r="S29" i="27" s="1"/>
  <c r="P29" i="27" s="1"/>
  <c r="I28" i="27"/>
  <c r="L28" i="27"/>
  <c r="H29" i="27" s="1"/>
  <c r="AC28" i="27"/>
  <c r="AK29" i="27"/>
  <c r="C74" i="14"/>
  <c r="U50" i="27"/>
  <c r="X51" i="27"/>
  <c r="T52" i="27"/>
  <c r="V51" i="27"/>
  <c r="Y51" i="27"/>
  <c r="W51" i="27"/>
  <c r="AM162" i="27"/>
  <c r="AY162" i="27"/>
  <c r="BE162" i="27"/>
  <c r="AO163" i="27"/>
  <c r="AN163" i="27"/>
  <c r="AL164" i="27"/>
  <c r="AQ163" i="27"/>
  <c r="AP163" i="27"/>
  <c r="BD164" i="27"/>
  <c r="BI163" i="27"/>
  <c r="BH163" i="27"/>
  <c r="BG163" i="27"/>
  <c r="BF163" i="27"/>
  <c r="AW164" i="27"/>
  <c r="AV164" i="27"/>
  <c r="AU164" i="27"/>
  <c r="AT164" i="27"/>
  <c r="AR165" i="27"/>
  <c r="BC163" i="27"/>
  <c r="BB163" i="27"/>
  <c r="BA163" i="27"/>
  <c r="AZ163" i="27"/>
  <c r="AX164" i="27"/>
  <c r="AS163" i="27"/>
  <c r="BJ28" i="27" l="1"/>
  <c r="AD28" i="27"/>
  <c r="Z29" i="27" s="1"/>
  <c r="AA28" i="27"/>
  <c r="M29" i="27"/>
  <c r="AH29" i="27"/>
  <c r="B75" i="14"/>
  <c r="E74" i="14"/>
  <c r="U51" i="27"/>
  <c r="Y52" i="27"/>
  <c r="T53" i="27"/>
  <c r="W52" i="27"/>
  <c r="X52" i="27"/>
  <c r="V52" i="27"/>
  <c r="AY163" i="27"/>
  <c r="AM163" i="27"/>
  <c r="AS164" i="27"/>
  <c r="BC164" i="27"/>
  <c r="BB164" i="27"/>
  <c r="BA164" i="27"/>
  <c r="AZ164" i="27"/>
  <c r="AX165" i="27"/>
  <c r="AO164" i="27"/>
  <c r="AN164" i="27"/>
  <c r="AL165" i="27"/>
  <c r="AQ164" i="27"/>
  <c r="AP164" i="27"/>
  <c r="AW165" i="27"/>
  <c r="AV165" i="27"/>
  <c r="AU165" i="27"/>
  <c r="AT165" i="27"/>
  <c r="AR166" i="27"/>
  <c r="BD165" i="27"/>
  <c r="BI164" i="27"/>
  <c r="BH164" i="27"/>
  <c r="BG164" i="27"/>
  <c r="BF164" i="27"/>
  <c r="BE163" i="27"/>
  <c r="BK28" i="27" l="1"/>
  <c r="J29" i="27"/>
  <c r="AE29" i="27"/>
  <c r="AB29" i="27" s="1"/>
  <c r="BM29" i="27"/>
  <c r="E29" i="27"/>
  <c r="D75" i="14"/>
  <c r="F75" i="14" s="1"/>
  <c r="A75" i="14"/>
  <c r="U52" i="27"/>
  <c r="X53" i="27"/>
  <c r="T54" i="27"/>
  <c r="W53" i="27"/>
  <c r="V53" i="27"/>
  <c r="Y53" i="27"/>
  <c r="AM164" i="27"/>
  <c r="AS165" i="27"/>
  <c r="AY164" i="27"/>
  <c r="BE164" i="27"/>
  <c r="BC165" i="27"/>
  <c r="BB165" i="27"/>
  <c r="BA165" i="27"/>
  <c r="AZ165" i="27"/>
  <c r="AX166" i="27"/>
  <c r="AO165" i="27"/>
  <c r="AN165" i="27"/>
  <c r="AL166" i="27"/>
  <c r="AQ165" i="27"/>
  <c r="AP165" i="27"/>
  <c r="BD166" i="27"/>
  <c r="BI165" i="27"/>
  <c r="BH165" i="27"/>
  <c r="BG165" i="27"/>
  <c r="BF165" i="27"/>
  <c r="AW166" i="27"/>
  <c r="AV166" i="27"/>
  <c r="AU166" i="27"/>
  <c r="AT166" i="27"/>
  <c r="AR167" i="27"/>
  <c r="Q29" i="27" l="1"/>
  <c r="AI29" i="27" s="1"/>
  <c r="AG29" i="27" s="1"/>
  <c r="K29" i="27"/>
  <c r="I29" i="27" s="1"/>
  <c r="BL29" i="27"/>
  <c r="AJ29" i="27"/>
  <c r="AF30" i="27" s="1"/>
  <c r="C29" i="27"/>
  <c r="F29" i="27"/>
  <c r="C75" i="14"/>
  <c r="U53" i="27"/>
  <c r="W54" i="27"/>
  <c r="Y54" i="27"/>
  <c r="T55" i="27"/>
  <c r="X54" i="27"/>
  <c r="V54" i="27"/>
  <c r="AS166" i="27"/>
  <c r="BE165" i="27"/>
  <c r="AO166" i="27"/>
  <c r="AN166" i="27"/>
  <c r="AL167" i="27"/>
  <c r="AQ166" i="27"/>
  <c r="AP166" i="27"/>
  <c r="BC166" i="27"/>
  <c r="BB166" i="27"/>
  <c r="BA166" i="27"/>
  <c r="AZ166" i="27"/>
  <c r="AX167" i="27"/>
  <c r="AW167" i="27"/>
  <c r="AV167" i="27"/>
  <c r="AU167" i="27"/>
  <c r="AT167" i="27"/>
  <c r="AR168" i="27"/>
  <c r="AM165" i="27"/>
  <c r="AY165" i="27"/>
  <c r="BD167" i="27"/>
  <c r="BI166" i="27"/>
  <c r="BH166" i="27"/>
  <c r="BG166" i="27"/>
  <c r="BF166" i="27"/>
  <c r="R29" i="27" l="1"/>
  <c r="N30" i="27" s="1"/>
  <c r="S30" i="27" s="1"/>
  <c r="P30" i="27" s="1"/>
  <c r="O29" i="27"/>
  <c r="AC29" i="27"/>
  <c r="BJ29" i="27" s="1"/>
  <c r="L29" i="27"/>
  <c r="H30" i="27" s="1"/>
  <c r="B30" i="27"/>
  <c r="AK30" i="27"/>
  <c r="AH30" i="27" s="1"/>
  <c r="B76" i="14"/>
  <c r="E75" i="14"/>
  <c r="U54" i="27"/>
  <c r="W55" i="27"/>
  <c r="T56" i="27"/>
  <c r="X55" i="27"/>
  <c r="Y55" i="27"/>
  <c r="V55" i="27"/>
  <c r="AM166" i="27"/>
  <c r="BE166" i="27"/>
  <c r="AS167" i="27"/>
  <c r="BD168" i="27"/>
  <c r="BI167" i="27"/>
  <c r="BH167" i="27"/>
  <c r="BG167" i="27"/>
  <c r="BF167" i="27"/>
  <c r="AW168" i="27"/>
  <c r="AV168" i="27"/>
  <c r="AU168" i="27"/>
  <c r="AT168" i="27"/>
  <c r="AR169" i="27"/>
  <c r="AO167" i="27"/>
  <c r="AN167" i="27"/>
  <c r="AL168" i="27"/>
  <c r="AQ167" i="27"/>
  <c r="AP167" i="27"/>
  <c r="BC167" i="27"/>
  <c r="BB167" i="27"/>
  <c r="BA167" i="27"/>
  <c r="AZ167" i="27"/>
  <c r="AX168" i="27"/>
  <c r="AY166" i="27"/>
  <c r="AD29" i="27" l="1"/>
  <c r="AA29" i="27"/>
  <c r="M30" i="27"/>
  <c r="J30" i="27" s="1"/>
  <c r="G30" i="27"/>
  <c r="A76" i="14"/>
  <c r="D76" i="14"/>
  <c r="F76" i="14" s="1"/>
  <c r="U55" i="27"/>
  <c r="T57" i="27"/>
  <c r="Y56" i="27"/>
  <c r="W56" i="27"/>
  <c r="V56" i="27"/>
  <c r="X56" i="27"/>
  <c r="AY167" i="27"/>
  <c r="AM167" i="27"/>
  <c r="AS168" i="27"/>
  <c r="BE167" i="27"/>
  <c r="BC168" i="27"/>
  <c r="BB168" i="27"/>
  <c r="BA168" i="27"/>
  <c r="AZ168" i="27"/>
  <c r="AX169" i="27"/>
  <c r="AW169" i="27"/>
  <c r="AV169" i="27"/>
  <c r="AU169" i="27"/>
  <c r="AT169" i="27"/>
  <c r="AR170" i="27"/>
  <c r="BD169" i="27"/>
  <c r="BI168" i="27"/>
  <c r="BH168" i="27"/>
  <c r="BG168" i="27"/>
  <c r="BF168" i="27"/>
  <c r="AO168" i="27"/>
  <c r="AN168" i="27"/>
  <c r="AL169" i="27"/>
  <c r="AQ168" i="27"/>
  <c r="AP168" i="27"/>
  <c r="Z30" i="27" l="1"/>
  <c r="BK29" i="27"/>
  <c r="D30" i="27"/>
  <c r="C76" i="14"/>
  <c r="U56" i="27"/>
  <c r="W57" i="27"/>
  <c r="V57" i="27"/>
  <c r="Y57" i="27"/>
  <c r="X57" i="27"/>
  <c r="T58" i="27"/>
  <c r="AS169" i="27"/>
  <c r="AM168" i="27"/>
  <c r="BE168" i="27"/>
  <c r="AY168" i="27"/>
  <c r="BD170" i="27"/>
  <c r="BI169" i="27"/>
  <c r="BH169" i="27"/>
  <c r="BG169" i="27"/>
  <c r="BF169" i="27"/>
  <c r="BC169" i="27"/>
  <c r="BB169" i="27"/>
  <c r="BA169" i="27"/>
  <c r="AZ169" i="27"/>
  <c r="AX170" i="27"/>
  <c r="AO169" i="27"/>
  <c r="AN169" i="27"/>
  <c r="AL170" i="27"/>
  <c r="AQ169" i="27"/>
  <c r="AP169" i="27"/>
  <c r="AW170" i="27"/>
  <c r="AV170" i="27"/>
  <c r="AU170" i="27"/>
  <c r="AT170" i="27"/>
  <c r="AR171" i="27"/>
  <c r="BM30" i="27" l="1"/>
  <c r="AE30" i="27"/>
  <c r="B77" i="14"/>
  <c r="E76" i="14"/>
  <c r="U57" i="27"/>
  <c r="Y58" i="27"/>
  <c r="W58" i="27"/>
  <c r="T59" i="27"/>
  <c r="X58" i="27"/>
  <c r="V58" i="27"/>
  <c r="AM169" i="27"/>
  <c r="AS170" i="27"/>
  <c r="BE169" i="27"/>
  <c r="AW171" i="27"/>
  <c r="AV171" i="27"/>
  <c r="AU171" i="27"/>
  <c r="AT171" i="27"/>
  <c r="AR172" i="27"/>
  <c r="AO170" i="27"/>
  <c r="AN170" i="27"/>
  <c r="AL171" i="27"/>
  <c r="AQ170" i="27"/>
  <c r="AP170" i="27"/>
  <c r="BD171" i="27"/>
  <c r="BI170" i="27"/>
  <c r="BH170" i="27"/>
  <c r="BG170" i="27"/>
  <c r="BF170" i="27"/>
  <c r="BC170" i="27"/>
  <c r="BB170" i="27"/>
  <c r="BA170" i="27"/>
  <c r="AZ170" i="27"/>
  <c r="AX171" i="27"/>
  <c r="AY169" i="27"/>
  <c r="AB30" i="27" l="1"/>
  <c r="BL30" i="27"/>
  <c r="AJ30" i="27"/>
  <c r="AF31" i="27" s="1"/>
  <c r="D77" i="14"/>
  <c r="A77" i="14"/>
  <c r="C77" i="14" s="1"/>
  <c r="B78" i="14" s="1"/>
  <c r="F77" i="14"/>
  <c r="U58" i="27"/>
  <c r="X59" i="27"/>
  <c r="W59" i="27"/>
  <c r="T60" i="27"/>
  <c r="Y59" i="27"/>
  <c r="V59" i="27"/>
  <c r="BE170" i="27"/>
  <c r="BC171" i="27"/>
  <c r="BB171" i="27"/>
  <c r="BA171" i="27"/>
  <c r="AZ171" i="27"/>
  <c r="AX172" i="27"/>
  <c r="AY170" i="27"/>
  <c r="BD172" i="27"/>
  <c r="BI171" i="27"/>
  <c r="BH171" i="27"/>
  <c r="BG171" i="27"/>
  <c r="BF171" i="27"/>
  <c r="AO171" i="27"/>
  <c r="AN171" i="27"/>
  <c r="AL172" i="27"/>
  <c r="AQ171" i="27"/>
  <c r="AP171" i="27"/>
  <c r="AW172" i="27"/>
  <c r="AV172" i="27"/>
  <c r="AU172" i="27"/>
  <c r="AT172" i="27"/>
  <c r="AR173" i="27"/>
  <c r="AM170" i="27"/>
  <c r="AS171" i="27"/>
  <c r="E30" i="27" l="1"/>
  <c r="Q30" i="27" s="1"/>
  <c r="K30" i="27"/>
  <c r="AK31" i="27"/>
  <c r="AH31" i="27" s="1"/>
  <c r="D78" i="14"/>
  <c r="F78" i="14" s="1"/>
  <c r="A78" i="14"/>
  <c r="E77" i="14"/>
  <c r="U59" i="27"/>
  <c r="T61" i="27"/>
  <c r="X60" i="27"/>
  <c r="V60" i="27"/>
  <c r="W60" i="27"/>
  <c r="Y60" i="27"/>
  <c r="AS172" i="27"/>
  <c r="AY171" i="27"/>
  <c r="AM171" i="27"/>
  <c r="BD173" i="27"/>
  <c r="BI172" i="27"/>
  <c r="BH172" i="27"/>
  <c r="BG172" i="27"/>
  <c r="BF172" i="27"/>
  <c r="AO172" i="27"/>
  <c r="AN172" i="27"/>
  <c r="AL173" i="27"/>
  <c r="AQ172" i="27"/>
  <c r="AP172" i="27"/>
  <c r="AW173" i="27"/>
  <c r="AV173" i="27"/>
  <c r="AU173" i="27"/>
  <c r="AT173" i="27"/>
  <c r="AR174" i="27"/>
  <c r="BC172" i="27"/>
  <c r="BB172" i="27"/>
  <c r="BA172" i="27"/>
  <c r="AZ172" i="27"/>
  <c r="AX173" i="27"/>
  <c r="BE171" i="27"/>
  <c r="AI30" i="27" l="1"/>
  <c r="AG30" i="27" s="1"/>
  <c r="R30" i="27"/>
  <c r="N31" i="27" s="1"/>
  <c r="S31" i="27" s="1"/>
  <c r="P31" i="27" s="1"/>
  <c r="O30" i="27"/>
  <c r="I30" i="27"/>
  <c r="L30" i="27"/>
  <c r="H31" i="27" s="1"/>
  <c r="C30" i="27"/>
  <c r="F30" i="27"/>
  <c r="AC30" i="27"/>
  <c r="C78" i="14"/>
  <c r="U60" i="27"/>
  <c r="T62" i="27"/>
  <c r="Y61" i="27"/>
  <c r="V61" i="27"/>
  <c r="X61" i="27"/>
  <c r="W61" i="27"/>
  <c r="BE172" i="27"/>
  <c r="AS173" i="27"/>
  <c r="AM172" i="27"/>
  <c r="AW174" i="27"/>
  <c r="AV174" i="27"/>
  <c r="AU174" i="27"/>
  <c r="AT174" i="27"/>
  <c r="AR175" i="27"/>
  <c r="AO173" i="27"/>
  <c r="AN173" i="27"/>
  <c r="AL174" i="27"/>
  <c r="AQ173" i="27"/>
  <c r="AP173" i="27"/>
  <c r="BC173" i="27"/>
  <c r="BB173" i="27"/>
  <c r="BA173" i="27"/>
  <c r="AZ173" i="27"/>
  <c r="AX174" i="27"/>
  <c r="AY172" i="27"/>
  <c r="BD174" i="27"/>
  <c r="BI173" i="27"/>
  <c r="BH173" i="27"/>
  <c r="BG173" i="27"/>
  <c r="BF173" i="27"/>
  <c r="BJ30" i="27" l="1"/>
  <c r="AD30" i="27"/>
  <c r="Z31" i="27" s="1"/>
  <c r="AE31" i="27" s="1"/>
  <c r="AB31" i="27" s="1"/>
  <c r="AA30" i="27"/>
  <c r="B31" i="27"/>
  <c r="M31" i="27"/>
  <c r="J31" i="27" s="1"/>
  <c r="E78" i="14"/>
  <c r="B79" i="14"/>
  <c r="U61" i="27"/>
  <c r="T63" i="27"/>
  <c r="X62" i="27"/>
  <c r="Y62" i="27"/>
  <c r="V62" i="27"/>
  <c r="W62" i="27"/>
  <c r="BE173" i="27"/>
  <c r="AY173" i="27"/>
  <c r="AM173" i="27"/>
  <c r="AS174" i="27"/>
  <c r="BD175" i="27"/>
  <c r="BI174" i="27"/>
  <c r="BH174" i="27"/>
  <c r="BG174" i="27"/>
  <c r="BF174" i="27"/>
  <c r="AW175" i="27"/>
  <c r="AV175" i="27"/>
  <c r="AU175" i="27"/>
  <c r="AT175" i="27"/>
  <c r="AR176" i="27"/>
  <c r="BC174" i="27"/>
  <c r="BB174" i="27"/>
  <c r="BA174" i="27"/>
  <c r="AZ174" i="27"/>
  <c r="AX175" i="27"/>
  <c r="AO174" i="27"/>
  <c r="AN174" i="27"/>
  <c r="AL175" i="27"/>
  <c r="AQ174" i="27"/>
  <c r="AP174" i="27"/>
  <c r="BK30" i="27" l="1"/>
  <c r="BM31" i="27"/>
  <c r="G31" i="27"/>
  <c r="BL31" i="27" s="1"/>
  <c r="D79" i="14"/>
  <c r="F79" i="14" s="1"/>
  <c r="A79" i="14"/>
  <c r="C79" i="14" s="1"/>
  <c r="U62" i="27"/>
  <c r="X63" i="27"/>
  <c r="W63" i="27"/>
  <c r="V63" i="27"/>
  <c r="Y63" i="27"/>
  <c r="T64" i="27"/>
  <c r="AS175" i="27"/>
  <c r="AM174" i="27"/>
  <c r="BE174" i="27"/>
  <c r="BC175" i="27"/>
  <c r="BB175" i="27"/>
  <c r="BA175" i="27"/>
  <c r="AZ175" i="27"/>
  <c r="AX176" i="27"/>
  <c r="AY174" i="27"/>
  <c r="AW176" i="27"/>
  <c r="AV176" i="27"/>
  <c r="AU176" i="27"/>
  <c r="AT176" i="27"/>
  <c r="AR177" i="27"/>
  <c r="BD176" i="27"/>
  <c r="BI175" i="27"/>
  <c r="BH175" i="27"/>
  <c r="BG175" i="27"/>
  <c r="BF175" i="27"/>
  <c r="AO175" i="27"/>
  <c r="AN175" i="27"/>
  <c r="AL176" i="27"/>
  <c r="AQ175" i="27"/>
  <c r="AP175" i="27"/>
  <c r="D31" i="27" l="1"/>
  <c r="AJ31" i="27"/>
  <c r="B80" i="14"/>
  <c r="E79" i="14"/>
  <c r="U63" i="27"/>
  <c r="W64" i="27"/>
  <c r="T65" i="27"/>
  <c r="X64" i="27"/>
  <c r="V64" i="27"/>
  <c r="Y64" i="27"/>
  <c r="AS176" i="27"/>
  <c r="BE175" i="27"/>
  <c r="AW177" i="27"/>
  <c r="AV177" i="27"/>
  <c r="AU177" i="27"/>
  <c r="AT177" i="27"/>
  <c r="AR178" i="27"/>
  <c r="BC176" i="27"/>
  <c r="BB176" i="27"/>
  <c r="BA176" i="27"/>
  <c r="AZ176" i="27"/>
  <c r="AX177" i="27"/>
  <c r="AY175" i="27"/>
  <c r="BD177" i="27"/>
  <c r="BI176" i="27"/>
  <c r="BH176" i="27"/>
  <c r="BG176" i="27"/>
  <c r="BF176" i="27"/>
  <c r="AO176" i="27"/>
  <c r="AN176" i="27"/>
  <c r="AL177" i="27"/>
  <c r="AQ176" i="27"/>
  <c r="AP176" i="27"/>
  <c r="AM175" i="27"/>
  <c r="E31" i="27" l="1"/>
  <c r="F31" i="27" s="1"/>
  <c r="B32" i="27" s="1"/>
  <c r="G32" i="27" s="1"/>
  <c r="D32" i="27" s="1"/>
  <c r="AF32" i="27"/>
  <c r="D80" i="14"/>
  <c r="F80" i="14" s="1"/>
  <c r="A80" i="14"/>
  <c r="C80" i="14" s="1"/>
  <c r="U64" i="27"/>
  <c r="W65" i="27"/>
  <c r="V65" i="27"/>
  <c r="T66" i="27"/>
  <c r="Y65" i="27"/>
  <c r="X65" i="27"/>
  <c r="BE176" i="27"/>
  <c r="AY176" i="27"/>
  <c r="AM176" i="27"/>
  <c r="AS177" i="27"/>
  <c r="BD178" i="27"/>
  <c r="BI177" i="27"/>
  <c r="BH177" i="27"/>
  <c r="BG177" i="27"/>
  <c r="BF177" i="27"/>
  <c r="AW178" i="27"/>
  <c r="AV178" i="27"/>
  <c r="AU178" i="27"/>
  <c r="AT178" i="27"/>
  <c r="AR179" i="27"/>
  <c r="BC177" i="27"/>
  <c r="BB177" i="27"/>
  <c r="BA177" i="27"/>
  <c r="AZ177" i="27"/>
  <c r="AX178" i="27"/>
  <c r="AO177" i="27"/>
  <c r="AN177" i="27"/>
  <c r="AL178" i="27"/>
  <c r="AQ177" i="27"/>
  <c r="AP177" i="27"/>
  <c r="C31" i="27" l="1"/>
  <c r="K31" i="27"/>
  <c r="AK32" i="27"/>
  <c r="B81" i="14"/>
  <c r="E80" i="14"/>
  <c r="U65" i="27"/>
  <c r="V66" i="27"/>
  <c r="T67" i="27"/>
  <c r="W66" i="27"/>
  <c r="X66" i="27"/>
  <c r="Y66" i="27"/>
  <c r="AS178" i="27"/>
  <c r="AY177" i="27"/>
  <c r="AM177" i="27"/>
  <c r="BE177" i="27"/>
  <c r="AO178" i="27"/>
  <c r="AN178" i="27"/>
  <c r="AL179" i="27"/>
  <c r="AQ178" i="27"/>
  <c r="AP178" i="27"/>
  <c r="AW179" i="27"/>
  <c r="AV179" i="27"/>
  <c r="AU179" i="27"/>
  <c r="AT179" i="27"/>
  <c r="AR180" i="27"/>
  <c r="BD179" i="27"/>
  <c r="BI178" i="27"/>
  <c r="BH178" i="27"/>
  <c r="BG178" i="27"/>
  <c r="BF178" i="27"/>
  <c r="BC178" i="27"/>
  <c r="BB178" i="27"/>
  <c r="BA178" i="27"/>
  <c r="AZ178" i="27"/>
  <c r="AX179" i="27"/>
  <c r="Q31" i="27" l="1"/>
  <c r="AC31" i="27" s="1"/>
  <c r="I31" i="27"/>
  <c r="L31" i="27"/>
  <c r="AH32" i="27"/>
  <c r="D81" i="14"/>
  <c r="F81" i="14" s="1"/>
  <c r="A81" i="14"/>
  <c r="C81" i="14" s="1"/>
  <c r="B82" i="14" s="1"/>
  <c r="T68" i="27"/>
  <c r="Y67" i="27"/>
  <c r="X67" i="27"/>
  <c r="W67" i="27"/>
  <c r="V67" i="27"/>
  <c r="U66" i="27"/>
  <c r="AM178" i="27"/>
  <c r="AY178" i="27"/>
  <c r="BC179" i="27"/>
  <c r="BB179" i="27"/>
  <c r="BA179" i="27"/>
  <c r="AZ179" i="27"/>
  <c r="AX180" i="27"/>
  <c r="AO179" i="27"/>
  <c r="AN179" i="27"/>
  <c r="AL180" i="27"/>
  <c r="AQ179" i="27"/>
  <c r="AP179" i="27"/>
  <c r="BE178" i="27"/>
  <c r="AW180" i="27"/>
  <c r="AV180" i="27"/>
  <c r="AU180" i="27"/>
  <c r="AT180" i="27"/>
  <c r="AR181" i="27"/>
  <c r="BD180" i="27"/>
  <c r="BI179" i="27"/>
  <c r="BH179" i="27"/>
  <c r="BG179" i="27"/>
  <c r="BF179" i="27"/>
  <c r="AS179" i="27"/>
  <c r="AD31" i="27" l="1"/>
  <c r="Z32" i="27" s="1"/>
  <c r="AE32" i="27" s="1"/>
  <c r="AB32" i="27" s="1"/>
  <c r="AA31" i="27"/>
  <c r="AI31" i="27"/>
  <c r="AG31" i="27" s="1"/>
  <c r="O31" i="27"/>
  <c r="R31" i="27"/>
  <c r="N32" i="27" s="1"/>
  <c r="S32" i="27" s="1"/>
  <c r="P32" i="27" s="1"/>
  <c r="H32" i="27"/>
  <c r="D82" i="14"/>
  <c r="F82" i="14" s="1"/>
  <c r="A82" i="14"/>
  <c r="C82" i="14" s="1"/>
  <c r="E81" i="14"/>
  <c r="U67" i="27"/>
  <c r="W68" i="27"/>
  <c r="V68" i="27"/>
  <c r="T69" i="27"/>
  <c r="X68" i="27"/>
  <c r="Y68" i="27"/>
  <c r="BE179" i="27"/>
  <c r="AS180" i="27"/>
  <c r="AM179" i="27"/>
  <c r="AY179" i="27"/>
  <c r="AO180" i="27"/>
  <c r="AN180" i="27"/>
  <c r="AL181" i="27"/>
  <c r="AQ180" i="27"/>
  <c r="AP180" i="27"/>
  <c r="BC180" i="27"/>
  <c r="BB180" i="27"/>
  <c r="BA180" i="27"/>
  <c r="AZ180" i="27"/>
  <c r="AX181" i="27"/>
  <c r="BD181" i="27"/>
  <c r="BI180" i="27"/>
  <c r="BH180" i="27"/>
  <c r="BG180" i="27"/>
  <c r="BF180" i="27"/>
  <c r="AW181" i="27"/>
  <c r="AV181" i="27"/>
  <c r="AU181" i="27"/>
  <c r="AT181" i="27"/>
  <c r="AR182" i="27"/>
  <c r="BK31" i="27" l="1"/>
  <c r="BJ31" i="27"/>
  <c r="M32" i="27"/>
  <c r="BL32" i="27" s="1"/>
  <c r="BM32" i="27"/>
  <c r="AJ32" i="27"/>
  <c r="AF33" i="27" s="1"/>
  <c r="B83" i="14"/>
  <c r="E82" i="14"/>
  <c r="U68" i="27"/>
  <c r="V69" i="27"/>
  <c r="X69" i="27"/>
  <c r="W69" i="27"/>
  <c r="Y69" i="27"/>
  <c r="T70" i="27"/>
  <c r="AM180" i="27"/>
  <c r="AY180" i="27"/>
  <c r="AS181" i="27"/>
  <c r="BC181" i="27"/>
  <c r="BB181" i="27"/>
  <c r="BA181" i="27"/>
  <c r="AZ181" i="27"/>
  <c r="AX182" i="27"/>
  <c r="BD182" i="27"/>
  <c r="BI181" i="27"/>
  <c r="BH181" i="27"/>
  <c r="BG181" i="27"/>
  <c r="BF181" i="27"/>
  <c r="BE180" i="27"/>
  <c r="AW182" i="27"/>
  <c r="AV182" i="27"/>
  <c r="AU182" i="27"/>
  <c r="AT182" i="27"/>
  <c r="AR183" i="27"/>
  <c r="AO181" i="27"/>
  <c r="AN181" i="27"/>
  <c r="AL182" i="27"/>
  <c r="AQ181" i="27"/>
  <c r="AP181" i="27"/>
  <c r="J32" i="27" l="1"/>
  <c r="AK33" i="27"/>
  <c r="AH33" i="27" s="1"/>
  <c r="D83" i="14"/>
  <c r="F83" i="14" s="1"/>
  <c r="A83" i="14"/>
  <c r="C83" i="14" s="1"/>
  <c r="W70" i="27"/>
  <c r="X70" i="27"/>
  <c r="T71" i="27"/>
  <c r="V70" i="27"/>
  <c r="Y70" i="27"/>
  <c r="U69" i="27"/>
  <c r="AY181" i="27"/>
  <c r="AM181" i="27"/>
  <c r="BE181" i="27"/>
  <c r="AO182" i="27"/>
  <c r="AN182" i="27"/>
  <c r="AL183" i="27"/>
  <c r="AQ182" i="27"/>
  <c r="AP182" i="27"/>
  <c r="BC182" i="27"/>
  <c r="BB182" i="27"/>
  <c r="BA182" i="27"/>
  <c r="AZ182" i="27"/>
  <c r="AX183" i="27"/>
  <c r="AW183" i="27"/>
  <c r="AV183" i="27"/>
  <c r="AU183" i="27"/>
  <c r="AT183" i="27"/>
  <c r="AR184" i="27"/>
  <c r="AS182" i="27"/>
  <c r="BD183" i="27"/>
  <c r="BI182" i="27"/>
  <c r="BH182" i="27"/>
  <c r="BG182" i="27"/>
  <c r="BF182" i="27"/>
  <c r="E32" i="27" l="1"/>
  <c r="K32" i="27" s="1"/>
  <c r="B84" i="14"/>
  <c r="E83" i="14"/>
  <c r="U70" i="27"/>
  <c r="Y71" i="27"/>
  <c r="X71" i="27"/>
  <c r="W71" i="27"/>
  <c r="V71" i="27"/>
  <c r="T72" i="27"/>
  <c r="BE182" i="27"/>
  <c r="AS183" i="27"/>
  <c r="AM182" i="27"/>
  <c r="AO183" i="27"/>
  <c r="AN183" i="27"/>
  <c r="AL184" i="27"/>
  <c r="AQ183" i="27"/>
  <c r="AP183" i="27"/>
  <c r="BD184" i="27"/>
  <c r="BI183" i="27"/>
  <c r="BH183" i="27"/>
  <c r="BG183" i="27"/>
  <c r="BF183" i="27"/>
  <c r="BC183" i="27"/>
  <c r="BB183" i="27"/>
  <c r="BA183" i="27"/>
  <c r="AZ183" i="27"/>
  <c r="AX184" i="27"/>
  <c r="AY182" i="27"/>
  <c r="AW184" i="27"/>
  <c r="AV184" i="27"/>
  <c r="AU184" i="27"/>
  <c r="AT184" i="27"/>
  <c r="AR185" i="27"/>
  <c r="I32" i="27" l="1"/>
  <c r="L32" i="27"/>
  <c r="H33" i="27" s="1"/>
  <c r="Q32" i="27"/>
  <c r="R32" i="27" s="1"/>
  <c r="N33" i="27" s="1"/>
  <c r="S33" i="27" s="1"/>
  <c r="P33" i="27" s="1"/>
  <c r="F32" i="27"/>
  <c r="C32" i="27"/>
  <c r="A84" i="14"/>
  <c r="D84" i="14"/>
  <c r="F84" i="14" s="1"/>
  <c r="U71" i="27"/>
  <c r="T73" i="27"/>
  <c r="W72" i="27"/>
  <c r="X72" i="27"/>
  <c r="V72" i="27"/>
  <c r="Y72" i="27"/>
  <c r="BE183" i="27"/>
  <c r="AM183" i="27"/>
  <c r="AS184" i="27"/>
  <c r="AO184" i="27"/>
  <c r="AN184" i="27"/>
  <c r="AL185" i="27"/>
  <c r="AQ184" i="27"/>
  <c r="AP184" i="27"/>
  <c r="AW185" i="27"/>
  <c r="AV185" i="27"/>
  <c r="AU185" i="27"/>
  <c r="AT185" i="27"/>
  <c r="AR186" i="27"/>
  <c r="BC184" i="27"/>
  <c r="BB184" i="27"/>
  <c r="BA184" i="27"/>
  <c r="AZ184" i="27"/>
  <c r="AX185" i="27"/>
  <c r="AY183" i="27"/>
  <c r="BD185" i="27"/>
  <c r="BI184" i="27"/>
  <c r="BH184" i="27"/>
  <c r="BG184" i="27"/>
  <c r="BF184" i="27"/>
  <c r="AC32" i="27" l="1"/>
  <c r="B33" i="27"/>
  <c r="AI32" i="27"/>
  <c r="AG32" i="27" s="1"/>
  <c r="O32" i="27"/>
  <c r="M33" i="27"/>
  <c r="J33" i="27" s="1"/>
  <c r="C84" i="14"/>
  <c r="U72" i="27"/>
  <c r="W73" i="27"/>
  <c r="X73" i="27"/>
  <c r="T74" i="27"/>
  <c r="V73" i="27"/>
  <c r="Y73" i="27"/>
  <c r="BE184" i="27"/>
  <c r="AS185" i="27"/>
  <c r="AY184" i="27"/>
  <c r="AM184" i="27"/>
  <c r="BC185" i="27"/>
  <c r="BB185" i="27"/>
  <c r="BA185" i="27"/>
  <c r="AZ185" i="27"/>
  <c r="AX186" i="27"/>
  <c r="AO185" i="27"/>
  <c r="AN185" i="27"/>
  <c r="AL186" i="27"/>
  <c r="AQ185" i="27"/>
  <c r="AP185" i="27"/>
  <c r="BD186" i="27"/>
  <c r="BI185" i="27"/>
  <c r="BH185" i="27"/>
  <c r="BG185" i="27"/>
  <c r="BF185" i="27"/>
  <c r="AW186" i="27"/>
  <c r="AV186" i="27"/>
  <c r="AU186" i="27"/>
  <c r="AT186" i="27"/>
  <c r="AR187" i="27"/>
  <c r="BJ32" i="27" l="1"/>
  <c r="AA32" i="27"/>
  <c r="AD32" i="27"/>
  <c r="Z33" i="27" s="1"/>
  <c r="AE33" i="27" s="1"/>
  <c r="AB33" i="27" s="1"/>
  <c r="G33" i="27"/>
  <c r="B85" i="14"/>
  <c r="E84" i="14"/>
  <c r="U73" i="27"/>
  <c r="X74" i="27"/>
  <c r="W74" i="27"/>
  <c r="V74" i="27"/>
  <c r="T75" i="27"/>
  <c r="Y74" i="27"/>
  <c r="AY185" i="27"/>
  <c r="AM185" i="27"/>
  <c r="BE185" i="27"/>
  <c r="BC186" i="27"/>
  <c r="BB186" i="27"/>
  <c r="BA186" i="27"/>
  <c r="AZ186" i="27"/>
  <c r="AX187" i="27"/>
  <c r="AO186" i="27"/>
  <c r="AN186" i="27"/>
  <c r="AL187" i="27"/>
  <c r="AQ186" i="27"/>
  <c r="AP186" i="27"/>
  <c r="AW187" i="27"/>
  <c r="AV187" i="27"/>
  <c r="AU187" i="27"/>
  <c r="AT187" i="27"/>
  <c r="AR188" i="27"/>
  <c r="AS186" i="27"/>
  <c r="BD187" i="27"/>
  <c r="BI186" i="27"/>
  <c r="BH186" i="27"/>
  <c r="BG186" i="27"/>
  <c r="BF186" i="27"/>
  <c r="BL33" i="27" l="1"/>
  <c r="BM33" i="27"/>
  <c r="BK32" i="27"/>
  <c r="D33" i="27"/>
  <c r="AI33" i="27"/>
  <c r="D85" i="14"/>
  <c r="F85" i="14" s="1"/>
  <c r="A85" i="14"/>
  <c r="C85" i="14" s="1"/>
  <c r="B86" i="14" s="1"/>
  <c r="U74" i="27"/>
  <c r="X75" i="27"/>
  <c r="Y75" i="27"/>
  <c r="W75" i="27"/>
  <c r="V75" i="27"/>
  <c r="T76" i="27"/>
  <c r="AM186" i="27"/>
  <c r="AO187" i="27"/>
  <c r="AN187" i="27"/>
  <c r="AL188" i="27"/>
  <c r="AQ187" i="27"/>
  <c r="AP187" i="27"/>
  <c r="AW188" i="27"/>
  <c r="AV188" i="27"/>
  <c r="AU188" i="27"/>
  <c r="AT188" i="27"/>
  <c r="AR189" i="27"/>
  <c r="BD188" i="27"/>
  <c r="BI187" i="27"/>
  <c r="BH187" i="27"/>
  <c r="BG187" i="27"/>
  <c r="BF187" i="27"/>
  <c r="AS187" i="27"/>
  <c r="BC187" i="27"/>
  <c r="BB187" i="27"/>
  <c r="BA187" i="27"/>
  <c r="AZ187" i="27"/>
  <c r="AX188" i="27"/>
  <c r="BE186" i="27"/>
  <c r="AY186" i="27"/>
  <c r="E33" i="27" l="1"/>
  <c r="F33" i="27" s="1"/>
  <c r="B34" i="27" s="1"/>
  <c r="G34" i="27" s="1"/>
  <c r="AJ33" i="27"/>
  <c r="AG33" i="27"/>
  <c r="D86" i="14"/>
  <c r="F86" i="14" s="1"/>
  <c r="A86" i="14"/>
  <c r="C86" i="14" s="1"/>
  <c r="E85" i="14"/>
  <c r="U75" i="27"/>
  <c r="T77" i="27"/>
  <c r="X76" i="27"/>
  <c r="W76" i="27"/>
  <c r="V76" i="27"/>
  <c r="Y76" i="27"/>
  <c r="AM187" i="27"/>
  <c r="AS188" i="27"/>
  <c r="AO188" i="27"/>
  <c r="AN188" i="27"/>
  <c r="AL189" i="27"/>
  <c r="AQ188" i="27"/>
  <c r="AP188" i="27"/>
  <c r="AW189" i="27"/>
  <c r="AV189" i="27"/>
  <c r="AU189" i="27"/>
  <c r="AT189" i="27"/>
  <c r="AR190" i="27"/>
  <c r="BE187" i="27"/>
  <c r="BC188" i="27"/>
  <c r="BB188" i="27"/>
  <c r="BA188" i="27"/>
  <c r="AZ188" i="27"/>
  <c r="AX189" i="27"/>
  <c r="AY187" i="27"/>
  <c r="BD189" i="27"/>
  <c r="BI188" i="27"/>
  <c r="BH188" i="27"/>
  <c r="BG188" i="27"/>
  <c r="BF188" i="27"/>
  <c r="C33" i="27" l="1"/>
  <c r="K33" i="27"/>
  <c r="AF34" i="27"/>
  <c r="D34" i="27"/>
  <c r="E86" i="14"/>
  <c r="B87" i="14"/>
  <c r="V77" i="27"/>
  <c r="Y77" i="27"/>
  <c r="W77" i="27"/>
  <c r="X77" i="27"/>
  <c r="T78" i="27"/>
  <c r="U76" i="27"/>
  <c r="BE188" i="27"/>
  <c r="AM188" i="27"/>
  <c r="AY188" i="27"/>
  <c r="AS189" i="27"/>
  <c r="AO189" i="27"/>
  <c r="AN189" i="27"/>
  <c r="AL190" i="27"/>
  <c r="AQ189" i="27"/>
  <c r="AP189" i="27"/>
  <c r="AW190" i="27"/>
  <c r="AV190" i="27"/>
  <c r="AU190" i="27"/>
  <c r="AT190" i="27"/>
  <c r="AR191" i="27"/>
  <c r="BD190" i="27"/>
  <c r="BI189" i="27"/>
  <c r="BH189" i="27"/>
  <c r="BG189" i="27"/>
  <c r="BF189" i="27"/>
  <c r="BC189" i="27"/>
  <c r="BB189" i="27"/>
  <c r="BA189" i="27"/>
  <c r="AZ189" i="27"/>
  <c r="AX190" i="27"/>
  <c r="Q33" i="27" l="1"/>
  <c r="AC33" i="27" s="1"/>
  <c r="I33" i="27"/>
  <c r="L33" i="27"/>
  <c r="AK34" i="27"/>
  <c r="D87" i="14"/>
  <c r="F87" i="14" s="1"/>
  <c r="A87" i="14"/>
  <c r="T79" i="27"/>
  <c r="V78" i="27"/>
  <c r="Y78" i="27"/>
  <c r="W78" i="27"/>
  <c r="X78" i="27"/>
  <c r="U77" i="27"/>
  <c r="AM189" i="27"/>
  <c r="AS190" i="27"/>
  <c r="AY189" i="27"/>
  <c r="BE189" i="27"/>
  <c r="AO190" i="27"/>
  <c r="AN190" i="27"/>
  <c r="AL191" i="27"/>
  <c r="AQ190" i="27"/>
  <c r="AP190" i="27"/>
  <c r="BC190" i="27"/>
  <c r="BB190" i="27"/>
  <c r="BA190" i="27"/>
  <c r="AZ190" i="27"/>
  <c r="AX191" i="27"/>
  <c r="BD191" i="27"/>
  <c r="BI190" i="27"/>
  <c r="BH190" i="27"/>
  <c r="BG190" i="27"/>
  <c r="BF190" i="27"/>
  <c r="AW191" i="27"/>
  <c r="AV191" i="27"/>
  <c r="AU191" i="27"/>
  <c r="AT191" i="27"/>
  <c r="AR192" i="27"/>
  <c r="AD33" i="27" l="1"/>
  <c r="Z34" i="27" s="1"/>
  <c r="AE34" i="27" s="1"/>
  <c r="AB34" i="27" s="1"/>
  <c r="BJ33" i="27"/>
  <c r="AA33" i="27"/>
  <c r="O33" i="27"/>
  <c r="R33" i="27"/>
  <c r="N34" i="27" s="1"/>
  <c r="S34" i="27" s="1"/>
  <c r="P34" i="27" s="1"/>
  <c r="H34" i="27"/>
  <c r="AH34" i="27"/>
  <c r="C87" i="14"/>
  <c r="U78" i="27"/>
  <c r="V79" i="27"/>
  <c r="Y79" i="27"/>
  <c r="X79" i="27"/>
  <c r="W79" i="27"/>
  <c r="T80" i="27"/>
  <c r="AS191" i="27"/>
  <c r="AM190" i="27"/>
  <c r="AY190" i="27"/>
  <c r="BE190" i="27"/>
  <c r="BC191" i="27"/>
  <c r="BB191" i="27"/>
  <c r="BA191" i="27"/>
  <c r="AZ191" i="27"/>
  <c r="AX192" i="27"/>
  <c r="AO191" i="27"/>
  <c r="AN191" i="27"/>
  <c r="AL192" i="27"/>
  <c r="AQ191" i="27"/>
  <c r="AP191" i="27"/>
  <c r="BD192" i="27"/>
  <c r="BI191" i="27"/>
  <c r="BH191" i="27"/>
  <c r="BG191" i="27"/>
  <c r="BF191" i="27"/>
  <c r="AW192" i="27"/>
  <c r="AV192" i="27"/>
  <c r="AU192" i="27"/>
  <c r="AT192" i="27"/>
  <c r="AR193" i="27"/>
  <c r="BK33" i="27" l="1"/>
  <c r="M34" i="27"/>
  <c r="BL34" i="27" s="1"/>
  <c r="BM34" i="27"/>
  <c r="B88" i="14"/>
  <c r="E87" i="14"/>
  <c r="U79" i="27"/>
  <c r="T81" i="27"/>
  <c r="Y80" i="27"/>
  <c r="V80" i="27"/>
  <c r="X80" i="27"/>
  <c r="W80" i="27"/>
  <c r="AS192" i="27"/>
  <c r="AY191" i="27"/>
  <c r="BE191" i="27"/>
  <c r="AM191" i="27"/>
  <c r="BC192" i="27"/>
  <c r="BB192" i="27"/>
  <c r="BA192" i="27"/>
  <c r="AZ192" i="27"/>
  <c r="AX193" i="27"/>
  <c r="AO192" i="27"/>
  <c r="AN192" i="27"/>
  <c r="AL193" i="27"/>
  <c r="AQ192" i="27"/>
  <c r="AP192" i="27"/>
  <c r="BD193" i="27"/>
  <c r="BI192" i="27"/>
  <c r="BH192" i="27"/>
  <c r="BG192" i="27"/>
  <c r="BF192" i="27"/>
  <c r="AW193" i="27"/>
  <c r="AV193" i="27"/>
  <c r="AU193" i="27"/>
  <c r="AT193" i="27"/>
  <c r="AR194" i="27"/>
  <c r="J34" i="27" l="1"/>
  <c r="AJ34" i="27"/>
  <c r="AF35" i="27" s="1"/>
  <c r="D88" i="14"/>
  <c r="F88" i="14" s="1"/>
  <c r="A88" i="14"/>
  <c r="AS193" i="27"/>
  <c r="U80" i="27"/>
  <c r="T82" i="27"/>
  <c r="Y81" i="27"/>
  <c r="V81" i="27"/>
  <c r="W81" i="27"/>
  <c r="X81" i="27"/>
  <c r="AM192" i="27"/>
  <c r="AY192" i="27"/>
  <c r="BE192" i="27"/>
  <c r="AO193" i="27"/>
  <c r="AN193" i="27"/>
  <c r="AL194" i="27"/>
  <c r="AQ193" i="27"/>
  <c r="AP193" i="27"/>
  <c r="BC193" i="27"/>
  <c r="BB193" i="27"/>
  <c r="BA193" i="27"/>
  <c r="AZ193" i="27"/>
  <c r="AX194" i="27"/>
  <c r="BD194" i="27"/>
  <c r="BI193" i="27"/>
  <c r="BH193" i="27"/>
  <c r="BG193" i="27"/>
  <c r="BF193" i="27"/>
  <c r="AR195" i="27"/>
  <c r="AW194" i="27"/>
  <c r="AV194" i="27"/>
  <c r="AU194" i="27"/>
  <c r="AT194" i="27"/>
  <c r="E34" i="27" l="1"/>
  <c r="K34" i="27" s="1"/>
  <c r="I34" i="27" s="1"/>
  <c r="AK35" i="27"/>
  <c r="AH35" i="27" s="1"/>
  <c r="C88" i="14"/>
  <c r="U81" i="27"/>
  <c r="W82" i="27"/>
  <c r="V82" i="27"/>
  <c r="X82" i="27"/>
  <c r="T83" i="27"/>
  <c r="Y82" i="27"/>
  <c r="AS194" i="27"/>
  <c r="AM193" i="27"/>
  <c r="BE193" i="27"/>
  <c r="AY193" i="27"/>
  <c r="AU195" i="27"/>
  <c r="AT195" i="27"/>
  <c r="AR196" i="27"/>
  <c r="AW195" i="27"/>
  <c r="AV195" i="27"/>
  <c r="BC194" i="27"/>
  <c r="BB194" i="27"/>
  <c r="AZ194" i="27"/>
  <c r="AX195" i="27"/>
  <c r="BA194" i="27"/>
  <c r="BI194" i="27"/>
  <c r="BH194" i="27"/>
  <c r="BG194" i="27"/>
  <c r="BD195" i="27"/>
  <c r="BF194" i="27"/>
  <c r="AL195" i="27"/>
  <c r="AO194" i="27"/>
  <c r="AN194" i="27"/>
  <c r="AQ194" i="27"/>
  <c r="AP194" i="27"/>
  <c r="Q34" i="27" l="1"/>
  <c r="R34" i="27" s="1"/>
  <c r="N35" i="27" s="1"/>
  <c r="S35" i="27" s="1"/>
  <c r="P35" i="27" s="1"/>
  <c r="C34" i="27"/>
  <c r="F34" i="27"/>
  <c r="L34" i="27"/>
  <c r="H35" i="27" s="1"/>
  <c r="B89" i="14"/>
  <c r="E88" i="14"/>
  <c r="U82" i="27"/>
  <c r="Y83" i="27"/>
  <c r="W83" i="27"/>
  <c r="V83" i="27"/>
  <c r="T84" i="27"/>
  <c r="X83" i="27"/>
  <c r="AS195" i="27"/>
  <c r="AY194" i="27"/>
  <c r="AM194" i="27"/>
  <c r="BE194" i="27"/>
  <c r="BI195" i="27"/>
  <c r="BH195" i="27"/>
  <c r="BG195" i="27"/>
  <c r="BD196" i="27"/>
  <c r="BF195" i="27"/>
  <c r="AL196" i="27"/>
  <c r="AQ195" i="27"/>
  <c r="AO195" i="27"/>
  <c r="AN195" i="27"/>
  <c r="AP195" i="27"/>
  <c r="BC195" i="27"/>
  <c r="BB195" i="27"/>
  <c r="BA195" i="27"/>
  <c r="AZ195" i="27"/>
  <c r="AX196" i="27"/>
  <c r="AU196" i="27"/>
  <c r="AT196" i="27"/>
  <c r="AR197" i="27"/>
  <c r="AW196" i="27"/>
  <c r="AV196" i="27"/>
  <c r="AC34" i="27" l="1"/>
  <c r="AA34" i="27" s="1"/>
  <c r="M35" i="27"/>
  <c r="J35" i="27" s="1"/>
  <c r="B35" i="27"/>
  <c r="AI34" i="27"/>
  <c r="AG34" i="27" s="1"/>
  <c r="O34" i="27"/>
  <c r="Q35" i="27"/>
  <c r="D89" i="14"/>
  <c r="F89" i="14" s="1"/>
  <c r="A89" i="14"/>
  <c r="C89" i="14" s="1"/>
  <c r="B90" i="14" s="1"/>
  <c r="U83" i="27"/>
  <c r="Y84" i="27"/>
  <c r="V84" i="27"/>
  <c r="X84" i="27"/>
  <c r="W84" i="27"/>
  <c r="T85" i="27"/>
  <c r="AM195" i="27"/>
  <c r="AS196" i="27"/>
  <c r="BE195" i="27"/>
  <c r="BC196" i="27"/>
  <c r="BB196" i="27"/>
  <c r="BA196" i="27"/>
  <c r="AZ196" i="27"/>
  <c r="AX197" i="27"/>
  <c r="AY195" i="27"/>
  <c r="AL197" i="27"/>
  <c r="AQ196" i="27"/>
  <c r="AO196" i="27"/>
  <c r="AN196" i="27"/>
  <c r="AP196" i="27"/>
  <c r="BI196" i="27"/>
  <c r="BH196" i="27"/>
  <c r="BG196" i="27"/>
  <c r="BD197" i="27"/>
  <c r="BF196" i="27"/>
  <c r="AU197" i="27"/>
  <c r="AT197" i="27"/>
  <c r="AR198" i="27"/>
  <c r="AW197" i="27"/>
  <c r="AV197" i="27"/>
  <c r="AD34" i="27" l="1"/>
  <c r="Z35" i="27" s="1"/>
  <c r="AE35" i="27" s="1"/>
  <c r="AB35" i="27" s="1"/>
  <c r="BJ34" i="27"/>
  <c r="G35" i="27"/>
  <c r="O35" i="27"/>
  <c r="R35" i="27"/>
  <c r="D90" i="14"/>
  <c r="F90" i="14" s="1"/>
  <c r="A90" i="14"/>
  <c r="E89" i="14"/>
  <c r="Y85" i="27"/>
  <c r="T86" i="27"/>
  <c r="W85" i="27"/>
  <c r="X85" i="27"/>
  <c r="V85" i="27"/>
  <c r="U84" i="27"/>
  <c r="AM196" i="27"/>
  <c r="AS197" i="27"/>
  <c r="AY196" i="27"/>
  <c r="AU198" i="27"/>
  <c r="AT198" i="27"/>
  <c r="AR199" i="27"/>
  <c r="AW198" i="27"/>
  <c r="AV198" i="27"/>
  <c r="BC197" i="27"/>
  <c r="BB197" i="27"/>
  <c r="BA197" i="27"/>
  <c r="AZ197" i="27"/>
  <c r="AX198" i="27"/>
  <c r="BE196" i="27"/>
  <c r="BI197" i="27"/>
  <c r="BH197" i="27"/>
  <c r="BG197" i="27"/>
  <c r="BD198" i="27"/>
  <c r="BF197" i="27"/>
  <c r="AL198" i="27"/>
  <c r="AQ197" i="27"/>
  <c r="AO197" i="27"/>
  <c r="AN197" i="27"/>
  <c r="AP197" i="27"/>
  <c r="BM35" i="27" l="1"/>
  <c r="BK34" i="27"/>
  <c r="BL35" i="27"/>
  <c r="D35" i="27"/>
  <c r="AI35" i="27"/>
  <c r="N36" i="27"/>
  <c r="C90" i="14"/>
  <c r="U85" i="27"/>
  <c r="T87" i="27"/>
  <c r="X86" i="27"/>
  <c r="Y86" i="27"/>
  <c r="W86" i="27"/>
  <c r="V86" i="27"/>
  <c r="AS198" i="27"/>
  <c r="BE197" i="27"/>
  <c r="AY197" i="27"/>
  <c r="AL199" i="27"/>
  <c r="AQ198" i="27"/>
  <c r="AO198" i="27"/>
  <c r="AN198" i="27"/>
  <c r="AP198" i="27"/>
  <c r="BC198" i="27"/>
  <c r="BB198" i="27"/>
  <c r="BA198" i="27"/>
  <c r="AZ198" i="27"/>
  <c r="AX199" i="27"/>
  <c r="AU199" i="27"/>
  <c r="AT199" i="27"/>
  <c r="AR200" i="27"/>
  <c r="AW199" i="27"/>
  <c r="AV199" i="27"/>
  <c r="BI198" i="27"/>
  <c r="BH198" i="27"/>
  <c r="BG198" i="27"/>
  <c r="BD199" i="27"/>
  <c r="BF198" i="27"/>
  <c r="AM197" i="27"/>
  <c r="E35" i="27" l="1"/>
  <c r="AJ35" i="27"/>
  <c r="AG35" i="27"/>
  <c r="S36" i="27"/>
  <c r="B91" i="14"/>
  <c r="E90" i="14"/>
  <c r="U86" i="27"/>
  <c r="X87" i="27"/>
  <c r="W87" i="27"/>
  <c r="T88" i="27"/>
  <c r="Y87" i="27"/>
  <c r="V87" i="27"/>
  <c r="AY198" i="27"/>
  <c r="BI199" i="27"/>
  <c r="BH199" i="27"/>
  <c r="BG199" i="27"/>
  <c r="BD200" i="27"/>
  <c r="BF199" i="27"/>
  <c r="BC199" i="27"/>
  <c r="BB199" i="27"/>
  <c r="BA199" i="27"/>
  <c r="AZ199" i="27"/>
  <c r="AX200" i="27"/>
  <c r="AL200" i="27"/>
  <c r="AQ199" i="27"/>
  <c r="AO199" i="27"/>
  <c r="AN199" i="27"/>
  <c r="AP199" i="27"/>
  <c r="AU200" i="27"/>
  <c r="AT200" i="27"/>
  <c r="AR201" i="27"/>
  <c r="AW200" i="27"/>
  <c r="AV200" i="27"/>
  <c r="BE198" i="27"/>
  <c r="AS199" i="27"/>
  <c r="AM198" i="27"/>
  <c r="C35" i="27" l="1"/>
  <c r="F35" i="27"/>
  <c r="B36" i="27" s="1"/>
  <c r="G36" i="27" s="1"/>
  <c r="D36" i="27" s="1"/>
  <c r="K35" i="27"/>
  <c r="AC35" i="27" s="1"/>
  <c r="AF36" i="27"/>
  <c r="P36" i="27"/>
  <c r="D91" i="14"/>
  <c r="F91" i="14" s="1"/>
  <c r="A91" i="14"/>
  <c r="C91" i="14" s="1"/>
  <c r="AM199" i="27"/>
  <c r="V88" i="27"/>
  <c r="X88" i="27"/>
  <c r="Y88" i="27"/>
  <c r="W88" i="27"/>
  <c r="T89" i="27"/>
  <c r="U87" i="27"/>
  <c r="AS200" i="27"/>
  <c r="BE199" i="27"/>
  <c r="BI200" i="27"/>
  <c r="BH200" i="27"/>
  <c r="BG200" i="27"/>
  <c r="BD201" i="27"/>
  <c r="BF200" i="27"/>
  <c r="AU201" i="27"/>
  <c r="AT201" i="27"/>
  <c r="AR202" i="27"/>
  <c r="AW201" i="27"/>
  <c r="AV201" i="27"/>
  <c r="AL201" i="27"/>
  <c r="AQ200" i="27"/>
  <c r="AO200" i="27"/>
  <c r="AN200" i="27"/>
  <c r="AP200" i="27"/>
  <c r="BC200" i="27"/>
  <c r="BB200" i="27"/>
  <c r="BA200" i="27"/>
  <c r="AZ200" i="27"/>
  <c r="AX201" i="27"/>
  <c r="AY199" i="27"/>
  <c r="AA35" i="27" l="1"/>
  <c r="AD35" i="27"/>
  <c r="Z36" i="27" s="1"/>
  <c r="AE36" i="27" s="1"/>
  <c r="AB36" i="27" s="1"/>
  <c r="I35" i="27"/>
  <c r="L35" i="27"/>
  <c r="BJ35" i="27"/>
  <c r="AK36" i="27"/>
  <c r="B92" i="14"/>
  <c r="E91" i="14"/>
  <c r="W89" i="27"/>
  <c r="V89" i="27"/>
  <c r="T90" i="27"/>
  <c r="X89" i="27"/>
  <c r="Y89" i="27"/>
  <c r="U88" i="27"/>
  <c r="AY200" i="27"/>
  <c r="BE200" i="27"/>
  <c r="AS201" i="27"/>
  <c r="BC201" i="27"/>
  <c r="BB201" i="27"/>
  <c r="BA201" i="27"/>
  <c r="AZ201" i="27"/>
  <c r="AX202" i="27"/>
  <c r="AL202" i="27"/>
  <c r="AQ201" i="27"/>
  <c r="AO201" i="27"/>
  <c r="AN201" i="27"/>
  <c r="AP201" i="27"/>
  <c r="BI201" i="27"/>
  <c r="BH201" i="27"/>
  <c r="BG201" i="27"/>
  <c r="BD202" i="27"/>
  <c r="BF201" i="27"/>
  <c r="AM200" i="27"/>
  <c r="AU202" i="27"/>
  <c r="AT202" i="27"/>
  <c r="AR203" i="27"/>
  <c r="AW202" i="27"/>
  <c r="AV202" i="27"/>
  <c r="H36" i="27" l="1"/>
  <c r="BK35" i="27"/>
  <c r="AH36" i="27"/>
  <c r="Q36" i="27"/>
  <c r="A92" i="14"/>
  <c r="D92" i="14"/>
  <c r="F92" i="14" s="1"/>
  <c r="U89" i="27"/>
  <c r="Y90" i="27"/>
  <c r="T91" i="27"/>
  <c r="V90" i="27"/>
  <c r="X90" i="27"/>
  <c r="W90" i="27"/>
  <c r="AS202" i="27"/>
  <c r="BE201" i="27"/>
  <c r="AY201" i="27"/>
  <c r="BI202" i="27"/>
  <c r="BH202" i="27"/>
  <c r="BG202" i="27"/>
  <c r="BD203" i="27"/>
  <c r="BF202" i="27"/>
  <c r="AL203" i="27"/>
  <c r="AQ202" i="27"/>
  <c r="AO202" i="27"/>
  <c r="AN202" i="27"/>
  <c r="AP202" i="27"/>
  <c r="BC202" i="27"/>
  <c r="BB202" i="27"/>
  <c r="BA202" i="27"/>
  <c r="AZ202" i="27"/>
  <c r="AX203" i="27"/>
  <c r="AU203" i="27"/>
  <c r="AT203" i="27"/>
  <c r="AR204" i="27"/>
  <c r="AW203" i="27"/>
  <c r="AV203" i="27"/>
  <c r="AM201" i="27"/>
  <c r="M36" i="27" l="1"/>
  <c r="BL36" i="27" s="1"/>
  <c r="BM36" i="27"/>
  <c r="O36" i="27"/>
  <c r="R36" i="27"/>
  <c r="N37" i="27" s="1"/>
  <c r="C92" i="14"/>
  <c r="U90" i="27"/>
  <c r="W91" i="27"/>
  <c r="T92" i="27"/>
  <c r="X91" i="27"/>
  <c r="Y91" i="27"/>
  <c r="V91" i="27"/>
  <c r="BE202" i="27"/>
  <c r="AU204" i="27"/>
  <c r="AT204" i="27"/>
  <c r="AR205" i="27"/>
  <c r="AW204" i="27"/>
  <c r="AV204" i="27"/>
  <c r="AS203" i="27"/>
  <c r="AL204" i="27"/>
  <c r="AQ203" i="27"/>
  <c r="AO203" i="27"/>
  <c r="AN203" i="27"/>
  <c r="AP203" i="27"/>
  <c r="BC203" i="27"/>
  <c r="BB203" i="27"/>
  <c r="BA203" i="27"/>
  <c r="AZ203" i="27"/>
  <c r="AX204" i="27"/>
  <c r="BI203" i="27"/>
  <c r="BH203" i="27"/>
  <c r="BG203" i="27"/>
  <c r="BD204" i="27"/>
  <c r="BF203" i="27"/>
  <c r="AY202" i="27"/>
  <c r="AM202" i="27"/>
  <c r="J36" i="27" l="1"/>
  <c r="AI36" i="27"/>
  <c r="S37" i="27"/>
  <c r="P37" i="27" s="1"/>
  <c r="B93" i="14"/>
  <c r="E92" i="14"/>
  <c r="T93" i="27"/>
  <c r="V92" i="27"/>
  <c r="X92" i="27"/>
  <c r="Y92" i="27"/>
  <c r="W92" i="27"/>
  <c r="U91" i="27"/>
  <c r="AM203" i="27"/>
  <c r="AS204" i="27"/>
  <c r="BI204" i="27"/>
  <c r="BH204" i="27"/>
  <c r="BG204" i="27"/>
  <c r="BD205" i="27"/>
  <c r="BF204" i="27"/>
  <c r="AU205" i="27"/>
  <c r="AT205" i="27"/>
  <c r="AR206" i="27"/>
  <c r="AW205" i="27"/>
  <c r="AV205" i="27"/>
  <c r="BC204" i="27"/>
  <c r="BB204" i="27"/>
  <c r="BA204" i="27"/>
  <c r="AZ204" i="27"/>
  <c r="AX205" i="27"/>
  <c r="AY203" i="27"/>
  <c r="BE203" i="27"/>
  <c r="AL205" i="27"/>
  <c r="AQ204" i="27"/>
  <c r="AO204" i="27"/>
  <c r="AN204" i="27"/>
  <c r="AP204" i="27"/>
  <c r="E36" i="27" l="1"/>
  <c r="K36" i="27" s="1"/>
  <c r="I36" i="27" s="1"/>
  <c r="AJ36" i="27"/>
  <c r="AG36" i="27"/>
  <c r="D93" i="14"/>
  <c r="F93" i="14" s="1"/>
  <c r="A93" i="14"/>
  <c r="C93" i="14" s="1"/>
  <c r="B94" i="14" s="1"/>
  <c r="T94" i="27"/>
  <c r="Y93" i="27"/>
  <c r="V93" i="27"/>
  <c r="W93" i="27"/>
  <c r="X93" i="27"/>
  <c r="U92" i="27"/>
  <c r="AM204" i="27"/>
  <c r="BE204" i="27"/>
  <c r="AY204" i="27"/>
  <c r="BC205" i="27"/>
  <c r="BB205" i="27"/>
  <c r="BA205" i="27"/>
  <c r="AZ205" i="27"/>
  <c r="AX206" i="27"/>
  <c r="AS205" i="27"/>
  <c r="AL206" i="27"/>
  <c r="AQ205" i="27"/>
  <c r="AO205" i="27"/>
  <c r="AN205" i="27"/>
  <c r="AP205" i="27"/>
  <c r="BI205" i="27"/>
  <c r="BH205" i="27"/>
  <c r="BG205" i="27"/>
  <c r="BD206" i="27"/>
  <c r="BF205" i="27"/>
  <c r="AU206" i="27"/>
  <c r="AT206" i="27"/>
  <c r="AR207" i="27"/>
  <c r="AW206" i="27"/>
  <c r="AV206" i="27"/>
  <c r="AC36" i="27" l="1"/>
  <c r="AD36" i="27" s="1"/>
  <c r="Z37" i="27" s="1"/>
  <c r="AE37" i="27" s="1"/>
  <c r="AB37" i="27" s="1"/>
  <c r="C36" i="27"/>
  <c r="F36" i="27"/>
  <c r="B37" i="27" s="1"/>
  <c r="L36" i="27"/>
  <c r="H37" i="27" s="1"/>
  <c r="AF37" i="27"/>
  <c r="Q37" i="27"/>
  <c r="D94" i="14"/>
  <c r="F94" i="14" s="1"/>
  <c r="A94" i="14"/>
  <c r="C94" i="14" s="1"/>
  <c r="E93" i="14"/>
  <c r="U93" i="27"/>
  <c r="V94" i="27"/>
  <c r="T95" i="27"/>
  <c r="W94" i="27"/>
  <c r="X94" i="27"/>
  <c r="Y94" i="27"/>
  <c r="AM205" i="27"/>
  <c r="BE205" i="27"/>
  <c r="AY205" i="27"/>
  <c r="AU207" i="27"/>
  <c r="AT207" i="27"/>
  <c r="AR208" i="27"/>
  <c r="AW207" i="27"/>
  <c r="AV207" i="27"/>
  <c r="BC206" i="27"/>
  <c r="BB206" i="27"/>
  <c r="BA206" i="27"/>
  <c r="AZ206" i="27"/>
  <c r="AX207" i="27"/>
  <c r="AS206" i="27"/>
  <c r="BI206" i="27"/>
  <c r="BH206" i="27"/>
  <c r="BG206" i="27"/>
  <c r="BD207" i="27"/>
  <c r="BF206" i="27"/>
  <c r="AL207" i="27"/>
  <c r="AQ206" i="27"/>
  <c r="AO206" i="27"/>
  <c r="AN206" i="27"/>
  <c r="AP206" i="27"/>
  <c r="BK36" i="27" l="1"/>
  <c r="M37" i="27"/>
  <c r="J37" i="27" s="1"/>
  <c r="G37" i="27"/>
  <c r="D37" i="27" s="1"/>
  <c r="AA36" i="27"/>
  <c r="BJ36" i="27"/>
  <c r="AK37" i="27"/>
  <c r="BM37" i="27"/>
  <c r="O37" i="27"/>
  <c r="R37" i="27"/>
  <c r="N38" i="27" s="1"/>
  <c r="E94" i="14"/>
  <c r="B95" i="14"/>
  <c r="U94" i="27"/>
  <c r="W95" i="27"/>
  <c r="T96" i="27"/>
  <c r="V95" i="27"/>
  <c r="X95" i="27"/>
  <c r="Y95" i="27"/>
  <c r="AM206" i="27"/>
  <c r="BE206" i="27"/>
  <c r="AY206" i="27"/>
  <c r="BI207" i="27"/>
  <c r="BH207" i="27"/>
  <c r="BG207" i="27"/>
  <c r="BD208" i="27"/>
  <c r="BF207" i="27"/>
  <c r="AU208" i="27"/>
  <c r="AT208" i="27"/>
  <c r="AR209" i="27"/>
  <c r="AW208" i="27"/>
  <c r="AV208" i="27"/>
  <c r="AL208" i="27"/>
  <c r="AQ207" i="27"/>
  <c r="AO207" i="27"/>
  <c r="AN207" i="27"/>
  <c r="AP207" i="27"/>
  <c r="BC207" i="27"/>
  <c r="BB207" i="27"/>
  <c r="BA207" i="27"/>
  <c r="AZ207" i="27"/>
  <c r="AX208" i="27"/>
  <c r="AS207" i="27"/>
  <c r="BL37" i="27" l="1"/>
  <c r="AH37" i="27"/>
  <c r="S38" i="27"/>
  <c r="P38" i="27" s="1"/>
  <c r="D95" i="14"/>
  <c r="F95" i="14" s="1"/>
  <c r="A95" i="14"/>
  <c r="C95" i="14" s="1"/>
  <c r="V96" i="27"/>
  <c r="Y96" i="27"/>
  <c r="W96" i="27"/>
  <c r="T97" i="27"/>
  <c r="X96" i="27"/>
  <c r="U95" i="27"/>
  <c r="BE207" i="27"/>
  <c r="AM207" i="27"/>
  <c r="AU209" i="27"/>
  <c r="AT209" i="27"/>
  <c r="AR210" i="27"/>
  <c r="AW209" i="27"/>
  <c r="AV209" i="27"/>
  <c r="BC208" i="27"/>
  <c r="BB208" i="27"/>
  <c r="BA208" i="27"/>
  <c r="AZ208" i="27"/>
  <c r="AX209" i="27"/>
  <c r="AS208" i="27"/>
  <c r="AY207" i="27"/>
  <c r="AL209" i="27"/>
  <c r="AQ208" i="27"/>
  <c r="AO208" i="27"/>
  <c r="AN208" i="27"/>
  <c r="AP208" i="27"/>
  <c r="BI208" i="27"/>
  <c r="BH208" i="27"/>
  <c r="BG208" i="27"/>
  <c r="BD209" i="27"/>
  <c r="BF208" i="27"/>
  <c r="E37" i="27" l="1"/>
  <c r="B96" i="14"/>
  <c r="E95" i="14"/>
  <c r="T98" i="27"/>
  <c r="Y97" i="27"/>
  <c r="V97" i="27"/>
  <c r="X97" i="27"/>
  <c r="W97" i="27"/>
  <c r="U96" i="27"/>
  <c r="AY208" i="27"/>
  <c r="BI209" i="27"/>
  <c r="BH209" i="27"/>
  <c r="BG209" i="27"/>
  <c r="BD210" i="27"/>
  <c r="BF209" i="27"/>
  <c r="AM208" i="27"/>
  <c r="AU210" i="27"/>
  <c r="AT210" i="27"/>
  <c r="AR211" i="27"/>
  <c r="AW210" i="27"/>
  <c r="AV210" i="27"/>
  <c r="AL210" i="27"/>
  <c r="AQ209" i="27"/>
  <c r="AO209" i="27"/>
  <c r="AN209" i="27"/>
  <c r="AP209" i="27"/>
  <c r="BC209" i="27"/>
  <c r="BB209" i="27"/>
  <c r="BA209" i="27"/>
  <c r="AZ209" i="27"/>
  <c r="AX210" i="27"/>
  <c r="AS209" i="27"/>
  <c r="BE208" i="27"/>
  <c r="AI37" i="27" l="1"/>
  <c r="AG37" i="27" s="1"/>
  <c r="K37" i="27"/>
  <c r="AC37" i="27"/>
  <c r="AJ37" i="27"/>
  <c r="AF38" i="27" s="1"/>
  <c r="C37" i="27"/>
  <c r="F37" i="27"/>
  <c r="D96" i="14"/>
  <c r="F96" i="14" s="1"/>
  <c r="A96" i="14"/>
  <c r="C96" i="14" s="1"/>
  <c r="X98" i="27"/>
  <c r="V98" i="27"/>
  <c r="W98" i="27"/>
  <c r="Y98" i="27"/>
  <c r="T99" i="27"/>
  <c r="U97" i="27"/>
  <c r="AY209" i="27"/>
  <c r="AM209" i="27"/>
  <c r="AU211" i="27"/>
  <c r="AT211" i="27"/>
  <c r="AR212" i="27"/>
  <c r="AW211" i="27"/>
  <c r="AV211" i="27"/>
  <c r="AS210" i="27"/>
  <c r="BC210" i="27"/>
  <c r="BB210" i="27"/>
  <c r="BA210" i="27"/>
  <c r="AZ210" i="27"/>
  <c r="AX211" i="27"/>
  <c r="AL211" i="27"/>
  <c r="AQ210" i="27"/>
  <c r="AO210" i="27"/>
  <c r="AN210" i="27"/>
  <c r="AP210" i="27"/>
  <c r="BE209" i="27"/>
  <c r="BI210" i="27"/>
  <c r="BH210" i="27"/>
  <c r="BG210" i="27"/>
  <c r="BD211" i="27"/>
  <c r="BF210" i="27"/>
  <c r="BJ37" i="27" l="1"/>
  <c r="I37" i="27"/>
  <c r="L37" i="27"/>
  <c r="H38" i="27" s="1"/>
  <c r="AA37" i="27"/>
  <c r="AD37" i="27"/>
  <c r="Z38" i="27" s="1"/>
  <c r="AK38" i="27"/>
  <c r="AH38" i="27" s="1"/>
  <c r="B38" i="27"/>
  <c r="B97" i="14"/>
  <c r="E96" i="14"/>
  <c r="V99" i="27"/>
  <c r="Y99" i="27"/>
  <c r="T100" i="27"/>
  <c r="W99" i="27"/>
  <c r="X99" i="27"/>
  <c r="U98" i="27"/>
  <c r="AM210" i="27"/>
  <c r="BE210" i="27"/>
  <c r="AU212" i="27"/>
  <c r="AT212" i="27"/>
  <c r="AR213" i="27"/>
  <c r="AW212" i="27"/>
  <c r="AV212" i="27"/>
  <c r="AS211" i="27"/>
  <c r="BC211" i="27"/>
  <c r="BB211" i="27"/>
  <c r="BA211" i="27"/>
  <c r="AZ211" i="27"/>
  <c r="AX212" i="27"/>
  <c r="AL212" i="27"/>
  <c r="AQ211" i="27"/>
  <c r="AO211" i="27"/>
  <c r="AN211" i="27"/>
  <c r="AP211" i="27"/>
  <c r="BI211" i="27"/>
  <c r="BH211" i="27"/>
  <c r="BG211" i="27"/>
  <c r="BD212" i="27"/>
  <c r="BF211" i="27"/>
  <c r="AY210" i="27"/>
  <c r="BK37" i="27" l="1"/>
  <c r="M38" i="27"/>
  <c r="J38" i="27" s="1"/>
  <c r="AE38" i="27"/>
  <c r="AB38" i="27" s="1"/>
  <c r="G38" i="27"/>
  <c r="BM38" i="27"/>
  <c r="Q38" i="27"/>
  <c r="D97" i="14"/>
  <c r="F97" i="14" s="1"/>
  <c r="A97" i="14"/>
  <c r="C97" i="14" s="1"/>
  <c r="Y100" i="27"/>
  <c r="W100" i="27"/>
  <c r="X100" i="27"/>
  <c r="V100" i="27"/>
  <c r="T101" i="27"/>
  <c r="U99" i="27"/>
  <c r="BE211" i="27"/>
  <c r="AY211" i="27"/>
  <c r="BC212" i="27"/>
  <c r="BB212" i="27"/>
  <c r="BA212" i="27"/>
  <c r="AZ212" i="27"/>
  <c r="AX213" i="27"/>
  <c r="BI212" i="27"/>
  <c r="BH212" i="27"/>
  <c r="BG212" i="27"/>
  <c r="BD213" i="27"/>
  <c r="BF212" i="27"/>
  <c r="AL213" i="27"/>
  <c r="AQ212" i="27"/>
  <c r="AO212" i="27"/>
  <c r="AN212" i="27"/>
  <c r="AP212" i="27"/>
  <c r="AU213" i="27"/>
  <c r="AT213" i="27"/>
  <c r="AR214" i="27"/>
  <c r="AW213" i="27"/>
  <c r="AV213" i="27"/>
  <c r="AS212" i="27"/>
  <c r="AM211" i="27"/>
  <c r="BL38" i="27" l="1"/>
  <c r="D38" i="27"/>
  <c r="O38" i="27"/>
  <c r="R38" i="27"/>
  <c r="N39" i="27" s="1"/>
  <c r="B98" i="14"/>
  <c r="E97" i="14"/>
  <c r="Y101" i="27"/>
  <c r="X101" i="27"/>
  <c r="T102" i="27"/>
  <c r="V101" i="27"/>
  <c r="W101" i="27"/>
  <c r="U100" i="27"/>
  <c r="BE212" i="27"/>
  <c r="AY212" i="27"/>
  <c r="AM212" i="27"/>
  <c r="AS213" i="27"/>
  <c r="BC213" i="27"/>
  <c r="BB213" i="27"/>
  <c r="BA213" i="27"/>
  <c r="AZ213" i="27"/>
  <c r="AX214" i="27"/>
  <c r="AL214" i="27"/>
  <c r="AQ213" i="27"/>
  <c r="AO213" i="27"/>
  <c r="AN213" i="27"/>
  <c r="AP213" i="27"/>
  <c r="AU214" i="27"/>
  <c r="AT214" i="27"/>
  <c r="AR215" i="27"/>
  <c r="AW214" i="27"/>
  <c r="AV214" i="27"/>
  <c r="BI213" i="27"/>
  <c r="BH213" i="27"/>
  <c r="BG213" i="27"/>
  <c r="BD214" i="27"/>
  <c r="BF213" i="27"/>
  <c r="E38" i="27" l="1"/>
  <c r="F38" i="27" s="1"/>
  <c r="B39" i="27" s="1"/>
  <c r="G39" i="27" s="1"/>
  <c r="D39" i="27" s="1"/>
  <c r="AI38" i="27"/>
  <c r="S39" i="27"/>
  <c r="P39" i="27"/>
  <c r="D98" i="14"/>
  <c r="F98" i="14" s="1"/>
  <c r="A98" i="14"/>
  <c r="U101" i="27"/>
  <c r="Y102" i="27"/>
  <c r="V102" i="27"/>
  <c r="T103" i="27"/>
  <c r="W102" i="27"/>
  <c r="X102" i="27"/>
  <c r="AS214" i="27"/>
  <c r="AM213" i="27"/>
  <c r="BE213" i="27"/>
  <c r="AY213" i="27"/>
  <c r="BI214" i="27"/>
  <c r="BH214" i="27"/>
  <c r="BG214" i="27"/>
  <c r="BD215" i="27"/>
  <c r="BF214" i="27"/>
  <c r="AU215" i="27"/>
  <c r="AT215" i="27"/>
  <c r="AR216" i="27"/>
  <c r="AW215" i="27"/>
  <c r="AV215" i="27"/>
  <c r="BC214" i="27"/>
  <c r="BB214" i="27"/>
  <c r="BA214" i="27"/>
  <c r="AZ214" i="27"/>
  <c r="AX215" i="27"/>
  <c r="AL215" i="27"/>
  <c r="AQ214" i="27"/>
  <c r="AO214" i="27"/>
  <c r="AN214" i="27"/>
  <c r="AP214" i="27"/>
  <c r="K38" i="27" l="1"/>
  <c r="AC38" i="27"/>
  <c r="AG38" i="27"/>
  <c r="AJ38" i="27"/>
  <c r="C38" i="27"/>
  <c r="C98" i="14"/>
  <c r="U102" i="27"/>
  <c r="W103" i="27"/>
  <c r="V103" i="27"/>
  <c r="T104" i="27"/>
  <c r="Y103" i="27"/>
  <c r="X103" i="27"/>
  <c r="AY214" i="27"/>
  <c r="AS215" i="27"/>
  <c r="AM214" i="27"/>
  <c r="BC215" i="27"/>
  <c r="BB215" i="27"/>
  <c r="BA215" i="27"/>
  <c r="AZ215" i="27"/>
  <c r="AX216" i="27"/>
  <c r="AL216" i="27"/>
  <c r="AQ215" i="27"/>
  <c r="AO215" i="27"/>
  <c r="AN215" i="27"/>
  <c r="AP215" i="27"/>
  <c r="AU216" i="27"/>
  <c r="AT216" i="27"/>
  <c r="AR217" i="27"/>
  <c r="AW216" i="27"/>
  <c r="AV216" i="27"/>
  <c r="BE214" i="27"/>
  <c r="BI215" i="27"/>
  <c r="BH215" i="27"/>
  <c r="BG215" i="27"/>
  <c r="BD216" i="27"/>
  <c r="BF215" i="27"/>
  <c r="BJ38" i="27" l="1"/>
  <c r="I38" i="27"/>
  <c r="L38" i="27"/>
  <c r="H39" i="27" s="1"/>
  <c r="AA38" i="27"/>
  <c r="AD38" i="27"/>
  <c r="Z39" i="27" s="1"/>
  <c r="AF39" i="27"/>
  <c r="Q39" i="27"/>
  <c r="B99" i="14"/>
  <c r="E98" i="14"/>
  <c r="U103" i="27"/>
  <c r="Y104" i="27"/>
  <c r="V104" i="27"/>
  <c r="W104" i="27"/>
  <c r="X104" i="27"/>
  <c r="T105" i="27"/>
  <c r="BE215" i="27"/>
  <c r="AS216" i="27"/>
  <c r="AU217" i="27"/>
  <c r="AT217" i="27"/>
  <c r="AR218" i="27"/>
  <c r="AW217" i="27"/>
  <c r="AV217" i="27"/>
  <c r="BI216" i="27"/>
  <c r="BH216" i="27"/>
  <c r="BG216" i="27"/>
  <c r="BD217" i="27"/>
  <c r="BF216" i="27"/>
  <c r="AL217" i="27"/>
  <c r="AQ216" i="27"/>
  <c r="AO216" i="27"/>
  <c r="AN216" i="27"/>
  <c r="AP216" i="27"/>
  <c r="AM215" i="27"/>
  <c r="BC216" i="27"/>
  <c r="BB216" i="27"/>
  <c r="BA216" i="27"/>
  <c r="AZ216" i="27"/>
  <c r="AX217" i="27"/>
  <c r="AY215" i="27"/>
  <c r="BK38" i="27" l="1"/>
  <c r="M39" i="27"/>
  <c r="J39" i="27" s="1"/>
  <c r="AE39" i="27"/>
  <c r="AB39" i="27" s="1"/>
  <c r="AK39" i="27"/>
  <c r="BM39" i="27"/>
  <c r="O39" i="27"/>
  <c r="R39" i="27"/>
  <c r="N40" i="27" s="1"/>
  <c r="D99" i="14"/>
  <c r="F99" i="14" s="1"/>
  <c r="A99" i="14"/>
  <c r="V105" i="27"/>
  <c r="T106" i="27"/>
  <c r="W105" i="27"/>
  <c r="X105" i="27"/>
  <c r="Y105" i="27"/>
  <c r="U104" i="27"/>
  <c r="AS217" i="27"/>
  <c r="BE216" i="27"/>
  <c r="AY216" i="27"/>
  <c r="AM216" i="27"/>
  <c r="BC217" i="27"/>
  <c r="BB217" i="27"/>
  <c r="BA217" i="27"/>
  <c r="AZ217" i="27"/>
  <c r="AX218" i="27"/>
  <c r="AL218" i="27"/>
  <c r="AQ217" i="27"/>
  <c r="AO217" i="27"/>
  <c r="AN217" i="27"/>
  <c r="AP217" i="27"/>
  <c r="BI217" i="27"/>
  <c r="BH217" i="27"/>
  <c r="BG217" i="27"/>
  <c r="BD218" i="27"/>
  <c r="BF217" i="27"/>
  <c r="AU218" i="27"/>
  <c r="AT218" i="27"/>
  <c r="AR219" i="27"/>
  <c r="AW218" i="27"/>
  <c r="AV218" i="27"/>
  <c r="BL39" i="27" l="1"/>
  <c r="AH39" i="27"/>
  <c r="S40" i="27"/>
  <c r="P40" i="27" s="1"/>
  <c r="C99" i="14"/>
  <c r="X106" i="27"/>
  <c r="W106" i="27"/>
  <c r="Y106" i="27"/>
  <c r="V106" i="27"/>
  <c r="T107" i="27"/>
  <c r="U105" i="27"/>
  <c r="AM217" i="27"/>
  <c r="AU219" i="27"/>
  <c r="AT219" i="27"/>
  <c r="AR220" i="27"/>
  <c r="AW219" i="27"/>
  <c r="AV219" i="27"/>
  <c r="BE217" i="27"/>
  <c r="BC218" i="27"/>
  <c r="BB218" i="27"/>
  <c r="BA218" i="27"/>
  <c r="AZ218" i="27"/>
  <c r="AX219" i="27"/>
  <c r="AS218" i="27"/>
  <c r="BI218" i="27"/>
  <c r="BH218" i="27"/>
  <c r="BG218" i="27"/>
  <c r="BD219" i="27"/>
  <c r="BF218" i="27"/>
  <c r="AL219" i="27"/>
  <c r="AQ218" i="27"/>
  <c r="AO218" i="27"/>
  <c r="AN218" i="27"/>
  <c r="AP218" i="27"/>
  <c r="AY217" i="27"/>
  <c r="E39" i="27" l="1"/>
  <c r="AI39" i="27"/>
  <c r="AJ39" i="27" s="1"/>
  <c r="AF40" i="27" s="1"/>
  <c r="B100" i="14"/>
  <c r="E99" i="14"/>
  <c r="W107" i="27"/>
  <c r="T108" i="27"/>
  <c r="V107" i="27"/>
  <c r="Y107" i="27"/>
  <c r="X107" i="27"/>
  <c r="U106" i="27"/>
  <c r="BE218" i="27"/>
  <c r="AM218" i="27"/>
  <c r="AY218" i="27"/>
  <c r="AS219" i="27"/>
  <c r="AL220" i="27"/>
  <c r="AQ219" i="27"/>
  <c r="AO219" i="27"/>
  <c r="AN219" i="27"/>
  <c r="AP219" i="27"/>
  <c r="AU220" i="27"/>
  <c r="AT220" i="27"/>
  <c r="AR221" i="27"/>
  <c r="AW220" i="27"/>
  <c r="AV220" i="27"/>
  <c r="BI219" i="27"/>
  <c r="BH219" i="27"/>
  <c r="BG219" i="27"/>
  <c r="BD220" i="27"/>
  <c r="BF219" i="27"/>
  <c r="BC219" i="27"/>
  <c r="BB219" i="27"/>
  <c r="BA219" i="27"/>
  <c r="AZ219" i="27"/>
  <c r="AX220" i="27"/>
  <c r="AC39" i="27" l="1"/>
  <c r="AD39" i="27" s="1"/>
  <c r="Z40" i="27" s="1"/>
  <c r="AE40" i="27" s="1"/>
  <c r="AB40" i="27" s="1"/>
  <c r="K39" i="27"/>
  <c r="AK40" i="27"/>
  <c r="AH40" i="27" s="1"/>
  <c r="C39" i="27"/>
  <c r="F39" i="27"/>
  <c r="AG39" i="27"/>
  <c r="A100" i="14"/>
  <c r="D100" i="14"/>
  <c r="F100" i="14" s="1"/>
  <c r="U107" i="27"/>
  <c r="V108" i="27"/>
  <c r="X108" i="27"/>
  <c r="T109" i="27"/>
  <c r="W108" i="27"/>
  <c r="Y108" i="27"/>
  <c r="BE219" i="27"/>
  <c r="AM219" i="27"/>
  <c r="AS220" i="27"/>
  <c r="AY219" i="27"/>
  <c r="AU221" i="27"/>
  <c r="AT221" i="27"/>
  <c r="AR222" i="27"/>
  <c r="AW221" i="27"/>
  <c r="AV221" i="27"/>
  <c r="BI220" i="27"/>
  <c r="BH220" i="27"/>
  <c r="BG220" i="27"/>
  <c r="BD221" i="27"/>
  <c r="BF220" i="27"/>
  <c r="BC220" i="27"/>
  <c r="BB220" i="27"/>
  <c r="BA220" i="27"/>
  <c r="AZ220" i="27"/>
  <c r="AX221" i="27"/>
  <c r="AL221" i="27"/>
  <c r="AQ220" i="27"/>
  <c r="AO220" i="27"/>
  <c r="AN220" i="27"/>
  <c r="AP220" i="27"/>
  <c r="AA39" i="27" l="1"/>
  <c r="BJ39" i="27"/>
  <c r="I39" i="27"/>
  <c r="L39" i="27"/>
  <c r="H40" i="27" s="1"/>
  <c r="B40" i="27"/>
  <c r="Q40" i="27"/>
  <c r="C100" i="14"/>
  <c r="X109" i="27"/>
  <c r="V109" i="27"/>
  <c r="Y109" i="27"/>
  <c r="W109" i="27"/>
  <c r="T110" i="27"/>
  <c r="U108" i="27"/>
  <c r="AS221" i="27"/>
  <c r="AM220" i="27"/>
  <c r="AY220" i="27"/>
  <c r="AU222" i="27"/>
  <c r="AT222" i="27"/>
  <c r="AR223" i="27"/>
  <c r="AW222" i="27"/>
  <c r="AV222" i="27"/>
  <c r="BE220" i="27"/>
  <c r="BC221" i="27"/>
  <c r="BB221" i="27"/>
  <c r="BA221" i="27"/>
  <c r="AZ221" i="27"/>
  <c r="AX222" i="27"/>
  <c r="AL222" i="27"/>
  <c r="AQ221" i="27"/>
  <c r="AO221" i="27"/>
  <c r="AN221" i="27"/>
  <c r="AP221" i="27"/>
  <c r="BI221" i="27"/>
  <c r="BH221" i="27"/>
  <c r="BG221" i="27"/>
  <c r="BD222" i="27"/>
  <c r="BF221" i="27"/>
  <c r="BK39" i="27" l="1"/>
  <c r="M40" i="27"/>
  <c r="J40" i="27" s="1"/>
  <c r="G40" i="27"/>
  <c r="BM40" i="27"/>
  <c r="O40" i="27"/>
  <c r="R40" i="27"/>
  <c r="N41" i="27" s="1"/>
  <c r="B101" i="14"/>
  <c r="E100" i="14"/>
  <c r="X110" i="27"/>
  <c r="T111" i="27"/>
  <c r="W110" i="27"/>
  <c r="V110" i="27"/>
  <c r="Y110" i="27"/>
  <c r="U109" i="27"/>
  <c r="AY221" i="27"/>
  <c r="AS222" i="27"/>
  <c r="BE221" i="27"/>
  <c r="BI222" i="27"/>
  <c r="BH222" i="27"/>
  <c r="BG222" i="27"/>
  <c r="BD223" i="27"/>
  <c r="BF222" i="27"/>
  <c r="BC222" i="27"/>
  <c r="BB222" i="27"/>
  <c r="BA222" i="27"/>
  <c r="AZ222" i="27"/>
  <c r="AX223" i="27"/>
  <c r="AU223" i="27"/>
  <c r="AT223" i="27"/>
  <c r="AR224" i="27"/>
  <c r="AW223" i="27"/>
  <c r="AV223" i="27"/>
  <c r="AL223" i="27"/>
  <c r="AQ222" i="27"/>
  <c r="AO222" i="27"/>
  <c r="AN222" i="27"/>
  <c r="AP222" i="27"/>
  <c r="AM221" i="27"/>
  <c r="BL40" i="27" l="1"/>
  <c r="D40" i="27"/>
  <c r="AI40" i="27"/>
  <c r="S41" i="27"/>
  <c r="P41" i="27"/>
  <c r="D101" i="14"/>
  <c r="A101" i="14"/>
  <c r="C101" i="14" s="1"/>
  <c r="B102" i="14" s="1"/>
  <c r="F101" i="14"/>
  <c r="U110" i="27"/>
  <c r="Y111" i="27"/>
  <c r="X111" i="27"/>
  <c r="T112" i="27"/>
  <c r="W111" i="27"/>
  <c r="V111" i="27"/>
  <c r="AM222" i="27"/>
  <c r="AY222" i="27"/>
  <c r="BE222" i="27"/>
  <c r="BI223" i="27"/>
  <c r="BH223" i="27"/>
  <c r="BG223" i="27"/>
  <c r="BD224" i="27"/>
  <c r="BF223" i="27"/>
  <c r="BC223" i="27"/>
  <c r="BB223" i="27"/>
  <c r="BA223" i="27"/>
  <c r="AZ223" i="27"/>
  <c r="AX224" i="27"/>
  <c r="AL224" i="27"/>
  <c r="AQ223" i="27"/>
  <c r="AO223" i="27"/>
  <c r="AN223" i="27"/>
  <c r="AP223" i="27"/>
  <c r="AU224" i="27"/>
  <c r="AT224" i="27"/>
  <c r="AR225" i="27"/>
  <c r="AW224" i="27"/>
  <c r="AV224" i="27"/>
  <c r="AS223" i="27"/>
  <c r="E40" i="27" l="1"/>
  <c r="AG40" i="27"/>
  <c r="AJ40" i="27"/>
  <c r="AF41" i="27" s="1"/>
  <c r="D102" i="14"/>
  <c r="F102" i="14" s="1"/>
  <c r="A102" i="14"/>
  <c r="E101" i="14"/>
  <c r="U111" i="27"/>
  <c r="Y112" i="27"/>
  <c r="T113" i="27"/>
  <c r="X112" i="27"/>
  <c r="W112" i="27"/>
  <c r="V112" i="27"/>
  <c r="BE223" i="27"/>
  <c r="AM223" i="27"/>
  <c r="AL225" i="27"/>
  <c r="AQ224" i="27"/>
  <c r="AO224" i="27"/>
  <c r="AN224" i="27"/>
  <c r="AP224" i="27"/>
  <c r="AU225" i="27"/>
  <c r="AT225" i="27"/>
  <c r="AR226" i="27"/>
  <c r="AW225" i="27"/>
  <c r="AV225" i="27"/>
  <c r="BC224" i="27"/>
  <c r="BB224" i="27"/>
  <c r="BA224" i="27"/>
  <c r="AZ224" i="27"/>
  <c r="AX225" i="27"/>
  <c r="BI224" i="27"/>
  <c r="BH224" i="27"/>
  <c r="BG224" i="27"/>
  <c r="BD225" i="27"/>
  <c r="BF224" i="27"/>
  <c r="AS224" i="27"/>
  <c r="AY223" i="27"/>
  <c r="K40" i="27" l="1"/>
  <c r="AC40" i="27" s="1"/>
  <c r="AA40" i="27" s="1"/>
  <c r="C40" i="27"/>
  <c r="F40" i="27"/>
  <c r="B41" i="27" s="1"/>
  <c r="AK41" i="27"/>
  <c r="C102" i="14"/>
  <c r="U112" i="27"/>
  <c r="V113" i="27"/>
  <c r="X113" i="27"/>
  <c r="Y113" i="27"/>
  <c r="T114" i="27"/>
  <c r="W113" i="27"/>
  <c r="AS225" i="27"/>
  <c r="AM224" i="27"/>
  <c r="AY224" i="27"/>
  <c r="AU226" i="27"/>
  <c r="AT226" i="27"/>
  <c r="AR227" i="27"/>
  <c r="AW226" i="27"/>
  <c r="AV226" i="27"/>
  <c r="BC225" i="27"/>
  <c r="BB225" i="27"/>
  <c r="BA225" i="27"/>
  <c r="AZ225" i="27"/>
  <c r="AX226" i="27"/>
  <c r="BI225" i="27"/>
  <c r="BH225" i="27"/>
  <c r="BG225" i="27"/>
  <c r="BD226" i="27"/>
  <c r="BF225" i="27"/>
  <c r="BE224" i="27"/>
  <c r="AL226" i="27"/>
  <c r="AQ225" i="27"/>
  <c r="AO225" i="27"/>
  <c r="AN225" i="27"/>
  <c r="AP225" i="27"/>
  <c r="AD40" i="27" l="1"/>
  <c r="Z41" i="27" s="1"/>
  <c r="AE41" i="27" s="1"/>
  <c r="AB41" i="27" s="1"/>
  <c r="I40" i="27"/>
  <c r="L40" i="27"/>
  <c r="BJ40" i="27"/>
  <c r="G41" i="27"/>
  <c r="AH41" i="27"/>
  <c r="Q41" i="27"/>
  <c r="E102" i="14"/>
  <c r="B103" i="14"/>
  <c r="U113" i="27"/>
  <c r="Y114" i="27"/>
  <c r="V114" i="27"/>
  <c r="W114" i="27"/>
  <c r="T115" i="27"/>
  <c r="X114" i="27"/>
  <c r="BE225" i="27"/>
  <c r="AY225" i="27"/>
  <c r="AL227" i="27"/>
  <c r="AQ226" i="27"/>
  <c r="AO226" i="27"/>
  <c r="AN226" i="27"/>
  <c r="AP226" i="27"/>
  <c r="BI226" i="27"/>
  <c r="BH226" i="27"/>
  <c r="BG226" i="27"/>
  <c r="BD227" i="27"/>
  <c r="BF226" i="27"/>
  <c r="AU227" i="27"/>
  <c r="AT227" i="27"/>
  <c r="AR228" i="27"/>
  <c r="AW227" i="27"/>
  <c r="AV227" i="27"/>
  <c r="AM225" i="27"/>
  <c r="BC226" i="27"/>
  <c r="BB226" i="27"/>
  <c r="BA226" i="27"/>
  <c r="AZ226" i="27"/>
  <c r="AX227" i="27"/>
  <c r="AS226" i="27"/>
  <c r="H41" i="27" l="1"/>
  <c r="BK40" i="27"/>
  <c r="D41" i="27"/>
  <c r="AI41" i="27"/>
  <c r="AG41" i="27" s="1"/>
  <c r="O41" i="27"/>
  <c r="R41" i="27"/>
  <c r="N42" i="27" s="1"/>
  <c r="D103" i="14"/>
  <c r="F103" i="14" s="1"/>
  <c r="A103" i="14"/>
  <c r="C103" i="14" s="1"/>
  <c r="Y115" i="27"/>
  <c r="X115" i="27"/>
  <c r="W115" i="27"/>
  <c r="T116" i="27"/>
  <c r="V115" i="27"/>
  <c r="U114" i="27"/>
  <c r="BE226" i="27"/>
  <c r="AY226" i="27"/>
  <c r="AM226" i="27"/>
  <c r="AS227" i="27"/>
  <c r="BI227" i="27"/>
  <c r="BH227" i="27"/>
  <c r="BG227" i="27"/>
  <c r="BD228" i="27"/>
  <c r="BF227" i="27"/>
  <c r="AU228" i="27"/>
  <c r="AT228" i="27"/>
  <c r="AR229" i="27"/>
  <c r="AW228" i="27"/>
  <c r="AV228" i="27"/>
  <c r="BC227" i="27"/>
  <c r="BB227" i="27"/>
  <c r="BA227" i="27"/>
  <c r="AZ227" i="27"/>
  <c r="AX228" i="27"/>
  <c r="AL228" i="27"/>
  <c r="AQ227" i="27"/>
  <c r="AO227" i="27"/>
  <c r="AN227" i="27"/>
  <c r="AP227" i="27"/>
  <c r="M41" i="27" l="1"/>
  <c r="BL41" i="27" s="1"/>
  <c r="BM41" i="27"/>
  <c r="AJ41" i="27"/>
  <c r="AF42" i="27" s="1"/>
  <c r="S42" i="27"/>
  <c r="P42" i="27"/>
  <c r="B104" i="14"/>
  <c r="E103" i="14"/>
  <c r="U115" i="27"/>
  <c r="T117" i="27"/>
  <c r="V116" i="27"/>
  <c r="X116" i="27"/>
  <c r="W116" i="27"/>
  <c r="Y116" i="27"/>
  <c r="AM227" i="27"/>
  <c r="AS228" i="27"/>
  <c r="AY227" i="27"/>
  <c r="AU229" i="27"/>
  <c r="AT229" i="27"/>
  <c r="AR230" i="27"/>
  <c r="AW229" i="27"/>
  <c r="AV229" i="27"/>
  <c r="AL229" i="27"/>
  <c r="AQ228" i="27"/>
  <c r="AO228" i="27"/>
  <c r="AN228" i="27"/>
  <c r="AP228" i="27"/>
  <c r="BE227" i="27"/>
  <c r="BC228" i="27"/>
  <c r="BB228" i="27"/>
  <c r="BA228" i="27"/>
  <c r="AZ228" i="27"/>
  <c r="AX229" i="27"/>
  <c r="BI228" i="27"/>
  <c r="BH228" i="27"/>
  <c r="BG228" i="27"/>
  <c r="BD229" i="27"/>
  <c r="BF228" i="27"/>
  <c r="J41" i="27" l="1"/>
  <c r="E41" i="27"/>
  <c r="AK42" i="27"/>
  <c r="AH42" i="27" s="1"/>
  <c r="D104" i="14"/>
  <c r="F104" i="14" s="1"/>
  <c r="A104" i="14"/>
  <c r="C104" i="14" s="1"/>
  <c r="U116" i="27"/>
  <c r="W117" i="27"/>
  <c r="Y117" i="27"/>
  <c r="X117" i="27"/>
  <c r="V117" i="27"/>
  <c r="T118" i="27"/>
  <c r="AM228" i="27"/>
  <c r="AS229" i="27"/>
  <c r="AL230" i="27"/>
  <c r="AQ229" i="27"/>
  <c r="AO229" i="27"/>
  <c r="AN229" i="27"/>
  <c r="AP229" i="27"/>
  <c r="AU230" i="27"/>
  <c r="AT230" i="27"/>
  <c r="AR231" i="27"/>
  <c r="AW230" i="27"/>
  <c r="AV230" i="27"/>
  <c r="BI229" i="27"/>
  <c r="BH229" i="27"/>
  <c r="BG229" i="27"/>
  <c r="BD230" i="27"/>
  <c r="BF229" i="27"/>
  <c r="BC229" i="27"/>
  <c r="BB229" i="27"/>
  <c r="BA229" i="27"/>
  <c r="AZ229" i="27"/>
  <c r="AX230" i="27"/>
  <c r="BE228" i="27"/>
  <c r="AY228" i="27"/>
  <c r="K41" i="27" l="1"/>
  <c r="AC41" i="27" s="1"/>
  <c r="AD41" i="27" s="1"/>
  <c r="Z42" i="27" s="1"/>
  <c r="AE42" i="27" s="1"/>
  <c r="AB42" i="27" s="1"/>
  <c r="C41" i="27"/>
  <c r="F41" i="27"/>
  <c r="B105" i="14"/>
  <c r="E104" i="14"/>
  <c r="V118" i="27"/>
  <c r="Y118" i="27"/>
  <c r="T119" i="27"/>
  <c r="W118" i="27"/>
  <c r="X118" i="27"/>
  <c r="U117" i="27"/>
  <c r="BE229" i="27"/>
  <c r="AM229" i="27"/>
  <c r="AY229" i="27"/>
  <c r="AS230" i="27"/>
  <c r="BI230" i="27"/>
  <c r="BH230" i="27"/>
  <c r="BG230" i="27"/>
  <c r="BD231" i="27"/>
  <c r="BF230" i="27"/>
  <c r="AL231" i="27"/>
  <c r="AQ230" i="27"/>
  <c r="AO230" i="27"/>
  <c r="AN230" i="27"/>
  <c r="AP230" i="27"/>
  <c r="BC230" i="27"/>
  <c r="BB230" i="27"/>
  <c r="BA230" i="27"/>
  <c r="AZ230" i="27"/>
  <c r="AX231" i="27"/>
  <c r="AU231" i="27"/>
  <c r="AT231" i="27"/>
  <c r="AR232" i="27"/>
  <c r="AW231" i="27"/>
  <c r="AV231" i="27"/>
  <c r="B42" i="27" l="1"/>
  <c r="I41" i="27"/>
  <c r="L41" i="27"/>
  <c r="H42" i="27" s="1"/>
  <c r="AA41" i="27"/>
  <c r="BJ41" i="27"/>
  <c r="Q42" i="27"/>
  <c r="D105" i="14"/>
  <c r="A105" i="14"/>
  <c r="W119" i="27"/>
  <c r="X119" i="27"/>
  <c r="T120" i="27"/>
  <c r="V119" i="27"/>
  <c r="Y119" i="27"/>
  <c r="U118" i="27"/>
  <c r="AM230" i="27"/>
  <c r="AS231" i="27"/>
  <c r="BE230" i="27"/>
  <c r="AU232" i="27"/>
  <c r="AT232" i="27"/>
  <c r="AR233" i="27"/>
  <c r="AW232" i="27"/>
  <c r="AV232" i="27"/>
  <c r="BI231" i="27"/>
  <c r="BH231" i="27"/>
  <c r="BG231" i="27"/>
  <c r="BD232" i="27"/>
  <c r="BF231" i="27"/>
  <c r="BC231" i="27"/>
  <c r="BB231" i="27"/>
  <c r="BA231" i="27"/>
  <c r="AZ231" i="27"/>
  <c r="AX232" i="27"/>
  <c r="AY230" i="27"/>
  <c r="AL232" i="27"/>
  <c r="AQ231" i="27"/>
  <c r="AO231" i="27"/>
  <c r="AN231" i="27"/>
  <c r="AP231" i="27"/>
  <c r="M42" i="27" l="1"/>
  <c r="J42" i="27" s="1"/>
  <c r="BK41" i="27"/>
  <c r="G42" i="27"/>
  <c r="BM42" i="27"/>
  <c r="AI42" i="27"/>
  <c r="AG42" i="27" s="1"/>
  <c r="AJ42" i="27"/>
  <c r="AF43" i="27" s="1"/>
  <c r="O42" i="27"/>
  <c r="R42" i="27"/>
  <c r="N43" i="27" s="1"/>
  <c r="C105" i="14"/>
  <c r="B106" i="14" s="1"/>
  <c r="D106" i="14" s="1"/>
  <c r="F106" i="14" s="1"/>
  <c r="F105" i="14"/>
  <c r="Y120" i="27"/>
  <c r="T121" i="27"/>
  <c r="W120" i="27"/>
  <c r="X120" i="27"/>
  <c r="V120" i="27"/>
  <c r="U119" i="27"/>
  <c r="AY231" i="27"/>
  <c r="AM231" i="27"/>
  <c r="BE231" i="27"/>
  <c r="AU233" i="27"/>
  <c r="AT233" i="27"/>
  <c r="AR234" i="27"/>
  <c r="AW233" i="27"/>
  <c r="AV233" i="27"/>
  <c r="AS232" i="27"/>
  <c r="BC232" i="27"/>
  <c r="BB232" i="27"/>
  <c r="BA232" i="27"/>
  <c r="AZ232" i="27"/>
  <c r="AX233" i="27"/>
  <c r="AL233" i="27"/>
  <c r="AQ232" i="27"/>
  <c r="AO232" i="27"/>
  <c r="AN232" i="27"/>
  <c r="AP232" i="27"/>
  <c r="BI232" i="27"/>
  <c r="BH232" i="27"/>
  <c r="BG232" i="27"/>
  <c r="BD233" i="27"/>
  <c r="BF232" i="27"/>
  <c r="BL42" i="27" l="1"/>
  <c r="D42" i="27"/>
  <c r="AK43" i="27"/>
  <c r="AH43" i="27" s="1"/>
  <c r="S43" i="27"/>
  <c r="P43" i="27" s="1"/>
  <c r="A106" i="14"/>
  <c r="E105" i="14"/>
  <c r="C106" i="14"/>
  <c r="U120" i="27"/>
  <c r="W121" i="27"/>
  <c r="X121" i="27"/>
  <c r="V121" i="27"/>
  <c r="Y121" i="27"/>
  <c r="T122" i="27"/>
  <c r="BE232" i="27"/>
  <c r="AY232" i="27"/>
  <c r="AS233" i="27"/>
  <c r="BI233" i="27"/>
  <c r="BH233" i="27"/>
  <c r="BG233" i="27"/>
  <c r="BD234" i="27"/>
  <c r="BF233" i="27"/>
  <c r="AL234" i="27"/>
  <c r="AQ233" i="27"/>
  <c r="AO233" i="27"/>
  <c r="AN233" i="27"/>
  <c r="AP233" i="27"/>
  <c r="BC233" i="27"/>
  <c r="BB233" i="27"/>
  <c r="BA233" i="27"/>
  <c r="AZ233" i="27"/>
  <c r="AX234" i="27"/>
  <c r="AU234" i="27"/>
  <c r="AT234" i="27"/>
  <c r="AR235" i="27"/>
  <c r="AW234" i="27"/>
  <c r="AV234" i="27"/>
  <c r="AM232" i="27"/>
  <c r="E42" i="27" l="1"/>
  <c r="C42" i="27" s="1"/>
  <c r="B107" i="14"/>
  <c r="E106" i="14"/>
  <c r="U121" i="27"/>
  <c r="X122" i="27"/>
  <c r="W122" i="27"/>
  <c r="V122" i="27"/>
  <c r="T123" i="27"/>
  <c r="Y122" i="27"/>
  <c r="AS234" i="27"/>
  <c r="AM233" i="27"/>
  <c r="AY233" i="27"/>
  <c r="AU235" i="27"/>
  <c r="AT235" i="27"/>
  <c r="AR236" i="27"/>
  <c r="AW235" i="27"/>
  <c r="AV235" i="27"/>
  <c r="BC234" i="27"/>
  <c r="BB234" i="27"/>
  <c r="BA234" i="27"/>
  <c r="AZ234" i="27"/>
  <c r="AX235" i="27"/>
  <c r="AL235" i="27"/>
  <c r="AQ234" i="27"/>
  <c r="AO234" i="27"/>
  <c r="AN234" i="27"/>
  <c r="AP234" i="27"/>
  <c r="BE233" i="27"/>
  <c r="BI234" i="27"/>
  <c r="BH234" i="27"/>
  <c r="BG234" i="27"/>
  <c r="BD235" i="27"/>
  <c r="BF234" i="27"/>
  <c r="K42" i="27" l="1"/>
  <c r="AC42" i="27" s="1"/>
  <c r="F42" i="27"/>
  <c r="AI43" i="27"/>
  <c r="Q43" i="27"/>
  <c r="D107" i="14"/>
  <c r="F107" i="14" s="1"/>
  <c r="A107" i="14"/>
  <c r="C107" i="14" s="1"/>
  <c r="U122" i="27"/>
  <c r="W123" i="27"/>
  <c r="V123" i="27"/>
  <c r="Y123" i="27"/>
  <c r="X123" i="27"/>
  <c r="T124" i="27"/>
  <c r="AM234" i="27"/>
  <c r="AS235" i="27"/>
  <c r="AY234" i="27"/>
  <c r="AU236" i="27"/>
  <c r="AT236" i="27"/>
  <c r="AR237" i="27"/>
  <c r="AW236" i="27"/>
  <c r="AV236" i="27"/>
  <c r="AL236" i="27"/>
  <c r="AQ235" i="27"/>
  <c r="AO235" i="27"/>
  <c r="AN235" i="27"/>
  <c r="AP235" i="27"/>
  <c r="BE234" i="27"/>
  <c r="BI235" i="27"/>
  <c r="BH235" i="27"/>
  <c r="BG235" i="27"/>
  <c r="BD236" i="27"/>
  <c r="BF235" i="27"/>
  <c r="BC235" i="27"/>
  <c r="BB235" i="27"/>
  <c r="BA235" i="27"/>
  <c r="AZ235" i="27"/>
  <c r="AX236" i="27"/>
  <c r="AA42" i="27" l="1"/>
  <c r="AD42" i="27"/>
  <c r="Z43" i="27" s="1"/>
  <c r="AE43" i="27" s="1"/>
  <c r="AB43" i="27" s="1"/>
  <c r="B43" i="27"/>
  <c r="I42" i="27"/>
  <c r="L42" i="27"/>
  <c r="H43" i="27" s="1"/>
  <c r="BJ42" i="27"/>
  <c r="AG43" i="27"/>
  <c r="AJ43" i="27"/>
  <c r="AF44" i="27" s="1"/>
  <c r="O43" i="27"/>
  <c r="R43" i="27"/>
  <c r="N44" i="27" s="1"/>
  <c r="B108" i="14"/>
  <c r="E107" i="14"/>
  <c r="W124" i="27"/>
  <c r="T125" i="27"/>
  <c r="Y124" i="27"/>
  <c r="V124" i="27"/>
  <c r="X124" i="27"/>
  <c r="U123" i="27"/>
  <c r="AM235" i="27"/>
  <c r="AS236" i="27"/>
  <c r="AY235" i="27"/>
  <c r="AL237" i="27"/>
  <c r="AQ236" i="27"/>
  <c r="AO236" i="27"/>
  <c r="AN236" i="27"/>
  <c r="AP236" i="27"/>
  <c r="AU237" i="27"/>
  <c r="AT237" i="27"/>
  <c r="AR238" i="27"/>
  <c r="AW237" i="27"/>
  <c r="AV237" i="27"/>
  <c r="BE235" i="27"/>
  <c r="BI236" i="27"/>
  <c r="BH236" i="27"/>
  <c r="BG236" i="27"/>
  <c r="BD237" i="27"/>
  <c r="BF236" i="27"/>
  <c r="BC236" i="27"/>
  <c r="BB236" i="27"/>
  <c r="BA236" i="27"/>
  <c r="AZ236" i="27"/>
  <c r="AX237" i="27"/>
  <c r="M43" i="27" l="1"/>
  <c r="J43" i="27" s="1"/>
  <c r="BK42" i="27"/>
  <c r="G43" i="27"/>
  <c r="BM43" i="27"/>
  <c r="AK44" i="27"/>
  <c r="AH44" i="27" s="1"/>
  <c r="S44" i="27"/>
  <c r="P44" i="27"/>
  <c r="A108" i="14"/>
  <c r="D108" i="14"/>
  <c r="F108" i="14" s="1"/>
  <c r="W125" i="27"/>
  <c r="X125" i="27"/>
  <c r="Y125" i="27"/>
  <c r="V125" i="27"/>
  <c r="T126" i="27"/>
  <c r="U124" i="27"/>
  <c r="AY236" i="27"/>
  <c r="AS237" i="27"/>
  <c r="AM236" i="27"/>
  <c r="BE236" i="27"/>
  <c r="BI237" i="27"/>
  <c r="BH237" i="27"/>
  <c r="BG237" i="27"/>
  <c r="BD238" i="27"/>
  <c r="BF237" i="27"/>
  <c r="BC237" i="27"/>
  <c r="BB237" i="27"/>
  <c r="BA237" i="27"/>
  <c r="AZ237" i="27"/>
  <c r="AX238" i="27"/>
  <c r="AU238" i="27"/>
  <c r="AT238" i="27"/>
  <c r="AR239" i="27"/>
  <c r="AW238" i="27"/>
  <c r="AV238" i="27"/>
  <c r="AL238" i="27"/>
  <c r="AQ237" i="27"/>
  <c r="AO237" i="27"/>
  <c r="AN237" i="27"/>
  <c r="AP237" i="27"/>
  <c r="D43" i="27" l="1"/>
  <c r="BL43" i="27"/>
  <c r="C108" i="14"/>
  <c r="X126" i="27"/>
  <c r="T127" i="27"/>
  <c r="W126" i="27"/>
  <c r="V126" i="27"/>
  <c r="Y126" i="27"/>
  <c r="U125" i="27"/>
  <c r="BE237" i="27"/>
  <c r="AS238" i="27"/>
  <c r="BC238" i="27"/>
  <c r="BB238" i="27"/>
  <c r="BA238" i="27"/>
  <c r="AZ238" i="27"/>
  <c r="AX239" i="27"/>
  <c r="AM237" i="27"/>
  <c r="AY237" i="27"/>
  <c r="BI238" i="27"/>
  <c r="BH238" i="27"/>
  <c r="BG238" i="27"/>
  <c r="BD239" i="27"/>
  <c r="BF238" i="27"/>
  <c r="AL239" i="27"/>
  <c r="AQ238" i="27"/>
  <c r="AO238" i="27"/>
  <c r="AN238" i="27"/>
  <c r="AP238" i="27"/>
  <c r="AU239" i="27"/>
  <c r="AT239" i="27"/>
  <c r="AR240" i="27"/>
  <c r="AW239" i="27"/>
  <c r="AV239" i="27"/>
  <c r="E43" i="27" l="1"/>
  <c r="C43" i="27" s="1"/>
  <c r="B109" i="14"/>
  <c r="E108" i="14"/>
  <c r="U126" i="27"/>
  <c r="Y127" i="27"/>
  <c r="W127" i="27"/>
  <c r="T128" i="27"/>
  <c r="X127" i="27"/>
  <c r="V127" i="27"/>
  <c r="AS239" i="27"/>
  <c r="BE238" i="27"/>
  <c r="AY238" i="27"/>
  <c r="AL240" i="27"/>
  <c r="AQ239" i="27"/>
  <c r="AO239" i="27"/>
  <c r="AN239" i="27"/>
  <c r="AP239" i="27"/>
  <c r="BC239" i="27"/>
  <c r="BB239" i="27"/>
  <c r="BA239" i="27"/>
  <c r="AZ239" i="27"/>
  <c r="AX240" i="27"/>
  <c r="AU240" i="27"/>
  <c r="AT240" i="27"/>
  <c r="AR241" i="27"/>
  <c r="AW240" i="27"/>
  <c r="AV240" i="27"/>
  <c r="BI239" i="27"/>
  <c r="BH239" i="27"/>
  <c r="BG239" i="27"/>
  <c r="BD240" i="27"/>
  <c r="BF239" i="27"/>
  <c r="AM238" i="27"/>
  <c r="K43" i="27" l="1"/>
  <c r="F43" i="27"/>
  <c r="Q44" i="27"/>
  <c r="AI44" i="27" s="1"/>
  <c r="D109" i="14"/>
  <c r="F109" i="14" s="1"/>
  <c r="A109" i="14"/>
  <c r="U127" i="27"/>
  <c r="Y128" i="27"/>
  <c r="V128" i="27"/>
  <c r="X128" i="27"/>
  <c r="W128" i="27"/>
  <c r="T129" i="27"/>
  <c r="AY239" i="27"/>
  <c r="AS240" i="27"/>
  <c r="AU241" i="27"/>
  <c r="AT241" i="27"/>
  <c r="AR242" i="27"/>
  <c r="AW241" i="27"/>
  <c r="AV241" i="27"/>
  <c r="AL241" i="27"/>
  <c r="AQ240" i="27"/>
  <c r="AO240" i="27"/>
  <c r="AN240" i="27"/>
  <c r="AP240" i="27"/>
  <c r="BC240" i="27"/>
  <c r="BB240" i="27"/>
  <c r="BA240" i="27"/>
  <c r="AZ240" i="27"/>
  <c r="AX241" i="27"/>
  <c r="BI240" i="27"/>
  <c r="BH240" i="27"/>
  <c r="BG240" i="27"/>
  <c r="BD241" i="27"/>
  <c r="BF240" i="27"/>
  <c r="BE239" i="27"/>
  <c r="AM239" i="27"/>
  <c r="AC43" i="27" l="1"/>
  <c r="I43" i="27"/>
  <c r="L43" i="27"/>
  <c r="H44" i="27" s="1"/>
  <c r="M44" i="27" s="1"/>
  <c r="J44" i="27" s="1"/>
  <c r="B44" i="27"/>
  <c r="AG44" i="27"/>
  <c r="AJ44" i="27"/>
  <c r="AF45" i="27" s="1"/>
  <c r="O44" i="27"/>
  <c r="R44" i="27"/>
  <c r="N45" i="27" s="1"/>
  <c r="C109" i="14"/>
  <c r="B110" i="14" s="1"/>
  <c r="A110" i="14" s="1"/>
  <c r="U128" i="27"/>
  <c r="X129" i="27"/>
  <c r="T130" i="27"/>
  <c r="W129" i="27"/>
  <c r="V129" i="27"/>
  <c r="Y129" i="27"/>
  <c r="AY240" i="27"/>
  <c r="AS241" i="27"/>
  <c r="AM240" i="27"/>
  <c r="BC241" i="27"/>
  <c r="BB241" i="27"/>
  <c r="BA241" i="27"/>
  <c r="AZ241" i="27"/>
  <c r="AX242" i="27"/>
  <c r="BE240" i="27"/>
  <c r="AL242" i="27"/>
  <c r="AQ241" i="27"/>
  <c r="AO241" i="27"/>
  <c r="AN241" i="27"/>
  <c r="AP241" i="27"/>
  <c r="AU242" i="27"/>
  <c r="AT242" i="27"/>
  <c r="AR243" i="27"/>
  <c r="AW242" i="27"/>
  <c r="AV242" i="27"/>
  <c r="BI241" i="27"/>
  <c r="BH241" i="27"/>
  <c r="BG241" i="27"/>
  <c r="BD242" i="27"/>
  <c r="BF241" i="27"/>
  <c r="AA43" i="27" l="1"/>
  <c r="AD43" i="27"/>
  <c r="BJ43" i="27"/>
  <c r="G44" i="27"/>
  <c r="AK45" i="27"/>
  <c r="AH45" i="27" s="1"/>
  <c r="S45" i="27"/>
  <c r="P45" i="27"/>
  <c r="D110" i="14"/>
  <c r="C110" i="14"/>
  <c r="E110" i="14" s="1"/>
  <c r="E109" i="14"/>
  <c r="F110" i="14"/>
  <c r="U129" i="27"/>
  <c r="Y130" i="27"/>
  <c r="X130" i="27"/>
  <c r="V130" i="27"/>
  <c r="T131" i="27"/>
  <c r="W130" i="27"/>
  <c r="BE241" i="27"/>
  <c r="AY241" i="27"/>
  <c r="AM241" i="27"/>
  <c r="AS242" i="27"/>
  <c r="BC242" i="27"/>
  <c r="BB242" i="27"/>
  <c r="BA242" i="27"/>
  <c r="AZ242" i="27"/>
  <c r="AX243" i="27"/>
  <c r="BI242" i="27"/>
  <c r="BH242" i="27"/>
  <c r="BG242" i="27"/>
  <c r="BD243" i="27"/>
  <c r="BF242" i="27"/>
  <c r="AL243" i="27"/>
  <c r="AQ242" i="27"/>
  <c r="AO242" i="27"/>
  <c r="AN242" i="27"/>
  <c r="AP242" i="27"/>
  <c r="AU243" i="27"/>
  <c r="AT243" i="27"/>
  <c r="AR244" i="27"/>
  <c r="AW243" i="27"/>
  <c r="AV243" i="27"/>
  <c r="Z44" i="27" l="1"/>
  <c r="BK43" i="27"/>
  <c r="D44" i="27"/>
  <c r="Q45" i="27"/>
  <c r="B111" i="14"/>
  <c r="D111" i="14"/>
  <c r="F111" i="14" s="1"/>
  <c r="A111" i="14"/>
  <c r="C111" i="14" s="1"/>
  <c r="X131" i="27"/>
  <c r="T132" i="27"/>
  <c r="W131" i="27"/>
  <c r="V131" i="27"/>
  <c r="Y131" i="27"/>
  <c r="U130" i="27"/>
  <c r="BE242" i="27"/>
  <c r="AY242" i="27"/>
  <c r="BC243" i="27"/>
  <c r="BB243" i="27"/>
  <c r="BA243" i="27"/>
  <c r="AZ243" i="27"/>
  <c r="AX244" i="27"/>
  <c r="BI243" i="27"/>
  <c r="BH243" i="27"/>
  <c r="BG243" i="27"/>
  <c r="BD244" i="27"/>
  <c r="BF243" i="27"/>
  <c r="AL244" i="27"/>
  <c r="AQ243" i="27"/>
  <c r="AO243" i="27"/>
  <c r="AN243" i="27"/>
  <c r="AP243" i="27"/>
  <c r="AU244" i="27"/>
  <c r="AT244" i="27"/>
  <c r="AR245" i="27"/>
  <c r="AW244" i="27"/>
  <c r="AV244" i="27"/>
  <c r="AS243" i="27"/>
  <c r="AM242" i="27"/>
  <c r="AE44" i="27" l="1"/>
  <c r="BM44" i="27"/>
  <c r="AI45" i="27"/>
  <c r="R45" i="27"/>
  <c r="N46" i="27" s="1"/>
  <c r="O45" i="27"/>
  <c r="E111" i="14"/>
  <c r="B112" i="14"/>
  <c r="U131" i="27"/>
  <c r="V132" i="27"/>
  <c r="Y132" i="27"/>
  <c r="W132" i="27"/>
  <c r="T133" i="27"/>
  <c r="X132" i="27"/>
  <c r="AY243" i="27"/>
  <c r="AM243" i="27"/>
  <c r="AS244" i="27"/>
  <c r="AL245" i="27"/>
  <c r="AQ244" i="27"/>
  <c r="AO244" i="27"/>
  <c r="AN244" i="27"/>
  <c r="AP244" i="27"/>
  <c r="AU245" i="27"/>
  <c r="AT245" i="27"/>
  <c r="AR246" i="27"/>
  <c r="AW245" i="27"/>
  <c r="AV245" i="27"/>
  <c r="BE243" i="27"/>
  <c r="BI244" i="27"/>
  <c r="BH244" i="27"/>
  <c r="BG244" i="27"/>
  <c r="BD245" i="27"/>
  <c r="BF244" i="27"/>
  <c r="BC244" i="27"/>
  <c r="BB244" i="27"/>
  <c r="BA244" i="27"/>
  <c r="AZ244" i="27"/>
  <c r="AX245" i="27"/>
  <c r="AB44" i="27" l="1"/>
  <c r="BL44" i="27"/>
  <c r="K44" i="27"/>
  <c r="AJ45" i="27"/>
  <c r="AF46" i="27" s="1"/>
  <c r="AG45" i="27"/>
  <c r="S46" i="27"/>
  <c r="P46" i="27" s="1"/>
  <c r="A112" i="14"/>
  <c r="D112" i="14"/>
  <c r="F112" i="14" s="1"/>
  <c r="U132" i="27"/>
  <c r="W133" i="27"/>
  <c r="V133" i="27"/>
  <c r="T134" i="27"/>
  <c r="X133" i="27"/>
  <c r="Y133" i="27"/>
  <c r="AY244" i="27"/>
  <c r="AM244" i="27"/>
  <c r="AS245" i="27"/>
  <c r="AU246" i="27"/>
  <c r="AT246" i="27"/>
  <c r="AR247" i="27"/>
  <c r="AW246" i="27"/>
  <c r="AV246" i="27"/>
  <c r="BC245" i="27"/>
  <c r="BB245" i="27"/>
  <c r="BA245" i="27"/>
  <c r="AZ245" i="27"/>
  <c r="AX246" i="27"/>
  <c r="BE244" i="27"/>
  <c r="BI245" i="27"/>
  <c r="BH245" i="27"/>
  <c r="BG245" i="27"/>
  <c r="BD246" i="27"/>
  <c r="BF245" i="27"/>
  <c r="AL246" i="27"/>
  <c r="AQ245" i="27"/>
  <c r="AO245" i="27"/>
  <c r="AN245" i="27"/>
  <c r="AP245" i="27"/>
  <c r="E44" i="27" l="1"/>
  <c r="I44" i="27"/>
  <c r="L44" i="27"/>
  <c r="H45" i="27" s="1"/>
  <c r="AK46" i="27"/>
  <c r="AH46" i="27" s="1"/>
  <c r="C112" i="14"/>
  <c r="B113" i="14"/>
  <c r="E112" i="14"/>
  <c r="AY245" i="27"/>
  <c r="U133" i="27"/>
  <c r="Y134" i="27"/>
  <c r="X134" i="27"/>
  <c r="T135" i="27"/>
  <c r="W134" i="27"/>
  <c r="V134" i="27"/>
  <c r="AM245" i="27"/>
  <c r="BE245" i="27"/>
  <c r="BI246" i="27"/>
  <c r="BH246" i="27"/>
  <c r="BG246" i="27"/>
  <c r="BD247" i="27"/>
  <c r="BF246" i="27"/>
  <c r="BC246" i="27"/>
  <c r="BB246" i="27"/>
  <c r="BA246" i="27"/>
  <c r="AZ246" i="27"/>
  <c r="AX247" i="27"/>
  <c r="AL247" i="27"/>
  <c r="AQ246" i="27"/>
  <c r="AO246" i="27"/>
  <c r="AN246" i="27"/>
  <c r="AP246" i="27"/>
  <c r="AU247" i="27"/>
  <c r="AT247" i="27"/>
  <c r="AR248" i="27"/>
  <c r="AW247" i="27"/>
  <c r="AV247" i="27"/>
  <c r="AS246" i="27"/>
  <c r="C44" i="27" l="1"/>
  <c r="F44" i="27"/>
  <c r="B45" i="27" s="1"/>
  <c r="G45" i="27" s="1"/>
  <c r="AC44" i="27"/>
  <c r="M45" i="27"/>
  <c r="J45" i="27" s="1"/>
  <c r="A113" i="14"/>
  <c r="D113" i="14"/>
  <c r="U134" i="27"/>
  <c r="X135" i="27"/>
  <c r="W135" i="27"/>
  <c r="Y135" i="27"/>
  <c r="V135" i="27"/>
  <c r="T136" i="27"/>
  <c r="BE246" i="27"/>
  <c r="AY246" i="27"/>
  <c r="AL248" i="27"/>
  <c r="AQ247" i="27"/>
  <c r="AO247" i="27"/>
  <c r="AN247" i="27"/>
  <c r="AP247" i="27"/>
  <c r="AU248" i="27"/>
  <c r="AT248" i="27"/>
  <c r="AR249" i="27"/>
  <c r="AW248" i="27"/>
  <c r="AV248" i="27"/>
  <c r="AS247" i="27"/>
  <c r="AM246" i="27"/>
  <c r="BI247" i="27"/>
  <c r="BH247" i="27"/>
  <c r="BG247" i="27"/>
  <c r="BD248" i="27"/>
  <c r="BF247" i="27"/>
  <c r="BC247" i="27"/>
  <c r="BB247" i="27"/>
  <c r="BA247" i="27"/>
  <c r="AZ247" i="27"/>
  <c r="AX248" i="27"/>
  <c r="AA44" i="27" l="1"/>
  <c r="AD44" i="27"/>
  <c r="BJ44" i="27"/>
  <c r="D45" i="27"/>
  <c r="C113" i="14"/>
  <c r="E113" i="14" s="1"/>
  <c r="F113" i="14"/>
  <c r="U135" i="27"/>
  <c r="Y136" i="27"/>
  <c r="V136" i="27"/>
  <c r="T137" i="27"/>
  <c r="W136" i="27"/>
  <c r="X136" i="27"/>
  <c r="AS248" i="27"/>
  <c r="AM247" i="27"/>
  <c r="BE247" i="27"/>
  <c r="AY247" i="27"/>
  <c r="BI248" i="27"/>
  <c r="BH248" i="27"/>
  <c r="BG248" i="27"/>
  <c r="BD249" i="27"/>
  <c r="BF248" i="27"/>
  <c r="AU249" i="27"/>
  <c r="AT249" i="27"/>
  <c r="AR250" i="27"/>
  <c r="AW249" i="27"/>
  <c r="AV249" i="27"/>
  <c r="BC248" i="27"/>
  <c r="BB248" i="27"/>
  <c r="BA248" i="27"/>
  <c r="AZ248" i="27"/>
  <c r="AX249" i="27"/>
  <c r="AL249" i="27"/>
  <c r="AQ248" i="27"/>
  <c r="AO248" i="27"/>
  <c r="AN248" i="27"/>
  <c r="AP248" i="27"/>
  <c r="Z45" i="27" l="1"/>
  <c r="BK44" i="27"/>
  <c r="K45" i="27"/>
  <c r="Q46" i="27"/>
  <c r="AI46" i="27" s="1"/>
  <c r="B114" i="14"/>
  <c r="D114" i="14"/>
  <c r="F114" i="14" s="1"/>
  <c r="A114" i="14"/>
  <c r="C114" i="14" s="1"/>
  <c r="W137" i="27"/>
  <c r="V137" i="27"/>
  <c r="T138" i="27"/>
  <c r="Y137" i="27"/>
  <c r="X137" i="27"/>
  <c r="U136" i="27"/>
  <c r="AM248" i="27"/>
  <c r="AS249" i="27"/>
  <c r="BE248" i="27"/>
  <c r="AR251" i="27"/>
  <c r="AU250" i="27"/>
  <c r="AT250" i="27"/>
  <c r="AW250" i="27"/>
  <c r="AV250" i="27"/>
  <c r="BC249" i="27"/>
  <c r="BB249" i="27"/>
  <c r="BA249" i="27"/>
  <c r="AZ249" i="27"/>
  <c r="AX250" i="27"/>
  <c r="AL250" i="27"/>
  <c r="AQ249" i="27"/>
  <c r="AO249" i="27"/>
  <c r="AN249" i="27"/>
  <c r="AP249" i="27"/>
  <c r="AY248" i="27"/>
  <c r="BI249" i="27"/>
  <c r="BH249" i="27"/>
  <c r="BG249" i="27"/>
  <c r="BD250" i="27"/>
  <c r="BF249" i="27"/>
  <c r="AE45" i="27" l="1"/>
  <c r="BM45" i="27"/>
  <c r="I45" i="27"/>
  <c r="L45" i="27"/>
  <c r="H46" i="27" s="1"/>
  <c r="AG46" i="27"/>
  <c r="AJ46" i="27"/>
  <c r="AF47" i="27" s="1"/>
  <c r="O46" i="27"/>
  <c r="R46" i="27"/>
  <c r="N47" i="27" s="1"/>
  <c r="E114" i="14"/>
  <c r="B115" i="14"/>
  <c r="BE249" i="27"/>
  <c r="U137" i="27"/>
  <c r="Y138" i="27"/>
  <c r="T139" i="27"/>
  <c r="V138" i="27"/>
  <c r="X138" i="27"/>
  <c r="W138" i="27"/>
  <c r="AM249" i="27"/>
  <c r="AY249" i="27"/>
  <c r="AS250" i="27"/>
  <c r="AX251" i="27"/>
  <c r="BC250" i="27"/>
  <c r="BB250" i="27"/>
  <c r="BA250" i="27"/>
  <c r="AZ250" i="27"/>
  <c r="AU251" i="27"/>
  <c r="AT251" i="27"/>
  <c r="AR252" i="27"/>
  <c r="AW251" i="27"/>
  <c r="AV251" i="27"/>
  <c r="BD251" i="27"/>
  <c r="BI250" i="27"/>
  <c r="BH250" i="27"/>
  <c r="BG250" i="27"/>
  <c r="BF250" i="27"/>
  <c r="AL251" i="27"/>
  <c r="AQ250" i="27"/>
  <c r="AO250" i="27"/>
  <c r="AN250" i="27"/>
  <c r="AP250" i="27"/>
  <c r="AB45" i="27" l="1"/>
  <c r="BL45" i="27"/>
  <c r="M46" i="27"/>
  <c r="J46" i="27" s="1"/>
  <c r="AK47" i="27"/>
  <c r="AH47" i="27" s="1"/>
  <c r="S47" i="27"/>
  <c r="P47" i="27" s="1"/>
  <c r="D115" i="14"/>
  <c r="F115" i="14" s="1"/>
  <c r="A115" i="14"/>
  <c r="C115" i="14" s="1"/>
  <c r="X139" i="27"/>
  <c r="W139" i="27"/>
  <c r="V139" i="27"/>
  <c r="Y139" i="27"/>
  <c r="T140" i="27"/>
  <c r="U138" i="27"/>
  <c r="BE250" i="27"/>
  <c r="AY250" i="27"/>
  <c r="AU252" i="27"/>
  <c r="AT252" i="27"/>
  <c r="AR253" i="27"/>
  <c r="AW252" i="27"/>
  <c r="AV252" i="27"/>
  <c r="AM250" i="27"/>
  <c r="AS251" i="27"/>
  <c r="AL252" i="27"/>
  <c r="AO251" i="27"/>
  <c r="AN251" i="27"/>
  <c r="AQ251" i="27"/>
  <c r="AP251" i="27"/>
  <c r="BI251" i="27"/>
  <c r="BH251" i="27"/>
  <c r="BG251" i="27"/>
  <c r="BF251" i="27"/>
  <c r="BD252" i="27"/>
  <c r="BC251" i="27"/>
  <c r="BB251" i="27"/>
  <c r="BA251" i="27"/>
  <c r="AZ251" i="27"/>
  <c r="AX252" i="27"/>
  <c r="E45" i="27" l="1"/>
  <c r="AC45" i="27" s="1"/>
  <c r="BJ45" i="27" s="1"/>
  <c r="E115" i="14"/>
  <c r="B116" i="14"/>
  <c r="U139" i="27"/>
  <c r="X140" i="27"/>
  <c r="V140" i="27"/>
  <c r="W140" i="27"/>
  <c r="T141" i="27"/>
  <c r="Y140" i="27"/>
  <c r="AY251" i="27"/>
  <c r="AL253" i="27"/>
  <c r="AQ252" i="27"/>
  <c r="AP252" i="27"/>
  <c r="AO252" i="27"/>
  <c r="AN252" i="27"/>
  <c r="BI252" i="27"/>
  <c r="BH252" i="27"/>
  <c r="BG252" i="27"/>
  <c r="BF252" i="27"/>
  <c r="BD253" i="27"/>
  <c r="AU253" i="27"/>
  <c r="AT253" i="27"/>
  <c r="AR254" i="27"/>
  <c r="AW253" i="27"/>
  <c r="AV253" i="27"/>
  <c r="BE251" i="27"/>
  <c r="AS252" i="27"/>
  <c r="BC252" i="27"/>
  <c r="BB252" i="27"/>
  <c r="BA252" i="27"/>
  <c r="AZ252" i="27"/>
  <c r="AX253" i="27"/>
  <c r="AM251" i="27"/>
  <c r="C45" i="27" l="1"/>
  <c r="F45" i="27"/>
  <c r="AD45" i="27"/>
  <c r="Z46" i="27" s="1"/>
  <c r="AA45" i="27"/>
  <c r="K46" i="27"/>
  <c r="Q47" i="27"/>
  <c r="A116" i="14"/>
  <c r="D116" i="14"/>
  <c r="F116" i="14" s="1"/>
  <c r="U140" i="27"/>
  <c r="T142" i="27"/>
  <c r="Y141" i="27"/>
  <c r="W141" i="27"/>
  <c r="V141" i="27"/>
  <c r="X141" i="27"/>
  <c r="AM252" i="27"/>
  <c r="AY252" i="27"/>
  <c r="AU254" i="27"/>
  <c r="AT254" i="27"/>
  <c r="AR255" i="27"/>
  <c r="AW254" i="27"/>
  <c r="AV254" i="27"/>
  <c r="BI253" i="27"/>
  <c r="BH253" i="27"/>
  <c r="BG253" i="27"/>
  <c r="BF253" i="27"/>
  <c r="BD254" i="27"/>
  <c r="BC253" i="27"/>
  <c r="BB253" i="27"/>
  <c r="BA253" i="27"/>
  <c r="AZ253" i="27"/>
  <c r="AX254" i="27"/>
  <c r="AS253" i="27"/>
  <c r="BE252" i="27"/>
  <c r="AL254" i="27"/>
  <c r="AQ253" i="27"/>
  <c r="AP253" i="27"/>
  <c r="AO253" i="27"/>
  <c r="AN253" i="27"/>
  <c r="AE46" i="27" l="1"/>
  <c r="AB46" i="27" s="1"/>
  <c r="B46" i="27"/>
  <c r="BK45" i="27"/>
  <c r="L46" i="27"/>
  <c r="H47" i="27" s="1"/>
  <c r="I46" i="27"/>
  <c r="AI47" i="27"/>
  <c r="O47" i="27"/>
  <c r="R47" i="27"/>
  <c r="N48" i="27" s="1"/>
  <c r="C116" i="14"/>
  <c r="B117" i="14" s="1"/>
  <c r="A117" i="14"/>
  <c r="D117" i="14"/>
  <c r="F117" i="14" s="1"/>
  <c r="E116" i="14"/>
  <c r="U141" i="27"/>
  <c r="W142" i="27"/>
  <c r="X142" i="27"/>
  <c r="V142" i="27"/>
  <c r="Y142" i="27"/>
  <c r="T143" i="27"/>
  <c r="BE253" i="27"/>
  <c r="AL255" i="27"/>
  <c r="AQ254" i="27"/>
  <c r="AP254" i="27"/>
  <c r="AO254" i="27"/>
  <c r="AN254" i="27"/>
  <c r="BI254" i="27"/>
  <c r="BH254" i="27"/>
  <c r="BG254" i="27"/>
  <c r="BF254" i="27"/>
  <c r="BD255" i="27"/>
  <c r="AS254" i="27"/>
  <c r="AU255" i="27"/>
  <c r="AT255" i="27"/>
  <c r="AR256" i="27"/>
  <c r="AW255" i="27"/>
  <c r="AV255" i="27"/>
  <c r="BC254" i="27"/>
  <c r="BB254" i="27"/>
  <c r="BA254" i="27"/>
  <c r="AZ254" i="27"/>
  <c r="AX255" i="27"/>
  <c r="AM253" i="27"/>
  <c r="AY253" i="27"/>
  <c r="BM46" i="27" l="1"/>
  <c r="G46" i="27"/>
  <c r="M47" i="27"/>
  <c r="J47" i="27" s="1"/>
  <c r="AG47" i="27"/>
  <c r="AJ47" i="27"/>
  <c r="AF48" i="27" s="1"/>
  <c r="S48" i="27"/>
  <c r="P48" i="27" s="1"/>
  <c r="C117" i="14"/>
  <c r="B118" i="14" s="1"/>
  <c r="E117" i="14"/>
  <c r="U142" i="27"/>
  <c r="Y143" i="27"/>
  <c r="T144" i="27"/>
  <c r="X143" i="27"/>
  <c r="W143" i="27"/>
  <c r="V143" i="27"/>
  <c r="AY254" i="27"/>
  <c r="BE254" i="27"/>
  <c r="AS255" i="27"/>
  <c r="AM254" i="27"/>
  <c r="AU256" i="27"/>
  <c r="AT256" i="27"/>
  <c r="AR257" i="27"/>
  <c r="AW256" i="27"/>
  <c r="AV256" i="27"/>
  <c r="BC255" i="27"/>
  <c r="BB255" i="27"/>
  <c r="BA255" i="27"/>
  <c r="AZ255" i="27"/>
  <c r="AX256" i="27"/>
  <c r="BI255" i="27"/>
  <c r="BH255" i="27"/>
  <c r="BG255" i="27"/>
  <c r="BF255" i="27"/>
  <c r="BD256" i="27"/>
  <c r="AL256" i="27"/>
  <c r="AQ255" i="27"/>
  <c r="AP255" i="27"/>
  <c r="AO255" i="27"/>
  <c r="AN255" i="27"/>
  <c r="D46" i="27" l="1"/>
  <c r="BL46" i="27"/>
  <c r="AK48" i="27"/>
  <c r="AH48" i="27" s="1"/>
  <c r="D118" i="14"/>
  <c r="A118" i="14"/>
  <c r="C118" i="14" s="1"/>
  <c r="F118" i="14"/>
  <c r="U143" i="27"/>
  <c r="W144" i="27"/>
  <c r="V144" i="27"/>
  <c r="Y144" i="27"/>
  <c r="X144" i="27"/>
  <c r="T145" i="27"/>
  <c r="AS256" i="27"/>
  <c r="BE255" i="27"/>
  <c r="AL257" i="27"/>
  <c r="AQ256" i="27"/>
  <c r="AP256" i="27"/>
  <c r="AO256" i="27"/>
  <c r="AN256" i="27"/>
  <c r="BI256" i="27"/>
  <c r="BH256" i="27"/>
  <c r="BG256" i="27"/>
  <c r="BF256" i="27"/>
  <c r="BD257" i="27"/>
  <c r="AU257" i="27"/>
  <c r="AT257" i="27"/>
  <c r="AR258" i="27"/>
  <c r="AW257" i="27"/>
  <c r="AV257" i="27"/>
  <c r="BC256" i="27"/>
  <c r="BB256" i="27"/>
  <c r="BA256" i="27"/>
  <c r="AZ256" i="27"/>
  <c r="AX257" i="27"/>
  <c r="AM255" i="27"/>
  <c r="AY255" i="27"/>
  <c r="E46" i="27" l="1"/>
  <c r="C46" i="27" s="1"/>
  <c r="Q48" i="27"/>
  <c r="E118" i="14"/>
  <c r="B119" i="14"/>
  <c r="U144" i="27"/>
  <c r="V145" i="27"/>
  <c r="X145" i="27"/>
  <c r="Y145" i="27"/>
  <c r="T146" i="27"/>
  <c r="W145" i="27"/>
  <c r="AM256" i="27"/>
  <c r="AU258" i="27"/>
  <c r="AT258" i="27"/>
  <c r="AR259" i="27"/>
  <c r="AW258" i="27"/>
  <c r="AV258" i="27"/>
  <c r="AS257" i="27"/>
  <c r="BC257" i="27"/>
  <c r="BB257" i="27"/>
  <c r="BA257" i="27"/>
  <c r="AZ257" i="27"/>
  <c r="AX258" i="27"/>
  <c r="BI257" i="27"/>
  <c r="BH257" i="27"/>
  <c r="BG257" i="27"/>
  <c r="BF257" i="27"/>
  <c r="BD258" i="27"/>
  <c r="AL258" i="27"/>
  <c r="AQ257" i="27"/>
  <c r="AP257" i="27"/>
  <c r="AO257" i="27"/>
  <c r="AN257" i="27"/>
  <c r="AY256" i="27"/>
  <c r="BE256" i="27"/>
  <c r="AC46" i="27" l="1"/>
  <c r="AA46" i="27" s="1"/>
  <c r="F46" i="27"/>
  <c r="K47" i="27"/>
  <c r="AI48" i="27"/>
  <c r="O48" i="27"/>
  <c r="R48" i="27"/>
  <c r="D119" i="14"/>
  <c r="F119" i="14" s="1"/>
  <c r="A119" i="14"/>
  <c r="C119" i="14" s="1"/>
  <c r="Y146" i="27"/>
  <c r="V146" i="27"/>
  <c r="X146" i="27"/>
  <c r="T147" i="27"/>
  <c r="W146" i="27"/>
  <c r="U145" i="27"/>
  <c r="AY257" i="27"/>
  <c r="AM257" i="27"/>
  <c r="AS258" i="27"/>
  <c r="BE257" i="27"/>
  <c r="AL259" i="27"/>
  <c r="AQ258" i="27"/>
  <c r="AP258" i="27"/>
  <c r="AO258" i="27"/>
  <c r="AN258" i="27"/>
  <c r="AU259" i="27"/>
  <c r="AT259" i="27"/>
  <c r="AR260" i="27"/>
  <c r="AW259" i="27"/>
  <c r="AV259" i="27"/>
  <c r="BC258" i="27"/>
  <c r="BB258" i="27"/>
  <c r="BA258" i="27"/>
  <c r="AZ258" i="27"/>
  <c r="AX259" i="27"/>
  <c r="BI258" i="27"/>
  <c r="BH258" i="27"/>
  <c r="BG258" i="27"/>
  <c r="BF258" i="27"/>
  <c r="BD259" i="27"/>
  <c r="AD46" i="27" l="1"/>
  <c r="Z47" i="27" s="1"/>
  <c r="AE47" i="27" s="1"/>
  <c r="AB47" i="27" s="1"/>
  <c r="BJ46" i="27"/>
  <c r="B47" i="27"/>
  <c r="I47" i="27"/>
  <c r="L47" i="27"/>
  <c r="H48" i="27" s="1"/>
  <c r="AG48" i="27"/>
  <c r="AJ48" i="27"/>
  <c r="AF49" i="27" s="1"/>
  <c r="N49" i="27"/>
  <c r="E119" i="14"/>
  <c r="B120" i="14"/>
  <c r="X147" i="27"/>
  <c r="W147" i="27"/>
  <c r="V147" i="27"/>
  <c r="Y147" i="27"/>
  <c r="T148" i="27"/>
  <c r="U146" i="27"/>
  <c r="AY258" i="27"/>
  <c r="BE258" i="27"/>
  <c r="AS259" i="27"/>
  <c r="AM258" i="27"/>
  <c r="AL260" i="27"/>
  <c r="AQ259" i="27"/>
  <c r="AP259" i="27"/>
  <c r="AO259" i="27"/>
  <c r="AN259" i="27"/>
  <c r="BI259" i="27"/>
  <c r="BH259" i="27"/>
  <c r="BG259" i="27"/>
  <c r="BF259" i="27"/>
  <c r="BD260" i="27"/>
  <c r="BC259" i="27"/>
  <c r="BB259" i="27"/>
  <c r="BA259" i="27"/>
  <c r="AZ259" i="27"/>
  <c r="AX260" i="27"/>
  <c r="AU260" i="27"/>
  <c r="AT260" i="27"/>
  <c r="AR261" i="27"/>
  <c r="AW260" i="27"/>
  <c r="AV260" i="27"/>
  <c r="BK46" i="27" l="1"/>
  <c r="G47" i="27"/>
  <c r="BL47" i="27" s="1"/>
  <c r="BM47" i="27"/>
  <c r="M48" i="27"/>
  <c r="J48" i="27" s="1"/>
  <c r="AK49" i="27"/>
  <c r="AH49" i="27" s="1"/>
  <c r="S49" i="27"/>
  <c r="A120" i="14"/>
  <c r="D120" i="14"/>
  <c r="F120" i="14" s="1"/>
  <c r="U147" i="27"/>
  <c r="X148" i="27"/>
  <c r="W148" i="27"/>
  <c r="V148" i="27"/>
  <c r="T149" i="27"/>
  <c r="Y148" i="27"/>
  <c r="AS260" i="27"/>
  <c r="AU261" i="27"/>
  <c r="AT261" i="27"/>
  <c r="AR262" i="27"/>
  <c r="AW261" i="27"/>
  <c r="AV261" i="27"/>
  <c r="AM259" i="27"/>
  <c r="BC260" i="27"/>
  <c r="BB260" i="27"/>
  <c r="BA260" i="27"/>
  <c r="AZ260" i="27"/>
  <c r="AX261" i="27"/>
  <c r="AY259" i="27"/>
  <c r="BI260" i="27"/>
  <c r="BH260" i="27"/>
  <c r="BG260" i="27"/>
  <c r="BF260" i="27"/>
  <c r="BD261" i="27"/>
  <c r="BE259" i="27"/>
  <c r="AL261" i="27"/>
  <c r="AQ260" i="27"/>
  <c r="AP260" i="27"/>
  <c r="AO260" i="27"/>
  <c r="AN260" i="27"/>
  <c r="D47" i="27" l="1"/>
  <c r="P49" i="27"/>
  <c r="C120" i="14"/>
  <c r="B121" i="14" s="1"/>
  <c r="D121" i="14" s="1"/>
  <c r="U148" i="27"/>
  <c r="BE260" i="27"/>
  <c r="W149" i="27"/>
  <c r="T150" i="27"/>
  <c r="Y149" i="27"/>
  <c r="V149" i="27"/>
  <c r="X149" i="27"/>
  <c r="AM260" i="27"/>
  <c r="AY260" i="27"/>
  <c r="AS261" i="27"/>
  <c r="AL262" i="27"/>
  <c r="AQ261" i="27"/>
  <c r="AP261" i="27"/>
  <c r="AO261" i="27"/>
  <c r="AN261" i="27"/>
  <c r="BC261" i="27"/>
  <c r="BB261" i="27"/>
  <c r="BA261" i="27"/>
  <c r="AZ261" i="27"/>
  <c r="AX262" i="27"/>
  <c r="BI261" i="27"/>
  <c r="BH261" i="27"/>
  <c r="BG261" i="27"/>
  <c r="BF261" i="27"/>
  <c r="BD262" i="27"/>
  <c r="AU262" i="27"/>
  <c r="AT262" i="27"/>
  <c r="AR263" i="27"/>
  <c r="AW262" i="27"/>
  <c r="AV262" i="27"/>
  <c r="E47" i="27" l="1"/>
  <c r="C47" i="27" s="1"/>
  <c r="Q49" i="27"/>
  <c r="E120" i="14"/>
  <c r="A121" i="14"/>
  <c r="C121" i="14" s="1"/>
  <c r="F121" i="14"/>
  <c r="V150" i="27"/>
  <c r="T151" i="27"/>
  <c r="Y150" i="27"/>
  <c r="X150" i="27"/>
  <c r="W150" i="27"/>
  <c r="U149" i="27"/>
  <c r="AS262" i="27"/>
  <c r="BE261" i="27"/>
  <c r="AM261" i="27"/>
  <c r="BI262" i="27"/>
  <c r="BH262" i="27"/>
  <c r="BG262" i="27"/>
  <c r="BF262" i="27"/>
  <c r="BD263" i="27"/>
  <c r="AU263" i="27"/>
  <c r="AT263" i="27"/>
  <c r="AR264" i="27"/>
  <c r="AW263" i="27"/>
  <c r="AV263" i="27"/>
  <c r="BC262" i="27"/>
  <c r="BB262" i="27"/>
  <c r="BA262" i="27"/>
  <c r="AZ262" i="27"/>
  <c r="AX263" i="27"/>
  <c r="AY261" i="27"/>
  <c r="AL263" i="27"/>
  <c r="AQ262" i="27"/>
  <c r="AP262" i="27"/>
  <c r="AO262" i="27"/>
  <c r="AN262" i="27"/>
  <c r="F47" i="27" l="1"/>
  <c r="AC47" i="27"/>
  <c r="BJ47" i="27" s="1"/>
  <c r="B48" i="27"/>
  <c r="K48" i="27"/>
  <c r="AI49" i="27"/>
  <c r="AG49" i="27" s="1"/>
  <c r="AJ49" i="27"/>
  <c r="AF50" i="27" s="1"/>
  <c r="R49" i="27"/>
  <c r="N50" i="27" s="1"/>
  <c r="O49" i="27"/>
  <c r="E121" i="14"/>
  <c r="B122" i="14"/>
  <c r="D122" i="14"/>
  <c r="A122" i="14"/>
  <c r="C122" i="14" s="1"/>
  <c r="V151" i="27"/>
  <c r="T152" i="27"/>
  <c r="Y151" i="27"/>
  <c r="X151" i="27"/>
  <c r="W151" i="27"/>
  <c r="U150" i="27"/>
  <c r="AM262" i="27"/>
  <c r="AS263" i="27"/>
  <c r="BE262" i="27"/>
  <c r="AU264" i="27"/>
  <c r="AT264" i="27"/>
  <c r="AR265" i="27"/>
  <c r="AW264" i="27"/>
  <c r="AV264" i="27"/>
  <c r="AL264" i="27"/>
  <c r="AQ263" i="27"/>
  <c r="AP263" i="27"/>
  <c r="AO263" i="27"/>
  <c r="AN263" i="27"/>
  <c r="BI263" i="27"/>
  <c r="BH263" i="27"/>
  <c r="BG263" i="27"/>
  <c r="BF263" i="27"/>
  <c r="BD264" i="27"/>
  <c r="BC263" i="27"/>
  <c r="BB263" i="27"/>
  <c r="BA263" i="27"/>
  <c r="AZ263" i="27"/>
  <c r="AX264" i="27"/>
  <c r="AY262" i="27"/>
  <c r="AA47" i="27" l="1"/>
  <c r="AD47" i="27"/>
  <c r="Z48" i="27" s="1"/>
  <c r="AE48" i="27" s="1"/>
  <c r="AB48" i="27" s="1"/>
  <c r="G48" i="27"/>
  <c r="I48" i="27"/>
  <c r="L48" i="27"/>
  <c r="H49" i="27" s="1"/>
  <c r="AK50" i="27"/>
  <c r="AH50" i="27" s="1"/>
  <c r="S50" i="27"/>
  <c r="P50" i="27" s="1"/>
  <c r="F122" i="14"/>
  <c r="E122" i="14"/>
  <c r="B123" i="14"/>
  <c r="U151" i="27"/>
  <c r="V152" i="27"/>
  <c r="Y152" i="27"/>
  <c r="T153" i="27"/>
  <c r="W152" i="27"/>
  <c r="X152" i="27"/>
  <c r="AM263" i="27"/>
  <c r="AS264" i="27"/>
  <c r="AY263" i="27"/>
  <c r="BC264" i="27"/>
  <c r="BB264" i="27"/>
  <c r="BA264" i="27"/>
  <c r="AZ264" i="27"/>
  <c r="AX265" i="27"/>
  <c r="BE263" i="27"/>
  <c r="AL265" i="27"/>
  <c r="AQ264" i="27"/>
  <c r="AP264" i="27"/>
  <c r="AO264" i="27"/>
  <c r="AN264" i="27"/>
  <c r="BI264" i="27"/>
  <c r="BH264" i="27"/>
  <c r="BG264" i="27"/>
  <c r="BF264" i="27"/>
  <c r="BD265" i="27"/>
  <c r="AU265" i="27"/>
  <c r="AT265" i="27"/>
  <c r="AR266" i="27"/>
  <c r="AW265" i="27"/>
  <c r="AV265" i="27"/>
  <c r="BK47" i="27" l="1"/>
  <c r="BM48" i="27"/>
  <c r="BL48" i="27"/>
  <c r="D48" i="27"/>
  <c r="M49" i="27"/>
  <c r="J49" i="27" s="1"/>
  <c r="D123" i="14"/>
  <c r="F123" i="14" s="1"/>
  <c r="A123" i="14"/>
  <c r="U152" i="27"/>
  <c r="Y153" i="27"/>
  <c r="T154" i="27"/>
  <c r="X153" i="27"/>
  <c r="V153" i="27"/>
  <c r="W153" i="27"/>
  <c r="BE264" i="27"/>
  <c r="AM264" i="27"/>
  <c r="AY264" i="27"/>
  <c r="AL266" i="27"/>
  <c r="AQ265" i="27"/>
  <c r="AP265" i="27"/>
  <c r="AO265" i="27"/>
  <c r="AN265" i="27"/>
  <c r="AU266" i="27"/>
  <c r="AT266" i="27"/>
  <c r="AR267" i="27"/>
  <c r="AW266" i="27"/>
  <c r="AV266" i="27"/>
  <c r="AS265" i="27"/>
  <c r="BC265" i="27"/>
  <c r="BB265" i="27"/>
  <c r="BA265" i="27"/>
  <c r="AZ265" i="27"/>
  <c r="AX266" i="27"/>
  <c r="BI265" i="27"/>
  <c r="BH265" i="27"/>
  <c r="BG265" i="27"/>
  <c r="BF265" i="27"/>
  <c r="BD266" i="27"/>
  <c r="E48" i="27" l="1"/>
  <c r="AC48" i="27" s="1"/>
  <c r="C123" i="14"/>
  <c r="U153" i="27"/>
  <c r="X154" i="27"/>
  <c r="V154" i="27"/>
  <c r="Y154" i="27"/>
  <c r="W154" i="27"/>
  <c r="T155" i="27"/>
  <c r="AY265" i="27"/>
  <c r="AM265" i="27"/>
  <c r="BI266" i="27"/>
  <c r="BH266" i="27"/>
  <c r="BG266" i="27"/>
  <c r="BF266" i="27"/>
  <c r="BD267" i="27"/>
  <c r="BE265" i="27"/>
  <c r="BC266" i="27"/>
  <c r="BB266" i="27"/>
  <c r="BA266" i="27"/>
  <c r="AZ266" i="27"/>
  <c r="AX267" i="27"/>
  <c r="AL267" i="27"/>
  <c r="AQ266" i="27"/>
  <c r="AP266" i="27"/>
  <c r="AO266" i="27"/>
  <c r="AN266" i="27"/>
  <c r="AU267" i="27"/>
  <c r="AT267" i="27"/>
  <c r="AR268" i="27"/>
  <c r="AW267" i="27"/>
  <c r="AV267" i="27"/>
  <c r="AS266" i="27"/>
  <c r="BJ48" i="27" l="1"/>
  <c r="AD48" i="27"/>
  <c r="Z49" i="27" s="1"/>
  <c r="AA48" i="27"/>
  <c r="C48" i="27"/>
  <c r="F48" i="27"/>
  <c r="E123" i="14"/>
  <c r="B124" i="14"/>
  <c r="W155" i="27"/>
  <c r="V155" i="27"/>
  <c r="T156" i="27"/>
  <c r="Y155" i="27"/>
  <c r="X155" i="27"/>
  <c r="U154" i="27"/>
  <c r="BC267" i="27"/>
  <c r="BB267" i="27"/>
  <c r="BA267" i="27"/>
  <c r="AZ267" i="27"/>
  <c r="AX268" i="27"/>
  <c r="AY266" i="27"/>
  <c r="AS267" i="27"/>
  <c r="AM266" i="27"/>
  <c r="AU268" i="27"/>
  <c r="AT268" i="27"/>
  <c r="AR269" i="27"/>
  <c r="AW268" i="27"/>
  <c r="AV268" i="27"/>
  <c r="BI267" i="27"/>
  <c r="BH267" i="27"/>
  <c r="BG267" i="27"/>
  <c r="BF267" i="27"/>
  <c r="BD268" i="27"/>
  <c r="AL268" i="27"/>
  <c r="AQ267" i="27"/>
  <c r="AP267" i="27"/>
  <c r="AO267" i="27"/>
  <c r="AN267" i="27"/>
  <c r="BE266" i="27"/>
  <c r="B49" i="27" l="1"/>
  <c r="BK48" i="27"/>
  <c r="AE49" i="27"/>
  <c r="AB49" i="27" s="1"/>
  <c r="K49" i="27"/>
  <c r="L49" i="27"/>
  <c r="H50" i="27" s="1"/>
  <c r="AI50" i="27"/>
  <c r="Q50" i="27"/>
  <c r="A124" i="14"/>
  <c r="D124" i="14"/>
  <c r="F124" i="14" s="1"/>
  <c r="T157" i="27"/>
  <c r="X156" i="27"/>
  <c r="Y156" i="27"/>
  <c r="W156" i="27"/>
  <c r="V156" i="27"/>
  <c r="U155" i="27"/>
  <c r="AM267" i="27"/>
  <c r="AL269" i="27"/>
  <c r="AQ268" i="27"/>
  <c r="AP268" i="27"/>
  <c r="AO268" i="27"/>
  <c r="AN268" i="27"/>
  <c r="BE267" i="27"/>
  <c r="AU269" i="27"/>
  <c r="AT269" i="27"/>
  <c r="AR270" i="27"/>
  <c r="AW269" i="27"/>
  <c r="AV269" i="27"/>
  <c r="AS268" i="27"/>
  <c r="BC268" i="27"/>
  <c r="BB268" i="27"/>
  <c r="BA268" i="27"/>
  <c r="AZ268" i="27"/>
  <c r="AX269" i="27"/>
  <c r="BI268" i="27"/>
  <c r="BH268" i="27"/>
  <c r="BG268" i="27"/>
  <c r="BF268" i="27"/>
  <c r="BD269" i="27"/>
  <c r="AY267" i="27"/>
  <c r="G49" i="27" l="1"/>
  <c r="BL49" i="27" s="1"/>
  <c r="BM49" i="27"/>
  <c r="I49" i="27"/>
  <c r="M50" i="27"/>
  <c r="J50" i="27" s="1"/>
  <c r="AG50" i="27"/>
  <c r="AJ50" i="27"/>
  <c r="AF51" i="27" s="1"/>
  <c r="O50" i="27"/>
  <c r="R50" i="27"/>
  <c r="N51" i="27" s="1"/>
  <c r="C124" i="14"/>
  <c r="AY268" i="27"/>
  <c r="U156" i="27"/>
  <c r="X157" i="27"/>
  <c r="W157" i="27"/>
  <c r="V157" i="27"/>
  <c r="Y157" i="27"/>
  <c r="T158" i="27"/>
  <c r="AM268" i="27"/>
  <c r="AS269" i="27"/>
  <c r="BE268" i="27"/>
  <c r="BI269" i="27"/>
  <c r="BH269" i="27"/>
  <c r="BG269" i="27"/>
  <c r="BF269" i="27"/>
  <c r="BD270" i="27"/>
  <c r="BC269" i="27"/>
  <c r="BB269" i="27"/>
  <c r="BA269" i="27"/>
  <c r="AZ269" i="27"/>
  <c r="AX270" i="27"/>
  <c r="AU270" i="27"/>
  <c r="AT270" i="27"/>
  <c r="AR271" i="27"/>
  <c r="AW270" i="27"/>
  <c r="AV270" i="27"/>
  <c r="AL270" i="27"/>
  <c r="AQ269" i="27"/>
  <c r="AP269" i="27"/>
  <c r="AO269" i="27"/>
  <c r="AN269" i="27"/>
  <c r="D49" i="27" l="1"/>
  <c r="E49" i="27" s="1"/>
  <c r="C49" i="27" s="1"/>
  <c r="AK51" i="27"/>
  <c r="AH51" i="27" s="1"/>
  <c r="S51" i="27"/>
  <c r="P51" i="27" s="1"/>
  <c r="B125" i="14"/>
  <c r="E124" i="14"/>
  <c r="U157" i="27"/>
  <c r="AY269" i="27"/>
  <c r="Y158" i="27"/>
  <c r="X158" i="27"/>
  <c r="T159" i="27"/>
  <c r="V158" i="27"/>
  <c r="W158" i="27"/>
  <c r="BE269" i="27"/>
  <c r="BI270" i="27"/>
  <c r="BH270" i="27"/>
  <c r="BG270" i="27"/>
  <c r="BF270" i="27"/>
  <c r="BD271" i="27"/>
  <c r="BC270" i="27"/>
  <c r="BB270" i="27"/>
  <c r="BA270" i="27"/>
  <c r="AZ270" i="27"/>
  <c r="AX271" i="27"/>
  <c r="AL271" i="27"/>
  <c r="AQ270" i="27"/>
  <c r="AP270" i="27"/>
  <c r="AO270" i="27"/>
  <c r="AN270" i="27"/>
  <c r="AU271" i="27"/>
  <c r="AT271" i="27"/>
  <c r="AR272" i="27"/>
  <c r="AW271" i="27"/>
  <c r="AV271" i="27"/>
  <c r="AM269" i="27"/>
  <c r="AS270" i="27"/>
  <c r="F49" i="27" l="1"/>
  <c r="B50" i="27" s="1"/>
  <c r="AC49" i="27"/>
  <c r="AA49" i="27" s="1"/>
  <c r="A125" i="14"/>
  <c r="D125" i="14"/>
  <c r="U158" i="27"/>
  <c r="Y159" i="27"/>
  <c r="X159" i="27"/>
  <c r="W159" i="27"/>
  <c r="T160" i="27"/>
  <c r="V159" i="27"/>
  <c r="AY270" i="27"/>
  <c r="AM270" i="27"/>
  <c r="AS271" i="27"/>
  <c r="BE270" i="27"/>
  <c r="AL272" i="27"/>
  <c r="AQ271" i="27"/>
  <c r="AP271" i="27"/>
  <c r="AO271" i="27"/>
  <c r="AN271" i="27"/>
  <c r="BC271" i="27"/>
  <c r="BB271" i="27"/>
  <c r="BA271" i="27"/>
  <c r="AZ271" i="27"/>
  <c r="AX272" i="27"/>
  <c r="BI271" i="27"/>
  <c r="BH271" i="27"/>
  <c r="BG271" i="27"/>
  <c r="BF271" i="27"/>
  <c r="BD272" i="27"/>
  <c r="AU272" i="27"/>
  <c r="AT272" i="27"/>
  <c r="AR273" i="27"/>
  <c r="AW272" i="27"/>
  <c r="AV272" i="27"/>
  <c r="BJ49" i="27" l="1"/>
  <c r="AD49" i="27"/>
  <c r="Z50" i="27" s="1"/>
  <c r="AE50" i="27" s="1"/>
  <c r="AB50" i="27" s="1"/>
  <c r="G50" i="27"/>
  <c r="C125" i="14"/>
  <c r="B126" i="14" s="1"/>
  <c r="F125" i="14"/>
  <c r="U159" i="27"/>
  <c r="Y160" i="27"/>
  <c r="W160" i="27"/>
  <c r="T161" i="27"/>
  <c r="V160" i="27"/>
  <c r="X160" i="27"/>
  <c r="AS272" i="27"/>
  <c r="AM271" i="27"/>
  <c r="AY271" i="27"/>
  <c r="AU273" i="27"/>
  <c r="AT273" i="27"/>
  <c r="AR274" i="27"/>
  <c r="AW273" i="27"/>
  <c r="AV273" i="27"/>
  <c r="BC272" i="27"/>
  <c r="BB272" i="27"/>
  <c r="BA272" i="27"/>
  <c r="AZ272" i="27"/>
  <c r="AX273" i="27"/>
  <c r="BI272" i="27"/>
  <c r="BH272" i="27"/>
  <c r="BG272" i="27"/>
  <c r="BF272" i="27"/>
  <c r="BD273" i="27"/>
  <c r="BE271" i="27"/>
  <c r="AL273" i="27"/>
  <c r="AQ272" i="27"/>
  <c r="AP272" i="27"/>
  <c r="AO272" i="27"/>
  <c r="AN272" i="27"/>
  <c r="BK49" i="27" l="1"/>
  <c r="BM50" i="27"/>
  <c r="BL50" i="27"/>
  <c r="D50" i="27"/>
  <c r="K50" i="27"/>
  <c r="AI51" i="27"/>
  <c r="Q51" i="27"/>
  <c r="E125" i="14"/>
  <c r="D126" i="14"/>
  <c r="F126" i="14" s="1"/>
  <c r="A126" i="14"/>
  <c r="C126" i="14" s="1"/>
  <c r="U160" i="27"/>
  <c r="V161" i="27"/>
  <c r="Y161" i="27"/>
  <c r="W161" i="27"/>
  <c r="T162" i="27"/>
  <c r="X161" i="27"/>
  <c r="AM272" i="27"/>
  <c r="AS273" i="27"/>
  <c r="AY272" i="27"/>
  <c r="BE272" i="27"/>
  <c r="BI273" i="27"/>
  <c r="BH273" i="27"/>
  <c r="BG273" i="27"/>
  <c r="BF273" i="27"/>
  <c r="BD274" i="27"/>
  <c r="BC273" i="27"/>
  <c r="BB273" i="27"/>
  <c r="BA273" i="27"/>
  <c r="AZ273" i="27"/>
  <c r="AX274" i="27"/>
  <c r="AL274" i="27"/>
  <c r="AQ273" i="27"/>
  <c r="AP273" i="27"/>
  <c r="AO273" i="27"/>
  <c r="AN273" i="27"/>
  <c r="AU274" i="27"/>
  <c r="AT274" i="27"/>
  <c r="AR275" i="27"/>
  <c r="AW274" i="27"/>
  <c r="AV274" i="27"/>
  <c r="E50" i="27" l="1"/>
  <c r="I50" i="27"/>
  <c r="L50" i="27"/>
  <c r="H51" i="27" s="1"/>
  <c r="AG51" i="27"/>
  <c r="AJ51" i="27"/>
  <c r="AF52" i="27" s="1"/>
  <c r="O51" i="27"/>
  <c r="R51" i="27"/>
  <c r="N52" i="27" s="1"/>
  <c r="E126" i="14"/>
  <c r="B127" i="14"/>
  <c r="U161" i="27"/>
  <c r="T163" i="27"/>
  <c r="W162" i="27"/>
  <c r="V162" i="27"/>
  <c r="Y162" i="27"/>
  <c r="X162" i="27"/>
  <c r="AS274" i="27"/>
  <c r="AM273" i="27"/>
  <c r="AU275" i="27"/>
  <c r="AT275" i="27"/>
  <c r="AR276" i="27"/>
  <c r="AW275" i="27"/>
  <c r="AV275" i="27"/>
  <c r="BI274" i="27"/>
  <c r="BH274" i="27"/>
  <c r="BG274" i="27"/>
  <c r="BF274" i="27"/>
  <c r="BD275" i="27"/>
  <c r="BE273" i="27"/>
  <c r="AL275" i="27"/>
  <c r="AQ274" i="27"/>
  <c r="AP274" i="27"/>
  <c r="AO274" i="27"/>
  <c r="AN274" i="27"/>
  <c r="BC274" i="27"/>
  <c r="BB274" i="27"/>
  <c r="BA274" i="27"/>
  <c r="AZ274" i="27"/>
  <c r="AX275" i="27"/>
  <c r="AY273" i="27"/>
  <c r="C50" i="27" l="1"/>
  <c r="F50" i="27"/>
  <c r="B51" i="27" s="1"/>
  <c r="G51" i="27" s="1"/>
  <c r="D51" i="27" s="1"/>
  <c r="AC50" i="27"/>
  <c r="M51" i="27"/>
  <c r="J51" i="27" s="1"/>
  <c r="AK52" i="27"/>
  <c r="AH52" i="27" s="1"/>
  <c r="S52" i="27"/>
  <c r="P52" i="27" s="1"/>
  <c r="D127" i="14"/>
  <c r="F127" i="14" s="1"/>
  <c r="A127" i="14"/>
  <c r="C127" i="14" s="1"/>
  <c r="U162" i="27"/>
  <c r="T164" i="27"/>
  <c r="Y163" i="27"/>
  <c r="V163" i="27"/>
  <c r="X163" i="27"/>
  <c r="W163" i="27"/>
  <c r="BE274" i="27"/>
  <c r="AM274" i="27"/>
  <c r="AY274" i="27"/>
  <c r="AS275" i="27"/>
  <c r="BI275" i="27"/>
  <c r="BH275" i="27"/>
  <c r="BG275" i="27"/>
  <c r="BF275" i="27"/>
  <c r="BD276" i="27"/>
  <c r="BC275" i="27"/>
  <c r="BB275" i="27"/>
  <c r="BA275" i="27"/>
  <c r="AZ275" i="27"/>
  <c r="AX276" i="27"/>
  <c r="AL276" i="27"/>
  <c r="AQ275" i="27"/>
  <c r="AP275" i="27"/>
  <c r="AO275" i="27"/>
  <c r="AN275" i="27"/>
  <c r="AU276" i="27"/>
  <c r="AT276" i="27"/>
  <c r="AR277" i="27"/>
  <c r="AW276" i="27"/>
  <c r="AV276" i="27"/>
  <c r="AD50" i="27" l="1"/>
  <c r="AA50" i="27"/>
  <c r="BJ50" i="27"/>
  <c r="E127" i="14"/>
  <c r="B128" i="14"/>
  <c r="W164" i="27"/>
  <c r="T165" i="27"/>
  <c r="V164" i="27"/>
  <c r="X164" i="27"/>
  <c r="Y164" i="27"/>
  <c r="U163" i="27"/>
  <c r="AY275" i="27"/>
  <c r="BE275" i="27"/>
  <c r="BI276" i="27"/>
  <c r="BH276" i="27"/>
  <c r="BG276" i="27"/>
  <c r="BF276" i="27"/>
  <c r="BD277" i="27"/>
  <c r="AL277" i="27"/>
  <c r="AQ276" i="27"/>
  <c r="AP276" i="27"/>
  <c r="AO276" i="27"/>
  <c r="AN276" i="27"/>
  <c r="AU277" i="27"/>
  <c r="AT277" i="27"/>
  <c r="AR278" i="27"/>
  <c r="AW277" i="27"/>
  <c r="AV277" i="27"/>
  <c r="AS276" i="27"/>
  <c r="BC276" i="27"/>
  <c r="BB276" i="27"/>
  <c r="BA276" i="27"/>
  <c r="AZ276" i="27"/>
  <c r="AX277" i="27"/>
  <c r="AM275" i="27"/>
  <c r="Z51" i="27" l="1"/>
  <c r="BK50" i="27"/>
  <c r="K51" i="27"/>
  <c r="A128" i="14"/>
  <c r="D128" i="14"/>
  <c r="F128" i="14" s="1"/>
  <c r="U164" i="27"/>
  <c r="T166" i="27"/>
  <c r="W165" i="27"/>
  <c r="Y165" i="27"/>
  <c r="X165" i="27"/>
  <c r="V165" i="27"/>
  <c r="BE276" i="27"/>
  <c r="AM276" i="27"/>
  <c r="AU278" i="27"/>
  <c r="AT278" i="27"/>
  <c r="AR279" i="27"/>
  <c r="AW278" i="27"/>
  <c r="AV278" i="27"/>
  <c r="AY276" i="27"/>
  <c r="AS277" i="27"/>
  <c r="AL278" i="27"/>
  <c r="AQ277" i="27"/>
  <c r="AP277" i="27"/>
  <c r="AO277" i="27"/>
  <c r="AN277" i="27"/>
  <c r="BC277" i="27"/>
  <c r="BB277" i="27"/>
  <c r="BA277" i="27"/>
  <c r="AZ277" i="27"/>
  <c r="AX278" i="27"/>
  <c r="BI277" i="27"/>
  <c r="BH277" i="27"/>
  <c r="BG277" i="27"/>
  <c r="BF277" i="27"/>
  <c r="BD278" i="27"/>
  <c r="AE51" i="27" l="1"/>
  <c r="BM51" i="27"/>
  <c r="I51" i="27"/>
  <c r="L51" i="27"/>
  <c r="H52" i="27" s="1"/>
  <c r="Q52" i="27"/>
  <c r="AI52" i="27" s="1"/>
  <c r="C128" i="14"/>
  <c r="AY277" i="27"/>
  <c r="U165" i="27"/>
  <c r="Y166" i="27"/>
  <c r="X166" i="27"/>
  <c r="V166" i="27"/>
  <c r="W166" i="27"/>
  <c r="T167" i="27"/>
  <c r="AM277" i="27"/>
  <c r="BE277" i="27"/>
  <c r="AL279" i="27"/>
  <c r="AQ278" i="27"/>
  <c r="AP278" i="27"/>
  <c r="AO278" i="27"/>
  <c r="AN278" i="27"/>
  <c r="AU279" i="27"/>
  <c r="AT279" i="27"/>
  <c r="AR280" i="27"/>
  <c r="AW279" i="27"/>
  <c r="AV279" i="27"/>
  <c r="AS278" i="27"/>
  <c r="BI278" i="27"/>
  <c r="BH278" i="27"/>
  <c r="BG278" i="27"/>
  <c r="BF278" i="27"/>
  <c r="BD279" i="27"/>
  <c r="BC278" i="27"/>
  <c r="BB278" i="27"/>
  <c r="BA278" i="27"/>
  <c r="AZ278" i="27"/>
  <c r="AX279" i="27"/>
  <c r="AB51" i="27" l="1"/>
  <c r="BL51" i="27"/>
  <c r="M52" i="27"/>
  <c r="J52" i="27" s="1"/>
  <c r="AJ52" i="27"/>
  <c r="AF53" i="27" s="1"/>
  <c r="AG52" i="27"/>
  <c r="O52" i="27"/>
  <c r="R52" i="27"/>
  <c r="N53" i="27" s="1"/>
  <c r="B129" i="14"/>
  <c r="E128" i="14"/>
  <c r="W167" i="27"/>
  <c r="T168" i="27"/>
  <c r="V167" i="27"/>
  <c r="X167" i="27"/>
  <c r="Y167" i="27"/>
  <c r="U166" i="27"/>
  <c r="AY278" i="27"/>
  <c r="BE278" i="27"/>
  <c r="AM278" i="27"/>
  <c r="AS279" i="27"/>
  <c r="AU280" i="27"/>
  <c r="AT280" i="27"/>
  <c r="AR281" i="27"/>
  <c r="AW280" i="27"/>
  <c r="AV280" i="27"/>
  <c r="BC279" i="27"/>
  <c r="BB279" i="27"/>
  <c r="BA279" i="27"/>
  <c r="AZ279" i="27"/>
  <c r="AX280" i="27"/>
  <c r="AL280" i="27"/>
  <c r="AQ279" i="27"/>
  <c r="AP279" i="27"/>
  <c r="AO279" i="27"/>
  <c r="AN279" i="27"/>
  <c r="BI279" i="27"/>
  <c r="BH279" i="27"/>
  <c r="BG279" i="27"/>
  <c r="BF279" i="27"/>
  <c r="BD280" i="27"/>
  <c r="E51" i="27" l="1"/>
  <c r="AC51" i="27" s="1"/>
  <c r="BJ51" i="27" s="1"/>
  <c r="AK53" i="27"/>
  <c r="AH53" i="27" s="1"/>
  <c r="S53" i="27"/>
  <c r="P53" i="27"/>
  <c r="A129" i="14"/>
  <c r="D129" i="14"/>
  <c r="T169" i="27"/>
  <c r="Y168" i="27"/>
  <c r="X168" i="27"/>
  <c r="V168" i="27"/>
  <c r="W168" i="27"/>
  <c r="U167" i="27"/>
  <c r="AS280" i="27"/>
  <c r="AM279" i="27"/>
  <c r="BI280" i="27"/>
  <c r="BH280" i="27"/>
  <c r="BG280" i="27"/>
  <c r="BF280" i="27"/>
  <c r="BD281" i="27"/>
  <c r="BE279" i="27"/>
  <c r="AL281" i="27"/>
  <c r="AQ280" i="27"/>
  <c r="AP280" i="27"/>
  <c r="AO280" i="27"/>
  <c r="AN280" i="27"/>
  <c r="BC280" i="27"/>
  <c r="BB280" i="27"/>
  <c r="BA280" i="27"/>
  <c r="AZ280" i="27"/>
  <c r="AX281" i="27"/>
  <c r="AY279" i="27"/>
  <c r="AU281" i="27"/>
  <c r="AT281" i="27"/>
  <c r="AR282" i="27"/>
  <c r="AW281" i="27"/>
  <c r="AV281" i="27"/>
  <c r="AD51" i="27" l="1"/>
  <c r="Z52" i="27" s="1"/>
  <c r="C51" i="27"/>
  <c r="F51" i="27"/>
  <c r="AA51" i="27"/>
  <c r="C129" i="14"/>
  <c r="B130" i="14" s="1"/>
  <c r="F129" i="14"/>
  <c r="Y169" i="27"/>
  <c r="X169" i="27"/>
  <c r="V169" i="27"/>
  <c r="W169" i="27"/>
  <c r="T170" i="27"/>
  <c r="U168" i="27"/>
  <c r="AM280" i="27"/>
  <c r="AY280" i="27"/>
  <c r="AS281" i="27"/>
  <c r="BE280" i="27"/>
  <c r="AU282" i="27"/>
  <c r="AT282" i="27"/>
  <c r="AR283" i="27"/>
  <c r="AW282" i="27"/>
  <c r="AV282" i="27"/>
  <c r="BI281" i="27"/>
  <c r="BH281" i="27"/>
  <c r="BG281" i="27"/>
  <c r="BF281" i="27"/>
  <c r="BD282" i="27"/>
  <c r="AL282" i="27"/>
  <c r="AQ281" i="27"/>
  <c r="AP281" i="27"/>
  <c r="AO281" i="27"/>
  <c r="AN281" i="27"/>
  <c r="BC281" i="27"/>
  <c r="BB281" i="27"/>
  <c r="BA281" i="27"/>
  <c r="AZ281" i="27"/>
  <c r="AX282" i="27"/>
  <c r="B52" i="27" l="1"/>
  <c r="BK51" i="27"/>
  <c r="AE52" i="27"/>
  <c r="AB52" i="27" s="1"/>
  <c r="K52" i="27"/>
  <c r="AI53" i="27"/>
  <c r="Q53" i="27"/>
  <c r="E129" i="14"/>
  <c r="D130" i="14"/>
  <c r="F130" i="14" s="1"/>
  <c r="A130" i="14"/>
  <c r="C130" i="14" s="1"/>
  <c r="V170" i="27"/>
  <c r="X170" i="27"/>
  <c r="Y170" i="27"/>
  <c r="T171" i="27"/>
  <c r="W170" i="27"/>
  <c r="U169" i="27"/>
  <c r="AS282" i="27"/>
  <c r="AM281" i="27"/>
  <c r="AU283" i="27"/>
  <c r="AT283" i="27"/>
  <c r="AR284" i="27"/>
  <c r="AW283" i="27"/>
  <c r="AV283" i="27"/>
  <c r="BI282" i="27"/>
  <c r="BH282" i="27"/>
  <c r="BG282" i="27"/>
  <c r="BF282" i="27"/>
  <c r="BD283" i="27"/>
  <c r="BC282" i="27"/>
  <c r="BB282" i="27"/>
  <c r="BA282" i="27"/>
  <c r="AZ282" i="27"/>
  <c r="AX283" i="27"/>
  <c r="BE281" i="27"/>
  <c r="AY281" i="27"/>
  <c r="AL283" i="27"/>
  <c r="AQ282" i="27"/>
  <c r="AP282" i="27"/>
  <c r="AO282" i="27"/>
  <c r="AN282" i="27"/>
  <c r="BM52" i="27" l="1"/>
  <c r="G52" i="27"/>
  <c r="BL52" i="27" s="1"/>
  <c r="I52" i="27"/>
  <c r="L52" i="27"/>
  <c r="H53" i="27" s="1"/>
  <c r="AG53" i="27"/>
  <c r="AJ53" i="27"/>
  <c r="AF54" i="27" s="1"/>
  <c r="R53" i="27"/>
  <c r="N54" i="27" s="1"/>
  <c r="O53" i="27"/>
  <c r="E130" i="14"/>
  <c r="B131" i="14"/>
  <c r="U170" i="27"/>
  <c r="T172" i="27"/>
  <c r="X171" i="27"/>
  <c r="W171" i="27"/>
  <c r="V171" i="27"/>
  <c r="Y171" i="27"/>
  <c r="BE282" i="27"/>
  <c r="AY282" i="27"/>
  <c r="AL284" i="27"/>
  <c r="AQ283" i="27"/>
  <c r="AP283" i="27"/>
  <c r="AO283" i="27"/>
  <c r="AN283" i="27"/>
  <c r="BC283" i="27"/>
  <c r="BB283" i="27"/>
  <c r="BA283" i="27"/>
  <c r="AZ283" i="27"/>
  <c r="AX284" i="27"/>
  <c r="AM282" i="27"/>
  <c r="AU284" i="27"/>
  <c r="AT284" i="27"/>
  <c r="AR285" i="27"/>
  <c r="AW284" i="27"/>
  <c r="AV284" i="27"/>
  <c r="BI283" i="27"/>
  <c r="BH283" i="27"/>
  <c r="BG283" i="27"/>
  <c r="BF283" i="27"/>
  <c r="BD284" i="27"/>
  <c r="AS283" i="27"/>
  <c r="D52" i="27" l="1"/>
  <c r="E52" i="27" s="1"/>
  <c r="C52" i="27" s="1"/>
  <c r="M53" i="27"/>
  <c r="J53" i="27" s="1"/>
  <c r="AK54" i="27"/>
  <c r="AH54" i="27" s="1"/>
  <c r="S54" i="27"/>
  <c r="P54" i="27" s="1"/>
  <c r="D131" i="14"/>
  <c r="F131" i="14" s="1"/>
  <c r="A131" i="14"/>
  <c r="C131" i="14" s="1"/>
  <c r="U171" i="27"/>
  <c r="X172" i="27"/>
  <c r="W172" i="27"/>
  <c r="V172" i="27"/>
  <c r="T173" i="27"/>
  <c r="Y172" i="27"/>
  <c r="AM283" i="27"/>
  <c r="AS284" i="27"/>
  <c r="AY283" i="27"/>
  <c r="BI284" i="27"/>
  <c r="BH284" i="27"/>
  <c r="BG284" i="27"/>
  <c r="BF284" i="27"/>
  <c r="BD285" i="27"/>
  <c r="BE283" i="27"/>
  <c r="AU285" i="27"/>
  <c r="AT285" i="27"/>
  <c r="AR286" i="27"/>
  <c r="AW285" i="27"/>
  <c r="AV285" i="27"/>
  <c r="BC284" i="27"/>
  <c r="BB284" i="27"/>
  <c r="BA284" i="27"/>
  <c r="AZ284" i="27"/>
  <c r="AX285" i="27"/>
  <c r="AL285" i="27"/>
  <c r="AQ284" i="27"/>
  <c r="AP284" i="27"/>
  <c r="AO284" i="27"/>
  <c r="AN284" i="27"/>
  <c r="F52" i="27" l="1"/>
  <c r="B53" i="27" s="1"/>
  <c r="G53" i="27" s="1"/>
  <c r="D53" i="27" s="1"/>
  <c r="AC52" i="27"/>
  <c r="AD52" i="27" s="1"/>
  <c r="Q54" i="27"/>
  <c r="E131" i="14"/>
  <c r="B132" i="14"/>
  <c r="W173" i="27"/>
  <c r="X173" i="27"/>
  <c r="T174" i="27"/>
  <c r="Y173" i="27"/>
  <c r="V173" i="27"/>
  <c r="U172" i="27"/>
  <c r="AM284" i="27"/>
  <c r="BE284" i="27"/>
  <c r="AY284" i="27"/>
  <c r="AU286" i="27"/>
  <c r="AT286" i="27"/>
  <c r="AR287" i="27"/>
  <c r="AW286" i="27"/>
  <c r="AV286" i="27"/>
  <c r="BC285" i="27"/>
  <c r="BB285" i="27"/>
  <c r="BA285" i="27"/>
  <c r="AZ285" i="27"/>
  <c r="AX286" i="27"/>
  <c r="AS285" i="27"/>
  <c r="BI285" i="27"/>
  <c r="BH285" i="27"/>
  <c r="BG285" i="27"/>
  <c r="BF285" i="27"/>
  <c r="BD286" i="27"/>
  <c r="AL286" i="27"/>
  <c r="AQ285" i="27"/>
  <c r="AP285" i="27"/>
  <c r="AO285" i="27"/>
  <c r="AN285" i="27"/>
  <c r="BJ52" i="27" l="1"/>
  <c r="AA52" i="27"/>
  <c r="Z53" i="27"/>
  <c r="BK52" i="27"/>
  <c r="AI54" i="27"/>
  <c r="R54" i="27"/>
  <c r="N55" i="27" s="1"/>
  <c r="O54" i="27"/>
  <c r="A132" i="14"/>
  <c r="C132" i="14" s="1"/>
  <c r="B133" i="14" s="1"/>
  <c r="D132" i="14"/>
  <c r="F132" i="14" s="1"/>
  <c r="X174" i="27"/>
  <c r="Y174" i="27"/>
  <c r="V174" i="27"/>
  <c r="T175" i="27"/>
  <c r="W174" i="27"/>
  <c r="U173" i="27"/>
  <c r="AS286" i="27"/>
  <c r="BC286" i="27"/>
  <c r="BB286" i="27"/>
  <c r="BA286" i="27"/>
  <c r="AZ286" i="27"/>
  <c r="AX287" i="27"/>
  <c r="AL287" i="27"/>
  <c r="AQ286" i="27"/>
  <c r="AP286" i="27"/>
  <c r="AO286" i="27"/>
  <c r="AN286" i="27"/>
  <c r="AY285" i="27"/>
  <c r="BI286" i="27"/>
  <c r="BH286" i="27"/>
  <c r="BG286" i="27"/>
  <c r="BF286" i="27"/>
  <c r="BD287" i="27"/>
  <c r="AM285" i="27"/>
  <c r="BE285" i="27"/>
  <c r="AU287" i="27"/>
  <c r="AT287" i="27"/>
  <c r="AR288" i="27"/>
  <c r="AW287" i="27"/>
  <c r="AV287" i="27"/>
  <c r="AE53" i="27" l="1"/>
  <c r="BM53" i="27"/>
  <c r="K53" i="27"/>
  <c r="AG54" i="27"/>
  <c r="AJ54" i="27"/>
  <c r="AF55" i="27" s="1"/>
  <c r="S55" i="27"/>
  <c r="P55" i="27" s="1"/>
  <c r="A133" i="14"/>
  <c r="D133" i="14"/>
  <c r="E132" i="14"/>
  <c r="AS287" i="27"/>
  <c r="W175" i="27"/>
  <c r="Y175" i="27"/>
  <c r="X175" i="27"/>
  <c r="V175" i="27"/>
  <c r="T176" i="27"/>
  <c r="U174" i="27"/>
  <c r="AY286" i="27"/>
  <c r="AM286" i="27"/>
  <c r="BC287" i="27"/>
  <c r="BB287" i="27"/>
  <c r="BA287" i="27"/>
  <c r="AZ287" i="27"/>
  <c r="AX288" i="27"/>
  <c r="BI287" i="27"/>
  <c r="BH287" i="27"/>
  <c r="BG287" i="27"/>
  <c r="BF287" i="27"/>
  <c r="BD288" i="27"/>
  <c r="BE286" i="27"/>
  <c r="AL288" i="27"/>
  <c r="AQ287" i="27"/>
  <c r="AP287" i="27"/>
  <c r="AO287" i="27"/>
  <c r="AN287" i="27"/>
  <c r="AU288" i="27"/>
  <c r="AT288" i="27"/>
  <c r="AR289" i="27"/>
  <c r="AW288" i="27"/>
  <c r="AV288" i="27"/>
  <c r="AB53" i="27" l="1"/>
  <c r="BL53" i="27"/>
  <c r="I53" i="27"/>
  <c r="L53" i="27"/>
  <c r="H54" i="27" s="1"/>
  <c r="AK55" i="27"/>
  <c r="AH55" i="27" s="1"/>
  <c r="Q55" i="27"/>
  <c r="C133" i="14"/>
  <c r="B134" i="14" s="1"/>
  <c r="F133" i="14"/>
  <c r="U175" i="27"/>
  <c r="X176" i="27"/>
  <c r="W176" i="27"/>
  <c r="T177" i="27"/>
  <c r="V176" i="27"/>
  <c r="Y176" i="27"/>
  <c r="AS288" i="27"/>
  <c r="AY287" i="27"/>
  <c r="AL289" i="27"/>
  <c r="AQ288" i="27"/>
  <c r="AP288" i="27"/>
  <c r="AO288" i="27"/>
  <c r="AN288" i="27"/>
  <c r="BE287" i="27"/>
  <c r="AU289" i="27"/>
  <c r="AT289" i="27"/>
  <c r="AR290" i="27"/>
  <c r="AW289" i="27"/>
  <c r="AV289" i="27"/>
  <c r="AM287" i="27"/>
  <c r="BC288" i="27"/>
  <c r="BB288" i="27"/>
  <c r="BA288" i="27"/>
  <c r="AZ288" i="27"/>
  <c r="AX289" i="27"/>
  <c r="BI288" i="27"/>
  <c r="BH288" i="27"/>
  <c r="BG288" i="27"/>
  <c r="BF288" i="27"/>
  <c r="BD289" i="27"/>
  <c r="E53" i="27" l="1"/>
  <c r="AC53" i="27" s="1"/>
  <c r="M54" i="27"/>
  <c r="J54" i="27" s="1"/>
  <c r="R55" i="27"/>
  <c r="N56" i="27" s="1"/>
  <c r="O55" i="27"/>
  <c r="E133" i="14"/>
  <c r="D134" i="14"/>
  <c r="F134" i="14" s="1"/>
  <c r="A134" i="14"/>
  <c r="U176" i="27"/>
  <c r="X177" i="27"/>
  <c r="Y177" i="27"/>
  <c r="V177" i="27"/>
  <c r="T178" i="27"/>
  <c r="W177" i="27"/>
  <c r="AS289" i="27"/>
  <c r="AM288" i="27"/>
  <c r="AY288" i="27"/>
  <c r="BE288" i="27"/>
  <c r="BC289" i="27"/>
  <c r="BB289" i="27"/>
  <c r="BA289" i="27"/>
  <c r="AZ289" i="27"/>
  <c r="AX290" i="27"/>
  <c r="AU290" i="27"/>
  <c r="AT290" i="27"/>
  <c r="AR291" i="27"/>
  <c r="AW290" i="27"/>
  <c r="AV290" i="27"/>
  <c r="AL290" i="27"/>
  <c r="AQ289" i="27"/>
  <c r="AP289" i="27"/>
  <c r="AO289" i="27"/>
  <c r="AN289" i="27"/>
  <c r="BI289" i="27"/>
  <c r="BH289" i="27"/>
  <c r="BG289" i="27"/>
  <c r="BF289" i="27"/>
  <c r="BD290" i="27"/>
  <c r="BJ53" i="27" l="1"/>
  <c r="AA53" i="27"/>
  <c r="AD53" i="27"/>
  <c r="Z54" i="27" s="1"/>
  <c r="C53" i="27"/>
  <c r="F53" i="27"/>
  <c r="AI55" i="27"/>
  <c r="S56" i="27"/>
  <c r="P56" i="27"/>
  <c r="C134" i="14"/>
  <c r="E134" i="14"/>
  <c r="B135" i="14"/>
  <c r="T179" i="27"/>
  <c r="X178" i="27"/>
  <c r="V178" i="27"/>
  <c r="Y178" i="27"/>
  <c r="W178" i="27"/>
  <c r="U177" i="27"/>
  <c r="AM289" i="27"/>
  <c r="BE289" i="27"/>
  <c r="AS290" i="27"/>
  <c r="AU291" i="27"/>
  <c r="AT291" i="27"/>
  <c r="AR292" i="27"/>
  <c r="AW291" i="27"/>
  <c r="AV291" i="27"/>
  <c r="BI290" i="27"/>
  <c r="BH290" i="27"/>
  <c r="BG290" i="27"/>
  <c r="BF290" i="27"/>
  <c r="BD291" i="27"/>
  <c r="AL291" i="27"/>
  <c r="AQ290" i="27"/>
  <c r="AP290" i="27"/>
  <c r="AO290" i="27"/>
  <c r="AN290" i="27"/>
  <c r="BC290" i="27"/>
  <c r="BB290" i="27"/>
  <c r="BA290" i="27"/>
  <c r="AZ290" i="27"/>
  <c r="AX291" i="27"/>
  <c r="AY289" i="27"/>
  <c r="B54" i="27" l="1"/>
  <c r="BK53" i="27"/>
  <c r="AE54" i="27"/>
  <c r="AB54" i="27" s="1"/>
  <c r="AG55" i="27"/>
  <c r="AJ55" i="27"/>
  <c r="D135" i="14"/>
  <c r="F135" i="14" s="1"/>
  <c r="A135" i="14"/>
  <c r="C135" i="14" s="1"/>
  <c r="U178" i="27"/>
  <c r="V179" i="27"/>
  <c r="T180" i="27"/>
  <c r="W179" i="27"/>
  <c r="X179" i="27"/>
  <c r="Y179" i="27"/>
  <c r="AS291" i="27"/>
  <c r="BE290" i="27"/>
  <c r="AY290" i="27"/>
  <c r="BI291" i="27"/>
  <c r="BH291" i="27"/>
  <c r="BG291" i="27"/>
  <c r="BF291" i="27"/>
  <c r="BD292" i="27"/>
  <c r="AU292" i="27"/>
  <c r="AT292" i="27"/>
  <c r="AR293" i="27"/>
  <c r="AW292" i="27"/>
  <c r="AV292" i="27"/>
  <c r="BC291" i="27"/>
  <c r="BB291" i="27"/>
  <c r="BA291" i="27"/>
  <c r="AZ291" i="27"/>
  <c r="AX292" i="27"/>
  <c r="AL292" i="27"/>
  <c r="AQ291" i="27"/>
  <c r="AP291" i="27"/>
  <c r="AO291" i="27"/>
  <c r="AN291" i="27"/>
  <c r="AM290" i="27"/>
  <c r="BM54" i="27" l="1"/>
  <c r="G54" i="27"/>
  <c r="BL54" i="27" s="1"/>
  <c r="K54" i="27"/>
  <c r="AF56" i="27"/>
  <c r="R56" i="27"/>
  <c r="N57" i="27" s="1"/>
  <c r="E135" i="14"/>
  <c r="B136" i="14"/>
  <c r="Y180" i="27"/>
  <c r="T181" i="27"/>
  <c r="W180" i="27"/>
  <c r="V180" i="27"/>
  <c r="X180" i="27"/>
  <c r="U179" i="27"/>
  <c r="AM291" i="27"/>
  <c r="BE291" i="27"/>
  <c r="AS292" i="27"/>
  <c r="BI292" i="27"/>
  <c r="BH292" i="27"/>
  <c r="BG292" i="27"/>
  <c r="BF292" i="27"/>
  <c r="BD293" i="27"/>
  <c r="AL293" i="27"/>
  <c r="AQ292" i="27"/>
  <c r="AP292" i="27"/>
  <c r="AO292" i="27"/>
  <c r="AN292" i="27"/>
  <c r="AU293" i="27"/>
  <c r="AT293" i="27"/>
  <c r="AR294" i="27"/>
  <c r="AW293" i="27"/>
  <c r="AV293" i="27"/>
  <c r="BC292" i="27"/>
  <c r="BB292" i="27"/>
  <c r="BA292" i="27"/>
  <c r="AZ292" i="27"/>
  <c r="AX293" i="27"/>
  <c r="AY291" i="27"/>
  <c r="D54" i="27" l="1"/>
  <c r="E54" i="27"/>
  <c r="AC54" i="27" s="1"/>
  <c r="L54" i="27"/>
  <c r="I54" i="27"/>
  <c r="AK56" i="27"/>
  <c r="S57" i="27"/>
  <c r="P57" i="27" s="1"/>
  <c r="A136" i="14"/>
  <c r="C136" i="14" s="1"/>
  <c r="B137" i="14" s="1"/>
  <c r="D136" i="14"/>
  <c r="F136" i="14" s="1"/>
  <c r="U180" i="27"/>
  <c r="T182" i="27"/>
  <c r="W181" i="27"/>
  <c r="Y181" i="27"/>
  <c r="X181" i="27"/>
  <c r="V181" i="27"/>
  <c r="BE292" i="27"/>
  <c r="AS293" i="27"/>
  <c r="AY292" i="27"/>
  <c r="BC293" i="27"/>
  <c r="BB293" i="27"/>
  <c r="BA293" i="27"/>
  <c r="AZ293" i="27"/>
  <c r="AX294" i="27"/>
  <c r="AL294" i="27"/>
  <c r="AQ293" i="27"/>
  <c r="AP293" i="27"/>
  <c r="AO293" i="27"/>
  <c r="AN293" i="27"/>
  <c r="BI293" i="27"/>
  <c r="BH293" i="27"/>
  <c r="BG293" i="27"/>
  <c r="BF293" i="27"/>
  <c r="BD294" i="27"/>
  <c r="AU294" i="27"/>
  <c r="AT294" i="27"/>
  <c r="AR295" i="27"/>
  <c r="AW294" i="27"/>
  <c r="AV294" i="27"/>
  <c r="AM292" i="27"/>
  <c r="BJ54" i="27" l="1"/>
  <c r="F54" i="27"/>
  <c r="B55" i="27" s="1"/>
  <c r="G55" i="27" s="1"/>
  <c r="D55" i="27" s="1"/>
  <c r="C54" i="27"/>
  <c r="AD54" i="27"/>
  <c r="Z55" i="27" s="1"/>
  <c r="AA54" i="27"/>
  <c r="H55" i="27"/>
  <c r="AH56" i="27"/>
  <c r="A137" i="14"/>
  <c r="D137" i="14"/>
  <c r="E136" i="14"/>
  <c r="U181" i="27"/>
  <c r="X182" i="27"/>
  <c r="V182" i="27"/>
  <c r="W182" i="27"/>
  <c r="T183" i="27"/>
  <c r="Y182" i="27"/>
  <c r="AM293" i="27"/>
  <c r="AY293" i="27"/>
  <c r="AL295" i="27"/>
  <c r="AQ294" i="27"/>
  <c r="AP294" i="27"/>
  <c r="AO294" i="27"/>
  <c r="AN294" i="27"/>
  <c r="BC294" i="27"/>
  <c r="BB294" i="27"/>
  <c r="BA294" i="27"/>
  <c r="AZ294" i="27"/>
  <c r="AX295" i="27"/>
  <c r="AU295" i="27"/>
  <c r="AT295" i="27"/>
  <c r="AR296" i="27"/>
  <c r="AW295" i="27"/>
  <c r="AV295" i="27"/>
  <c r="BI294" i="27"/>
  <c r="BH294" i="27"/>
  <c r="BG294" i="27"/>
  <c r="BF294" i="27"/>
  <c r="BD295" i="27"/>
  <c r="AS294" i="27"/>
  <c r="BE293" i="27"/>
  <c r="BK54" i="27" l="1"/>
  <c r="AE55" i="27"/>
  <c r="AB55" i="27" s="1"/>
  <c r="M55" i="27"/>
  <c r="BM55" i="27"/>
  <c r="Q56" i="27"/>
  <c r="AI56" i="27"/>
  <c r="C137" i="14"/>
  <c r="B138" i="14" s="1"/>
  <c r="F137" i="14"/>
  <c r="U182" i="27"/>
  <c r="W183" i="27"/>
  <c r="Y183" i="27"/>
  <c r="X183" i="27"/>
  <c r="T184" i="27"/>
  <c r="V183" i="27"/>
  <c r="AM294" i="27"/>
  <c r="AS295" i="27"/>
  <c r="AU296" i="27"/>
  <c r="AT296" i="27"/>
  <c r="AR297" i="27"/>
  <c r="AW296" i="27"/>
  <c r="AV296" i="27"/>
  <c r="AL296" i="27"/>
  <c r="AQ295" i="27"/>
  <c r="AP295" i="27"/>
  <c r="AO295" i="27"/>
  <c r="AN295" i="27"/>
  <c r="BI295" i="27"/>
  <c r="BH295" i="27"/>
  <c r="BG295" i="27"/>
  <c r="BF295" i="27"/>
  <c r="BD296" i="27"/>
  <c r="BC295" i="27"/>
  <c r="BB295" i="27"/>
  <c r="BA295" i="27"/>
  <c r="AZ295" i="27"/>
  <c r="AX296" i="27"/>
  <c r="BE294" i="27"/>
  <c r="AY294" i="27"/>
  <c r="BL55" i="27" l="1"/>
  <c r="J55" i="27"/>
  <c r="AJ56" i="27"/>
  <c r="AF57" i="27" s="1"/>
  <c r="AG56" i="27"/>
  <c r="O56" i="27"/>
  <c r="E137" i="14"/>
  <c r="D138" i="14"/>
  <c r="A138" i="14"/>
  <c r="U183" i="27"/>
  <c r="X184" i="27"/>
  <c r="W184" i="27"/>
  <c r="Y184" i="27"/>
  <c r="T185" i="27"/>
  <c r="V184" i="27"/>
  <c r="BE295" i="27"/>
  <c r="AS296" i="27"/>
  <c r="BI296" i="27"/>
  <c r="BH296" i="27"/>
  <c r="BG296" i="27"/>
  <c r="BF296" i="27"/>
  <c r="BD297" i="27"/>
  <c r="AL297" i="27"/>
  <c r="AQ296" i="27"/>
  <c r="AP296" i="27"/>
  <c r="AO296" i="27"/>
  <c r="AN296" i="27"/>
  <c r="BC296" i="27"/>
  <c r="BB296" i="27"/>
  <c r="BA296" i="27"/>
  <c r="AZ296" i="27"/>
  <c r="AX297" i="27"/>
  <c r="AY295" i="27"/>
  <c r="AM295" i="27"/>
  <c r="AU297" i="27"/>
  <c r="AT297" i="27"/>
  <c r="AR298" i="27"/>
  <c r="AW297" i="27"/>
  <c r="AV297" i="27"/>
  <c r="E55" i="27" l="1"/>
  <c r="K55" i="27" s="1"/>
  <c r="AK57" i="27"/>
  <c r="AH57" i="27" s="1"/>
  <c r="Q57" i="27"/>
  <c r="C138" i="14"/>
  <c r="F138" i="14"/>
  <c r="E138" i="14"/>
  <c r="B139" i="14"/>
  <c r="U184" i="27"/>
  <c r="X185" i="27"/>
  <c r="T186" i="27"/>
  <c r="V185" i="27"/>
  <c r="W185" i="27"/>
  <c r="Y185" i="27"/>
  <c r="AY296" i="27"/>
  <c r="AM296" i="27"/>
  <c r="AS297" i="27"/>
  <c r="AU298" i="27"/>
  <c r="AT298" i="27"/>
  <c r="AR299" i="27"/>
  <c r="AW298" i="27"/>
  <c r="AV298" i="27"/>
  <c r="BC297" i="27"/>
  <c r="BB297" i="27"/>
  <c r="BA297" i="27"/>
  <c r="AZ297" i="27"/>
  <c r="AX298" i="27"/>
  <c r="AL298" i="27"/>
  <c r="AQ297" i="27"/>
  <c r="AP297" i="27"/>
  <c r="AO297" i="27"/>
  <c r="AN297" i="27"/>
  <c r="BI297" i="27"/>
  <c r="BH297" i="27"/>
  <c r="BG297" i="27"/>
  <c r="BF297" i="27"/>
  <c r="BD298" i="27"/>
  <c r="BE296" i="27"/>
  <c r="AC55" i="27" l="1"/>
  <c r="AD55" i="27" s="1"/>
  <c r="Z56" i="27" s="1"/>
  <c r="I55" i="27"/>
  <c r="L55" i="27"/>
  <c r="H56" i="27" s="1"/>
  <c r="F55" i="27"/>
  <c r="C55" i="27"/>
  <c r="O57" i="27"/>
  <c r="R57" i="27"/>
  <c r="N58" i="27" s="1"/>
  <c r="D139" i="14"/>
  <c r="F139" i="14" s="1"/>
  <c r="A139" i="14"/>
  <c r="C139" i="14" s="1"/>
  <c r="U185" i="27"/>
  <c r="W186" i="27"/>
  <c r="V186" i="27"/>
  <c r="Y186" i="27"/>
  <c r="X186" i="27"/>
  <c r="T187" i="27"/>
  <c r="AM297" i="27"/>
  <c r="AS298" i="27"/>
  <c r="AY297" i="27"/>
  <c r="BE297" i="27"/>
  <c r="AL299" i="27"/>
  <c r="AQ298" i="27"/>
  <c r="AP298" i="27"/>
  <c r="AO298" i="27"/>
  <c r="AN298" i="27"/>
  <c r="BC298" i="27"/>
  <c r="BB298" i="27"/>
  <c r="BA298" i="27"/>
  <c r="AZ298" i="27"/>
  <c r="AX299" i="27"/>
  <c r="AU299" i="27"/>
  <c r="AT299" i="27"/>
  <c r="AR300" i="27"/>
  <c r="AW299" i="27"/>
  <c r="AV299" i="27"/>
  <c r="BI298" i="27"/>
  <c r="BH298" i="27"/>
  <c r="BG298" i="27"/>
  <c r="BF298" i="27"/>
  <c r="BD299" i="27"/>
  <c r="BJ55" i="27" l="1"/>
  <c r="AA55" i="27"/>
  <c r="AE56" i="27"/>
  <c r="AB56" i="27" s="1"/>
  <c r="B56" i="27"/>
  <c r="BK55" i="27"/>
  <c r="M56" i="27"/>
  <c r="J56" i="27" s="1"/>
  <c r="AI57" i="27"/>
  <c r="S58" i="27"/>
  <c r="P58" i="27" s="1"/>
  <c r="E139" i="14"/>
  <c r="B140" i="14"/>
  <c r="U186" i="27"/>
  <c r="X187" i="27"/>
  <c r="Y187" i="27"/>
  <c r="W187" i="27"/>
  <c r="T188" i="27"/>
  <c r="V187" i="27"/>
  <c r="AM298" i="27"/>
  <c r="AY298" i="27"/>
  <c r="BE298" i="27"/>
  <c r="AL300" i="27"/>
  <c r="AQ299" i="27"/>
  <c r="AP299" i="27"/>
  <c r="AO299" i="27"/>
  <c r="AN299" i="27"/>
  <c r="BI299" i="27"/>
  <c r="BH299" i="27"/>
  <c r="BG299" i="27"/>
  <c r="BF299" i="27"/>
  <c r="BD300" i="27"/>
  <c r="AU300" i="27"/>
  <c r="AT300" i="27"/>
  <c r="AR301" i="27"/>
  <c r="AW300" i="27"/>
  <c r="AV300" i="27"/>
  <c r="AS299" i="27"/>
  <c r="BC299" i="27"/>
  <c r="BB299" i="27"/>
  <c r="BA299" i="27"/>
  <c r="AZ299" i="27"/>
  <c r="AX300" i="27"/>
  <c r="G56" i="27" l="1"/>
  <c r="BM56" i="27"/>
  <c r="AG57" i="27"/>
  <c r="AJ57" i="27"/>
  <c r="A140" i="14"/>
  <c r="D140" i="14"/>
  <c r="F140" i="14" s="1"/>
  <c r="U187" i="27"/>
  <c r="V188" i="27"/>
  <c r="T189" i="27"/>
  <c r="Y188" i="27"/>
  <c r="W188" i="27"/>
  <c r="X188" i="27"/>
  <c r="AS300" i="27"/>
  <c r="BE299" i="27"/>
  <c r="AM299" i="27"/>
  <c r="BC300" i="27"/>
  <c r="BB300" i="27"/>
  <c r="BA300" i="27"/>
  <c r="AZ300" i="27"/>
  <c r="AX301" i="27"/>
  <c r="AY299" i="27"/>
  <c r="AU301" i="27"/>
  <c r="AT301" i="27"/>
  <c r="AR302" i="27"/>
  <c r="AW301" i="27"/>
  <c r="AV301" i="27"/>
  <c r="BI300" i="27"/>
  <c r="BH300" i="27"/>
  <c r="BG300" i="27"/>
  <c r="BF300" i="27"/>
  <c r="BD301" i="27"/>
  <c r="AL301" i="27"/>
  <c r="AQ300" i="27"/>
  <c r="AP300" i="27"/>
  <c r="AO300" i="27"/>
  <c r="AN300" i="27"/>
  <c r="D56" i="27" l="1"/>
  <c r="BL56" i="27"/>
  <c r="AF58" i="27"/>
  <c r="C140" i="14"/>
  <c r="T190" i="27"/>
  <c r="X189" i="27"/>
  <c r="Y189" i="27"/>
  <c r="V189" i="27"/>
  <c r="W189" i="27"/>
  <c r="U188" i="27"/>
  <c r="AS301" i="27"/>
  <c r="AM300" i="27"/>
  <c r="AY300" i="27"/>
  <c r="BE300" i="27"/>
  <c r="BC301" i="27"/>
  <c r="BB301" i="27"/>
  <c r="BA301" i="27"/>
  <c r="AZ301" i="27"/>
  <c r="AX302" i="27"/>
  <c r="AL302" i="27"/>
  <c r="AQ301" i="27"/>
  <c r="AP301" i="27"/>
  <c r="AO301" i="27"/>
  <c r="AN301" i="27"/>
  <c r="BI301" i="27"/>
  <c r="BH301" i="27"/>
  <c r="BG301" i="27"/>
  <c r="BF301" i="27"/>
  <c r="BD302" i="27"/>
  <c r="AU302" i="27"/>
  <c r="AT302" i="27"/>
  <c r="AR303" i="27"/>
  <c r="AW302" i="27"/>
  <c r="AV302" i="27"/>
  <c r="E56" i="27" l="1"/>
  <c r="C56" i="27" s="1"/>
  <c r="AK58" i="27"/>
  <c r="Q58" i="27"/>
  <c r="B141" i="14"/>
  <c r="E140" i="14"/>
  <c r="V190" i="27"/>
  <c r="Y190" i="27"/>
  <c r="T191" i="27"/>
  <c r="X190" i="27"/>
  <c r="W190" i="27"/>
  <c r="U189" i="27"/>
  <c r="AM301" i="27"/>
  <c r="BE301" i="27"/>
  <c r="AY301" i="27"/>
  <c r="AS302" i="27"/>
  <c r="AU303" i="27"/>
  <c r="AT303" i="27"/>
  <c r="AR304" i="27"/>
  <c r="AW303" i="27"/>
  <c r="AV303" i="27"/>
  <c r="AL303" i="27"/>
  <c r="AQ302" i="27"/>
  <c r="AP302" i="27"/>
  <c r="AO302" i="27"/>
  <c r="AN302" i="27"/>
  <c r="BC302" i="27"/>
  <c r="BB302" i="27"/>
  <c r="BA302" i="27"/>
  <c r="AZ302" i="27"/>
  <c r="AX303" i="27"/>
  <c r="BI302" i="27"/>
  <c r="BH302" i="27"/>
  <c r="BG302" i="27"/>
  <c r="BF302" i="27"/>
  <c r="BD303" i="27"/>
  <c r="F56" i="27" l="1"/>
  <c r="K56" i="27"/>
  <c r="AC56" i="27" s="1"/>
  <c r="AH58" i="27"/>
  <c r="O58" i="27"/>
  <c r="R58" i="27"/>
  <c r="N59" i="27" s="1"/>
  <c r="A141" i="14"/>
  <c r="D141" i="14"/>
  <c r="Y191" i="27"/>
  <c r="W191" i="27"/>
  <c r="V191" i="27"/>
  <c r="X191" i="27"/>
  <c r="T192" i="27"/>
  <c r="U190" i="27"/>
  <c r="AS303" i="27"/>
  <c r="AY302" i="27"/>
  <c r="AM302" i="27"/>
  <c r="BI303" i="27"/>
  <c r="BH303" i="27"/>
  <c r="BG303" i="27"/>
  <c r="BF303" i="27"/>
  <c r="BD304" i="27"/>
  <c r="BE302" i="27"/>
  <c r="AL304" i="27"/>
  <c r="AQ303" i="27"/>
  <c r="AP303" i="27"/>
  <c r="AO303" i="27"/>
  <c r="AN303" i="27"/>
  <c r="AU304" i="27"/>
  <c r="AT304" i="27"/>
  <c r="AR305" i="27"/>
  <c r="AW304" i="27"/>
  <c r="AV304" i="27"/>
  <c r="BC303" i="27"/>
  <c r="BB303" i="27"/>
  <c r="BA303" i="27"/>
  <c r="AZ303" i="27"/>
  <c r="AX304" i="27"/>
  <c r="AD56" i="27" l="1"/>
  <c r="Z57" i="27" s="1"/>
  <c r="AA56" i="27"/>
  <c r="BJ56" i="27"/>
  <c r="I56" i="27"/>
  <c r="L56" i="27"/>
  <c r="H57" i="27" s="1"/>
  <c r="B57" i="27"/>
  <c r="S59" i="27"/>
  <c r="P59" i="27"/>
  <c r="C141" i="14"/>
  <c r="B142" i="14" s="1"/>
  <c r="F141" i="14"/>
  <c r="U191" i="27"/>
  <c r="W192" i="27"/>
  <c r="V192" i="27"/>
  <c r="T193" i="27"/>
  <c r="Y192" i="27"/>
  <c r="X192" i="27"/>
  <c r="AM303" i="27"/>
  <c r="AS304" i="27"/>
  <c r="BC304" i="27"/>
  <c r="BB304" i="27"/>
  <c r="BA304" i="27"/>
  <c r="AZ304" i="27"/>
  <c r="AX305" i="27"/>
  <c r="AL305" i="27"/>
  <c r="AQ304" i="27"/>
  <c r="AP304" i="27"/>
  <c r="AO304" i="27"/>
  <c r="AN304" i="27"/>
  <c r="BI304" i="27"/>
  <c r="BH304" i="27"/>
  <c r="BG304" i="27"/>
  <c r="BF304" i="27"/>
  <c r="BD305" i="27"/>
  <c r="AY303" i="27"/>
  <c r="AU305" i="27"/>
  <c r="AT305" i="27"/>
  <c r="AR306" i="27"/>
  <c r="AW305" i="27"/>
  <c r="AV305" i="27"/>
  <c r="BE303" i="27"/>
  <c r="AE57" i="27" l="1"/>
  <c r="AB57" i="27" s="1"/>
  <c r="G57" i="27"/>
  <c r="BM57" i="27"/>
  <c r="BK56" i="27"/>
  <c r="M57" i="27"/>
  <c r="J57" i="27" s="1"/>
  <c r="AJ58" i="27"/>
  <c r="AF59" i="27" s="1"/>
  <c r="E141" i="14"/>
  <c r="D142" i="14"/>
  <c r="F142" i="14" s="1"/>
  <c r="A142" i="14"/>
  <c r="C142" i="14" s="1"/>
  <c r="U192" i="27"/>
  <c r="T194" i="27"/>
  <c r="Y193" i="27"/>
  <c r="V193" i="27"/>
  <c r="X193" i="27"/>
  <c r="W193" i="27"/>
  <c r="AY304" i="27"/>
  <c r="BE304" i="27"/>
  <c r="AS305" i="27"/>
  <c r="AL306" i="27"/>
  <c r="AQ305" i="27"/>
  <c r="AP305" i="27"/>
  <c r="AO305" i="27"/>
  <c r="AN305" i="27"/>
  <c r="AU306" i="27"/>
  <c r="AT306" i="27"/>
  <c r="AR307" i="27"/>
  <c r="AW306" i="27"/>
  <c r="AV306" i="27"/>
  <c r="BC305" i="27"/>
  <c r="BB305" i="27"/>
  <c r="BA305" i="27"/>
  <c r="AZ305" i="27"/>
  <c r="AX306" i="27"/>
  <c r="BI305" i="27"/>
  <c r="BH305" i="27"/>
  <c r="BG305" i="27"/>
  <c r="BF305" i="27"/>
  <c r="BD306" i="27"/>
  <c r="AM304" i="27"/>
  <c r="BL57" i="27" l="1"/>
  <c r="D57" i="27"/>
  <c r="AK59" i="27"/>
  <c r="AH59" i="27" s="1"/>
  <c r="E142" i="14"/>
  <c r="B143" i="14"/>
  <c r="U193" i="27"/>
  <c r="W194" i="27"/>
  <c r="X194" i="27"/>
  <c r="T195" i="27"/>
  <c r="Y194" i="27"/>
  <c r="V194" i="27"/>
  <c r="AS306" i="27"/>
  <c r="BE305" i="27"/>
  <c r="AM305" i="27"/>
  <c r="BI306" i="27"/>
  <c r="BH306" i="27"/>
  <c r="BG306" i="27"/>
  <c r="BD307" i="27"/>
  <c r="BF306" i="27"/>
  <c r="AL307" i="27"/>
  <c r="AQ306" i="27"/>
  <c r="AP306" i="27"/>
  <c r="AO306" i="27"/>
  <c r="AN306" i="27"/>
  <c r="AT307" i="27"/>
  <c r="AR308" i="27"/>
  <c r="AW307" i="27"/>
  <c r="AV307" i="27"/>
  <c r="AU307" i="27"/>
  <c r="AX307" i="27"/>
  <c r="BC306" i="27"/>
  <c r="BB306" i="27"/>
  <c r="BA306" i="27"/>
  <c r="AZ306" i="27"/>
  <c r="AY305" i="27"/>
  <c r="E57" i="27" l="1"/>
  <c r="Q59" i="27"/>
  <c r="D143" i="14"/>
  <c r="F143" i="14" s="1"/>
  <c r="A143" i="14"/>
  <c r="C143" i="14" s="1"/>
  <c r="U194" i="27"/>
  <c r="W195" i="27"/>
  <c r="T196" i="27"/>
  <c r="V195" i="27"/>
  <c r="Y195" i="27"/>
  <c r="X195" i="27"/>
  <c r="AY306" i="27"/>
  <c r="AM306" i="27"/>
  <c r="BE306" i="27"/>
  <c r="AT308" i="27"/>
  <c r="AR309" i="27"/>
  <c r="AW308" i="27"/>
  <c r="AV308" i="27"/>
  <c r="AU308" i="27"/>
  <c r="BH307" i="27"/>
  <c r="BF307" i="27"/>
  <c r="BD308" i="27"/>
  <c r="BI307" i="27"/>
  <c r="BG307" i="27"/>
  <c r="AS307" i="27"/>
  <c r="BB307" i="27"/>
  <c r="AZ307" i="27"/>
  <c r="AX308" i="27"/>
  <c r="BC307" i="27"/>
  <c r="BA307" i="27"/>
  <c r="AL308" i="27"/>
  <c r="AP307" i="27"/>
  <c r="AN307" i="27"/>
  <c r="AQ307" i="27"/>
  <c r="AO307" i="27"/>
  <c r="AC57" i="27" l="1"/>
  <c r="AD57" i="27" s="1"/>
  <c r="Z58" i="27" s="1"/>
  <c r="K57" i="27"/>
  <c r="F57" i="27"/>
  <c r="C57" i="27"/>
  <c r="R59" i="27"/>
  <c r="N60" i="27" s="1"/>
  <c r="O59" i="27"/>
  <c r="E143" i="14"/>
  <c r="B144" i="14"/>
  <c r="U195" i="27"/>
  <c r="W196" i="27"/>
  <c r="X196" i="27"/>
  <c r="V196" i="27"/>
  <c r="Y196" i="27"/>
  <c r="T197" i="27"/>
  <c r="BB308" i="27"/>
  <c r="BA308" i="27"/>
  <c r="AZ308" i="27"/>
  <c r="AX309" i="27"/>
  <c r="BC308" i="27"/>
  <c r="BI308" i="27"/>
  <c r="BH308" i="27"/>
  <c r="BG308" i="27"/>
  <c r="BF308" i="27"/>
  <c r="BD309" i="27"/>
  <c r="AY307" i="27"/>
  <c r="BE307" i="27"/>
  <c r="AM307" i="27"/>
  <c r="AT309" i="27"/>
  <c r="AR310" i="27"/>
  <c r="AW309" i="27"/>
  <c r="AV309" i="27"/>
  <c r="AU309" i="27"/>
  <c r="AS308" i="27"/>
  <c r="AL309" i="27"/>
  <c r="AQ308" i="27"/>
  <c r="AP308" i="27"/>
  <c r="AO308" i="27"/>
  <c r="AN308" i="27"/>
  <c r="AA57" i="27" l="1"/>
  <c r="BJ57" i="27"/>
  <c r="AE58" i="27"/>
  <c r="AB58" i="27" s="1"/>
  <c r="B58" i="27"/>
  <c r="I57" i="27"/>
  <c r="L57" i="27"/>
  <c r="H58" i="27" s="1"/>
  <c r="AJ59" i="27"/>
  <c r="AF60" i="27" s="1"/>
  <c r="S60" i="27"/>
  <c r="P60" i="27"/>
  <c r="A144" i="14"/>
  <c r="C144" i="14" s="1"/>
  <c r="B145" i="14" s="1"/>
  <c r="D144" i="14"/>
  <c r="F144" i="14" s="1"/>
  <c r="U196" i="27"/>
  <c r="Y197" i="27"/>
  <c r="T198" i="27"/>
  <c r="W197" i="27"/>
  <c r="X197" i="27"/>
  <c r="V197" i="27"/>
  <c r="BE308" i="27"/>
  <c r="AM308" i="27"/>
  <c r="BB309" i="27"/>
  <c r="BA309" i="27"/>
  <c r="AZ309" i="27"/>
  <c r="AX310" i="27"/>
  <c r="BC309" i="27"/>
  <c r="AY308" i="27"/>
  <c r="BI309" i="27"/>
  <c r="BH309" i="27"/>
  <c r="BG309" i="27"/>
  <c r="BF309" i="27"/>
  <c r="BD310" i="27"/>
  <c r="AT310" i="27"/>
  <c r="AR311" i="27"/>
  <c r="AW310" i="27"/>
  <c r="AV310" i="27"/>
  <c r="AU310" i="27"/>
  <c r="AS309" i="27"/>
  <c r="AL310" i="27"/>
  <c r="AQ309" i="27"/>
  <c r="AP309" i="27"/>
  <c r="AO309" i="27"/>
  <c r="AN309" i="27"/>
  <c r="M58" i="27" l="1"/>
  <c r="J58" i="27" s="1"/>
  <c r="BK57" i="27"/>
  <c r="G58" i="27"/>
  <c r="BM58" i="27"/>
  <c r="AK60" i="27"/>
  <c r="AH60" i="27" s="1"/>
  <c r="A145" i="14"/>
  <c r="D145" i="14"/>
  <c r="E144" i="14"/>
  <c r="U197" i="27"/>
  <c r="V198" i="27"/>
  <c r="W198" i="27"/>
  <c r="Y198" i="27"/>
  <c r="X198" i="27"/>
  <c r="T199" i="27"/>
  <c r="AY309" i="27"/>
  <c r="AM309" i="27"/>
  <c r="AS310" i="27"/>
  <c r="BI310" i="27"/>
  <c r="BH310" i="27"/>
  <c r="BG310" i="27"/>
  <c r="BF310" i="27"/>
  <c r="BD311" i="27"/>
  <c r="BE309" i="27"/>
  <c r="AL311" i="27"/>
  <c r="AQ310" i="27"/>
  <c r="AP310" i="27"/>
  <c r="AO310" i="27"/>
  <c r="AN310" i="27"/>
  <c r="BB310" i="27"/>
  <c r="BA310" i="27"/>
  <c r="AZ310" i="27"/>
  <c r="AX311" i="27"/>
  <c r="BC310" i="27"/>
  <c r="AT311" i="27"/>
  <c r="AR312" i="27"/>
  <c r="AW311" i="27"/>
  <c r="AV311" i="27"/>
  <c r="AU311" i="27"/>
  <c r="BL58" i="27" l="1"/>
  <c r="D58" i="27"/>
  <c r="C145" i="14"/>
  <c r="B146" i="14" s="1"/>
  <c r="E145" i="14"/>
  <c r="F145" i="14"/>
  <c r="X199" i="27"/>
  <c r="W199" i="27"/>
  <c r="T200" i="27"/>
  <c r="V199" i="27"/>
  <c r="Y199" i="27"/>
  <c r="U198" i="27"/>
  <c r="AS311" i="27"/>
  <c r="AY310" i="27"/>
  <c r="AM310" i="27"/>
  <c r="BE310" i="27"/>
  <c r="AT312" i="27"/>
  <c r="AR313" i="27"/>
  <c r="AW312" i="27"/>
  <c r="AV312" i="27"/>
  <c r="AU312" i="27"/>
  <c r="BI311" i="27"/>
  <c r="BH311" i="27"/>
  <c r="BG311" i="27"/>
  <c r="BF311" i="27"/>
  <c r="BD312" i="27"/>
  <c r="AL312" i="27"/>
  <c r="AQ311" i="27"/>
  <c r="AP311" i="27"/>
  <c r="AO311" i="27"/>
  <c r="AN311" i="27"/>
  <c r="BB311" i="27"/>
  <c r="BA311" i="27"/>
  <c r="AZ311" i="27"/>
  <c r="AX312" i="27"/>
  <c r="BC311" i="27"/>
  <c r="E58" i="27" l="1"/>
  <c r="AI58" i="27" s="1"/>
  <c r="AG58" i="27" s="1"/>
  <c r="AI60" i="27"/>
  <c r="Q60" i="27"/>
  <c r="D146" i="14"/>
  <c r="F146" i="14" s="1"/>
  <c r="A146" i="14"/>
  <c r="C146" i="14" s="1"/>
  <c r="U199" i="27"/>
  <c r="T201" i="27"/>
  <c r="W200" i="27"/>
  <c r="V200" i="27"/>
  <c r="Y200" i="27"/>
  <c r="X200" i="27"/>
  <c r="AL313" i="27"/>
  <c r="AQ312" i="27"/>
  <c r="AP312" i="27"/>
  <c r="AO312" i="27"/>
  <c r="AN312" i="27"/>
  <c r="BB312" i="27"/>
  <c r="BA312" i="27"/>
  <c r="AZ312" i="27"/>
  <c r="AX313" i="27"/>
  <c r="BC312" i="27"/>
  <c r="AY311" i="27"/>
  <c r="BI312" i="27"/>
  <c r="BH312" i="27"/>
  <c r="BG312" i="27"/>
  <c r="BF312" i="27"/>
  <c r="BD313" i="27"/>
  <c r="AT313" i="27"/>
  <c r="AR314" i="27"/>
  <c r="AW313" i="27"/>
  <c r="AV313" i="27"/>
  <c r="AU313" i="27"/>
  <c r="AM311" i="27"/>
  <c r="BE311" i="27"/>
  <c r="AS312" i="27"/>
  <c r="F58" i="27" l="1"/>
  <c r="K58" i="27"/>
  <c r="AC58" i="27" s="1"/>
  <c r="C58" i="27"/>
  <c r="AG60" i="27"/>
  <c r="AJ60" i="27"/>
  <c r="AF61" i="27" s="1"/>
  <c r="O60" i="27"/>
  <c r="R60" i="27"/>
  <c r="N61" i="27" s="1"/>
  <c r="E146" i="14"/>
  <c r="B147" i="14"/>
  <c r="U200" i="27"/>
  <c r="X201" i="27"/>
  <c r="V201" i="27"/>
  <c r="Y201" i="27"/>
  <c r="W201" i="27"/>
  <c r="T202" i="27"/>
  <c r="BE312" i="27"/>
  <c r="AS313" i="27"/>
  <c r="AT314" i="27"/>
  <c r="AR315" i="27"/>
  <c r="AW314" i="27"/>
  <c r="AV314" i="27"/>
  <c r="AU314" i="27"/>
  <c r="AM312" i="27"/>
  <c r="BI313" i="27"/>
  <c r="BH313" i="27"/>
  <c r="BG313" i="27"/>
  <c r="BF313" i="27"/>
  <c r="BD314" i="27"/>
  <c r="BB313" i="27"/>
  <c r="BA313" i="27"/>
  <c r="AZ313" i="27"/>
  <c r="AX314" i="27"/>
  <c r="BC313" i="27"/>
  <c r="AL314" i="27"/>
  <c r="AQ313" i="27"/>
  <c r="AP313" i="27"/>
  <c r="AO313" i="27"/>
  <c r="AN313" i="27"/>
  <c r="AY312" i="27"/>
  <c r="AD58" i="27" l="1"/>
  <c r="Z59" i="27" s="1"/>
  <c r="AA58" i="27"/>
  <c r="BJ58" i="27"/>
  <c r="I58" i="27"/>
  <c r="L58" i="27"/>
  <c r="H59" i="27" s="1"/>
  <c r="B59" i="27"/>
  <c r="AK61" i="27"/>
  <c r="AH61" i="27" s="1"/>
  <c r="S61" i="27"/>
  <c r="P61" i="27" s="1"/>
  <c r="D147" i="14"/>
  <c r="F147" i="14" s="1"/>
  <c r="A147" i="14"/>
  <c r="C147" i="14" s="1"/>
  <c r="U201" i="27"/>
  <c r="T203" i="27"/>
  <c r="X202" i="27"/>
  <c r="W202" i="27"/>
  <c r="V202" i="27"/>
  <c r="Y202" i="27"/>
  <c r="AS314" i="27"/>
  <c r="AT315" i="27"/>
  <c r="AR316" i="27"/>
  <c r="AW315" i="27"/>
  <c r="AV315" i="27"/>
  <c r="AU315" i="27"/>
  <c r="AY313" i="27"/>
  <c r="AL315" i="27"/>
  <c r="AQ314" i="27"/>
  <c r="AP314" i="27"/>
  <c r="AO314" i="27"/>
  <c r="AN314" i="27"/>
  <c r="BB314" i="27"/>
  <c r="BA314" i="27"/>
  <c r="AZ314" i="27"/>
  <c r="AX315" i="27"/>
  <c r="BC314" i="27"/>
  <c r="AM313" i="27"/>
  <c r="BI314" i="27"/>
  <c r="BH314" i="27"/>
  <c r="BG314" i="27"/>
  <c r="BF314" i="27"/>
  <c r="BD315" i="27"/>
  <c r="BE313" i="27"/>
  <c r="AE59" i="27" l="1"/>
  <c r="AB59" i="27" s="1"/>
  <c r="BM59" i="27"/>
  <c r="G59" i="27"/>
  <c r="D59" i="27" s="1"/>
  <c r="BK58" i="27"/>
  <c r="M59" i="27"/>
  <c r="J59" i="27" s="1"/>
  <c r="E147" i="14"/>
  <c r="B148" i="14"/>
  <c r="U202" i="27"/>
  <c r="Y203" i="27"/>
  <c r="V203" i="27"/>
  <c r="W203" i="27"/>
  <c r="X203" i="27"/>
  <c r="T204" i="27"/>
  <c r="AM314" i="27"/>
  <c r="BB315" i="27"/>
  <c r="BA315" i="27"/>
  <c r="AZ315" i="27"/>
  <c r="AX316" i="27"/>
  <c r="BC315" i="27"/>
  <c r="AL316" i="27"/>
  <c r="AQ315" i="27"/>
  <c r="AP315" i="27"/>
  <c r="AO315" i="27"/>
  <c r="AN315" i="27"/>
  <c r="BI315" i="27"/>
  <c r="BH315" i="27"/>
  <c r="BG315" i="27"/>
  <c r="BF315" i="27"/>
  <c r="BD316" i="27"/>
  <c r="AY314" i="27"/>
  <c r="AT316" i="27"/>
  <c r="AR317" i="27"/>
  <c r="AW316" i="27"/>
  <c r="AV316" i="27"/>
  <c r="AU316" i="27"/>
  <c r="BE314" i="27"/>
  <c r="AS315" i="27"/>
  <c r="E59" i="27" l="1"/>
  <c r="AI59" i="27" s="1"/>
  <c r="AG59" i="27" s="1"/>
  <c r="K59" i="27"/>
  <c r="BL59" i="27"/>
  <c r="A148" i="14"/>
  <c r="D148" i="14"/>
  <c r="F148" i="14" s="1"/>
  <c r="U203" i="27"/>
  <c r="V204" i="27"/>
  <c r="T205" i="27"/>
  <c r="Y204" i="27"/>
  <c r="X204" i="27"/>
  <c r="W204" i="27"/>
  <c r="AS316" i="27"/>
  <c r="AY315" i="27"/>
  <c r="BE315" i="27"/>
  <c r="BI316" i="27"/>
  <c r="BH316" i="27"/>
  <c r="BG316" i="27"/>
  <c r="BF316" i="27"/>
  <c r="BD317" i="27"/>
  <c r="AT317" i="27"/>
  <c r="AR318" i="27"/>
  <c r="AW317" i="27"/>
  <c r="AV317" i="27"/>
  <c r="AU317" i="27"/>
  <c r="AL317" i="27"/>
  <c r="AQ316" i="27"/>
  <c r="AP316" i="27"/>
  <c r="AO316" i="27"/>
  <c r="AN316" i="27"/>
  <c r="BB316" i="27"/>
  <c r="BA316" i="27"/>
  <c r="AZ316" i="27"/>
  <c r="AX317" i="27"/>
  <c r="BC316" i="27"/>
  <c r="AM315" i="27"/>
  <c r="AC59" i="27" l="1"/>
  <c r="F59" i="27"/>
  <c r="C59" i="27"/>
  <c r="L59" i="27"/>
  <c r="H60" i="27" s="1"/>
  <c r="I59" i="27"/>
  <c r="Q61" i="27"/>
  <c r="AI61" i="27" s="1"/>
  <c r="C148" i="14"/>
  <c r="B149" i="14" s="1"/>
  <c r="A149" i="14" s="1"/>
  <c r="U204" i="27"/>
  <c r="V205" i="27"/>
  <c r="Y205" i="27"/>
  <c r="W205" i="27"/>
  <c r="X205" i="27"/>
  <c r="T206" i="27"/>
  <c r="AM316" i="27"/>
  <c r="BE316" i="27"/>
  <c r="AL318" i="27"/>
  <c r="AQ317" i="27"/>
  <c r="AP317" i="27"/>
  <c r="AO317" i="27"/>
  <c r="AN317" i="27"/>
  <c r="BI317" i="27"/>
  <c r="BH317" i="27"/>
  <c r="BG317" i="27"/>
  <c r="BF317" i="27"/>
  <c r="BD318" i="27"/>
  <c r="AT318" i="27"/>
  <c r="AR319" i="27"/>
  <c r="AW318" i="27"/>
  <c r="AV318" i="27"/>
  <c r="AU318" i="27"/>
  <c r="AS317" i="27"/>
  <c r="BB317" i="27"/>
  <c r="BA317" i="27"/>
  <c r="AZ317" i="27"/>
  <c r="AX318" i="27"/>
  <c r="BC317" i="27"/>
  <c r="AY316" i="27"/>
  <c r="AD59" i="27" l="1"/>
  <c r="Z60" i="27" s="1"/>
  <c r="AA59" i="27"/>
  <c r="BJ59" i="27"/>
  <c r="M60" i="27"/>
  <c r="J60" i="27" s="1"/>
  <c r="B60" i="27"/>
  <c r="AG61" i="27"/>
  <c r="AJ61" i="27"/>
  <c r="AF62" i="27" s="1"/>
  <c r="O61" i="27"/>
  <c r="R61" i="27"/>
  <c r="N62" i="27" s="1"/>
  <c r="E148" i="14"/>
  <c r="D149" i="14"/>
  <c r="C149" i="14" s="1"/>
  <c r="B150" i="14" s="1"/>
  <c r="F149" i="14"/>
  <c r="X206" i="27"/>
  <c r="W206" i="27"/>
  <c r="Y206" i="27"/>
  <c r="V206" i="27"/>
  <c r="T207" i="27"/>
  <c r="U205" i="27"/>
  <c r="AM317" i="27"/>
  <c r="AY317" i="27"/>
  <c r="AS318" i="27"/>
  <c r="AL319" i="27"/>
  <c r="AQ318" i="27"/>
  <c r="AP318" i="27"/>
  <c r="AO318" i="27"/>
  <c r="AN318" i="27"/>
  <c r="BB318" i="27"/>
  <c r="BA318" i="27"/>
  <c r="AZ318" i="27"/>
  <c r="AX319" i="27"/>
  <c r="BC318" i="27"/>
  <c r="BI318" i="27"/>
  <c r="BH318" i="27"/>
  <c r="BG318" i="27"/>
  <c r="BF318" i="27"/>
  <c r="BD319" i="27"/>
  <c r="BE317" i="27"/>
  <c r="AT319" i="27"/>
  <c r="AR320" i="27"/>
  <c r="AW319" i="27"/>
  <c r="AV319" i="27"/>
  <c r="AU319" i="27"/>
  <c r="BK59" i="27" l="1"/>
  <c r="AE60" i="27"/>
  <c r="AB60" i="27" s="1"/>
  <c r="G60" i="27"/>
  <c r="BM60" i="27"/>
  <c r="AK62" i="27"/>
  <c r="AH62" i="27" s="1"/>
  <c r="S62" i="27"/>
  <c r="P62" i="27" s="1"/>
  <c r="E149" i="14"/>
  <c r="D150" i="14"/>
  <c r="F150" i="14" s="1"/>
  <c r="A150" i="14"/>
  <c r="U206" i="27"/>
  <c r="Y207" i="27"/>
  <c r="W207" i="27"/>
  <c r="V207" i="27"/>
  <c r="T208" i="27"/>
  <c r="X207" i="27"/>
  <c r="BE318" i="27"/>
  <c r="AY318" i="27"/>
  <c r="AM318" i="27"/>
  <c r="AT320" i="27"/>
  <c r="AR321" i="27"/>
  <c r="AW320" i="27"/>
  <c r="AV320" i="27"/>
  <c r="AU320" i="27"/>
  <c r="AS319" i="27"/>
  <c r="BB319" i="27"/>
  <c r="BA319" i="27"/>
  <c r="AZ319" i="27"/>
  <c r="AX320" i="27"/>
  <c r="BC319" i="27"/>
  <c r="BI319" i="27"/>
  <c r="BH319" i="27"/>
  <c r="BG319" i="27"/>
  <c r="BF319" i="27"/>
  <c r="BD320" i="27"/>
  <c r="AL320" i="27"/>
  <c r="AQ319" i="27"/>
  <c r="AP319" i="27"/>
  <c r="AO319" i="27"/>
  <c r="AN319" i="27"/>
  <c r="BL60" i="27" l="1"/>
  <c r="D60" i="27"/>
  <c r="Q62" i="27"/>
  <c r="C150" i="14"/>
  <c r="E150" i="14" s="1"/>
  <c r="U207" i="27"/>
  <c r="V208" i="27"/>
  <c r="W208" i="27"/>
  <c r="X208" i="27"/>
  <c r="T209" i="27"/>
  <c r="Y208" i="27"/>
  <c r="AM319" i="27"/>
  <c r="AY319" i="27"/>
  <c r="AL321" i="27"/>
  <c r="AQ320" i="27"/>
  <c r="AP320" i="27"/>
  <c r="AO320" i="27"/>
  <c r="AN320" i="27"/>
  <c r="BB320" i="27"/>
  <c r="BA320" i="27"/>
  <c r="AZ320" i="27"/>
  <c r="AX321" i="27"/>
  <c r="BC320" i="27"/>
  <c r="AT321" i="27"/>
  <c r="AR322" i="27"/>
  <c r="AW321" i="27"/>
  <c r="AV321" i="27"/>
  <c r="AU321" i="27"/>
  <c r="BI320" i="27"/>
  <c r="BH320" i="27"/>
  <c r="BG320" i="27"/>
  <c r="BF320" i="27"/>
  <c r="BD321" i="27"/>
  <c r="AS320" i="27"/>
  <c r="BE319" i="27"/>
  <c r="E60" i="27" l="1"/>
  <c r="F60" i="27" s="1"/>
  <c r="B61" i="27" s="1"/>
  <c r="G61" i="27" s="1"/>
  <c r="D61" i="27" s="1"/>
  <c r="K60" i="27"/>
  <c r="I60" i="27" s="1"/>
  <c r="L60" i="27"/>
  <c r="AI62" i="27"/>
  <c r="R62" i="27"/>
  <c r="N63" i="27" s="1"/>
  <c r="O62" i="27"/>
  <c r="B151" i="14"/>
  <c r="D151" i="14"/>
  <c r="F151" i="14" s="1"/>
  <c r="A151" i="14"/>
  <c r="U208" i="27"/>
  <c r="V209" i="27"/>
  <c r="Y209" i="27"/>
  <c r="T210" i="27"/>
  <c r="X209" i="27"/>
  <c r="W209" i="27"/>
  <c r="AS321" i="27"/>
  <c r="AM320" i="27"/>
  <c r="AY320" i="27"/>
  <c r="BE320" i="27"/>
  <c r="BB321" i="27"/>
  <c r="BA321" i="27"/>
  <c r="AZ321" i="27"/>
  <c r="AX322" i="27"/>
  <c r="BC321" i="27"/>
  <c r="AL322" i="27"/>
  <c r="AQ321" i="27"/>
  <c r="AP321" i="27"/>
  <c r="AO321" i="27"/>
  <c r="AN321" i="27"/>
  <c r="BI321" i="27"/>
  <c r="BH321" i="27"/>
  <c r="BG321" i="27"/>
  <c r="BF321" i="27"/>
  <c r="BD322" i="27"/>
  <c r="AT322" i="27"/>
  <c r="AR323" i="27"/>
  <c r="AW322" i="27"/>
  <c r="AV322" i="27"/>
  <c r="AU322" i="27"/>
  <c r="C60" i="27" l="1"/>
  <c r="AC60" i="27"/>
  <c r="H61" i="27"/>
  <c r="AG62" i="27"/>
  <c r="AJ62" i="27"/>
  <c r="AF63" i="27" s="1"/>
  <c r="N64" i="27"/>
  <c r="R63" i="27"/>
  <c r="Q63" i="27"/>
  <c r="S63" i="27"/>
  <c r="P63" i="27"/>
  <c r="C151" i="14"/>
  <c r="E151" i="14"/>
  <c r="B152" i="14"/>
  <c r="T211" i="27"/>
  <c r="X210" i="27"/>
  <c r="W210" i="27"/>
  <c r="V210" i="27"/>
  <c r="Y210" i="27"/>
  <c r="U209" i="27"/>
  <c r="BE321" i="27"/>
  <c r="AY321" i="27"/>
  <c r="BB322" i="27"/>
  <c r="BA322" i="27"/>
  <c r="AZ322" i="27"/>
  <c r="AX323" i="27"/>
  <c r="BC322" i="27"/>
  <c r="AM321" i="27"/>
  <c r="AT323" i="27"/>
  <c r="AR324" i="27"/>
  <c r="AW323" i="27"/>
  <c r="AV323" i="27"/>
  <c r="AU323" i="27"/>
  <c r="AS322" i="27"/>
  <c r="BI322" i="27"/>
  <c r="BH322" i="27"/>
  <c r="BG322" i="27"/>
  <c r="BF322" i="27"/>
  <c r="BD323" i="27"/>
  <c r="AL323" i="27"/>
  <c r="AQ322" i="27"/>
  <c r="AP322" i="27"/>
  <c r="AO322" i="27"/>
  <c r="AN322" i="27"/>
  <c r="AA60" i="27" l="1"/>
  <c r="AD60" i="27"/>
  <c r="BJ60" i="27"/>
  <c r="M61" i="27"/>
  <c r="AK63" i="27"/>
  <c r="AH63" i="27"/>
  <c r="AI63" i="27"/>
  <c r="AJ63" i="27"/>
  <c r="AF64" i="27"/>
  <c r="AF65" i="27" s="1"/>
  <c r="O63" i="27"/>
  <c r="P64" i="27"/>
  <c r="N65" i="27"/>
  <c r="S64" i="27"/>
  <c r="Q64" i="27"/>
  <c r="R64" i="27"/>
  <c r="A152" i="14"/>
  <c r="C152" i="14" s="1"/>
  <c r="B153" i="14" s="1"/>
  <c r="D152" i="14"/>
  <c r="F152" i="14" s="1"/>
  <c r="U210" i="27"/>
  <c r="W211" i="27"/>
  <c r="T212" i="27"/>
  <c r="Y211" i="27"/>
  <c r="X211" i="27"/>
  <c r="V211" i="27"/>
  <c r="AY322" i="27"/>
  <c r="AL324" i="27"/>
  <c r="AQ323" i="27"/>
  <c r="AP323" i="27"/>
  <c r="AO323" i="27"/>
  <c r="AN323" i="27"/>
  <c r="BB323" i="27"/>
  <c r="BA323" i="27"/>
  <c r="AZ323" i="27"/>
  <c r="AX324" i="27"/>
  <c r="BC323" i="27"/>
  <c r="BI323" i="27"/>
  <c r="BH323" i="27"/>
  <c r="BG323" i="27"/>
  <c r="BF323" i="27"/>
  <c r="BD324" i="27"/>
  <c r="AM322" i="27"/>
  <c r="BE322" i="27"/>
  <c r="AT324" i="27"/>
  <c r="AR325" i="27"/>
  <c r="AW324" i="27"/>
  <c r="AV324" i="27"/>
  <c r="AU324" i="27"/>
  <c r="AS323" i="27"/>
  <c r="Z61" i="27" l="1"/>
  <c r="BK60" i="27"/>
  <c r="J61" i="27"/>
  <c r="AG63" i="27"/>
  <c r="AK64" i="27"/>
  <c r="AH64" i="27"/>
  <c r="AI64" i="27"/>
  <c r="AJ64" i="27"/>
  <c r="P65" i="27"/>
  <c r="Q65" i="27"/>
  <c r="N66" i="27"/>
  <c r="S65" i="27"/>
  <c r="R65" i="27"/>
  <c r="O64" i="27"/>
  <c r="A153" i="14"/>
  <c r="D153" i="14"/>
  <c r="E152" i="14"/>
  <c r="U211" i="27"/>
  <c r="AY323" i="27"/>
  <c r="AK65" i="27"/>
  <c r="T213" i="27"/>
  <c r="X212" i="27"/>
  <c r="V212" i="27"/>
  <c r="W212" i="27"/>
  <c r="Y212" i="27"/>
  <c r="BE323" i="27"/>
  <c r="AS324" i="27"/>
  <c r="AM323" i="27"/>
  <c r="AT325" i="27"/>
  <c r="AR326" i="27"/>
  <c r="AW325" i="27"/>
  <c r="AV325" i="27"/>
  <c r="AU325" i="27"/>
  <c r="BI324" i="27"/>
  <c r="BH324" i="27"/>
  <c r="BG324" i="27"/>
  <c r="BF324" i="27"/>
  <c r="BD325" i="27"/>
  <c r="BB324" i="27"/>
  <c r="BA324" i="27"/>
  <c r="AZ324" i="27"/>
  <c r="AX325" i="27"/>
  <c r="BC324" i="27"/>
  <c r="AL325" i="27"/>
  <c r="AQ324" i="27"/>
  <c r="AP324" i="27"/>
  <c r="AO324" i="27"/>
  <c r="AN324" i="27"/>
  <c r="AE61" i="27" l="1"/>
  <c r="BL61" i="27" s="1"/>
  <c r="BM61" i="27"/>
  <c r="AG64" i="27"/>
  <c r="O65" i="27"/>
  <c r="R66" i="27"/>
  <c r="P66" i="27"/>
  <c r="N67" i="27"/>
  <c r="Q66" i="27"/>
  <c r="S66" i="27"/>
  <c r="C153" i="14"/>
  <c r="B154" i="14" s="1"/>
  <c r="F153" i="14"/>
  <c r="U212" i="27"/>
  <c r="AH65" i="27"/>
  <c r="T214" i="27"/>
  <c r="X213" i="27"/>
  <c r="Y213" i="27"/>
  <c r="W213" i="27"/>
  <c r="V213" i="27"/>
  <c r="BE324" i="27"/>
  <c r="AY324" i="27"/>
  <c r="BB325" i="27"/>
  <c r="BA325" i="27"/>
  <c r="AZ325" i="27"/>
  <c r="AX326" i="27"/>
  <c r="BC325" i="27"/>
  <c r="AT326" i="27"/>
  <c r="AR327" i="27"/>
  <c r="AW326" i="27"/>
  <c r="AV326" i="27"/>
  <c r="AU326" i="27"/>
  <c r="AS325" i="27"/>
  <c r="AL326" i="27"/>
  <c r="AQ325" i="27"/>
  <c r="AP325" i="27"/>
  <c r="AO325" i="27"/>
  <c r="AN325" i="27"/>
  <c r="AM324" i="27"/>
  <c r="BI325" i="27"/>
  <c r="BH325" i="27"/>
  <c r="BG325" i="27"/>
  <c r="BF325" i="27"/>
  <c r="BD326" i="27"/>
  <c r="AB61" i="27" l="1"/>
  <c r="L61" i="27"/>
  <c r="H62" i="27" s="1"/>
  <c r="P67" i="27"/>
  <c r="Q67" i="27"/>
  <c r="N68" i="27"/>
  <c r="S67" i="27"/>
  <c r="R67" i="27"/>
  <c r="O66" i="27"/>
  <c r="E153" i="14"/>
  <c r="D154" i="14"/>
  <c r="A154" i="14"/>
  <c r="X214" i="27"/>
  <c r="Y214" i="27"/>
  <c r="T215" i="27"/>
  <c r="V214" i="27"/>
  <c r="W214" i="27"/>
  <c r="AI65" i="27"/>
  <c r="AG65" i="27" s="1"/>
  <c r="U213" i="27"/>
  <c r="BE325" i="27"/>
  <c r="AM325" i="27"/>
  <c r="AY325" i="27"/>
  <c r="AL327" i="27"/>
  <c r="AQ326" i="27"/>
  <c r="AP326" i="27"/>
  <c r="AO326" i="27"/>
  <c r="AN326" i="27"/>
  <c r="AT327" i="27"/>
  <c r="AR328" i="27"/>
  <c r="AW327" i="27"/>
  <c r="AV327" i="27"/>
  <c r="AU327" i="27"/>
  <c r="BI326" i="27"/>
  <c r="BH326" i="27"/>
  <c r="BG326" i="27"/>
  <c r="BF326" i="27"/>
  <c r="BD327" i="27"/>
  <c r="AS326" i="27"/>
  <c r="BB326" i="27"/>
  <c r="BA326" i="27"/>
  <c r="AZ326" i="27"/>
  <c r="AX327" i="27"/>
  <c r="BC326" i="27"/>
  <c r="E61" i="27" l="1"/>
  <c r="M62" i="27"/>
  <c r="J62" i="27" s="1"/>
  <c r="Q68" i="27"/>
  <c r="S68" i="27"/>
  <c r="P68" i="27"/>
  <c r="N69" i="27"/>
  <c r="R68" i="27"/>
  <c r="O67" i="27"/>
  <c r="C154" i="14"/>
  <c r="E154" i="14" s="1"/>
  <c r="F154" i="14"/>
  <c r="B155" i="14"/>
  <c r="X215" i="27"/>
  <c r="V215" i="27"/>
  <c r="W215" i="27"/>
  <c r="Y215" i="27"/>
  <c r="T216" i="27"/>
  <c r="AJ65" i="27"/>
  <c r="U214" i="27"/>
  <c r="AM326" i="27"/>
  <c r="BE326" i="27"/>
  <c r="AL328" i="27"/>
  <c r="AQ327" i="27"/>
  <c r="AP327" i="27"/>
  <c r="AO327" i="27"/>
  <c r="AN327" i="27"/>
  <c r="AT328" i="27"/>
  <c r="AR329" i="27"/>
  <c r="AW328" i="27"/>
  <c r="AV328" i="27"/>
  <c r="AU328" i="27"/>
  <c r="AS327" i="27"/>
  <c r="BB327" i="27"/>
  <c r="BA327" i="27"/>
  <c r="AZ327" i="27"/>
  <c r="AX328" i="27"/>
  <c r="BC327" i="27"/>
  <c r="AY326" i="27"/>
  <c r="BI327" i="27"/>
  <c r="BH327" i="27"/>
  <c r="BG327" i="27"/>
  <c r="BF327" i="27"/>
  <c r="BD328" i="27"/>
  <c r="AC61" i="27" l="1"/>
  <c r="K61" i="27"/>
  <c r="I61" i="27" s="1"/>
  <c r="F61" i="27"/>
  <c r="C61" i="27"/>
  <c r="O68" i="27"/>
  <c r="S69" i="27"/>
  <c r="P69" i="27"/>
  <c r="R69" i="27"/>
  <c r="Q69" i="27"/>
  <c r="N70" i="27"/>
  <c r="D155" i="14"/>
  <c r="F155" i="14" s="1"/>
  <c r="A155" i="14"/>
  <c r="C155" i="14" s="1"/>
  <c r="AF66" i="27"/>
  <c r="V216" i="27"/>
  <c r="X216" i="27"/>
  <c r="T217" i="27"/>
  <c r="Y216" i="27"/>
  <c r="W216" i="27"/>
  <c r="U215" i="27"/>
  <c r="AY327" i="27"/>
  <c r="AM327" i="27"/>
  <c r="BI328" i="27"/>
  <c r="BH328" i="27"/>
  <c r="BG328" i="27"/>
  <c r="BF328" i="27"/>
  <c r="BD329" i="27"/>
  <c r="AT329" i="27"/>
  <c r="AR330" i="27"/>
  <c r="AW329" i="27"/>
  <c r="AV329" i="27"/>
  <c r="AU329" i="27"/>
  <c r="BE327" i="27"/>
  <c r="AS328" i="27"/>
  <c r="BB328" i="27"/>
  <c r="BA328" i="27"/>
  <c r="AZ328" i="27"/>
  <c r="AX329" i="27"/>
  <c r="BC328" i="27"/>
  <c r="AL329" i="27"/>
  <c r="AQ328" i="27"/>
  <c r="AP328" i="27"/>
  <c r="AO328" i="27"/>
  <c r="AN328" i="27"/>
  <c r="B62" i="27" l="1"/>
  <c r="BJ61" i="27"/>
  <c r="AA61" i="27"/>
  <c r="AD61" i="27"/>
  <c r="Z62" i="27" s="1"/>
  <c r="O69" i="27"/>
  <c r="Q70" i="27"/>
  <c r="P70" i="27"/>
  <c r="R70" i="27"/>
  <c r="S70" i="27"/>
  <c r="N71" i="27"/>
  <c r="E155" i="14"/>
  <c r="B156" i="14"/>
  <c r="U216" i="27"/>
  <c r="AK66" i="27"/>
  <c r="X217" i="27"/>
  <c r="W217" i="27"/>
  <c r="V217" i="27"/>
  <c r="Y217" i="27"/>
  <c r="T218" i="27"/>
  <c r="BE328" i="27"/>
  <c r="AS329" i="27"/>
  <c r="AY328" i="27"/>
  <c r="BI329" i="27"/>
  <c r="BH329" i="27"/>
  <c r="BG329" i="27"/>
  <c r="BF329" i="27"/>
  <c r="BD330" i="27"/>
  <c r="AL330" i="27"/>
  <c r="AQ329" i="27"/>
  <c r="AP329" i="27"/>
  <c r="AO329" i="27"/>
  <c r="AN329" i="27"/>
  <c r="BB329" i="27"/>
  <c r="BA329" i="27"/>
  <c r="AZ329" i="27"/>
  <c r="AX330" i="27"/>
  <c r="BC329" i="27"/>
  <c r="AT330" i="27"/>
  <c r="AR331" i="27"/>
  <c r="AW330" i="27"/>
  <c r="AV330" i="27"/>
  <c r="AU330" i="27"/>
  <c r="AM328" i="27"/>
  <c r="AE62" i="27" l="1"/>
  <c r="AB62" i="27" s="1"/>
  <c r="BM62" i="27"/>
  <c r="G62" i="27"/>
  <c r="BK61" i="27"/>
  <c r="O70" i="27"/>
  <c r="Q71" i="27"/>
  <c r="N72" i="27"/>
  <c r="S71" i="27"/>
  <c r="R71" i="27"/>
  <c r="P71" i="27"/>
  <c r="A156" i="14"/>
  <c r="C156" i="14" s="1"/>
  <c r="B157" i="14" s="1"/>
  <c r="D156" i="14"/>
  <c r="F156" i="14" s="1"/>
  <c r="U217" i="27"/>
  <c r="Y218" i="27"/>
  <c r="T219" i="27"/>
  <c r="V218" i="27"/>
  <c r="W218" i="27"/>
  <c r="X218" i="27"/>
  <c r="AH66" i="27"/>
  <c r="AS330" i="27"/>
  <c r="BE329" i="27"/>
  <c r="AY329" i="27"/>
  <c r="AL331" i="27"/>
  <c r="AQ330" i="27"/>
  <c r="AP330" i="27"/>
  <c r="AO330" i="27"/>
  <c r="AN330" i="27"/>
  <c r="AT331" i="27"/>
  <c r="AR332" i="27"/>
  <c r="AW331" i="27"/>
  <c r="AV331" i="27"/>
  <c r="AU331" i="27"/>
  <c r="BI330" i="27"/>
  <c r="BH330" i="27"/>
  <c r="BG330" i="27"/>
  <c r="BF330" i="27"/>
  <c r="BD331" i="27"/>
  <c r="AM329" i="27"/>
  <c r="BB330" i="27"/>
  <c r="BA330" i="27"/>
  <c r="AZ330" i="27"/>
  <c r="AX331" i="27"/>
  <c r="BC330" i="27"/>
  <c r="BL62" i="27" l="1"/>
  <c r="D62" i="27"/>
  <c r="K62" i="27"/>
  <c r="O71" i="27"/>
  <c r="N73" i="27"/>
  <c r="R72" i="27"/>
  <c r="S72" i="27"/>
  <c r="P72" i="27"/>
  <c r="Q72" i="27"/>
  <c r="A157" i="14"/>
  <c r="D157" i="14"/>
  <c r="E156" i="14"/>
  <c r="AI66" i="27"/>
  <c r="AG66" i="27" s="1"/>
  <c r="U218" i="27"/>
  <c r="V219" i="27"/>
  <c r="T220" i="27"/>
  <c r="X219" i="27"/>
  <c r="W219" i="27"/>
  <c r="Y219" i="27"/>
  <c r="AY330" i="27"/>
  <c r="AS331" i="27"/>
  <c r="BE330" i="27"/>
  <c r="AM330" i="27"/>
  <c r="BB331" i="27"/>
  <c r="BA331" i="27"/>
  <c r="AZ331" i="27"/>
  <c r="AX332" i="27"/>
  <c r="BC331" i="27"/>
  <c r="AT332" i="27"/>
  <c r="AR333" i="27"/>
  <c r="AW332" i="27"/>
  <c r="AV332" i="27"/>
  <c r="AU332" i="27"/>
  <c r="BI331" i="27"/>
  <c r="BH331" i="27"/>
  <c r="BG331" i="27"/>
  <c r="BF331" i="27"/>
  <c r="BD332" i="27"/>
  <c r="AL332" i="27"/>
  <c r="AQ331" i="27"/>
  <c r="AP331" i="27"/>
  <c r="AO331" i="27"/>
  <c r="AN331" i="27"/>
  <c r="E62" i="27" l="1"/>
  <c r="AC62" i="27" s="1"/>
  <c r="BJ62" i="27" s="1"/>
  <c r="I62" i="27"/>
  <c r="L62" i="27"/>
  <c r="O72" i="27"/>
  <c r="Q73" i="27"/>
  <c r="N74" i="27"/>
  <c r="S73" i="27"/>
  <c r="R73" i="27"/>
  <c r="P73" i="27"/>
  <c r="C157" i="14"/>
  <c r="E157" i="14" s="1"/>
  <c r="B158" i="14"/>
  <c r="F157" i="14"/>
  <c r="V220" i="27"/>
  <c r="T221" i="27"/>
  <c r="Y220" i="27"/>
  <c r="W220" i="27"/>
  <c r="X220" i="27"/>
  <c r="U219" i="27"/>
  <c r="AJ66" i="27"/>
  <c r="AY331" i="27"/>
  <c r="BE331" i="27"/>
  <c r="BI332" i="27"/>
  <c r="BH332" i="27"/>
  <c r="BG332" i="27"/>
  <c r="BF332" i="27"/>
  <c r="BD333" i="27"/>
  <c r="AM331" i="27"/>
  <c r="AT333" i="27"/>
  <c r="AR334" i="27"/>
  <c r="AW333" i="27"/>
  <c r="AV333" i="27"/>
  <c r="AU333" i="27"/>
  <c r="BB332" i="27"/>
  <c r="BA332" i="27"/>
  <c r="AZ332" i="27"/>
  <c r="AX333" i="27"/>
  <c r="BC332" i="27"/>
  <c r="AS332" i="27"/>
  <c r="AL333" i="27"/>
  <c r="AQ332" i="27"/>
  <c r="AP332" i="27"/>
  <c r="AO332" i="27"/>
  <c r="AN332" i="27"/>
  <c r="F62" i="27" l="1"/>
  <c r="B63" i="27" s="1"/>
  <c r="G63" i="27" s="1"/>
  <c r="D63" i="27" s="1"/>
  <c r="C62" i="27"/>
  <c r="AD62" i="27"/>
  <c r="Z63" i="27" s="1"/>
  <c r="AA62" i="27"/>
  <c r="H63" i="27"/>
  <c r="O73" i="27"/>
  <c r="N75" i="27"/>
  <c r="Q74" i="27"/>
  <c r="S74" i="27"/>
  <c r="P74" i="27"/>
  <c r="R74" i="27"/>
  <c r="D158" i="14"/>
  <c r="A158" i="14"/>
  <c r="F158" i="14"/>
  <c r="U220" i="27"/>
  <c r="AF67" i="27"/>
  <c r="T222" i="27"/>
  <c r="Y221" i="27"/>
  <c r="V221" i="27"/>
  <c r="X221" i="27"/>
  <c r="W221" i="27"/>
  <c r="AM332" i="27"/>
  <c r="AS333" i="27"/>
  <c r="AY332" i="27"/>
  <c r="BE332" i="27"/>
  <c r="AT334" i="27"/>
  <c r="AR335" i="27"/>
  <c r="AW334" i="27"/>
  <c r="AV334" i="27"/>
  <c r="AU334" i="27"/>
  <c r="AL334" i="27"/>
  <c r="AQ333" i="27"/>
  <c r="AP333" i="27"/>
  <c r="AO333" i="27"/>
  <c r="AN333" i="27"/>
  <c r="BB333" i="27"/>
  <c r="BA333" i="27"/>
  <c r="AZ333" i="27"/>
  <c r="AX334" i="27"/>
  <c r="BC333" i="27"/>
  <c r="BI333" i="27"/>
  <c r="BH333" i="27"/>
  <c r="BG333" i="27"/>
  <c r="BF333" i="27"/>
  <c r="BD334" i="27"/>
  <c r="BK62" i="27" l="1"/>
  <c r="AE63" i="27"/>
  <c r="AC63" i="27"/>
  <c r="AD63" i="27"/>
  <c r="Z64" i="27" s="1"/>
  <c r="AB63" i="27"/>
  <c r="K63" i="27"/>
  <c r="L63" i="27"/>
  <c r="M63" i="27"/>
  <c r="J63" i="27"/>
  <c r="H64" i="27"/>
  <c r="BM63" i="27"/>
  <c r="O74" i="27"/>
  <c r="R75" i="27"/>
  <c r="P75" i="27"/>
  <c r="Q75" i="27"/>
  <c r="N76" i="27"/>
  <c r="S75" i="27"/>
  <c r="C158" i="14"/>
  <c r="E158" i="14" s="1"/>
  <c r="W222" i="27"/>
  <c r="V222" i="27"/>
  <c r="T223" i="27"/>
  <c r="Y222" i="27"/>
  <c r="X222" i="27"/>
  <c r="AK67" i="27"/>
  <c r="U221" i="27"/>
  <c r="BE333" i="27"/>
  <c r="AY333" i="27"/>
  <c r="AM333" i="27"/>
  <c r="BI334" i="27"/>
  <c r="BH334" i="27"/>
  <c r="BG334" i="27"/>
  <c r="BF334" i="27"/>
  <c r="BD335" i="27"/>
  <c r="BB334" i="27"/>
  <c r="BA334" i="27"/>
  <c r="AZ334" i="27"/>
  <c r="AX335" i="27"/>
  <c r="BC334" i="27"/>
  <c r="AL335" i="27"/>
  <c r="AQ334" i="27"/>
  <c r="AP334" i="27"/>
  <c r="AO334" i="27"/>
  <c r="AN334" i="27"/>
  <c r="AT335" i="27"/>
  <c r="AR336" i="27"/>
  <c r="AW335" i="27"/>
  <c r="AV335" i="27"/>
  <c r="AU335" i="27"/>
  <c r="AS334" i="27"/>
  <c r="BL63" i="27" l="1"/>
  <c r="AA63" i="27"/>
  <c r="AE64" i="27"/>
  <c r="AB64" i="27" s="1"/>
  <c r="AD64" i="27"/>
  <c r="Z65" i="27" s="1"/>
  <c r="AC64" i="27"/>
  <c r="J64" i="27"/>
  <c r="H65" i="27"/>
  <c r="K64" i="27"/>
  <c r="L64" i="27"/>
  <c r="M64" i="27"/>
  <c r="I63" i="27"/>
  <c r="E63" i="27"/>
  <c r="BJ63" i="27" s="1"/>
  <c r="S76" i="27"/>
  <c r="Q76" i="27"/>
  <c r="R76" i="27"/>
  <c r="N77" i="27"/>
  <c r="P76" i="27"/>
  <c r="O75" i="27"/>
  <c r="B159" i="14"/>
  <c r="D159" i="14"/>
  <c r="F159" i="14" s="1"/>
  <c r="A159" i="14"/>
  <c r="C159" i="14" s="1"/>
  <c r="U222" i="27"/>
  <c r="X223" i="27"/>
  <c r="V223" i="27"/>
  <c r="W223" i="27"/>
  <c r="Y223" i="27"/>
  <c r="T224" i="27"/>
  <c r="AH67" i="27"/>
  <c r="AS335" i="27"/>
  <c r="AY334" i="27"/>
  <c r="AM334" i="27"/>
  <c r="BE334" i="27"/>
  <c r="AU336" i="27"/>
  <c r="AT336" i="27"/>
  <c r="AR337" i="27"/>
  <c r="AW336" i="27"/>
  <c r="AV336" i="27"/>
  <c r="AX336" i="27"/>
  <c r="BB335" i="27"/>
  <c r="BA335" i="27"/>
  <c r="AZ335" i="27"/>
  <c r="BC335" i="27"/>
  <c r="BD336" i="27"/>
  <c r="BI335" i="27"/>
  <c r="BH335" i="27"/>
  <c r="BG335" i="27"/>
  <c r="BF335" i="27"/>
  <c r="AL336" i="27"/>
  <c r="AQ335" i="27"/>
  <c r="AP335" i="27"/>
  <c r="AO335" i="27"/>
  <c r="AN335" i="27"/>
  <c r="AC65" i="27" l="1"/>
  <c r="AD65" i="27"/>
  <c r="Z66" i="27" s="1"/>
  <c r="AE65" i="27"/>
  <c r="AB65" i="27" s="1"/>
  <c r="AA64" i="27"/>
  <c r="K65" i="27"/>
  <c r="J65" i="27"/>
  <c r="L65" i="27"/>
  <c r="H66" i="27"/>
  <c r="M65" i="27"/>
  <c r="C63" i="27"/>
  <c r="F63" i="27"/>
  <c r="I64" i="27"/>
  <c r="O76" i="27"/>
  <c r="Q77" i="27"/>
  <c r="R77" i="27"/>
  <c r="S77" i="27"/>
  <c r="N78" i="27"/>
  <c r="P77" i="27"/>
  <c r="E159" i="14"/>
  <c r="B160" i="14"/>
  <c r="U223" i="27"/>
  <c r="AI67" i="27"/>
  <c r="T225" i="27"/>
  <c r="W224" i="27"/>
  <c r="X224" i="27"/>
  <c r="V224" i="27"/>
  <c r="Y224" i="27"/>
  <c r="AM335" i="27"/>
  <c r="AS336" i="27"/>
  <c r="AL337" i="27"/>
  <c r="AP336" i="27"/>
  <c r="AQ336" i="27"/>
  <c r="AO336" i="27"/>
  <c r="AN336" i="27"/>
  <c r="BE335" i="27"/>
  <c r="AY335" i="27"/>
  <c r="BC336" i="27"/>
  <c r="BB336" i="27"/>
  <c r="BA336" i="27"/>
  <c r="AZ336" i="27"/>
  <c r="AX337" i="27"/>
  <c r="AU337" i="27"/>
  <c r="AT337" i="27"/>
  <c r="AR338" i="27"/>
  <c r="AW337" i="27"/>
  <c r="AV337" i="27"/>
  <c r="BI336" i="27"/>
  <c r="BH336" i="27"/>
  <c r="BG336" i="27"/>
  <c r="BF336" i="27"/>
  <c r="BD337" i="27"/>
  <c r="AA65" i="27" l="1"/>
  <c r="I65" i="27"/>
  <c r="AE66" i="27"/>
  <c r="AB66" i="27" s="1"/>
  <c r="AC66" i="27"/>
  <c r="AD66" i="27"/>
  <c r="Z67" i="27" s="1"/>
  <c r="B64" i="27"/>
  <c r="BK63" i="27"/>
  <c r="L66" i="27"/>
  <c r="M66" i="27"/>
  <c r="J66" i="27"/>
  <c r="K66" i="27"/>
  <c r="H67" i="27"/>
  <c r="O77" i="27"/>
  <c r="R78" i="27"/>
  <c r="Q78" i="27"/>
  <c r="N79" i="27"/>
  <c r="P78" i="27"/>
  <c r="S78" i="27"/>
  <c r="A160" i="14"/>
  <c r="C160" i="14" s="1"/>
  <c r="B161" i="14" s="1"/>
  <c r="D160" i="14"/>
  <c r="F160" i="14" s="1"/>
  <c r="U224" i="27"/>
  <c r="AJ67" i="27"/>
  <c r="AG67" i="27"/>
  <c r="X225" i="27"/>
  <c r="T226" i="27"/>
  <c r="Y225" i="27"/>
  <c r="V225" i="27"/>
  <c r="W225" i="27"/>
  <c r="AY336" i="27"/>
  <c r="BE336" i="27"/>
  <c r="AS337" i="27"/>
  <c r="AM336" i="27"/>
  <c r="AU338" i="27"/>
  <c r="AT338" i="27"/>
  <c r="AR339" i="27"/>
  <c r="AW338" i="27"/>
  <c r="AV338" i="27"/>
  <c r="BC337" i="27"/>
  <c r="BB337" i="27"/>
  <c r="BA337" i="27"/>
  <c r="AZ337" i="27"/>
  <c r="AX338" i="27"/>
  <c r="BI337" i="27"/>
  <c r="BH337" i="27"/>
  <c r="BG337" i="27"/>
  <c r="BF337" i="27"/>
  <c r="BD338" i="27"/>
  <c r="AL338" i="27"/>
  <c r="AQ337" i="27"/>
  <c r="AP337" i="27"/>
  <c r="AO337" i="27"/>
  <c r="AN337" i="27"/>
  <c r="AA66" i="27" l="1"/>
  <c r="AE67" i="27"/>
  <c r="AB67" i="27" s="1"/>
  <c r="AC67" i="27"/>
  <c r="AD67" i="27"/>
  <c r="Z68" i="27" s="1"/>
  <c r="AE68" i="27" s="1"/>
  <c r="AB68" i="27" s="1"/>
  <c r="I66" i="27"/>
  <c r="H68" i="27"/>
  <c r="L67" i="27"/>
  <c r="M67" i="27"/>
  <c r="J67" i="27"/>
  <c r="K67" i="27"/>
  <c r="BM64" i="27"/>
  <c r="G64" i="27"/>
  <c r="BL64" i="27" s="1"/>
  <c r="O78" i="27"/>
  <c r="P79" i="27"/>
  <c r="Q79" i="27"/>
  <c r="S79" i="27"/>
  <c r="R79" i="27"/>
  <c r="N80" i="27"/>
  <c r="A161" i="14"/>
  <c r="D161" i="14"/>
  <c r="E160" i="14"/>
  <c r="Y226" i="27"/>
  <c r="X226" i="27"/>
  <c r="W226" i="27"/>
  <c r="V226" i="27"/>
  <c r="T227" i="27"/>
  <c r="U225" i="27"/>
  <c r="AF68" i="27"/>
  <c r="AM337" i="27"/>
  <c r="AY337" i="27"/>
  <c r="AS338" i="27"/>
  <c r="AU339" i="27"/>
  <c r="AT339" i="27"/>
  <c r="AR340" i="27"/>
  <c r="AW339" i="27"/>
  <c r="AV339" i="27"/>
  <c r="BC338" i="27"/>
  <c r="BB338" i="27"/>
  <c r="BA338" i="27"/>
  <c r="AZ338" i="27"/>
  <c r="AX339" i="27"/>
  <c r="BI338" i="27"/>
  <c r="BH338" i="27"/>
  <c r="BG338" i="27"/>
  <c r="BF338" i="27"/>
  <c r="BD339" i="27"/>
  <c r="BE337" i="27"/>
  <c r="AL339" i="27"/>
  <c r="AQ338" i="27"/>
  <c r="AP338" i="27"/>
  <c r="AO338" i="27"/>
  <c r="AN338" i="27"/>
  <c r="AA67" i="27" l="1"/>
  <c r="D64" i="27"/>
  <c r="I67" i="27"/>
  <c r="L68" i="27"/>
  <c r="J68" i="27"/>
  <c r="K68" i="27"/>
  <c r="M68" i="27"/>
  <c r="H69" i="27"/>
  <c r="R80" i="27"/>
  <c r="N81" i="27"/>
  <c r="P80" i="27"/>
  <c r="S80" i="27"/>
  <c r="Q80" i="27"/>
  <c r="O79" i="27"/>
  <c r="C161" i="14"/>
  <c r="E161" i="14" s="1"/>
  <c r="F161" i="14"/>
  <c r="B162" i="14"/>
  <c r="U226" i="27"/>
  <c r="AK68" i="27"/>
  <c r="Y227" i="27"/>
  <c r="X227" i="27"/>
  <c r="W227" i="27"/>
  <c r="V227" i="27"/>
  <c r="T228" i="27"/>
  <c r="AS339" i="27"/>
  <c r="AM338" i="27"/>
  <c r="BE338" i="27"/>
  <c r="AU340" i="27"/>
  <c r="AT340" i="27"/>
  <c r="AR341" i="27"/>
  <c r="AW340" i="27"/>
  <c r="AV340" i="27"/>
  <c r="BC339" i="27"/>
  <c r="BB339" i="27"/>
  <c r="BA339" i="27"/>
  <c r="AZ339" i="27"/>
  <c r="AX340" i="27"/>
  <c r="AL340" i="27"/>
  <c r="AQ339" i="27"/>
  <c r="AP339" i="27"/>
  <c r="AO339" i="27"/>
  <c r="AN339" i="27"/>
  <c r="BI339" i="27"/>
  <c r="BH339" i="27"/>
  <c r="BG339" i="27"/>
  <c r="BF339" i="27"/>
  <c r="BD340" i="27"/>
  <c r="AY338" i="27"/>
  <c r="I68" i="27" l="1"/>
  <c r="M69" i="27"/>
  <c r="K69" i="27"/>
  <c r="L69" i="27"/>
  <c r="H70" i="27"/>
  <c r="J69" i="27"/>
  <c r="E64" i="27"/>
  <c r="C64" i="27" s="1"/>
  <c r="O80" i="27"/>
  <c r="R81" i="27"/>
  <c r="Q81" i="27"/>
  <c r="N82" i="27"/>
  <c r="P81" i="27"/>
  <c r="S81" i="27"/>
  <c r="D162" i="14"/>
  <c r="A162" i="14"/>
  <c r="F162" i="14"/>
  <c r="U227" i="27"/>
  <c r="AH68" i="27"/>
  <c r="AC68" i="27" s="1"/>
  <c r="Y228" i="27"/>
  <c r="V228" i="27"/>
  <c r="X228" i="27"/>
  <c r="T229" i="27"/>
  <c r="W228" i="27"/>
  <c r="AM339" i="27"/>
  <c r="BE339" i="27"/>
  <c r="AY339" i="27"/>
  <c r="BI340" i="27"/>
  <c r="BH340" i="27"/>
  <c r="BG340" i="27"/>
  <c r="BF340" i="27"/>
  <c r="BD341" i="27"/>
  <c r="AS340" i="27"/>
  <c r="AL341" i="27"/>
  <c r="AQ340" i="27"/>
  <c r="AP340" i="27"/>
  <c r="AO340" i="27"/>
  <c r="AN340" i="27"/>
  <c r="BC340" i="27"/>
  <c r="BB340" i="27"/>
  <c r="BA340" i="27"/>
  <c r="AZ340" i="27"/>
  <c r="AX341" i="27"/>
  <c r="AU341" i="27"/>
  <c r="AT341" i="27"/>
  <c r="AR342" i="27"/>
  <c r="AW341" i="27"/>
  <c r="AV341" i="27"/>
  <c r="I69" i="27" l="1"/>
  <c r="BJ64" i="27"/>
  <c r="K70" i="27"/>
  <c r="M70" i="27"/>
  <c r="H71" i="27"/>
  <c r="L70" i="27"/>
  <c r="J70" i="27"/>
  <c r="F64" i="27"/>
  <c r="O81" i="27"/>
  <c r="R82" i="27"/>
  <c r="S82" i="27"/>
  <c r="P82" i="27"/>
  <c r="Q82" i="27"/>
  <c r="N83" i="27"/>
  <c r="C162" i="14"/>
  <c r="AA68" i="27"/>
  <c r="AD68" i="27"/>
  <c r="Z69" i="27" s="1"/>
  <c r="E162" i="14"/>
  <c r="B163" i="14"/>
  <c r="AI68" i="27"/>
  <c r="AG68" i="27" s="1"/>
  <c r="V229" i="27"/>
  <c r="W229" i="27"/>
  <c r="T230" i="27"/>
  <c r="Y229" i="27"/>
  <c r="X229" i="27"/>
  <c r="U228" i="27"/>
  <c r="AS341" i="27"/>
  <c r="AM340" i="27"/>
  <c r="BE340" i="27"/>
  <c r="AU342" i="27"/>
  <c r="AT342" i="27"/>
  <c r="AR343" i="27"/>
  <c r="AW342" i="27"/>
  <c r="AV342" i="27"/>
  <c r="BI341" i="27"/>
  <c r="BH341" i="27"/>
  <c r="BG341" i="27"/>
  <c r="BF341" i="27"/>
  <c r="BD342" i="27"/>
  <c r="BC341" i="27"/>
  <c r="BB341" i="27"/>
  <c r="BA341" i="27"/>
  <c r="AZ341" i="27"/>
  <c r="AX342" i="27"/>
  <c r="AY340" i="27"/>
  <c r="AL342" i="27"/>
  <c r="AQ341" i="27"/>
  <c r="AP341" i="27"/>
  <c r="AO341" i="27"/>
  <c r="AN341" i="27"/>
  <c r="I70" i="27" l="1"/>
  <c r="L71" i="27"/>
  <c r="J71" i="27"/>
  <c r="K71" i="27"/>
  <c r="H72" i="27"/>
  <c r="M71" i="27"/>
  <c r="BK64" i="27"/>
  <c r="B65" i="27"/>
  <c r="Q83" i="27"/>
  <c r="R83" i="27"/>
  <c r="N84" i="27"/>
  <c r="P83" i="27"/>
  <c r="S83" i="27"/>
  <c r="O82" i="27"/>
  <c r="AE69" i="27"/>
  <c r="AB69" i="27" s="1"/>
  <c r="D163" i="14"/>
  <c r="F163" i="14" s="1"/>
  <c r="A163" i="14"/>
  <c r="C163" i="14" s="1"/>
  <c r="X230" i="27"/>
  <c r="V230" i="27"/>
  <c r="T231" i="27"/>
  <c r="Y230" i="27"/>
  <c r="W230" i="27"/>
  <c r="U229" i="27"/>
  <c r="AJ68" i="27"/>
  <c r="AS342" i="27"/>
  <c r="AY341" i="27"/>
  <c r="BE341" i="27"/>
  <c r="AU343" i="27"/>
  <c r="AT343" i="27"/>
  <c r="AR344" i="27"/>
  <c r="AW343" i="27"/>
  <c r="AV343" i="27"/>
  <c r="AL343" i="27"/>
  <c r="AQ342" i="27"/>
  <c r="AP342" i="27"/>
  <c r="AO342" i="27"/>
  <c r="AN342" i="27"/>
  <c r="AM341" i="27"/>
  <c r="BC342" i="27"/>
  <c r="BB342" i="27"/>
  <c r="BA342" i="27"/>
  <c r="AZ342" i="27"/>
  <c r="AX343" i="27"/>
  <c r="BI342" i="27"/>
  <c r="BH342" i="27"/>
  <c r="BG342" i="27"/>
  <c r="BF342" i="27"/>
  <c r="BD343" i="27"/>
  <c r="I71" i="27" l="1"/>
  <c r="L72" i="27"/>
  <c r="H73" i="27"/>
  <c r="J72" i="27"/>
  <c r="K72" i="27"/>
  <c r="M72" i="27"/>
  <c r="G65" i="27"/>
  <c r="BL65" i="27" s="1"/>
  <c r="BM65" i="27"/>
  <c r="O83" i="27"/>
  <c r="R84" i="27"/>
  <c r="Q84" i="27"/>
  <c r="S84" i="27"/>
  <c r="P84" i="27"/>
  <c r="N85" i="27"/>
  <c r="E163" i="14"/>
  <c r="B164" i="14"/>
  <c r="W231" i="27"/>
  <c r="V231" i="27"/>
  <c r="X231" i="27"/>
  <c r="T232" i="27"/>
  <c r="Y231" i="27"/>
  <c r="U230" i="27"/>
  <c r="AF69" i="27"/>
  <c r="BE342" i="27"/>
  <c r="AM342" i="27"/>
  <c r="AS343" i="27"/>
  <c r="AY342" i="27"/>
  <c r="AU344" i="27"/>
  <c r="AT344" i="27"/>
  <c r="AR345" i="27"/>
  <c r="AW344" i="27"/>
  <c r="AV344" i="27"/>
  <c r="BC343" i="27"/>
  <c r="BB343" i="27"/>
  <c r="BA343" i="27"/>
  <c r="AZ343" i="27"/>
  <c r="AX344" i="27"/>
  <c r="BI343" i="27"/>
  <c r="BH343" i="27"/>
  <c r="BG343" i="27"/>
  <c r="BF343" i="27"/>
  <c r="BD344" i="27"/>
  <c r="AL344" i="27"/>
  <c r="AQ343" i="27"/>
  <c r="AP343" i="27"/>
  <c r="AO343" i="27"/>
  <c r="AN343" i="27"/>
  <c r="I72" i="27" l="1"/>
  <c r="D65" i="27"/>
  <c r="M73" i="27"/>
  <c r="L73" i="27"/>
  <c r="J73" i="27"/>
  <c r="H74" i="27"/>
  <c r="K73" i="27"/>
  <c r="O84" i="27"/>
  <c r="N86" i="27"/>
  <c r="S85" i="27"/>
  <c r="P85" i="27"/>
  <c r="Q85" i="27"/>
  <c r="R85" i="27"/>
  <c r="A164" i="14"/>
  <c r="D164" i="14"/>
  <c r="F164" i="14" s="1"/>
  <c r="U231" i="27"/>
  <c r="AK69" i="27"/>
  <c r="T233" i="27"/>
  <c r="X232" i="27"/>
  <c r="W232" i="27"/>
  <c r="Y232" i="27"/>
  <c r="V232" i="27"/>
  <c r="AM343" i="27"/>
  <c r="AY343" i="27"/>
  <c r="AS344" i="27"/>
  <c r="AL345" i="27"/>
  <c r="AQ344" i="27"/>
  <c r="AP344" i="27"/>
  <c r="AO344" i="27"/>
  <c r="AN344" i="27"/>
  <c r="BC344" i="27"/>
  <c r="BB344" i="27"/>
  <c r="BA344" i="27"/>
  <c r="AZ344" i="27"/>
  <c r="AX345" i="27"/>
  <c r="AU345" i="27"/>
  <c r="AT345" i="27"/>
  <c r="AR346" i="27"/>
  <c r="AW345" i="27"/>
  <c r="AV345" i="27"/>
  <c r="BI344" i="27"/>
  <c r="BH344" i="27"/>
  <c r="BG344" i="27"/>
  <c r="BF344" i="27"/>
  <c r="BD345" i="27"/>
  <c r="BE343" i="27"/>
  <c r="K74" i="27" l="1"/>
  <c r="J74" i="27"/>
  <c r="H75" i="27"/>
  <c r="M74" i="27"/>
  <c r="L74" i="27"/>
  <c r="I73" i="27"/>
  <c r="E65" i="27"/>
  <c r="C65" i="27" s="1"/>
  <c r="O85" i="27"/>
  <c r="R86" i="27"/>
  <c r="N87" i="27"/>
  <c r="Q86" i="27"/>
  <c r="P86" i="27"/>
  <c r="S86" i="27"/>
  <c r="C164" i="14"/>
  <c r="B165" i="14" s="1"/>
  <c r="A165" i="14" s="1"/>
  <c r="AH69" i="27"/>
  <c r="X233" i="27"/>
  <c r="T234" i="27"/>
  <c r="Y233" i="27"/>
  <c r="W233" i="27"/>
  <c r="V233" i="27"/>
  <c r="U232" i="27"/>
  <c r="AM344" i="27"/>
  <c r="AS345" i="27"/>
  <c r="AL346" i="27"/>
  <c r="AQ345" i="27"/>
  <c r="AP345" i="27"/>
  <c r="AO345" i="27"/>
  <c r="AN345" i="27"/>
  <c r="BC345" i="27"/>
  <c r="BB345" i="27"/>
  <c r="BA345" i="27"/>
  <c r="AZ345" i="27"/>
  <c r="AX346" i="27"/>
  <c r="AY344" i="27"/>
  <c r="BI345" i="27"/>
  <c r="BH345" i="27"/>
  <c r="BG345" i="27"/>
  <c r="BF345" i="27"/>
  <c r="BD346" i="27"/>
  <c r="BE344" i="27"/>
  <c r="AU346" i="27"/>
  <c r="AT346" i="27"/>
  <c r="AR347" i="27"/>
  <c r="AW346" i="27"/>
  <c r="AV346" i="27"/>
  <c r="I74" i="27" l="1"/>
  <c r="BJ65" i="27"/>
  <c r="J75" i="27"/>
  <c r="H76" i="27"/>
  <c r="M75" i="27"/>
  <c r="K75" i="27"/>
  <c r="L75" i="27"/>
  <c r="F65" i="27"/>
  <c r="O86" i="27"/>
  <c r="S87" i="27"/>
  <c r="R87" i="27"/>
  <c r="N88" i="27"/>
  <c r="Q87" i="27"/>
  <c r="P87" i="27"/>
  <c r="E164" i="14"/>
  <c r="D165" i="14"/>
  <c r="C165" i="14"/>
  <c r="B166" i="14" s="1"/>
  <c r="AI69" i="27"/>
  <c r="AG69" i="27" s="1"/>
  <c r="AC69" i="27"/>
  <c r="F165" i="14"/>
  <c r="U233" i="27"/>
  <c r="Y234" i="27"/>
  <c r="X234" i="27"/>
  <c r="V234" i="27"/>
  <c r="W234" i="27"/>
  <c r="T235" i="27"/>
  <c r="BE345" i="27"/>
  <c r="AM345" i="27"/>
  <c r="BC346" i="27"/>
  <c r="BB346" i="27"/>
  <c r="BA346" i="27"/>
  <c r="AZ346" i="27"/>
  <c r="AX347" i="27"/>
  <c r="AU347" i="27"/>
  <c r="AT347" i="27"/>
  <c r="AR348" i="27"/>
  <c r="AW347" i="27"/>
  <c r="AV347" i="27"/>
  <c r="AY345" i="27"/>
  <c r="AS346" i="27"/>
  <c r="BI346" i="27"/>
  <c r="BH346" i="27"/>
  <c r="BG346" i="27"/>
  <c r="BF346" i="27"/>
  <c r="BD347" i="27"/>
  <c r="AL347" i="27"/>
  <c r="AQ346" i="27"/>
  <c r="AP346" i="27"/>
  <c r="AO346" i="27"/>
  <c r="AN346" i="27"/>
  <c r="BK65" i="27" l="1"/>
  <c r="B66" i="27"/>
  <c r="L76" i="27"/>
  <c r="H77" i="27"/>
  <c r="K76" i="27"/>
  <c r="J76" i="27"/>
  <c r="M76" i="27"/>
  <c r="I75" i="27"/>
  <c r="O87" i="27"/>
  <c r="Q88" i="27"/>
  <c r="N89" i="27"/>
  <c r="S88" i="27"/>
  <c r="P88" i="27"/>
  <c r="R88" i="27"/>
  <c r="E165" i="14"/>
  <c r="AJ69" i="27"/>
  <c r="AF70" i="27" s="1"/>
  <c r="AA69" i="27"/>
  <c r="AD69" i="27"/>
  <c r="Z70" i="27" s="1"/>
  <c r="D166" i="14"/>
  <c r="A166" i="14"/>
  <c r="F166" i="14"/>
  <c r="X235" i="27"/>
  <c r="Y235" i="27"/>
  <c r="V235" i="27"/>
  <c r="T236" i="27"/>
  <c r="W235" i="27"/>
  <c r="U234" i="27"/>
  <c r="BE346" i="27"/>
  <c r="AM346" i="27"/>
  <c r="AL348" i="27"/>
  <c r="AQ347" i="27"/>
  <c r="AP347" i="27"/>
  <c r="AO347" i="27"/>
  <c r="AN347" i="27"/>
  <c r="AU348" i="27"/>
  <c r="AT348" i="27"/>
  <c r="AR349" i="27"/>
  <c r="AW348" i="27"/>
  <c r="AV348" i="27"/>
  <c r="BC347" i="27"/>
  <c r="BB347" i="27"/>
  <c r="BA347" i="27"/>
  <c r="AZ347" i="27"/>
  <c r="AX348" i="27"/>
  <c r="BI347" i="27"/>
  <c r="BH347" i="27"/>
  <c r="BG347" i="27"/>
  <c r="BF347" i="27"/>
  <c r="BD348" i="27"/>
  <c r="AS347" i="27"/>
  <c r="AY346" i="27"/>
  <c r="I76" i="27" l="1"/>
  <c r="K77" i="27"/>
  <c r="H78" i="27"/>
  <c r="L77" i="27"/>
  <c r="M77" i="27"/>
  <c r="J77" i="27"/>
  <c r="G66" i="27"/>
  <c r="BL66" i="27" s="1"/>
  <c r="BM66" i="27"/>
  <c r="O88" i="27"/>
  <c r="S89" i="27"/>
  <c r="P89" i="27"/>
  <c r="Q89" i="27"/>
  <c r="N90" i="27"/>
  <c r="R89" i="27"/>
  <c r="C166" i="14"/>
  <c r="E166" i="14" s="1"/>
  <c r="AE70" i="27"/>
  <c r="AB70" i="27" s="1"/>
  <c r="B167" i="14"/>
  <c r="X236" i="27"/>
  <c r="T237" i="27"/>
  <c r="W236" i="27"/>
  <c r="V236" i="27"/>
  <c r="Y236" i="27"/>
  <c r="U235" i="27"/>
  <c r="AK70" i="27"/>
  <c r="AY347" i="27"/>
  <c r="AM347" i="27"/>
  <c r="BE347" i="27"/>
  <c r="AL349" i="27"/>
  <c r="AQ348" i="27"/>
  <c r="AP348" i="27"/>
  <c r="AO348" i="27"/>
  <c r="AN348" i="27"/>
  <c r="AU349" i="27"/>
  <c r="AT349" i="27"/>
  <c r="AR350" i="27"/>
  <c r="AW349" i="27"/>
  <c r="AV349" i="27"/>
  <c r="BC348" i="27"/>
  <c r="BB348" i="27"/>
  <c r="BA348" i="27"/>
  <c r="AZ348" i="27"/>
  <c r="AX349" i="27"/>
  <c r="AS348" i="27"/>
  <c r="BI348" i="27"/>
  <c r="BH348" i="27"/>
  <c r="BG348" i="27"/>
  <c r="BF348" i="27"/>
  <c r="BD349" i="27"/>
  <c r="I77" i="27" l="1"/>
  <c r="D66" i="27"/>
  <c r="K78" i="27"/>
  <c r="L78" i="27"/>
  <c r="H79" i="27"/>
  <c r="J78" i="27"/>
  <c r="M78" i="27"/>
  <c r="R90" i="27"/>
  <c r="N91" i="27"/>
  <c r="Q90" i="27"/>
  <c r="S90" i="27"/>
  <c r="P90" i="27"/>
  <c r="O89" i="27"/>
  <c r="D167" i="14"/>
  <c r="F167" i="14" s="1"/>
  <c r="A167" i="14"/>
  <c r="C167" i="14" s="1"/>
  <c r="AH70" i="27"/>
  <c r="W237" i="27"/>
  <c r="T238" i="27"/>
  <c r="Y237" i="27"/>
  <c r="X237" i="27"/>
  <c r="V237" i="27"/>
  <c r="U236" i="27"/>
  <c r="AS349" i="27"/>
  <c r="AY348" i="27"/>
  <c r="BE348" i="27"/>
  <c r="AM348" i="27"/>
  <c r="BC349" i="27"/>
  <c r="BB349" i="27"/>
  <c r="BA349" i="27"/>
  <c r="AZ349" i="27"/>
  <c r="AX350" i="27"/>
  <c r="BI349" i="27"/>
  <c r="BH349" i="27"/>
  <c r="BG349" i="27"/>
  <c r="BF349" i="27"/>
  <c r="BD350" i="27"/>
  <c r="AL350" i="27"/>
  <c r="AQ349" i="27"/>
  <c r="AP349" i="27"/>
  <c r="AO349" i="27"/>
  <c r="AN349" i="27"/>
  <c r="AU350" i="27"/>
  <c r="AT350" i="27"/>
  <c r="AR351" i="27"/>
  <c r="AW350" i="27"/>
  <c r="AV350" i="27"/>
  <c r="I78" i="27" l="1"/>
  <c r="M79" i="27"/>
  <c r="H80" i="27"/>
  <c r="K79" i="27"/>
  <c r="J79" i="27"/>
  <c r="L79" i="27"/>
  <c r="E66" i="27"/>
  <c r="F66" i="27" s="1"/>
  <c r="O90" i="27"/>
  <c r="P91" i="27"/>
  <c r="S91" i="27"/>
  <c r="R91" i="27"/>
  <c r="Q91" i="27"/>
  <c r="N92" i="27"/>
  <c r="AC70" i="27"/>
  <c r="E167" i="14"/>
  <c r="B168" i="14"/>
  <c r="U237" i="27"/>
  <c r="W238" i="27"/>
  <c r="Y238" i="27"/>
  <c r="V238" i="27"/>
  <c r="X238" i="27"/>
  <c r="T239" i="27"/>
  <c r="BE349" i="27"/>
  <c r="AS350" i="27"/>
  <c r="AL351" i="27"/>
  <c r="AQ350" i="27"/>
  <c r="AP350" i="27"/>
  <c r="AO350" i="27"/>
  <c r="AN350" i="27"/>
  <c r="BI350" i="27"/>
  <c r="BH350" i="27"/>
  <c r="BG350" i="27"/>
  <c r="BF350" i="27"/>
  <c r="BD351" i="27"/>
  <c r="AU351" i="27"/>
  <c r="AT351" i="27"/>
  <c r="AR352" i="27"/>
  <c r="AW351" i="27"/>
  <c r="AV351" i="27"/>
  <c r="AM349" i="27"/>
  <c r="BC350" i="27"/>
  <c r="BB350" i="27"/>
  <c r="BA350" i="27"/>
  <c r="AZ350" i="27"/>
  <c r="AX351" i="27"/>
  <c r="AY349" i="27"/>
  <c r="BK66" i="27" l="1"/>
  <c r="B67" i="27"/>
  <c r="BJ66" i="27"/>
  <c r="I79" i="27"/>
  <c r="M80" i="27"/>
  <c r="J80" i="27"/>
  <c r="K80" i="27"/>
  <c r="L80" i="27"/>
  <c r="H81" i="27"/>
  <c r="C66" i="27"/>
  <c r="Q92" i="27"/>
  <c r="N93" i="27"/>
  <c r="R92" i="27"/>
  <c r="P92" i="27"/>
  <c r="S92" i="27"/>
  <c r="O91" i="27"/>
  <c r="AI70" i="27"/>
  <c r="AA70" i="27"/>
  <c r="AD70" i="27"/>
  <c r="A168" i="14"/>
  <c r="C168" i="14" s="1"/>
  <c r="B169" i="14" s="1"/>
  <c r="D168" i="14"/>
  <c r="F168" i="14" s="1"/>
  <c r="T240" i="27"/>
  <c r="V239" i="27"/>
  <c r="Y239" i="27"/>
  <c r="X239" i="27"/>
  <c r="W239" i="27"/>
  <c r="U238" i="27"/>
  <c r="AS351" i="27"/>
  <c r="BE350" i="27"/>
  <c r="AY350" i="27"/>
  <c r="AM350" i="27"/>
  <c r="BI351" i="27"/>
  <c r="BH351" i="27"/>
  <c r="BG351" i="27"/>
  <c r="BF351" i="27"/>
  <c r="BD352" i="27"/>
  <c r="AL352" i="27"/>
  <c r="AQ351" i="27"/>
  <c r="AP351" i="27"/>
  <c r="AO351" i="27"/>
  <c r="AN351" i="27"/>
  <c r="BC351" i="27"/>
  <c r="BB351" i="27"/>
  <c r="BA351" i="27"/>
  <c r="AZ351" i="27"/>
  <c r="AX352" i="27"/>
  <c r="AU352" i="27"/>
  <c r="AT352" i="27"/>
  <c r="AR353" i="27"/>
  <c r="AW352" i="27"/>
  <c r="AV352" i="27"/>
  <c r="I80" i="27" l="1"/>
  <c r="K81" i="27"/>
  <c r="M81" i="27"/>
  <c r="L81" i="27"/>
  <c r="H82" i="27"/>
  <c r="J81" i="27"/>
  <c r="G67" i="27"/>
  <c r="BL67" i="27" s="1"/>
  <c r="BM67" i="27"/>
  <c r="O92" i="27"/>
  <c r="S93" i="27"/>
  <c r="Q93" i="27"/>
  <c r="P93" i="27"/>
  <c r="N94" i="27"/>
  <c r="R93" i="27"/>
  <c r="AJ70" i="27"/>
  <c r="AF71" i="27" s="1"/>
  <c r="AK71" i="27" s="1"/>
  <c r="AH71" i="27" s="1"/>
  <c r="AG70" i="27"/>
  <c r="Z71" i="27"/>
  <c r="A169" i="14"/>
  <c r="D169" i="14"/>
  <c r="E168" i="14"/>
  <c r="U239" i="27"/>
  <c r="V240" i="27"/>
  <c r="X240" i="27"/>
  <c r="Y240" i="27"/>
  <c r="W240" i="27"/>
  <c r="T241" i="27"/>
  <c r="AY351" i="27"/>
  <c r="AS352" i="27"/>
  <c r="AM351" i="27"/>
  <c r="BE351" i="27"/>
  <c r="AU353" i="27"/>
  <c r="AT353" i="27"/>
  <c r="AR354" i="27"/>
  <c r="AW353" i="27"/>
  <c r="AV353" i="27"/>
  <c r="BI352" i="27"/>
  <c r="BH352" i="27"/>
  <c r="BG352" i="27"/>
  <c r="BF352" i="27"/>
  <c r="BD353" i="27"/>
  <c r="AL353" i="27"/>
  <c r="AQ352" i="27"/>
  <c r="AP352" i="27"/>
  <c r="AO352" i="27"/>
  <c r="AN352" i="27"/>
  <c r="BC352" i="27"/>
  <c r="BB352" i="27"/>
  <c r="BA352" i="27"/>
  <c r="AZ352" i="27"/>
  <c r="AX353" i="27"/>
  <c r="I81" i="27" l="1"/>
  <c r="D67" i="27"/>
  <c r="K82" i="27"/>
  <c r="H83" i="27"/>
  <c r="J82" i="27"/>
  <c r="L82" i="27"/>
  <c r="M82" i="27"/>
  <c r="O93" i="27"/>
  <c r="S94" i="27"/>
  <c r="N95" i="27"/>
  <c r="P94" i="27"/>
  <c r="Q94" i="27"/>
  <c r="R94" i="27"/>
  <c r="C169" i="14"/>
  <c r="E169" i="14" s="1"/>
  <c r="AE71" i="27"/>
  <c r="B170" i="14"/>
  <c r="F169" i="14"/>
  <c r="X241" i="27"/>
  <c r="W241" i="27"/>
  <c r="T242" i="27"/>
  <c r="Y241" i="27"/>
  <c r="V241" i="27"/>
  <c r="U240" i="27"/>
  <c r="AM352" i="27"/>
  <c r="AS353" i="27"/>
  <c r="AY352" i="27"/>
  <c r="BC353" i="27"/>
  <c r="BB353" i="27"/>
  <c r="BA353" i="27"/>
  <c r="AZ353" i="27"/>
  <c r="AX354" i="27"/>
  <c r="AL354" i="27"/>
  <c r="AQ353" i="27"/>
  <c r="AP353" i="27"/>
  <c r="AO353" i="27"/>
  <c r="AN353" i="27"/>
  <c r="BI353" i="27"/>
  <c r="BH353" i="27"/>
  <c r="BG353" i="27"/>
  <c r="BF353" i="27"/>
  <c r="BD354" i="27"/>
  <c r="BE352" i="27"/>
  <c r="AU354" i="27"/>
  <c r="AT354" i="27"/>
  <c r="AR355" i="27"/>
  <c r="AW354" i="27"/>
  <c r="AV354" i="27"/>
  <c r="I82" i="27" l="1"/>
  <c r="L83" i="27"/>
  <c r="H84" i="27"/>
  <c r="J83" i="27"/>
  <c r="M83" i="27"/>
  <c r="K83" i="27"/>
  <c r="E67" i="27"/>
  <c r="F67" i="27" s="1"/>
  <c r="O94" i="27"/>
  <c r="Q95" i="27"/>
  <c r="S95" i="27"/>
  <c r="R95" i="27"/>
  <c r="P95" i="27"/>
  <c r="N96" i="27"/>
  <c r="AB71" i="27"/>
  <c r="D170" i="14"/>
  <c r="A170" i="14"/>
  <c r="F170" i="14"/>
  <c r="U241" i="27"/>
  <c r="T243" i="27"/>
  <c r="W242" i="27"/>
  <c r="Y242" i="27"/>
  <c r="X242" i="27"/>
  <c r="V242" i="27"/>
  <c r="AS354" i="27"/>
  <c r="AM353" i="27"/>
  <c r="AL355" i="27"/>
  <c r="AQ354" i="27"/>
  <c r="AP354" i="27"/>
  <c r="AO354" i="27"/>
  <c r="AN354" i="27"/>
  <c r="BI354" i="27"/>
  <c r="BH354" i="27"/>
  <c r="BG354" i="27"/>
  <c r="BF354" i="27"/>
  <c r="BD355" i="27"/>
  <c r="BC354" i="27"/>
  <c r="BB354" i="27"/>
  <c r="BA354" i="27"/>
  <c r="AZ354" i="27"/>
  <c r="AX355" i="27"/>
  <c r="AU355" i="27"/>
  <c r="AT355" i="27"/>
  <c r="AR356" i="27"/>
  <c r="AW355" i="27"/>
  <c r="AV355" i="27"/>
  <c r="BE353" i="27"/>
  <c r="AY353" i="27"/>
  <c r="BJ67" i="27" l="1"/>
  <c r="I83" i="27"/>
  <c r="K84" i="27"/>
  <c r="M84" i="27"/>
  <c r="L84" i="27"/>
  <c r="H85" i="27"/>
  <c r="J84" i="27"/>
  <c r="C67" i="27"/>
  <c r="BK67" i="27"/>
  <c r="B68" i="27"/>
  <c r="O95" i="27"/>
  <c r="S96" i="27"/>
  <c r="N97" i="27"/>
  <c r="Q96" i="27"/>
  <c r="P96" i="27"/>
  <c r="R96" i="27"/>
  <c r="C170" i="14"/>
  <c r="E170" i="14" s="1"/>
  <c r="AC71" i="27"/>
  <c r="B171" i="14"/>
  <c r="U242" i="27"/>
  <c r="T244" i="27"/>
  <c r="W243" i="27"/>
  <c r="Y243" i="27"/>
  <c r="V243" i="27"/>
  <c r="X243" i="27"/>
  <c r="AY354" i="27"/>
  <c r="AS355" i="27"/>
  <c r="BE354" i="27"/>
  <c r="AM354" i="27"/>
  <c r="AU356" i="27"/>
  <c r="AT356" i="27"/>
  <c r="AR357" i="27"/>
  <c r="AW356" i="27"/>
  <c r="AV356" i="27"/>
  <c r="AL356" i="27"/>
  <c r="AQ355" i="27"/>
  <c r="AP355" i="27"/>
  <c r="AO355" i="27"/>
  <c r="AN355" i="27"/>
  <c r="BI355" i="27"/>
  <c r="BH355" i="27"/>
  <c r="BG355" i="27"/>
  <c r="BF355" i="27"/>
  <c r="BD356" i="27"/>
  <c r="BC355" i="27"/>
  <c r="BB355" i="27"/>
  <c r="BA355" i="27"/>
  <c r="AZ355" i="27"/>
  <c r="AX356" i="27"/>
  <c r="I84" i="27" l="1"/>
  <c r="H86" i="27"/>
  <c r="K85" i="27"/>
  <c r="M85" i="27"/>
  <c r="J85" i="27"/>
  <c r="L85" i="27"/>
  <c r="G68" i="27"/>
  <c r="BL68" i="27" s="1"/>
  <c r="BM68" i="27"/>
  <c r="O96" i="27"/>
  <c r="N98" i="27"/>
  <c r="P97" i="27"/>
  <c r="R97" i="27"/>
  <c r="Q97" i="27"/>
  <c r="S97" i="27"/>
  <c r="AI71" i="27"/>
  <c r="AD71" i="27"/>
  <c r="AA71" i="27"/>
  <c r="D171" i="14"/>
  <c r="F171" i="14" s="1"/>
  <c r="A171" i="14"/>
  <c r="U243" i="27"/>
  <c r="W244" i="27"/>
  <c r="V244" i="27"/>
  <c r="Y244" i="27"/>
  <c r="T245" i="27"/>
  <c r="X244" i="27"/>
  <c r="AS356" i="27"/>
  <c r="AM355" i="27"/>
  <c r="AY355" i="27"/>
  <c r="BE355" i="27"/>
  <c r="BI356" i="27"/>
  <c r="BH356" i="27"/>
  <c r="BG356" i="27"/>
  <c r="BF356" i="27"/>
  <c r="BD357" i="27"/>
  <c r="BC356" i="27"/>
  <c r="BB356" i="27"/>
  <c r="BA356" i="27"/>
  <c r="AZ356" i="27"/>
  <c r="AX357" i="27"/>
  <c r="AL357" i="27"/>
  <c r="AQ356" i="27"/>
  <c r="AP356" i="27"/>
  <c r="AO356" i="27"/>
  <c r="AN356" i="27"/>
  <c r="AU357" i="27"/>
  <c r="AT357" i="27"/>
  <c r="AR358" i="27"/>
  <c r="AW357" i="27"/>
  <c r="AV357" i="27"/>
  <c r="D68" i="27" l="1"/>
  <c r="E68" i="27" s="1"/>
  <c r="F68" i="27" s="1"/>
  <c r="I85" i="27"/>
  <c r="H87" i="27"/>
  <c r="M86" i="27"/>
  <c r="J86" i="27"/>
  <c r="K86" i="27"/>
  <c r="L86" i="27"/>
  <c r="O97" i="27"/>
  <c r="P98" i="27"/>
  <c r="R98" i="27"/>
  <c r="N99" i="27"/>
  <c r="S98" i="27"/>
  <c r="Q98" i="27"/>
  <c r="AJ71" i="27"/>
  <c r="AF72" i="27" s="1"/>
  <c r="AG71" i="27"/>
  <c r="Z72" i="27"/>
  <c r="C171" i="14"/>
  <c r="U244" i="27"/>
  <c r="V245" i="27"/>
  <c r="W245" i="27"/>
  <c r="Y245" i="27"/>
  <c r="T246" i="27"/>
  <c r="X245" i="27"/>
  <c r="AS357" i="27"/>
  <c r="AM356" i="27"/>
  <c r="AY356" i="27"/>
  <c r="AL358" i="27"/>
  <c r="AQ357" i="27"/>
  <c r="AP357" i="27"/>
  <c r="AO357" i="27"/>
  <c r="AN357" i="27"/>
  <c r="AU358" i="27"/>
  <c r="AT358" i="27"/>
  <c r="AR359" i="27"/>
  <c r="AW358" i="27"/>
  <c r="AV358" i="27"/>
  <c r="BI357" i="27"/>
  <c r="BH357" i="27"/>
  <c r="BG357" i="27"/>
  <c r="BF357" i="27"/>
  <c r="BD358" i="27"/>
  <c r="BC357" i="27"/>
  <c r="BB357" i="27"/>
  <c r="BA357" i="27"/>
  <c r="AZ357" i="27"/>
  <c r="AX358" i="27"/>
  <c r="BE356" i="27"/>
  <c r="L87" i="27" l="1"/>
  <c r="H88" i="27"/>
  <c r="K87" i="27"/>
  <c r="M87" i="27"/>
  <c r="J87" i="27"/>
  <c r="C68" i="27"/>
  <c r="I86" i="27"/>
  <c r="BJ68" i="27"/>
  <c r="B69" i="27"/>
  <c r="BK68" i="27"/>
  <c r="S99" i="27"/>
  <c r="N100" i="27"/>
  <c r="Q99" i="27"/>
  <c r="R99" i="27"/>
  <c r="P99" i="27"/>
  <c r="O98" i="27"/>
  <c r="AK72" i="27"/>
  <c r="AH72" i="27" s="1"/>
  <c r="AE72" i="27"/>
  <c r="E171" i="14"/>
  <c r="B172" i="14"/>
  <c r="V246" i="27"/>
  <c r="T247" i="27"/>
  <c r="W246" i="27"/>
  <c r="Y246" i="27"/>
  <c r="X246" i="27"/>
  <c r="U245" i="27"/>
  <c r="BE357" i="27"/>
  <c r="AM357" i="27"/>
  <c r="AY357" i="27"/>
  <c r="AS358" i="27"/>
  <c r="BC358" i="27"/>
  <c r="BB358" i="27"/>
  <c r="BA358" i="27"/>
  <c r="AZ358" i="27"/>
  <c r="AX359" i="27"/>
  <c r="AU359" i="27"/>
  <c r="AT359" i="27"/>
  <c r="AR360" i="27"/>
  <c r="AW359" i="27"/>
  <c r="AV359" i="27"/>
  <c r="BI358" i="27"/>
  <c r="BH358" i="27"/>
  <c r="BG358" i="27"/>
  <c r="BF358" i="27"/>
  <c r="BD359" i="27"/>
  <c r="AL359" i="27"/>
  <c r="AQ358" i="27"/>
  <c r="AP358" i="27"/>
  <c r="AO358" i="27"/>
  <c r="AN358" i="27"/>
  <c r="I87" i="27" l="1"/>
  <c r="J88" i="27"/>
  <c r="H89" i="27"/>
  <c r="L88" i="27"/>
  <c r="K88" i="27"/>
  <c r="M88" i="27"/>
  <c r="BM69" i="27"/>
  <c r="G69" i="27"/>
  <c r="BL69" i="27" s="1"/>
  <c r="O99" i="27"/>
  <c r="N101" i="27"/>
  <c r="S100" i="27"/>
  <c r="P100" i="27"/>
  <c r="Q100" i="27"/>
  <c r="R100" i="27"/>
  <c r="AB72" i="27"/>
  <c r="A172" i="14"/>
  <c r="D172" i="14"/>
  <c r="F172" i="14" s="1"/>
  <c r="W247" i="27"/>
  <c r="Y247" i="27"/>
  <c r="T248" i="27"/>
  <c r="V247" i="27"/>
  <c r="X247" i="27"/>
  <c r="U246" i="27"/>
  <c r="BE358" i="27"/>
  <c r="AY358" i="27"/>
  <c r="AM358" i="27"/>
  <c r="BI359" i="27"/>
  <c r="BH359" i="27"/>
  <c r="BG359" i="27"/>
  <c r="BF359" i="27"/>
  <c r="BD360" i="27"/>
  <c r="BC359" i="27"/>
  <c r="BB359" i="27"/>
  <c r="BA359" i="27"/>
  <c r="AZ359" i="27"/>
  <c r="AX360" i="27"/>
  <c r="AL360" i="27"/>
  <c r="AQ359" i="27"/>
  <c r="AP359" i="27"/>
  <c r="AO359" i="27"/>
  <c r="AN359" i="27"/>
  <c r="AU360" i="27"/>
  <c r="AT360" i="27"/>
  <c r="AR361" i="27"/>
  <c r="AW360" i="27"/>
  <c r="AV360" i="27"/>
  <c r="AS359" i="27"/>
  <c r="D69" i="27" l="1"/>
  <c r="L89" i="27"/>
  <c r="M89" i="27"/>
  <c r="H90" i="27"/>
  <c r="K89" i="27"/>
  <c r="J89" i="27"/>
  <c r="I88" i="27"/>
  <c r="O100" i="27"/>
  <c r="P101" i="27"/>
  <c r="N102" i="27"/>
  <c r="S101" i="27"/>
  <c r="R101" i="27"/>
  <c r="Q101" i="27"/>
  <c r="C172" i="14"/>
  <c r="B173" i="14" s="1"/>
  <c r="A173" i="14" s="1"/>
  <c r="AC72" i="27"/>
  <c r="AI72" i="27" s="1"/>
  <c r="W248" i="27"/>
  <c r="T249" i="27"/>
  <c r="X248" i="27"/>
  <c r="Y248" i="27"/>
  <c r="V248" i="27"/>
  <c r="U247" i="27"/>
  <c r="BE359" i="27"/>
  <c r="AM359" i="27"/>
  <c r="BI360" i="27"/>
  <c r="BH360" i="27"/>
  <c r="BG360" i="27"/>
  <c r="BF360" i="27"/>
  <c r="BD361" i="27"/>
  <c r="AL361" i="27"/>
  <c r="AQ360" i="27"/>
  <c r="AP360" i="27"/>
  <c r="AO360" i="27"/>
  <c r="AN360" i="27"/>
  <c r="AU361" i="27"/>
  <c r="AT361" i="27"/>
  <c r="AR362" i="27"/>
  <c r="AW361" i="27"/>
  <c r="AV361" i="27"/>
  <c r="BC360" i="27"/>
  <c r="BB360" i="27"/>
  <c r="BA360" i="27"/>
  <c r="AZ360" i="27"/>
  <c r="AX361" i="27"/>
  <c r="AS360" i="27"/>
  <c r="AY359" i="27"/>
  <c r="I89" i="27" l="1"/>
  <c r="H91" i="27"/>
  <c r="L90" i="27"/>
  <c r="M90" i="27"/>
  <c r="J90" i="27"/>
  <c r="K90" i="27"/>
  <c r="E69" i="27"/>
  <c r="C69" i="27" s="1"/>
  <c r="P102" i="27"/>
  <c r="Q102" i="27"/>
  <c r="S102" i="27"/>
  <c r="R102" i="27"/>
  <c r="N103" i="27"/>
  <c r="O101" i="27"/>
  <c r="E172" i="14"/>
  <c r="D173" i="14"/>
  <c r="C173" i="14" s="1"/>
  <c r="B174" i="14" s="1"/>
  <c r="AG72" i="27"/>
  <c r="AJ72" i="27"/>
  <c r="AF73" i="27" s="1"/>
  <c r="AK73" i="27" s="1"/>
  <c r="AH73" i="27" s="1"/>
  <c r="AD72" i="27"/>
  <c r="AA72" i="27"/>
  <c r="F173" i="14"/>
  <c r="U248" i="27"/>
  <c r="V249" i="27"/>
  <c r="Y249" i="27"/>
  <c r="W249" i="27"/>
  <c r="X249" i="27"/>
  <c r="T250" i="27"/>
  <c r="AS361" i="27"/>
  <c r="BE360" i="27"/>
  <c r="AY360" i="27"/>
  <c r="AM360" i="27"/>
  <c r="AU362" i="27"/>
  <c r="AT362" i="27"/>
  <c r="AR363" i="27"/>
  <c r="AW362" i="27"/>
  <c r="AV362" i="27"/>
  <c r="BI361" i="27"/>
  <c r="BH361" i="27"/>
  <c r="BG361" i="27"/>
  <c r="BF361" i="27"/>
  <c r="BD362" i="27"/>
  <c r="AL362" i="27"/>
  <c r="AQ361" i="27"/>
  <c r="AP361" i="27"/>
  <c r="AO361" i="27"/>
  <c r="AN361" i="27"/>
  <c r="BC361" i="27"/>
  <c r="BB361" i="27"/>
  <c r="BA361" i="27"/>
  <c r="AZ361" i="27"/>
  <c r="AX362" i="27"/>
  <c r="I90" i="27" l="1"/>
  <c r="BJ69" i="27"/>
  <c r="K91" i="27"/>
  <c r="L91" i="27"/>
  <c r="H92" i="27"/>
  <c r="M91" i="27"/>
  <c r="J91" i="27"/>
  <c r="F69" i="27"/>
  <c r="S103" i="27"/>
  <c r="P103" i="27"/>
  <c r="R103" i="27"/>
  <c r="N104" i="27"/>
  <c r="Q103" i="27"/>
  <c r="O102" i="27"/>
  <c r="E173" i="14"/>
  <c r="Z73" i="27"/>
  <c r="D174" i="14"/>
  <c r="C174" i="14" s="1"/>
  <c r="A174" i="14"/>
  <c r="T251" i="27"/>
  <c r="Y250" i="27"/>
  <c r="X250" i="27"/>
  <c r="W250" i="27"/>
  <c r="V250" i="27"/>
  <c r="U249" i="27"/>
  <c r="BE361" i="27"/>
  <c r="AY361" i="27"/>
  <c r="AL363" i="27"/>
  <c r="AQ362" i="27"/>
  <c r="AP362" i="27"/>
  <c r="AO362" i="27"/>
  <c r="AN362" i="27"/>
  <c r="BC362" i="27"/>
  <c r="BB362" i="27"/>
  <c r="BA362" i="27"/>
  <c r="AZ362" i="27"/>
  <c r="AX363" i="27"/>
  <c r="AM361" i="27"/>
  <c r="AR364" i="27"/>
  <c r="AU363" i="27"/>
  <c r="AT363" i="27"/>
  <c r="AW363" i="27"/>
  <c r="AV363" i="27"/>
  <c r="BI362" i="27"/>
  <c r="BH362" i="27"/>
  <c r="BG362" i="27"/>
  <c r="BF362" i="27"/>
  <c r="BD363" i="27"/>
  <c r="AS362" i="27"/>
  <c r="I91" i="27" l="1"/>
  <c r="K92" i="27"/>
  <c r="H93" i="27"/>
  <c r="M92" i="27"/>
  <c r="J92" i="27"/>
  <c r="L92" i="27"/>
  <c r="BK69" i="27"/>
  <c r="B70" i="27"/>
  <c r="Q104" i="27"/>
  <c r="N105" i="27"/>
  <c r="P104" i="27"/>
  <c r="S104" i="27"/>
  <c r="R104" i="27"/>
  <c r="O103" i="27"/>
  <c r="F174" i="14"/>
  <c r="AE73" i="27"/>
  <c r="E174" i="14"/>
  <c r="B175" i="14"/>
  <c r="U250" i="27"/>
  <c r="T252" i="27"/>
  <c r="W251" i="27"/>
  <c r="X251" i="27"/>
  <c r="V251" i="27"/>
  <c r="Y251" i="27"/>
  <c r="AS363" i="27"/>
  <c r="AM362" i="27"/>
  <c r="AY362" i="27"/>
  <c r="BE362" i="27"/>
  <c r="AX364" i="27"/>
  <c r="BC363" i="27"/>
  <c r="BB363" i="27"/>
  <c r="BA363" i="27"/>
  <c r="AZ363" i="27"/>
  <c r="AR365" i="27"/>
  <c r="AV364" i="27"/>
  <c r="AU364" i="27"/>
  <c r="AT364" i="27"/>
  <c r="AW364" i="27"/>
  <c r="BD364" i="27"/>
  <c r="BI363" i="27"/>
  <c r="BH363" i="27"/>
  <c r="BG363" i="27"/>
  <c r="BF363" i="27"/>
  <c r="AL364" i="27"/>
  <c r="AQ363" i="27"/>
  <c r="AP363" i="27"/>
  <c r="AO363" i="27"/>
  <c r="AN363" i="27"/>
  <c r="I92" i="27" l="1"/>
  <c r="G70" i="27"/>
  <c r="BL70" i="27" s="1"/>
  <c r="BM70" i="27"/>
  <c r="K93" i="27"/>
  <c r="M93" i="27"/>
  <c r="L93" i="27"/>
  <c r="H94" i="27"/>
  <c r="J93" i="27"/>
  <c r="O104" i="27"/>
  <c r="N106" i="27"/>
  <c r="R105" i="27"/>
  <c r="P105" i="27"/>
  <c r="Q105" i="27"/>
  <c r="S105" i="27"/>
  <c r="AB73" i="27"/>
  <c r="D175" i="14"/>
  <c r="F175" i="14" s="1"/>
  <c r="A175" i="14"/>
  <c r="C175" i="14" s="1"/>
  <c r="U251" i="27"/>
  <c r="W252" i="27"/>
  <c r="Y252" i="27"/>
  <c r="T253" i="27"/>
  <c r="V252" i="27"/>
  <c r="X252" i="27"/>
  <c r="AM363" i="27"/>
  <c r="BE363" i="27"/>
  <c r="AS364" i="27"/>
  <c r="AY363" i="27"/>
  <c r="BH364" i="27"/>
  <c r="BG364" i="27"/>
  <c r="BF364" i="27"/>
  <c r="BD365" i="27"/>
  <c r="BI364" i="27"/>
  <c r="AL365" i="27"/>
  <c r="AQ364" i="27"/>
  <c r="AP364" i="27"/>
  <c r="AO364" i="27"/>
  <c r="AN364" i="27"/>
  <c r="AR366" i="27"/>
  <c r="AW365" i="27"/>
  <c r="AW2" i="27" s="1"/>
  <c r="AV365" i="27"/>
  <c r="AU365" i="27"/>
  <c r="AT365" i="27"/>
  <c r="AZ364" i="27"/>
  <c r="AX365" i="27"/>
  <c r="BC364" i="27"/>
  <c r="BB364" i="27"/>
  <c r="BA364" i="27"/>
  <c r="I93" i="27" l="1"/>
  <c r="D70" i="27"/>
  <c r="E70" i="27" s="1"/>
  <c r="BJ70" i="27" s="1"/>
  <c r="H95" i="27"/>
  <c r="L94" i="27"/>
  <c r="J94" i="27"/>
  <c r="K94" i="27"/>
  <c r="M94" i="27"/>
  <c r="O105" i="27"/>
  <c r="R106" i="27"/>
  <c r="Q106" i="27"/>
  <c r="N107" i="27"/>
  <c r="S106" i="27"/>
  <c r="P106" i="27"/>
  <c r="AC73" i="27"/>
  <c r="E175" i="14"/>
  <c r="B176" i="14"/>
  <c r="Y253" i="27"/>
  <c r="T254" i="27"/>
  <c r="X253" i="27"/>
  <c r="V253" i="27"/>
  <c r="W253" i="27"/>
  <c r="U252" i="27"/>
  <c r="AY364" i="27"/>
  <c r="BE364" i="27"/>
  <c r="AZ365" i="27"/>
  <c r="AX366" i="27"/>
  <c r="BC365" i="27"/>
  <c r="BC2" i="27" s="1"/>
  <c r="BB365" i="27"/>
  <c r="BA365" i="27"/>
  <c r="AM364" i="27"/>
  <c r="BH365" i="27"/>
  <c r="BG365" i="27"/>
  <c r="BF365" i="27"/>
  <c r="BD366" i="27"/>
  <c r="BI365" i="27"/>
  <c r="BI2" i="27" s="1"/>
  <c r="AR367" i="27"/>
  <c r="AW366" i="27"/>
  <c r="AV366" i="27"/>
  <c r="AU366" i="27"/>
  <c r="AT366" i="27"/>
  <c r="AS365" i="27"/>
  <c r="AQ365" i="27"/>
  <c r="AQ2" i="27" s="1"/>
  <c r="AP365" i="27"/>
  <c r="AN365" i="27"/>
  <c r="AL366" i="27"/>
  <c r="AO365" i="27"/>
  <c r="C70" i="27" l="1"/>
  <c r="F70" i="27"/>
  <c r="BK70" i="27" s="1"/>
  <c r="I94" i="27"/>
  <c r="H96" i="27"/>
  <c r="L95" i="27"/>
  <c r="M95" i="27"/>
  <c r="J95" i="27"/>
  <c r="K95" i="27"/>
  <c r="B71" i="27"/>
  <c r="O106" i="27"/>
  <c r="N108" i="27"/>
  <c r="Q107" i="27"/>
  <c r="P107" i="27"/>
  <c r="S107" i="27"/>
  <c r="R107" i="27"/>
  <c r="AI73" i="27"/>
  <c r="AD73" i="27"/>
  <c r="AA73" i="27"/>
  <c r="A176" i="14"/>
  <c r="D176" i="14"/>
  <c r="F176" i="14" s="1"/>
  <c r="U253" i="27"/>
  <c r="T255" i="27"/>
  <c r="W254" i="27"/>
  <c r="X254" i="27"/>
  <c r="Y254" i="27"/>
  <c r="V254" i="27"/>
  <c r="BE365" i="27"/>
  <c r="AY365" i="27"/>
  <c r="AM365" i="27"/>
  <c r="AQ366" i="27"/>
  <c r="AP366" i="27"/>
  <c r="AO366" i="27"/>
  <c r="AN366" i="27"/>
  <c r="AL367" i="27"/>
  <c r="AZ366" i="27"/>
  <c r="AX367" i="27"/>
  <c r="BC366" i="27"/>
  <c r="BB366" i="27"/>
  <c r="BA366" i="27"/>
  <c r="AR368" i="27"/>
  <c r="AW367" i="27"/>
  <c r="AV367" i="27"/>
  <c r="AU367" i="27"/>
  <c r="AT367" i="27"/>
  <c r="BH366" i="27"/>
  <c r="BG366" i="27"/>
  <c r="BF366" i="27"/>
  <c r="BD367" i="27"/>
  <c r="BI366" i="27"/>
  <c r="AS366" i="27"/>
  <c r="BM71" i="27" l="1"/>
  <c r="G71" i="27"/>
  <c r="BL71" i="27" s="1"/>
  <c r="I95" i="27"/>
  <c r="L96" i="27"/>
  <c r="H97" i="27"/>
  <c r="K96" i="27"/>
  <c r="J96" i="27"/>
  <c r="M96" i="27"/>
  <c r="O107" i="27"/>
  <c r="P108" i="27"/>
  <c r="N109" i="27"/>
  <c r="S108" i="27"/>
  <c r="R108" i="27"/>
  <c r="Q108" i="27"/>
  <c r="C176" i="14"/>
  <c r="B177" i="14" s="1"/>
  <c r="A177" i="14" s="1"/>
  <c r="AJ73" i="27"/>
  <c r="AF74" i="27" s="1"/>
  <c r="AG73" i="27"/>
  <c r="Z74" i="27"/>
  <c r="W255" i="27"/>
  <c r="V255" i="27"/>
  <c r="Y255" i="27"/>
  <c r="X255" i="27"/>
  <c r="T256" i="27"/>
  <c r="U254" i="27"/>
  <c r="AS367" i="27"/>
  <c r="AZ367" i="27"/>
  <c r="AX368" i="27"/>
  <c r="BC367" i="27"/>
  <c r="BB367" i="27"/>
  <c r="BA367" i="27"/>
  <c r="AY366" i="27"/>
  <c r="BH367" i="27"/>
  <c r="BG367" i="27"/>
  <c r="BF367" i="27"/>
  <c r="BD368" i="27"/>
  <c r="BI367" i="27"/>
  <c r="AQ367" i="27"/>
  <c r="AP367" i="27"/>
  <c r="AO367" i="27"/>
  <c r="AN367" i="27"/>
  <c r="AL368" i="27"/>
  <c r="AR369" i="27"/>
  <c r="AW368" i="27"/>
  <c r="AV368" i="27"/>
  <c r="AU368" i="27"/>
  <c r="AT368" i="27"/>
  <c r="BE366" i="27"/>
  <c r="AM366" i="27"/>
  <c r="I96" i="27" l="1"/>
  <c r="K97" i="27"/>
  <c r="H98" i="27"/>
  <c r="M97" i="27"/>
  <c r="J97" i="27"/>
  <c r="L97" i="27"/>
  <c r="D71" i="27"/>
  <c r="S109" i="27"/>
  <c r="R109" i="27"/>
  <c r="N110" i="27"/>
  <c r="P109" i="27"/>
  <c r="Q109" i="27"/>
  <c r="O108" i="27"/>
  <c r="E176" i="14"/>
  <c r="D177" i="14"/>
  <c r="C177" i="14" s="1"/>
  <c r="B178" i="14" s="1"/>
  <c r="AK74" i="27"/>
  <c r="AH74" i="27" s="1"/>
  <c r="AE74" i="27"/>
  <c r="F177" i="14"/>
  <c r="U255" i="27"/>
  <c r="T257" i="27"/>
  <c r="Y256" i="27"/>
  <c r="X256" i="27"/>
  <c r="V256" i="27"/>
  <c r="W256" i="27"/>
  <c r="AM367" i="27"/>
  <c r="AY367" i="27"/>
  <c r="AR370" i="27"/>
  <c r="AW369" i="27"/>
  <c r="AV369" i="27"/>
  <c r="AU369" i="27"/>
  <c r="AT369" i="27"/>
  <c r="AQ368" i="27"/>
  <c r="AP368" i="27"/>
  <c r="AO368" i="27"/>
  <c r="AN368" i="27"/>
  <c r="AL369" i="27"/>
  <c r="AS368" i="27"/>
  <c r="AZ368" i="27"/>
  <c r="AX369" i="27"/>
  <c r="BC368" i="27"/>
  <c r="BB368" i="27"/>
  <c r="BA368" i="27"/>
  <c r="BH368" i="27"/>
  <c r="BG368" i="27"/>
  <c r="BF368" i="27"/>
  <c r="BD369" i="27"/>
  <c r="BI368" i="27"/>
  <c r="BE367" i="27"/>
  <c r="I97" i="27" l="1"/>
  <c r="E71" i="27"/>
  <c r="C71" i="27" s="1"/>
  <c r="K98" i="27"/>
  <c r="M98" i="27"/>
  <c r="L98" i="27"/>
  <c r="J98" i="27"/>
  <c r="H99" i="27"/>
  <c r="O109" i="27"/>
  <c r="R110" i="27"/>
  <c r="P110" i="27"/>
  <c r="N111" i="27"/>
  <c r="S110" i="27"/>
  <c r="Q110" i="27"/>
  <c r="E177" i="14"/>
  <c r="AB74" i="27"/>
  <c r="D178" i="14"/>
  <c r="F178" i="14" s="1"/>
  <c r="A178" i="14"/>
  <c r="AM368" i="27"/>
  <c r="W257" i="27"/>
  <c r="V257" i="27"/>
  <c r="T258" i="27"/>
  <c r="X257" i="27"/>
  <c r="Y257" i="27"/>
  <c r="U256" i="27"/>
  <c r="BE368" i="27"/>
  <c r="AS369" i="27"/>
  <c r="AY368" i="27"/>
  <c r="AZ369" i="27"/>
  <c r="AX370" i="27"/>
  <c r="BC369" i="27"/>
  <c r="BB369" i="27"/>
  <c r="BA369" i="27"/>
  <c r="BH369" i="27"/>
  <c r="BG369" i="27"/>
  <c r="BF369" i="27"/>
  <c r="BD370" i="27"/>
  <c r="BI369" i="27"/>
  <c r="AQ369" i="27"/>
  <c r="AP369" i="27"/>
  <c r="AO369" i="27"/>
  <c r="AN369" i="27"/>
  <c r="AL370" i="27"/>
  <c r="AR371" i="27"/>
  <c r="AW370" i="27"/>
  <c r="AV370" i="27"/>
  <c r="AU370" i="27"/>
  <c r="AT370" i="27"/>
  <c r="I98" i="27" l="1"/>
  <c r="F71" i="27"/>
  <c r="H100" i="27"/>
  <c r="K99" i="27"/>
  <c r="L99" i="27"/>
  <c r="M99" i="27"/>
  <c r="J99" i="27"/>
  <c r="BJ71" i="27"/>
  <c r="R111" i="27"/>
  <c r="N112" i="27"/>
  <c r="Q111" i="27"/>
  <c r="S111" i="27"/>
  <c r="P111" i="27"/>
  <c r="O110" i="27"/>
  <c r="C178" i="14"/>
  <c r="E178" i="14" s="1"/>
  <c r="AC74" i="27"/>
  <c r="U257" i="27"/>
  <c r="T259" i="27"/>
  <c r="W258" i="27"/>
  <c r="V258" i="27"/>
  <c r="Y258" i="27"/>
  <c r="X258" i="27"/>
  <c r="AM369" i="27"/>
  <c r="AS370" i="27"/>
  <c r="BE369" i="27"/>
  <c r="AQ370" i="27"/>
  <c r="AP370" i="27"/>
  <c r="AO370" i="27"/>
  <c r="AN370" i="27"/>
  <c r="AL371" i="27"/>
  <c r="AR372" i="27"/>
  <c r="AW371" i="27"/>
  <c r="AV371" i="27"/>
  <c r="AU371" i="27"/>
  <c r="AT371" i="27"/>
  <c r="AZ370" i="27"/>
  <c r="AX371" i="27"/>
  <c r="BC370" i="27"/>
  <c r="BB370" i="27"/>
  <c r="BA370" i="27"/>
  <c r="BH370" i="27"/>
  <c r="BG370" i="27"/>
  <c r="BF370" i="27"/>
  <c r="BD371" i="27"/>
  <c r="BI370" i="27"/>
  <c r="AY369" i="27"/>
  <c r="I99" i="27" l="1"/>
  <c r="M100" i="27"/>
  <c r="L100" i="27"/>
  <c r="H101" i="27"/>
  <c r="J100" i="27"/>
  <c r="K100" i="27"/>
  <c r="BK71" i="27"/>
  <c r="B72" i="27"/>
  <c r="O111" i="27"/>
  <c r="Q112" i="27"/>
  <c r="R112" i="27"/>
  <c r="P112" i="27"/>
  <c r="N113" i="27"/>
  <c r="S112" i="27"/>
  <c r="B179" i="14"/>
  <c r="AI74" i="27"/>
  <c r="AD74" i="27"/>
  <c r="AA74" i="27"/>
  <c r="D179" i="14"/>
  <c r="F179" i="14" s="1"/>
  <c r="A179" i="14"/>
  <c r="U258" i="27"/>
  <c r="V259" i="27"/>
  <c r="T260" i="27"/>
  <c r="Y259" i="27"/>
  <c r="X259" i="27"/>
  <c r="W259" i="27"/>
  <c r="AY370" i="27"/>
  <c r="BE370" i="27"/>
  <c r="AM370" i="27"/>
  <c r="AQ371" i="27"/>
  <c r="AP371" i="27"/>
  <c r="AO371" i="27"/>
  <c r="AN371" i="27"/>
  <c r="AL372" i="27"/>
  <c r="AR373" i="27"/>
  <c r="AW372" i="27"/>
  <c r="AV372" i="27"/>
  <c r="AU372" i="27"/>
  <c r="AT372" i="27"/>
  <c r="AZ371" i="27"/>
  <c r="AX372" i="27"/>
  <c r="BC371" i="27"/>
  <c r="BB371" i="27"/>
  <c r="BA371" i="27"/>
  <c r="BH371" i="27"/>
  <c r="BG371" i="27"/>
  <c r="BF371" i="27"/>
  <c r="BD372" i="27"/>
  <c r="BI371" i="27"/>
  <c r="AS371" i="27"/>
  <c r="BM72" i="27" l="1"/>
  <c r="G72" i="27"/>
  <c r="BL72" i="27" s="1"/>
  <c r="I100" i="27"/>
  <c r="J101" i="27"/>
  <c r="H102" i="27"/>
  <c r="L101" i="27"/>
  <c r="K101" i="27"/>
  <c r="M101" i="27"/>
  <c r="O112" i="27"/>
  <c r="S113" i="27"/>
  <c r="R113" i="27"/>
  <c r="N114" i="27"/>
  <c r="Q113" i="27"/>
  <c r="P113" i="27"/>
  <c r="AG74" i="27"/>
  <c r="AJ74" i="27"/>
  <c r="AF75" i="27" s="1"/>
  <c r="Z75" i="27"/>
  <c r="C179" i="14"/>
  <c r="U259" i="27"/>
  <c r="X260" i="27"/>
  <c r="V260" i="27"/>
  <c r="W260" i="27"/>
  <c r="T261" i="27"/>
  <c r="Y260" i="27"/>
  <c r="AS372" i="27"/>
  <c r="AM371" i="27"/>
  <c r="AQ372" i="27"/>
  <c r="AP372" i="27"/>
  <c r="AO372" i="27"/>
  <c r="AN372" i="27"/>
  <c r="AL373" i="27"/>
  <c r="AR374" i="27"/>
  <c r="AW373" i="27"/>
  <c r="AV373" i="27"/>
  <c r="AU373" i="27"/>
  <c r="AT373" i="27"/>
  <c r="AZ372" i="27"/>
  <c r="AX373" i="27"/>
  <c r="BC372" i="27"/>
  <c r="BB372" i="27"/>
  <c r="BA372" i="27"/>
  <c r="BH372" i="27"/>
  <c r="BG372" i="27"/>
  <c r="BF372" i="27"/>
  <c r="BD373" i="27"/>
  <c r="BI372" i="27"/>
  <c r="AY371" i="27"/>
  <c r="BE371" i="27"/>
  <c r="J102" i="27" l="1"/>
  <c r="L102" i="27"/>
  <c r="M102" i="27"/>
  <c r="K102" i="27"/>
  <c r="H103" i="27"/>
  <c r="I101" i="27"/>
  <c r="D72" i="27"/>
  <c r="O113" i="27"/>
  <c r="S114" i="27"/>
  <c r="R114" i="27"/>
  <c r="Q114" i="27"/>
  <c r="N115" i="27"/>
  <c r="P114" i="27"/>
  <c r="AK75" i="27"/>
  <c r="AH75" i="27" s="1"/>
  <c r="AE75" i="27"/>
  <c r="E179" i="14"/>
  <c r="B180" i="14"/>
  <c r="Y261" i="27"/>
  <c r="T262" i="27"/>
  <c r="X261" i="27"/>
  <c r="V261" i="27"/>
  <c r="W261" i="27"/>
  <c r="U260" i="27"/>
  <c r="BE372" i="27"/>
  <c r="AS373" i="27"/>
  <c r="AY372" i="27"/>
  <c r="AZ373" i="27"/>
  <c r="AX374" i="27"/>
  <c r="BC373" i="27"/>
  <c r="BB373" i="27"/>
  <c r="BA373" i="27"/>
  <c r="BH373" i="27"/>
  <c r="BG373" i="27"/>
  <c r="BF373" i="27"/>
  <c r="BD374" i="27"/>
  <c r="BI373" i="27"/>
  <c r="AQ373" i="27"/>
  <c r="AP373" i="27"/>
  <c r="AO373" i="27"/>
  <c r="AN373" i="27"/>
  <c r="AL374" i="27"/>
  <c r="AR375" i="27"/>
  <c r="AW374" i="27"/>
  <c r="AV374" i="27"/>
  <c r="AU374" i="27"/>
  <c r="AT374" i="27"/>
  <c r="AM372" i="27"/>
  <c r="J103" i="27" l="1"/>
  <c r="K103" i="27"/>
  <c r="H104" i="27"/>
  <c r="M103" i="27"/>
  <c r="L103" i="27"/>
  <c r="E72" i="27"/>
  <c r="C72" i="27" s="1"/>
  <c r="I102" i="27"/>
  <c r="O114" i="27"/>
  <c r="N116" i="27"/>
  <c r="S115" i="27"/>
  <c r="P115" i="27"/>
  <c r="R115" i="27"/>
  <c r="Q115" i="27"/>
  <c r="AB75" i="27"/>
  <c r="A180" i="14"/>
  <c r="D180" i="14"/>
  <c r="F180" i="14" s="1"/>
  <c r="Y262" i="27"/>
  <c r="V262" i="27"/>
  <c r="T263" i="27"/>
  <c r="X262" i="27"/>
  <c r="W262" i="27"/>
  <c r="U261" i="27"/>
  <c r="BE373" i="27"/>
  <c r="AS374" i="27"/>
  <c r="AM373" i="27"/>
  <c r="BH374" i="27"/>
  <c r="BG374" i="27"/>
  <c r="BF374" i="27"/>
  <c r="BD375" i="27"/>
  <c r="BI374" i="27"/>
  <c r="AR376" i="27"/>
  <c r="AW375" i="27"/>
  <c r="AV375" i="27"/>
  <c r="AU375" i="27"/>
  <c r="AT375" i="27"/>
  <c r="AZ374" i="27"/>
  <c r="AX375" i="27"/>
  <c r="BC374" i="27"/>
  <c r="BB374" i="27"/>
  <c r="BA374" i="27"/>
  <c r="AQ374" i="27"/>
  <c r="AP374" i="27"/>
  <c r="AO374" i="27"/>
  <c r="AN374" i="27"/>
  <c r="AL375" i="27"/>
  <c r="AY373" i="27"/>
  <c r="F72" i="27" l="1"/>
  <c r="BJ72" i="27"/>
  <c r="H105" i="27"/>
  <c r="L104" i="27"/>
  <c r="M104" i="27"/>
  <c r="J104" i="27"/>
  <c r="K104" i="27"/>
  <c r="I103" i="27"/>
  <c r="O115" i="27"/>
  <c r="P116" i="27"/>
  <c r="N117" i="27"/>
  <c r="R116" i="27"/>
  <c r="S116" i="27"/>
  <c r="Q116" i="27"/>
  <c r="C180" i="14"/>
  <c r="B181" i="14" s="1"/>
  <c r="A181" i="14" s="1"/>
  <c r="AC75" i="27"/>
  <c r="T264" i="27"/>
  <c r="Y263" i="27"/>
  <c r="X263" i="27"/>
  <c r="V263" i="27"/>
  <c r="W263" i="27"/>
  <c r="U262" i="27"/>
  <c r="BE374" i="27"/>
  <c r="AM374" i="27"/>
  <c r="AY374" i="27"/>
  <c r="AS375" i="27"/>
  <c r="AR377" i="27"/>
  <c r="AW376" i="27"/>
  <c r="AV376" i="27"/>
  <c r="AU376" i="27"/>
  <c r="AT376" i="27"/>
  <c r="AQ375" i="27"/>
  <c r="AP375" i="27"/>
  <c r="AO375" i="27"/>
  <c r="AN375" i="27"/>
  <c r="AL376" i="27"/>
  <c r="AZ375" i="27"/>
  <c r="AX376" i="27"/>
  <c r="BC375" i="27"/>
  <c r="BB375" i="27"/>
  <c r="BA375" i="27"/>
  <c r="BH375" i="27"/>
  <c r="BG375" i="27"/>
  <c r="BF375" i="27"/>
  <c r="BD376" i="27"/>
  <c r="BI375" i="27"/>
  <c r="M105" i="27" l="1"/>
  <c r="K105" i="27"/>
  <c r="L105" i="27"/>
  <c r="J105" i="27"/>
  <c r="H106" i="27"/>
  <c r="I104" i="27"/>
  <c r="BK72" i="27"/>
  <c r="B73" i="27"/>
  <c r="R117" i="27"/>
  <c r="P117" i="27"/>
  <c r="Q117" i="27"/>
  <c r="N118" i="27"/>
  <c r="S117" i="27"/>
  <c r="O116" i="27"/>
  <c r="E180" i="14"/>
  <c r="D181" i="14"/>
  <c r="C181" i="14"/>
  <c r="E181" i="14" s="1"/>
  <c r="AI75" i="27"/>
  <c r="AA75" i="27"/>
  <c r="AD75" i="27"/>
  <c r="F181" i="14"/>
  <c r="X264" i="27"/>
  <c r="T265" i="27"/>
  <c r="V264" i="27"/>
  <c r="W264" i="27"/>
  <c r="Y264" i="27"/>
  <c r="U263" i="27"/>
  <c r="AS376" i="27"/>
  <c r="AM375" i="27"/>
  <c r="AY375" i="27"/>
  <c r="BE375" i="27"/>
  <c r="AZ376" i="27"/>
  <c r="AX377" i="27"/>
  <c r="BC376" i="27"/>
  <c r="BB376" i="27"/>
  <c r="BA376" i="27"/>
  <c r="BH376" i="27"/>
  <c r="BG376" i="27"/>
  <c r="BF376" i="27"/>
  <c r="BD377" i="27"/>
  <c r="BI376" i="27"/>
  <c r="AR378" i="27"/>
  <c r="AW377" i="27"/>
  <c r="AV377" i="27"/>
  <c r="AU377" i="27"/>
  <c r="AT377" i="27"/>
  <c r="AQ376" i="27"/>
  <c r="AP376" i="27"/>
  <c r="AO376" i="27"/>
  <c r="AN376" i="27"/>
  <c r="AL377" i="27"/>
  <c r="I105" i="27" l="1"/>
  <c r="BM73" i="27"/>
  <c r="G73" i="27"/>
  <c r="BL73" i="27" s="1"/>
  <c r="H107" i="27"/>
  <c r="K106" i="27"/>
  <c r="M106" i="27"/>
  <c r="J106" i="27"/>
  <c r="L106" i="27"/>
  <c r="N119" i="27"/>
  <c r="R118" i="27"/>
  <c r="P118" i="27"/>
  <c r="S118" i="27"/>
  <c r="Q118" i="27"/>
  <c r="O117" i="27"/>
  <c r="B182" i="14"/>
  <c r="AG75" i="27"/>
  <c r="AJ75" i="27"/>
  <c r="AF76" i="27" s="1"/>
  <c r="Z76" i="27"/>
  <c r="D182" i="14"/>
  <c r="A182" i="14"/>
  <c r="C182" i="14" s="1"/>
  <c r="F182" i="14"/>
  <c r="U264" i="27"/>
  <c r="T266" i="27"/>
  <c r="X265" i="27"/>
  <c r="V265" i="27"/>
  <c r="Y265" i="27"/>
  <c r="W265" i="27"/>
  <c r="AS377" i="27"/>
  <c r="AY376" i="27"/>
  <c r="BE376" i="27"/>
  <c r="AZ377" i="27"/>
  <c r="AX378" i="27"/>
  <c r="BC377" i="27"/>
  <c r="BB377" i="27"/>
  <c r="BA377" i="27"/>
  <c r="BH377" i="27"/>
  <c r="BG377" i="27"/>
  <c r="BF377" i="27"/>
  <c r="BD378" i="27"/>
  <c r="BI377" i="27"/>
  <c r="AQ377" i="27"/>
  <c r="AP377" i="27"/>
  <c r="AO377" i="27"/>
  <c r="AN377" i="27"/>
  <c r="AL378" i="27"/>
  <c r="AM376" i="27"/>
  <c r="AR379" i="27"/>
  <c r="AW378" i="27"/>
  <c r="AV378" i="27"/>
  <c r="AU378" i="27"/>
  <c r="AT378" i="27"/>
  <c r="I106" i="27" l="1"/>
  <c r="H108" i="27"/>
  <c r="L107" i="27"/>
  <c r="K107" i="27"/>
  <c r="J107" i="27"/>
  <c r="M107" i="27"/>
  <c r="D73" i="27"/>
  <c r="O118" i="27"/>
  <c r="P119" i="27"/>
  <c r="R119" i="27"/>
  <c r="Q119" i="27"/>
  <c r="N120" i="27"/>
  <c r="S119" i="27"/>
  <c r="AK76" i="27"/>
  <c r="AH76" i="27" s="1"/>
  <c r="AE76" i="27"/>
  <c r="E182" i="14"/>
  <c r="B183" i="14"/>
  <c r="U265" i="27"/>
  <c r="T267" i="27"/>
  <c r="Y266" i="27"/>
  <c r="X266" i="27"/>
  <c r="W266" i="27"/>
  <c r="V266" i="27"/>
  <c r="BE377" i="27"/>
  <c r="AM377" i="27"/>
  <c r="AQ378" i="27"/>
  <c r="AP378" i="27"/>
  <c r="AO378" i="27"/>
  <c r="AN378" i="27"/>
  <c r="AL379" i="27"/>
  <c r="AR380" i="27"/>
  <c r="AW379" i="27"/>
  <c r="AV379" i="27"/>
  <c r="AU379" i="27"/>
  <c r="AT379" i="27"/>
  <c r="AZ378" i="27"/>
  <c r="AX379" i="27"/>
  <c r="BC378" i="27"/>
  <c r="BB378" i="27"/>
  <c r="BA378" i="27"/>
  <c r="AS378" i="27"/>
  <c r="BH378" i="27"/>
  <c r="BG378" i="27"/>
  <c r="BF378" i="27"/>
  <c r="BD379" i="27"/>
  <c r="BI378" i="27"/>
  <c r="AY377" i="27"/>
  <c r="I107" i="27" l="1"/>
  <c r="E73" i="27"/>
  <c r="BJ73" i="27" s="1"/>
  <c r="K108" i="27"/>
  <c r="H109" i="27"/>
  <c r="L108" i="27"/>
  <c r="M108" i="27"/>
  <c r="J108" i="27"/>
  <c r="O119" i="27"/>
  <c r="P120" i="27"/>
  <c r="R120" i="27"/>
  <c r="Q120" i="27"/>
  <c r="N121" i="27"/>
  <c r="S120" i="27"/>
  <c r="AB76" i="27"/>
  <c r="D183" i="14"/>
  <c r="F183" i="14" s="1"/>
  <c r="A183" i="14"/>
  <c r="C183" i="14" s="1"/>
  <c r="U266" i="27"/>
  <c r="W267" i="27"/>
  <c r="Y267" i="27"/>
  <c r="X267" i="27"/>
  <c r="T268" i="27"/>
  <c r="V267" i="27"/>
  <c r="AM378" i="27"/>
  <c r="BE378" i="27"/>
  <c r="BH379" i="27"/>
  <c r="BG379" i="27"/>
  <c r="BF379" i="27"/>
  <c r="BD380" i="27"/>
  <c r="BI379" i="27"/>
  <c r="AR381" i="27"/>
  <c r="AW380" i="27"/>
  <c r="AV380" i="27"/>
  <c r="AU380" i="27"/>
  <c r="AT380" i="27"/>
  <c r="AZ379" i="27"/>
  <c r="AX380" i="27"/>
  <c r="BC379" i="27"/>
  <c r="BB379" i="27"/>
  <c r="BA379" i="27"/>
  <c r="AQ379" i="27"/>
  <c r="AP379" i="27"/>
  <c r="AO379" i="27"/>
  <c r="AN379" i="27"/>
  <c r="AL380" i="27"/>
  <c r="AY378" i="27"/>
  <c r="AS379" i="27"/>
  <c r="I108" i="27" l="1"/>
  <c r="J109" i="27"/>
  <c r="K109" i="27"/>
  <c r="L109" i="27"/>
  <c r="M109" i="27"/>
  <c r="H110" i="27"/>
  <c r="F73" i="27"/>
  <c r="C73" i="27"/>
  <c r="O120" i="27"/>
  <c r="Q121" i="27"/>
  <c r="N122" i="27"/>
  <c r="S121" i="27"/>
  <c r="P121" i="27"/>
  <c r="R121" i="27"/>
  <c r="AC76" i="27"/>
  <c r="AI76" i="27" s="1"/>
  <c r="E183" i="14"/>
  <c r="B184" i="14"/>
  <c r="U267" i="27"/>
  <c r="T269" i="27"/>
  <c r="Y268" i="27"/>
  <c r="X268" i="27"/>
  <c r="W268" i="27"/>
  <c r="V268" i="27"/>
  <c r="AS380" i="27"/>
  <c r="AY379" i="27"/>
  <c r="AZ380" i="27"/>
  <c r="AX381" i="27"/>
  <c r="BC380" i="27"/>
  <c r="BB380" i="27"/>
  <c r="BA380" i="27"/>
  <c r="AQ380" i="27"/>
  <c r="AP380" i="27"/>
  <c r="AO380" i="27"/>
  <c r="AN380" i="27"/>
  <c r="AL381" i="27"/>
  <c r="BH380" i="27"/>
  <c r="BG380" i="27"/>
  <c r="BF380" i="27"/>
  <c r="BD381" i="27"/>
  <c r="BI380" i="27"/>
  <c r="AM379" i="27"/>
  <c r="AR382" i="27"/>
  <c r="AW381" i="27"/>
  <c r="AV381" i="27"/>
  <c r="AU381" i="27"/>
  <c r="AT381" i="27"/>
  <c r="BE379" i="27"/>
  <c r="M110" i="27" l="1"/>
  <c r="K110" i="27"/>
  <c r="H111" i="27"/>
  <c r="J110" i="27"/>
  <c r="L110" i="27"/>
  <c r="B74" i="27"/>
  <c r="BK73" i="27"/>
  <c r="I109" i="27"/>
  <c r="O121" i="27"/>
  <c r="P122" i="27"/>
  <c r="R122" i="27"/>
  <c r="Q122" i="27"/>
  <c r="S122" i="27"/>
  <c r="N123" i="27"/>
  <c r="AJ76" i="27"/>
  <c r="AF77" i="27" s="1"/>
  <c r="AG76" i="27"/>
  <c r="AD76" i="27"/>
  <c r="AA76" i="27"/>
  <c r="A184" i="14"/>
  <c r="D184" i="14"/>
  <c r="F184" i="14" s="1"/>
  <c r="C184" i="14"/>
  <c r="B185" i="14" s="1"/>
  <c r="U268" i="27"/>
  <c r="W269" i="27"/>
  <c r="T270" i="27"/>
  <c r="Y269" i="27"/>
  <c r="X269" i="27"/>
  <c r="V269" i="27"/>
  <c r="AS381" i="27"/>
  <c r="BE380" i="27"/>
  <c r="AY380" i="27"/>
  <c r="AZ381" i="27"/>
  <c r="AX382" i="27"/>
  <c r="BC381" i="27"/>
  <c r="BB381" i="27"/>
  <c r="BA381" i="27"/>
  <c r="BH381" i="27"/>
  <c r="BG381" i="27"/>
  <c r="BF381" i="27"/>
  <c r="BD382" i="27"/>
  <c r="BI381" i="27"/>
  <c r="AQ381" i="27"/>
  <c r="AP381" i="27"/>
  <c r="AO381" i="27"/>
  <c r="AN381" i="27"/>
  <c r="AL382" i="27"/>
  <c r="AM380" i="27"/>
  <c r="AR383" i="27"/>
  <c r="AW382" i="27"/>
  <c r="AV382" i="27"/>
  <c r="AU382" i="27"/>
  <c r="AT382" i="27"/>
  <c r="I110" i="27" l="1"/>
  <c r="K111" i="27"/>
  <c r="M111" i="27"/>
  <c r="L111" i="27"/>
  <c r="J111" i="27"/>
  <c r="H112" i="27"/>
  <c r="BM74" i="27"/>
  <c r="G74" i="27"/>
  <c r="BL74" i="27" s="1"/>
  <c r="O122" i="27"/>
  <c r="N124" i="27"/>
  <c r="P123" i="27"/>
  <c r="Q123" i="27"/>
  <c r="R123" i="27"/>
  <c r="S123" i="27"/>
  <c r="AK77" i="27"/>
  <c r="AH77" i="27" s="1"/>
  <c r="Z77" i="27"/>
  <c r="A185" i="14"/>
  <c r="D185" i="14"/>
  <c r="E184" i="14"/>
  <c r="X270" i="27"/>
  <c r="V270" i="27"/>
  <c r="T271" i="27"/>
  <c r="W270" i="27"/>
  <c r="Y270" i="27"/>
  <c r="U269" i="27"/>
  <c r="AS382" i="27"/>
  <c r="AY381" i="27"/>
  <c r="AM381" i="27"/>
  <c r="AZ382" i="27"/>
  <c r="AX383" i="27"/>
  <c r="BC382" i="27"/>
  <c r="BB382" i="27"/>
  <c r="BA382" i="27"/>
  <c r="BH382" i="27"/>
  <c r="BG382" i="27"/>
  <c r="BF382" i="27"/>
  <c r="BD383" i="27"/>
  <c r="BI382" i="27"/>
  <c r="BE381" i="27"/>
  <c r="AR384" i="27"/>
  <c r="AW383" i="27"/>
  <c r="AV383" i="27"/>
  <c r="AU383" i="27"/>
  <c r="AT383" i="27"/>
  <c r="AQ382" i="27"/>
  <c r="AP382" i="27"/>
  <c r="AO382" i="27"/>
  <c r="AN382" i="27"/>
  <c r="AL383" i="27"/>
  <c r="I111" i="27" l="1"/>
  <c r="D74" i="27"/>
  <c r="M112" i="27"/>
  <c r="K112" i="27"/>
  <c r="L112" i="27"/>
  <c r="J112" i="27"/>
  <c r="H113" i="27"/>
  <c r="N125" i="27"/>
  <c r="Q124" i="27"/>
  <c r="P124" i="27"/>
  <c r="S124" i="27"/>
  <c r="R124" i="27"/>
  <c r="O123" i="27"/>
  <c r="C185" i="14"/>
  <c r="B186" i="14" s="1"/>
  <c r="AE77" i="27"/>
  <c r="E185" i="14"/>
  <c r="F185" i="14"/>
  <c r="T272" i="27"/>
  <c r="X271" i="27"/>
  <c r="Y271" i="27"/>
  <c r="W271" i="27"/>
  <c r="V271" i="27"/>
  <c r="U270" i="27"/>
  <c r="AY382" i="27"/>
  <c r="BE382" i="27"/>
  <c r="AM382" i="27"/>
  <c r="BH383" i="27"/>
  <c r="BG383" i="27"/>
  <c r="BF383" i="27"/>
  <c r="BD384" i="27"/>
  <c r="BI383" i="27"/>
  <c r="AR385" i="27"/>
  <c r="AW384" i="27"/>
  <c r="AV384" i="27"/>
  <c r="AU384" i="27"/>
  <c r="AT384" i="27"/>
  <c r="AZ383" i="27"/>
  <c r="AX384" i="27"/>
  <c r="BC383" i="27"/>
  <c r="BB383" i="27"/>
  <c r="BA383" i="27"/>
  <c r="AQ383" i="27"/>
  <c r="AP383" i="27"/>
  <c r="AO383" i="27"/>
  <c r="AN383" i="27"/>
  <c r="AL384" i="27"/>
  <c r="AS383" i="27"/>
  <c r="I112" i="27" l="1"/>
  <c r="H114" i="27"/>
  <c r="J113" i="27"/>
  <c r="M113" i="27"/>
  <c r="L113" i="27"/>
  <c r="K113" i="27"/>
  <c r="E74" i="27"/>
  <c r="C74" i="27" s="1"/>
  <c r="O124" i="27"/>
  <c r="Q125" i="27"/>
  <c r="N126" i="27"/>
  <c r="P125" i="27"/>
  <c r="S125" i="27"/>
  <c r="R125" i="27"/>
  <c r="AB77" i="27"/>
  <c r="D186" i="14"/>
  <c r="A186" i="14"/>
  <c r="C186" i="14" s="1"/>
  <c r="F186" i="14"/>
  <c r="U271" i="27"/>
  <c r="T273" i="27"/>
  <c r="V272" i="27"/>
  <c r="X272" i="27"/>
  <c r="W272" i="27"/>
  <c r="Y272" i="27"/>
  <c r="AS384" i="27"/>
  <c r="AM383" i="27"/>
  <c r="AR386" i="27"/>
  <c r="AW385" i="27"/>
  <c r="AV385" i="27"/>
  <c r="AU385" i="27"/>
  <c r="AT385" i="27"/>
  <c r="AZ384" i="27"/>
  <c r="AX385" i="27"/>
  <c r="BC384" i="27"/>
  <c r="BB384" i="27"/>
  <c r="BA384" i="27"/>
  <c r="BH384" i="27"/>
  <c r="BG384" i="27"/>
  <c r="BF384" i="27"/>
  <c r="BD385" i="27"/>
  <c r="BI384" i="27"/>
  <c r="AY383" i="27"/>
  <c r="BE383" i="27"/>
  <c r="AQ384" i="27"/>
  <c r="AP384" i="27"/>
  <c r="AO384" i="27"/>
  <c r="AN384" i="27"/>
  <c r="AL385" i="27"/>
  <c r="F74" i="27" l="1"/>
  <c r="H115" i="27"/>
  <c r="K114" i="27"/>
  <c r="J114" i="27"/>
  <c r="L114" i="27"/>
  <c r="M114" i="27"/>
  <c r="BJ74" i="27"/>
  <c r="I113" i="27"/>
  <c r="O125" i="27"/>
  <c r="Q126" i="27"/>
  <c r="R126" i="27"/>
  <c r="S126" i="27"/>
  <c r="P126" i="27"/>
  <c r="N127" i="27"/>
  <c r="AC77" i="27"/>
  <c r="AI77" i="27" s="1"/>
  <c r="E186" i="14"/>
  <c r="B187" i="14"/>
  <c r="U272" i="27"/>
  <c r="V273" i="27"/>
  <c r="X273" i="27"/>
  <c r="W273" i="27"/>
  <c r="Y273" i="27"/>
  <c r="T274" i="27"/>
  <c r="AS385" i="27"/>
  <c r="AY384" i="27"/>
  <c r="BE384" i="27"/>
  <c r="AZ385" i="27"/>
  <c r="AX386" i="27"/>
  <c r="BC385" i="27"/>
  <c r="BB385" i="27"/>
  <c r="BA385" i="27"/>
  <c r="BH385" i="27"/>
  <c r="BG385" i="27"/>
  <c r="BF385" i="27"/>
  <c r="BD386" i="27"/>
  <c r="BI385" i="27"/>
  <c r="AR387" i="27"/>
  <c r="AW386" i="27"/>
  <c r="AV386" i="27"/>
  <c r="AU386" i="27"/>
  <c r="AT386" i="27"/>
  <c r="AQ385" i="27"/>
  <c r="AP385" i="27"/>
  <c r="AO385" i="27"/>
  <c r="AN385" i="27"/>
  <c r="AL386" i="27"/>
  <c r="AM384" i="27"/>
  <c r="I114" i="27" l="1"/>
  <c r="K115" i="27"/>
  <c r="J115" i="27"/>
  <c r="M115" i="27"/>
  <c r="H116" i="27"/>
  <c r="L115" i="27"/>
  <c r="B75" i="27"/>
  <c r="BK74" i="27"/>
  <c r="O126" i="27"/>
  <c r="P127" i="27"/>
  <c r="S127" i="27"/>
  <c r="R127" i="27"/>
  <c r="N128" i="27"/>
  <c r="Q127" i="27"/>
  <c r="AG77" i="27"/>
  <c r="AJ77" i="27"/>
  <c r="AF78" i="27" s="1"/>
  <c r="AD77" i="27"/>
  <c r="AA77" i="27"/>
  <c r="D187" i="14"/>
  <c r="F187" i="14" s="1"/>
  <c r="A187" i="14"/>
  <c r="V274" i="27"/>
  <c r="X274" i="27"/>
  <c r="T275" i="27"/>
  <c r="W274" i="27"/>
  <c r="Y274" i="27"/>
  <c r="U273" i="27"/>
  <c r="AS386" i="27"/>
  <c r="AM385" i="27"/>
  <c r="BE385" i="27"/>
  <c r="AQ386" i="27"/>
  <c r="AP386" i="27"/>
  <c r="AO386" i="27"/>
  <c r="AN386" i="27"/>
  <c r="AL387" i="27"/>
  <c r="AR388" i="27"/>
  <c r="AW387" i="27"/>
  <c r="AV387" i="27"/>
  <c r="AU387" i="27"/>
  <c r="AT387" i="27"/>
  <c r="AZ386" i="27"/>
  <c r="AX387" i="27"/>
  <c r="BC386" i="27"/>
  <c r="BB386" i="27"/>
  <c r="BA386" i="27"/>
  <c r="BH386" i="27"/>
  <c r="BG386" i="27"/>
  <c r="BF386" i="27"/>
  <c r="BD387" i="27"/>
  <c r="BI386" i="27"/>
  <c r="AY385" i="27"/>
  <c r="I115" i="27" l="1"/>
  <c r="H117" i="27"/>
  <c r="K116" i="27"/>
  <c r="M116" i="27"/>
  <c r="L116" i="27"/>
  <c r="J116" i="27"/>
  <c r="G75" i="27"/>
  <c r="BM75" i="27"/>
  <c r="R128" i="27"/>
  <c r="Q128" i="27"/>
  <c r="S128" i="27"/>
  <c r="N129" i="27"/>
  <c r="P128" i="27"/>
  <c r="O127" i="27"/>
  <c r="AK78" i="27"/>
  <c r="AH78" i="27" s="1"/>
  <c r="Z78" i="27"/>
  <c r="C187" i="14"/>
  <c r="X275" i="27"/>
  <c r="Y275" i="27"/>
  <c r="T276" i="27"/>
  <c r="W275" i="27"/>
  <c r="V275" i="27"/>
  <c r="U274" i="27"/>
  <c r="AY386" i="27"/>
  <c r="AS387" i="27"/>
  <c r="BE386" i="27"/>
  <c r="AM386" i="27"/>
  <c r="BH387" i="27"/>
  <c r="BG387" i="27"/>
  <c r="BF387" i="27"/>
  <c r="BD388" i="27"/>
  <c r="BI387" i="27"/>
  <c r="AQ387" i="27"/>
  <c r="AP387" i="27"/>
  <c r="AO387" i="27"/>
  <c r="AN387" i="27"/>
  <c r="AL388" i="27"/>
  <c r="AR389" i="27"/>
  <c r="AW388" i="27"/>
  <c r="AV388" i="27"/>
  <c r="AU388" i="27"/>
  <c r="AT388" i="27"/>
  <c r="AZ387" i="27"/>
  <c r="AX388" i="27"/>
  <c r="BC387" i="27"/>
  <c r="BB387" i="27"/>
  <c r="BA387" i="27"/>
  <c r="I116" i="27" l="1"/>
  <c r="D75" i="27"/>
  <c r="BL75" i="27"/>
  <c r="K117" i="27"/>
  <c r="H118" i="27"/>
  <c r="L117" i="27"/>
  <c r="M117" i="27"/>
  <c r="J117" i="27"/>
  <c r="O128" i="27"/>
  <c r="P129" i="27"/>
  <c r="Q129" i="27"/>
  <c r="R129" i="27"/>
  <c r="S129" i="27"/>
  <c r="N130" i="27"/>
  <c r="AE78" i="27"/>
  <c r="E187" i="14"/>
  <c r="B188" i="14"/>
  <c r="U275" i="27"/>
  <c r="Y276" i="27"/>
  <c r="X276" i="27"/>
  <c r="T277" i="27"/>
  <c r="V276" i="27"/>
  <c r="W276" i="27"/>
  <c r="BE387" i="27"/>
  <c r="AM387" i="27"/>
  <c r="BD389" i="27"/>
  <c r="BH388" i="27"/>
  <c r="BG388" i="27"/>
  <c r="BF388" i="27"/>
  <c r="BI388" i="27"/>
  <c r="AW389" i="27"/>
  <c r="AV389" i="27"/>
  <c r="AT389" i="27"/>
  <c r="AU389" i="27"/>
  <c r="AR390" i="27"/>
  <c r="AL389" i="27"/>
  <c r="AQ388" i="27"/>
  <c r="AP388" i="27"/>
  <c r="AO388" i="27"/>
  <c r="AN388" i="27"/>
  <c r="AX389" i="27"/>
  <c r="AZ388" i="27"/>
  <c r="BC388" i="27"/>
  <c r="BB388" i="27"/>
  <c r="BA388" i="27"/>
  <c r="AY387" i="27"/>
  <c r="AS388" i="27"/>
  <c r="I117" i="27" l="1"/>
  <c r="H119" i="27"/>
  <c r="L118" i="27"/>
  <c r="K118" i="27"/>
  <c r="M118" i="27"/>
  <c r="J118" i="27"/>
  <c r="E75" i="27"/>
  <c r="BJ75" i="27" s="1"/>
  <c r="P130" i="27"/>
  <c r="N131" i="27"/>
  <c r="R130" i="27"/>
  <c r="S130" i="27"/>
  <c r="Q130" i="27"/>
  <c r="O129" i="27"/>
  <c r="AB78" i="27"/>
  <c r="A188" i="14"/>
  <c r="C188" i="14" s="1"/>
  <c r="B189" i="14" s="1"/>
  <c r="D188" i="14"/>
  <c r="F188" i="14" s="1"/>
  <c r="Y277" i="27"/>
  <c r="T278" i="27"/>
  <c r="V277" i="27"/>
  <c r="W277" i="27"/>
  <c r="X277" i="27"/>
  <c r="U276" i="27"/>
  <c r="AM388" i="27"/>
  <c r="BE388" i="27"/>
  <c r="BG389" i="27"/>
  <c r="BF389" i="27"/>
  <c r="BD390" i="27"/>
  <c r="BI389" i="27"/>
  <c r="BH389" i="27"/>
  <c r="AP389" i="27"/>
  <c r="AL390" i="27"/>
  <c r="AQ389" i="27"/>
  <c r="AO389" i="27"/>
  <c r="AN389" i="27"/>
  <c r="AW390" i="27"/>
  <c r="AV390" i="27"/>
  <c r="AU390" i="27"/>
  <c r="AT390" i="27"/>
  <c r="AR391" i="27"/>
  <c r="AS389" i="27"/>
  <c r="AY388" i="27"/>
  <c r="AX390" i="27"/>
  <c r="BC389" i="27"/>
  <c r="BB389" i="27"/>
  <c r="BA389" i="27"/>
  <c r="AZ389" i="27"/>
  <c r="I118" i="27" l="1"/>
  <c r="F75" i="27"/>
  <c r="C75" i="27"/>
  <c r="H120" i="27"/>
  <c r="L119" i="27"/>
  <c r="J119" i="27"/>
  <c r="M119" i="27"/>
  <c r="K119" i="27"/>
  <c r="R131" i="27"/>
  <c r="N132" i="27"/>
  <c r="Q131" i="27"/>
  <c r="P131" i="27"/>
  <c r="S131" i="27"/>
  <c r="O130" i="27"/>
  <c r="AC78" i="27"/>
  <c r="A189" i="14"/>
  <c r="D189" i="14"/>
  <c r="E188" i="14"/>
  <c r="U277" i="27"/>
  <c r="W278" i="27"/>
  <c r="V278" i="27"/>
  <c r="Y278" i="27"/>
  <c r="T279" i="27"/>
  <c r="X278" i="27"/>
  <c r="AY389" i="27"/>
  <c r="AM389" i="27"/>
  <c r="BE389" i="27"/>
  <c r="AQ390" i="27"/>
  <c r="AP390" i="27"/>
  <c r="AO390" i="27"/>
  <c r="AN390" i="27"/>
  <c r="AL391" i="27"/>
  <c r="AW391" i="27"/>
  <c r="AV391" i="27"/>
  <c r="AU391" i="27"/>
  <c r="AT391" i="27"/>
  <c r="AR392" i="27"/>
  <c r="AS390" i="27"/>
  <c r="AX391" i="27"/>
  <c r="BC390" i="27"/>
  <c r="BB390" i="27"/>
  <c r="BA390" i="27"/>
  <c r="AZ390" i="27"/>
  <c r="BG390" i="27"/>
  <c r="BF390" i="27"/>
  <c r="BD391" i="27"/>
  <c r="BI390" i="27"/>
  <c r="BH390" i="27"/>
  <c r="M120" i="27" l="1"/>
  <c r="L120" i="27"/>
  <c r="H121" i="27"/>
  <c r="J120" i="27"/>
  <c r="K120" i="27"/>
  <c r="I119" i="27"/>
  <c r="B76" i="27"/>
  <c r="BK75" i="27"/>
  <c r="O131" i="27"/>
  <c r="R132" i="27"/>
  <c r="S132" i="27"/>
  <c r="Q132" i="27"/>
  <c r="P132" i="27"/>
  <c r="N133" i="27"/>
  <c r="C189" i="14"/>
  <c r="E189" i="14" s="1"/>
  <c r="AI78" i="27"/>
  <c r="AD78" i="27"/>
  <c r="AA78" i="27"/>
  <c r="B190" i="14"/>
  <c r="F189" i="14"/>
  <c r="U278" i="27"/>
  <c r="X279" i="27"/>
  <c r="Y279" i="27"/>
  <c r="V279" i="27"/>
  <c r="W279" i="27"/>
  <c r="T280" i="27"/>
  <c r="BE390" i="27"/>
  <c r="AM390" i="27"/>
  <c r="AS391" i="27"/>
  <c r="AW392" i="27"/>
  <c r="AV392" i="27"/>
  <c r="AU392" i="27"/>
  <c r="AT392" i="27"/>
  <c r="AR393" i="27"/>
  <c r="BG391" i="27"/>
  <c r="BF391" i="27"/>
  <c r="BD392" i="27"/>
  <c r="BI391" i="27"/>
  <c r="BH391" i="27"/>
  <c r="AY390" i="27"/>
  <c r="AQ391" i="27"/>
  <c r="AP391" i="27"/>
  <c r="AO391" i="27"/>
  <c r="AN391" i="27"/>
  <c r="AL392" i="27"/>
  <c r="AX392" i="27"/>
  <c r="BC391" i="27"/>
  <c r="BB391" i="27"/>
  <c r="BA391" i="27"/>
  <c r="AZ391" i="27"/>
  <c r="G76" i="27" l="1"/>
  <c r="BM76" i="27"/>
  <c r="I120" i="27"/>
  <c r="M121" i="27"/>
  <c r="L121" i="27"/>
  <c r="K121" i="27"/>
  <c r="H122" i="27"/>
  <c r="J121" i="27"/>
  <c r="O132" i="27"/>
  <c r="Q133" i="27"/>
  <c r="R133" i="27"/>
  <c r="P133" i="27"/>
  <c r="N134" i="27"/>
  <c r="S133" i="27"/>
  <c r="AG78" i="27"/>
  <c r="AJ78" i="27"/>
  <c r="AF79" i="27" s="1"/>
  <c r="Z79" i="27"/>
  <c r="D190" i="14"/>
  <c r="F190" i="14" s="1"/>
  <c r="A190" i="14"/>
  <c r="U279" i="27"/>
  <c r="Y280" i="27"/>
  <c r="T281" i="27"/>
  <c r="V280" i="27"/>
  <c r="W280" i="27"/>
  <c r="X280" i="27"/>
  <c r="AS392" i="27"/>
  <c r="AM391" i="27"/>
  <c r="AW393" i="27"/>
  <c r="AV393" i="27"/>
  <c r="AU393" i="27"/>
  <c r="AT393" i="27"/>
  <c r="AR394" i="27"/>
  <c r="AX393" i="27"/>
  <c r="BC392" i="27"/>
  <c r="BB392" i="27"/>
  <c r="BA392" i="27"/>
  <c r="AZ392" i="27"/>
  <c r="AQ392" i="27"/>
  <c r="AP392" i="27"/>
  <c r="AO392" i="27"/>
  <c r="AN392" i="27"/>
  <c r="AL393" i="27"/>
  <c r="BG392" i="27"/>
  <c r="BF392" i="27"/>
  <c r="BD393" i="27"/>
  <c r="BI392" i="27"/>
  <c r="BH392" i="27"/>
  <c r="BE391" i="27"/>
  <c r="AY391" i="27"/>
  <c r="I121" i="27" l="1"/>
  <c r="J122" i="27"/>
  <c r="K122" i="27"/>
  <c r="H123" i="27"/>
  <c r="L122" i="27"/>
  <c r="M122" i="27"/>
  <c r="D76" i="27"/>
  <c r="BL76" i="27"/>
  <c r="O133" i="27"/>
  <c r="S134" i="27"/>
  <c r="R134" i="27"/>
  <c r="P134" i="27"/>
  <c r="Q134" i="27"/>
  <c r="N135" i="27"/>
  <c r="AK79" i="27"/>
  <c r="AH79" i="27" s="1"/>
  <c r="AE79" i="27"/>
  <c r="C190" i="14"/>
  <c r="U280" i="27"/>
  <c r="V281" i="27"/>
  <c r="Y281" i="27"/>
  <c r="W281" i="27"/>
  <c r="X281" i="27"/>
  <c r="T282" i="27"/>
  <c r="BE392" i="27"/>
  <c r="AY392" i="27"/>
  <c r="AS393" i="27"/>
  <c r="AQ393" i="27"/>
  <c r="AP393" i="27"/>
  <c r="AO393" i="27"/>
  <c r="AN393" i="27"/>
  <c r="AL394" i="27"/>
  <c r="AM392" i="27"/>
  <c r="AW394" i="27"/>
  <c r="AV394" i="27"/>
  <c r="AU394" i="27"/>
  <c r="AT394" i="27"/>
  <c r="AR395" i="27"/>
  <c r="AX394" i="27"/>
  <c r="BC393" i="27"/>
  <c r="BB393" i="27"/>
  <c r="BA393" i="27"/>
  <c r="AZ393" i="27"/>
  <c r="BG393" i="27"/>
  <c r="BF393" i="27"/>
  <c r="BD394" i="27"/>
  <c r="BI393" i="27"/>
  <c r="BH393" i="27"/>
  <c r="I122" i="27" l="1"/>
  <c r="E76" i="27"/>
  <c r="C76" i="27" s="1"/>
  <c r="J123" i="27"/>
  <c r="L123" i="27"/>
  <c r="H124" i="27"/>
  <c r="M123" i="27"/>
  <c r="K123" i="27"/>
  <c r="O134" i="27"/>
  <c r="Q135" i="27"/>
  <c r="R135" i="27"/>
  <c r="N136" i="27"/>
  <c r="S135" i="27"/>
  <c r="P135" i="27"/>
  <c r="AB79" i="27"/>
  <c r="E190" i="14"/>
  <c r="B191" i="14"/>
  <c r="U281" i="27"/>
  <c r="V282" i="27"/>
  <c r="Y282" i="27"/>
  <c r="T283" i="27"/>
  <c r="X282" i="27"/>
  <c r="W282" i="27"/>
  <c r="BE393" i="27"/>
  <c r="AY393" i="27"/>
  <c r="BG394" i="27"/>
  <c r="BF394" i="27"/>
  <c r="BD395" i="27"/>
  <c r="BI394" i="27"/>
  <c r="BH394" i="27"/>
  <c r="AX395" i="27"/>
  <c r="BC394" i="27"/>
  <c r="BB394" i="27"/>
  <c r="BA394" i="27"/>
  <c r="AZ394" i="27"/>
  <c r="AW395" i="27"/>
  <c r="AV395" i="27"/>
  <c r="AU395" i="27"/>
  <c r="AT395" i="27"/>
  <c r="AR396" i="27"/>
  <c r="AQ394" i="27"/>
  <c r="AP394" i="27"/>
  <c r="AO394" i="27"/>
  <c r="AN394" i="27"/>
  <c r="AL395" i="27"/>
  <c r="AS394" i="27"/>
  <c r="AM393" i="27"/>
  <c r="K124" i="27" l="1"/>
  <c r="L124" i="27"/>
  <c r="J124" i="27"/>
  <c r="M124" i="27"/>
  <c r="H125" i="27"/>
  <c r="I123" i="27"/>
  <c r="BJ76" i="27"/>
  <c r="F76" i="27"/>
  <c r="O135" i="27"/>
  <c r="R136" i="27"/>
  <c r="P136" i="27"/>
  <c r="Q136" i="27"/>
  <c r="N137" i="27"/>
  <c r="S136" i="27"/>
  <c r="AC79" i="27"/>
  <c r="AI79" i="27" s="1"/>
  <c r="D191" i="14"/>
  <c r="F191" i="14" s="1"/>
  <c r="A191" i="14"/>
  <c r="U282" i="27"/>
  <c r="Y283" i="27"/>
  <c r="V283" i="27"/>
  <c r="T284" i="27"/>
  <c r="W283" i="27"/>
  <c r="X283" i="27"/>
  <c r="AY394" i="27"/>
  <c r="BE394" i="27"/>
  <c r="AM394" i="27"/>
  <c r="AQ395" i="27"/>
  <c r="AP395" i="27"/>
  <c r="AO395" i="27"/>
  <c r="AN395" i="27"/>
  <c r="AL396" i="27"/>
  <c r="BG395" i="27"/>
  <c r="BF395" i="27"/>
  <c r="BD396" i="27"/>
  <c r="BI395" i="27"/>
  <c r="BH395" i="27"/>
  <c r="AW396" i="27"/>
  <c r="AV396" i="27"/>
  <c r="AU396" i="27"/>
  <c r="AT396" i="27"/>
  <c r="AR397" i="27"/>
  <c r="AS395" i="27"/>
  <c r="AX396" i="27"/>
  <c r="BC395" i="27"/>
  <c r="BB395" i="27"/>
  <c r="BA395" i="27"/>
  <c r="AZ395" i="27"/>
  <c r="I124" i="27" l="1"/>
  <c r="J125" i="27"/>
  <c r="H126" i="27"/>
  <c r="K125" i="27"/>
  <c r="L125" i="27"/>
  <c r="M125" i="27"/>
  <c r="B77" i="27"/>
  <c r="BK76" i="27"/>
  <c r="R137" i="27"/>
  <c r="P137" i="27"/>
  <c r="Q137" i="27"/>
  <c r="N138" i="27"/>
  <c r="S137" i="27"/>
  <c r="O136" i="27"/>
  <c r="AJ79" i="27"/>
  <c r="AF80" i="27" s="1"/>
  <c r="AG79" i="27"/>
  <c r="AD79" i="27"/>
  <c r="AA79" i="27"/>
  <c r="C191" i="14"/>
  <c r="X284" i="27"/>
  <c r="W284" i="27"/>
  <c r="Y284" i="27"/>
  <c r="V284" i="27"/>
  <c r="T285" i="27"/>
  <c r="U283" i="27"/>
  <c r="AS396" i="27"/>
  <c r="AM395" i="27"/>
  <c r="BE395" i="27"/>
  <c r="AY395" i="27"/>
  <c r="BG396" i="27"/>
  <c r="BF396" i="27"/>
  <c r="BD397" i="27"/>
  <c r="BI396" i="27"/>
  <c r="BH396" i="27"/>
  <c r="AW397" i="27"/>
  <c r="AV397" i="27"/>
  <c r="AU397" i="27"/>
  <c r="AT397" i="27"/>
  <c r="AR398" i="27"/>
  <c r="AQ396" i="27"/>
  <c r="AP396" i="27"/>
  <c r="AO396" i="27"/>
  <c r="AN396" i="27"/>
  <c r="AL397" i="27"/>
  <c r="AX397" i="27"/>
  <c r="BC396" i="27"/>
  <c r="BB396" i="27"/>
  <c r="BA396" i="27"/>
  <c r="AZ396" i="27"/>
  <c r="H127" i="27" l="1"/>
  <c r="L126" i="27"/>
  <c r="K126" i="27"/>
  <c r="J126" i="27"/>
  <c r="M126" i="27"/>
  <c r="G77" i="27"/>
  <c r="BM77" i="27"/>
  <c r="I125" i="27"/>
  <c r="P138" i="27"/>
  <c r="Q138" i="27"/>
  <c r="R138" i="27"/>
  <c r="S138" i="27"/>
  <c r="N139" i="27"/>
  <c r="O137" i="27"/>
  <c r="AK80" i="27"/>
  <c r="AH80" i="27" s="1"/>
  <c r="Z80" i="27"/>
  <c r="B192" i="14"/>
  <c r="E191" i="14"/>
  <c r="W285" i="27"/>
  <c r="Y285" i="27"/>
  <c r="T286" i="27"/>
  <c r="V285" i="27"/>
  <c r="X285" i="27"/>
  <c r="U284" i="27"/>
  <c r="AY396" i="27"/>
  <c r="AM396" i="27"/>
  <c r="BE396" i="27"/>
  <c r="AW398" i="27"/>
  <c r="AV398" i="27"/>
  <c r="AU398" i="27"/>
  <c r="AT398" i="27"/>
  <c r="AR399" i="27"/>
  <c r="AS397" i="27"/>
  <c r="AX398" i="27"/>
  <c r="BC397" i="27"/>
  <c r="BB397" i="27"/>
  <c r="BA397" i="27"/>
  <c r="AZ397" i="27"/>
  <c r="BG397" i="27"/>
  <c r="BF397" i="27"/>
  <c r="BD398" i="27"/>
  <c r="BI397" i="27"/>
  <c r="BH397" i="27"/>
  <c r="AQ397" i="27"/>
  <c r="AP397" i="27"/>
  <c r="AO397" i="27"/>
  <c r="AN397" i="27"/>
  <c r="AL398" i="27"/>
  <c r="I126" i="27" l="1"/>
  <c r="D77" i="27"/>
  <c r="BL77" i="27"/>
  <c r="K127" i="27"/>
  <c r="L127" i="27"/>
  <c r="J127" i="27"/>
  <c r="H128" i="27"/>
  <c r="M127" i="27"/>
  <c r="S139" i="27"/>
  <c r="N140" i="27"/>
  <c r="R139" i="27"/>
  <c r="Q139" i="27"/>
  <c r="P139" i="27"/>
  <c r="O138" i="27"/>
  <c r="AE80" i="27"/>
  <c r="A192" i="14"/>
  <c r="D192" i="14"/>
  <c r="U285" i="27"/>
  <c r="Y286" i="27"/>
  <c r="W286" i="27"/>
  <c r="T287" i="27"/>
  <c r="X286" i="27"/>
  <c r="V286" i="27"/>
  <c r="BE397" i="27"/>
  <c r="AS398" i="27"/>
  <c r="AY397" i="27"/>
  <c r="AQ398" i="27"/>
  <c r="AP398" i="27"/>
  <c r="AO398" i="27"/>
  <c r="AN398" i="27"/>
  <c r="AL399" i="27"/>
  <c r="AM397" i="27"/>
  <c r="AX399" i="27"/>
  <c r="BC398" i="27"/>
  <c r="BB398" i="27"/>
  <c r="BA398" i="27"/>
  <c r="AZ398" i="27"/>
  <c r="BG398" i="27"/>
  <c r="BF398" i="27"/>
  <c r="BD399" i="27"/>
  <c r="BI398" i="27"/>
  <c r="BH398" i="27"/>
  <c r="AW399" i="27"/>
  <c r="AV399" i="27"/>
  <c r="AU399" i="27"/>
  <c r="AT399" i="27"/>
  <c r="AR400" i="27"/>
  <c r="I127" i="27" l="1"/>
  <c r="K128" i="27"/>
  <c r="J128" i="27"/>
  <c r="L128" i="27"/>
  <c r="M128" i="27"/>
  <c r="H129" i="27"/>
  <c r="E77" i="27"/>
  <c r="C77" i="27" s="1"/>
  <c r="O139" i="27"/>
  <c r="Q140" i="27"/>
  <c r="S140" i="27"/>
  <c r="R140" i="27"/>
  <c r="P140" i="27"/>
  <c r="N141" i="27"/>
  <c r="C192" i="14"/>
  <c r="B193" i="14" s="1"/>
  <c r="AB80" i="27"/>
  <c r="F192" i="14"/>
  <c r="U286" i="27"/>
  <c r="W287" i="27"/>
  <c r="X287" i="27"/>
  <c r="V287" i="27"/>
  <c r="T288" i="27"/>
  <c r="Y287" i="27"/>
  <c r="AM398" i="27"/>
  <c r="BE398" i="27"/>
  <c r="BG399" i="27"/>
  <c r="BF399" i="27"/>
  <c r="BD400" i="27"/>
  <c r="BI399" i="27"/>
  <c r="BH399" i="27"/>
  <c r="AS399" i="27"/>
  <c r="AQ399" i="27"/>
  <c r="AP399" i="27"/>
  <c r="AO399" i="27"/>
  <c r="AN399" i="27"/>
  <c r="AL400" i="27"/>
  <c r="AW400" i="27"/>
  <c r="AV400" i="27"/>
  <c r="AU400" i="27"/>
  <c r="AT400" i="27"/>
  <c r="AR401" i="27"/>
  <c r="AX400" i="27"/>
  <c r="BC399" i="27"/>
  <c r="BB399" i="27"/>
  <c r="BA399" i="27"/>
  <c r="AZ399" i="27"/>
  <c r="AY398" i="27"/>
  <c r="I128" i="27" l="1"/>
  <c r="BJ77" i="27"/>
  <c r="L129" i="27"/>
  <c r="H130" i="27"/>
  <c r="K129" i="27"/>
  <c r="J129" i="27"/>
  <c r="M129" i="27"/>
  <c r="F77" i="27"/>
  <c r="O140" i="27"/>
  <c r="P141" i="27"/>
  <c r="R141" i="27"/>
  <c r="S141" i="27"/>
  <c r="N142" i="27"/>
  <c r="Q141" i="27"/>
  <c r="E192" i="14"/>
  <c r="AC80" i="27"/>
  <c r="A193" i="14"/>
  <c r="D193" i="14"/>
  <c r="F193" i="14" s="1"/>
  <c r="U287" i="27"/>
  <c r="V288" i="27"/>
  <c r="W288" i="27"/>
  <c r="T289" i="27"/>
  <c r="X288" i="27"/>
  <c r="Y288" i="27"/>
  <c r="BE399" i="27"/>
  <c r="AM399" i="27"/>
  <c r="AS400" i="27"/>
  <c r="AX401" i="27"/>
  <c r="BC400" i="27"/>
  <c r="BB400" i="27"/>
  <c r="BA400" i="27"/>
  <c r="AZ400" i="27"/>
  <c r="AW401" i="27"/>
  <c r="AV401" i="27"/>
  <c r="AU401" i="27"/>
  <c r="AT401" i="27"/>
  <c r="AR402" i="27"/>
  <c r="AY399" i="27"/>
  <c r="AQ400" i="27"/>
  <c r="AP400" i="27"/>
  <c r="AO400" i="27"/>
  <c r="AN400" i="27"/>
  <c r="AL401" i="27"/>
  <c r="BG400" i="27"/>
  <c r="BF400" i="27"/>
  <c r="BD401" i="27"/>
  <c r="BI400" i="27"/>
  <c r="BH400" i="27"/>
  <c r="I129" i="27" l="1"/>
  <c r="B78" i="27"/>
  <c r="BK77" i="27"/>
  <c r="L130" i="27"/>
  <c r="H131" i="27"/>
  <c r="K130" i="27"/>
  <c r="J130" i="27"/>
  <c r="M130" i="27"/>
  <c r="P142" i="27"/>
  <c r="Q142" i="27"/>
  <c r="N143" i="27"/>
  <c r="S142" i="27"/>
  <c r="R142" i="27"/>
  <c r="O141" i="27"/>
  <c r="C193" i="14"/>
  <c r="B194" i="14" s="1"/>
  <c r="AI80" i="27"/>
  <c r="AD80" i="27"/>
  <c r="AA80" i="27"/>
  <c r="Y289" i="27"/>
  <c r="V289" i="27"/>
  <c r="T290" i="27"/>
  <c r="W289" i="27"/>
  <c r="X289" i="27"/>
  <c r="U288" i="27"/>
  <c r="AM400" i="27"/>
  <c r="AY400" i="27"/>
  <c r="AS401" i="27"/>
  <c r="AW402" i="27"/>
  <c r="AV402" i="27"/>
  <c r="AU402" i="27"/>
  <c r="AT402" i="27"/>
  <c r="AR403" i="27"/>
  <c r="BG401" i="27"/>
  <c r="BF401" i="27"/>
  <c r="BD402" i="27"/>
  <c r="BI401" i="27"/>
  <c r="BH401" i="27"/>
  <c r="BE400" i="27"/>
  <c r="AQ401" i="27"/>
  <c r="AP401" i="27"/>
  <c r="AO401" i="27"/>
  <c r="AN401" i="27"/>
  <c r="AL402" i="27"/>
  <c r="AX402" i="27"/>
  <c r="BC401" i="27"/>
  <c r="BB401" i="27"/>
  <c r="BA401" i="27"/>
  <c r="AZ401" i="27"/>
  <c r="I130" i="27" l="1"/>
  <c r="K131" i="27"/>
  <c r="H132" i="27"/>
  <c r="M131" i="27"/>
  <c r="J131" i="27"/>
  <c r="L131" i="27"/>
  <c r="G78" i="27"/>
  <c r="BM78" i="27"/>
  <c r="N144" i="27"/>
  <c r="R143" i="27"/>
  <c r="S143" i="27"/>
  <c r="P143" i="27"/>
  <c r="Q143" i="27"/>
  <c r="O142" i="27"/>
  <c r="E193" i="14"/>
  <c r="AG80" i="27"/>
  <c r="AJ80" i="27"/>
  <c r="AF81" i="27" s="1"/>
  <c r="Z81" i="27"/>
  <c r="D194" i="14"/>
  <c r="F194" i="14" s="1"/>
  <c r="A194" i="14"/>
  <c r="X290" i="27"/>
  <c r="Y290" i="27"/>
  <c r="V290" i="27"/>
  <c r="T291" i="27"/>
  <c r="W290" i="27"/>
  <c r="U289" i="27"/>
  <c r="AS402" i="27"/>
  <c r="AY401" i="27"/>
  <c r="BE401" i="27"/>
  <c r="BG402" i="27"/>
  <c r="BF402" i="27"/>
  <c r="BD403" i="27"/>
  <c r="BI402" i="27"/>
  <c r="BH402" i="27"/>
  <c r="AW403" i="27"/>
  <c r="AV403" i="27"/>
  <c r="AU403" i="27"/>
  <c r="AT403" i="27"/>
  <c r="AR404" i="27"/>
  <c r="AX403" i="27"/>
  <c r="BC402" i="27"/>
  <c r="BB402" i="27"/>
  <c r="BA402" i="27"/>
  <c r="AZ402" i="27"/>
  <c r="AQ402" i="27"/>
  <c r="AP402" i="27"/>
  <c r="AO402" i="27"/>
  <c r="AN402" i="27"/>
  <c r="AL403" i="27"/>
  <c r="AM401" i="27"/>
  <c r="I131" i="27" l="1"/>
  <c r="D78" i="27"/>
  <c r="BL78" i="27"/>
  <c r="K132" i="27"/>
  <c r="M132" i="27"/>
  <c r="H133" i="27"/>
  <c r="J132" i="27"/>
  <c r="L132" i="27"/>
  <c r="O143" i="27"/>
  <c r="N145" i="27"/>
  <c r="P144" i="27"/>
  <c r="S144" i="27"/>
  <c r="R144" i="27"/>
  <c r="Q144" i="27"/>
  <c r="C194" i="14"/>
  <c r="B195" i="14" s="1"/>
  <c r="AK81" i="27"/>
  <c r="AH81" i="27" s="1"/>
  <c r="AE81" i="27"/>
  <c r="X291" i="27"/>
  <c r="V291" i="27"/>
  <c r="W291" i="27"/>
  <c r="Y291" i="27"/>
  <c r="T292" i="27"/>
  <c r="U290" i="27"/>
  <c r="AM402" i="27"/>
  <c r="BE402" i="27"/>
  <c r="AS403" i="27"/>
  <c r="AY402" i="27"/>
  <c r="AQ403" i="27"/>
  <c r="AP403" i="27"/>
  <c r="AO403" i="27"/>
  <c r="AN403" i="27"/>
  <c r="AL404" i="27"/>
  <c r="BG403" i="27"/>
  <c r="BF403" i="27"/>
  <c r="BD404" i="27"/>
  <c r="BI403" i="27"/>
  <c r="BH403" i="27"/>
  <c r="AX404" i="27"/>
  <c r="BC403" i="27"/>
  <c r="BB403" i="27"/>
  <c r="BA403" i="27"/>
  <c r="AZ403" i="27"/>
  <c r="AW404" i="27"/>
  <c r="AV404" i="27"/>
  <c r="AU404" i="27"/>
  <c r="AT404" i="27"/>
  <c r="AR405" i="27"/>
  <c r="I132" i="27" l="1"/>
  <c r="H134" i="27"/>
  <c r="J133" i="27"/>
  <c r="K133" i="27"/>
  <c r="M133" i="27"/>
  <c r="L133" i="27"/>
  <c r="E78" i="27"/>
  <c r="BJ78" i="27" s="1"/>
  <c r="O144" i="27"/>
  <c r="Q145" i="27"/>
  <c r="P145" i="27"/>
  <c r="N146" i="27"/>
  <c r="S145" i="27"/>
  <c r="R145" i="27"/>
  <c r="E194" i="14"/>
  <c r="AB81" i="27"/>
  <c r="A195" i="14"/>
  <c r="D195" i="14"/>
  <c r="F195" i="14" s="1"/>
  <c r="T293" i="27"/>
  <c r="X292" i="27"/>
  <c r="W292" i="27"/>
  <c r="V292" i="27"/>
  <c r="Y292" i="27"/>
  <c r="U291" i="27"/>
  <c r="AY403" i="27"/>
  <c r="BE403" i="27"/>
  <c r="AS404" i="27"/>
  <c r="AM403" i="27"/>
  <c r="AX405" i="27"/>
  <c r="BC404" i="27"/>
  <c r="BB404" i="27"/>
  <c r="BA404" i="27"/>
  <c r="AZ404" i="27"/>
  <c r="AQ404" i="27"/>
  <c r="AP404" i="27"/>
  <c r="AO404" i="27"/>
  <c r="AN404" i="27"/>
  <c r="AL405" i="27"/>
  <c r="BG404" i="27"/>
  <c r="BF404" i="27"/>
  <c r="BD405" i="27"/>
  <c r="BI404" i="27"/>
  <c r="BH404" i="27"/>
  <c r="AW405" i="27"/>
  <c r="AV405" i="27"/>
  <c r="AU405" i="27"/>
  <c r="AT405" i="27"/>
  <c r="AR406" i="27"/>
  <c r="C78" i="27" l="1"/>
  <c r="I133" i="27"/>
  <c r="F78" i="27"/>
  <c r="J134" i="27"/>
  <c r="K134" i="27"/>
  <c r="H135" i="27"/>
  <c r="M134" i="27"/>
  <c r="L134" i="27"/>
  <c r="O145" i="27"/>
  <c r="R146" i="27"/>
  <c r="P146" i="27"/>
  <c r="Q146" i="27"/>
  <c r="N147" i="27"/>
  <c r="S146" i="27"/>
  <c r="C195" i="14"/>
  <c r="E195" i="14" s="1"/>
  <c r="AC81" i="27"/>
  <c r="U292" i="27"/>
  <c r="Y293" i="27"/>
  <c r="W293" i="27"/>
  <c r="X293" i="27"/>
  <c r="T294" i="27"/>
  <c r="V293" i="27"/>
  <c r="BE404" i="27"/>
  <c r="AM404" i="27"/>
  <c r="AY404" i="27"/>
  <c r="BG405" i="27"/>
  <c r="BF405" i="27"/>
  <c r="BD406" i="27"/>
  <c r="BI405" i="27"/>
  <c r="BH405" i="27"/>
  <c r="AQ405" i="27"/>
  <c r="AP405" i="27"/>
  <c r="AO405" i="27"/>
  <c r="AN405" i="27"/>
  <c r="AL406" i="27"/>
  <c r="AW406" i="27"/>
  <c r="AV406" i="27"/>
  <c r="AU406" i="27"/>
  <c r="AT406" i="27"/>
  <c r="AR407" i="27"/>
  <c r="AS405" i="27"/>
  <c r="AX406" i="27"/>
  <c r="BC405" i="27"/>
  <c r="BB405" i="27"/>
  <c r="BA405" i="27"/>
  <c r="AZ405" i="27"/>
  <c r="B79" i="27" l="1"/>
  <c r="BK78" i="27"/>
  <c r="J135" i="27"/>
  <c r="L135" i="27"/>
  <c r="K135" i="27"/>
  <c r="M135" i="27"/>
  <c r="H136" i="27"/>
  <c r="I134" i="27"/>
  <c r="R147" i="27"/>
  <c r="P147" i="27"/>
  <c r="S147" i="27"/>
  <c r="N148" i="27"/>
  <c r="Q147" i="27"/>
  <c r="O146" i="27"/>
  <c r="B196" i="14"/>
  <c r="AI81" i="27"/>
  <c r="AD81" i="27"/>
  <c r="AA81" i="27"/>
  <c r="A196" i="14"/>
  <c r="D196" i="14"/>
  <c r="V294" i="27"/>
  <c r="T295" i="27"/>
  <c r="X294" i="27"/>
  <c r="Y294" i="27"/>
  <c r="W294" i="27"/>
  <c r="U293" i="27"/>
  <c r="AM405" i="27"/>
  <c r="AS406" i="27"/>
  <c r="BG406" i="27"/>
  <c r="BF406" i="27"/>
  <c r="BD407" i="27"/>
  <c r="BI406" i="27"/>
  <c r="BH406" i="27"/>
  <c r="AY405" i="27"/>
  <c r="BE405" i="27"/>
  <c r="AW407" i="27"/>
  <c r="AV407" i="27"/>
  <c r="AU407" i="27"/>
  <c r="AT407" i="27"/>
  <c r="AR408" i="27"/>
  <c r="AX407" i="27"/>
  <c r="BC406" i="27"/>
  <c r="BB406" i="27"/>
  <c r="BA406" i="27"/>
  <c r="AZ406" i="27"/>
  <c r="AQ406" i="27"/>
  <c r="AP406" i="27"/>
  <c r="AO406" i="27"/>
  <c r="AN406" i="27"/>
  <c r="AL407" i="27"/>
  <c r="I135" i="27" l="1"/>
  <c r="J136" i="27"/>
  <c r="L136" i="27"/>
  <c r="M136" i="27"/>
  <c r="K136" i="27"/>
  <c r="H137" i="27"/>
  <c r="G79" i="27"/>
  <c r="BM79" i="27"/>
  <c r="N149" i="27"/>
  <c r="P148" i="27"/>
  <c r="S148" i="27"/>
  <c r="Q148" i="27"/>
  <c r="R148" i="27"/>
  <c r="O147" i="27"/>
  <c r="C196" i="14"/>
  <c r="B197" i="14" s="1"/>
  <c r="AG81" i="27"/>
  <c r="AJ81" i="27"/>
  <c r="AF82" i="27" s="1"/>
  <c r="Z82" i="27"/>
  <c r="F196" i="14"/>
  <c r="V295" i="27"/>
  <c r="T296" i="27"/>
  <c r="X295" i="27"/>
  <c r="W295" i="27"/>
  <c r="Y295" i="27"/>
  <c r="U294" i="27"/>
  <c r="BE406" i="27"/>
  <c r="AM406" i="27"/>
  <c r="AS407" i="27"/>
  <c r="AX408" i="27"/>
  <c r="BC407" i="27"/>
  <c r="BB407" i="27"/>
  <c r="BA407" i="27"/>
  <c r="AZ407" i="27"/>
  <c r="BG407" i="27"/>
  <c r="BF407" i="27"/>
  <c r="BD408" i="27"/>
  <c r="BI407" i="27"/>
  <c r="BH407" i="27"/>
  <c r="AQ407" i="27"/>
  <c r="AP407" i="27"/>
  <c r="AO407" i="27"/>
  <c r="AN407" i="27"/>
  <c r="AL408" i="27"/>
  <c r="AY406" i="27"/>
  <c r="AW408" i="27"/>
  <c r="AV408" i="27"/>
  <c r="AU408" i="27"/>
  <c r="AT408" i="27"/>
  <c r="AR409" i="27"/>
  <c r="H138" i="27" l="1"/>
  <c r="K137" i="27"/>
  <c r="J137" i="27"/>
  <c r="L137" i="27"/>
  <c r="M137" i="27"/>
  <c r="D79" i="27"/>
  <c r="BL79" i="27"/>
  <c r="I136" i="27"/>
  <c r="S149" i="27"/>
  <c r="N150" i="27"/>
  <c r="R149" i="27"/>
  <c r="Q149" i="27"/>
  <c r="P149" i="27"/>
  <c r="O148" i="27"/>
  <c r="E196" i="14"/>
  <c r="AK82" i="27"/>
  <c r="AH82" i="27" s="1"/>
  <c r="AE82" i="27"/>
  <c r="A197" i="14"/>
  <c r="D197" i="14"/>
  <c r="W296" i="27"/>
  <c r="T297" i="27"/>
  <c r="Y296" i="27"/>
  <c r="V296" i="27"/>
  <c r="X296" i="27"/>
  <c r="U295" i="27"/>
  <c r="AM407" i="27"/>
  <c r="BE407" i="27"/>
  <c r="AS408" i="27"/>
  <c r="AY407" i="27"/>
  <c r="AQ408" i="27"/>
  <c r="AP408" i="27"/>
  <c r="AO408" i="27"/>
  <c r="AN408" i="27"/>
  <c r="AL409" i="27"/>
  <c r="BG408" i="27"/>
  <c r="BF408" i="27"/>
  <c r="BD409" i="27"/>
  <c r="BI408" i="27"/>
  <c r="BH408" i="27"/>
  <c r="AX409" i="27"/>
  <c r="BC408" i="27"/>
  <c r="BB408" i="27"/>
  <c r="BA408" i="27"/>
  <c r="AZ408" i="27"/>
  <c r="AW409" i="27"/>
  <c r="AV409" i="27"/>
  <c r="AU409" i="27"/>
  <c r="AT409" i="27"/>
  <c r="AR410" i="27"/>
  <c r="I137" i="27" l="1"/>
  <c r="E79" i="27"/>
  <c r="C79" i="27" s="1"/>
  <c r="J138" i="27"/>
  <c r="M138" i="27"/>
  <c r="H139" i="27"/>
  <c r="K138" i="27"/>
  <c r="L138" i="27"/>
  <c r="P150" i="27"/>
  <c r="N151" i="27"/>
  <c r="Q150" i="27"/>
  <c r="S150" i="27"/>
  <c r="R150" i="27"/>
  <c r="O149" i="27"/>
  <c r="C197" i="14"/>
  <c r="AB82" i="27"/>
  <c r="E197" i="14"/>
  <c r="B198" i="14"/>
  <c r="F197" i="14"/>
  <c r="U296" i="27"/>
  <c r="BE408" i="27"/>
  <c r="X297" i="27"/>
  <c r="W297" i="27"/>
  <c r="T298" i="27"/>
  <c r="V297" i="27"/>
  <c r="Y297" i="27"/>
  <c r="AY408" i="27"/>
  <c r="AM408" i="27"/>
  <c r="AX410" i="27"/>
  <c r="BC409" i="27"/>
  <c r="BB409" i="27"/>
  <c r="BA409" i="27"/>
  <c r="AZ409" i="27"/>
  <c r="AQ409" i="27"/>
  <c r="AP409" i="27"/>
  <c r="AO409" i="27"/>
  <c r="AN409" i="27"/>
  <c r="AL410" i="27"/>
  <c r="AW410" i="27"/>
  <c r="AV410" i="27"/>
  <c r="AU410" i="27"/>
  <c r="AT410" i="27"/>
  <c r="AR411" i="27"/>
  <c r="AS409" i="27"/>
  <c r="BG409" i="27"/>
  <c r="BF409" i="27"/>
  <c r="BD410" i="27"/>
  <c r="BI409" i="27"/>
  <c r="BH409" i="27"/>
  <c r="K139" i="27" l="1"/>
  <c r="L139" i="27"/>
  <c r="J139" i="27"/>
  <c r="M139" i="27"/>
  <c r="H140" i="27"/>
  <c r="I138" i="27"/>
  <c r="F79" i="27"/>
  <c r="BJ79" i="27"/>
  <c r="S151" i="27"/>
  <c r="Q151" i="27"/>
  <c r="N152" i="27"/>
  <c r="R151" i="27"/>
  <c r="P151" i="27"/>
  <c r="O150" i="27"/>
  <c r="AC82" i="27"/>
  <c r="D198" i="14"/>
  <c r="F198" i="14" s="1"/>
  <c r="A198" i="14"/>
  <c r="U297" i="27"/>
  <c r="V298" i="27"/>
  <c r="X298" i="27"/>
  <c r="W298" i="27"/>
  <c r="Y298" i="27"/>
  <c r="T299" i="27"/>
  <c r="AY409" i="27"/>
  <c r="BE409" i="27"/>
  <c r="AW411" i="27"/>
  <c r="AV411" i="27"/>
  <c r="AU411" i="27"/>
  <c r="AT411" i="27"/>
  <c r="AR412" i="27"/>
  <c r="AQ410" i="27"/>
  <c r="AP410" i="27"/>
  <c r="AO410" i="27"/>
  <c r="AN410" i="27"/>
  <c r="AL411" i="27"/>
  <c r="AS410" i="27"/>
  <c r="AM409" i="27"/>
  <c r="BG410" i="27"/>
  <c r="BF410" i="27"/>
  <c r="BD411" i="27"/>
  <c r="BI410" i="27"/>
  <c r="BH410" i="27"/>
  <c r="AX411" i="27"/>
  <c r="BC410" i="27"/>
  <c r="BB410" i="27"/>
  <c r="BA410" i="27"/>
  <c r="AZ410" i="27"/>
  <c r="I139" i="27" l="1"/>
  <c r="J140" i="27"/>
  <c r="M140" i="27"/>
  <c r="L140" i="27"/>
  <c r="H141" i="27"/>
  <c r="K140" i="27"/>
  <c r="B80" i="27"/>
  <c r="BK79" i="27"/>
  <c r="O151" i="27"/>
  <c r="Q152" i="27"/>
  <c r="S152" i="27"/>
  <c r="P152" i="27"/>
  <c r="R152" i="27"/>
  <c r="N153" i="27"/>
  <c r="C198" i="14"/>
  <c r="B199" i="14" s="1"/>
  <c r="AI82" i="27"/>
  <c r="AD82" i="27"/>
  <c r="AA82" i="27"/>
  <c r="E198" i="14"/>
  <c r="X299" i="27"/>
  <c r="V299" i="27"/>
  <c r="Y299" i="27"/>
  <c r="W299" i="27"/>
  <c r="T300" i="27"/>
  <c r="U298" i="27"/>
  <c r="AY410" i="27"/>
  <c r="BE410" i="27"/>
  <c r="AS411" i="27"/>
  <c r="AR413" i="27"/>
  <c r="AW412" i="27"/>
  <c r="AV412" i="27"/>
  <c r="AU412" i="27"/>
  <c r="AT412" i="27"/>
  <c r="BG411" i="27"/>
  <c r="BF411" i="27"/>
  <c r="BD412" i="27"/>
  <c r="BI411" i="27"/>
  <c r="BH411" i="27"/>
  <c r="AX412" i="27"/>
  <c r="BC411" i="27"/>
  <c r="BB411" i="27"/>
  <c r="BA411" i="27"/>
  <c r="AZ411" i="27"/>
  <c r="AQ411" i="27"/>
  <c r="AP411" i="27"/>
  <c r="AO411" i="27"/>
  <c r="AN411" i="27"/>
  <c r="AL412" i="27"/>
  <c r="AM410" i="27"/>
  <c r="K141" i="27" l="1"/>
  <c r="L141" i="27"/>
  <c r="M141" i="27"/>
  <c r="J141" i="27"/>
  <c r="H142" i="27"/>
  <c r="G80" i="27"/>
  <c r="BM80" i="27"/>
  <c r="I140" i="27"/>
  <c r="O152" i="27"/>
  <c r="S153" i="27"/>
  <c r="R153" i="27"/>
  <c r="Q153" i="27"/>
  <c r="P153" i="27"/>
  <c r="N154" i="27"/>
  <c r="AG82" i="27"/>
  <c r="AJ82" i="27"/>
  <c r="AF83" i="27" s="1"/>
  <c r="Z83" i="27"/>
  <c r="A199" i="14"/>
  <c r="D199" i="14"/>
  <c r="F199" i="14" s="1"/>
  <c r="C199" i="14"/>
  <c r="E199" i="14" s="1"/>
  <c r="W300" i="27"/>
  <c r="V300" i="27"/>
  <c r="X300" i="27"/>
  <c r="Y300" i="27"/>
  <c r="T301" i="27"/>
  <c r="U299" i="27"/>
  <c r="AM411" i="27"/>
  <c r="AS412" i="27"/>
  <c r="BE411" i="27"/>
  <c r="AR414" i="27"/>
  <c r="AW413" i="27"/>
  <c r="AV413" i="27"/>
  <c r="AU413" i="27"/>
  <c r="AT413" i="27"/>
  <c r="AY411" i="27"/>
  <c r="BH412" i="27"/>
  <c r="BF412" i="27"/>
  <c r="BI412" i="27"/>
  <c r="BD413" i="27"/>
  <c r="BG412" i="27"/>
  <c r="AQ412" i="27"/>
  <c r="AL413" i="27"/>
  <c r="AP412" i="27"/>
  <c r="AO412" i="27"/>
  <c r="AN412" i="27"/>
  <c r="AZ412" i="27"/>
  <c r="AX413" i="27"/>
  <c r="BA412" i="27"/>
  <c r="BC412" i="27"/>
  <c r="BB412" i="27"/>
  <c r="I141" i="27" l="1"/>
  <c r="L142" i="27"/>
  <c r="M142" i="27"/>
  <c r="K142" i="27"/>
  <c r="H143" i="27"/>
  <c r="J142" i="27"/>
  <c r="D80" i="27"/>
  <c r="BL80" i="27"/>
  <c r="O153" i="27"/>
  <c r="S154" i="27"/>
  <c r="R154" i="27"/>
  <c r="N155" i="27"/>
  <c r="Q154" i="27"/>
  <c r="P154" i="27"/>
  <c r="AK83" i="27"/>
  <c r="AH83" i="27" s="1"/>
  <c r="AE83" i="27"/>
  <c r="B200" i="14"/>
  <c r="U300" i="27"/>
  <c r="Y301" i="27"/>
  <c r="W301" i="27"/>
  <c r="T302" i="27"/>
  <c r="V301" i="27"/>
  <c r="X301" i="27"/>
  <c r="AM412" i="27"/>
  <c r="AS413" i="27"/>
  <c r="AR415" i="27"/>
  <c r="AV414" i="27"/>
  <c r="AT414" i="27"/>
  <c r="AW414" i="27"/>
  <c r="AU414" i="27"/>
  <c r="AZ413" i="27"/>
  <c r="AX414" i="27"/>
  <c r="BC413" i="27"/>
  <c r="BB413" i="27"/>
  <c r="BA413" i="27"/>
  <c r="BH413" i="27"/>
  <c r="BF413" i="27"/>
  <c r="BD414" i="27"/>
  <c r="BI413" i="27"/>
  <c r="BG413" i="27"/>
  <c r="AY412" i="27"/>
  <c r="BE412" i="27"/>
  <c r="AP413" i="27"/>
  <c r="AL414" i="27"/>
  <c r="AQ413" i="27"/>
  <c r="AO413" i="27"/>
  <c r="AN413" i="27"/>
  <c r="I142" i="27" l="1"/>
  <c r="H144" i="27"/>
  <c r="M143" i="27"/>
  <c r="J143" i="27"/>
  <c r="L143" i="27"/>
  <c r="K143" i="27"/>
  <c r="E80" i="27"/>
  <c r="BJ80" i="27" s="1"/>
  <c r="O154" i="27"/>
  <c r="S155" i="27"/>
  <c r="N156" i="27"/>
  <c r="Q155" i="27"/>
  <c r="P155" i="27"/>
  <c r="R155" i="27"/>
  <c r="AB83" i="27"/>
  <c r="A200" i="14"/>
  <c r="D200" i="14"/>
  <c r="U301" i="27"/>
  <c r="Y302" i="27"/>
  <c r="V302" i="27"/>
  <c r="X302" i="27"/>
  <c r="T303" i="27"/>
  <c r="W302" i="27"/>
  <c r="BE413" i="27"/>
  <c r="AM413" i="27"/>
  <c r="AY413" i="27"/>
  <c r="AZ414" i="27"/>
  <c r="AX415" i="27"/>
  <c r="BB414" i="27"/>
  <c r="BA414" i="27"/>
  <c r="BC414" i="27"/>
  <c r="AP414" i="27"/>
  <c r="AN414" i="27"/>
  <c r="AL415" i="27"/>
  <c r="AQ414" i="27"/>
  <c r="AO414" i="27"/>
  <c r="AR416" i="27"/>
  <c r="AV415" i="27"/>
  <c r="AU415" i="27"/>
  <c r="AT415" i="27"/>
  <c r="AW415" i="27"/>
  <c r="AS414" i="27"/>
  <c r="BH414" i="27"/>
  <c r="BF414" i="27"/>
  <c r="BD415" i="27"/>
  <c r="BI414" i="27"/>
  <c r="BG414" i="27"/>
  <c r="C80" i="27" l="1"/>
  <c r="F80" i="27"/>
  <c r="I143" i="27"/>
  <c r="M144" i="27"/>
  <c r="J144" i="27"/>
  <c r="H145" i="27"/>
  <c r="L144" i="27"/>
  <c r="K144" i="27"/>
  <c r="O155" i="27"/>
  <c r="P156" i="27"/>
  <c r="S156" i="27"/>
  <c r="Q156" i="27"/>
  <c r="R156" i="27"/>
  <c r="N157" i="27"/>
  <c r="C200" i="14"/>
  <c r="AC83" i="27"/>
  <c r="AI83" i="27" s="1"/>
  <c r="B201" i="14"/>
  <c r="E200" i="14"/>
  <c r="F200" i="14"/>
  <c r="W303" i="27"/>
  <c r="X303" i="27"/>
  <c r="T304" i="27"/>
  <c r="Y303" i="27"/>
  <c r="V303" i="27"/>
  <c r="U302" i="27"/>
  <c r="AS415" i="27"/>
  <c r="AM414" i="27"/>
  <c r="BE414" i="27"/>
  <c r="AP415" i="27"/>
  <c r="AN415" i="27"/>
  <c r="AL416" i="27"/>
  <c r="AQ415" i="27"/>
  <c r="AO415" i="27"/>
  <c r="AR417" i="27"/>
  <c r="AW416" i="27"/>
  <c r="AV416" i="27"/>
  <c r="AU416" i="27"/>
  <c r="AT416" i="27"/>
  <c r="AZ415" i="27"/>
  <c r="AX416" i="27"/>
  <c r="BC415" i="27"/>
  <c r="BB415" i="27"/>
  <c r="BA415" i="27"/>
  <c r="BH415" i="27"/>
  <c r="BG415" i="27"/>
  <c r="BF415" i="27"/>
  <c r="BD416" i="27"/>
  <c r="BI415" i="27"/>
  <c r="AY414" i="27"/>
  <c r="I144" i="27" l="1"/>
  <c r="B81" i="27"/>
  <c r="BK80" i="27"/>
  <c r="K145" i="27"/>
  <c r="J145" i="27"/>
  <c r="L145" i="27"/>
  <c r="H146" i="27"/>
  <c r="M145" i="27"/>
  <c r="Q157" i="27"/>
  <c r="N158" i="27"/>
  <c r="S157" i="27"/>
  <c r="R157" i="27"/>
  <c r="P157" i="27"/>
  <c r="O156" i="27"/>
  <c r="AJ83" i="27"/>
  <c r="AF84" i="27" s="1"/>
  <c r="AG83" i="27"/>
  <c r="AD83" i="27"/>
  <c r="AA83" i="27"/>
  <c r="A201" i="14"/>
  <c r="D201" i="14"/>
  <c r="U303" i="27"/>
  <c r="V304" i="27"/>
  <c r="T305" i="27"/>
  <c r="X304" i="27"/>
  <c r="W304" i="27"/>
  <c r="Y304" i="27"/>
  <c r="AS416" i="27"/>
  <c r="AY415" i="27"/>
  <c r="BE415" i="27"/>
  <c r="BH416" i="27"/>
  <c r="BG416" i="27"/>
  <c r="BF416" i="27"/>
  <c r="BD417" i="27"/>
  <c r="BI416" i="27"/>
  <c r="AQ416" i="27"/>
  <c r="AP416" i="27"/>
  <c r="AO416" i="27"/>
  <c r="AN416" i="27"/>
  <c r="AL417" i="27"/>
  <c r="AM415" i="27"/>
  <c r="AZ416" i="27"/>
  <c r="AX417" i="27"/>
  <c r="BC416" i="27"/>
  <c r="BB416" i="27"/>
  <c r="BA416" i="27"/>
  <c r="AR418" i="27"/>
  <c r="AW417" i="27"/>
  <c r="AV417" i="27"/>
  <c r="AU417" i="27"/>
  <c r="AT417" i="27"/>
  <c r="I145" i="27" l="1"/>
  <c r="G81" i="27"/>
  <c r="BM81" i="27"/>
  <c r="H147" i="27"/>
  <c r="L146" i="27"/>
  <c r="K146" i="27"/>
  <c r="M146" i="27"/>
  <c r="J146" i="27"/>
  <c r="O157" i="27"/>
  <c r="N159" i="27"/>
  <c r="R158" i="27"/>
  <c r="P158" i="27"/>
  <c r="S158" i="27"/>
  <c r="Q158" i="27"/>
  <c r="C201" i="14"/>
  <c r="B202" i="14" s="1"/>
  <c r="AK84" i="27"/>
  <c r="AH84" i="27" s="1"/>
  <c r="Z84" i="27"/>
  <c r="E201" i="14"/>
  <c r="F201" i="14"/>
  <c r="U304" i="27"/>
  <c r="Y305" i="27"/>
  <c r="X305" i="27"/>
  <c r="W305" i="27"/>
  <c r="V305" i="27"/>
  <c r="T306" i="27"/>
  <c r="AS417" i="27"/>
  <c r="BE416" i="27"/>
  <c r="BH417" i="27"/>
  <c r="BG417" i="27"/>
  <c r="BF417" i="27"/>
  <c r="BD418" i="27"/>
  <c r="BI417" i="27"/>
  <c r="AZ417" i="27"/>
  <c r="AX418" i="27"/>
  <c r="BC417" i="27"/>
  <c r="BB417" i="27"/>
  <c r="BA417" i="27"/>
  <c r="AQ417" i="27"/>
  <c r="AP417" i="27"/>
  <c r="AO417" i="27"/>
  <c r="AN417" i="27"/>
  <c r="AL418" i="27"/>
  <c r="AR419" i="27"/>
  <c r="AW418" i="27"/>
  <c r="AV418" i="27"/>
  <c r="AU418" i="27"/>
  <c r="AT418" i="27"/>
  <c r="AY416" i="27"/>
  <c r="AM416" i="27"/>
  <c r="I146" i="27" l="1"/>
  <c r="H148" i="27"/>
  <c r="M147" i="27"/>
  <c r="L147" i="27"/>
  <c r="K147" i="27"/>
  <c r="J147" i="27"/>
  <c r="D81" i="27"/>
  <c r="BL81" i="27"/>
  <c r="O158" i="27"/>
  <c r="R159" i="27"/>
  <c r="S159" i="27"/>
  <c r="N160" i="27"/>
  <c r="P159" i="27"/>
  <c r="Q159" i="27"/>
  <c r="AE84" i="27"/>
  <c r="D202" i="14"/>
  <c r="F202" i="14" s="1"/>
  <c r="A202" i="14"/>
  <c r="Y306" i="27"/>
  <c r="V306" i="27"/>
  <c r="W306" i="27"/>
  <c r="T307" i="27"/>
  <c r="X306" i="27"/>
  <c r="U305" i="27"/>
  <c r="AM417" i="27"/>
  <c r="AS418" i="27"/>
  <c r="BE417" i="27"/>
  <c r="AR420" i="27"/>
  <c r="AW419" i="27"/>
  <c r="AV419" i="27"/>
  <c r="AU419" i="27"/>
  <c r="AT419" i="27"/>
  <c r="AQ418" i="27"/>
  <c r="AP418" i="27"/>
  <c r="AO418" i="27"/>
  <c r="AN418" i="27"/>
  <c r="AL419" i="27"/>
  <c r="AZ418" i="27"/>
  <c r="AX419" i="27"/>
  <c r="BC418" i="27"/>
  <c r="BB418" i="27"/>
  <c r="BA418" i="27"/>
  <c r="AY417" i="27"/>
  <c r="BH418" i="27"/>
  <c r="BG418" i="27"/>
  <c r="BF418" i="27"/>
  <c r="BD419" i="27"/>
  <c r="BI418" i="27"/>
  <c r="I147" i="27" l="1"/>
  <c r="E81" i="27"/>
  <c r="C81" i="27" s="1"/>
  <c r="L148" i="27"/>
  <c r="J148" i="27"/>
  <c r="M148" i="27"/>
  <c r="K148" i="27"/>
  <c r="H149" i="27"/>
  <c r="R160" i="27"/>
  <c r="S160" i="27"/>
  <c r="Q160" i="27"/>
  <c r="P160" i="27"/>
  <c r="N161" i="27"/>
  <c r="O159" i="27"/>
  <c r="C202" i="14"/>
  <c r="AB84" i="27"/>
  <c r="E202" i="14"/>
  <c r="B203" i="14"/>
  <c r="X307" i="27"/>
  <c r="T308" i="27"/>
  <c r="W307" i="27"/>
  <c r="Y307" i="27"/>
  <c r="V307" i="27"/>
  <c r="U306" i="27"/>
  <c r="AM418" i="27"/>
  <c r="BE418" i="27"/>
  <c r="BH419" i="27"/>
  <c r="BG419" i="27"/>
  <c r="BF419" i="27"/>
  <c r="BD420" i="27"/>
  <c r="BI419" i="27"/>
  <c r="AS419" i="27"/>
  <c r="AZ419" i="27"/>
  <c r="AX420" i="27"/>
  <c r="BC419" i="27"/>
  <c r="BB419" i="27"/>
  <c r="BA419" i="27"/>
  <c r="AR421" i="27"/>
  <c r="AW420" i="27"/>
  <c r="AV420" i="27"/>
  <c r="AU420" i="27"/>
  <c r="AT420" i="27"/>
  <c r="AY418" i="27"/>
  <c r="AQ419" i="27"/>
  <c r="AP419" i="27"/>
  <c r="AO419" i="27"/>
  <c r="AN419" i="27"/>
  <c r="AL420" i="27"/>
  <c r="K149" i="27" l="1"/>
  <c r="J149" i="27"/>
  <c r="L149" i="27"/>
  <c r="M149" i="27"/>
  <c r="H150" i="27"/>
  <c r="F81" i="27"/>
  <c r="BJ81" i="27"/>
  <c r="I148" i="27"/>
  <c r="O160" i="27"/>
  <c r="P161" i="27"/>
  <c r="Q161" i="27"/>
  <c r="S161" i="27"/>
  <c r="R161" i="27"/>
  <c r="N162" i="27"/>
  <c r="AC84" i="27"/>
  <c r="A203" i="14"/>
  <c r="D203" i="14"/>
  <c r="F203" i="14" s="1"/>
  <c r="W308" i="27"/>
  <c r="T309" i="27"/>
  <c r="X308" i="27"/>
  <c r="Y308" i="27"/>
  <c r="V308" i="27"/>
  <c r="U307" i="27"/>
  <c r="AM419" i="27"/>
  <c r="AY419" i="27"/>
  <c r="AR422" i="27"/>
  <c r="AW421" i="27"/>
  <c r="AV421" i="27"/>
  <c r="AU421" i="27"/>
  <c r="AT421" i="27"/>
  <c r="BH420" i="27"/>
  <c r="BG420" i="27"/>
  <c r="BF420" i="27"/>
  <c r="BD421" i="27"/>
  <c r="BI420" i="27"/>
  <c r="AQ420" i="27"/>
  <c r="AP420" i="27"/>
  <c r="AO420" i="27"/>
  <c r="AN420" i="27"/>
  <c r="AL421" i="27"/>
  <c r="BE419" i="27"/>
  <c r="AZ420" i="27"/>
  <c r="AX421" i="27"/>
  <c r="BC420" i="27"/>
  <c r="BB420" i="27"/>
  <c r="BA420" i="27"/>
  <c r="AS420" i="27"/>
  <c r="I149" i="27" l="1"/>
  <c r="B82" i="27"/>
  <c r="BK81" i="27"/>
  <c r="M150" i="27"/>
  <c r="H151" i="27"/>
  <c r="K150" i="27"/>
  <c r="L150" i="27"/>
  <c r="J150" i="27"/>
  <c r="S162" i="27"/>
  <c r="N163" i="27"/>
  <c r="P162" i="27"/>
  <c r="Q162" i="27"/>
  <c r="R162" i="27"/>
  <c r="O161" i="27"/>
  <c r="AI84" i="27"/>
  <c r="AD84" i="27"/>
  <c r="AA84" i="27"/>
  <c r="C203" i="14"/>
  <c r="U308" i="27"/>
  <c r="Y309" i="27"/>
  <c r="V309" i="27"/>
  <c r="T310" i="27"/>
  <c r="X309" i="27"/>
  <c r="W309" i="27"/>
  <c r="AM420" i="27"/>
  <c r="BE420" i="27"/>
  <c r="AQ421" i="27"/>
  <c r="AP421" i="27"/>
  <c r="AO421" i="27"/>
  <c r="AN421" i="27"/>
  <c r="AL422" i="27"/>
  <c r="AR423" i="27"/>
  <c r="AW422" i="27"/>
  <c r="AV422" i="27"/>
  <c r="AU422" i="27"/>
  <c r="AT422" i="27"/>
  <c r="AZ421" i="27"/>
  <c r="AX422" i="27"/>
  <c r="BC421" i="27"/>
  <c r="BB421" i="27"/>
  <c r="BA421" i="27"/>
  <c r="AS421" i="27"/>
  <c r="AY420" i="27"/>
  <c r="BH421" i="27"/>
  <c r="BG421" i="27"/>
  <c r="BF421" i="27"/>
  <c r="BD422" i="27"/>
  <c r="BI421" i="27"/>
  <c r="I150" i="27" l="1"/>
  <c r="M151" i="27"/>
  <c r="K151" i="27"/>
  <c r="H152" i="27"/>
  <c r="L151" i="27"/>
  <c r="J151" i="27"/>
  <c r="G82" i="27"/>
  <c r="BM82" i="27"/>
  <c r="O162" i="27"/>
  <c r="P163" i="27"/>
  <c r="N164" i="27"/>
  <c r="S163" i="27"/>
  <c r="Q163" i="27"/>
  <c r="R163" i="27"/>
  <c r="AG84" i="27"/>
  <c r="AJ84" i="27"/>
  <c r="AF85" i="27" s="1"/>
  <c r="Z85" i="27"/>
  <c r="B204" i="14"/>
  <c r="E203" i="14"/>
  <c r="X310" i="27"/>
  <c r="W310" i="27"/>
  <c r="Y310" i="27"/>
  <c r="V310" i="27"/>
  <c r="T311" i="27"/>
  <c r="U309" i="27"/>
  <c r="AY421" i="27"/>
  <c r="AZ422" i="27"/>
  <c r="AX423" i="27"/>
  <c r="BC422" i="27"/>
  <c r="BB422" i="27"/>
  <c r="BA422" i="27"/>
  <c r="BE421" i="27"/>
  <c r="AS422" i="27"/>
  <c r="BH422" i="27"/>
  <c r="BG422" i="27"/>
  <c r="BF422" i="27"/>
  <c r="BD423" i="27"/>
  <c r="BI422" i="27"/>
  <c r="AR424" i="27"/>
  <c r="AW423" i="27"/>
  <c r="AV423" i="27"/>
  <c r="AU423" i="27"/>
  <c r="AT423" i="27"/>
  <c r="AQ422" i="27"/>
  <c r="AP422" i="27"/>
  <c r="AO422" i="27"/>
  <c r="AN422" i="27"/>
  <c r="AL423" i="27"/>
  <c r="AM421" i="27"/>
  <c r="I151" i="27" l="1"/>
  <c r="D82" i="27"/>
  <c r="BL82" i="27"/>
  <c r="M152" i="27"/>
  <c r="L152" i="27"/>
  <c r="K152" i="27"/>
  <c r="H153" i="27"/>
  <c r="J152" i="27"/>
  <c r="R164" i="27"/>
  <c r="S164" i="27"/>
  <c r="N165" i="27"/>
  <c r="P164" i="27"/>
  <c r="Q164" i="27"/>
  <c r="O163" i="27"/>
  <c r="AK85" i="27"/>
  <c r="AH85" i="27" s="1"/>
  <c r="AE85" i="27"/>
  <c r="A204" i="14"/>
  <c r="D204" i="14"/>
  <c r="X311" i="27"/>
  <c r="Y311" i="27"/>
  <c r="V311" i="27"/>
  <c r="T312" i="27"/>
  <c r="W311" i="27"/>
  <c r="U310" i="27"/>
  <c r="AM422" i="27"/>
  <c r="BE422" i="27"/>
  <c r="AR425" i="27"/>
  <c r="AW424" i="27"/>
  <c r="AV424" i="27"/>
  <c r="AU424" i="27"/>
  <c r="AT424" i="27"/>
  <c r="AQ423" i="27"/>
  <c r="AP423" i="27"/>
  <c r="AO423" i="27"/>
  <c r="AN423" i="27"/>
  <c r="AL424" i="27"/>
  <c r="BH423" i="27"/>
  <c r="BG423" i="27"/>
  <c r="BF423" i="27"/>
  <c r="BD424" i="27"/>
  <c r="BI423" i="27"/>
  <c r="AZ423" i="27"/>
  <c r="AX424" i="27"/>
  <c r="BC423" i="27"/>
  <c r="BB423" i="27"/>
  <c r="BA423" i="27"/>
  <c r="AS423" i="27"/>
  <c r="AY422" i="27"/>
  <c r="I152" i="27" l="1"/>
  <c r="J153" i="27"/>
  <c r="K153" i="27"/>
  <c r="M153" i="27"/>
  <c r="H154" i="27"/>
  <c r="L153" i="27"/>
  <c r="E82" i="27"/>
  <c r="BJ82" i="27" s="1"/>
  <c r="R165" i="27"/>
  <c r="Q165" i="27"/>
  <c r="S165" i="27"/>
  <c r="P165" i="27"/>
  <c r="N166" i="27"/>
  <c r="O164" i="27"/>
  <c r="C204" i="14"/>
  <c r="AB85" i="27"/>
  <c r="B205" i="14"/>
  <c r="E204" i="14"/>
  <c r="F204" i="14"/>
  <c r="T313" i="27"/>
  <c r="Y312" i="27"/>
  <c r="W312" i="27"/>
  <c r="X312" i="27"/>
  <c r="V312" i="27"/>
  <c r="U311" i="27"/>
  <c r="BE423" i="27"/>
  <c r="AY423" i="27"/>
  <c r="AS424" i="27"/>
  <c r="AZ424" i="27"/>
  <c r="AX425" i="27"/>
  <c r="BC424" i="27"/>
  <c r="BB424" i="27"/>
  <c r="BA424" i="27"/>
  <c r="BH424" i="27"/>
  <c r="BG424" i="27"/>
  <c r="BF424" i="27"/>
  <c r="BD425" i="27"/>
  <c r="BI424" i="27"/>
  <c r="AR426" i="27"/>
  <c r="AW425" i="27"/>
  <c r="AV425" i="27"/>
  <c r="AU425" i="27"/>
  <c r="AT425" i="27"/>
  <c r="AQ424" i="27"/>
  <c r="AP424" i="27"/>
  <c r="AO424" i="27"/>
  <c r="AN424" i="27"/>
  <c r="AL425" i="27"/>
  <c r="AM423" i="27"/>
  <c r="F82" i="27" l="1"/>
  <c r="C82" i="27"/>
  <c r="L154" i="27"/>
  <c r="J154" i="27"/>
  <c r="M154" i="27"/>
  <c r="H155" i="27"/>
  <c r="K154" i="27"/>
  <c r="I153" i="27"/>
  <c r="O165" i="27"/>
  <c r="N167" i="27"/>
  <c r="S166" i="27"/>
  <c r="P166" i="27"/>
  <c r="R166" i="27"/>
  <c r="Q166" i="27"/>
  <c r="AC85" i="27"/>
  <c r="A205" i="14"/>
  <c r="D205" i="14"/>
  <c r="W313" i="27"/>
  <c r="Y313" i="27"/>
  <c r="X313" i="27"/>
  <c r="T314" i="27"/>
  <c r="V313" i="27"/>
  <c r="U312" i="27"/>
  <c r="AS425" i="27"/>
  <c r="BE424" i="27"/>
  <c r="AY424" i="27"/>
  <c r="AZ425" i="27"/>
  <c r="AX426" i="27"/>
  <c r="BC425" i="27"/>
  <c r="BB425" i="27"/>
  <c r="BA425" i="27"/>
  <c r="AQ425" i="27"/>
  <c r="AP425" i="27"/>
  <c r="AO425" i="27"/>
  <c r="AN425" i="27"/>
  <c r="AL426" i="27"/>
  <c r="BH425" i="27"/>
  <c r="BG425" i="27"/>
  <c r="BF425" i="27"/>
  <c r="BD426" i="27"/>
  <c r="BI425" i="27"/>
  <c r="AM424" i="27"/>
  <c r="AR427" i="27"/>
  <c r="AW426" i="27"/>
  <c r="AV426" i="27"/>
  <c r="AU426" i="27"/>
  <c r="AT426" i="27"/>
  <c r="I154" i="27" l="1"/>
  <c r="K155" i="27"/>
  <c r="M155" i="27"/>
  <c r="J155" i="27"/>
  <c r="L155" i="27"/>
  <c r="H156" i="27"/>
  <c r="B83" i="27"/>
  <c r="BK82" i="27"/>
  <c r="O166" i="27"/>
  <c r="P167" i="27"/>
  <c r="R167" i="27"/>
  <c r="S167" i="27"/>
  <c r="Q167" i="27"/>
  <c r="N168" i="27"/>
  <c r="C205" i="14"/>
  <c r="B206" i="14" s="1"/>
  <c r="AI85" i="27"/>
  <c r="AD85" i="27"/>
  <c r="AA85" i="27"/>
  <c r="E205" i="14"/>
  <c r="F205" i="14"/>
  <c r="U313" i="27"/>
  <c r="Y314" i="27"/>
  <c r="W314" i="27"/>
  <c r="X314" i="27"/>
  <c r="V314" i="27"/>
  <c r="T315" i="27"/>
  <c r="AM425" i="27"/>
  <c r="BH426" i="27"/>
  <c r="BG426" i="27"/>
  <c r="BF426" i="27"/>
  <c r="BD427" i="27"/>
  <c r="BI426" i="27"/>
  <c r="AS426" i="27"/>
  <c r="BE425" i="27"/>
  <c r="AQ426" i="27"/>
  <c r="AP426" i="27"/>
  <c r="AO426" i="27"/>
  <c r="AN426" i="27"/>
  <c r="AL427" i="27"/>
  <c r="AZ426" i="27"/>
  <c r="AX427" i="27"/>
  <c r="BC426" i="27"/>
  <c r="BB426" i="27"/>
  <c r="BA426" i="27"/>
  <c r="AR428" i="27"/>
  <c r="AW427" i="27"/>
  <c r="AV427" i="27"/>
  <c r="AU427" i="27"/>
  <c r="AT427" i="27"/>
  <c r="AY425" i="27"/>
  <c r="I155" i="27" l="1"/>
  <c r="L156" i="27"/>
  <c r="J156" i="27"/>
  <c r="M156" i="27"/>
  <c r="K156" i="27"/>
  <c r="H157" i="27"/>
  <c r="G83" i="27"/>
  <c r="BM83" i="27"/>
  <c r="O167" i="27"/>
  <c r="S168" i="27"/>
  <c r="R168" i="27"/>
  <c r="Q168" i="27"/>
  <c r="P168" i="27"/>
  <c r="N169" i="27"/>
  <c r="AG85" i="27"/>
  <c r="AJ85" i="27"/>
  <c r="AF86" i="27" s="1"/>
  <c r="Z86" i="27"/>
  <c r="D206" i="14"/>
  <c r="F206" i="14"/>
  <c r="A206" i="14"/>
  <c r="C206" i="14" s="1"/>
  <c r="Y315" i="27"/>
  <c r="X315" i="27"/>
  <c r="V315" i="27"/>
  <c r="T316" i="27"/>
  <c r="W315" i="27"/>
  <c r="U314" i="27"/>
  <c r="AM426" i="27"/>
  <c r="BE426" i="27"/>
  <c r="AY426" i="27"/>
  <c r="AR429" i="27"/>
  <c r="AW428" i="27"/>
  <c r="AV428" i="27"/>
  <c r="AU428" i="27"/>
  <c r="AT428" i="27"/>
  <c r="AQ427" i="27"/>
  <c r="AP427" i="27"/>
  <c r="AO427" i="27"/>
  <c r="AN427" i="27"/>
  <c r="AL428" i="27"/>
  <c r="BH427" i="27"/>
  <c r="BG427" i="27"/>
  <c r="BF427" i="27"/>
  <c r="BD428" i="27"/>
  <c r="BI427" i="27"/>
  <c r="AS427" i="27"/>
  <c r="AZ427" i="27"/>
  <c r="AX428" i="27"/>
  <c r="BC427" i="27"/>
  <c r="BB427" i="27"/>
  <c r="BA427" i="27"/>
  <c r="D83" i="27" l="1"/>
  <c r="BL83" i="27"/>
  <c r="H158" i="27"/>
  <c r="M157" i="27"/>
  <c r="J157" i="27"/>
  <c r="L157" i="27"/>
  <c r="K157" i="27"/>
  <c r="I156" i="27"/>
  <c r="O168" i="27"/>
  <c r="Q169" i="27"/>
  <c r="N170" i="27"/>
  <c r="R169" i="27"/>
  <c r="S169" i="27"/>
  <c r="P169" i="27"/>
  <c r="AK86" i="27"/>
  <c r="AH86" i="27" s="1"/>
  <c r="AE86" i="27"/>
  <c r="E206" i="14"/>
  <c r="B207" i="14"/>
  <c r="T317" i="27"/>
  <c r="Y316" i="27"/>
  <c r="X316" i="27"/>
  <c r="W316" i="27"/>
  <c r="V316" i="27"/>
  <c r="U315" i="27"/>
  <c r="AS428" i="27"/>
  <c r="AM427" i="27"/>
  <c r="BE427" i="27"/>
  <c r="AQ428" i="27"/>
  <c r="AP428" i="27"/>
  <c r="AO428" i="27"/>
  <c r="AN428" i="27"/>
  <c r="AL429" i="27"/>
  <c r="BH428" i="27"/>
  <c r="BG428" i="27"/>
  <c r="BF428" i="27"/>
  <c r="BD429" i="27"/>
  <c r="BI428" i="27"/>
  <c r="AZ428" i="27"/>
  <c r="AX429" i="27"/>
  <c r="BC428" i="27"/>
  <c r="BB428" i="27"/>
  <c r="BA428" i="27"/>
  <c r="AY427" i="27"/>
  <c r="AR430" i="27"/>
  <c r="AW429" i="27"/>
  <c r="AV429" i="27"/>
  <c r="AU429" i="27"/>
  <c r="AT429" i="27"/>
  <c r="I157" i="27" l="1"/>
  <c r="J158" i="27"/>
  <c r="L158" i="27"/>
  <c r="K158" i="27"/>
  <c r="H159" i="27"/>
  <c r="M158" i="27"/>
  <c r="E83" i="27"/>
  <c r="BJ83" i="27" s="1"/>
  <c r="O169" i="27"/>
  <c r="R170" i="27"/>
  <c r="Q170" i="27"/>
  <c r="N171" i="27"/>
  <c r="P170" i="27"/>
  <c r="S170" i="27"/>
  <c r="AB86" i="27"/>
  <c r="A207" i="14"/>
  <c r="D207" i="14"/>
  <c r="F207" i="14" s="1"/>
  <c r="U316" i="27"/>
  <c r="T318" i="27"/>
  <c r="Y317" i="27"/>
  <c r="X317" i="27"/>
  <c r="W317" i="27"/>
  <c r="V317" i="27"/>
  <c r="AS429" i="27"/>
  <c r="AY428" i="27"/>
  <c r="AM428" i="27"/>
  <c r="AZ429" i="27"/>
  <c r="AX430" i="27"/>
  <c r="BC429" i="27"/>
  <c r="BB429" i="27"/>
  <c r="BA429" i="27"/>
  <c r="AQ429" i="27"/>
  <c r="AP429" i="27"/>
  <c r="AO429" i="27"/>
  <c r="AN429" i="27"/>
  <c r="AL430" i="27"/>
  <c r="AR431" i="27"/>
  <c r="AW430" i="27"/>
  <c r="AV430" i="27"/>
  <c r="AU430" i="27"/>
  <c r="AT430" i="27"/>
  <c r="BH429" i="27"/>
  <c r="BG429" i="27"/>
  <c r="BF429" i="27"/>
  <c r="BD430" i="27"/>
  <c r="BI429" i="27"/>
  <c r="BE428" i="27"/>
  <c r="C83" i="27" l="1"/>
  <c r="F83" i="27"/>
  <c r="I158" i="27"/>
  <c r="L159" i="27"/>
  <c r="K159" i="27"/>
  <c r="J159" i="27"/>
  <c r="M159" i="27"/>
  <c r="H160" i="27"/>
  <c r="O170" i="27"/>
  <c r="S171" i="27"/>
  <c r="R171" i="27"/>
  <c r="Q171" i="27"/>
  <c r="N172" i="27"/>
  <c r="P171" i="27"/>
  <c r="C207" i="14"/>
  <c r="E207" i="14" s="1"/>
  <c r="AC86" i="27"/>
  <c r="U317" i="27"/>
  <c r="W318" i="27"/>
  <c r="V318" i="27"/>
  <c r="X318" i="27"/>
  <c r="Y318" i="27"/>
  <c r="T319" i="27"/>
  <c r="AM429" i="27"/>
  <c r="BE429" i="27"/>
  <c r="AY429" i="27"/>
  <c r="AQ430" i="27"/>
  <c r="AP430" i="27"/>
  <c r="AO430" i="27"/>
  <c r="AN430" i="27"/>
  <c r="AL431" i="27"/>
  <c r="AZ430" i="27"/>
  <c r="AX431" i="27"/>
  <c r="BC430" i="27"/>
  <c r="BB430" i="27"/>
  <c r="BA430" i="27"/>
  <c r="BH430" i="27"/>
  <c r="BG430" i="27"/>
  <c r="BF430" i="27"/>
  <c r="BD431" i="27"/>
  <c r="BI430" i="27"/>
  <c r="AR432" i="27"/>
  <c r="AW431" i="27"/>
  <c r="AV431" i="27"/>
  <c r="AU431" i="27"/>
  <c r="AT431" i="27"/>
  <c r="AS430" i="27"/>
  <c r="I159" i="27" l="1"/>
  <c r="K160" i="27"/>
  <c r="J160" i="27"/>
  <c r="M160" i="27"/>
  <c r="L160" i="27"/>
  <c r="H161" i="27"/>
  <c r="B84" i="27"/>
  <c r="BK83" i="27"/>
  <c r="O171" i="27"/>
  <c r="N173" i="27"/>
  <c r="P172" i="27"/>
  <c r="R172" i="27"/>
  <c r="Q172" i="27"/>
  <c r="S172" i="27"/>
  <c r="B208" i="14"/>
  <c r="AI86" i="27"/>
  <c r="AD86" i="27"/>
  <c r="AA86" i="27"/>
  <c r="A208" i="14"/>
  <c r="D208" i="14"/>
  <c r="U318" i="27"/>
  <c r="X319" i="27"/>
  <c r="V319" i="27"/>
  <c r="T320" i="27"/>
  <c r="Y319" i="27"/>
  <c r="W319" i="27"/>
  <c r="BE430" i="27"/>
  <c r="AS431" i="27"/>
  <c r="AR433" i="27"/>
  <c r="AW432" i="27"/>
  <c r="AV432" i="27"/>
  <c r="AU432" i="27"/>
  <c r="AT432" i="27"/>
  <c r="AZ431" i="27"/>
  <c r="AX432" i="27"/>
  <c r="BC431" i="27"/>
  <c r="BB431" i="27"/>
  <c r="BA431" i="27"/>
  <c r="BH431" i="27"/>
  <c r="BG431" i="27"/>
  <c r="BF431" i="27"/>
  <c r="BD432" i="27"/>
  <c r="BI431" i="27"/>
  <c r="AY430" i="27"/>
  <c r="AQ431" i="27"/>
  <c r="AP431" i="27"/>
  <c r="AO431" i="27"/>
  <c r="AN431" i="27"/>
  <c r="AL432" i="27"/>
  <c r="AM430" i="27"/>
  <c r="I160" i="27" l="1"/>
  <c r="G84" i="27"/>
  <c r="BM84" i="27"/>
  <c r="M161" i="27"/>
  <c r="L161" i="27"/>
  <c r="J161" i="27"/>
  <c r="H162" i="27"/>
  <c r="K161" i="27"/>
  <c r="O172" i="27"/>
  <c r="R173" i="27"/>
  <c r="N174" i="27"/>
  <c r="P173" i="27"/>
  <c r="Q173" i="27"/>
  <c r="S173" i="27"/>
  <c r="C208" i="14"/>
  <c r="B209" i="14" s="1"/>
  <c r="AG86" i="27"/>
  <c r="AJ86" i="27"/>
  <c r="AF87" i="27" s="1"/>
  <c r="Z87" i="27"/>
  <c r="F208" i="14"/>
  <c r="U319" i="27"/>
  <c r="W320" i="27"/>
  <c r="Y320" i="27"/>
  <c r="V320" i="27"/>
  <c r="T321" i="27"/>
  <c r="X320" i="27"/>
  <c r="BE431" i="27"/>
  <c r="AS432" i="27"/>
  <c r="AM431" i="27"/>
  <c r="AR434" i="27"/>
  <c r="AW433" i="27"/>
  <c r="AV433" i="27"/>
  <c r="AU433" i="27"/>
  <c r="AT433" i="27"/>
  <c r="AQ432" i="27"/>
  <c r="AP432" i="27"/>
  <c r="AO432" i="27"/>
  <c r="AN432" i="27"/>
  <c r="AL433" i="27"/>
  <c r="AZ432" i="27"/>
  <c r="AX433" i="27"/>
  <c r="BC432" i="27"/>
  <c r="BB432" i="27"/>
  <c r="BA432" i="27"/>
  <c r="BH432" i="27"/>
  <c r="BG432" i="27"/>
  <c r="BF432" i="27"/>
  <c r="BD433" i="27"/>
  <c r="BI432" i="27"/>
  <c r="AY431" i="27"/>
  <c r="I161" i="27" l="1"/>
  <c r="M162" i="27"/>
  <c r="H163" i="27"/>
  <c r="K162" i="27"/>
  <c r="L162" i="27"/>
  <c r="J162" i="27"/>
  <c r="D84" i="27"/>
  <c r="BL84" i="27"/>
  <c r="N175" i="27"/>
  <c r="S174" i="27"/>
  <c r="R174" i="27"/>
  <c r="Q174" i="27"/>
  <c r="P174" i="27"/>
  <c r="O173" i="27"/>
  <c r="E208" i="14"/>
  <c r="AK87" i="27"/>
  <c r="AH87" i="27" s="1"/>
  <c r="AE87" i="27"/>
  <c r="A209" i="14"/>
  <c r="F209" i="14"/>
  <c r="D209" i="14"/>
  <c r="X321" i="27"/>
  <c r="Y321" i="27"/>
  <c r="W321" i="27"/>
  <c r="V321" i="27"/>
  <c r="T322" i="27"/>
  <c r="U320" i="27"/>
  <c r="AY432" i="27"/>
  <c r="BE432" i="27"/>
  <c r="AS433" i="27"/>
  <c r="AM432" i="27"/>
  <c r="BH433" i="27"/>
  <c r="BG433" i="27"/>
  <c r="BF433" i="27"/>
  <c r="BD434" i="27"/>
  <c r="BI433" i="27"/>
  <c r="AZ433" i="27"/>
  <c r="AX434" i="27"/>
  <c r="BC433" i="27"/>
  <c r="BB433" i="27"/>
  <c r="BA433" i="27"/>
  <c r="AQ433" i="27"/>
  <c r="AP433" i="27"/>
  <c r="AO433" i="27"/>
  <c r="AN433" i="27"/>
  <c r="AL434" i="27"/>
  <c r="AR435" i="27"/>
  <c r="AW434" i="27"/>
  <c r="AV434" i="27"/>
  <c r="AU434" i="27"/>
  <c r="AT434" i="27"/>
  <c r="I162" i="27" l="1"/>
  <c r="E84" i="27"/>
  <c r="C84" i="27" s="1"/>
  <c r="J163" i="27"/>
  <c r="M163" i="27"/>
  <c r="K163" i="27"/>
  <c r="L163" i="27"/>
  <c r="H164" i="27"/>
  <c r="O174" i="27"/>
  <c r="S175" i="27"/>
  <c r="N176" i="27"/>
  <c r="R175" i="27"/>
  <c r="Q175" i="27"/>
  <c r="P175" i="27"/>
  <c r="C209" i="14"/>
  <c r="B210" i="14" s="1"/>
  <c r="AB87" i="27"/>
  <c r="AC87" i="27"/>
  <c r="E209" i="14"/>
  <c r="U321" i="27"/>
  <c r="V322" i="27"/>
  <c r="X322" i="27"/>
  <c r="W322" i="27"/>
  <c r="Y322" i="27"/>
  <c r="T323" i="27"/>
  <c r="BE433" i="27"/>
  <c r="AS434" i="27"/>
  <c r="AM433" i="27"/>
  <c r="AY433" i="27"/>
  <c r="AQ434" i="27"/>
  <c r="AP434" i="27"/>
  <c r="AO434" i="27"/>
  <c r="AN434" i="27"/>
  <c r="AL435" i="27"/>
  <c r="AZ434" i="27"/>
  <c r="AX435" i="27"/>
  <c r="BC434" i="27"/>
  <c r="BB434" i="27"/>
  <c r="BA434" i="27"/>
  <c r="AR436" i="27"/>
  <c r="AW435" i="27"/>
  <c r="AV435" i="27"/>
  <c r="AU435" i="27"/>
  <c r="AT435" i="27"/>
  <c r="BH434" i="27"/>
  <c r="BG434" i="27"/>
  <c r="BF434" i="27"/>
  <c r="BD435" i="27"/>
  <c r="BI434" i="27"/>
  <c r="H165" i="27" l="1"/>
  <c r="M164" i="27"/>
  <c r="K164" i="27"/>
  <c r="L164" i="27"/>
  <c r="J164" i="27"/>
  <c r="I163" i="27"/>
  <c r="F84" i="27"/>
  <c r="BJ84" i="27"/>
  <c r="O175" i="27"/>
  <c r="AI87" i="27"/>
  <c r="AG87" i="27" s="1"/>
  <c r="S176" i="27"/>
  <c r="N177" i="27"/>
  <c r="R176" i="27"/>
  <c r="Q176" i="27"/>
  <c r="P176" i="27"/>
  <c r="AJ87" i="27"/>
  <c r="AF88" i="27" s="1"/>
  <c r="AA87" i="27"/>
  <c r="AD87" i="27"/>
  <c r="D210" i="14"/>
  <c r="F210" i="14"/>
  <c r="A210" i="14"/>
  <c r="C210" i="14" s="1"/>
  <c r="U322" i="27"/>
  <c r="BE434" i="27"/>
  <c r="W323" i="27"/>
  <c r="T324" i="27"/>
  <c r="V323" i="27"/>
  <c r="X323" i="27"/>
  <c r="Y323" i="27"/>
  <c r="AS435" i="27"/>
  <c r="AY434" i="27"/>
  <c r="AM434" i="27"/>
  <c r="AZ435" i="27"/>
  <c r="AX436" i="27"/>
  <c r="BC435" i="27"/>
  <c r="BB435" i="27"/>
  <c r="BA435" i="27"/>
  <c r="AQ435" i="27"/>
  <c r="AP435" i="27"/>
  <c r="AO435" i="27"/>
  <c r="AN435" i="27"/>
  <c r="AL436" i="27"/>
  <c r="AR437" i="27"/>
  <c r="AW436" i="27"/>
  <c r="AV436" i="27"/>
  <c r="AU436" i="27"/>
  <c r="AT436" i="27"/>
  <c r="BH435" i="27"/>
  <c r="BG435" i="27"/>
  <c r="BF435" i="27"/>
  <c r="BD436" i="27"/>
  <c r="BI435" i="27"/>
  <c r="I164" i="27" l="1"/>
  <c r="B85" i="27"/>
  <c r="BK84" i="27"/>
  <c r="J165" i="27"/>
  <c r="K165" i="27"/>
  <c r="M165" i="27"/>
  <c r="L165" i="27"/>
  <c r="H166" i="27"/>
  <c r="O176" i="27"/>
  <c r="N178" i="27"/>
  <c r="Q177" i="27"/>
  <c r="P177" i="27"/>
  <c r="S177" i="27"/>
  <c r="R177" i="27"/>
  <c r="AK88" i="27"/>
  <c r="AH88" i="27" s="1"/>
  <c r="Z88" i="27"/>
  <c r="E210" i="14"/>
  <c r="B211" i="14"/>
  <c r="U323" i="27"/>
  <c r="W324" i="27"/>
  <c r="Y324" i="27"/>
  <c r="T325" i="27"/>
  <c r="X324" i="27"/>
  <c r="V324" i="27"/>
  <c r="AM435" i="27"/>
  <c r="BE435" i="27"/>
  <c r="AS436" i="27"/>
  <c r="AY435" i="27"/>
  <c r="AX437" i="27"/>
  <c r="AZ436" i="27"/>
  <c r="BC436" i="27"/>
  <c r="BB436" i="27"/>
  <c r="BA436" i="27"/>
  <c r="BG436" i="27"/>
  <c r="BF436" i="27"/>
  <c r="BD437" i="27"/>
  <c r="BI436" i="27"/>
  <c r="BH436" i="27"/>
  <c r="AR438" i="27"/>
  <c r="AW437" i="27"/>
  <c r="AV437" i="27"/>
  <c r="AT437" i="27"/>
  <c r="AU437" i="27"/>
  <c r="AL437" i="27"/>
  <c r="AQ436" i="27"/>
  <c r="AP436" i="27"/>
  <c r="AO436" i="27"/>
  <c r="AN436" i="27"/>
  <c r="I165" i="27" l="1"/>
  <c r="H167" i="27"/>
  <c r="J166" i="27"/>
  <c r="L166" i="27"/>
  <c r="K166" i="27"/>
  <c r="M166" i="27"/>
  <c r="G85" i="27"/>
  <c r="BM85" i="27"/>
  <c r="O177" i="27"/>
  <c r="P178" i="27"/>
  <c r="Q178" i="27"/>
  <c r="R178" i="27"/>
  <c r="N179" i="27"/>
  <c r="S178" i="27"/>
  <c r="AE88" i="27"/>
  <c r="A211" i="14"/>
  <c r="C211" i="14" s="1"/>
  <c r="F211" i="14"/>
  <c r="D211" i="14"/>
  <c r="U324" i="27"/>
  <c r="Y325" i="27"/>
  <c r="V325" i="27"/>
  <c r="T326" i="27"/>
  <c r="X325" i="27"/>
  <c r="W325" i="27"/>
  <c r="BE436" i="27"/>
  <c r="AM436" i="27"/>
  <c r="AY436" i="27"/>
  <c r="AR439" i="27"/>
  <c r="AW438" i="27"/>
  <c r="AV438" i="27"/>
  <c r="AT438" i="27"/>
  <c r="AU438" i="27"/>
  <c r="AQ437" i="27"/>
  <c r="AP437" i="27"/>
  <c r="AO437" i="27"/>
  <c r="AN437" i="27"/>
  <c r="AL438" i="27"/>
  <c r="BH437" i="27"/>
  <c r="BG437" i="27"/>
  <c r="BF437" i="27"/>
  <c r="BD438" i="27"/>
  <c r="BI437" i="27"/>
  <c r="AZ437" i="27"/>
  <c r="AX438" i="27"/>
  <c r="BB437" i="27"/>
  <c r="BC437" i="27"/>
  <c r="BA437" i="27"/>
  <c r="AS437" i="27"/>
  <c r="D85" i="27" l="1"/>
  <c r="BL85" i="27"/>
  <c r="I166" i="27"/>
  <c r="K167" i="27"/>
  <c r="M167" i="27"/>
  <c r="L167" i="27"/>
  <c r="H168" i="27"/>
  <c r="J167" i="27"/>
  <c r="S179" i="27"/>
  <c r="N180" i="27"/>
  <c r="Q179" i="27"/>
  <c r="P179" i="27"/>
  <c r="R179" i="27"/>
  <c r="O178" i="27"/>
  <c r="AB88" i="27"/>
  <c r="E211" i="14"/>
  <c r="B212" i="14"/>
  <c r="X326" i="27"/>
  <c r="Y326" i="27"/>
  <c r="W326" i="27"/>
  <c r="V326" i="27"/>
  <c r="T327" i="27"/>
  <c r="U325" i="27"/>
  <c r="AM437" i="27"/>
  <c r="AQ438" i="27"/>
  <c r="AP438" i="27"/>
  <c r="AO438" i="27"/>
  <c r="AN438" i="27"/>
  <c r="AL439" i="27"/>
  <c r="AS438" i="27"/>
  <c r="AZ438" i="27"/>
  <c r="AX439" i="27"/>
  <c r="BB438" i="27"/>
  <c r="BC438" i="27"/>
  <c r="BA438" i="27"/>
  <c r="BH438" i="27"/>
  <c r="BG438" i="27"/>
  <c r="BF438" i="27"/>
  <c r="BD439" i="27"/>
  <c r="BI438" i="27"/>
  <c r="AY437" i="27"/>
  <c r="BE437" i="27"/>
  <c r="AR440" i="27"/>
  <c r="AW439" i="27"/>
  <c r="AV439" i="27"/>
  <c r="AT439" i="27"/>
  <c r="AU439" i="27"/>
  <c r="I167" i="27" l="1"/>
  <c r="K168" i="27"/>
  <c r="L168" i="27"/>
  <c r="H169" i="27"/>
  <c r="J168" i="27"/>
  <c r="M168" i="27"/>
  <c r="E85" i="27"/>
  <c r="C85" i="27" s="1"/>
  <c r="O179" i="27"/>
  <c r="P180" i="27"/>
  <c r="N181" i="27"/>
  <c r="R180" i="27"/>
  <c r="Q180" i="27"/>
  <c r="S180" i="27"/>
  <c r="AC88" i="27"/>
  <c r="A212" i="14"/>
  <c r="D212" i="14"/>
  <c r="U326" i="27"/>
  <c r="T328" i="27"/>
  <c r="Y327" i="27"/>
  <c r="W327" i="27"/>
  <c r="V327" i="27"/>
  <c r="X327" i="27"/>
  <c r="BE438" i="27"/>
  <c r="AY438" i="27"/>
  <c r="AR441" i="27"/>
  <c r="AW440" i="27"/>
  <c r="AV440" i="27"/>
  <c r="AU440" i="27"/>
  <c r="AT440" i="27"/>
  <c r="AZ439" i="27"/>
  <c r="AX440" i="27"/>
  <c r="BB439" i="27"/>
  <c r="BC439" i="27"/>
  <c r="BA439" i="27"/>
  <c r="BH439" i="27"/>
  <c r="BG439" i="27"/>
  <c r="BF439" i="27"/>
  <c r="BD440" i="27"/>
  <c r="BI439" i="27"/>
  <c r="AQ439" i="27"/>
  <c r="AP439" i="27"/>
  <c r="AO439" i="27"/>
  <c r="AN439" i="27"/>
  <c r="AL440" i="27"/>
  <c r="AS439" i="27"/>
  <c r="AM438" i="27"/>
  <c r="I168" i="27" l="1"/>
  <c r="M169" i="27"/>
  <c r="L169" i="27"/>
  <c r="H170" i="27"/>
  <c r="K169" i="27"/>
  <c r="J169" i="27"/>
  <c r="BJ85" i="27"/>
  <c r="F85" i="27"/>
  <c r="O180" i="27"/>
  <c r="N182" i="27"/>
  <c r="Q181" i="27"/>
  <c r="P181" i="27"/>
  <c r="R181" i="27"/>
  <c r="S181" i="27"/>
  <c r="C212" i="14"/>
  <c r="E212" i="14" s="1"/>
  <c r="AI88" i="27"/>
  <c r="AD88" i="27"/>
  <c r="AA88" i="27"/>
  <c r="B213" i="14"/>
  <c r="F212" i="14"/>
  <c r="X328" i="27"/>
  <c r="W328" i="27"/>
  <c r="Y328" i="27"/>
  <c r="V328" i="27"/>
  <c r="T329" i="27"/>
  <c r="U327" i="27"/>
  <c r="AS440" i="27"/>
  <c r="AY439" i="27"/>
  <c r="AZ440" i="27"/>
  <c r="AX441" i="27"/>
  <c r="BC440" i="27"/>
  <c r="BB440" i="27"/>
  <c r="BA440" i="27"/>
  <c r="AQ440" i="27"/>
  <c r="AP440" i="27"/>
  <c r="AO440" i="27"/>
  <c r="AN440" i="27"/>
  <c r="AL441" i="27"/>
  <c r="BH440" i="27"/>
  <c r="BG440" i="27"/>
  <c r="BF440" i="27"/>
  <c r="BD441" i="27"/>
  <c r="BI440" i="27"/>
  <c r="AM439" i="27"/>
  <c r="BE439" i="27"/>
  <c r="AR442" i="27"/>
  <c r="AW441" i="27"/>
  <c r="AV441" i="27"/>
  <c r="AU441" i="27"/>
  <c r="AT441" i="27"/>
  <c r="I169" i="27" l="1"/>
  <c r="J170" i="27"/>
  <c r="M170" i="27"/>
  <c r="L170" i="27"/>
  <c r="H171" i="27"/>
  <c r="K170" i="27"/>
  <c r="B86" i="27"/>
  <c r="BK85" i="27"/>
  <c r="O181" i="27"/>
  <c r="P182" i="27"/>
  <c r="N183" i="27"/>
  <c r="R182" i="27"/>
  <c r="S182" i="27"/>
  <c r="Q182" i="27"/>
  <c r="AG88" i="27"/>
  <c r="AJ88" i="27"/>
  <c r="AF89" i="27" s="1"/>
  <c r="Z89" i="27"/>
  <c r="A213" i="14"/>
  <c r="D213" i="14"/>
  <c r="Y329" i="27"/>
  <c r="T330" i="27"/>
  <c r="X329" i="27"/>
  <c r="V329" i="27"/>
  <c r="W329" i="27"/>
  <c r="U328" i="27"/>
  <c r="BE440" i="27"/>
  <c r="AY440" i="27"/>
  <c r="AZ441" i="27"/>
  <c r="AX442" i="27"/>
  <c r="BC441" i="27"/>
  <c r="BB441" i="27"/>
  <c r="BA441" i="27"/>
  <c r="BH441" i="27"/>
  <c r="BG441" i="27"/>
  <c r="BF441" i="27"/>
  <c r="BD442" i="27"/>
  <c r="BI441" i="27"/>
  <c r="AR443" i="27"/>
  <c r="AW442" i="27"/>
  <c r="AV442" i="27"/>
  <c r="AU442" i="27"/>
  <c r="AT442" i="27"/>
  <c r="AQ441" i="27"/>
  <c r="AP441" i="27"/>
  <c r="AO441" i="27"/>
  <c r="AN441" i="27"/>
  <c r="AL442" i="27"/>
  <c r="AS441" i="27"/>
  <c r="AM440" i="27"/>
  <c r="G86" i="27" l="1"/>
  <c r="BM86" i="27"/>
  <c r="H172" i="27"/>
  <c r="L171" i="27"/>
  <c r="J171" i="27"/>
  <c r="M171" i="27"/>
  <c r="K171" i="27"/>
  <c r="I170" i="27"/>
  <c r="N184" i="27"/>
  <c r="P183" i="27"/>
  <c r="S183" i="27"/>
  <c r="R183" i="27"/>
  <c r="Q183" i="27"/>
  <c r="O182" i="27"/>
  <c r="C213" i="14"/>
  <c r="E213" i="14" s="1"/>
  <c r="AK89" i="27"/>
  <c r="AH89" i="27" s="1"/>
  <c r="AE89" i="27"/>
  <c r="F213" i="14"/>
  <c r="U329" i="27"/>
  <c r="T331" i="27"/>
  <c r="W330" i="27"/>
  <c r="V330" i="27"/>
  <c r="X330" i="27"/>
  <c r="Y330" i="27"/>
  <c r="AM441" i="27"/>
  <c r="BE441" i="27"/>
  <c r="AS442" i="27"/>
  <c r="AR444" i="27"/>
  <c r="AW443" i="27"/>
  <c r="AV443" i="27"/>
  <c r="AU443" i="27"/>
  <c r="AT443" i="27"/>
  <c r="AZ442" i="27"/>
  <c r="AX443" i="27"/>
  <c r="BC442" i="27"/>
  <c r="BB442" i="27"/>
  <c r="BA442" i="27"/>
  <c r="AQ442" i="27"/>
  <c r="AP442" i="27"/>
  <c r="AO442" i="27"/>
  <c r="AN442" i="27"/>
  <c r="AL443" i="27"/>
  <c r="BH442" i="27"/>
  <c r="BG442" i="27"/>
  <c r="BF442" i="27"/>
  <c r="BD443" i="27"/>
  <c r="BI442" i="27"/>
  <c r="AY441" i="27"/>
  <c r="I171" i="27" l="1"/>
  <c r="L172" i="27"/>
  <c r="K172" i="27"/>
  <c r="H173" i="27"/>
  <c r="M172" i="27"/>
  <c r="J172" i="27"/>
  <c r="D86" i="27"/>
  <c r="BL86" i="27"/>
  <c r="O183" i="27"/>
  <c r="S184" i="27"/>
  <c r="P184" i="27"/>
  <c r="Q184" i="27"/>
  <c r="N185" i="27"/>
  <c r="R184" i="27"/>
  <c r="B214" i="14"/>
  <c r="AB89" i="27"/>
  <c r="D214" i="14"/>
  <c r="F214" i="14" s="1"/>
  <c r="A214" i="14"/>
  <c r="U330" i="27"/>
  <c r="X331" i="27"/>
  <c r="Y331" i="27"/>
  <c r="W331" i="27"/>
  <c r="T332" i="27"/>
  <c r="V331" i="27"/>
  <c r="AM442" i="27"/>
  <c r="BE442" i="27"/>
  <c r="AR445" i="27"/>
  <c r="AW444" i="27"/>
  <c r="AV444" i="27"/>
  <c r="AU444" i="27"/>
  <c r="AT444" i="27"/>
  <c r="BH443" i="27"/>
  <c r="BG443" i="27"/>
  <c r="BF443" i="27"/>
  <c r="BD444" i="27"/>
  <c r="BI443" i="27"/>
  <c r="AZ443" i="27"/>
  <c r="AX444" i="27"/>
  <c r="BC443" i="27"/>
  <c r="BB443" i="27"/>
  <c r="BA443" i="27"/>
  <c r="AY442" i="27"/>
  <c r="AQ443" i="27"/>
  <c r="AP443" i="27"/>
  <c r="AO443" i="27"/>
  <c r="AN443" i="27"/>
  <c r="AL444" i="27"/>
  <c r="AS443" i="27"/>
  <c r="I172" i="27" l="1"/>
  <c r="M173" i="27"/>
  <c r="J173" i="27"/>
  <c r="H174" i="27"/>
  <c r="L173" i="27"/>
  <c r="K173" i="27"/>
  <c r="E86" i="27"/>
  <c r="C86" i="27" s="1"/>
  <c r="O184" i="27"/>
  <c r="N186" i="27"/>
  <c r="P185" i="27"/>
  <c r="S185" i="27"/>
  <c r="Q185" i="27"/>
  <c r="R185" i="27"/>
  <c r="C214" i="14"/>
  <c r="AC89" i="27"/>
  <c r="AD89" i="27" s="1"/>
  <c r="Z90" i="27" s="1"/>
  <c r="E214" i="14"/>
  <c r="B215" i="14"/>
  <c r="U331" i="27"/>
  <c r="Y332" i="27"/>
  <c r="T333" i="27"/>
  <c r="V332" i="27"/>
  <c r="X332" i="27"/>
  <c r="W332" i="27"/>
  <c r="AM443" i="27"/>
  <c r="AS444" i="27"/>
  <c r="AY443" i="27"/>
  <c r="AZ444" i="27"/>
  <c r="AX445" i="27"/>
  <c r="BC444" i="27"/>
  <c r="BB444" i="27"/>
  <c r="BA444" i="27"/>
  <c r="BH444" i="27"/>
  <c r="BG444" i="27"/>
  <c r="BF444" i="27"/>
  <c r="BD445" i="27"/>
  <c r="BI444" i="27"/>
  <c r="AR446" i="27"/>
  <c r="AW445" i="27"/>
  <c r="AV445" i="27"/>
  <c r="AU445" i="27"/>
  <c r="AT445" i="27"/>
  <c r="BE443" i="27"/>
  <c r="AQ444" i="27"/>
  <c r="AP444" i="27"/>
  <c r="AO444" i="27"/>
  <c r="AN444" i="27"/>
  <c r="AL445" i="27"/>
  <c r="F86" i="27" l="1"/>
  <c r="K174" i="27"/>
  <c r="H175" i="27"/>
  <c r="M174" i="27"/>
  <c r="J174" i="27"/>
  <c r="L174" i="27"/>
  <c r="BJ86" i="27"/>
  <c r="I173" i="27"/>
  <c r="O185" i="27"/>
  <c r="R186" i="27"/>
  <c r="N187" i="27"/>
  <c r="S186" i="27"/>
  <c r="P186" i="27"/>
  <c r="Q186" i="27"/>
  <c r="AI89" i="27"/>
  <c r="AJ89" i="27" s="1"/>
  <c r="AA89" i="27"/>
  <c r="AE90" i="27"/>
  <c r="A215" i="14"/>
  <c r="C215" i="14" s="1"/>
  <c r="B216" i="14" s="1"/>
  <c r="D215" i="14"/>
  <c r="F215" i="14" s="1"/>
  <c r="U332" i="27"/>
  <c r="Y333" i="27"/>
  <c r="W333" i="27"/>
  <c r="X333" i="27"/>
  <c r="V333" i="27"/>
  <c r="T334" i="27"/>
  <c r="BE444" i="27"/>
  <c r="AM444" i="27"/>
  <c r="AS445" i="27"/>
  <c r="AR447" i="27"/>
  <c r="AW446" i="27"/>
  <c r="AV446" i="27"/>
  <c r="AU446" i="27"/>
  <c r="AT446" i="27"/>
  <c r="AZ445" i="27"/>
  <c r="AX446" i="27"/>
  <c r="BC445" i="27"/>
  <c r="BB445" i="27"/>
  <c r="BA445" i="27"/>
  <c r="AQ445" i="27"/>
  <c r="AP445" i="27"/>
  <c r="AO445" i="27"/>
  <c r="AN445" i="27"/>
  <c r="AL446" i="27"/>
  <c r="BH445" i="27"/>
  <c r="BG445" i="27"/>
  <c r="BF445" i="27"/>
  <c r="BD446" i="27"/>
  <c r="BI445" i="27"/>
  <c r="AY444" i="27"/>
  <c r="I174" i="27" l="1"/>
  <c r="K175" i="27"/>
  <c r="J175" i="27"/>
  <c r="M175" i="27"/>
  <c r="H176" i="27"/>
  <c r="L175" i="27"/>
  <c r="B87" i="27"/>
  <c r="BK86" i="27"/>
  <c r="S187" i="27"/>
  <c r="N188" i="27"/>
  <c r="P187" i="27"/>
  <c r="R187" i="27"/>
  <c r="Q187" i="27"/>
  <c r="O186" i="27"/>
  <c r="AG89" i="27"/>
  <c r="AF90" i="27"/>
  <c r="AB90" i="27"/>
  <c r="A216" i="14"/>
  <c r="D216" i="14"/>
  <c r="E215" i="14"/>
  <c r="U333" i="27"/>
  <c r="Y334" i="27"/>
  <c r="X334" i="27"/>
  <c r="V334" i="27"/>
  <c r="T335" i="27"/>
  <c r="W334" i="27"/>
  <c r="AS446" i="27"/>
  <c r="AM445" i="27"/>
  <c r="AY445" i="27"/>
  <c r="BE445" i="27"/>
  <c r="AQ446" i="27"/>
  <c r="AP446" i="27"/>
  <c r="AO446" i="27"/>
  <c r="AN446" i="27"/>
  <c r="AL447" i="27"/>
  <c r="AZ446" i="27"/>
  <c r="AX447" i="27"/>
  <c r="BC446" i="27"/>
  <c r="BB446" i="27"/>
  <c r="BA446" i="27"/>
  <c r="AR448" i="27"/>
  <c r="AW447" i="27"/>
  <c r="AV447" i="27"/>
  <c r="AU447" i="27"/>
  <c r="AT447" i="27"/>
  <c r="BH446" i="27"/>
  <c r="BG446" i="27"/>
  <c r="BF446" i="27"/>
  <c r="BD447" i="27"/>
  <c r="BI446" i="27"/>
  <c r="I175" i="27" l="1"/>
  <c r="G87" i="27"/>
  <c r="BM87" i="27"/>
  <c r="L176" i="27"/>
  <c r="K176" i="27"/>
  <c r="J176" i="27"/>
  <c r="H177" i="27"/>
  <c r="M176" i="27"/>
  <c r="O187" i="27"/>
  <c r="N189" i="27"/>
  <c r="S188" i="27"/>
  <c r="Q188" i="27"/>
  <c r="R188" i="27"/>
  <c r="P188" i="27"/>
  <c r="C216" i="14"/>
  <c r="AK90" i="27"/>
  <c r="B217" i="14"/>
  <c r="E216" i="14"/>
  <c r="F216" i="14"/>
  <c r="W335" i="27"/>
  <c r="X335" i="27"/>
  <c r="Y335" i="27"/>
  <c r="V335" i="27"/>
  <c r="T336" i="27"/>
  <c r="U334" i="27"/>
  <c r="AS447" i="27"/>
  <c r="AM446" i="27"/>
  <c r="AY446" i="27"/>
  <c r="AZ447" i="27"/>
  <c r="AX448" i="27"/>
  <c r="BC447" i="27"/>
  <c r="BB447" i="27"/>
  <c r="BA447" i="27"/>
  <c r="AQ447" i="27"/>
  <c r="AP447" i="27"/>
  <c r="AO447" i="27"/>
  <c r="AN447" i="27"/>
  <c r="AL448" i="27"/>
  <c r="BH447" i="27"/>
  <c r="BG447" i="27"/>
  <c r="BF447" i="27"/>
  <c r="BD448" i="27"/>
  <c r="BI447" i="27"/>
  <c r="AR449" i="27"/>
  <c r="AW448" i="27"/>
  <c r="AV448" i="27"/>
  <c r="AU448" i="27"/>
  <c r="AT448" i="27"/>
  <c r="BE446" i="27"/>
  <c r="I176" i="27" l="1"/>
  <c r="K177" i="27"/>
  <c r="M177" i="27"/>
  <c r="L177" i="27"/>
  <c r="J177" i="27"/>
  <c r="H178" i="27"/>
  <c r="D87" i="27"/>
  <c r="BL87" i="27"/>
  <c r="O188" i="27"/>
  <c r="Q189" i="27"/>
  <c r="P189" i="27"/>
  <c r="R189" i="27"/>
  <c r="S189" i="27"/>
  <c r="N190" i="27"/>
  <c r="AH90" i="27"/>
  <c r="AD90" i="27"/>
  <c r="A217" i="14"/>
  <c r="D217" i="14"/>
  <c r="U335" i="27"/>
  <c r="AS448" i="27"/>
  <c r="T337" i="27"/>
  <c r="X336" i="27"/>
  <c r="W336" i="27"/>
  <c r="V336" i="27"/>
  <c r="Y336" i="27"/>
  <c r="AM447" i="27"/>
  <c r="AR450" i="27"/>
  <c r="AW449" i="27"/>
  <c r="AV449" i="27"/>
  <c r="AU449" i="27"/>
  <c r="AT449" i="27"/>
  <c r="AQ448" i="27"/>
  <c r="AP448" i="27"/>
  <c r="AO448" i="27"/>
  <c r="AN448" i="27"/>
  <c r="AL449" i="27"/>
  <c r="BH448" i="27"/>
  <c r="BG448" i="27"/>
  <c r="BF448" i="27"/>
  <c r="BD449" i="27"/>
  <c r="BI448" i="27"/>
  <c r="AZ448" i="27"/>
  <c r="AX449" i="27"/>
  <c r="BC448" i="27"/>
  <c r="BB448" i="27"/>
  <c r="BA448" i="27"/>
  <c r="BE447" i="27"/>
  <c r="AY447" i="27"/>
  <c r="I177" i="27" l="1"/>
  <c r="E87" i="27"/>
  <c r="BJ87" i="27" s="1"/>
  <c r="L178" i="27"/>
  <c r="M178" i="27"/>
  <c r="J178" i="27"/>
  <c r="H179" i="27"/>
  <c r="K178" i="27"/>
  <c r="O189" i="27"/>
  <c r="AC90" i="27"/>
  <c r="AA90" i="27" s="1"/>
  <c r="R190" i="27"/>
  <c r="P190" i="27"/>
  <c r="Q190" i="27"/>
  <c r="S190" i="27"/>
  <c r="N191" i="27"/>
  <c r="C217" i="14"/>
  <c r="AI90" i="27"/>
  <c r="AJ90" i="27" s="1"/>
  <c r="AF91" i="27" s="1"/>
  <c r="Z91" i="27"/>
  <c r="E217" i="14"/>
  <c r="B218" i="14"/>
  <c r="F217" i="14"/>
  <c r="Y337" i="27"/>
  <c r="X337" i="27"/>
  <c r="T338" i="27"/>
  <c r="V337" i="27"/>
  <c r="W337" i="27"/>
  <c r="U336" i="27"/>
  <c r="AM448" i="27"/>
  <c r="AS449" i="27"/>
  <c r="AY448" i="27"/>
  <c r="AQ449" i="27"/>
  <c r="AP449" i="27"/>
  <c r="AO449" i="27"/>
  <c r="AN449" i="27"/>
  <c r="AL450" i="27"/>
  <c r="AZ449" i="27"/>
  <c r="AX450" i="27"/>
  <c r="BC449" i="27"/>
  <c r="BB449" i="27"/>
  <c r="BA449" i="27"/>
  <c r="BH449" i="27"/>
  <c r="BG449" i="27"/>
  <c r="BF449" i="27"/>
  <c r="BD450" i="27"/>
  <c r="BI449" i="27"/>
  <c r="BE448" i="27"/>
  <c r="AR451" i="27"/>
  <c r="AW450" i="27"/>
  <c r="AV450" i="27"/>
  <c r="AU450" i="27"/>
  <c r="AT450" i="27"/>
  <c r="J179" i="27" l="1"/>
  <c r="M179" i="27"/>
  <c r="H180" i="27"/>
  <c r="K179" i="27"/>
  <c r="L179" i="27"/>
  <c r="I178" i="27"/>
  <c r="F87" i="27"/>
  <c r="C87" i="27"/>
  <c r="O190" i="27"/>
  <c r="N192" i="27"/>
  <c r="S191" i="27"/>
  <c r="R191" i="27"/>
  <c r="Q191" i="27"/>
  <c r="P191" i="27"/>
  <c r="AK91" i="27"/>
  <c r="AH91" i="27" s="1"/>
  <c r="AG90" i="27"/>
  <c r="AE91" i="27"/>
  <c r="D218" i="14"/>
  <c r="F218" i="14" s="1"/>
  <c r="A218" i="14"/>
  <c r="U337" i="27"/>
  <c r="Y338" i="27"/>
  <c r="V338" i="27"/>
  <c r="T339" i="27"/>
  <c r="X338" i="27"/>
  <c r="W338" i="27"/>
  <c r="BE449" i="27"/>
  <c r="AM449" i="27"/>
  <c r="AS450" i="27"/>
  <c r="AZ450" i="27"/>
  <c r="AX451" i="27"/>
  <c r="BC450" i="27"/>
  <c r="BB450" i="27"/>
  <c r="BA450" i="27"/>
  <c r="AR452" i="27"/>
  <c r="AW451" i="27"/>
  <c r="AV451" i="27"/>
  <c r="AU451" i="27"/>
  <c r="AT451" i="27"/>
  <c r="BH450" i="27"/>
  <c r="BG450" i="27"/>
  <c r="BF450" i="27"/>
  <c r="BD451" i="27"/>
  <c r="BI450" i="27"/>
  <c r="AY449" i="27"/>
  <c r="AQ450" i="27"/>
  <c r="AP450" i="27"/>
  <c r="AO450" i="27"/>
  <c r="AN450" i="27"/>
  <c r="AL451" i="27"/>
  <c r="B88" i="27" l="1"/>
  <c r="BK87" i="27"/>
  <c r="K180" i="27"/>
  <c r="L180" i="27"/>
  <c r="J180" i="27"/>
  <c r="H181" i="27"/>
  <c r="M180" i="27"/>
  <c r="I179" i="27"/>
  <c r="O191" i="27"/>
  <c r="R192" i="27"/>
  <c r="N193" i="27"/>
  <c r="Q192" i="27"/>
  <c r="P192" i="27"/>
  <c r="S192" i="27"/>
  <c r="C218" i="14"/>
  <c r="E218" i="14" s="1"/>
  <c r="AB91" i="27"/>
  <c r="T340" i="27"/>
  <c r="X339" i="27"/>
  <c r="V339" i="27"/>
  <c r="Y339" i="27"/>
  <c r="W339" i="27"/>
  <c r="U338" i="27"/>
  <c r="AS451" i="27"/>
  <c r="AM450" i="27"/>
  <c r="BE450" i="27"/>
  <c r="AY450" i="27"/>
  <c r="AQ451" i="27"/>
  <c r="AP451" i="27"/>
  <c r="AO451" i="27"/>
  <c r="AN451" i="27"/>
  <c r="AL452" i="27"/>
  <c r="AZ451" i="27"/>
  <c r="AX452" i="27"/>
  <c r="BC451" i="27"/>
  <c r="BB451" i="27"/>
  <c r="BA451" i="27"/>
  <c r="BH451" i="27"/>
  <c r="BG451" i="27"/>
  <c r="BF451" i="27"/>
  <c r="BD452" i="27"/>
  <c r="BI451" i="27"/>
  <c r="AR453" i="27"/>
  <c r="AW452" i="27"/>
  <c r="AV452" i="27"/>
  <c r="AU452" i="27"/>
  <c r="AT452" i="27"/>
  <c r="I180" i="27" l="1"/>
  <c r="H182" i="27"/>
  <c r="M181" i="27"/>
  <c r="J181" i="27"/>
  <c r="K181" i="27"/>
  <c r="L181" i="27"/>
  <c r="G88" i="27"/>
  <c r="BM88" i="27"/>
  <c r="O192" i="27"/>
  <c r="P193" i="27"/>
  <c r="Q193" i="27"/>
  <c r="N194" i="27"/>
  <c r="S193" i="27"/>
  <c r="R193" i="27"/>
  <c r="B219" i="14"/>
  <c r="AC91" i="27"/>
  <c r="AI91" i="27" s="1"/>
  <c r="A219" i="14"/>
  <c r="D219" i="14"/>
  <c r="F219" i="14" s="1"/>
  <c r="T341" i="27"/>
  <c r="W340" i="27"/>
  <c r="Y340" i="27"/>
  <c r="V340" i="27"/>
  <c r="X340" i="27"/>
  <c r="U339" i="27"/>
  <c r="AM451" i="27"/>
  <c r="AS452" i="27"/>
  <c r="AZ452" i="27"/>
  <c r="AX453" i="27"/>
  <c r="BC452" i="27"/>
  <c r="BB452" i="27"/>
  <c r="BA452" i="27"/>
  <c r="AR454" i="27"/>
  <c r="AW453" i="27"/>
  <c r="AV453" i="27"/>
  <c r="AU453" i="27"/>
  <c r="AT453" i="27"/>
  <c r="AY451" i="27"/>
  <c r="BH452" i="27"/>
  <c r="BG452" i="27"/>
  <c r="BF452" i="27"/>
  <c r="BD453" i="27"/>
  <c r="BI452" i="27"/>
  <c r="BE451" i="27"/>
  <c r="AQ452" i="27"/>
  <c r="AP452" i="27"/>
  <c r="AO452" i="27"/>
  <c r="AN452" i="27"/>
  <c r="AL453" i="27"/>
  <c r="I181" i="27" l="1"/>
  <c r="D88" i="27"/>
  <c r="BL88" i="27"/>
  <c r="J182" i="27"/>
  <c r="H183" i="27"/>
  <c r="L182" i="27"/>
  <c r="K182" i="27"/>
  <c r="M182" i="27"/>
  <c r="O193" i="27"/>
  <c r="S194" i="27"/>
  <c r="N195" i="27"/>
  <c r="P194" i="27"/>
  <c r="R194" i="27"/>
  <c r="Q194" i="27"/>
  <c r="C219" i="14"/>
  <c r="B220" i="14" s="1"/>
  <c r="A220" i="14" s="1"/>
  <c r="AG91" i="27"/>
  <c r="AJ91" i="27"/>
  <c r="AF92" i="27" s="1"/>
  <c r="AD91" i="27"/>
  <c r="AA91" i="27"/>
  <c r="U340" i="27"/>
  <c r="Y341" i="27"/>
  <c r="X341" i="27"/>
  <c r="W341" i="27"/>
  <c r="V341" i="27"/>
  <c r="T342" i="27"/>
  <c r="AS453" i="27"/>
  <c r="BE452" i="27"/>
  <c r="AM452" i="27"/>
  <c r="BH453" i="27"/>
  <c r="BG453" i="27"/>
  <c r="BF453" i="27"/>
  <c r="BD454" i="27"/>
  <c r="BI453" i="27"/>
  <c r="AZ453" i="27"/>
  <c r="AX454" i="27"/>
  <c r="BC453" i="27"/>
  <c r="BB453" i="27"/>
  <c r="BA453" i="27"/>
  <c r="AY452" i="27"/>
  <c r="AR455" i="27"/>
  <c r="AW454" i="27"/>
  <c r="AV454" i="27"/>
  <c r="AU454" i="27"/>
  <c r="AT454" i="27"/>
  <c r="AQ453" i="27"/>
  <c r="AP453" i="27"/>
  <c r="AO453" i="27"/>
  <c r="AN453" i="27"/>
  <c r="AL454" i="27"/>
  <c r="K183" i="27" l="1"/>
  <c r="J183" i="27"/>
  <c r="L183" i="27"/>
  <c r="M183" i="27"/>
  <c r="H184" i="27"/>
  <c r="I182" i="27"/>
  <c r="E88" i="27"/>
  <c r="BJ88" i="27" s="1"/>
  <c r="N196" i="27"/>
  <c r="Q195" i="27"/>
  <c r="R195" i="27"/>
  <c r="S195" i="27"/>
  <c r="P195" i="27"/>
  <c r="O194" i="27"/>
  <c r="E219" i="14"/>
  <c r="D220" i="14"/>
  <c r="C220" i="14" s="1"/>
  <c r="B221" i="14" s="1"/>
  <c r="AK92" i="27"/>
  <c r="AH92" i="27" s="1"/>
  <c r="Z92" i="27"/>
  <c r="F220" i="14"/>
  <c r="U341" i="27"/>
  <c r="X342" i="27"/>
  <c r="T343" i="27"/>
  <c r="V342" i="27"/>
  <c r="Y342" i="27"/>
  <c r="W342" i="27"/>
  <c r="BE453" i="27"/>
  <c r="AR456" i="27"/>
  <c r="AW455" i="27"/>
  <c r="AV455" i="27"/>
  <c r="AU455" i="27"/>
  <c r="AT455" i="27"/>
  <c r="AZ454" i="27"/>
  <c r="AX455" i="27"/>
  <c r="BC454" i="27"/>
  <c r="BB454" i="27"/>
  <c r="BA454" i="27"/>
  <c r="AS454" i="27"/>
  <c r="AY453" i="27"/>
  <c r="AQ454" i="27"/>
  <c r="AP454" i="27"/>
  <c r="AO454" i="27"/>
  <c r="AN454" i="27"/>
  <c r="AL455" i="27"/>
  <c r="AM453" i="27"/>
  <c r="BH454" i="27"/>
  <c r="BG454" i="27"/>
  <c r="BF454" i="27"/>
  <c r="BD455" i="27"/>
  <c r="BI454" i="27"/>
  <c r="I183" i="27" l="1"/>
  <c r="F88" i="27"/>
  <c r="C88" i="27"/>
  <c r="H185" i="27"/>
  <c r="L184" i="27"/>
  <c r="M184" i="27"/>
  <c r="J184" i="27"/>
  <c r="K184" i="27"/>
  <c r="O195" i="27"/>
  <c r="Q196" i="27"/>
  <c r="P196" i="27"/>
  <c r="S196" i="27"/>
  <c r="R196" i="27"/>
  <c r="N197" i="27"/>
  <c r="E220" i="14"/>
  <c r="AE92" i="27"/>
  <c r="D221" i="14"/>
  <c r="F221" i="14" s="1"/>
  <c r="A221" i="14"/>
  <c r="U342" i="27"/>
  <c r="V343" i="27"/>
  <c r="T344" i="27"/>
  <c r="Y343" i="27"/>
  <c r="W343" i="27"/>
  <c r="X343" i="27"/>
  <c r="BE454" i="27"/>
  <c r="AM454" i="27"/>
  <c r="AS455" i="27"/>
  <c r="AQ455" i="27"/>
  <c r="AP455" i="27"/>
  <c r="AO455" i="27"/>
  <c r="AN455" i="27"/>
  <c r="AL456" i="27"/>
  <c r="AZ455" i="27"/>
  <c r="AX456" i="27"/>
  <c r="BC455" i="27"/>
  <c r="BB455" i="27"/>
  <c r="BA455" i="27"/>
  <c r="AR457" i="27"/>
  <c r="AW456" i="27"/>
  <c r="AV456" i="27"/>
  <c r="AU456" i="27"/>
  <c r="AT456" i="27"/>
  <c r="BH455" i="27"/>
  <c r="BG455" i="27"/>
  <c r="BF455" i="27"/>
  <c r="BD456" i="27"/>
  <c r="BI455" i="27"/>
  <c r="AY454" i="27"/>
  <c r="I184" i="27" l="1"/>
  <c r="K185" i="27"/>
  <c r="H186" i="27"/>
  <c r="M185" i="27"/>
  <c r="J185" i="27"/>
  <c r="L185" i="27"/>
  <c r="B89" i="27"/>
  <c r="BK88" i="27"/>
  <c r="O196" i="27"/>
  <c r="N198" i="27"/>
  <c r="Q197" i="27"/>
  <c r="R197" i="27"/>
  <c r="S197" i="27"/>
  <c r="P197" i="27"/>
  <c r="C221" i="14"/>
  <c r="E221" i="14" s="1"/>
  <c r="AB92" i="27"/>
  <c r="U343" i="27"/>
  <c r="W344" i="27"/>
  <c r="T345" i="27"/>
  <c r="V344" i="27"/>
  <c r="X344" i="27"/>
  <c r="Y344" i="27"/>
  <c r="BE455" i="27"/>
  <c r="AS456" i="27"/>
  <c r="AM455" i="27"/>
  <c r="AZ456" i="27"/>
  <c r="AX457" i="27"/>
  <c r="BC456" i="27"/>
  <c r="BB456" i="27"/>
  <c r="BA456" i="27"/>
  <c r="AQ456" i="27"/>
  <c r="AP456" i="27"/>
  <c r="AO456" i="27"/>
  <c r="AN456" i="27"/>
  <c r="AL457" i="27"/>
  <c r="AY455" i="27"/>
  <c r="BH456" i="27"/>
  <c r="BG456" i="27"/>
  <c r="BF456" i="27"/>
  <c r="BD457" i="27"/>
  <c r="BI456" i="27"/>
  <c r="AR458" i="27"/>
  <c r="AW457" i="27"/>
  <c r="AV457" i="27"/>
  <c r="AU457" i="27"/>
  <c r="AT457" i="27"/>
  <c r="I185" i="27" l="1"/>
  <c r="G89" i="27"/>
  <c r="BM89" i="27"/>
  <c r="K186" i="27"/>
  <c r="J186" i="27"/>
  <c r="H187" i="27"/>
  <c r="L186" i="27"/>
  <c r="M186" i="27"/>
  <c r="O197" i="27"/>
  <c r="Q198" i="27"/>
  <c r="R198" i="27"/>
  <c r="S198" i="27"/>
  <c r="P198" i="27"/>
  <c r="N199" i="27"/>
  <c r="B222" i="14"/>
  <c r="AC92" i="27"/>
  <c r="AI92" i="27" s="1"/>
  <c r="D222" i="14"/>
  <c r="F222" i="14" s="1"/>
  <c r="A222" i="14"/>
  <c r="U344" i="27"/>
  <c r="X345" i="27"/>
  <c r="T346" i="27"/>
  <c r="V345" i="27"/>
  <c r="W345" i="27"/>
  <c r="Y345" i="27"/>
  <c r="AS457" i="27"/>
  <c r="AM456" i="27"/>
  <c r="BE456" i="27"/>
  <c r="AY456" i="27"/>
  <c r="BH457" i="27"/>
  <c r="BG457" i="27"/>
  <c r="BF457" i="27"/>
  <c r="BD458" i="27"/>
  <c r="BI457" i="27"/>
  <c r="AZ457" i="27"/>
  <c r="AX458" i="27"/>
  <c r="BC457" i="27"/>
  <c r="BB457" i="27"/>
  <c r="BA457" i="27"/>
  <c r="AR459" i="27"/>
  <c r="AW458" i="27"/>
  <c r="AV458" i="27"/>
  <c r="AU458" i="27"/>
  <c r="AT458" i="27"/>
  <c r="AQ457" i="27"/>
  <c r="AP457" i="27"/>
  <c r="AO457" i="27"/>
  <c r="AN457" i="27"/>
  <c r="AL458" i="27"/>
  <c r="L187" i="27" l="1"/>
  <c r="K187" i="27"/>
  <c r="M187" i="27"/>
  <c r="H188" i="27"/>
  <c r="J187" i="27"/>
  <c r="I186" i="27"/>
  <c r="D89" i="27"/>
  <c r="BL89" i="27"/>
  <c r="O198" i="27"/>
  <c r="N200" i="27"/>
  <c r="P199" i="27"/>
  <c r="R199" i="27"/>
  <c r="S199" i="27"/>
  <c r="Q199" i="27"/>
  <c r="AG92" i="27"/>
  <c r="AJ92" i="27"/>
  <c r="AF93" i="27" s="1"/>
  <c r="AD92" i="27"/>
  <c r="AA92" i="27"/>
  <c r="C222" i="14"/>
  <c r="U345" i="27"/>
  <c r="W346" i="27"/>
  <c r="T347" i="27"/>
  <c r="X346" i="27"/>
  <c r="Y346" i="27"/>
  <c r="V346" i="27"/>
  <c r="AM457" i="27"/>
  <c r="BE457" i="27"/>
  <c r="AY457" i="27"/>
  <c r="AR460" i="27"/>
  <c r="AW459" i="27"/>
  <c r="AV459" i="27"/>
  <c r="AU459" i="27"/>
  <c r="AT459" i="27"/>
  <c r="AZ458" i="27"/>
  <c r="AX459" i="27"/>
  <c r="BC458" i="27"/>
  <c r="BB458" i="27"/>
  <c r="BA458" i="27"/>
  <c r="AS458" i="27"/>
  <c r="BH458" i="27"/>
  <c r="BG458" i="27"/>
  <c r="BF458" i="27"/>
  <c r="BD459" i="27"/>
  <c r="BI458" i="27"/>
  <c r="AQ458" i="27"/>
  <c r="AP458" i="27"/>
  <c r="AO458" i="27"/>
  <c r="AN458" i="27"/>
  <c r="AL459" i="27"/>
  <c r="I187" i="27" l="1"/>
  <c r="E89" i="27"/>
  <c r="C89" i="27" s="1"/>
  <c r="M188" i="27"/>
  <c r="H189" i="27"/>
  <c r="K188" i="27"/>
  <c r="L188" i="27"/>
  <c r="J188" i="27"/>
  <c r="O199" i="27"/>
  <c r="R200" i="27"/>
  <c r="P200" i="27"/>
  <c r="Q200" i="27"/>
  <c r="S200" i="27"/>
  <c r="N201" i="27"/>
  <c r="AK93" i="27"/>
  <c r="AH93" i="27" s="1"/>
  <c r="Z93" i="27"/>
  <c r="E222" i="14"/>
  <c r="B223" i="14"/>
  <c r="T348" i="27"/>
  <c r="Y347" i="27"/>
  <c r="X347" i="27"/>
  <c r="W347" i="27"/>
  <c r="V347" i="27"/>
  <c r="U346" i="27"/>
  <c r="BE458" i="27"/>
  <c r="AY458" i="27"/>
  <c r="AZ459" i="27"/>
  <c r="AX460" i="27"/>
  <c r="BC459" i="27"/>
  <c r="BB459" i="27"/>
  <c r="BA459" i="27"/>
  <c r="AS459" i="27"/>
  <c r="BD460" i="27"/>
  <c r="BH459" i="27"/>
  <c r="BG459" i="27"/>
  <c r="BF459" i="27"/>
  <c r="BI459" i="27"/>
  <c r="AQ459" i="27"/>
  <c r="AP459" i="27"/>
  <c r="AO459" i="27"/>
  <c r="AN459" i="27"/>
  <c r="AL460" i="27"/>
  <c r="AM458" i="27"/>
  <c r="AR461" i="27"/>
  <c r="AW460" i="27"/>
  <c r="AV460" i="27"/>
  <c r="AU460" i="27"/>
  <c r="AT460" i="27"/>
  <c r="I188" i="27" l="1"/>
  <c r="K189" i="27"/>
  <c r="H190" i="27"/>
  <c r="M189" i="27"/>
  <c r="J189" i="27"/>
  <c r="L189" i="27"/>
  <c r="F89" i="27"/>
  <c r="BJ89" i="27"/>
  <c r="O200" i="27"/>
  <c r="R201" i="27"/>
  <c r="S201" i="27"/>
  <c r="N202" i="27"/>
  <c r="Q201" i="27"/>
  <c r="P201" i="27"/>
  <c r="AE93" i="27"/>
  <c r="A223" i="14"/>
  <c r="D223" i="14"/>
  <c r="F223" i="14" s="1"/>
  <c r="U347" i="27"/>
  <c r="V348" i="27"/>
  <c r="X348" i="27"/>
  <c r="W348" i="27"/>
  <c r="Y348" i="27"/>
  <c r="T349" i="27"/>
  <c r="AM459" i="27"/>
  <c r="AS460" i="27"/>
  <c r="AV461" i="27"/>
  <c r="AT461" i="27"/>
  <c r="AR462" i="27"/>
  <c r="AW461" i="27"/>
  <c r="AU461" i="27"/>
  <c r="BE459" i="27"/>
  <c r="AL461" i="27"/>
  <c r="AQ460" i="27"/>
  <c r="AP460" i="27"/>
  <c r="AO460" i="27"/>
  <c r="AN460" i="27"/>
  <c r="BB460" i="27"/>
  <c r="AX461" i="27"/>
  <c r="AZ460" i="27"/>
  <c r="BC460" i="27"/>
  <c r="BA460" i="27"/>
  <c r="BD461" i="27"/>
  <c r="BH460" i="27"/>
  <c r="BI460" i="27"/>
  <c r="BG460" i="27"/>
  <c r="BF460" i="27"/>
  <c r="AY459" i="27"/>
  <c r="I189" i="27" l="1"/>
  <c r="B90" i="27"/>
  <c r="BK89" i="27"/>
  <c r="M190" i="27"/>
  <c r="L190" i="27"/>
  <c r="K190" i="27"/>
  <c r="H191" i="27"/>
  <c r="J190" i="27"/>
  <c r="O201" i="27"/>
  <c r="P202" i="27"/>
  <c r="R202" i="27"/>
  <c r="Q202" i="27"/>
  <c r="N203" i="27"/>
  <c r="S202" i="27"/>
  <c r="AB93" i="27"/>
  <c r="C223" i="14"/>
  <c r="U348" i="27"/>
  <c r="X349" i="27"/>
  <c r="W349" i="27"/>
  <c r="Y349" i="27"/>
  <c r="V349" i="27"/>
  <c r="T350" i="27"/>
  <c r="AY460" i="27"/>
  <c r="BE460" i="27"/>
  <c r="AM460" i="27"/>
  <c r="BD462" i="27"/>
  <c r="BI461" i="27"/>
  <c r="BH461" i="27"/>
  <c r="BF461" i="27"/>
  <c r="BG461" i="27"/>
  <c r="AN461" i="27"/>
  <c r="AL462" i="27"/>
  <c r="AP461" i="27"/>
  <c r="AO461" i="27"/>
  <c r="AQ461" i="27"/>
  <c r="AV462" i="27"/>
  <c r="AT462" i="27"/>
  <c r="AR463" i="27"/>
  <c r="AW462" i="27"/>
  <c r="AU462" i="27"/>
  <c r="BB461" i="27"/>
  <c r="AZ461" i="27"/>
  <c r="AX462" i="27"/>
  <c r="BC461" i="27"/>
  <c r="BA461" i="27"/>
  <c r="AS461" i="27"/>
  <c r="I190" i="27" l="1"/>
  <c r="M191" i="27"/>
  <c r="H192" i="27"/>
  <c r="K191" i="27"/>
  <c r="J191" i="27"/>
  <c r="L191" i="27"/>
  <c r="G90" i="27"/>
  <c r="BM90" i="27"/>
  <c r="Q203" i="27"/>
  <c r="P203" i="27"/>
  <c r="S203" i="27"/>
  <c r="N204" i="27"/>
  <c r="R203" i="27"/>
  <c r="O202" i="27"/>
  <c r="AC93" i="27"/>
  <c r="AI93" i="27" s="1"/>
  <c r="B224" i="14"/>
  <c r="E223" i="14"/>
  <c r="U349" i="27"/>
  <c r="Y350" i="27"/>
  <c r="W350" i="27"/>
  <c r="X350" i="27"/>
  <c r="V350" i="27"/>
  <c r="T351" i="27"/>
  <c r="BD463" i="27"/>
  <c r="BI462" i="27"/>
  <c r="BH462" i="27"/>
  <c r="BF462" i="27"/>
  <c r="BG462" i="27"/>
  <c r="BB462" i="27"/>
  <c r="BA462" i="27"/>
  <c r="AZ462" i="27"/>
  <c r="AX463" i="27"/>
  <c r="BC462" i="27"/>
  <c r="AY461" i="27"/>
  <c r="AN462" i="27"/>
  <c r="AL463" i="27"/>
  <c r="AP462" i="27"/>
  <c r="AQ462" i="27"/>
  <c r="AO462" i="27"/>
  <c r="AV463" i="27"/>
  <c r="AT463" i="27"/>
  <c r="AR464" i="27"/>
  <c r="AW463" i="27"/>
  <c r="AU463" i="27"/>
  <c r="AM461" i="27"/>
  <c r="AS462" i="27"/>
  <c r="BE461" i="27"/>
  <c r="D90" i="27" l="1"/>
  <c r="BL90" i="27"/>
  <c r="I191" i="27"/>
  <c r="H193" i="27"/>
  <c r="K192" i="27"/>
  <c r="J192" i="27"/>
  <c r="L192" i="27"/>
  <c r="M192" i="27"/>
  <c r="O203" i="27"/>
  <c r="R204" i="27"/>
  <c r="S204" i="27"/>
  <c r="N205" i="27"/>
  <c r="Q204" i="27"/>
  <c r="P204" i="27"/>
  <c r="AG93" i="27"/>
  <c r="AJ93" i="27"/>
  <c r="AF94" i="27" s="1"/>
  <c r="AD93" i="27"/>
  <c r="AA93" i="27"/>
  <c r="A224" i="14"/>
  <c r="D224" i="14"/>
  <c r="X351" i="27"/>
  <c r="Y351" i="27"/>
  <c r="W351" i="27"/>
  <c r="T352" i="27"/>
  <c r="V351" i="27"/>
  <c r="U350" i="27"/>
  <c r="BC463" i="27"/>
  <c r="BB463" i="27"/>
  <c r="BA463" i="27"/>
  <c r="AZ463" i="27"/>
  <c r="AX464" i="27"/>
  <c r="BD464" i="27"/>
  <c r="BI463" i="27"/>
  <c r="BH463" i="27"/>
  <c r="BF463" i="27"/>
  <c r="BG463" i="27"/>
  <c r="AY462" i="27"/>
  <c r="AV464" i="27"/>
  <c r="AU464" i="27"/>
  <c r="AT464" i="27"/>
  <c r="AR465" i="27"/>
  <c r="AW464" i="27"/>
  <c r="AN463" i="27"/>
  <c r="AL464" i="27"/>
  <c r="AP463" i="27"/>
  <c r="AQ463" i="27"/>
  <c r="AO463" i="27"/>
  <c r="AM462" i="27"/>
  <c r="AS463" i="27"/>
  <c r="BE462" i="27"/>
  <c r="I192" i="27" l="1"/>
  <c r="J193" i="27"/>
  <c r="M193" i="27"/>
  <c r="L193" i="27"/>
  <c r="H194" i="27"/>
  <c r="K193" i="27"/>
  <c r="E90" i="27"/>
  <c r="F90" i="27" s="1"/>
  <c r="O204" i="27"/>
  <c r="N206" i="27"/>
  <c r="S205" i="27"/>
  <c r="R205" i="27"/>
  <c r="Q205" i="27"/>
  <c r="P205" i="27"/>
  <c r="C224" i="14"/>
  <c r="E224" i="14" s="1"/>
  <c r="AK94" i="27"/>
  <c r="AH94" i="27" s="1"/>
  <c r="Z94" i="27"/>
  <c r="B225" i="14"/>
  <c r="F224" i="14"/>
  <c r="U351" i="27"/>
  <c r="T353" i="27"/>
  <c r="V352" i="27"/>
  <c r="Y352" i="27"/>
  <c r="W352" i="27"/>
  <c r="X352" i="27"/>
  <c r="AY463" i="27"/>
  <c r="AS464" i="27"/>
  <c r="BD465" i="27"/>
  <c r="BI464" i="27"/>
  <c r="BH464" i="27"/>
  <c r="BF464" i="27"/>
  <c r="BG464" i="27"/>
  <c r="AN464" i="27"/>
  <c r="AL465" i="27"/>
  <c r="AP464" i="27"/>
  <c r="AQ464" i="27"/>
  <c r="AO464" i="27"/>
  <c r="AV465" i="27"/>
  <c r="AU465" i="27"/>
  <c r="AT465" i="27"/>
  <c r="AR466" i="27"/>
  <c r="AW465" i="27"/>
  <c r="BC464" i="27"/>
  <c r="BB464" i="27"/>
  <c r="BA464" i="27"/>
  <c r="AZ464" i="27"/>
  <c r="AX465" i="27"/>
  <c r="AM463" i="27"/>
  <c r="BE463" i="27"/>
  <c r="B91" i="27" l="1"/>
  <c r="BK90" i="27"/>
  <c r="C90" i="27"/>
  <c r="BJ90" i="27"/>
  <c r="H195" i="27"/>
  <c r="J194" i="27"/>
  <c r="L194" i="27"/>
  <c r="M194" i="27"/>
  <c r="K194" i="27"/>
  <c r="I193" i="27"/>
  <c r="O205" i="27"/>
  <c r="P206" i="27"/>
  <c r="N207" i="27"/>
  <c r="R206" i="27"/>
  <c r="S206" i="27"/>
  <c r="Q206" i="27"/>
  <c r="AE94" i="27"/>
  <c r="D225" i="14"/>
  <c r="F225" i="14" s="1"/>
  <c r="A225" i="14"/>
  <c r="C225" i="14" s="1"/>
  <c r="U352" i="27"/>
  <c r="W353" i="27"/>
  <c r="V353" i="27"/>
  <c r="Y353" i="27"/>
  <c r="X353" i="27"/>
  <c r="T354" i="27"/>
  <c r="AS465" i="27"/>
  <c r="BE464" i="27"/>
  <c r="AM464" i="27"/>
  <c r="AN465" i="27"/>
  <c r="AL466" i="27"/>
  <c r="AP465" i="27"/>
  <c r="AQ465" i="27"/>
  <c r="AO465" i="27"/>
  <c r="BD466" i="27"/>
  <c r="BI465" i="27"/>
  <c r="BH465" i="27"/>
  <c r="BF465" i="27"/>
  <c r="BG465" i="27"/>
  <c r="AV466" i="27"/>
  <c r="AU466" i="27"/>
  <c r="AT466" i="27"/>
  <c r="AR467" i="27"/>
  <c r="AW466" i="27"/>
  <c r="BC465" i="27"/>
  <c r="BB465" i="27"/>
  <c r="BA465" i="27"/>
  <c r="AZ465" i="27"/>
  <c r="AX466" i="27"/>
  <c r="AY464" i="27"/>
  <c r="I194" i="27" l="1"/>
  <c r="L195" i="27"/>
  <c r="J195" i="27"/>
  <c r="H196" i="27"/>
  <c r="M195" i="27"/>
  <c r="K195" i="27"/>
  <c r="BM91" i="27"/>
  <c r="G91" i="27"/>
  <c r="R207" i="27"/>
  <c r="N208" i="27"/>
  <c r="Q207" i="27"/>
  <c r="P207" i="27"/>
  <c r="S207" i="27"/>
  <c r="O206" i="27"/>
  <c r="AB94" i="27"/>
  <c r="E225" i="14"/>
  <c r="B226" i="14"/>
  <c r="T355" i="27"/>
  <c r="Y354" i="27"/>
  <c r="X354" i="27"/>
  <c r="V354" i="27"/>
  <c r="W354" i="27"/>
  <c r="U353" i="27"/>
  <c r="AS466" i="27"/>
  <c r="BD467" i="27"/>
  <c r="BI466" i="27"/>
  <c r="BH466" i="27"/>
  <c r="BF466" i="27"/>
  <c r="BG466" i="27"/>
  <c r="BC466" i="27"/>
  <c r="BB466" i="27"/>
  <c r="BA466" i="27"/>
  <c r="AZ466" i="27"/>
  <c r="AX467" i="27"/>
  <c r="AV467" i="27"/>
  <c r="AU467" i="27"/>
  <c r="AT467" i="27"/>
  <c r="AR468" i="27"/>
  <c r="AW467" i="27"/>
  <c r="AY465" i="27"/>
  <c r="AN466" i="27"/>
  <c r="AL467" i="27"/>
  <c r="AP466" i="27"/>
  <c r="AQ466" i="27"/>
  <c r="AO466" i="27"/>
  <c r="BE465" i="27"/>
  <c r="AM465" i="27"/>
  <c r="D91" i="27" l="1"/>
  <c r="BL91" i="27"/>
  <c r="M196" i="27"/>
  <c r="J196" i="27"/>
  <c r="L196" i="27"/>
  <c r="K196" i="27"/>
  <c r="H197" i="27"/>
  <c r="I195" i="27"/>
  <c r="O207" i="27"/>
  <c r="R208" i="27"/>
  <c r="P208" i="27"/>
  <c r="S208" i="27"/>
  <c r="Q208" i="27"/>
  <c r="N209" i="27"/>
  <c r="AI94" i="27"/>
  <c r="AC94" i="27"/>
  <c r="D226" i="14"/>
  <c r="F226" i="14" s="1"/>
  <c r="A226" i="14"/>
  <c r="T356" i="27"/>
  <c r="X355" i="27"/>
  <c r="Y355" i="27"/>
  <c r="W355" i="27"/>
  <c r="V355" i="27"/>
  <c r="U354" i="27"/>
  <c r="AY466" i="27"/>
  <c r="AM466" i="27"/>
  <c r="BC467" i="27"/>
  <c r="BB467" i="27"/>
  <c r="BA467" i="27"/>
  <c r="AZ467" i="27"/>
  <c r="AX468" i="27"/>
  <c r="BE466" i="27"/>
  <c r="AV468" i="27"/>
  <c r="AU468" i="27"/>
  <c r="AT468" i="27"/>
  <c r="AR469" i="27"/>
  <c r="AW468" i="27"/>
  <c r="AN467" i="27"/>
  <c r="AL468" i="27"/>
  <c r="AP467" i="27"/>
  <c r="AQ467" i="27"/>
  <c r="AO467" i="27"/>
  <c r="AS467" i="27"/>
  <c r="BD468" i="27"/>
  <c r="BI467" i="27"/>
  <c r="BH467" i="27"/>
  <c r="BF467" i="27"/>
  <c r="BG467" i="27"/>
  <c r="I196" i="27" l="1"/>
  <c r="L197" i="27"/>
  <c r="K197" i="27"/>
  <c r="M197" i="27"/>
  <c r="H198" i="27"/>
  <c r="J197" i="27"/>
  <c r="E91" i="27"/>
  <c r="C91" i="27" s="1"/>
  <c r="S209" i="27"/>
  <c r="R209" i="27"/>
  <c r="N210" i="27"/>
  <c r="Q209" i="27"/>
  <c r="P209" i="27"/>
  <c r="O208" i="27"/>
  <c r="AJ94" i="27"/>
  <c r="AF95" i="27" s="1"/>
  <c r="AG94" i="27"/>
  <c r="AD94" i="27"/>
  <c r="AA94" i="27"/>
  <c r="C226" i="14"/>
  <c r="W356" i="27"/>
  <c r="Y356" i="27"/>
  <c r="V356" i="27"/>
  <c r="T357" i="27"/>
  <c r="X356" i="27"/>
  <c r="U355" i="27"/>
  <c r="AY467" i="27"/>
  <c r="AS468" i="27"/>
  <c r="BE467" i="27"/>
  <c r="AM467" i="27"/>
  <c r="BD469" i="27"/>
  <c r="BI468" i="27"/>
  <c r="BH468" i="27"/>
  <c r="BF468" i="27"/>
  <c r="BG468" i="27"/>
  <c r="AV469" i="27"/>
  <c r="AU469" i="27"/>
  <c r="AT469" i="27"/>
  <c r="AR470" i="27"/>
  <c r="AW469" i="27"/>
  <c r="AN468" i="27"/>
  <c r="AL469" i="27"/>
  <c r="AP468" i="27"/>
  <c r="AQ468" i="27"/>
  <c r="AO468" i="27"/>
  <c r="BC468" i="27"/>
  <c r="BB468" i="27"/>
  <c r="BA468" i="27"/>
  <c r="AZ468" i="27"/>
  <c r="AX469" i="27"/>
  <c r="I197" i="27" l="1"/>
  <c r="H199" i="27"/>
  <c r="K198" i="27"/>
  <c r="L198" i="27"/>
  <c r="J198" i="27"/>
  <c r="M198" i="27"/>
  <c r="F91" i="27"/>
  <c r="BJ91" i="27"/>
  <c r="O209" i="27"/>
  <c r="Q210" i="27"/>
  <c r="R210" i="27"/>
  <c r="N211" i="27"/>
  <c r="P210" i="27"/>
  <c r="S210" i="27"/>
  <c r="AK95" i="27"/>
  <c r="AH95" i="27" s="1"/>
  <c r="Z95" i="27"/>
  <c r="E226" i="14"/>
  <c r="B227" i="14"/>
  <c r="U356" i="27"/>
  <c r="X357" i="27"/>
  <c r="V357" i="27"/>
  <c r="Y357" i="27"/>
  <c r="W357" i="27"/>
  <c r="T358" i="27"/>
  <c r="AS469" i="27"/>
  <c r="AM468" i="27"/>
  <c r="AN469" i="27"/>
  <c r="AL470" i="27"/>
  <c r="AP469" i="27"/>
  <c r="AQ469" i="27"/>
  <c r="AO469" i="27"/>
  <c r="BE468" i="27"/>
  <c r="BC469" i="27"/>
  <c r="BB469" i="27"/>
  <c r="BA469" i="27"/>
  <c r="AZ469" i="27"/>
  <c r="AX470" i="27"/>
  <c r="AY468" i="27"/>
  <c r="AV470" i="27"/>
  <c r="AU470" i="27"/>
  <c r="AT470" i="27"/>
  <c r="AR471" i="27"/>
  <c r="AW470" i="27"/>
  <c r="BD470" i="27"/>
  <c r="BI469" i="27"/>
  <c r="BH469" i="27"/>
  <c r="BF469" i="27"/>
  <c r="BG469" i="27"/>
  <c r="I198" i="27" l="1"/>
  <c r="B92" i="27"/>
  <c r="BK91" i="27"/>
  <c r="L199" i="27"/>
  <c r="K199" i="27"/>
  <c r="H200" i="27"/>
  <c r="M199" i="27"/>
  <c r="J199" i="27"/>
  <c r="O210" i="27"/>
  <c r="Q211" i="27"/>
  <c r="R211" i="27"/>
  <c r="S211" i="27"/>
  <c r="N212" i="27"/>
  <c r="P211" i="27"/>
  <c r="AE95" i="27"/>
  <c r="A227" i="14"/>
  <c r="D227" i="14"/>
  <c r="F227" i="14" s="1"/>
  <c r="U357" i="27"/>
  <c r="X358" i="27"/>
  <c r="W358" i="27"/>
  <c r="T359" i="27"/>
  <c r="Y358" i="27"/>
  <c r="V358" i="27"/>
  <c r="BE469" i="27"/>
  <c r="AM469" i="27"/>
  <c r="BC470" i="27"/>
  <c r="BB470" i="27"/>
  <c r="BA470" i="27"/>
  <c r="AZ470" i="27"/>
  <c r="AX471" i="27"/>
  <c r="BD471" i="27"/>
  <c r="BI470" i="27"/>
  <c r="BH470" i="27"/>
  <c r="BF470" i="27"/>
  <c r="BG470" i="27"/>
  <c r="AY469" i="27"/>
  <c r="AV471" i="27"/>
  <c r="AU471" i="27"/>
  <c r="AT471" i="27"/>
  <c r="AR472" i="27"/>
  <c r="AW471" i="27"/>
  <c r="AS470" i="27"/>
  <c r="AN470" i="27"/>
  <c r="AL471" i="27"/>
  <c r="AP470" i="27"/>
  <c r="AQ470" i="27"/>
  <c r="AO470" i="27"/>
  <c r="I199" i="27" l="1"/>
  <c r="L200" i="27"/>
  <c r="M200" i="27"/>
  <c r="K200" i="27"/>
  <c r="J200" i="27"/>
  <c r="H201" i="27"/>
  <c r="G92" i="27"/>
  <c r="BM92" i="27"/>
  <c r="O211" i="27"/>
  <c r="S212" i="27"/>
  <c r="P212" i="27"/>
  <c r="N213" i="27"/>
  <c r="Q212" i="27"/>
  <c r="R212" i="27"/>
  <c r="C227" i="14"/>
  <c r="B228" i="14" s="1"/>
  <c r="A228" i="14" s="1"/>
  <c r="AB95" i="27"/>
  <c r="U358" i="27"/>
  <c r="V359" i="27"/>
  <c r="T360" i="27"/>
  <c r="W359" i="27"/>
  <c r="X359" i="27"/>
  <c r="Y359" i="27"/>
  <c r="AY470" i="27"/>
  <c r="BE470" i="27"/>
  <c r="AM470" i="27"/>
  <c r="BD472" i="27"/>
  <c r="BI471" i="27"/>
  <c r="BH471" i="27"/>
  <c r="BF471" i="27"/>
  <c r="BG471" i="27"/>
  <c r="BC471" i="27"/>
  <c r="BB471" i="27"/>
  <c r="BA471" i="27"/>
  <c r="AZ471" i="27"/>
  <c r="AX472" i="27"/>
  <c r="AV472" i="27"/>
  <c r="AU472" i="27"/>
  <c r="AT472" i="27"/>
  <c r="AR473" i="27"/>
  <c r="AW472" i="27"/>
  <c r="AN471" i="27"/>
  <c r="AL472" i="27"/>
  <c r="AP471" i="27"/>
  <c r="AQ471" i="27"/>
  <c r="AO471" i="27"/>
  <c r="AS471" i="27"/>
  <c r="I200" i="27" l="1"/>
  <c r="H202" i="27"/>
  <c r="M201" i="27"/>
  <c r="L201" i="27"/>
  <c r="K201" i="27"/>
  <c r="J201" i="27"/>
  <c r="D92" i="27"/>
  <c r="BL92" i="27"/>
  <c r="S213" i="27"/>
  <c r="N214" i="27"/>
  <c r="P213" i="27"/>
  <c r="Q213" i="27"/>
  <c r="R213" i="27"/>
  <c r="O212" i="27"/>
  <c r="E227" i="14"/>
  <c r="D228" i="14"/>
  <c r="C228" i="14" s="1"/>
  <c r="B229" i="14" s="1"/>
  <c r="AC95" i="27"/>
  <c r="F228" i="14"/>
  <c r="Y360" i="27"/>
  <c r="W360" i="27"/>
  <c r="T361" i="27"/>
  <c r="V360" i="27"/>
  <c r="X360" i="27"/>
  <c r="U359" i="27"/>
  <c r="AS472" i="27"/>
  <c r="AM471" i="27"/>
  <c r="AY471" i="27"/>
  <c r="AN472" i="27"/>
  <c r="AL473" i="27"/>
  <c r="AQ472" i="27"/>
  <c r="AP472" i="27"/>
  <c r="AO472" i="27"/>
  <c r="BD473" i="27"/>
  <c r="BI472" i="27"/>
  <c r="BH472" i="27"/>
  <c r="BG472" i="27"/>
  <c r="BF472" i="27"/>
  <c r="BC472" i="27"/>
  <c r="BB472" i="27"/>
  <c r="BA472" i="27"/>
  <c r="AZ472" i="27"/>
  <c r="AX473" i="27"/>
  <c r="AV473" i="27"/>
  <c r="AU473" i="27"/>
  <c r="AT473" i="27"/>
  <c r="AR474" i="27"/>
  <c r="AW473" i="27"/>
  <c r="BE471" i="27"/>
  <c r="I201" i="27" l="1"/>
  <c r="E92" i="27"/>
  <c r="C92" i="27" s="1"/>
  <c r="J202" i="27"/>
  <c r="M202" i="27"/>
  <c r="K202" i="27"/>
  <c r="H203" i="27"/>
  <c r="L202" i="27"/>
  <c r="O213" i="27"/>
  <c r="Q214" i="27"/>
  <c r="N215" i="27"/>
  <c r="R214" i="27"/>
  <c r="S214" i="27"/>
  <c r="P214" i="27"/>
  <c r="E228" i="14"/>
  <c r="AI95" i="27"/>
  <c r="AD95" i="27"/>
  <c r="AA95" i="27"/>
  <c r="D229" i="14"/>
  <c r="A229" i="14"/>
  <c r="X361" i="27"/>
  <c r="W361" i="27"/>
  <c r="V361" i="27"/>
  <c r="T362" i="27"/>
  <c r="Y361" i="27"/>
  <c r="U360" i="27"/>
  <c r="AY472" i="27"/>
  <c r="AS473" i="27"/>
  <c r="BE472" i="27"/>
  <c r="BD474" i="27"/>
  <c r="BI473" i="27"/>
  <c r="BH473" i="27"/>
  <c r="BG473" i="27"/>
  <c r="BF473" i="27"/>
  <c r="AV474" i="27"/>
  <c r="AU474" i="27"/>
  <c r="AT474" i="27"/>
  <c r="AR475" i="27"/>
  <c r="AW474" i="27"/>
  <c r="AN473" i="27"/>
  <c r="AL474" i="27"/>
  <c r="AQ473" i="27"/>
  <c r="AP473" i="27"/>
  <c r="AO473" i="27"/>
  <c r="BC473" i="27"/>
  <c r="BB473" i="27"/>
  <c r="BA473" i="27"/>
  <c r="AZ473" i="27"/>
  <c r="AX474" i="27"/>
  <c r="AM472" i="27"/>
  <c r="I202" i="27" l="1"/>
  <c r="F92" i="27"/>
  <c r="BJ92" i="27"/>
  <c r="K203" i="27"/>
  <c r="L203" i="27"/>
  <c r="M203" i="27"/>
  <c r="J203" i="27"/>
  <c r="H204" i="27"/>
  <c r="O214" i="27"/>
  <c r="P215" i="27"/>
  <c r="S215" i="27"/>
  <c r="Q215" i="27"/>
  <c r="R215" i="27"/>
  <c r="N216" i="27"/>
  <c r="C229" i="14"/>
  <c r="E229" i="14" s="1"/>
  <c r="F229" i="14"/>
  <c r="AG95" i="27"/>
  <c r="AJ95" i="27"/>
  <c r="AF96" i="27" s="1"/>
  <c r="Z96" i="27"/>
  <c r="U361" i="27"/>
  <c r="X362" i="27"/>
  <c r="V362" i="27"/>
  <c r="T363" i="27"/>
  <c r="Y362" i="27"/>
  <c r="W362" i="27"/>
  <c r="AY473" i="27"/>
  <c r="AM473" i="27"/>
  <c r="AS474" i="27"/>
  <c r="BE473" i="27"/>
  <c r="BC474" i="27"/>
  <c r="BB474" i="27"/>
  <c r="BA474" i="27"/>
  <c r="AZ474" i="27"/>
  <c r="AX475" i="27"/>
  <c r="AN474" i="27"/>
  <c r="AL475" i="27"/>
  <c r="AQ474" i="27"/>
  <c r="AP474" i="27"/>
  <c r="AO474" i="27"/>
  <c r="AV475" i="27"/>
  <c r="AU475" i="27"/>
  <c r="AT475" i="27"/>
  <c r="AR476" i="27"/>
  <c r="AW475" i="27"/>
  <c r="BD475" i="27"/>
  <c r="BI474" i="27"/>
  <c r="BH474" i="27"/>
  <c r="BG474" i="27"/>
  <c r="BF474" i="27"/>
  <c r="I203" i="27" l="1"/>
  <c r="K204" i="27"/>
  <c r="H205" i="27"/>
  <c r="M204" i="27"/>
  <c r="J204" i="27"/>
  <c r="L204" i="27"/>
  <c r="B93" i="27"/>
  <c r="BK92" i="27"/>
  <c r="O215" i="27"/>
  <c r="S216" i="27"/>
  <c r="Q216" i="27"/>
  <c r="N217" i="27"/>
  <c r="P216" i="27"/>
  <c r="R216" i="27"/>
  <c r="B230" i="14"/>
  <c r="AK96" i="27"/>
  <c r="AH96" i="27" s="1"/>
  <c r="AE96" i="27"/>
  <c r="D230" i="14"/>
  <c r="F230" i="14" s="1"/>
  <c r="A230" i="14"/>
  <c r="C230" i="14" s="1"/>
  <c r="Y363" i="27"/>
  <c r="V363" i="27"/>
  <c r="X363" i="27"/>
  <c r="T364" i="27"/>
  <c r="W363" i="27"/>
  <c r="U362" i="27"/>
  <c r="BE474" i="27"/>
  <c r="AS475" i="27"/>
  <c r="AN475" i="27"/>
  <c r="AL476" i="27"/>
  <c r="AQ475" i="27"/>
  <c r="AP475" i="27"/>
  <c r="AO475" i="27"/>
  <c r="AV476" i="27"/>
  <c r="AU476" i="27"/>
  <c r="AT476" i="27"/>
  <c r="AR477" i="27"/>
  <c r="AW476" i="27"/>
  <c r="AM474" i="27"/>
  <c r="BC475" i="27"/>
  <c r="BB475" i="27"/>
  <c r="BA475" i="27"/>
  <c r="AZ475" i="27"/>
  <c r="AX476" i="27"/>
  <c r="BD476" i="27"/>
  <c r="BI475" i="27"/>
  <c r="BH475" i="27"/>
  <c r="BG475" i="27"/>
  <c r="BF475" i="27"/>
  <c r="AY474" i="27"/>
  <c r="I204" i="27" l="1"/>
  <c r="G93" i="27"/>
  <c r="BM93" i="27"/>
  <c r="L205" i="27"/>
  <c r="K205" i="27"/>
  <c r="M205" i="27"/>
  <c r="J205" i="27"/>
  <c r="H206" i="27"/>
  <c r="O216" i="27"/>
  <c r="N218" i="27"/>
  <c r="P217" i="27"/>
  <c r="R217" i="27"/>
  <c r="Q217" i="27"/>
  <c r="S217" i="27"/>
  <c r="AB96" i="27"/>
  <c r="E230" i="14"/>
  <c r="B231" i="14"/>
  <c r="T365" i="27"/>
  <c r="W364" i="27"/>
  <c r="Y364" i="27"/>
  <c r="X364" i="27"/>
  <c r="V364" i="27"/>
  <c r="U363" i="27"/>
  <c r="BE475" i="27"/>
  <c r="AM475" i="27"/>
  <c r="AS476" i="27"/>
  <c r="AN476" i="27"/>
  <c r="AL477" i="27"/>
  <c r="AQ476" i="27"/>
  <c r="AP476" i="27"/>
  <c r="AO476" i="27"/>
  <c r="AV477" i="27"/>
  <c r="AU477" i="27"/>
  <c r="AT477" i="27"/>
  <c r="AR478" i="27"/>
  <c r="AW477" i="27"/>
  <c r="BD477" i="27"/>
  <c r="BI476" i="27"/>
  <c r="BH476" i="27"/>
  <c r="BG476" i="27"/>
  <c r="BF476" i="27"/>
  <c r="BC476" i="27"/>
  <c r="BB476" i="27"/>
  <c r="BA476" i="27"/>
  <c r="AZ476" i="27"/>
  <c r="AX477" i="27"/>
  <c r="AY475" i="27"/>
  <c r="I205" i="27" l="1"/>
  <c r="K206" i="27"/>
  <c r="J206" i="27"/>
  <c r="L206" i="27"/>
  <c r="M206" i="27"/>
  <c r="H207" i="27"/>
  <c r="D93" i="27"/>
  <c r="BL93" i="27"/>
  <c r="O217" i="27"/>
  <c r="S218" i="27"/>
  <c r="Q218" i="27"/>
  <c r="P218" i="27"/>
  <c r="N219" i="27"/>
  <c r="R218" i="27"/>
  <c r="AC96" i="27"/>
  <c r="A231" i="14"/>
  <c r="D231" i="14"/>
  <c r="F231" i="14" s="1"/>
  <c r="V365" i="27"/>
  <c r="W365" i="27"/>
  <c r="Y365" i="27"/>
  <c r="Y2" i="27" s="1"/>
  <c r="T366" i="27"/>
  <c r="X365" i="27"/>
  <c r="U364" i="27"/>
  <c r="AY476" i="27"/>
  <c r="BE476" i="27"/>
  <c r="AS477" i="27"/>
  <c r="BC477" i="27"/>
  <c r="BB477" i="27"/>
  <c r="BA477" i="27"/>
  <c r="AZ477" i="27"/>
  <c r="AX478" i="27"/>
  <c r="BD478" i="27"/>
  <c r="BI477" i="27"/>
  <c r="BH477" i="27"/>
  <c r="BG477" i="27"/>
  <c r="BF477" i="27"/>
  <c r="AN477" i="27"/>
  <c r="AL478" i="27"/>
  <c r="AQ477" i="27"/>
  <c r="AP477" i="27"/>
  <c r="AO477" i="27"/>
  <c r="AV478" i="27"/>
  <c r="AU478" i="27"/>
  <c r="AT478" i="27"/>
  <c r="AR479" i="27"/>
  <c r="AW478" i="27"/>
  <c r="AM476" i="27"/>
  <c r="I206" i="27" l="1"/>
  <c r="E93" i="27"/>
  <c r="C93" i="27" s="1"/>
  <c r="H208" i="27"/>
  <c r="J207" i="27"/>
  <c r="L207" i="27"/>
  <c r="M207" i="27"/>
  <c r="K207" i="27"/>
  <c r="O218" i="27"/>
  <c r="N220" i="27"/>
  <c r="P219" i="27"/>
  <c r="R219" i="27"/>
  <c r="Q219" i="27"/>
  <c r="S219" i="27"/>
  <c r="C231" i="14"/>
  <c r="B232" i="14" s="1"/>
  <c r="A232" i="14" s="1"/>
  <c r="AI96" i="27"/>
  <c r="AD96" i="27"/>
  <c r="AA96" i="27"/>
  <c r="T367" i="27"/>
  <c r="Y366" i="27"/>
  <c r="V366" i="27"/>
  <c r="X366" i="27"/>
  <c r="W366" i="27"/>
  <c r="U365" i="27"/>
  <c r="AS478" i="27"/>
  <c r="AY477" i="27"/>
  <c r="AV479" i="27"/>
  <c r="AU479" i="27"/>
  <c r="AT479" i="27"/>
  <c r="AR480" i="27"/>
  <c r="AW479" i="27"/>
  <c r="BC478" i="27"/>
  <c r="BB478" i="27"/>
  <c r="BA478" i="27"/>
  <c r="AZ478" i="27"/>
  <c r="AX479" i="27"/>
  <c r="AN478" i="27"/>
  <c r="AL479" i="27"/>
  <c r="AQ478" i="27"/>
  <c r="AP478" i="27"/>
  <c r="AO478" i="27"/>
  <c r="BE477" i="27"/>
  <c r="AM477" i="27"/>
  <c r="BD479" i="27"/>
  <c r="BI478" i="27"/>
  <c r="BH478" i="27"/>
  <c r="BG478" i="27"/>
  <c r="BF478" i="27"/>
  <c r="L208" i="27" l="1"/>
  <c r="J208" i="27"/>
  <c r="K208" i="27"/>
  <c r="M208" i="27"/>
  <c r="H209" i="27"/>
  <c r="F93" i="27"/>
  <c r="BJ93" i="27"/>
  <c r="I207" i="27"/>
  <c r="O219" i="27"/>
  <c r="Q220" i="27"/>
  <c r="R220" i="27"/>
  <c r="N221" i="27"/>
  <c r="P220" i="27"/>
  <c r="S220" i="27"/>
  <c r="E231" i="14"/>
  <c r="D232" i="14"/>
  <c r="C232" i="14" s="1"/>
  <c r="B233" i="14" s="1"/>
  <c r="AG96" i="27"/>
  <c r="AJ96" i="27"/>
  <c r="AF97" i="27" s="1"/>
  <c r="Z97" i="27"/>
  <c r="F232" i="14"/>
  <c r="U366" i="27"/>
  <c r="X367" i="27"/>
  <c r="W367" i="27"/>
  <c r="T368" i="27"/>
  <c r="V367" i="27"/>
  <c r="Y367" i="27"/>
  <c r="BE478" i="27"/>
  <c r="AM478" i="27"/>
  <c r="AY478" i="27"/>
  <c r="AS479" i="27"/>
  <c r="AN479" i="27"/>
  <c r="AL480" i="27"/>
  <c r="AQ479" i="27"/>
  <c r="AP479" i="27"/>
  <c r="AO479" i="27"/>
  <c r="BD480" i="27"/>
  <c r="BI479" i="27"/>
  <c r="BH479" i="27"/>
  <c r="BG479" i="27"/>
  <c r="BF479" i="27"/>
  <c r="BC479" i="27"/>
  <c r="BB479" i="27"/>
  <c r="BA479" i="27"/>
  <c r="AZ479" i="27"/>
  <c r="AX480" i="27"/>
  <c r="AV480" i="27"/>
  <c r="AU480" i="27"/>
  <c r="AT480" i="27"/>
  <c r="AR481" i="27"/>
  <c r="AW480" i="27"/>
  <c r="B94" i="27" l="1"/>
  <c r="BK93" i="27"/>
  <c r="K209" i="27"/>
  <c r="L209" i="27"/>
  <c r="H210" i="27"/>
  <c r="J209" i="27"/>
  <c r="M209" i="27"/>
  <c r="I208" i="27"/>
  <c r="O220" i="27"/>
  <c r="S221" i="27"/>
  <c r="P221" i="27"/>
  <c r="N222" i="27"/>
  <c r="R221" i="27"/>
  <c r="Q221" i="27"/>
  <c r="E232" i="14"/>
  <c r="AK97" i="27"/>
  <c r="AH97" i="27" s="1"/>
  <c r="AE97" i="27"/>
  <c r="D233" i="14"/>
  <c r="F233" i="14" s="1"/>
  <c r="A233" i="14"/>
  <c r="C233" i="14" s="1"/>
  <c r="U367" i="27"/>
  <c r="W368" i="27"/>
  <c r="Y368" i="27"/>
  <c r="X368" i="27"/>
  <c r="V368" i="27"/>
  <c r="T369" i="27"/>
  <c r="AS480" i="27"/>
  <c r="BE479" i="27"/>
  <c r="BC480" i="27"/>
  <c r="BB480" i="27"/>
  <c r="BA480" i="27"/>
  <c r="AZ480" i="27"/>
  <c r="AX481" i="27"/>
  <c r="AY479" i="27"/>
  <c r="BD481" i="27"/>
  <c r="BI480" i="27"/>
  <c r="BH480" i="27"/>
  <c r="BG480" i="27"/>
  <c r="BF480" i="27"/>
  <c r="AN480" i="27"/>
  <c r="AL481" i="27"/>
  <c r="AQ480" i="27"/>
  <c r="AP480" i="27"/>
  <c r="AO480" i="27"/>
  <c r="AW481" i="27"/>
  <c r="AV481" i="27"/>
  <c r="AU481" i="27"/>
  <c r="AT481" i="27"/>
  <c r="AR482" i="27"/>
  <c r="AM479" i="27"/>
  <c r="I209" i="27" l="1"/>
  <c r="M210" i="27"/>
  <c r="H211" i="27"/>
  <c r="K210" i="27"/>
  <c r="L210" i="27"/>
  <c r="J210" i="27"/>
  <c r="G94" i="27"/>
  <c r="BM94" i="27"/>
  <c r="N223" i="27"/>
  <c r="P222" i="27"/>
  <c r="Q222" i="27"/>
  <c r="R222" i="27"/>
  <c r="S222" i="27"/>
  <c r="O221" i="27"/>
  <c r="AB97" i="27"/>
  <c r="E233" i="14"/>
  <c r="B234" i="14"/>
  <c r="U368" i="27"/>
  <c r="Y369" i="27"/>
  <c r="V369" i="27"/>
  <c r="T370" i="27"/>
  <c r="W369" i="27"/>
  <c r="X369" i="27"/>
  <c r="AY480" i="27"/>
  <c r="AS481" i="27"/>
  <c r="AM480" i="27"/>
  <c r="BD482" i="27"/>
  <c r="BI481" i="27"/>
  <c r="BH481" i="27"/>
  <c r="BG481" i="27"/>
  <c r="BF481" i="27"/>
  <c r="BC481" i="27"/>
  <c r="BB481" i="27"/>
  <c r="BA481" i="27"/>
  <c r="AZ481" i="27"/>
  <c r="AX482" i="27"/>
  <c r="AW482" i="27"/>
  <c r="AV482" i="27"/>
  <c r="AU482" i="27"/>
  <c r="AT482" i="27"/>
  <c r="AR483" i="27"/>
  <c r="AO481" i="27"/>
  <c r="AN481" i="27"/>
  <c r="AL482" i="27"/>
  <c r="AQ481" i="27"/>
  <c r="AP481" i="27"/>
  <c r="BE480" i="27"/>
  <c r="I210" i="27" l="1"/>
  <c r="D94" i="27"/>
  <c r="BL94" i="27"/>
  <c r="K211" i="27"/>
  <c r="L211" i="27"/>
  <c r="H212" i="27"/>
  <c r="J211" i="27"/>
  <c r="M211" i="27"/>
  <c r="O222" i="27"/>
  <c r="S223" i="27"/>
  <c r="N224" i="27"/>
  <c r="Q223" i="27"/>
  <c r="R223" i="27"/>
  <c r="P223" i="27"/>
  <c r="AC97" i="27"/>
  <c r="AI97" i="27" s="1"/>
  <c r="D234" i="14"/>
  <c r="F234" i="14" s="1"/>
  <c r="A234" i="14"/>
  <c r="U369" i="27"/>
  <c r="V370" i="27"/>
  <c r="W370" i="27"/>
  <c r="T371" i="27"/>
  <c r="X370" i="27"/>
  <c r="Y370" i="27"/>
  <c r="AM481" i="27"/>
  <c r="AS482" i="27"/>
  <c r="BE481" i="27"/>
  <c r="AW483" i="27"/>
  <c r="AV483" i="27"/>
  <c r="AU483" i="27"/>
  <c r="AT483" i="27"/>
  <c r="AR484" i="27"/>
  <c r="BD483" i="27"/>
  <c r="BI482" i="27"/>
  <c r="BH482" i="27"/>
  <c r="BG482" i="27"/>
  <c r="BF482" i="27"/>
  <c r="AO482" i="27"/>
  <c r="AN482" i="27"/>
  <c r="AL483" i="27"/>
  <c r="AQ482" i="27"/>
  <c r="AP482" i="27"/>
  <c r="BC482" i="27"/>
  <c r="BB482" i="27"/>
  <c r="BA482" i="27"/>
  <c r="AZ482" i="27"/>
  <c r="AX483" i="27"/>
  <c r="AY481" i="27"/>
  <c r="I211" i="27" l="1"/>
  <c r="J212" i="27"/>
  <c r="L212" i="27"/>
  <c r="H213" i="27"/>
  <c r="K212" i="27"/>
  <c r="M212" i="27"/>
  <c r="E94" i="27"/>
  <c r="BJ94" i="27" s="1"/>
  <c r="O223" i="27"/>
  <c r="P224" i="27"/>
  <c r="R224" i="27"/>
  <c r="N225" i="27"/>
  <c r="Q224" i="27"/>
  <c r="S224" i="27"/>
  <c r="AG97" i="27"/>
  <c r="AJ97" i="27"/>
  <c r="AF98" i="27" s="1"/>
  <c r="AD97" i="27"/>
  <c r="AA97" i="27"/>
  <c r="C234" i="14"/>
  <c r="T372" i="27"/>
  <c r="W371" i="27"/>
  <c r="Y371" i="27"/>
  <c r="V371" i="27"/>
  <c r="X371" i="27"/>
  <c r="U370" i="27"/>
  <c r="AM482" i="27"/>
  <c r="AS483" i="27"/>
  <c r="AY482" i="27"/>
  <c r="BE482" i="27"/>
  <c r="BC483" i="27"/>
  <c r="BB483" i="27"/>
  <c r="BA483" i="27"/>
  <c r="AZ483" i="27"/>
  <c r="AX484" i="27"/>
  <c r="AO483" i="27"/>
  <c r="AN483" i="27"/>
  <c r="AL484" i="27"/>
  <c r="AQ483" i="27"/>
  <c r="AP483" i="27"/>
  <c r="AW484" i="27"/>
  <c r="AV484" i="27"/>
  <c r="AU484" i="27"/>
  <c r="AT484" i="27"/>
  <c r="AR485" i="27"/>
  <c r="BD484" i="27"/>
  <c r="BI483" i="27"/>
  <c r="BH483" i="27"/>
  <c r="BG483" i="27"/>
  <c r="BF483" i="27"/>
  <c r="C94" i="27" l="1"/>
  <c r="J213" i="27"/>
  <c r="M213" i="27"/>
  <c r="L213" i="27"/>
  <c r="H214" i="27"/>
  <c r="K213" i="27"/>
  <c r="F94" i="27"/>
  <c r="I212" i="27"/>
  <c r="O224" i="27"/>
  <c r="Q225" i="27"/>
  <c r="S225" i="27"/>
  <c r="N226" i="27"/>
  <c r="R225" i="27"/>
  <c r="P225" i="27"/>
  <c r="AK98" i="27"/>
  <c r="AH98" i="27" s="1"/>
  <c r="Z98" i="27"/>
  <c r="E234" i="14"/>
  <c r="B235" i="14"/>
  <c r="U371" i="27"/>
  <c r="X372" i="27"/>
  <c r="T373" i="27"/>
  <c r="Y372" i="27"/>
  <c r="V372" i="27"/>
  <c r="W372" i="27"/>
  <c r="BE483" i="27"/>
  <c r="AS484" i="27"/>
  <c r="AM483" i="27"/>
  <c r="AY483" i="27"/>
  <c r="AO484" i="27"/>
  <c r="AN484" i="27"/>
  <c r="AL485" i="27"/>
  <c r="AQ484" i="27"/>
  <c r="AP484" i="27"/>
  <c r="BC484" i="27"/>
  <c r="BB484" i="27"/>
  <c r="BA484" i="27"/>
  <c r="AZ484" i="27"/>
  <c r="AX485" i="27"/>
  <c r="AW485" i="27"/>
  <c r="AV485" i="27"/>
  <c r="AU485" i="27"/>
  <c r="AT485" i="27"/>
  <c r="AR486" i="27"/>
  <c r="BD485" i="27"/>
  <c r="BI484" i="27"/>
  <c r="BH484" i="27"/>
  <c r="BG484" i="27"/>
  <c r="BF484" i="27"/>
  <c r="B95" i="27" l="1"/>
  <c r="BK94" i="27"/>
  <c r="I213" i="27"/>
  <c r="M214" i="27"/>
  <c r="K214" i="27"/>
  <c r="L214" i="27"/>
  <c r="J214" i="27"/>
  <c r="H215" i="27"/>
  <c r="O225" i="27"/>
  <c r="Q226" i="27"/>
  <c r="R226" i="27"/>
  <c r="P226" i="27"/>
  <c r="N227" i="27"/>
  <c r="S226" i="27"/>
  <c r="AE98" i="27"/>
  <c r="A235" i="14"/>
  <c r="D235" i="14"/>
  <c r="F235" i="14" s="1"/>
  <c r="U372" i="27"/>
  <c r="V373" i="27"/>
  <c r="Y373" i="27"/>
  <c r="X373" i="27"/>
  <c r="W373" i="27"/>
  <c r="T374" i="27"/>
  <c r="AM484" i="27"/>
  <c r="AY484" i="27"/>
  <c r="AW486" i="27"/>
  <c r="AV486" i="27"/>
  <c r="AU486" i="27"/>
  <c r="AT486" i="27"/>
  <c r="AR487" i="27"/>
  <c r="AS485" i="27"/>
  <c r="AO485" i="27"/>
  <c r="AN485" i="27"/>
  <c r="AL486" i="27"/>
  <c r="AQ485" i="27"/>
  <c r="AP485" i="27"/>
  <c r="BE484" i="27"/>
  <c r="BD486" i="27"/>
  <c r="BI485" i="27"/>
  <c r="BH485" i="27"/>
  <c r="BG485" i="27"/>
  <c r="BF485" i="27"/>
  <c r="BC485" i="27"/>
  <c r="BB485" i="27"/>
  <c r="BA485" i="27"/>
  <c r="AZ485" i="27"/>
  <c r="AX486" i="27"/>
  <c r="I214" i="27" l="1"/>
  <c r="M215" i="27"/>
  <c r="L215" i="27"/>
  <c r="K215" i="27"/>
  <c r="H216" i="27"/>
  <c r="J215" i="27"/>
  <c r="G95" i="27"/>
  <c r="BM95" i="27"/>
  <c r="O226" i="27"/>
  <c r="Q227" i="27"/>
  <c r="S227" i="27"/>
  <c r="P227" i="27"/>
  <c r="R227" i="27"/>
  <c r="N228" i="27"/>
  <c r="AB98" i="27"/>
  <c r="C235" i="14"/>
  <c r="W374" i="27"/>
  <c r="X374" i="27"/>
  <c r="Y374" i="27"/>
  <c r="V374" i="27"/>
  <c r="T375" i="27"/>
  <c r="U373" i="27"/>
  <c r="BE485" i="27"/>
  <c r="AY485" i="27"/>
  <c r="AW487" i="27"/>
  <c r="AV487" i="27"/>
  <c r="AU487" i="27"/>
  <c r="AT487" i="27"/>
  <c r="AR488" i="27"/>
  <c r="BD487" i="27"/>
  <c r="BI486" i="27"/>
  <c r="BH486" i="27"/>
  <c r="BG486" i="27"/>
  <c r="BF486" i="27"/>
  <c r="AS486" i="27"/>
  <c r="AO486" i="27"/>
  <c r="AN486" i="27"/>
  <c r="AL487" i="27"/>
  <c r="AQ486" i="27"/>
  <c r="AP486" i="27"/>
  <c r="AM485" i="27"/>
  <c r="BC486" i="27"/>
  <c r="BB486" i="27"/>
  <c r="BA486" i="27"/>
  <c r="AZ486" i="27"/>
  <c r="AX487" i="27"/>
  <c r="I215" i="27" l="1"/>
  <c r="K216" i="27"/>
  <c r="L216" i="27"/>
  <c r="M216" i="27"/>
  <c r="J216" i="27"/>
  <c r="H217" i="27"/>
  <c r="D95" i="27"/>
  <c r="BL95" i="27"/>
  <c r="O227" i="27"/>
  <c r="N229" i="27"/>
  <c r="Q228" i="27"/>
  <c r="P228" i="27"/>
  <c r="S228" i="27"/>
  <c r="R228" i="27"/>
  <c r="AI98" i="27"/>
  <c r="AC98" i="27"/>
  <c r="B236" i="14"/>
  <c r="E235" i="14"/>
  <c r="W375" i="27"/>
  <c r="X375" i="27"/>
  <c r="T376" i="27"/>
  <c r="V375" i="27"/>
  <c r="Y375" i="27"/>
  <c r="U374" i="27"/>
  <c r="AY486" i="27"/>
  <c r="BE486" i="27"/>
  <c r="BC487" i="27"/>
  <c r="BB487" i="27"/>
  <c r="BA487" i="27"/>
  <c r="AZ487" i="27"/>
  <c r="AX488" i="27"/>
  <c r="AO487" i="27"/>
  <c r="AN487" i="27"/>
  <c r="AL488" i="27"/>
  <c r="AQ487" i="27"/>
  <c r="AP487" i="27"/>
  <c r="BD488" i="27"/>
  <c r="BI487" i="27"/>
  <c r="BH487" i="27"/>
  <c r="BG487" i="27"/>
  <c r="BF487" i="27"/>
  <c r="AM486" i="27"/>
  <c r="AW488" i="27"/>
  <c r="AV488" i="27"/>
  <c r="AU488" i="27"/>
  <c r="AT488" i="27"/>
  <c r="AS487" i="27"/>
  <c r="I216" i="27" l="1"/>
  <c r="E95" i="27"/>
  <c r="C95" i="27" s="1"/>
  <c r="M217" i="27"/>
  <c r="K217" i="27"/>
  <c r="J217" i="27"/>
  <c r="H218" i="27"/>
  <c r="L217" i="27"/>
  <c r="O228" i="27"/>
  <c r="Q229" i="27"/>
  <c r="P229" i="27"/>
  <c r="R229" i="27"/>
  <c r="S229" i="27"/>
  <c r="N230" i="27"/>
  <c r="AJ98" i="27"/>
  <c r="AF99" i="27" s="1"/>
  <c r="AG98" i="27"/>
  <c r="AD98" i="27"/>
  <c r="AA98" i="27"/>
  <c r="A236" i="14"/>
  <c r="D236" i="14"/>
  <c r="U375" i="27"/>
  <c r="X376" i="27"/>
  <c r="W376" i="27"/>
  <c r="Y376" i="27"/>
  <c r="T377" i="27"/>
  <c r="V376" i="27"/>
  <c r="AS488" i="27"/>
  <c r="BE487" i="27"/>
  <c r="AM487" i="27"/>
  <c r="AY487" i="27"/>
  <c r="BI488" i="27"/>
  <c r="BH488" i="27"/>
  <c r="BG488" i="27"/>
  <c r="BF488" i="27"/>
  <c r="AO488" i="27"/>
  <c r="AN488" i="27"/>
  <c r="AQ488" i="27"/>
  <c r="AP488" i="27"/>
  <c r="BC488" i="27"/>
  <c r="BB488" i="27"/>
  <c r="BA488" i="27"/>
  <c r="AZ488" i="27"/>
  <c r="I217" i="27" l="1"/>
  <c r="M218" i="27"/>
  <c r="K218" i="27"/>
  <c r="H219" i="27"/>
  <c r="L218" i="27"/>
  <c r="J218" i="27"/>
  <c r="F95" i="27"/>
  <c r="BJ95" i="27"/>
  <c r="O229" i="27"/>
  <c r="Q230" i="27"/>
  <c r="P230" i="27"/>
  <c r="R230" i="27"/>
  <c r="N231" i="27"/>
  <c r="S230" i="27"/>
  <c r="C236" i="14"/>
  <c r="E236" i="14" s="1"/>
  <c r="AK99" i="27"/>
  <c r="AH99" i="27" s="1"/>
  <c r="Z99" i="27"/>
  <c r="F236" i="14"/>
  <c r="U376" i="27"/>
  <c r="V377" i="27"/>
  <c r="X377" i="27"/>
  <c r="T378" i="27"/>
  <c r="Y377" i="27"/>
  <c r="W377" i="27"/>
  <c r="AM488" i="27"/>
  <c r="BE488" i="27"/>
  <c r="AY488" i="27"/>
  <c r="I218" i="27" l="1"/>
  <c r="J219" i="27"/>
  <c r="H220" i="27"/>
  <c r="L219" i="27"/>
  <c r="K219" i="27"/>
  <c r="M219" i="27"/>
  <c r="B96" i="27"/>
  <c r="BK95" i="27"/>
  <c r="O230" i="27"/>
  <c r="S231" i="27"/>
  <c r="Q231" i="27"/>
  <c r="P231" i="27"/>
  <c r="N232" i="27"/>
  <c r="R231" i="27"/>
  <c r="B237" i="14"/>
  <c r="AE99" i="27"/>
  <c r="D237" i="14"/>
  <c r="F237" i="14" s="1"/>
  <c r="A237" i="14"/>
  <c r="W378" i="27"/>
  <c r="T379" i="27"/>
  <c r="V378" i="27"/>
  <c r="Y378" i="27"/>
  <c r="X378" i="27"/>
  <c r="U377" i="27"/>
  <c r="L220" i="27" l="1"/>
  <c r="M220" i="27"/>
  <c r="H221" i="27"/>
  <c r="J220" i="27"/>
  <c r="K220" i="27"/>
  <c r="G96" i="27"/>
  <c r="BM96" i="27"/>
  <c r="I219" i="27"/>
  <c r="O231" i="27"/>
  <c r="Q232" i="27"/>
  <c r="R232" i="27"/>
  <c r="N233" i="27"/>
  <c r="S232" i="27"/>
  <c r="P232" i="27"/>
  <c r="C237" i="14"/>
  <c r="B238" i="14" s="1"/>
  <c r="AB99" i="27"/>
  <c r="U378" i="27"/>
  <c r="X379" i="27"/>
  <c r="Y379" i="27"/>
  <c r="T380" i="27"/>
  <c r="W379" i="27"/>
  <c r="V379" i="27"/>
  <c r="I220" i="27" l="1"/>
  <c r="D96" i="27"/>
  <c r="BL96" i="27"/>
  <c r="M221" i="27"/>
  <c r="H222" i="27"/>
  <c r="L221" i="27"/>
  <c r="K221" i="27"/>
  <c r="J221" i="27"/>
  <c r="O232" i="27"/>
  <c r="R233" i="27"/>
  <c r="Q233" i="27"/>
  <c r="P233" i="27"/>
  <c r="N234" i="27"/>
  <c r="S233" i="27"/>
  <c r="E237" i="14"/>
  <c r="AC99" i="27"/>
  <c r="D238" i="14"/>
  <c r="F238" i="14" s="1"/>
  <c r="A238" i="14"/>
  <c r="U379" i="27"/>
  <c r="X380" i="27"/>
  <c r="T381" i="27"/>
  <c r="W380" i="27"/>
  <c r="V380" i="27"/>
  <c r="Y380" i="27"/>
  <c r="I221" i="27" l="1"/>
  <c r="H223" i="27"/>
  <c r="K222" i="27"/>
  <c r="J222" i="27"/>
  <c r="L222" i="27"/>
  <c r="M222" i="27"/>
  <c r="E96" i="27"/>
  <c r="C96" i="27" s="1"/>
  <c r="O233" i="27"/>
  <c r="P234" i="27"/>
  <c r="Q234" i="27"/>
  <c r="R234" i="27"/>
  <c r="S234" i="27"/>
  <c r="N235" i="27"/>
  <c r="AI99" i="27"/>
  <c r="AD99" i="27"/>
  <c r="AA99" i="27"/>
  <c r="C238" i="14"/>
  <c r="U380" i="27"/>
  <c r="X381" i="27"/>
  <c r="W381" i="27"/>
  <c r="V381" i="27"/>
  <c r="T382" i="27"/>
  <c r="Y381" i="27"/>
  <c r="I222" i="27" l="1"/>
  <c r="F96" i="27"/>
  <c r="BJ96" i="27"/>
  <c r="J223" i="27"/>
  <c r="K223" i="27"/>
  <c r="L223" i="27"/>
  <c r="M223" i="27"/>
  <c r="H224" i="27"/>
  <c r="S235" i="27"/>
  <c r="P235" i="27"/>
  <c r="Q235" i="27"/>
  <c r="N236" i="27"/>
  <c r="R235" i="27"/>
  <c r="O234" i="27"/>
  <c r="AG99" i="27"/>
  <c r="AJ99" i="27"/>
  <c r="AF100" i="27" s="1"/>
  <c r="Z100" i="27"/>
  <c r="E238" i="14"/>
  <c r="B239" i="14"/>
  <c r="W382" i="27"/>
  <c r="T383" i="27"/>
  <c r="V382" i="27"/>
  <c r="Y382" i="27"/>
  <c r="X382" i="27"/>
  <c r="U381" i="27"/>
  <c r="I223" i="27" l="1"/>
  <c r="H225" i="27"/>
  <c r="J224" i="27"/>
  <c r="L224" i="27"/>
  <c r="M224" i="27"/>
  <c r="K224" i="27"/>
  <c r="B97" i="27"/>
  <c r="BK96" i="27"/>
  <c r="P236" i="27"/>
  <c r="N237" i="27"/>
  <c r="Q236" i="27"/>
  <c r="S236" i="27"/>
  <c r="R236" i="27"/>
  <c r="O235" i="27"/>
  <c r="AK100" i="27"/>
  <c r="AH100" i="27" s="1"/>
  <c r="AE100" i="27"/>
  <c r="A239" i="14"/>
  <c r="D239" i="14"/>
  <c r="F239" i="14" s="1"/>
  <c r="U382" i="27"/>
  <c r="W383" i="27"/>
  <c r="X383" i="27"/>
  <c r="V383" i="27"/>
  <c r="Y383" i="27"/>
  <c r="T384" i="27"/>
  <c r="I224" i="27" l="1"/>
  <c r="L225" i="27"/>
  <c r="M225" i="27"/>
  <c r="K225" i="27"/>
  <c r="J225" i="27"/>
  <c r="H226" i="27"/>
  <c r="G97" i="27"/>
  <c r="BM97" i="27"/>
  <c r="P237" i="27"/>
  <c r="N238" i="27"/>
  <c r="S237" i="27"/>
  <c r="Q237" i="27"/>
  <c r="R237" i="27"/>
  <c r="O236" i="27"/>
  <c r="C239" i="14"/>
  <c r="B240" i="14" s="1"/>
  <c r="A240" i="14" s="1"/>
  <c r="AB100" i="27"/>
  <c r="U383" i="27"/>
  <c r="W384" i="27"/>
  <c r="X384" i="27"/>
  <c r="Y384" i="27"/>
  <c r="T385" i="27"/>
  <c r="V384" i="27"/>
  <c r="I225" i="27" l="1"/>
  <c r="D97" i="27"/>
  <c r="BL97" i="27"/>
  <c r="K226" i="27"/>
  <c r="M226" i="27"/>
  <c r="J226" i="27"/>
  <c r="H227" i="27"/>
  <c r="L226" i="27"/>
  <c r="R238" i="27"/>
  <c r="P238" i="27"/>
  <c r="N239" i="27"/>
  <c r="Q238" i="27"/>
  <c r="S238" i="27"/>
  <c r="O237" i="27"/>
  <c r="D240" i="14"/>
  <c r="E239" i="14"/>
  <c r="C240" i="14"/>
  <c r="B241" i="14" s="1"/>
  <c r="AC100" i="27"/>
  <c r="F240" i="14"/>
  <c r="T386" i="27"/>
  <c r="Y385" i="27"/>
  <c r="V385" i="27"/>
  <c r="X385" i="27"/>
  <c r="W385" i="27"/>
  <c r="U384" i="27"/>
  <c r="I226" i="27" l="1"/>
  <c r="J227" i="27"/>
  <c r="M227" i="27"/>
  <c r="H228" i="27"/>
  <c r="K227" i="27"/>
  <c r="L227" i="27"/>
  <c r="E97" i="27"/>
  <c r="F97" i="27" s="1"/>
  <c r="O238" i="27"/>
  <c r="N240" i="27"/>
  <c r="R239" i="27"/>
  <c r="Q239" i="27"/>
  <c r="P239" i="27"/>
  <c r="S239" i="27"/>
  <c r="E240" i="14"/>
  <c r="AI100" i="27"/>
  <c r="AD100" i="27"/>
  <c r="AA100" i="27"/>
  <c r="D241" i="14"/>
  <c r="F241" i="14" s="1"/>
  <c r="A241" i="14"/>
  <c r="U385" i="27"/>
  <c r="X386" i="27"/>
  <c r="W386" i="27"/>
  <c r="Y386" i="27"/>
  <c r="T387" i="27"/>
  <c r="V386" i="27"/>
  <c r="B98" i="27" l="1"/>
  <c r="BK97" i="27"/>
  <c r="BJ97" i="27"/>
  <c r="M228" i="27"/>
  <c r="J228" i="27"/>
  <c r="H229" i="27"/>
  <c r="K228" i="27"/>
  <c r="L228" i="27"/>
  <c r="C97" i="27"/>
  <c r="I227" i="27"/>
  <c r="O239" i="27"/>
  <c r="P240" i="27"/>
  <c r="R240" i="27"/>
  <c r="S240" i="27"/>
  <c r="N241" i="27"/>
  <c r="Q240" i="27"/>
  <c r="C241" i="14"/>
  <c r="E241" i="14" s="1"/>
  <c r="AJ100" i="27"/>
  <c r="AF101" i="27" s="1"/>
  <c r="AG100" i="27"/>
  <c r="Z101" i="27"/>
  <c r="U386" i="27"/>
  <c r="Y387" i="27"/>
  <c r="X387" i="27"/>
  <c r="W387" i="27"/>
  <c r="V387" i="27"/>
  <c r="T388" i="27"/>
  <c r="I228" i="27" l="1"/>
  <c r="H230" i="27"/>
  <c r="J229" i="27"/>
  <c r="L229" i="27"/>
  <c r="K229" i="27"/>
  <c r="M229" i="27"/>
  <c r="G98" i="27"/>
  <c r="BM98" i="27"/>
  <c r="S241" i="27"/>
  <c r="P241" i="27"/>
  <c r="Q241" i="27"/>
  <c r="R241" i="27"/>
  <c r="N242" i="27"/>
  <c r="O240" i="27"/>
  <c r="B242" i="14"/>
  <c r="AK101" i="27"/>
  <c r="AH101" i="27" s="1"/>
  <c r="AE101" i="27"/>
  <c r="D242" i="14"/>
  <c r="F242" i="14" s="1"/>
  <c r="A242" i="14"/>
  <c r="C242" i="14" s="1"/>
  <c r="Y388" i="27"/>
  <c r="T389" i="27"/>
  <c r="V388" i="27"/>
  <c r="X388" i="27"/>
  <c r="W388" i="27"/>
  <c r="U387" i="27"/>
  <c r="I229" i="27" l="1"/>
  <c r="J230" i="27"/>
  <c r="L230" i="27"/>
  <c r="H231" i="27"/>
  <c r="M230" i="27"/>
  <c r="K230" i="27"/>
  <c r="D98" i="27"/>
  <c r="BL98" i="27"/>
  <c r="Q242" i="27"/>
  <c r="N243" i="27"/>
  <c r="R242" i="27"/>
  <c r="P242" i="27"/>
  <c r="S242" i="27"/>
  <c r="O241" i="27"/>
  <c r="AB101" i="27"/>
  <c r="E242" i="14"/>
  <c r="B243" i="14"/>
  <c r="U388" i="27"/>
  <c r="Y389" i="27"/>
  <c r="X389" i="27"/>
  <c r="V389" i="27"/>
  <c r="T390" i="27"/>
  <c r="W389" i="27"/>
  <c r="H232" i="27" l="1"/>
  <c r="L231" i="27"/>
  <c r="M231" i="27"/>
  <c r="K231" i="27"/>
  <c r="J231" i="27"/>
  <c r="I230" i="27"/>
  <c r="E98" i="27"/>
  <c r="F98" i="27" s="1"/>
  <c r="O242" i="27"/>
  <c r="P243" i="27"/>
  <c r="Q243" i="27"/>
  <c r="N244" i="27"/>
  <c r="R243" i="27"/>
  <c r="S243" i="27"/>
  <c r="AC101" i="27"/>
  <c r="AI101" i="27" s="1"/>
  <c r="A243" i="14"/>
  <c r="D243" i="14"/>
  <c r="F243" i="14" s="1"/>
  <c r="X390" i="27"/>
  <c r="V390" i="27"/>
  <c r="T391" i="27"/>
  <c r="Y390" i="27"/>
  <c r="W390" i="27"/>
  <c r="U389" i="27"/>
  <c r="I231" i="27" l="1"/>
  <c r="B99" i="27"/>
  <c r="BK98" i="27"/>
  <c r="BJ98" i="27"/>
  <c r="C98" i="27"/>
  <c r="K232" i="27"/>
  <c r="M232" i="27"/>
  <c r="J232" i="27"/>
  <c r="L232" i="27"/>
  <c r="H233" i="27"/>
  <c r="P244" i="27"/>
  <c r="R244" i="27"/>
  <c r="S244" i="27"/>
  <c r="N245" i="27"/>
  <c r="Q244" i="27"/>
  <c r="O243" i="27"/>
  <c r="AG101" i="27"/>
  <c r="AJ101" i="27"/>
  <c r="AF102" i="27" s="1"/>
  <c r="AD101" i="27"/>
  <c r="AA101" i="27"/>
  <c r="C243" i="14"/>
  <c r="U390" i="27"/>
  <c r="T392" i="27"/>
  <c r="W391" i="27"/>
  <c r="Y391" i="27"/>
  <c r="X391" i="27"/>
  <c r="V391" i="27"/>
  <c r="I232" i="27" l="1"/>
  <c r="L233" i="27"/>
  <c r="J233" i="27"/>
  <c r="M233" i="27"/>
  <c r="H234" i="27"/>
  <c r="K233" i="27"/>
  <c r="G99" i="27"/>
  <c r="BM99" i="27"/>
  <c r="R245" i="27"/>
  <c r="N246" i="27"/>
  <c r="P245" i="27"/>
  <c r="S245" i="27"/>
  <c r="Q245" i="27"/>
  <c r="O244" i="27"/>
  <c r="AK102" i="27"/>
  <c r="AH102" i="27" s="1"/>
  <c r="Z102" i="27"/>
  <c r="B244" i="14"/>
  <c r="E243" i="14"/>
  <c r="U391" i="27"/>
  <c r="Y392" i="27"/>
  <c r="X392" i="27"/>
  <c r="T393" i="27"/>
  <c r="W392" i="27"/>
  <c r="V392" i="27"/>
  <c r="J234" i="27" l="1"/>
  <c r="M234" i="27"/>
  <c r="K234" i="27"/>
  <c r="H235" i="27"/>
  <c r="L234" i="27"/>
  <c r="I233" i="27"/>
  <c r="D99" i="27"/>
  <c r="BL99" i="27"/>
  <c r="O245" i="27"/>
  <c r="S246" i="27"/>
  <c r="P246" i="27"/>
  <c r="R246" i="27"/>
  <c r="Q246" i="27"/>
  <c r="N247" i="27"/>
  <c r="AE102" i="27"/>
  <c r="A244" i="14"/>
  <c r="D244" i="14"/>
  <c r="U392" i="27"/>
  <c r="V393" i="27"/>
  <c r="X393" i="27"/>
  <c r="W393" i="27"/>
  <c r="T394" i="27"/>
  <c r="Y393" i="27"/>
  <c r="H236" i="27" l="1"/>
  <c r="M235" i="27"/>
  <c r="L235" i="27"/>
  <c r="J235" i="27"/>
  <c r="K235" i="27"/>
  <c r="E99" i="27"/>
  <c r="C99" i="27" s="1"/>
  <c r="I234" i="27"/>
  <c r="N248" i="27"/>
  <c r="S247" i="27"/>
  <c r="P247" i="27"/>
  <c r="Q247" i="27"/>
  <c r="R247" i="27"/>
  <c r="O246" i="27"/>
  <c r="C244" i="14"/>
  <c r="B245" i="14" s="1"/>
  <c r="AB102" i="27"/>
  <c r="F244" i="14"/>
  <c r="U393" i="27"/>
  <c r="W394" i="27"/>
  <c r="X394" i="27"/>
  <c r="T395" i="27"/>
  <c r="V394" i="27"/>
  <c r="Y394" i="27"/>
  <c r="BJ99" i="27" l="1"/>
  <c r="F99" i="27"/>
  <c r="I235" i="27"/>
  <c r="H237" i="27"/>
  <c r="K236" i="27"/>
  <c r="L236" i="27"/>
  <c r="M236" i="27"/>
  <c r="J236" i="27"/>
  <c r="O247" i="27"/>
  <c r="N249" i="27"/>
  <c r="S248" i="27"/>
  <c r="Q248" i="27"/>
  <c r="P248" i="27"/>
  <c r="R248" i="27"/>
  <c r="E244" i="14"/>
  <c r="AI102" i="27"/>
  <c r="AC102" i="27"/>
  <c r="D245" i="14"/>
  <c r="F245" i="14" s="1"/>
  <c r="A245" i="14"/>
  <c r="U394" i="27"/>
  <c r="Y395" i="27"/>
  <c r="V395" i="27"/>
  <c r="W395" i="27"/>
  <c r="X395" i="27"/>
  <c r="T396" i="27"/>
  <c r="I236" i="27" l="1"/>
  <c r="B100" i="27"/>
  <c r="BK99" i="27"/>
  <c r="L237" i="27"/>
  <c r="K237" i="27"/>
  <c r="H238" i="27"/>
  <c r="M237" i="27"/>
  <c r="J237" i="27"/>
  <c r="O248" i="27"/>
  <c r="S249" i="27"/>
  <c r="N250" i="27"/>
  <c r="R249" i="27"/>
  <c r="Q249" i="27"/>
  <c r="P249" i="27"/>
  <c r="C245" i="14"/>
  <c r="E245" i="14" s="1"/>
  <c r="AG102" i="27"/>
  <c r="AJ102" i="27"/>
  <c r="AF103" i="27" s="1"/>
  <c r="AD102" i="27"/>
  <c r="AA102" i="27"/>
  <c r="X396" i="27"/>
  <c r="V396" i="27"/>
  <c r="Y396" i="27"/>
  <c r="T397" i="27"/>
  <c r="W396" i="27"/>
  <c r="U395" i="27"/>
  <c r="I237" i="27" l="1"/>
  <c r="J238" i="27"/>
  <c r="K238" i="27"/>
  <c r="M238" i="27"/>
  <c r="H239" i="27"/>
  <c r="L238" i="27"/>
  <c r="G100" i="27"/>
  <c r="BM100" i="27"/>
  <c r="O249" i="27"/>
  <c r="S250" i="27"/>
  <c r="P250" i="27"/>
  <c r="R250" i="27"/>
  <c r="N251" i="27"/>
  <c r="Q250" i="27"/>
  <c r="B246" i="14"/>
  <c r="AK103" i="27"/>
  <c r="AH103" i="27" s="1"/>
  <c r="Z103" i="27"/>
  <c r="D246" i="14"/>
  <c r="F246" i="14" s="1"/>
  <c r="A246" i="14"/>
  <c r="V397" i="27"/>
  <c r="Y397" i="27"/>
  <c r="T398" i="27"/>
  <c r="W397" i="27"/>
  <c r="X397" i="27"/>
  <c r="U396" i="27"/>
  <c r="H240" i="27" l="1"/>
  <c r="K239" i="27"/>
  <c r="L239" i="27"/>
  <c r="J239" i="27"/>
  <c r="M239" i="27"/>
  <c r="D100" i="27"/>
  <c r="BL100" i="27"/>
  <c r="I238" i="27"/>
  <c r="Q251" i="27"/>
  <c r="R251" i="27"/>
  <c r="N252" i="27"/>
  <c r="S251" i="27"/>
  <c r="P251" i="27"/>
  <c r="O250" i="27"/>
  <c r="AE103" i="27"/>
  <c r="C246" i="14"/>
  <c r="U397" i="27"/>
  <c r="V398" i="27"/>
  <c r="Y398" i="27"/>
  <c r="X398" i="27"/>
  <c r="T399" i="27"/>
  <c r="W398" i="27"/>
  <c r="I239" i="27" l="1"/>
  <c r="E100" i="27"/>
  <c r="C100" i="27" s="1"/>
  <c r="J240" i="27"/>
  <c r="H241" i="27"/>
  <c r="M240" i="27"/>
  <c r="K240" i="27"/>
  <c r="L240" i="27"/>
  <c r="O251" i="27"/>
  <c r="R252" i="27"/>
  <c r="N253" i="27"/>
  <c r="S252" i="27"/>
  <c r="P252" i="27"/>
  <c r="Q252" i="27"/>
  <c r="AB103" i="27"/>
  <c r="E246" i="14"/>
  <c r="B247" i="14"/>
  <c r="U398" i="27"/>
  <c r="T400" i="27"/>
  <c r="Y399" i="27"/>
  <c r="W399" i="27"/>
  <c r="V399" i="27"/>
  <c r="X399" i="27"/>
  <c r="I240" i="27" l="1"/>
  <c r="BJ100" i="27"/>
  <c r="J241" i="27"/>
  <c r="L241" i="27"/>
  <c r="H242" i="27"/>
  <c r="M241" i="27"/>
  <c r="K241" i="27"/>
  <c r="F100" i="27"/>
  <c r="S253" i="27"/>
  <c r="Q253" i="27"/>
  <c r="P253" i="27"/>
  <c r="N254" i="27"/>
  <c r="R253" i="27"/>
  <c r="O252" i="27"/>
  <c r="AI103" i="27"/>
  <c r="AC103" i="27"/>
  <c r="A247" i="14"/>
  <c r="D247" i="14"/>
  <c r="F247" i="14" s="1"/>
  <c r="U399" i="27"/>
  <c r="X400" i="27"/>
  <c r="T401" i="27"/>
  <c r="W400" i="27"/>
  <c r="V400" i="27"/>
  <c r="Y400" i="27"/>
  <c r="J242" i="27" l="1"/>
  <c r="H243" i="27"/>
  <c r="K242" i="27"/>
  <c r="L242" i="27"/>
  <c r="M242" i="27"/>
  <c r="B101" i="27"/>
  <c r="BK100" i="27"/>
  <c r="I241" i="27"/>
  <c r="O253" i="27"/>
  <c r="R254" i="27"/>
  <c r="N255" i="27"/>
  <c r="P254" i="27"/>
  <c r="Q254" i="27"/>
  <c r="S254" i="27"/>
  <c r="C247" i="14"/>
  <c r="B248" i="14" s="1"/>
  <c r="A248" i="14" s="1"/>
  <c r="AG103" i="27"/>
  <c r="AJ103" i="27"/>
  <c r="AF104" i="27" s="1"/>
  <c r="AD103" i="27"/>
  <c r="AA103" i="27"/>
  <c r="U400" i="27"/>
  <c r="Y401" i="27"/>
  <c r="X401" i="27"/>
  <c r="T402" i="27"/>
  <c r="V401" i="27"/>
  <c r="W401" i="27"/>
  <c r="G101" i="27" l="1"/>
  <c r="BM101" i="27"/>
  <c r="H244" i="27"/>
  <c r="J243" i="27"/>
  <c r="L243" i="27"/>
  <c r="K243" i="27"/>
  <c r="M243" i="27"/>
  <c r="I242" i="27"/>
  <c r="O254" i="27"/>
  <c r="R255" i="27"/>
  <c r="S255" i="27"/>
  <c r="P255" i="27"/>
  <c r="N256" i="27"/>
  <c r="Q255" i="27"/>
  <c r="D248" i="14"/>
  <c r="C248" i="14" s="1"/>
  <c r="B249" i="14" s="1"/>
  <c r="E247" i="14"/>
  <c r="AK104" i="27"/>
  <c r="AH104" i="27" s="1"/>
  <c r="Z104" i="27"/>
  <c r="F248" i="14"/>
  <c r="U401" i="27"/>
  <c r="T403" i="27"/>
  <c r="X402" i="27"/>
  <c r="Y402" i="27"/>
  <c r="V402" i="27"/>
  <c r="W402" i="27"/>
  <c r="I243" i="27" l="1"/>
  <c r="K244" i="27"/>
  <c r="J244" i="27"/>
  <c r="M244" i="27"/>
  <c r="H245" i="27"/>
  <c r="L244" i="27"/>
  <c r="D101" i="27"/>
  <c r="BL101" i="27"/>
  <c r="R256" i="27"/>
  <c r="P256" i="27"/>
  <c r="S256" i="27"/>
  <c r="Q256" i="27"/>
  <c r="N257" i="27"/>
  <c r="O255" i="27"/>
  <c r="E248" i="14"/>
  <c r="AE104" i="27"/>
  <c r="D249" i="14"/>
  <c r="C249" i="14" s="1"/>
  <c r="A249" i="14"/>
  <c r="Y403" i="27"/>
  <c r="T404" i="27"/>
  <c r="X403" i="27"/>
  <c r="V403" i="27"/>
  <c r="W403" i="27"/>
  <c r="U402" i="27"/>
  <c r="I244" i="27" l="1"/>
  <c r="E101" i="27"/>
  <c r="C101" i="27" s="1"/>
  <c r="M245" i="27"/>
  <c r="J245" i="27"/>
  <c r="K245" i="27"/>
  <c r="H246" i="27"/>
  <c r="L245" i="27"/>
  <c r="O256" i="27"/>
  <c r="R257" i="27"/>
  <c r="N258" i="27"/>
  <c r="P257" i="27"/>
  <c r="Q257" i="27"/>
  <c r="S257" i="27"/>
  <c r="F249" i="14"/>
  <c r="AB104" i="27"/>
  <c r="E249" i="14"/>
  <c r="B250" i="14"/>
  <c r="U403" i="27"/>
  <c r="V404" i="27"/>
  <c r="X404" i="27"/>
  <c r="W404" i="27"/>
  <c r="Y404" i="27"/>
  <c r="T405" i="27"/>
  <c r="F101" i="27" l="1"/>
  <c r="L246" i="27"/>
  <c r="M246" i="27"/>
  <c r="H247" i="27"/>
  <c r="K246" i="27"/>
  <c r="J246" i="27"/>
  <c r="I245" i="27"/>
  <c r="BJ101" i="27"/>
  <c r="O257" i="27"/>
  <c r="S258" i="27"/>
  <c r="Q258" i="27"/>
  <c r="N259" i="27"/>
  <c r="R258" i="27"/>
  <c r="P258" i="27"/>
  <c r="AC104" i="27"/>
  <c r="D250" i="14"/>
  <c r="F250" i="14" s="1"/>
  <c r="A250" i="14"/>
  <c r="U404" i="27"/>
  <c r="V405" i="27"/>
  <c r="T406" i="27"/>
  <c r="X405" i="27"/>
  <c r="Y405" i="27"/>
  <c r="W405" i="27"/>
  <c r="I246" i="27" l="1"/>
  <c r="J247" i="27"/>
  <c r="H248" i="27"/>
  <c r="M247" i="27"/>
  <c r="K247" i="27"/>
  <c r="L247" i="27"/>
  <c r="B102" i="27"/>
  <c r="BK101" i="27"/>
  <c r="O258" i="27"/>
  <c r="Q259" i="27"/>
  <c r="S259" i="27"/>
  <c r="P259" i="27"/>
  <c r="N260" i="27"/>
  <c r="R259" i="27"/>
  <c r="AI104" i="27"/>
  <c r="AD104" i="27"/>
  <c r="AA104" i="27"/>
  <c r="C250" i="14"/>
  <c r="V406" i="27"/>
  <c r="T407" i="27"/>
  <c r="Y406" i="27"/>
  <c r="X406" i="27"/>
  <c r="W406" i="27"/>
  <c r="U405" i="27"/>
  <c r="G102" i="27" l="1"/>
  <c r="BM102" i="27"/>
  <c r="H249" i="27"/>
  <c r="K248" i="27"/>
  <c r="J248" i="27"/>
  <c r="M248" i="27"/>
  <c r="L248" i="27"/>
  <c r="I247" i="27"/>
  <c r="O259" i="27"/>
  <c r="S260" i="27"/>
  <c r="Q260" i="27"/>
  <c r="P260" i="27"/>
  <c r="N261" i="27"/>
  <c r="R260" i="27"/>
  <c r="AG104" i="27"/>
  <c r="AJ104" i="27"/>
  <c r="AF105" i="27" s="1"/>
  <c r="Z105" i="27"/>
  <c r="E250" i="14"/>
  <c r="B251" i="14"/>
  <c r="Y407" i="27"/>
  <c r="V407" i="27"/>
  <c r="X407" i="27"/>
  <c r="W407" i="27"/>
  <c r="T408" i="27"/>
  <c r="U406" i="27"/>
  <c r="I248" i="27" l="1"/>
  <c r="J249" i="27"/>
  <c r="K249" i="27"/>
  <c r="H250" i="27"/>
  <c r="M249" i="27"/>
  <c r="L249" i="27"/>
  <c r="D102" i="27"/>
  <c r="BL102" i="27"/>
  <c r="O260" i="27"/>
  <c r="R261" i="27"/>
  <c r="N262" i="27"/>
  <c r="P261" i="27"/>
  <c r="Q261" i="27"/>
  <c r="S261" i="27"/>
  <c r="AK105" i="27"/>
  <c r="AH105" i="27" s="1"/>
  <c r="AE105" i="27"/>
  <c r="A251" i="14"/>
  <c r="D251" i="14"/>
  <c r="F251" i="14" s="1"/>
  <c r="U407" i="27"/>
  <c r="X408" i="27"/>
  <c r="Y408" i="27"/>
  <c r="W408" i="27"/>
  <c r="V408" i="27"/>
  <c r="T409" i="27"/>
  <c r="E102" i="27" l="1"/>
  <c r="C102" i="27" s="1"/>
  <c r="K250" i="27"/>
  <c r="H251" i="27"/>
  <c r="L250" i="27"/>
  <c r="M250" i="27"/>
  <c r="J250" i="27"/>
  <c r="I249" i="27"/>
  <c r="O261" i="27"/>
  <c r="R262" i="27"/>
  <c r="S262" i="27"/>
  <c r="Q262" i="27"/>
  <c r="P262" i="27"/>
  <c r="N263" i="27"/>
  <c r="AB105" i="27"/>
  <c r="C251" i="14"/>
  <c r="U408" i="27"/>
  <c r="T410" i="27"/>
  <c r="X409" i="27"/>
  <c r="W409" i="27"/>
  <c r="Y409" i="27"/>
  <c r="V409" i="27"/>
  <c r="I250" i="27" l="1"/>
  <c r="M251" i="27"/>
  <c r="K251" i="27"/>
  <c r="H252" i="27"/>
  <c r="J251" i="27"/>
  <c r="L251" i="27"/>
  <c r="F102" i="27"/>
  <c r="BJ102" i="27"/>
  <c r="O262" i="27"/>
  <c r="Q263" i="27"/>
  <c r="R263" i="27"/>
  <c r="P263" i="27"/>
  <c r="N264" i="27"/>
  <c r="S263" i="27"/>
  <c r="AC105" i="27"/>
  <c r="AI105" i="27" s="1"/>
  <c r="B252" i="14"/>
  <c r="E251" i="14"/>
  <c r="U409" i="27"/>
  <c r="W410" i="27"/>
  <c r="X410" i="27"/>
  <c r="V410" i="27"/>
  <c r="Y410" i="27"/>
  <c r="T411" i="27"/>
  <c r="I251" i="27" l="1"/>
  <c r="B103" i="27"/>
  <c r="BK102" i="27"/>
  <c r="L252" i="27"/>
  <c r="K252" i="27"/>
  <c r="J252" i="27"/>
  <c r="M252" i="27"/>
  <c r="H253" i="27"/>
  <c r="O263" i="27"/>
  <c r="Q264" i="27"/>
  <c r="S264" i="27"/>
  <c r="P264" i="27"/>
  <c r="R264" i="27"/>
  <c r="N265" i="27"/>
  <c r="AG105" i="27"/>
  <c r="AJ105" i="27"/>
  <c r="AF106" i="27" s="1"/>
  <c r="AA105" i="27"/>
  <c r="AD105" i="27"/>
  <c r="A252" i="14"/>
  <c r="C252" i="14" s="1"/>
  <c r="B253" i="14" s="1"/>
  <c r="D252" i="14"/>
  <c r="F252" i="14" s="1"/>
  <c r="Y411" i="27"/>
  <c r="X411" i="27"/>
  <c r="V411" i="27"/>
  <c r="T412" i="27"/>
  <c r="W411" i="27"/>
  <c r="U410" i="27"/>
  <c r="I252" i="27" l="1"/>
  <c r="K253" i="27"/>
  <c r="M253" i="27"/>
  <c r="H254" i="27"/>
  <c r="L253" i="27"/>
  <c r="J253" i="27"/>
  <c r="G103" i="27"/>
  <c r="BM103" i="27"/>
  <c r="O264" i="27"/>
  <c r="N266" i="27"/>
  <c r="S265" i="27"/>
  <c r="R265" i="27"/>
  <c r="P265" i="27"/>
  <c r="Q265" i="27"/>
  <c r="AK106" i="27"/>
  <c r="AH106" i="27" s="1"/>
  <c r="Z106" i="27"/>
  <c r="D253" i="14"/>
  <c r="F253" i="14" s="1"/>
  <c r="A253" i="14"/>
  <c r="E252" i="14"/>
  <c r="Y412" i="27"/>
  <c r="V412" i="27"/>
  <c r="X412" i="27"/>
  <c r="T413" i="27"/>
  <c r="W412" i="27"/>
  <c r="U411" i="27"/>
  <c r="H3" i="27"/>
  <c r="I253" i="27" l="1"/>
  <c r="K254" i="27"/>
  <c r="L254" i="27"/>
  <c r="J254" i="27"/>
  <c r="H255" i="27"/>
  <c r="M254" i="27"/>
  <c r="D103" i="27"/>
  <c r="BL103" i="27"/>
  <c r="O265" i="27"/>
  <c r="N267" i="27"/>
  <c r="Q266" i="27"/>
  <c r="P266" i="27"/>
  <c r="R266" i="27"/>
  <c r="S266" i="27"/>
  <c r="C253" i="14"/>
  <c r="E253" i="14" s="1"/>
  <c r="AE106" i="27"/>
  <c r="B254" i="14"/>
  <c r="U412" i="27"/>
  <c r="T414" i="27"/>
  <c r="W413" i="27"/>
  <c r="Y413" i="27"/>
  <c r="V413" i="27"/>
  <c r="X413" i="27"/>
  <c r="I254" i="27" l="1"/>
  <c r="L255" i="27"/>
  <c r="K255" i="27"/>
  <c r="H256" i="27"/>
  <c r="M255" i="27"/>
  <c r="J255" i="27"/>
  <c r="E103" i="27"/>
  <c r="C103" i="27" s="1"/>
  <c r="O266" i="27"/>
  <c r="Q267" i="27"/>
  <c r="P267" i="27"/>
  <c r="S267" i="27"/>
  <c r="N268" i="27"/>
  <c r="R267" i="27"/>
  <c r="AB106" i="27"/>
  <c r="D254" i="14"/>
  <c r="F254" i="14" s="1"/>
  <c r="A254" i="14"/>
  <c r="C254" i="14" s="1"/>
  <c r="U413" i="27"/>
  <c r="X414" i="27"/>
  <c r="V414" i="27"/>
  <c r="T415" i="27"/>
  <c r="Y414" i="27"/>
  <c r="W414" i="27"/>
  <c r="I255" i="27" l="1"/>
  <c r="BJ103" i="27"/>
  <c r="F103" i="27"/>
  <c r="M256" i="27"/>
  <c r="L256" i="27"/>
  <c r="K256" i="27"/>
  <c r="J256" i="27"/>
  <c r="H257" i="27"/>
  <c r="O267" i="27"/>
  <c r="S268" i="27"/>
  <c r="Q268" i="27"/>
  <c r="N269" i="27"/>
  <c r="P268" i="27"/>
  <c r="R268" i="27"/>
  <c r="AI106" i="27"/>
  <c r="AC106" i="27"/>
  <c r="E254" i="14"/>
  <c r="B255" i="14"/>
  <c r="U414" i="27"/>
  <c r="V415" i="27"/>
  <c r="X415" i="27"/>
  <c r="T416" i="27"/>
  <c r="W415" i="27"/>
  <c r="Y415" i="27"/>
  <c r="I256" i="27" l="1"/>
  <c r="M257" i="27"/>
  <c r="L257" i="27"/>
  <c r="J257" i="27"/>
  <c r="K257" i="27"/>
  <c r="H258" i="27"/>
  <c r="B104" i="27"/>
  <c r="BK103" i="27"/>
  <c r="O268" i="27"/>
  <c r="R269" i="27"/>
  <c r="N270" i="27"/>
  <c r="Q269" i="27"/>
  <c r="P269" i="27"/>
  <c r="S269" i="27"/>
  <c r="AG106" i="27"/>
  <c r="AJ106" i="27"/>
  <c r="AF107" i="27" s="1"/>
  <c r="AD106" i="27"/>
  <c r="AA106" i="27"/>
  <c r="D255" i="14"/>
  <c r="F255" i="14" s="1"/>
  <c r="A255" i="14"/>
  <c r="C255" i="14" s="1"/>
  <c r="Y416" i="27"/>
  <c r="W416" i="27"/>
  <c r="V416" i="27"/>
  <c r="X416" i="27"/>
  <c r="T417" i="27"/>
  <c r="U415" i="27"/>
  <c r="I257" i="27" l="1"/>
  <c r="G104" i="27"/>
  <c r="BM104" i="27"/>
  <c r="J258" i="27"/>
  <c r="K258" i="27"/>
  <c r="M258" i="27"/>
  <c r="L258" i="27"/>
  <c r="H259" i="27"/>
  <c r="O269" i="27"/>
  <c r="S270" i="27"/>
  <c r="P270" i="27"/>
  <c r="R270" i="27"/>
  <c r="Q270" i="27"/>
  <c r="N271" i="27"/>
  <c r="AK107" i="27"/>
  <c r="AH107" i="27" s="1"/>
  <c r="Z107" i="27"/>
  <c r="B256" i="14"/>
  <c r="E255" i="14"/>
  <c r="U416" i="27"/>
  <c r="Y417" i="27"/>
  <c r="V417" i="27"/>
  <c r="T418" i="27"/>
  <c r="W417" i="27"/>
  <c r="X417" i="27"/>
  <c r="L259" i="27" l="1"/>
  <c r="M259" i="27"/>
  <c r="K259" i="27"/>
  <c r="H260" i="27"/>
  <c r="J259" i="27"/>
  <c r="I258" i="27"/>
  <c r="D104" i="27"/>
  <c r="BL104" i="27"/>
  <c r="O270" i="27"/>
  <c r="P271" i="27"/>
  <c r="Q271" i="27"/>
  <c r="R271" i="27"/>
  <c r="S271" i="27"/>
  <c r="N272" i="27"/>
  <c r="AE107" i="27"/>
  <c r="A256" i="14"/>
  <c r="D256" i="14"/>
  <c r="Y418" i="27"/>
  <c r="V418" i="27"/>
  <c r="X418" i="27"/>
  <c r="W418" i="27"/>
  <c r="T419" i="27"/>
  <c r="U417" i="27"/>
  <c r="I259" i="27" l="1"/>
  <c r="E104" i="27"/>
  <c r="C104" i="27" s="1"/>
  <c r="L260" i="27"/>
  <c r="M260" i="27"/>
  <c r="H261" i="27"/>
  <c r="K260" i="27"/>
  <c r="J260" i="27"/>
  <c r="P272" i="27"/>
  <c r="S272" i="27"/>
  <c r="N273" i="27"/>
  <c r="R272" i="27"/>
  <c r="Q272" i="27"/>
  <c r="O271" i="27"/>
  <c r="C256" i="14"/>
  <c r="B257" i="14" s="1"/>
  <c r="AB107" i="27"/>
  <c r="F256" i="14"/>
  <c r="V419" i="27"/>
  <c r="Y419" i="27"/>
  <c r="T420" i="27"/>
  <c r="W419" i="27"/>
  <c r="X419" i="27"/>
  <c r="U418" i="27"/>
  <c r="I260" i="27" l="1"/>
  <c r="H262" i="27"/>
  <c r="J261" i="27"/>
  <c r="M261" i="27"/>
  <c r="L261" i="27"/>
  <c r="K261" i="27"/>
  <c r="F104" i="27"/>
  <c r="BJ104" i="27"/>
  <c r="S273" i="27"/>
  <c r="N274" i="27"/>
  <c r="R273" i="27"/>
  <c r="P273" i="27"/>
  <c r="Q273" i="27"/>
  <c r="O272" i="27"/>
  <c r="E256" i="14"/>
  <c r="AI107" i="27"/>
  <c r="AC107" i="27"/>
  <c r="D257" i="14"/>
  <c r="F257" i="14" s="1"/>
  <c r="A257" i="14"/>
  <c r="X420" i="27"/>
  <c r="W420" i="27"/>
  <c r="V420" i="27"/>
  <c r="T421" i="27"/>
  <c r="Y420" i="27"/>
  <c r="U419" i="27"/>
  <c r="B105" i="27" l="1"/>
  <c r="BK104" i="27"/>
  <c r="I261" i="27"/>
  <c r="L262" i="27"/>
  <c r="M262" i="27"/>
  <c r="K262" i="27"/>
  <c r="J262" i="27"/>
  <c r="H263" i="27"/>
  <c r="O273" i="27"/>
  <c r="Q274" i="27"/>
  <c r="P274" i="27"/>
  <c r="N275" i="27"/>
  <c r="R274" i="27"/>
  <c r="S274" i="27"/>
  <c r="C257" i="14"/>
  <c r="B258" i="14" s="1"/>
  <c r="AG107" i="27"/>
  <c r="AJ107" i="27"/>
  <c r="AF108" i="27" s="1"/>
  <c r="AD107" i="27"/>
  <c r="AA107" i="27"/>
  <c r="U420" i="27"/>
  <c r="T422" i="27"/>
  <c r="W421" i="27"/>
  <c r="X421" i="27"/>
  <c r="Y421" i="27"/>
  <c r="V421" i="27"/>
  <c r="I262" i="27" l="1"/>
  <c r="H264" i="27"/>
  <c r="K263" i="27"/>
  <c r="L263" i="27"/>
  <c r="M263" i="27"/>
  <c r="J263" i="27"/>
  <c r="G105" i="27"/>
  <c r="BM105" i="27"/>
  <c r="O274" i="27"/>
  <c r="S275" i="27"/>
  <c r="N276" i="27"/>
  <c r="Q275" i="27"/>
  <c r="R275" i="27"/>
  <c r="P275" i="27"/>
  <c r="E257" i="14"/>
  <c r="AK108" i="27"/>
  <c r="AH108" i="27" s="1"/>
  <c r="Z108" i="27"/>
  <c r="D258" i="14"/>
  <c r="F258" i="14" s="1"/>
  <c r="A258" i="14"/>
  <c r="C258" i="14" s="1"/>
  <c r="U421" i="27"/>
  <c r="V422" i="27"/>
  <c r="T423" i="27"/>
  <c r="W422" i="27"/>
  <c r="Y422" i="27"/>
  <c r="X422" i="27"/>
  <c r="I263" i="27" l="1"/>
  <c r="D105" i="27"/>
  <c r="BL105" i="27"/>
  <c r="K264" i="27"/>
  <c r="J264" i="27"/>
  <c r="H265" i="27"/>
  <c r="L264" i="27"/>
  <c r="M264" i="27"/>
  <c r="O275" i="27"/>
  <c r="N277" i="27"/>
  <c r="S276" i="27"/>
  <c r="R276" i="27"/>
  <c r="Q276" i="27"/>
  <c r="P276" i="27"/>
  <c r="AE108" i="27"/>
  <c r="E258" i="14"/>
  <c r="B259" i="14"/>
  <c r="T424" i="27"/>
  <c r="X423" i="27"/>
  <c r="V423" i="27"/>
  <c r="W423" i="27"/>
  <c r="Y423" i="27"/>
  <c r="U422" i="27"/>
  <c r="I264" i="27" l="1"/>
  <c r="H266" i="27"/>
  <c r="J265" i="27"/>
  <c r="M265" i="27"/>
  <c r="L265" i="27"/>
  <c r="K265" i="27"/>
  <c r="E105" i="27"/>
  <c r="F105" i="27" s="1"/>
  <c r="O276" i="27"/>
  <c r="P277" i="27"/>
  <c r="N278" i="27"/>
  <c r="Q277" i="27"/>
  <c r="S277" i="27"/>
  <c r="R277" i="27"/>
  <c r="AB108" i="27"/>
  <c r="A259" i="14"/>
  <c r="C259" i="14" s="1"/>
  <c r="D259" i="14"/>
  <c r="F259" i="14" s="1"/>
  <c r="U423" i="27"/>
  <c r="W424" i="27"/>
  <c r="T425" i="27"/>
  <c r="V424" i="27"/>
  <c r="Y424" i="27"/>
  <c r="X424" i="27"/>
  <c r="B106" i="27" l="1"/>
  <c r="BK105" i="27"/>
  <c r="BJ105" i="27"/>
  <c r="C105" i="27"/>
  <c r="M266" i="27"/>
  <c r="J266" i="27"/>
  <c r="K266" i="27"/>
  <c r="L266" i="27"/>
  <c r="H267" i="27"/>
  <c r="I265" i="27"/>
  <c r="P278" i="27"/>
  <c r="Q278" i="27"/>
  <c r="R278" i="27"/>
  <c r="S278" i="27"/>
  <c r="N279" i="27"/>
  <c r="O277" i="27"/>
  <c r="AI108" i="27"/>
  <c r="AC108" i="27"/>
  <c r="B260" i="14"/>
  <c r="E259" i="14"/>
  <c r="U424" i="27"/>
  <c r="T426" i="27"/>
  <c r="W425" i="27"/>
  <c r="V425" i="27"/>
  <c r="Y425" i="27"/>
  <c r="X425" i="27"/>
  <c r="L267" i="27" l="1"/>
  <c r="M267" i="27"/>
  <c r="J267" i="27"/>
  <c r="K267" i="27"/>
  <c r="H268" i="27"/>
  <c r="I266" i="27"/>
  <c r="G106" i="27"/>
  <c r="BM106" i="27"/>
  <c r="N280" i="27"/>
  <c r="P279" i="27"/>
  <c r="R279" i="27"/>
  <c r="S279" i="27"/>
  <c r="Q279" i="27"/>
  <c r="O278" i="27"/>
  <c r="AG108" i="27"/>
  <c r="AJ108" i="27"/>
  <c r="AF109" i="27" s="1"/>
  <c r="AD108" i="27"/>
  <c r="AA108" i="27"/>
  <c r="A260" i="14"/>
  <c r="C260" i="14" s="1"/>
  <c r="D260" i="14"/>
  <c r="F260" i="14" s="1"/>
  <c r="U425" i="27"/>
  <c r="W426" i="27"/>
  <c r="T427" i="27"/>
  <c r="Y426" i="27"/>
  <c r="X426" i="27"/>
  <c r="V426" i="27"/>
  <c r="D106" i="27" l="1"/>
  <c r="BL106" i="27"/>
  <c r="K268" i="27"/>
  <c r="M268" i="27"/>
  <c r="H269" i="27"/>
  <c r="J268" i="27"/>
  <c r="L268" i="27"/>
  <c r="I267" i="27"/>
  <c r="O279" i="27"/>
  <c r="S280" i="27"/>
  <c r="Q280" i="27"/>
  <c r="R280" i="27"/>
  <c r="P280" i="27"/>
  <c r="N281" i="27"/>
  <c r="AK109" i="27"/>
  <c r="AH109" i="27" s="1"/>
  <c r="Z109" i="27"/>
  <c r="B261" i="14"/>
  <c r="E260" i="14"/>
  <c r="U426" i="27"/>
  <c r="Y427" i="27"/>
  <c r="W427" i="27"/>
  <c r="V427" i="27"/>
  <c r="X427" i="27"/>
  <c r="T428" i="27"/>
  <c r="I268" i="27" l="1"/>
  <c r="K269" i="27"/>
  <c r="J269" i="27"/>
  <c r="M269" i="27"/>
  <c r="H270" i="27"/>
  <c r="L269" i="27"/>
  <c r="E106" i="27"/>
  <c r="BJ106" i="27" s="1"/>
  <c r="O280" i="27"/>
  <c r="R281" i="27"/>
  <c r="P281" i="27"/>
  <c r="S281" i="27"/>
  <c r="Q281" i="27"/>
  <c r="N282" i="27"/>
  <c r="AE109" i="27"/>
  <c r="D261" i="14"/>
  <c r="F261" i="14" s="1"/>
  <c r="A261" i="14"/>
  <c r="C261" i="14" s="1"/>
  <c r="U427" i="27"/>
  <c r="V428" i="27"/>
  <c r="W428" i="27"/>
  <c r="X428" i="27"/>
  <c r="Y428" i="27"/>
  <c r="T429" i="27"/>
  <c r="I269" i="27" l="1"/>
  <c r="C106" i="27"/>
  <c r="F106" i="27"/>
  <c r="M270" i="27"/>
  <c r="H271" i="27"/>
  <c r="K270" i="27"/>
  <c r="J270" i="27"/>
  <c r="L270" i="27"/>
  <c r="S282" i="27"/>
  <c r="P282" i="27"/>
  <c r="Q282" i="27"/>
  <c r="N283" i="27"/>
  <c r="R282" i="27"/>
  <c r="O281" i="27"/>
  <c r="AB109" i="27"/>
  <c r="E261" i="14"/>
  <c r="B262" i="14"/>
  <c r="Y429" i="27"/>
  <c r="W429" i="27"/>
  <c r="T430" i="27"/>
  <c r="V429" i="27"/>
  <c r="X429" i="27"/>
  <c r="U428" i="27"/>
  <c r="N3" i="27"/>
  <c r="I270" i="27" l="1"/>
  <c r="K271" i="27"/>
  <c r="H272" i="27"/>
  <c r="M271" i="27"/>
  <c r="L271" i="27"/>
  <c r="J271" i="27"/>
  <c r="B107" i="27"/>
  <c r="BK106" i="27"/>
  <c r="O282" i="27"/>
  <c r="Q283" i="27"/>
  <c r="R283" i="27"/>
  <c r="P283" i="27"/>
  <c r="S283" i="27"/>
  <c r="N284" i="27"/>
  <c r="AC109" i="27"/>
  <c r="AI109" i="27" s="1"/>
  <c r="D262" i="14"/>
  <c r="F262" i="14" s="1"/>
  <c r="A262" i="14"/>
  <c r="C262" i="14" s="1"/>
  <c r="U429" i="27"/>
  <c r="X430" i="27"/>
  <c r="T431" i="27"/>
  <c r="V430" i="27"/>
  <c r="Y430" i="27"/>
  <c r="W430" i="27"/>
  <c r="I271" i="27" l="1"/>
  <c r="G107" i="27"/>
  <c r="BM107" i="27"/>
  <c r="J272" i="27"/>
  <c r="L272" i="27"/>
  <c r="K272" i="27"/>
  <c r="M272" i="27"/>
  <c r="H273" i="27"/>
  <c r="O283" i="27"/>
  <c r="N285" i="27"/>
  <c r="S284" i="27"/>
  <c r="R284" i="27"/>
  <c r="Q284" i="27"/>
  <c r="P284" i="27"/>
  <c r="AG109" i="27"/>
  <c r="AJ109" i="27"/>
  <c r="AF110" i="27" s="1"/>
  <c r="AD109" i="27"/>
  <c r="AA109" i="27"/>
  <c r="E262" i="14"/>
  <c r="B263" i="14"/>
  <c r="U430" i="27"/>
  <c r="Y431" i="27"/>
  <c r="X431" i="27"/>
  <c r="V431" i="27"/>
  <c r="T432" i="27"/>
  <c r="W431" i="27"/>
  <c r="K273" i="27" l="1"/>
  <c r="M273" i="27"/>
  <c r="H274" i="27"/>
  <c r="J273" i="27"/>
  <c r="L273" i="27"/>
  <c r="I272" i="27"/>
  <c r="D107" i="27"/>
  <c r="BL107" i="27"/>
  <c r="O284" i="27"/>
  <c r="N286" i="27"/>
  <c r="S285" i="27"/>
  <c r="Q285" i="27"/>
  <c r="P285" i="27"/>
  <c r="R285" i="27"/>
  <c r="AK110" i="27"/>
  <c r="AH110" i="27" s="1"/>
  <c r="Z110" i="27"/>
  <c r="D263" i="14"/>
  <c r="F263" i="14" s="1"/>
  <c r="A263" i="14"/>
  <c r="Y432" i="27"/>
  <c r="V432" i="27"/>
  <c r="W432" i="27"/>
  <c r="T433" i="27"/>
  <c r="X432" i="27"/>
  <c r="U431" i="27"/>
  <c r="I273" i="27" l="1"/>
  <c r="L274" i="27"/>
  <c r="K274" i="27"/>
  <c r="M274" i="27"/>
  <c r="J274" i="27"/>
  <c r="H275" i="27"/>
  <c r="E107" i="27"/>
  <c r="C107" i="27" s="1"/>
  <c r="O285" i="27"/>
  <c r="P286" i="27"/>
  <c r="R286" i="27"/>
  <c r="Q286" i="27"/>
  <c r="S286" i="27"/>
  <c r="N287" i="27"/>
  <c r="C263" i="14"/>
  <c r="B264" i="14" s="1"/>
  <c r="AE110" i="27"/>
  <c r="X433" i="27"/>
  <c r="W433" i="27"/>
  <c r="T434" i="27"/>
  <c r="V433" i="27"/>
  <c r="Y433" i="27"/>
  <c r="U432" i="27"/>
  <c r="I274" i="27" l="1"/>
  <c r="F107" i="27"/>
  <c r="BJ107" i="27"/>
  <c r="H276" i="27"/>
  <c r="L275" i="27"/>
  <c r="J275" i="27"/>
  <c r="M275" i="27"/>
  <c r="K275" i="27"/>
  <c r="S287" i="27"/>
  <c r="R287" i="27"/>
  <c r="Q287" i="27"/>
  <c r="P287" i="27"/>
  <c r="N288" i="27"/>
  <c r="O286" i="27"/>
  <c r="E263" i="14"/>
  <c r="AB110" i="27"/>
  <c r="A264" i="14"/>
  <c r="D264" i="14"/>
  <c r="F264" i="14" s="1"/>
  <c r="U433" i="27"/>
  <c r="X434" i="27"/>
  <c r="V434" i="27"/>
  <c r="W434" i="27"/>
  <c r="Y434" i="27"/>
  <c r="T435" i="27"/>
  <c r="I275" i="27" l="1"/>
  <c r="J276" i="27"/>
  <c r="M276" i="27"/>
  <c r="H277" i="27"/>
  <c r="L276" i="27"/>
  <c r="K276" i="27"/>
  <c r="B108" i="27"/>
  <c r="BK107" i="27"/>
  <c r="O287" i="27"/>
  <c r="P288" i="27"/>
  <c r="Q288" i="27"/>
  <c r="R288" i="27"/>
  <c r="N289" i="27"/>
  <c r="S288" i="27"/>
  <c r="C264" i="14"/>
  <c r="B265" i="14" s="1"/>
  <c r="AC110" i="27"/>
  <c r="AD110" i="27" s="1"/>
  <c r="Z111" i="27" s="1"/>
  <c r="AI110" i="27"/>
  <c r="U434" i="27"/>
  <c r="Y435" i="27"/>
  <c r="V435" i="27"/>
  <c r="T436" i="27"/>
  <c r="W435" i="27"/>
  <c r="X435" i="27"/>
  <c r="G108" i="27" l="1"/>
  <c r="BM108" i="27"/>
  <c r="I276" i="27"/>
  <c r="H278" i="27"/>
  <c r="K277" i="27"/>
  <c r="J277" i="27"/>
  <c r="M277" i="27"/>
  <c r="L277" i="27"/>
  <c r="N290" i="27"/>
  <c r="S289" i="27"/>
  <c r="R289" i="27"/>
  <c r="P289" i="27"/>
  <c r="Q289" i="27"/>
  <c r="O288" i="27"/>
  <c r="E264" i="14"/>
  <c r="AA110" i="27"/>
  <c r="AG110" i="27"/>
  <c r="AJ110" i="27"/>
  <c r="AE111" i="27"/>
  <c r="D265" i="14"/>
  <c r="A265" i="14"/>
  <c r="C265" i="14" s="1"/>
  <c r="F265" i="14"/>
  <c r="W436" i="27"/>
  <c r="V436" i="27"/>
  <c r="Y436" i="27"/>
  <c r="X436" i="27"/>
  <c r="T437" i="27"/>
  <c r="U435" i="27"/>
  <c r="I277" i="27" l="1"/>
  <c r="J278" i="27"/>
  <c r="H279" i="27"/>
  <c r="L278" i="27"/>
  <c r="K278" i="27"/>
  <c r="M278" i="27"/>
  <c r="D108" i="27"/>
  <c r="BL108" i="27"/>
  <c r="O289" i="27"/>
  <c r="Q290" i="27"/>
  <c r="P290" i="27"/>
  <c r="R290" i="27"/>
  <c r="N291" i="27"/>
  <c r="S290" i="27"/>
  <c r="AF111" i="27"/>
  <c r="AB111" i="27"/>
  <c r="B266" i="14"/>
  <c r="E265" i="14"/>
  <c r="U436" i="27"/>
  <c r="W437" i="27"/>
  <c r="T438" i="27"/>
  <c r="Y437" i="27"/>
  <c r="X437" i="27"/>
  <c r="V437" i="27"/>
  <c r="E108" i="27" l="1"/>
  <c r="C108" i="27" s="1"/>
  <c r="J279" i="27"/>
  <c r="H280" i="27"/>
  <c r="L279" i="27"/>
  <c r="K279" i="27"/>
  <c r="M279" i="27"/>
  <c r="I278" i="27"/>
  <c r="O290" i="27"/>
  <c r="N292" i="27"/>
  <c r="S291" i="27"/>
  <c r="R291" i="27"/>
  <c r="Q291" i="27"/>
  <c r="P291" i="27"/>
  <c r="AK111" i="27"/>
  <c r="D266" i="14"/>
  <c r="F266" i="14" s="1"/>
  <c r="A266" i="14"/>
  <c r="C266" i="14" s="1"/>
  <c r="U437" i="27"/>
  <c r="Y438" i="27"/>
  <c r="T439" i="27"/>
  <c r="V438" i="27"/>
  <c r="X438" i="27"/>
  <c r="W438" i="27"/>
  <c r="F108" i="27" l="1"/>
  <c r="H281" i="27"/>
  <c r="L280" i="27"/>
  <c r="K280" i="27"/>
  <c r="J280" i="27"/>
  <c r="M280" i="27"/>
  <c r="I279" i="27"/>
  <c r="BJ108" i="27"/>
  <c r="O291" i="27"/>
  <c r="R292" i="27"/>
  <c r="P292" i="27"/>
  <c r="Q292" i="27"/>
  <c r="N293" i="27"/>
  <c r="S292" i="27"/>
  <c r="AH111" i="27"/>
  <c r="E266" i="14"/>
  <c r="B267" i="14"/>
  <c r="X439" i="27"/>
  <c r="T440" i="27"/>
  <c r="V439" i="27"/>
  <c r="Y439" i="27"/>
  <c r="W439" i="27"/>
  <c r="U438" i="27"/>
  <c r="L281" i="27" l="1"/>
  <c r="M281" i="27"/>
  <c r="H282" i="27"/>
  <c r="J281" i="27"/>
  <c r="K281" i="27"/>
  <c r="I280" i="27"/>
  <c r="B109" i="27"/>
  <c r="BK108" i="27"/>
  <c r="O292" i="27"/>
  <c r="AC111" i="27"/>
  <c r="AA111" i="27" s="1"/>
  <c r="Q293" i="27"/>
  <c r="P293" i="27"/>
  <c r="S293" i="27"/>
  <c r="R293" i="27"/>
  <c r="N294" i="27"/>
  <c r="AD111" i="27"/>
  <c r="AI111" i="27"/>
  <c r="AG111" i="27" s="1"/>
  <c r="Z112" i="27"/>
  <c r="A267" i="14"/>
  <c r="C267" i="14" s="1"/>
  <c r="D267" i="14"/>
  <c r="F267" i="14" s="1"/>
  <c r="U439" i="27"/>
  <c r="Y440" i="27"/>
  <c r="X440" i="27"/>
  <c r="V440" i="27"/>
  <c r="W440" i="27"/>
  <c r="T441" i="27"/>
  <c r="I281" i="27" l="1"/>
  <c r="J282" i="27"/>
  <c r="L282" i="27"/>
  <c r="M282" i="27"/>
  <c r="K282" i="27"/>
  <c r="H283" i="27"/>
  <c r="G109" i="27"/>
  <c r="BM109" i="27"/>
  <c r="O293" i="27"/>
  <c r="R294" i="27"/>
  <c r="N295" i="27"/>
  <c r="Q294" i="27"/>
  <c r="P294" i="27"/>
  <c r="S294" i="27"/>
  <c r="AJ111" i="27"/>
  <c r="AE112" i="27"/>
  <c r="B268" i="14"/>
  <c r="E267" i="14"/>
  <c r="X441" i="27"/>
  <c r="V441" i="27"/>
  <c r="T442" i="27"/>
  <c r="W441" i="27"/>
  <c r="Y441" i="27"/>
  <c r="U440" i="27"/>
  <c r="D109" i="27" l="1"/>
  <c r="BL109" i="27"/>
  <c r="I282" i="27"/>
  <c r="J283" i="27"/>
  <c r="H284" i="27"/>
  <c r="K283" i="27"/>
  <c r="L283" i="27"/>
  <c r="M283" i="27"/>
  <c r="O294" i="27"/>
  <c r="Q295" i="27"/>
  <c r="S295" i="27"/>
  <c r="P295" i="27"/>
  <c r="R295" i="27"/>
  <c r="N296" i="27"/>
  <c r="AF112" i="27"/>
  <c r="AB112" i="27"/>
  <c r="A268" i="14"/>
  <c r="C268" i="14" s="1"/>
  <c r="B269" i="14" s="1"/>
  <c r="D268" i="14"/>
  <c r="F268" i="14" s="1"/>
  <c r="V442" i="27"/>
  <c r="T443" i="27"/>
  <c r="Y442" i="27"/>
  <c r="X442" i="27"/>
  <c r="W442" i="27"/>
  <c r="U441" i="27"/>
  <c r="M284" i="27" l="1"/>
  <c r="J284" i="27"/>
  <c r="K284" i="27"/>
  <c r="L284" i="27"/>
  <c r="H285" i="27"/>
  <c r="I283" i="27"/>
  <c r="E109" i="27"/>
  <c r="BJ109" i="27" s="1"/>
  <c r="O295" i="27"/>
  <c r="N297" i="27"/>
  <c r="P296" i="27"/>
  <c r="R296" i="27"/>
  <c r="S296" i="27"/>
  <c r="Q296" i="27"/>
  <c r="AK112" i="27"/>
  <c r="D269" i="14"/>
  <c r="F269" i="14" s="1"/>
  <c r="A269" i="14"/>
  <c r="C269" i="14" s="1"/>
  <c r="E268" i="14"/>
  <c r="U442" i="27"/>
  <c r="X443" i="27"/>
  <c r="W443" i="27"/>
  <c r="Y443" i="27"/>
  <c r="T444" i="27"/>
  <c r="V443" i="27"/>
  <c r="C109" i="27" l="1"/>
  <c r="I284" i="27"/>
  <c r="F109" i="27"/>
  <c r="H286" i="27"/>
  <c r="K285" i="27"/>
  <c r="J285" i="27"/>
  <c r="L285" i="27"/>
  <c r="M285" i="27"/>
  <c r="O296" i="27"/>
  <c r="Q297" i="27"/>
  <c r="R297" i="27"/>
  <c r="S297" i="27"/>
  <c r="N298" i="27"/>
  <c r="P297" i="27"/>
  <c r="AH112" i="27"/>
  <c r="E269" i="14"/>
  <c r="B270" i="14"/>
  <c r="U443" i="27"/>
  <c r="X444" i="27"/>
  <c r="W444" i="27"/>
  <c r="V444" i="27"/>
  <c r="Y444" i="27"/>
  <c r="T445" i="27"/>
  <c r="I285" i="27" l="1"/>
  <c r="L286" i="27"/>
  <c r="M286" i="27"/>
  <c r="J286" i="27"/>
  <c r="K286" i="27"/>
  <c r="H287" i="27"/>
  <c r="B110" i="27"/>
  <c r="BK109" i="27"/>
  <c r="O297" i="27"/>
  <c r="N299" i="27"/>
  <c r="P298" i="27"/>
  <c r="R298" i="27"/>
  <c r="S298" i="27"/>
  <c r="Q298" i="27"/>
  <c r="AC112" i="27"/>
  <c r="AD112" i="27" s="1"/>
  <c r="AI112" i="27"/>
  <c r="AG112" i="27" s="1"/>
  <c r="Z113" i="27"/>
  <c r="D270" i="14"/>
  <c r="F270" i="14" s="1"/>
  <c r="A270" i="14"/>
  <c r="C270" i="14" s="1"/>
  <c r="U444" i="27"/>
  <c r="Y445" i="27"/>
  <c r="W445" i="27"/>
  <c r="T446" i="27"/>
  <c r="V445" i="27"/>
  <c r="X445" i="27"/>
  <c r="L287" i="27" l="1"/>
  <c r="M287" i="27"/>
  <c r="K287" i="27"/>
  <c r="H288" i="27"/>
  <c r="J287" i="27"/>
  <c r="G110" i="27"/>
  <c r="BM110" i="27"/>
  <c r="I286" i="27"/>
  <c r="AA112" i="27"/>
  <c r="O298" i="27"/>
  <c r="S299" i="27"/>
  <c r="Q299" i="27"/>
  <c r="N300" i="27"/>
  <c r="P299" i="27"/>
  <c r="R299" i="27"/>
  <c r="AJ112" i="27"/>
  <c r="AE113" i="27"/>
  <c r="E270" i="14"/>
  <c r="B271" i="14"/>
  <c r="U445" i="27"/>
  <c r="T447" i="27"/>
  <c r="Y446" i="27"/>
  <c r="V446" i="27"/>
  <c r="X446" i="27"/>
  <c r="W446" i="27"/>
  <c r="I287" i="27" l="1"/>
  <c r="H289" i="27"/>
  <c r="M288" i="27"/>
  <c r="J288" i="27"/>
  <c r="K288" i="27"/>
  <c r="L288" i="27"/>
  <c r="D110" i="27"/>
  <c r="BL110" i="27"/>
  <c r="O299" i="27"/>
  <c r="P300" i="27"/>
  <c r="S300" i="27"/>
  <c r="R300" i="27"/>
  <c r="N301" i="27"/>
  <c r="Q300" i="27"/>
  <c r="AF113" i="27"/>
  <c r="AB113" i="27"/>
  <c r="D271" i="14"/>
  <c r="F271" i="14" s="1"/>
  <c r="A271" i="14"/>
  <c r="C271" i="14" s="1"/>
  <c r="W447" i="27"/>
  <c r="V447" i="27"/>
  <c r="T448" i="27"/>
  <c r="X447" i="27"/>
  <c r="Y447" i="27"/>
  <c r="U446" i="27"/>
  <c r="T3" i="27"/>
  <c r="K8" i="26" s="1"/>
  <c r="E110" i="27" l="1"/>
  <c r="C110" i="27" s="1"/>
  <c r="I288" i="27"/>
  <c r="M289" i="27"/>
  <c r="L289" i="27"/>
  <c r="H290" i="27"/>
  <c r="K289" i="27"/>
  <c r="J289" i="27"/>
  <c r="S301" i="27"/>
  <c r="R301" i="27"/>
  <c r="P301" i="27"/>
  <c r="N302" i="27"/>
  <c r="Q301" i="27"/>
  <c r="O300" i="27"/>
  <c r="AK113" i="27"/>
  <c r="AH113" i="27"/>
  <c r="AI113" i="27"/>
  <c r="AJ113" i="27" s="1"/>
  <c r="AF114" i="27"/>
  <c r="AC113" i="27"/>
  <c r="B272" i="14"/>
  <c r="E271" i="14"/>
  <c r="U447" i="27"/>
  <c r="X448" i="27"/>
  <c r="T449" i="27"/>
  <c r="V448" i="27"/>
  <c r="W448" i="27"/>
  <c r="Y448" i="27"/>
  <c r="I289" i="27" l="1"/>
  <c r="K290" i="27"/>
  <c r="J290" i="27"/>
  <c r="L290" i="27"/>
  <c r="M290" i="27"/>
  <c r="H291" i="27"/>
  <c r="BJ110" i="27"/>
  <c r="F110" i="27"/>
  <c r="S302" i="27"/>
  <c r="R302" i="27"/>
  <c r="Q302" i="27"/>
  <c r="N303" i="27"/>
  <c r="P302" i="27"/>
  <c r="O301" i="27"/>
  <c r="AK114" i="27"/>
  <c r="AH114" i="27"/>
  <c r="AI114" i="27"/>
  <c r="AJ114" i="27"/>
  <c r="AF115" i="27"/>
  <c r="AG113" i="27"/>
  <c r="AD113" i="27"/>
  <c r="AA113" i="27"/>
  <c r="A272" i="14"/>
  <c r="C272" i="14" s="1"/>
  <c r="D272" i="14"/>
  <c r="F272" i="14" s="1"/>
  <c r="U448" i="27"/>
  <c r="Y449" i="27"/>
  <c r="W449" i="27"/>
  <c r="V449" i="27"/>
  <c r="T450" i="27"/>
  <c r="X449" i="27"/>
  <c r="I290" i="27" l="1"/>
  <c r="B111" i="27"/>
  <c r="BK110" i="27"/>
  <c r="J291" i="27"/>
  <c r="K291" i="27"/>
  <c r="H292" i="27"/>
  <c r="M291" i="27"/>
  <c r="L291" i="27"/>
  <c r="O302" i="27"/>
  <c r="R303" i="27"/>
  <c r="P303" i="27"/>
  <c r="Q303" i="27"/>
  <c r="N304" i="27"/>
  <c r="S303" i="27"/>
  <c r="AK115" i="27"/>
  <c r="AH115" i="27"/>
  <c r="AI115" i="27"/>
  <c r="AJ115" i="27" s="1"/>
  <c r="AG114" i="27"/>
  <c r="AF116" i="27"/>
  <c r="AK116" i="27" s="1"/>
  <c r="Z114" i="27"/>
  <c r="B273" i="14"/>
  <c r="E272" i="14"/>
  <c r="U449" i="27"/>
  <c r="X450" i="27"/>
  <c r="Y450" i="27"/>
  <c r="W450" i="27"/>
  <c r="V450" i="27"/>
  <c r="T451" i="27"/>
  <c r="I291" i="27" l="1"/>
  <c r="K292" i="27"/>
  <c r="L292" i="27"/>
  <c r="M292" i="27"/>
  <c r="J292" i="27"/>
  <c r="H293" i="27"/>
  <c r="G111" i="27"/>
  <c r="BM111" i="27"/>
  <c r="O303" i="27"/>
  <c r="Q304" i="27"/>
  <c r="N305" i="27"/>
  <c r="R304" i="27"/>
  <c r="P304" i="27"/>
  <c r="S304" i="27"/>
  <c r="AG115" i="27"/>
  <c r="AD114" i="27"/>
  <c r="AB114" i="27"/>
  <c r="AE114" i="27"/>
  <c r="Z115" i="27"/>
  <c r="AC114" i="27"/>
  <c r="D273" i="14"/>
  <c r="F273" i="14" s="1"/>
  <c r="A273" i="14"/>
  <c r="C273" i="14" s="1"/>
  <c r="AH116" i="27"/>
  <c r="W451" i="27"/>
  <c r="T452" i="27"/>
  <c r="X451" i="27"/>
  <c r="V451" i="27"/>
  <c r="Y451" i="27"/>
  <c r="U450" i="27"/>
  <c r="I292" i="27" l="1"/>
  <c r="J293" i="27"/>
  <c r="M293" i="27"/>
  <c r="L293" i="27"/>
  <c r="H294" i="27"/>
  <c r="K293" i="27"/>
  <c r="D111" i="27"/>
  <c r="BL111" i="27"/>
  <c r="O304" i="27"/>
  <c r="P305" i="27"/>
  <c r="Q305" i="27"/>
  <c r="S305" i="27"/>
  <c r="R305" i="27"/>
  <c r="N306" i="27"/>
  <c r="AE115" i="27"/>
  <c r="AD115" i="27"/>
  <c r="AB115" i="27"/>
  <c r="AC115" i="27"/>
  <c r="Z116" i="27"/>
  <c r="AA114" i="27"/>
  <c r="B274" i="14"/>
  <c r="E273" i="14"/>
  <c r="AI116" i="27"/>
  <c r="AJ116" i="27" s="1"/>
  <c r="U451" i="27"/>
  <c r="T453" i="27"/>
  <c r="V452" i="27"/>
  <c r="Y452" i="27"/>
  <c r="W452" i="27"/>
  <c r="X452" i="27"/>
  <c r="I293" i="27" l="1"/>
  <c r="E111" i="27"/>
  <c r="C111" i="27" s="1"/>
  <c r="J294" i="27"/>
  <c r="H295" i="27"/>
  <c r="K294" i="27"/>
  <c r="M294" i="27"/>
  <c r="L294" i="27"/>
  <c r="N307" i="27"/>
  <c r="Q306" i="27"/>
  <c r="P306" i="27"/>
  <c r="R306" i="27"/>
  <c r="S306" i="27"/>
  <c r="O305" i="27"/>
  <c r="AE116" i="27"/>
  <c r="AC116" i="27"/>
  <c r="AD116" i="27"/>
  <c r="AB116" i="27"/>
  <c r="Z117" i="27"/>
  <c r="AA115" i="27"/>
  <c r="D274" i="14"/>
  <c r="F274" i="14" s="1"/>
  <c r="A274" i="14"/>
  <c r="C274" i="14" s="1"/>
  <c r="AF117" i="27"/>
  <c r="AG116" i="27"/>
  <c r="U452" i="27"/>
  <c r="V453" i="27"/>
  <c r="W453" i="27"/>
  <c r="Y453" i="27"/>
  <c r="T454" i="27"/>
  <c r="X453" i="27"/>
  <c r="L295" i="27" l="1"/>
  <c r="H296" i="27"/>
  <c r="M295" i="27"/>
  <c r="K295" i="27"/>
  <c r="J295" i="27"/>
  <c r="I294" i="27"/>
  <c r="F111" i="27"/>
  <c r="BJ111" i="27"/>
  <c r="N308" i="27"/>
  <c r="R307" i="27"/>
  <c r="S307" i="27"/>
  <c r="Q307" i="27"/>
  <c r="P307" i="27"/>
  <c r="O306" i="27"/>
  <c r="AA116" i="27"/>
  <c r="AC117" i="27"/>
  <c r="AD117" i="27"/>
  <c r="Z118" i="27"/>
  <c r="AE117" i="27"/>
  <c r="AB117" i="27"/>
  <c r="E274" i="14"/>
  <c r="B275" i="14"/>
  <c r="U453" i="27"/>
  <c r="AK117" i="27"/>
  <c r="AF118" i="27"/>
  <c r="AI117" i="27"/>
  <c r="AH117" i="27"/>
  <c r="AJ117" i="27"/>
  <c r="Y454" i="27"/>
  <c r="X454" i="27"/>
  <c r="T455" i="27"/>
  <c r="V454" i="27"/>
  <c r="W454" i="27"/>
  <c r="I295" i="27" l="1"/>
  <c r="B112" i="27"/>
  <c r="BK111" i="27"/>
  <c r="K296" i="27"/>
  <c r="J296" i="27"/>
  <c r="H297" i="27"/>
  <c r="L296" i="27"/>
  <c r="M296" i="27"/>
  <c r="O307" i="27"/>
  <c r="R308" i="27"/>
  <c r="N309" i="27"/>
  <c r="S308" i="27"/>
  <c r="Q308" i="27"/>
  <c r="P308" i="27"/>
  <c r="AC118" i="27"/>
  <c r="AB118" i="27"/>
  <c r="Z119" i="27"/>
  <c r="AE118" i="27"/>
  <c r="AD118" i="27"/>
  <c r="AA117" i="27"/>
  <c r="A275" i="14"/>
  <c r="D275" i="14"/>
  <c r="F275" i="14" s="1"/>
  <c r="U454" i="27"/>
  <c r="AH118" i="27"/>
  <c r="AJ118" i="27"/>
  <c r="AF119" i="27"/>
  <c r="AI118" i="27"/>
  <c r="AK118" i="27"/>
  <c r="W455" i="27"/>
  <c r="X455" i="27"/>
  <c r="V455" i="27"/>
  <c r="T456" i="27"/>
  <c r="Y455" i="27"/>
  <c r="AG117" i="27"/>
  <c r="I296" i="27" l="1"/>
  <c r="K297" i="27"/>
  <c r="L297" i="27"/>
  <c r="H298" i="27"/>
  <c r="J297" i="27"/>
  <c r="M297" i="27"/>
  <c r="G112" i="27"/>
  <c r="BM112" i="27"/>
  <c r="O308" i="27"/>
  <c r="S309" i="27"/>
  <c r="Q309" i="27"/>
  <c r="R309" i="27"/>
  <c r="N310" i="27"/>
  <c r="P309" i="27"/>
  <c r="AA118" i="27"/>
  <c r="AC119" i="27"/>
  <c r="Z120" i="27"/>
  <c r="AB119" i="27"/>
  <c r="AE119" i="27"/>
  <c r="AD119" i="27"/>
  <c r="C275" i="14"/>
  <c r="U455" i="27"/>
  <c r="X456" i="27"/>
  <c r="T457" i="27"/>
  <c r="Y456" i="27"/>
  <c r="W456" i="27"/>
  <c r="V456" i="27"/>
  <c r="AK119" i="27"/>
  <c r="AI119" i="27"/>
  <c r="AJ119" i="27"/>
  <c r="AF120" i="27"/>
  <c r="AH119" i="27"/>
  <c r="AG118" i="27"/>
  <c r="I297" i="27" l="1"/>
  <c r="M298" i="27"/>
  <c r="J298" i="27"/>
  <c r="K298" i="27"/>
  <c r="H299" i="27"/>
  <c r="L298" i="27"/>
  <c r="D112" i="27"/>
  <c r="BL112" i="27"/>
  <c r="O309" i="27"/>
  <c r="R310" i="27"/>
  <c r="P310" i="27"/>
  <c r="N311" i="27"/>
  <c r="S310" i="27"/>
  <c r="Q310" i="27"/>
  <c r="AD120" i="27"/>
  <c r="AE120" i="27"/>
  <c r="Z121" i="27"/>
  <c r="AB120" i="27"/>
  <c r="AC120" i="27"/>
  <c r="AA119" i="27"/>
  <c r="B276" i="14"/>
  <c r="E275" i="14"/>
  <c r="U456" i="27"/>
  <c r="AG119" i="27"/>
  <c r="T458" i="27"/>
  <c r="Y457" i="27"/>
  <c r="W457" i="27"/>
  <c r="X457" i="27"/>
  <c r="V457" i="27"/>
  <c r="AF121" i="27"/>
  <c r="AI120" i="27"/>
  <c r="AH120" i="27"/>
  <c r="AK120" i="27"/>
  <c r="AJ120" i="27"/>
  <c r="H300" i="27" l="1"/>
  <c r="L299" i="27"/>
  <c r="K299" i="27"/>
  <c r="M299" i="27"/>
  <c r="J299" i="27"/>
  <c r="I298" i="27"/>
  <c r="E112" i="27"/>
  <c r="C112" i="27" s="1"/>
  <c r="P311" i="27"/>
  <c r="S311" i="27"/>
  <c r="N312" i="27"/>
  <c r="R311" i="27"/>
  <c r="Q311" i="27"/>
  <c r="O310" i="27"/>
  <c r="AA120" i="27"/>
  <c r="AD121" i="27"/>
  <c r="AB121" i="27"/>
  <c r="Z122" i="27"/>
  <c r="AC121" i="27"/>
  <c r="AE121" i="27"/>
  <c r="A276" i="14"/>
  <c r="D276" i="14"/>
  <c r="F276" i="14" s="1"/>
  <c r="V458" i="27"/>
  <c r="T459" i="27"/>
  <c r="Y458" i="27"/>
  <c r="X458" i="27"/>
  <c r="W458" i="27"/>
  <c r="AG120" i="27"/>
  <c r="AK121" i="27"/>
  <c r="AI121" i="27"/>
  <c r="AJ121" i="27"/>
  <c r="AH121" i="27"/>
  <c r="AF122" i="27"/>
  <c r="U457" i="27"/>
  <c r="I299" i="27" l="1"/>
  <c r="BJ112" i="27"/>
  <c r="F112" i="27"/>
  <c r="J300" i="27"/>
  <c r="M300" i="27"/>
  <c r="K300" i="27"/>
  <c r="H301" i="27"/>
  <c r="L300" i="27"/>
  <c r="S312" i="27"/>
  <c r="R312" i="27"/>
  <c r="N313" i="27"/>
  <c r="Q312" i="27"/>
  <c r="P312" i="27"/>
  <c r="O311" i="27"/>
  <c r="C276" i="14"/>
  <c r="B277" i="14" s="1"/>
  <c r="D277" i="14" s="1"/>
  <c r="AA121" i="27"/>
  <c r="AC122" i="27"/>
  <c r="AB122" i="27"/>
  <c r="Z123" i="27"/>
  <c r="AE122" i="27"/>
  <c r="AD122" i="27"/>
  <c r="AH122" i="27"/>
  <c r="AI122" i="27"/>
  <c r="AJ122" i="27"/>
  <c r="AF123" i="27"/>
  <c r="AK122" i="27"/>
  <c r="Y459" i="27"/>
  <c r="X459" i="27"/>
  <c r="V459" i="27"/>
  <c r="T460" i="27"/>
  <c r="W459" i="27"/>
  <c r="AG121" i="27"/>
  <c r="U458" i="27"/>
  <c r="K301" i="27" l="1"/>
  <c r="J301" i="27"/>
  <c r="H302" i="27"/>
  <c r="M301" i="27"/>
  <c r="L301" i="27"/>
  <c r="I300" i="27"/>
  <c r="B113" i="27"/>
  <c r="BK112" i="27"/>
  <c r="O312" i="27"/>
  <c r="Q313" i="27"/>
  <c r="N314" i="27"/>
  <c r="R313" i="27"/>
  <c r="S313" i="27"/>
  <c r="P313" i="27"/>
  <c r="A277" i="14"/>
  <c r="C277" i="14" s="1"/>
  <c r="E277" i="14" s="1"/>
  <c r="F277" i="14"/>
  <c r="E276" i="14"/>
  <c r="AA122" i="27"/>
  <c r="Z124" i="27"/>
  <c r="AB123" i="27"/>
  <c r="AD123" i="27"/>
  <c r="AC123" i="27"/>
  <c r="AE123" i="27"/>
  <c r="AI123" i="27"/>
  <c r="AH123" i="27"/>
  <c r="AF124" i="27"/>
  <c r="AJ123" i="27"/>
  <c r="AK123" i="27"/>
  <c r="X460" i="27"/>
  <c r="V460" i="27"/>
  <c r="Y460" i="27"/>
  <c r="W460" i="27"/>
  <c r="T461" i="27"/>
  <c r="U459" i="27"/>
  <c r="AG122" i="27"/>
  <c r="O313" i="27" l="1"/>
  <c r="I301" i="27"/>
  <c r="G113" i="27"/>
  <c r="BM113" i="27"/>
  <c r="L302" i="27"/>
  <c r="J302" i="27"/>
  <c r="M302" i="27"/>
  <c r="H303" i="27"/>
  <c r="K302" i="27"/>
  <c r="S314" i="27"/>
  <c r="R314" i="27"/>
  <c r="Q314" i="27"/>
  <c r="N315" i="27"/>
  <c r="P314" i="27"/>
  <c r="B278" i="14"/>
  <c r="AA123" i="27"/>
  <c r="AE124" i="27"/>
  <c r="Z125" i="27"/>
  <c r="AC124" i="27"/>
  <c r="AD124" i="27"/>
  <c r="AB124" i="27"/>
  <c r="D278" i="14"/>
  <c r="F278" i="14" s="1"/>
  <c r="A278" i="14"/>
  <c r="U460" i="27"/>
  <c r="AI124" i="27"/>
  <c r="AF125" i="27"/>
  <c r="AH124" i="27"/>
  <c r="AK124" i="27"/>
  <c r="AJ124" i="27"/>
  <c r="W461" i="27"/>
  <c r="Y461" i="27"/>
  <c r="X461" i="27"/>
  <c r="T462" i="27"/>
  <c r="V461" i="27"/>
  <c r="AG123" i="27"/>
  <c r="L303" i="27" l="1"/>
  <c r="K303" i="27"/>
  <c r="J303" i="27"/>
  <c r="H304" i="27"/>
  <c r="M303" i="27"/>
  <c r="I302" i="27"/>
  <c r="D113" i="27"/>
  <c r="BL113" i="27"/>
  <c r="O314" i="27"/>
  <c r="Q315" i="27"/>
  <c r="N316" i="27"/>
  <c r="P315" i="27"/>
  <c r="S315" i="27"/>
  <c r="R315" i="27"/>
  <c r="C278" i="14"/>
  <c r="E278" i="14" s="1"/>
  <c r="AA124" i="27"/>
  <c r="AD125" i="27"/>
  <c r="AE125" i="27"/>
  <c r="Z126" i="27"/>
  <c r="AB125" i="27"/>
  <c r="AC125" i="27"/>
  <c r="U461" i="27"/>
  <c r="AG124" i="27"/>
  <c r="T463" i="27"/>
  <c r="V462" i="27"/>
  <c r="X462" i="27"/>
  <c r="W462" i="27"/>
  <c r="Y462" i="27"/>
  <c r="AH125" i="27"/>
  <c r="AI125" i="27"/>
  <c r="AF126" i="27"/>
  <c r="AK125" i="27"/>
  <c r="AJ125" i="27"/>
  <c r="I303" i="27" l="1"/>
  <c r="E113" i="27"/>
  <c r="BJ113" i="27" s="1"/>
  <c r="H305" i="27"/>
  <c r="K304" i="27"/>
  <c r="J304" i="27"/>
  <c r="L304" i="27"/>
  <c r="M304" i="27"/>
  <c r="O315" i="27"/>
  <c r="R316" i="27"/>
  <c r="Q316" i="27"/>
  <c r="P316" i="27"/>
  <c r="N317" i="27"/>
  <c r="S316" i="27"/>
  <c r="B279" i="14"/>
  <c r="AC126" i="27"/>
  <c r="AD126" i="27"/>
  <c r="Z127" i="27"/>
  <c r="AB126" i="27"/>
  <c r="AE126" i="27"/>
  <c r="AA125" i="27"/>
  <c r="D279" i="14"/>
  <c r="F279" i="14" s="1"/>
  <c r="A279" i="14"/>
  <c r="AG125" i="27"/>
  <c r="U462" i="27"/>
  <c r="X463" i="27"/>
  <c r="Y463" i="27"/>
  <c r="W463" i="27"/>
  <c r="T464" i="27"/>
  <c r="V463" i="27"/>
  <c r="AF127" i="27"/>
  <c r="AJ126" i="27"/>
  <c r="AH126" i="27"/>
  <c r="AI126" i="27"/>
  <c r="AK126" i="27"/>
  <c r="I304" i="27" l="1"/>
  <c r="F113" i="27"/>
  <c r="C113" i="27"/>
  <c r="J305" i="27"/>
  <c r="L305" i="27"/>
  <c r="K305" i="27"/>
  <c r="M305" i="27"/>
  <c r="H306" i="27"/>
  <c r="O316" i="27"/>
  <c r="S317" i="27"/>
  <c r="P317" i="27"/>
  <c r="Q317" i="27"/>
  <c r="R317" i="27"/>
  <c r="N318" i="27"/>
  <c r="C279" i="14"/>
  <c r="B280" i="14" s="1"/>
  <c r="AA126" i="27"/>
  <c r="AC127" i="27"/>
  <c r="AE127" i="27"/>
  <c r="AD127" i="27"/>
  <c r="AB127" i="27"/>
  <c r="Z128" i="27"/>
  <c r="U463" i="27"/>
  <c r="X464" i="27"/>
  <c r="Y464" i="27"/>
  <c r="W464" i="27"/>
  <c r="V464" i="27"/>
  <c r="T465" i="27"/>
  <c r="AJ127" i="27"/>
  <c r="AH127" i="27"/>
  <c r="AI127" i="27"/>
  <c r="AK127" i="27"/>
  <c r="AF128" i="27"/>
  <c r="AG126" i="27"/>
  <c r="K306" i="27" l="1"/>
  <c r="L306" i="27"/>
  <c r="J306" i="27"/>
  <c r="M306" i="27"/>
  <c r="H307" i="27"/>
  <c r="I305" i="27"/>
  <c r="B114" i="27"/>
  <c r="BK113" i="27"/>
  <c r="O317" i="27"/>
  <c r="R318" i="27"/>
  <c r="N319" i="27"/>
  <c r="Q318" i="27"/>
  <c r="S318" i="27"/>
  <c r="P318" i="27"/>
  <c r="E279" i="14"/>
  <c r="AC128" i="27"/>
  <c r="Z129" i="27"/>
  <c r="AD128" i="27"/>
  <c r="AB128" i="27"/>
  <c r="AE128" i="27"/>
  <c r="AA127" i="27"/>
  <c r="A280" i="14"/>
  <c r="D280" i="14"/>
  <c r="U464" i="27"/>
  <c r="AG127" i="27"/>
  <c r="W465" i="27"/>
  <c r="V465" i="27"/>
  <c r="Y465" i="27"/>
  <c r="T466" i="27"/>
  <c r="X465" i="27"/>
  <c r="AK128" i="27"/>
  <c r="AI128" i="27"/>
  <c r="AF129" i="27"/>
  <c r="AH128" i="27"/>
  <c r="AJ128" i="27"/>
  <c r="I306" i="27" l="1"/>
  <c r="G114" i="27"/>
  <c r="BM114" i="27"/>
  <c r="M307" i="27"/>
  <c r="J307" i="27"/>
  <c r="H308" i="27"/>
  <c r="K307" i="27"/>
  <c r="L307" i="27"/>
  <c r="O318" i="27"/>
  <c r="P319" i="27"/>
  <c r="N320" i="27"/>
  <c r="R319" i="27"/>
  <c r="Q319" i="27"/>
  <c r="S319" i="27"/>
  <c r="C280" i="14"/>
  <c r="B281" i="14" s="1"/>
  <c r="F280" i="14"/>
  <c r="AD129" i="27"/>
  <c r="AE129" i="27"/>
  <c r="Z130" i="27"/>
  <c r="AB129" i="27"/>
  <c r="AC129" i="27"/>
  <c r="AA128" i="27"/>
  <c r="U465" i="27"/>
  <c r="V466" i="27"/>
  <c r="T467" i="27"/>
  <c r="X466" i="27"/>
  <c r="Y466" i="27"/>
  <c r="W466" i="27"/>
  <c r="AF130" i="27"/>
  <c r="AK129" i="27"/>
  <c r="AH129" i="27"/>
  <c r="AJ129" i="27"/>
  <c r="AI129" i="27"/>
  <c r="AG128" i="27"/>
  <c r="I307" i="27" l="1"/>
  <c r="H309" i="27"/>
  <c r="J308" i="27"/>
  <c r="K308" i="27"/>
  <c r="M308" i="27"/>
  <c r="L308" i="27"/>
  <c r="D114" i="27"/>
  <c r="BL114" i="27"/>
  <c r="S320" i="27"/>
  <c r="P320" i="27"/>
  <c r="N321" i="27"/>
  <c r="R320" i="27"/>
  <c r="Q320" i="27"/>
  <c r="O319" i="27"/>
  <c r="E280" i="14"/>
  <c r="AA129" i="27"/>
  <c r="AC130" i="27"/>
  <c r="AD130" i="27"/>
  <c r="Z131" i="27"/>
  <c r="AE130" i="27"/>
  <c r="AB130" i="27"/>
  <c r="D281" i="14"/>
  <c r="F281" i="14" s="1"/>
  <c r="A281" i="14"/>
  <c r="U466" i="27"/>
  <c r="V467" i="27"/>
  <c r="T468" i="27"/>
  <c r="Y467" i="27"/>
  <c r="X467" i="27"/>
  <c r="W467" i="27"/>
  <c r="AG129" i="27"/>
  <c r="AK130" i="27"/>
  <c r="AI130" i="27"/>
  <c r="AH130" i="27"/>
  <c r="AJ130" i="27"/>
  <c r="AF131" i="27"/>
  <c r="I308" i="27" l="1"/>
  <c r="E114" i="27"/>
  <c r="F114" i="27" s="1"/>
  <c r="K309" i="27"/>
  <c r="J309" i="27"/>
  <c r="M309" i="27"/>
  <c r="H310" i="27"/>
  <c r="L309" i="27"/>
  <c r="P321" i="27"/>
  <c r="Q321" i="27"/>
  <c r="R321" i="27"/>
  <c r="N322" i="27"/>
  <c r="S321" i="27"/>
  <c r="O320" i="27"/>
  <c r="C281" i="14"/>
  <c r="B282" i="14" s="1"/>
  <c r="AA130" i="27"/>
  <c r="AB131" i="27"/>
  <c r="AE131" i="27"/>
  <c r="AC131" i="27"/>
  <c r="Z132" i="27"/>
  <c r="AD131" i="27"/>
  <c r="U467" i="27"/>
  <c r="W468" i="27"/>
  <c r="T469" i="27"/>
  <c r="V468" i="27"/>
  <c r="X468" i="27"/>
  <c r="Y468" i="27"/>
  <c r="AH131" i="27"/>
  <c r="AI131" i="27"/>
  <c r="AK131" i="27"/>
  <c r="AF132" i="27"/>
  <c r="AJ131" i="27"/>
  <c r="AG130" i="27"/>
  <c r="I309" i="27" l="1"/>
  <c r="B115" i="27"/>
  <c r="BK114" i="27"/>
  <c r="C114" i="27"/>
  <c r="BJ114" i="27"/>
  <c r="M310" i="27"/>
  <c r="K310" i="27"/>
  <c r="L310" i="27"/>
  <c r="J310" i="27"/>
  <c r="H311" i="27"/>
  <c r="R322" i="27"/>
  <c r="P322" i="27"/>
  <c r="N323" i="27"/>
  <c r="Q322" i="27"/>
  <c r="S322" i="27"/>
  <c r="O321" i="27"/>
  <c r="E281" i="14"/>
  <c r="Z133" i="27"/>
  <c r="AE132" i="27"/>
  <c r="AC132" i="27"/>
  <c r="AD132" i="27"/>
  <c r="AB132" i="27"/>
  <c r="AA131" i="27"/>
  <c r="D282" i="14"/>
  <c r="F282" i="14" s="1"/>
  <c r="A282" i="14"/>
  <c r="U468" i="27"/>
  <c r="AF133" i="27"/>
  <c r="AJ132" i="27"/>
  <c r="AK132" i="27"/>
  <c r="AI132" i="27"/>
  <c r="AH132" i="27"/>
  <c r="T470" i="27"/>
  <c r="W469" i="27"/>
  <c r="Y469" i="27"/>
  <c r="V469" i="27"/>
  <c r="X469" i="27"/>
  <c r="AG131" i="27"/>
  <c r="I310" i="27" l="1"/>
  <c r="K311" i="27"/>
  <c r="H312" i="27"/>
  <c r="J311" i="27"/>
  <c r="L311" i="27"/>
  <c r="M311" i="27"/>
  <c r="BM115" i="27"/>
  <c r="G115" i="27"/>
  <c r="BL115" i="27" s="1"/>
  <c r="O322" i="27"/>
  <c r="S323" i="27"/>
  <c r="N324" i="27"/>
  <c r="P323" i="27"/>
  <c r="R323" i="27"/>
  <c r="Q323" i="27"/>
  <c r="C282" i="14"/>
  <c r="AA132" i="27"/>
  <c r="AD133" i="27"/>
  <c r="AC133" i="27"/>
  <c r="Z134" i="27"/>
  <c r="AE133" i="27"/>
  <c r="AB133" i="27"/>
  <c r="E282" i="14"/>
  <c r="B283" i="14"/>
  <c r="U469" i="27"/>
  <c r="AF134" i="27"/>
  <c r="AK133" i="27"/>
  <c r="AI133" i="27"/>
  <c r="AJ133" i="27"/>
  <c r="AH133" i="27"/>
  <c r="T471" i="27"/>
  <c r="X470" i="27"/>
  <c r="W470" i="27"/>
  <c r="V470" i="27"/>
  <c r="Y470" i="27"/>
  <c r="AG132" i="27"/>
  <c r="I311" i="27" l="1"/>
  <c r="D115" i="27"/>
  <c r="K312" i="27"/>
  <c r="J312" i="27"/>
  <c r="L312" i="27"/>
  <c r="M312" i="27"/>
  <c r="H313" i="27"/>
  <c r="P324" i="27"/>
  <c r="S324" i="27"/>
  <c r="N325" i="27"/>
  <c r="R324" i="27"/>
  <c r="Q324" i="27"/>
  <c r="O323" i="27"/>
  <c r="AA133" i="27"/>
  <c r="AB134" i="27"/>
  <c r="Z135" i="27"/>
  <c r="AE134" i="27"/>
  <c r="AD134" i="27"/>
  <c r="AC134" i="27"/>
  <c r="A283" i="14"/>
  <c r="D283" i="14"/>
  <c r="F283" i="14" s="1"/>
  <c r="U470" i="27"/>
  <c r="AG133" i="27"/>
  <c r="T472" i="27"/>
  <c r="X471" i="27"/>
  <c r="W471" i="27"/>
  <c r="Y471" i="27"/>
  <c r="V471" i="27"/>
  <c r="AK134" i="27"/>
  <c r="AF135" i="27"/>
  <c r="AI134" i="27"/>
  <c r="AH134" i="27"/>
  <c r="AJ134" i="27"/>
  <c r="I312" i="27" l="1"/>
  <c r="L313" i="27"/>
  <c r="J313" i="27"/>
  <c r="H314" i="27"/>
  <c r="K313" i="27"/>
  <c r="M313" i="27"/>
  <c r="E115" i="27"/>
  <c r="BJ115" i="27" s="1"/>
  <c r="Q325" i="27"/>
  <c r="S325" i="27"/>
  <c r="N326" i="27"/>
  <c r="R325" i="27"/>
  <c r="P325" i="27"/>
  <c r="O324" i="27"/>
  <c r="AC135" i="27"/>
  <c r="AD135" i="27"/>
  <c r="AB135" i="27"/>
  <c r="Z136" i="27"/>
  <c r="AE135" i="27"/>
  <c r="AA134" i="27"/>
  <c r="C283" i="14"/>
  <c r="U471" i="27"/>
  <c r="AJ135" i="27"/>
  <c r="AF136" i="27"/>
  <c r="AK135" i="27"/>
  <c r="AI135" i="27"/>
  <c r="AH135" i="27"/>
  <c r="Y472" i="27"/>
  <c r="X472" i="27"/>
  <c r="W472" i="27"/>
  <c r="T473" i="27"/>
  <c r="V472" i="27"/>
  <c r="AG134" i="27"/>
  <c r="F115" i="27" l="1"/>
  <c r="H315" i="27"/>
  <c r="K314" i="27"/>
  <c r="L314" i="27"/>
  <c r="M314" i="27"/>
  <c r="J314" i="27"/>
  <c r="C115" i="27"/>
  <c r="I313" i="27"/>
  <c r="O325" i="27"/>
  <c r="N327" i="27"/>
  <c r="Q326" i="27"/>
  <c r="S326" i="27"/>
  <c r="P326" i="27"/>
  <c r="R326" i="27"/>
  <c r="AB136" i="27"/>
  <c r="AE136" i="27"/>
  <c r="Z137" i="27"/>
  <c r="AD136" i="27"/>
  <c r="AC136" i="27"/>
  <c r="AA135" i="27"/>
  <c r="B284" i="14"/>
  <c r="E283" i="14"/>
  <c r="U472" i="27"/>
  <c r="AG135" i="27"/>
  <c r="W473" i="27"/>
  <c r="X473" i="27"/>
  <c r="V473" i="27"/>
  <c r="T474" i="27"/>
  <c r="Y473" i="27"/>
  <c r="AI136" i="27"/>
  <c r="AF137" i="27"/>
  <c r="AH136" i="27"/>
  <c r="AJ136" i="27"/>
  <c r="AK136" i="27"/>
  <c r="Z3" i="27"/>
  <c r="I314" i="27" l="1"/>
  <c r="M315" i="27"/>
  <c r="J315" i="27"/>
  <c r="L315" i="27"/>
  <c r="H316" i="27"/>
  <c r="K315" i="27"/>
  <c r="BK115" i="27"/>
  <c r="B116" i="27"/>
  <c r="O326" i="27"/>
  <c r="Q327" i="27"/>
  <c r="R327" i="27"/>
  <c r="P327" i="27"/>
  <c r="S327" i="27"/>
  <c r="N328" i="27"/>
  <c r="AA136" i="27"/>
  <c r="AD137" i="27"/>
  <c r="AE137" i="27"/>
  <c r="AB137" i="27"/>
  <c r="Z138" i="27"/>
  <c r="AC137" i="27"/>
  <c r="A284" i="14"/>
  <c r="C284" i="14" s="1"/>
  <c r="B285" i="14" s="1"/>
  <c r="D284" i="14"/>
  <c r="F284" i="14" s="1"/>
  <c r="U473" i="27"/>
  <c r="AG136" i="27"/>
  <c r="X474" i="27"/>
  <c r="T475" i="27"/>
  <c r="W474" i="27"/>
  <c r="Y474" i="27"/>
  <c r="V474" i="27"/>
  <c r="AF138" i="27"/>
  <c r="AI137" i="27"/>
  <c r="AH137" i="27"/>
  <c r="AK137" i="27"/>
  <c r="AJ137" i="27"/>
  <c r="G116" i="27" l="1"/>
  <c r="BL116" i="27" s="1"/>
  <c r="BM116" i="27"/>
  <c r="J316" i="27"/>
  <c r="M316" i="27"/>
  <c r="L316" i="27"/>
  <c r="H317" i="27"/>
  <c r="K316" i="27"/>
  <c r="I315" i="27"/>
  <c r="O327" i="27"/>
  <c r="N329" i="27"/>
  <c r="Q328" i="27"/>
  <c r="S328" i="27"/>
  <c r="R328" i="27"/>
  <c r="P328" i="27"/>
  <c r="AC138" i="27"/>
  <c r="Z139" i="27"/>
  <c r="AE138" i="27"/>
  <c r="AD138" i="27"/>
  <c r="AB138" i="27"/>
  <c r="AA137" i="27"/>
  <c r="D285" i="14"/>
  <c r="F285" i="14" s="1"/>
  <c r="A285" i="14"/>
  <c r="C285" i="14" s="1"/>
  <c r="E284" i="14"/>
  <c r="U474" i="27"/>
  <c r="AH138" i="27"/>
  <c r="AF139" i="27"/>
  <c r="AK138" i="27"/>
  <c r="AJ138" i="27"/>
  <c r="AI138" i="27"/>
  <c r="Y475" i="27"/>
  <c r="X475" i="27"/>
  <c r="T476" i="27"/>
  <c r="V475" i="27"/>
  <c r="W475" i="27"/>
  <c r="AG137" i="27"/>
  <c r="D116" i="27" l="1"/>
  <c r="E116" i="27" s="1"/>
  <c r="C116" i="27" s="1"/>
  <c r="I316" i="27"/>
  <c r="K317" i="27"/>
  <c r="J317" i="27"/>
  <c r="H318" i="27"/>
  <c r="M317" i="27"/>
  <c r="L317" i="27"/>
  <c r="O328" i="27"/>
  <c r="S329" i="27"/>
  <c r="Q329" i="27"/>
  <c r="N330" i="27"/>
  <c r="R329" i="27"/>
  <c r="P329" i="27"/>
  <c r="AA138" i="27"/>
  <c r="AC139" i="27"/>
  <c r="AB139" i="27"/>
  <c r="AE139" i="27"/>
  <c r="Z140" i="27"/>
  <c r="AD139" i="27"/>
  <c r="B286" i="14"/>
  <c r="E285" i="14"/>
  <c r="U475" i="27"/>
  <c r="AH139" i="27"/>
  <c r="AF140" i="27"/>
  <c r="AI139" i="27"/>
  <c r="AK139" i="27"/>
  <c r="AJ139" i="27"/>
  <c r="Y476" i="27"/>
  <c r="T477" i="27"/>
  <c r="X476" i="27"/>
  <c r="W476" i="27"/>
  <c r="V476" i="27"/>
  <c r="AG138" i="27"/>
  <c r="I317" i="27" l="1"/>
  <c r="BJ116" i="27"/>
  <c r="F116" i="27"/>
  <c r="BK116" i="27" s="1"/>
  <c r="J318" i="27"/>
  <c r="K318" i="27"/>
  <c r="H319" i="27"/>
  <c r="L318" i="27"/>
  <c r="M318" i="27"/>
  <c r="B117" i="27"/>
  <c r="O329" i="27"/>
  <c r="S330" i="27"/>
  <c r="Q330" i="27"/>
  <c r="R330" i="27"/>
  <c r="P330" i="27"/>
  <c r="N331" i="27"/>
  <c r="Z141" i="27"/>
  <c r="AC140" i="27"/>
  <c r="AD140" i="27"/>
  <c r="AE140" i="27"/>
  <c r="AB140" i="27"/>
  <c r="AA139" i="27"/>
  <c r="D286" i="14"/>
  <c r="F286" i="14" s="1"/>
  <c r="A286" i="14"/>
  <c r="C286" i="14" s="1"/>
  <c r="AI140" i="27"/>
  <c r="AJ140" i="27"/>
  <c r="AF141" i="27"/>
  <c r="AK140" i="27"/>
  <c r="AH140" i="27"/>
  <c r="AG139" i="27"/>
  <c r="Y477" i="27"/>
  <c r="V477" i="27"/>
  <c r="X477" i="27"/>
  <c r="W477" i="27"/>
  <c r="T478" i="27"/>
  <c r="U476" i="27"/>
  <c r="K319" i="27" l="1"/>
  <c r="M319" i="27"/>
  <c r="H320" i="27"/>
  <c r="J319" i="27"/>
  <c r="L319" i="27"/>
  <c r="G117" i="27"/>
  <c r="BL117" i="27" s="1"/>
  <c r="BM117" i="27"/>
  <c r="I318" i="27"/>
  <c r="O330" i="27"/>
  <c r="R331" i="27"/>
  <c r="Q331" i="27"/>
  <c r="S331" i="27"/>
  <c r="N332" i="27"/>
  <c r="P331" i="27"/>
  <c r="AD141" i="27"/>
  <c r="Z142" i="27"/>
  <c r="AE141" i="27"/>
  <c r="AB141" i="27"/>
  <c r="AC141" i="27"/>
  <c r="AA140" i="27"/>
  <c r="E286" i="14"/>
  <c r="B287" i="14"/>
  <c r="U477" i="27"/>
  <c r="AG140" i="27"/>
  <c r="AF142" i="27"/>
  <c r="AI141" i="27"/>
  <c r="AH141" i="27"/>
  <c r="AJ141" i="27"/>
  <c r="AK141" i="27"/>
  <c r="T479" i="27"/>
  <c r="W478" i="27"/>
  <c r="X478" i="27"/>
  <c r="Y478" i="27"/>
  <c r="V478" i="27"/>
  <c r="O331" i="27" l="1"/>
  <c r="I319" i="27"/>
  <c r="D117" i="27"/>
  <c r="L320" i="27"/>
  <c r="H321" i="27"/>
  <c r="J320" i="27"/>
  <c r="K320" i="27"/>
  <c r="M320" i="27"/>
  <c r="S332" i="27"/>
  <c r="R332" i="27"/>
  <c r="N333" i="27"/>
  <c r="P332" i="27"/>
  <c r="Q332" i="27"/>
  <c r="AA141" i="27"/>
  <c r="AB142" i="27"/>
  <c r="AE142" i="27"/>
  <c r="AC142" i="27"/>
  <c r="Z143" i="27"/>
  <c r="AD142" i="27"/>
  <c r="D287" i="14"/>
  <c r="F287" i="14" s="1"/>
  <c r="A287" i="14"/>
  <c r="C287" i="14" s="1"/>
  <c r="AF143" i="27"/>
  <c r="AK142" i="27"/>
  <c r="AI142" i="27"/>
  <c r="AH142" i="27"/>
  <c r="AJ142" i="27"/>
  <c r="V479" i="27"/>
  <c r="W479" i="27"/>
  <c r="T480" i="27"/>
  <c r="Y479" i="27"/>
  <c r="X479" i="27"/>
  <c r="U478" i="27"/>
  <c r="AG141" i="27"/>
  <c r="L321" i="27" l="1"/>
  <c r="J321" i="27"/>
  <c r="M321" i="27"/>
  <c r="H322" i="27"/>
  <c r="K321" i="27"/>
  <c r="I320" i="27"/>
  <c r="E117" i="27"/>
  <c r="BJ117" i="27" s="1"/>
  <c r="N334" i="27"/>
  <c r="Q333" i="27"/>
  <c r="R333" i="27"/>
  <c r="S333" i="27"/>
  <c r="P333" i="27"/>
  <c r="O332" i="27"/>
  <c r="AA142" i="27"/>
  <c r="AE143" i="27"/>
  <c r="AD143" i="27"/>
  <c r="AC143" i="27"/>
  <c r="Z144" i="27"/>
  <c r="AB143" i="27"/>
  <c r="B288" i="14"/>
  <c r="E287" i="14"/>
  <c r="AG142" i="27"/>
  <c r="U479" i="27"/>
  <c r="Y480" i="27"/>
  <c r="W480" i="27"/>
  <c r="T481" i="27"/>
  <c r="V480" i="27"/>
  <c r="X480" i="27"/>
  <c r="AH143" i="27"/>
  <c r="AI143" i="27"/>
  <c r="AF144" i="27"/>
  <c r="AJ143" i="27"/>
  <c r="AK143" i="27"/>
  <c r="F117" i="27" l="1"/>
  <c r="M322" i="27"/>
  <c r="K322" i="27"/>
  <c r="H323" i="27"/>
  <c r="J322" i="27"/>
  <c r="L322" i="27"/>
  <c r="C117" i="27"/>
  <c r="I321" i="27"/>
  <c r="O333" i="27"/>
  <c r="R334" i="27"/>
  <c r="P334" i="27"/>
  <c r="Q334" i="27"/>
  <c r="N335" i="27"/>
  <c r="S334" i="27"/>
  <c r="AA143" i="27"/>
  <c r="AE144" i="27"/>
  <c r="AC144" i="27"/>
  <c r="AB144" i="27"/>
  <c r="Z145" i="27"/>
  <c r="AD144" i="27"/>
  <c r="A288" i="14"/>
  <c r="D288" i="14"/>
  <c r="U480" i="27"/>
  <c r="T482" i="27"/>
  <c r="V481" i="27"/>
  <c r="X481" i="27"/>
  <c r="W481" i="27"/>
  <c r="Y481" i="27"/>
  <c r="AG143" i="27"/>
  <c r="AH144" i="27"/>
  <c r="AK144" i="27"/>
  <c r="AI144" i="27"/>
  <c r="AJ144" i="27"/>
  <c r="AF145" i="27"/>
  <c r="I322" i="27" l="1"/>
  <c r="H324" i="27"/>
  <c r="K323" i="27"/>
  <c r="L323" i="27"/>
  <c r="M323" i="27"/>
  <c r="J323" i="27"/>
  <c r="BK117" i="27"/>
  <c r="B118" i="27"/>
  <c r="S335" i="27"/>
  <c r="N336" i="27"/>
  <c r="Q335" i="27"/>
  <c r="R335" i="27"/>
  <c r="P335" i="27"/>
  <c r="O334" i="27"/>
  <c r="C288" i="14"/>
  <c r="B289" i="14" s="1"/>
  <c r="AD145" i="27"/>
  <c r="AE145" i="27"/>
  <c r="AB145" i="27"/>
  <c r="Z146" i="27"/>
  <c r="AC145" i="27"/>
  <c r="AA144" i="27"/>
  <c r="F288" i="14"/>
  <c r="U481" i="27"/>
  <c r="Y482" i="27"/>
  <c r="X482" i="27"/>
  <c r="T483" i="27"/>
  <c r="W482" i="27"/>
  <c r="V482" i="27"/>
  <c r="AG144" i="27"/>
  <c r="AH145" i="27"/>
  <c r="AJ145" i="27"/>
  <c r="AI145" i="27"/>
  <c r="AK145" i="27"/>
  <c r="AF146" i="27"/>
  <c r="I323" i="27" l="1"/>
  <c r="G118" i="27"/>
  <c r="BL118" i="27" s="1"/>
  <c r="BM118" i="27"/>
  <c r="L324" i="27"/>
  <c r="H325" i="27"/>
  <c r="M324" i="27"/>
  <c r="J324" i="27"/>
  <c r="K324" i="27"/>
  <c r="O335" i="27"/>
  <c r="P336" i="27"/>
  <c r="S336" i="27"/>
  <c r="R336" i="27"/>
  <c r="N337" i="27"/>
  <c r="Q336" i="27"/>
  <c r="E288" i="14"/>
  <c r="AD146" i="27"/>
  <c r="AE146" i="27"/>
  <c r="AC146" i="27"/>
  <c r="Z147" i="27"/>
  <c r="AB146" i="27"/>
  <c r="AA145" i="27"/>
  <c r="D289" i="14"/>
  <c r="A289" i="14"/>
  <c r="U482" i="27"/>
  <c r="AG145" i="27"/>
  <c r="X483" i="27"/>
  <c r="T484" i="27"/>
  <c r="Y483" i="27"/>
  <c r="W483" i="27"/>
  <c r="V483" i="27"/>
  <c r="AI146" i="27"/>
  <c r="AH146" i="27"/>
  <c r="AF147" i="27"/>
  <c r="AK146" i="27"/>
  <c r="AJ146" i="27"/>
  <c r="D118" i="27" l="1"/>
  <c r="E118" i="27" s="1"/>
  <c r="C118" i="27" s="1"/>
  <c r="I324" i="27"/>
  <c r="M325" i="27"/>
  <c r="K325" i="27"/>
  <c r="J325" i="27"/>
  <c r="H326" i="27"/>
  <c r="L325" i="27"/>
  <c r="P337" i="27"/>
  <c r="Q337" i="27"/>
  <c r="R337" i="27"/>
  <c r="S337" i="27"/>
  <c r="N338" i="27"/>
  <c r="O336" i="27"/>
  <c r="C289" i="14"/>
  <c r="E289" i="14" s="1"/>
  <c r="AA146" i="27"/>
  <c r="AD147" i="27"/>
  <c r="AE147" i="27"/>
  <c r="AC147" i="27"/>
  <c r="AB147" i="27"/>
  <c r="Z148" i="27"/>
  <c r="F289" i="14"/>
  <c r="U483" i="27"/>
  <c r="AJ147" i="27"/>
  <c r="AI147" i="27"/>
  <c r="AK147" i="27"/>
  <c r="AH147" i="27"/>
  <c r="AF148" i="27"/>
  <c r="AG146" i="27"/>
  <c r="V484" i="27"/>
  <c r="X484" i="27"/>
  <c r="W484" i="27"/>
  <c r="T485" i="27"/>
  <c r="Y484" i="27"/>
  <c r="I325" i="27" l="1"/>
  <c r="F118" i="27"/>
  <c r="BK118" i="27" s="1"/>
  <c r="BJ118" i="27"/>
  <c r="L326" i="27"/>
  <c r="J326" i="27"/>
  <c r="H327" i="27"/>
  <c r="K326" i="27"/>
  <c r="M326" i="27"/>
  <c r="B119" i="27"/>
  <c r="O337" i="27"/>
  <c r="S338" i="27"/>
  <c r="N339" i="27"/>
  <c r="P338" i="27"/>
  <c r="Q338" i="27"/>
  <c r="R338" i="27"/>
  <c r="B290" i="14"/>
  <c r="AA147" i="27"/>
  <c r="AD148" i="27"/>
  <c r="AB148" i="27"/>
  <c r="AC148" i="27"/>
  <c r="Z149" i="27"/>
  <c r="AE148" i="27"/>
  <c r="D290" i="14"/>
  <c r="F290" i="14" s="1"/>
  <c r="A290" i="14"/>
  <c r="AJ148" i="27"/>
  <c r="AK148" i="27"/>
  <c r="AH148" i="27"/>
  <c r="AI148" i="27"/>
  <c r="AF149" i="27"/>
  <c r="AG147" i="27"/>
  <c r="U484" i="27"/>
  <c r="Y485" i="27"/>
  <c r="T486" i="27"/>
  <c r="X485" i="27"/>
  <c r="V485" i="27"/>
  <c r="W485" i="27"/>
  <c r="BM119" i="27" l="1"/>
  <c r="G119" i="27"/>
  <c r="BL119" i="27" s="1"/>
  <c r="M327" i="27"/>
  <c r="K327" i="27"/>
  <c r="L327" i="27"/>
  <c r="H328" i="27"/>
  <c r="J327" i="27"/>
  <c r="I326" i="27"/>
  <c r="O338" i="27"/>
  <c r="P339" i="27"/>
  <c r="Q339" i="27"/>
  <c r="R339" i="27"/>
  <c r="N340" i="27"/>
  <c r="S339" i="27"/>
  <c r="C290" i="14"/>
  <c r="E290" i="14" s="1"/>
  <c r="AE149" i="27"/>
  <c r="Z150" i="27"/>
  <c r="AC149" i="27"/>
  <c r="AB149" i="27"/>
  <c r="AD149" i="27"/>
  <c r="AA148" i="27"/>
  <c r="AJ149" i="27"/>
  <c r="AI149" i="27"/>
  <c r="AK149" i="27"/>
  <c r="AH149" i="27"/>
  <c r="AF150" i="27"/>
  <c r="Y486" i="27"/>
  <c r="X486" i="27"/>
  <c r="W486" i="27"/>
  <c r="T487" i="27"/>
  <c r="V486" i="27"/>
  <c r="AG148" i="27"/>
  <c r="U485" i="27"/>
  <c r="I327" i="27" l="1"/>
  <c r="D119" i="27"/>
  <c r="J328" i="27"/>
  <c r="K328" i="27"/>
  <c r="L328" i="27"/>
  <c r="M328" i="27"/>
  <c r="H329" i="27"/>
  <c r="N341" i="27"/>
  <c r="P340" i="27"/>
  <c r="S340" i="27"/>
  <c r="R340" i="27"/>
  <c r="Q340" i="27"/>
  <c r="O339" i="27"/>
  <c r="B291" i="14"/>
  <c r="AE150" i="27"/>
  <c r="AC150" i="27"/>
  <c r="AB150" i="27"/>
  <c r="Z151" i="27"/>
  <c r="AD150" i="27"/>
  <c r="AA149" i="27"/>
  <c r="A291" i="14"/>
  <c r="D291" i="14"/>
  <c r="F291" i="14" s="1"/>
  <c r="U486" i="27"/>
  <c r="AK150" i="27"/>
  <c r="AI150" i="27"/>
  <c r="AF151" i="27"/>
  <c r="AJ150" i="27"/>
  <c r="AH150" i="27"/>
  <c r="AG149" i="27"/>
  <c r="V487" i="27"/>
  <c r="W487" i="27"/>
  <c r="X487" i="27"/>
  <c r="T488" i="27"/>
  <c r="Y487" i="27"/>
  <c r="I328" i="27" l="1"/>
  <c r="M329" i="27"/>
  <c r="J329" i="27"/>
  <c r="L329" i="27"/>
  <c r="H330" i="27"/>
  <c r="K329" i="27"/>
  <c r="E119" i="27"/>
  <c r="C119" i="27" s="1"/>
  <c r="N342" i="27"/>
  <c r="P341" i="27"/>
  <c r="R341" i="27"/>
  <c r="Q341" i="27"/>
  <c r="S341" i="27"/>
  <c r="O340" i="27"/>
  <c r="AA150" i="27"/>
  <c r="AE151" i="27"/>
  <c r="AD151" i="27"/>
  <c r="AC151" i="27"/>
  <c r="Z152" i="27"/>
  <c r="AB151" i="27"/>
  <c r="C291" i="14"/>
  <c r="AG150" i="27"/>
  <c r="U487" i="27"/>
  <c r="AK151" i="27"/>
  <c r="AJ151" i="27"/>
  <c r="AH151" i="27"/>
  <c r="AF152" i="27"/>
  <c r="AI151" i="27"/>
  <c r="X488" i="27"/>
  <c r="Y488" i="27"/>
  <c r="W488" i="27"/>
  <c r="V488" i="27"/>
  <c r="BJ119" i="27" l="1"/>
  <c r="I329" i="27"/>
  <c r="H331" i="27"/>
  <c r="J330" i="27"/>
  <c r="M330" i="27"/>
  <c r="K330" i="27"/>
  <c r="L330" i="27"/>
  <c r="F119" i="27"/>
  <c r="O341" i="27"/>
  <c r="S342" i="27"/>
  <c r="R342" i="27"/>
  <c r="N343" i="27"/>
  <c r="Q342" i="27"/>
  <c r="P342" i="27"/>
  <c r="AA151" i="27"/>
  <c r="AD152" i="27"/>
  <c r="Z153" i="27"/>
  <c r="AB152" i="27"/>
  <c r="AC152" i="27"/>
  <c r="AE152" i="27"/>
  <c r="B292" i="14"/>
  <c r="E291" i="14"/>
  <c r="U488" i="27"/>
  <c r="AK152" i="27"/>
  <c r="AJ152" i="27"/>
  <c r="AF153" i="27"/>
  <c r="AI152" i="27"/>
  <c r="AH152" i="27"/>
  <c r="AG151" i="27"/>
  <c r="I330" i="27" l="1"/>
  <c r="H332" i="27"/>
  <c r="L331" i="27"/>
  <c r="M331" i="27"/>
  <c r="J331" i="27"/>
  <c r="K331" i="27"/>
  <c r="BK119" i="27"/>
  <c r="B120" i="27"/>
  <c r="O342" i="27"/>
  <c r="Q343" i="27"/>
  <c r="R343" i="27"/>
  <c r="P343" i="27"/>
  <c r="N344" i="27"/>
  <c r="S343" i="27"/>
  <c r="AA152" i="27"/>
  <c r="AC153" i="27"/>
  <c r="AD153" i="27"/>
  <c r="Z154" i="27"/>
  <c r="AB153" i="27"/>
  <c r="AE153" i="27"/>
  <c r="A292" i="14"/>
  <c r="D292" i="14"/>
  <c r="F292" i="14" s="1"/>
  <c r="AG152" i="27"/>
  <c r="AH153" i="27"/>
  <c r="AJ153" i="27"/>
  <c r="AI153" i="27"/>
  <c r="AK153" i="27"/>
  <c r="AF154" i="27"/>
  <c r="G120" i="27" l="1"/>
  <c r="BL120" i="27" s="1"/>
  <c r="BM120" i="27"/>
  <c r="H333" i="27"/>
  <c r="K332" i="27"/>
  <c r="M332" i="27"/>
  <c r="L332" i="27"/>
  <c r="J332" i="27"/>
  <c r="I331" i="27"/>
  <c r="O343" i="27"/>
  <c r="R344" i="27"/>
  <c r="Q344" i="27"/>
  <c r="S344" i="27"/>
  <c r="P344" i="27"/>
  <c r="N345" i="27"/>
  <c r="AA153" i="27"/>
  <c r="AB154" i="27"/>
  <c r="Z155" i="27"/>
  <c r="AE154" i="27"/>
  <c r="AC154" i="27"/>
  <c r="AD154" i="27"/>
  <c r="C292" i="14"/>
  <c r="AF155" i="27"/>
  <c r="AK154" i="27"/>
  <c r="AJ154" i="27"/>
  <c r="AI154" i="27"/>
  <c r="AH154" i="27"/>
  <c r="AG153" i="27"/>
  <c r="I332" i="27" l="1"/>
  <c r="D120" i="27"/>
  <c r="E120" i="27" s="1"/>
  <c r="C120" i="27" s="1"/>
  <c r="J333" i="27"/>
  <c r="M333" i="27"/>
  <c r="L333" i="27"/>
  <c r="K333" i="27"/>
  <c r="H334" i="27"/>
  <c r="O344" i="27"/>
  <c r="P345" i="27"/>
  <c r="N346" i="27"/>
  <c r="S345" i="27"/>
  <c r="R345" i="27"/>
  <c r="Q345" i="27"/>
  <c r="AE155" i="27"/>
  <c r="Z156" i="27"/>
  <c r="AB155" i="27"/>
  <c r="AD155" i="27"/>
  <c r="AC155" i="27"/>
  <c r="AA154" i="27"/>
  <c r="B293" i="14"/>
  <c r="E292" i="14"/>
  <c r="AH155" i="27"/>
  <c r="AF156" i="27"/>
  <c r="AK155" i="27"/>
  <c r="AI155" i="27"/>
  <c r="AJ155" i="27"/>
  <c r="AG154" i="27"/>
  <c r="F120" i="27" l="1"/>
  <c r="BK120" i="27" s="1"/>
  <c r="BJ120" i="27"/>
  <c r="K334" i="27"/>
  <c r="H335" i="27"/>
  <c r="M334" i="27"/>
  <c r="L334" i="27"/>
  <c r="J334" i="27"/>
  <c r="I333" i="27"/>
  <c r="S346" i="27"/>
  <c r="R346" i="27"/>
  <c r="Q346" i="27"/>
  <c r="P346" i="27"/>
  <c r="N347" i="27"/>
  <c r="O345" i="27"/>
  <c r="AA155" i="27"/>
  <c r="AD156" i="27"/>
  <c r="AE156" i="27"/>
  <c r="AC156" i="27"/>
  <c r="AB156" i="27"/>
  <c r="Z157" i="27"/>
  <c r="D293" i="14"/>
  <c r="A293" i="14"/>
  <c r="C293" i="14" s="1"/>
  <c r="F293" i="14"/>
  <c r="AI156" i="27"/>
  <c r="AK156" i="27"/>
  <c r="AJ156" i="27"/>
  <c r="AF157" i="27"/>
  <c r="AH156" i="27"/>
  <c r="AG155" i="27"/>
  <c r="I334" i="27" l="1"/>
  <c r="B121" i="27"/>
  <c r="BM121" i="27" s="1"/>
  <c r="H336" i="27"/>
  <c r="J335" i="27"/>
  <c r="M335" i="27"/>
  <c r="L335" i="27"/>
  <c r="K335" i="27"/>
  <c r="O346" i="27"/>
  <c r="S347" i="27"/>
  <c r="P347" i="27"/>
  <c r="N348" i="27"/>
  <c r="R347" i="27"/>
  <c r="Q347" i="27"/>
  <c r="AA156" i="27"/>
  <c r="AB157" i="27"/>
  <c r="AE157" i="27"/>
  <c r="AC157" i="27"/>
  <c r="Z158" i="27"/>
  <c r="AD157" i="27"/>
  <c r="E293" i="14"/>
  <c r="B294" i="14"/>
  <c r="AI157" i="27"/>
  <c r="AH157" i="27"/>
  <c r="AJ157" i="27"/>
  <c r="AK157" i="27"/>
  <c r="AF158" i="27"/>
  <c r="AG156" i="27"/>
  <c r="G121" i="27" l="1"/>
  <c r="BL121" i="27" s="1"/>
  <c r="D121" i="27"/>
  <c r="L336" i="27"/>
  <c r="H337" i="27"/>
  <c r="M336" i="27"/>
  <c r="K336" i="27"/>
  <c r="J336" i="27"/>
  <c r="I335" i="27"/>
  <c r="O347" i="27"/>
  <c r="R348" i="27"/>
  <c r="N349" i="27"/>
  <c r="P348" i="27"/>
  <c r="S348" i="27"/>
  <c r="Q348" i="27"/>
  <c r="AD158" i="27"/>
  <c r="AC158" i="27"/>
  <c r="AE158" i="27"/>
  <c r="AB158" i="27"/>
  <c r="Z159" i="27"/>
  <c r="AA157" i="27"/>
  <c r="D294" i="14"/>
  <c r="F294" i="14" s="1"/>
  <c r="A294" i="14"/>
  <c r="AF159" i="27"/>
  <c r="AI158" i="27"/>
  <c r="AK158" i="27"/>
  <c r="AJ158" i="27"/>
  <c r="AH158" i="27"/>
  <c r="AG157" i="27"/>
  <c r="I336" i="27" l="1"/>
  <c r="J337" i="27"/>
  <c r="L337" i="27"/>
  <c r="K337" i="27"/>
  <c r="H338" i="27"/>
  <c r="M337" i="27"/>
  <c r="E121" i="27"/>
  <c r="C121" i="27" s="1"/>
  <c r="R349" i="27"/>
  <c r="S349" i="27"/>
  <c r="N350" i="27"/>
  <c r="Q349" i="27"/>
  <c r="P349" i="27"/>
  <c r="O348" i="27"/>
  <c r="AA158" i="27"/>
  <c r="Z160" i="27"/>
  <c r="AD159" i="27"/>
  <c r="AC159" i="27"/>
  <c r="AE159" i="27"/>
  <c r="AB159" i="27"/>
  <c r="C294" i="14"/>
  <c r="AG158" i="27"/>
  <c r="AI159" i="27"/>
  <c r="AF160" i="27"/>
  <c r="AK159" i="27"/>
  <c r="AJ159" i="27"/>
  <c r="AH159" i="27"/>
  <c r="F121" i="27" l="1"/>
  <c r="BJ121" i="27"/>
  <c r="M338" i="27"/>
  <c r="L338" i="27"/>
  <c r="K338" i="27"/>
  <c r="J338" i="27"/>
  <c r="H339" i="27"/>
  <c r="I337" i="27"/>
  <c r="O349" i="27"/>
  <c r="S350" i="27"/>
  <c r="N351" i="27"/>
  <c r="R350" i="27"/>
  <c r="P350" i="27"/>
  <c r="Q350" i="27"/>
  <c r="AA159" i="27"/>
  <c r="AC160" i="27"/>
  <c r="AE160" i="27"/>
  <c r="Z161" i="27"/>
  <c r="AB160" i="27"/>
  <c r="AD160" i="27"/>
  <c r="E294" i="14"/>
  <c r="B295" i="14"/>
  <c r="AG159" i="27"/>
  <c r="AI160" i="27"/>
  <c r="AJ160" i="27"/>
  <c r="AF161" i="27"/>
  <c r="AK160" i="27"/>
  <c r="AH160" i="27"/>
  <c r="I338" i="27" l="1"/>
  <c r="H340" i="27"/>
  <c r="J339" i="27"/>
  <c r="L339" i="27"/>
  <c r="M339" i="27"/>
  <c r="K339" i="27"/>
  <c r="BK121" i="27"/>
  <c r="B122" i="27"/>
  <c r="O350" i="27"/>
  <c r="R351" i="27"/>
  <c r="Q351" i="27"/>
  <c r="S351" i="27"/>
  <c r="N352" i="27"/>
  <c r="P351" i="27"/>
  <c r="AA160" i="27"/>
  <c r="AB161" i="27"/>
  <c r="AE161" i="27"/>
  <c r="AD161" i="27"/>
  <c r="AC161" i="27"/>
  <c r="Z162" i="27"/>
  <c r="D295" i="14"/>
  <c r="F295" i="14" s="1"/>
  <c r="A295" i="14"/>
  <c r="C295" i="14" s="1"/>
  <c r="AG160" i="27"/>
  <c r="AI161" i="27"/>
  <c r="AF162" i="27"/>
  <c r="AJ161" i="27"/>
  <c r="AH161" i="27"/>
  <c r="AK161" i="27"/>
  <c r="BM122" i="27" l="1"/>
  <c r="G122" i="27"/>
  <c r="BL122" i="27" s="1"/>
  <c r="I339" i="27"/>
  <c r="K340" i="27"/>
  <c r="J340" i="27"/>
  <c r="L340" i="27"/>
  <c r="H341" i="27"/>
  <c r="M340" i="27"/>
  <c r="O351" i="27"/>
  <c r="Q352" i="27"/>
  <c r="R352" i="27"/>
  <c r="N353" i="27"/>
  <c r="P352" i="27"/>
  <c r="S352" i="27"/>
  <c r="AE162" i="27"/>
  <c r="AD162" i="27"/>
  <c r="Z163" i="27"/>
  <c r="AC162" i="27"/>
  <c r="AB162" i="27"/>
  <c r="AA161" i="27"/>
  <c r="B296" i="14"/>
  <c r="E295" i="14"/>
  <c r="AG161" i="27"/>
  <c r="AH162" i="27"/>
  <c r="AK162" i="27"/>
  <c r="AF163" i="27"/>
  <c r="AI162" i="27"/>
  <c r="AJ162" i="27"/>
  <c r="I340" i="27" l="1"/>
  <c r="D122" i="27"/>
  <c r="H342" i="27"/>
  <c r="L341" i="27"/>
  <c r="J341" i="27"/>
  <c r="M341" i="27"/>
  <c r="K341" i="27"/>
  <c r="O352" i="27"/>
  <c r="P353" i="27"/>
  <c r="R353" i="27"/>
  <c r="Q353" i="27"/>
  <c r="N354" i="27"/>
  <c r="S353" i="27"/>
  <c r="AA162" i="27"/>
  <c r="Z164" i="27"/>
  <c r="AB163" i="27"/>
  <c r="AE163" i="27"/>
  <c r="AD163" i="27"/>
  <c r="AC163" i="27"/>
  <c r="A296" i="14"/>
  <c r="C296" i="14" s="1"/>
  <c r="B297" i="14" s="1"/>
  <c r="D296" i="14"/>
  <c r="F296" i="14"/>
  <c r="AI163" i="27"/>
  <c r="AH163" i="27"/>
  <c r="AK163" i="27"/>
  <c r="AF164" i="27"/>
  <c r="AJ163" i="27"/>
  <c r="AG162" i="27"/>
  <c r="I341" i="27" l="1"/>
  <c r="M342" i="27"/>
  <c r="L342" i="27"/>
  <c r="H343" i="27"/>
  <c r="K342" i="27"/>
  <c r="J342" i="27"/>
  <c r="E122" i="27"/>
  <c r="BJ122" i="27" s="1"/>
  <c r="S354" i="27"/>
  <c r="Q354" i="27"/>
  <c r="R354" i="27"/>
  <c r="N355" i="27"/>
  <c r="P354" i="27"/>
  <c r="O353" i="27"/>
  <c r="AA163" i="27"/>
  <c r="AC164" i="27"/>
  <c r="AD164" i="27"/>
  <c r="Z165" i="27"/>
  <c r="AE164" i="27"/>
  <c r="AB164" i="27"/>
  <c r="D297" i="14"/>
  <c r="F297" i="14" s="1"/>
  <c r="A297" i="14"/>
  <c r="C297" i="14" s="1"/>
  <c r="E296" i="14"/>
  <c r="AJ164" i="27"/>
  <c r="AH164" i="27"/>
  <c r="AI164" i="27"/>
  <c r="AF165" i="27"/>
  <c r="AK164" i="27"/>
  <c r="AG163" i="27"/>
  <c r="I342" i="27" l="1"/>
  <c r="F122" i="27"/>
  <c r="C122" i="27"/>
  <c r="H344" i="27"/>
  <c r="M343" i="27"/>
  <c r="J343" i="27"/>
  <c r="L343" i="27"/>
  <c r="K343" i="27"/>
  <c r="O354" i="27"/>
  <c r="P355" i="27"/>
  <c r="S355" i="27"/>
  <c r="Q355" i="27"/>
  <c r="N356" i="27"/>
  <c r="R355" i="27"/>
  <c r="AA164" i="27"/>
  <c r="AD165" i="27"/>
  <c r="Z166" i="27"/>
  <c r="AB165" i="27"/>
  <c r="AE165" i="27"/>
  <c r="AC165" i="27"/>
  <c r="B298" i="14"/>
  <c r="E297" i="14"/>
  <c r="AK165" i="27"/>
  <c r="AF166" i="27"/>
  <c r="AH165" i="27"/>
  <c r="AJ165" i="27"/>
  <c r="AI165" i="27"/>
  <c r="AG164" i="27"/>
  <c r="J344" i="27" l="1"/>
  <c r="M344" i="27"/>
  <c r="K344" i="27"/>
  <c r="L344" i="27"/>
  <c r="H345" i="27"/>
  <c r="I343" i="27"/>
  <c r="BK122" i="27"/>
  <c r="B123" i="27"/>
  <c r="O355" i="27"/>
  <c r="N357" i="27"/>
  <c r="Q356" i="27"/>
  <c r="P356" i="27"/>
  <c r="S356" i="27"/>
  <c r="R356" i="27"/>
  <c r="AA165" i="27"/>
  <c r="AD166" i="27"/>
  <c r="AE166" i="27"/>
  <c r="AB166" i="27"/>
  <c r="AC166" i="27"/>
  <c r="Z167" i="27"/>
  <c r="D298" i="14"/>
  <c r="F298" i="14" s="1"/>
  <c r="A298" i="14"/>
  <c r="C298" i="14" s="1"/>
  <c r="AG165" i="27"/>
  <c r="AI166" i="27"/>
  <c r="AJ166" i="27"/>
  <c r="AF167" i="27"/>
  <c r="AK166" i="27"/>
  <c r="AH166" i="27"/>
  <c r="G123" i="27" l="1"/>
  <c r="BL123" i="27" s="1"/>
  <c r="BM123" i="27"/>
  <c r="H346" i="27"/>
  <c r="L345" i="27"/>
  <c r="J345" i="27"/>
  <c r="M345" i="27"/>
  <c r="K345" i="27"/>
  <c r="I344" i="27"/>
  <c r="O356" i="27"/>
  <c r="Q357" i="27"/>
  <c r="S357" i="27"/>
  <c r="R357" i="27"/>
  <c r="P357" i="27"/>
  <c r="N358" i="27"/>
  <c r="AA166" i="27"/>
  <c r="AC167" i="27"/>
  <c r="Z168" i="27"/>
  <c r="AE167" i="27"/>
  <c r="AB167" i="27"/>
  <c r="AD167" i="27"/>
  <c r="E298" i="14"/>
  <c r="B299" i="14"/>
  <c r="AI167" i="27"/>
  <c r="AF168" i="27"/>
  <c r="AK167" i="27"/>
  <c r="AJ167" i="27"/>
  <c r="AH167" i="27"/>
  <c r="AG166" i="27"/>
  <c r="D123" i="27" l="1"/>
  <c r="E123" i="27" s="1"/>
  <c r="C123" i="27" s="1"/>
  <c r="I345" i="27"/>
  <c r="L346" i="27"/>
  <c r="M346" i="27"/>
  <c r="H347" i="27"/>
  <c r="J346" i="27"/>
  <c r="K346" i="27"/>
  <c r="O357" i="27"/>
  <c r="P358" i="27"/>
  <c r="R358" i="27"/>
  <c r="S358" i="27"/>
  <c r="N359" i="27"/>
  <c r="Q358" i="27"/>
  <c r="AA167" i="27"/>
  <c r="AC168" i="27"/>
  <c r="AE168" i="27"/>
  <c r="Z169" i="27"/>
  <c r="AB168" i="27"/>
  <c r="AD168" i="27"/>
  <c r="A299" i="14"/>
  <c r="C299" i="14" s="1"/>
  <c r="D299" i="14"/>
  <c r="F299" i="14" s="1"/>
  <c r="AH168" i="27"/>
  <c r="AK168" i="27"/>
  <c r="AF169" i="27"/>
  <c r="AJ168" i="27"/>
  <c r="AI168" i="27"/>
  <c r="AG167" i="27"/>
  <c r="F123" i="27" l="1"/>
  <c r="BK123" i="27" s="1"/>
  <c r="BJ123" i="27"/>
  <c r="I346" i="27"/>
  <c r="B124" i="27"/>
  <c r="J347" i="27"/>
  <c r="M347" i="27"/>
  <c r="L347" i="27"/>
  <c r="K347" i="27"/>
  <c r="H348" i="27"/>
  <c r="O358" i="27"/>
  <c r="P359" i="27"/>
  <c r="N360" i="27"/>
  <c r="R359" i="27"/>
  <c r="S359" i="27"/>
  <c r="Q359" i="27"/>
  <c r="AA168" i="27"/>
  <c r="Z170" i="27"/>
  <c r="AB169" i="27"/>
  <c r="AD169" i="27"/>
  <c r="AC169" i="27"/>
  <c r="AE169" i="27"/>
  <c r="B300" i="14"/>
  <c r="E299" i="14"/>
  <c r="AF170" i="27"/>
  <c r="AK169" i="27"/>
  <c r="AH169" i="27"/>
  <c r="AJ169" i="27"/>
  <c r="AI169" i="27"/>
  <c r="AG168" i="27"/>
  <c r="G124" i="27" l="1"/>
  <c r="BL124" i="27" s="1"/>
  <c r="BM124" i="27"/>
  <c r="L348" i="27"/>
  <c r="H349" i="27"/>
  <c r="K348" i="27"/>
  <c r="J348" i="27"/>
  <c r="M348" i="27"/>
  <c r="I347" i="27"/>
  <c r="S360" i="27"/>
  <c r="N361" i="27"/>
  <c r="R360" i="27"/>
  <c r="P360" i="27"/>
  <c r="Q360" i="27"/>
  <c r="O359" i="27"/>
  <c r="AA169" i="27"/>
  <c r="AB170" i="27"/>
  <c r="Z171" i="27"/>
  <c r="AE170" i="27"/>
  <c r="AD170" i="27"/>
  <c r="AC170" i="27"/>
  <c r="A300" i="14"/>
  <c r="D300" i="14"/>
  <c r="F300" i="14" s="1"/>
  <c r="AG169" i="27"/>
  <c r="AH170" i="27"/>
  <c r="AJ170" i="27"/>
  <c r="AI170" i="27"/>
  <c r="AF171" i="27"/>
  <c r="AK170" i="27"/>
  <c r="I348" i="27" l="1"/>
  <c r="D124" i="27"/>
  <c r="E124" i="27" s="1"/>
  <c r="C124" i="27" s="1"/>
  <c r="J349" i="27"/>
  <c r="M349" i="27"/>
  <c r="H350" i="27"/>
  <c r="K349" i="27"/>
  <c r="L349" i="27"/>
  <c r="O360" i="27"/>
  <c r="N362" i="27"/>
  <c r="R361" i="27"/>
  <c r="P361" i="27"/>
  <c r="Q361" i="27"/>
  <c r="S361" i="27"/>
  <c r="AC171" i="27"/>
  <c r="AD171" i="27"/>
  <c r="Z172" i="27"/>
  <c r="AE171" i="27"/>
  <c r="AB171" i="27"/>
  <c r="AA170" i="27"/>
  <c r="C300" i="14"/>
  <c r="AG170" i="27"/>
  <c r="AJ171" i="27"/>
  <c r="AF172" i="27"/>
  <c r="AI171" i="27"/>
  <c r="AK171" i="27"/>
  <c r="AH171" i="27"/>
  <c r="F124" i="27" l="1"/>
  <c r="BK124" i="27" s="1"/>
  <c r="BJ124" i="27"/>
  <c r="I349" i="27"/>
  <c r="B125" i="27"/>
  <c r="M350" i="27"/>
  <c r="H351" i="27"/>
  <c r="J350" i="27"/>
  <c r="K350" i="27"/>
  <c r="L350" i="27"/>
  <c r="O361" i="27"/>
  <c r="P362" i="27"/>
  <c r="Q362" i="27"/>
  <c r="R362" i="27"/>
  <c r="S362" i="27"/>
  <c r="N363" i="27"/>
  <c r="AA171" i="27"/>
  <c r="AE172" i="27"/>
  <c r="AC172" i="27"/>
  <c r="AB172" i="27"/>
  <c r="Z173" i="27"/>
  <c r="AD172" i="27"/>
  <c r="B301" i="14"/>
  <c r="E300" i="14"/>
  <c r="AG171" i="27"/>
  <c r="AK172" i="27"/>
  <c r="AH172" i="27"/>
  <c r="AI172" i="27"/>
  <c r="AF173" i="27"/>
  <c r="AJ172" i="27"/>
  <c r="G125" i="27" l="1"/>
  <c r="BL125" i="27" s="1"/>
  <c r="BM125" i="27"/>
  <c r="I350" i="27"/>
  <c r="H352" i="27"/>
  <c r="K351" i="27"/>
  <c r="J351" i="27"/>
  <c r="L351" i="27"/>
  <c r="M351" i="27"/>
  <c r="O362" i="27"/>
  <c r="P363" i="27"/>
  <c r="R363" i="27"/>
  <c r="N364" i="27"/>
  <c r="Q363" i="27"/>
  <c r="S363" i="27"/>
  <c r="AA172" i="27"/>
  <c r="AE173" i="27"/>
  <c r="AC173" i="27"/>
  <c r="AD173" i="27"/>
  <c r="Z174" i="27"/>
  <c r="AB173" i="27"/>
  <c r="D301" i="14"/>
  <c r="A301" i="14"/>
  <c r="C301" i="14" s="1"/>
  <c r="F301" i="14"/>
  <c r="AJ173" i="27"/>
  <c r="AH173" i="27"/>
  <c r="AF174" i="27"/>
  <c r="AK173" i="27"/>
  <c r="AI173" i="27"/>
  <c r="AG172" i="27"/>
  <c r="I351" i="27" l="1"/>
  <c r="D125" i="27"/>
  <c r="E125" i="27" s="1"/>
  <c r="C125" i="27" s="1"/>
  <c r="M352" i="27"/>
  <c r="J352" i="27"/>
  <c r="L352" i="27"/>
  <c r="K352" i="27"/>
  <c r="H353" i="27"/>
  <c r="F125" i="27"/>
  <c r="Q364" i="27"/>
  <c r="N365" i="27"/>
  <c r="R364" i="27"/>
  <c r="S364" i="27"/>
  <c r="P364" i="27"/>
  <c r="O363" i="27"/>
  <c r="AA173" i="27"/>
  <c r="AC174" i="27"/>
  <c r="AE174" i="27"/>
  <c r="AB174" i="27"/>
  <c r="Z175" i="27"/>
  <c r="AD174" i="27"/>
  <c r="E301" i="14"/>
  <c r="B302" i="14"/>
  <c r="AJ174" i="27"/>
  <c r="AF175" i="27"/>
  <c r="AI174" i="27"/>
  <c r="AH174" i="27"/>
  <c r="AK174" i="27"/>
  <c r="AG173" i="27"/>
  <c r="BJ125" i="27" l="1"/>
  <c r="I352" i="27"/>
  <c r="BK125" i="27"/>
  <c r="B126" i="27"/>
  <c r="M353" i="27"/>
  <c r="J353" i="27"/>
  <c r="H354" i="27"/>
  <c r="L353" i="27"/>
  <c r="K353" i="27"/>
  <c r="O364" i="27"/>
  <c r="Q365" i="27"/>
  <c r="P365" i="27"/>
  <c r="N366" i="27"/>
  <c r="R365" i="27"/>
  <c r="S365" i="27"/>
  <c r="S2" i="27" s="1"/>
  <c r="J8" i="26" s="1"/>
  <c r="AA174" i="27"/>
  <c r="AB175" i="27"/>
  <c r="Z176" i="27"/>
  <c r="AE175" i="27"/>
  <c r="AC175" i="27"/>
  <c r="AD175" i="27"/>
  <c r="D302" i="14"/>
  <c r="F302" i="14" s="1"/>
  <c r="A302" i="14"/>
  <c r="AG174" i="27"/>
  <c r="AJ175" i="27"/>
  <c r="AK175" i="27"/>
  <c r="AI175" i="27"/>
  <c r="AF176" i="27"/>
  <c r="AH175" i="27"/>
  <c r="G126" i="27" l="1"/>
  <c r="BL126" i="27" s="1"/>
  <c r="BM126" i="27"/>
  <c r="I353" i="27"/>
  <c r="L354" i="27"/>
  <c r="M354" i="27"/>
  <c r="J354" i="27"/>
  <c r="H355" i="27"/>
  <c r="K354" i="27"/>
  <c r="O365" i="27"/>
  <c r="P366" i="27"/>
  <c r="N367" i="27"/>
  <c r="Q366" i="27"/>
  <c r="S366" i="27"/>
  <c r="R366" i="27"/>
  <c r="C302" i="14"/>
  <c r="E302" i="14" s="1"/>
  <c r="AB176" i="27"/>
  <c r="Z177" i="27"/>
  <c r="AE176" i="27"/>
  <c r="AD176" i="27"/>
  <c r="AC176" i="27"/>
  <c r="AA175" i="27"/>
  <c r="AG175" i="27"/>
  <c r="AH176" i="27"/>
  <c r="AF177" i="27"/>
  <c r="AI176" i="27"/>
  <c r="AJ176" i="27"/>
  <c r="AK176" i="27"/>
  <c r="D126" i="27" l="1"/>
  <c r="E126" i="27" s="1"/>
  <c r="BJ126" i="27" s="1"/>
  <c r="I354" i="27"/>
  <c r="L355" i="27"/>
  <c r="K355" i="27"/>
  <c r="H356" i="27"/>
  <c r="M355" i="27"/>
  <c r="J355" i="27"/>
  <c r="F126" i="27"/>
  <c r="N368" i="27"/>
  <c r="Q367" i="27"/>
  <c r="P367" i="27"/>
  <c r="S367" i="27"/>
  <c r="R367" i="27"/>
  <c r="O366" i="27"/>
  <c r="B303" i="14"/>
  <c r="AE177" i="27"/>
  <c r="Z178" i="27"/>
  <c r="AC177" i="27"/>
  <c r="AB177" i="27"/>
  <c r="AD177" i="27"/>
  <c r="AA176" i="27"/>
  <c r="D303" i="14"/>
  <c r="F303" i="14" s="1"/>
  <c r="A303" i="14"/>
  <c r="C303" i="14" s="1"/>
  <c r="AI177" i="27"/>
  <c r="AK177" i="27"/>
  <c r="AH177" i="27"/>
  <c r="AJ177" i="27"/>
  <c r="AF178" i="27"/>
  <c r="AG176" i="27"/>
  <c r="I355" i="27" l="1"/>
  <c r="C126" i="27"/>
  <c r="BK126" i="27"/>
  <c r="B127" i="27"/>
  <c r="L356" i="27"/>
  <c r="M356" i="27"/>
  <c r="H357" i="27"/>
  <c r="J356" i="27"/>
  <c r="K356" i="27"/>
  <c r="O367" i="27"/>
  <c r="N369" i="27"/>
  <c r="R368" i="27"/>
  <c r="P368" i="27"/>
  <c r="S368" i="27"/>
  <c r="Q368" i="27"/>
  <c r="AA177" i="27"/>
  <c r="Z179" i="27"/>
  <c r="AB178" i="27"/>
  <c r="AE178" i="27"/>
  <c r="AD178" i="27"/>
  <c r="AC178" i="27"/>
  <c r="B304" i="14"/>
  <c r="E303" i="14"/>
  <c r="AG177" i="27"/>
  <c r="AJ178" i="27"/>
  <c r="AF179" i="27"/>
  <c r="AI178" i="27"/>
  <c r="AH178" i="27"/>
  <c r="AK178" i="27"/>
  <c r="I356" i="27" l="1"/>
  <c r="BM127" i="27"/>
  <c r="G127" i="27"/>
  <c r="BL127" i="27" s="1"/>
  <c r="J357" i="27"/>
  <c r="M357" i="27"/>
  <c r="H358" i="27"/>
  <c r="K357" i="27"/>
  <c r="L357" i="27"/>
  <c r="O368" i="27"/>
  <c r="P369" i="27"/>
  <c r="Q369" i="27"/>
  <c r="R369" i="27"/>
  <c r="S369" i="27"/>
  <c r="N370" i="27"/>
  <c r="AA178" i="27"/>
  <c r="AC179" i="27"/>
  <c r="AE179" i="27"/>
  <c r="AB179" i="27"/>
  <c r="Z180" i="27"/>
  <c r="AD179" i="27"/>
  <c r="A304" i="14"/>
  <c r="C304" i="14" s="1"/>
  <c r="B305" i="14" s="1"/>
  <c r="D304" i="14"/>
  <c r="F304" i="14" s="1"/>
  <c r="AF180" i="27"/>
  <c r="AK179" i="27"/>
  <c r="AJ179" i="27"/>
  <c r="AI179" i="27"/>
  <c r="AH179" i="27"/>
  <c r="AG178" i="27"/>
  <c r="K358" i="27" l="1"/>
  <c r="M358" i="27"/>
  <c r="H359" i="27"/>
  <c r="J358" i="27"/>
  <c r="L358" i="27"/>
  <c r="I357" i="27"/>
  <c r="D127" i="27"/>
  <c r="Q370" i="27"/>
  <c r="N371" i="27"/>
  <c r="R370" i="27"/>
  <c r="P370" i="27"/>
  <c r="S370" i="27"/>
  <c r="O369" i="27"/>
  <c r="AA179" i="27"/>
  <c r="AC180" i="27"/>
  <c r="AD180" i="27"/>
  <c r="AB180" i="27"/>
  <c r="AE180" i="27"/>
  <c r="Z181" i="27"/>
  <c r="D305" i="14"/>
  <c r="F305" i="14" s="1"/>
  <c r="A305" i="14"/>
  <c r="C305" i="14" s="1"/>
  <c r="E304" i="14"/>
  <c r="AG179" i="27"/>
  <c r="AF181" i="27"/>
  <c r="AH180" i="27"/>
  <c r="AK180" i="27"/>
  <c r="AJ180" i="27"/>
  <c r="AI180" i="27"/>
  <c r="I358" i="27" l="1"/>
  <c r="L359" i="27"/>
  <c r="H360" i="27"/>
  <c r="K359" i="27"/>
  <c r="J359" i="27"/>
  <c r="M359" i="27"/>
  <c r="E127" i="27"/>
  <c r="C127" i="27" s="1"/>
  <c r="O370" i="27"/>
  <c r="N372" i="27"/>
  <c r="P371" i="27"/>
  <c r="R371" i="27"/>
  <c r="S371" i="27"/>
  <c r="Q371" i="27"/>
  <c r="AA180" i="27"/>
  <c r="AD181" i="27"/>
  <c r="AC181" i="27"/>
  <c r="Z182" i="27"/>
  <c r="AB181" i="27"/>
  <c r="AE181" i="27"/>
  <c r="B306" i="14"/>
  <c r="E305" i="14"/>
  <c r="AG180" i="27"/>
  <c r="AK181" i="27"/>
  <c r="AH181" i="27"/>
  <c r="AI181" i="27"/>
  <c r="AF182" i="27"/>
  <c r="AJ181" i="27"/>
  <c r="I359" i="27" l="1"/>
  <c r="F127" i="27"/>
  <c r="K360" i="27"/>
  <c r="J360" i="27"/>
  <c r="L360" i="27"/>
  <c r="H361" i="27"/>
  <c r="M360" i="27"/>
  <c r="BJ127" i="27"/>
  <c r="O371" i="27"/>
  <c r="P372" i="27"/>
  <c r="Q372" i="27"/>
  <c r="N373" i="27"/>
  <c r="R372" i="27"/>
  <c r="S372" i="27"/>
  <c r="AA181" i="27"/>
  <c r="AE182" i="27"/>
  <c r="AD182" i="27"/>
  <c r="Z183" i="27"/>
  <c r="AB182" i="27"/>
  <c r="AC182" i="27"/>
  <c r="D306" i="14"/>
  <c r="F306" i="14" s="1"/>
  <c r="A306" i="14"/>
  <c r="C306" i="14" s="1"/>
  <c r="AG181" i="27"/>
  <c r="AJ182" i="27"/>
  <c r="AF183" i="27"/>
  <c r="AI182" i="27"/>
  <c r="AH182" i="27"/>
  <c r="AK182" i="27"/>
  <c r="I360" i="27" l="1"/>
  <c r="H362" i="27"/>
  <c r="K361" i="27"/>
  <c r="L361" i="27"/>
  <c r="J361" i="27"/>
  <c r="M361" i="27"/>
  <c r="BK127" i="27"/>
  <c r="B128" i="27"/>
  <c r="Q373" i="27"/>
  <c r="P373" i="27"/>
  <c r="S373" i="27"/>
  <c r="R373" i="27"/>
  <c r="N374" i="27"/>
  <c r="O372" i="27"/>
  <c r="AA182" i="27"/>
  <c r="Z184" i="27"/>
  <c r="AC183" i="27"/>
  <c r="AE183" i="27"/>
  <c r="AD183" i="27"/>
  <c r="AB183" i="27"/>
  <c r="E306" i="14"/>
  <c r="B307" i="14"/>
  <c r="AF184" i="27"/>
  <c r="AK183" i="27"/>
  <c r="AH183" i="27"/>
  <c r="AJ183" i="27"/>
  <c r="AI183" i="27"/>
  <c r="AG182" i="27"/>
  <c r="I361" i="27" l="1"/>
  <c r="BM128" i="27"/>
  <c r="G128" i="27"/>
  <c r="BL128" i="27" s="1"/>
  <c r="K362" i="27"/>
  <c r="M362" i="27"/>
  <c r="J362" i="27"/>
  <c r="L362" i="27"/>
  <c r="H363" i="27"/>
  <c r="O373" i="27"/>
  <c r="S374" i="27"/>
  <c r="Q374" i="27"/>
  <c r="R374" i="27"/>
  <c r="N375" i="27"/>
  <c r="P374" i="27"/>
  <c r="AA183" i="27"/>
  <c r="AB184" i="27"/>
  <c r="AE184" i="27"/>
  <c r="AD184" i="27"/>
  <c r="AC184" i="27"/>
  <c r="Z185" i="27"/>
  <c r="A307" i="14"/>
  <c r="D307" i="14"/>
  <c r="F307" i="14" s="1"/>
  <c r="AG183" i="27"/>
  <c r="AK184" i="27"/>
  <c r="AJ184" i="27"/>
  <c r="AF185" i="27"/>
  <c r="AI184" i="27"/>
  <c r="AH184" i="27"/>
  <c r="I362" i="27" l="1"/>
  <c r="M363" i="27"/>
  <c r="L363" i="27"/>
  <c r="K363" i="27"/>
  <c r="J363" i="27"/>
  <c r="H364" i="27"/>
  <c r="D128" i="27"/>
  <c r="O374" i="27"/>
  <c r="N376" i="27"/>
  <c r="S375" i="27"/>
  <c r="R375" i="27"/>
  <c r="P375" i="27"/>
  <c r="Q375" i="27"/>
  <c r="AC185" i="27"/>
  <c r="AB185" i="27"/>
  <c r="Z186" i="27"/>
  <c r="AD185" i="27"/>
  <c r="AE185" i="27"/>
  <c r="AA184" i="27"/>
  <c r="C307" i="14"/>
  <c r="AG184" i="27"/>
  <c r="AH185" i="27"/>
  <c r="AF186" i="27"/>
  <c r="AK185" i="27"/>
  <c r="AJ185" i="27"/>
  <c r="AI185" i="27"/>
  <c r="I363" i="27" l="1"/>
  <c r="E128" i="27"/>
  <c r="C128" i="27" s="1"/>
  <c r="L364" i="27"/>
  <c r="H365" i="27"/>
  <c r="M364" i="27"/>
  <c r="J364" i="27"/>
  <c r="K364" i="27"/>
  <c r="O375" i="27"/>
  <c r="N377" i="27"/>
  <c r="R376" i="27"/>
  <c r="P376" i="27"/>
  <c r="Q376" i="27"/>
  <c r="S376" i="27"/>
  <c r="AA185" i="27"/>
  <c r="AC186" i="27"/>
  <c r="AD186" i="27"/>
  <c r="Z187" i="27"/>
  <c r="AB186" i="27"/>
  <c r="AE186" i="27"/>
  <c r="B308" i="14"/>
  <c r="E307" i="14"/>
  <c r="AI186" i="27"/>
  <c r="AK186" i="27"/>
  <c r="AF187" i="27"/>
  <c r="AH186" i="27"/>
  <c r="AJ186" i="27"/>
  <c r="AG185" i="27"/>
  <c r="I364" i="27" l="1"/>
  <c r="F128" i="27"/>
  <c r="L365" i="27"/>
  <c r="M365" i="27"/>
  <c r="M2" i="27" s="1"/>
  <c r="K365" i="27"/>
  <c r="H366" i="27"/>
  <c r="J365" i="27"/>
  <c r="BJ128" i="27"/>
  <c r="O376" i="27"/>
  <c r="P377" i="27"/>
  <c r="S377" i="27"/>
  <c r="N378" i="27"/>
  <c r="R377" i="27"/>
  <c r="Q377" i="27"/>
  <c r="AA186" i="27"/>
  <c r="AD187" i="27"/>
  <c r="AC187" i="27"/>
  <c r="Z188" i="27"/>
  <c r="AB187" i="27"/>
  <c r="AE187" i="27"/>
  <c r="A308" i="14"/>
  <c r="C308" i="14" s="1"/>
  <c r="B309" i="14" s="1"/>
  <c r="D308" i="14"/>
  <c r="F308" i="14" s="1"/>
  <c r="AG186" i="27"/>
  <c r="AK187" i="27"/>
  <c r="AJ187" i="27"/>
  <c r="AH187" i="27"/>
  <c r="AI187" i="27"/>
  <c r="AF188" i="27"/>
  <c r="I365" i="27" l="1"/>
  <c r="M366" i="27"/>
  <c r="K366" i="27"/>
  <c r="H367" i="27"/>
  <c r="L366" i="27"/>
  <c r="J366" i="27"/>
  <c r="BK128" i="27"/>
  <c r="B129" i="27"/>
  <c r="O377" i="27"/>
  <c r="Q378" i="27"/>
  <c r="R378" i="27"/>
  <c r="S378" i="27"/>
  <c r="P378" i="27"/>
  <c r="N379" i="27"/>
  <c r="AA187" i="27"/>
  <c r="AE188" i="27"/>
  <c r="AC188" i="27"/>
  <c r="Z189" i="27"/>
  <c r="AB188" i="27"/>
  <c r="AD188" i="27"/>
  <c r="D309" i="14"/>
  <c r="A309" i="14"/>
  <c r="C309" i="14" s="1"/>
  <c r="F309" i="14"/>
  <c r="E308" i="14"/>
  <c r="AG187" i="27"/>
  <c r="AJ188" i="27"/>
  <c r="AI188" i="27"/>
  <c r="AF189" i="27"/>
  <c r="AH188" i="27"/>
  <c r="AK188" i="27"/>
  <c r="I366" i="27" l="1"/>
  <c r="G129" i="27"/>
  <c r="BL129" i="27" s="1"/>
  <c r="BM129" i="27"/>
  <c r="H368" i="27"/>
  <c r="K367" i="27"/>
  <c r="L367" i="27"/>
  <c r="M367" i="27"/>
  <c r="J367" i="27"/>
  <c r="O378" i="27"/>
  <c r="P379" i="27"/>
  <c r="R379" i="27"/>
  <c r="S379" i="27"/>
  <c r="Q379" i="27"/>
  <c r="N380" i="27"/>
  <c r="AA188" i="27"/>
  <c r="AE189" i="27"/>
  <c r="AB189" i="27"/>
  <c r="AD189" i="27"/>
  <c r="AC189" i="27"/>
  <c r="Z190" i="27"/>
  <c r="E309" i="14"/>
  <c r="B310" i="14"/>
  <c r="AG188" i="27"/>
  <c r="AJ189" i="27"/>
  <c r="AI189" i="27"/>
  <c r="AF190" i="27"/>
  <c r="AK189" i="27"/>
  <c r="AH189" i="27"/>
  <c r="I367" i="27" l="1"/>
  <c r="D129" i="27"/>
  <c r="E129" i="27" s="1"/>
  <c r="C129" i="27" s="1"/>
  <c r="L368" i="27"/>
  <c r="J368" i="27"/>
  <c r="K368" i="27"/>
  <c r="H369" i="27"/>
  <c r="M368" i="27"/>
  <c r="S380" i="27"/>
  <c r="Q380" i="27"/>
  <c r="R380" i="27"/>
  <c r="P380" i="27"/>
  <c r="N381" i="27"/>
  <c r="O379" i="27"/>
  <c r="AD190" i="27"/>
  <c r="AC190" i="27"/>
  <c r="Z191" i="27"/>
  <c r="AB190" i="27"/>
  <c r="AE190" i="27"/>
  <c r="AA189" i="27"/>
  <c r="D310" i="14"/>
  <c r="F310" i="14" s="1"/>
  <c r="A310" i="14"/>
  <c r="AG189" i="27"/>
  <c r="AK190" i="27"/>
  <c r="AI190" i="27"/>
  <c r="AJ190" i="27"/>
  <c r="AF191" i="27"/>
  <c r="AH190" i="27"/>
  <c r="BJ129" i="27" l="1"/>
  <c r="F129" i="27"/>
  <c r="BK129" i="27" s="1"/>
  <c r="I368" i="27"/>
  <c r="L369" i="27"/>
  <c r="H370" i="27"/>
  <c r="M369" i="27"/>
  <c r="K369" i="27"/>
  <c r="J369" i="27"/>
  <c r="O380" i="27"/>
  <c r="S381" i="27"/>
  <c r="Q381" i="27"/>
  <c r="R381" i="27"/>
  <c r="P381" i="27"/>
  <c r="N382" i="27"/>
  <c r="C310" i="14"/>
  <c r="B311" i="14" s="1"/>
  <c r="AA190" i="27"/>
  <c r="AC191" i="27"/>
  <c r="Z192" i="27"/>
  <c r="AD191" i="27"/>
  <c r="AE191" i="27"/>
  <c r="AB191" i="27"/>
  <c r="AF192" i="27"/>
  <c r="AK191" i="27"/>
  <c r="AJ191" i="27"/>
  <c r="AI191" i="27"/>
  <c r="AH191" i="27"/>
  <c r="AG190" i="27"/>
  <c r="I369" i="27" l="1"/>
  <c r="B130" i="27"/>
  <c r="G130" i="27" s="1"/>
  <c r="BL130" i="27" s="1"/>
  <c r="J370" i="27"/>
  <c r="L370" i="27"/>
  <c r="H371" i="27"/>
  <c r="K370" i="27"/>
  <c r="M370" i="27"/>
  <c r="O381" i="27"/>
  <c r="R382" i="27"/>
  <c r="S382" i="27"/>
  <c r="Q382" i="27"/>
  <c r="P382" i="27"/>
  <c r="N383" i="27"/>
  <c r="E310" i="14"/>
  <c r="AA191" i="27"/>
  <c r="AB192" i="27"/>
  <c r="AE192" i="27"/>
  <c r="AD192" i="27"/>
  <c r="AC192" i="27"/>
  <c r="Z193" i="27"/>
  <c r="D311" i="14"/>
  <c r="F311" i="14" s="1"/>
  <c r="A311" i="14"/>
  <c r="AG191" i="27"/>
  <c r="AJ192" i="27"/>
  <c r="AF193" i="27"/>
  <c r="AH192" i="27"/>
  <c r="AI192" i="27"/>
  <c r="AK192" i="27"/>
  <c r="E130" i="27" l="1"/>
  <c r="D130" i="27"/>
  <c r="BM130" i="27"/>
  <c r="J371" i="27"/>
  <c r="H372" i="27"/>
  <c r="M371" i="27"/>
  <c r="K371" i="27"/>
  <c r="L371" i="27"/>
  <c r="F130" i="27"/>
  <c r="I370" i="27"/>
  <c r="O382" i="27"/>
  <c r="P383" i="27"/>
  <c r="Q383" i="27"/>
  <c r="R383" i="27"/>
  <c r="S383" i="27"/>
  <c r="N384" i="27"/>
  <c r="Z194" i="27"/>
  <c r="AC193" i="27"/>
  <c r="AD193" i="27"/>
  <c r="AE193" i="27"/>
  <c r="AB193" i="27"/>
  <c r="AA192" i="27"/>
  <c r="C311" i="14"/>
  <c r="AG192" i="27"/>
  <c r="AI193" i="27"/>
  <c r="AK193" i="27"/>
  <c r="AH193" i="27"/>
  <c r="AJ193" i="27"/>
  <c r="AF194" i="27"/>
  <c r="C130" i="27" l="1"/>
  <c r="BJ130" i="27"/>
  <c r="B131" i="27"/>
  <c r="BK130" i="27"/>
  <c r="K372" i="27"/>
  <c r="L372" i="27"/>
  <c r="J372" i="27"/>
  <c r="H373" i="27"/>
  <c r="M372" i="27"/>
  <c r="I371" i="27"/>
  <c r="R384" i="27"/>
  <c r="P384" i="27"/>
  <c r="N385" i="27"/>
  <c r="S384" i="27"/>
  <c r="Q384" i="27"/>
  <c r="O383" i="27"/>
  <c r="AA193" i="27"/>
  <c r="AE194" i="27"/>
  <c r="AC194" i="27"/>
  <c r="AD194" i="27"/>
  <c r="AB194" i="27"/>
  <c r="Z195" i="27"/>
  <c r="B312" i="14"/>
  <c r="E311" i="14"/>
  <c r="AH194" i="27"/>
  <c r="AI194" i="27"/>
  <c r="AF195" i="27"/>
  <c r="AJ194" i="27"/>
  <c r="AK194" i="27"/>
  <c r="AG193" i="27"/>
  <c r="I372" i="27" l="1"/>
  <c r="L373" i="27"/>
  <c r="J373" i="27"/>
  <c r="K373" i="27"/>
  <c r="M373" i="27"/>
  <c r="H374" i="27"/>
  <c r="G131" i="27"/>
  <c r="BL131" i="27" s="1"/>
  <c r="BM131" i="27"/>
  <c r="P385" i="27"/>
  <c r="R385" i="27"/>
  <c r="Q385" i="27"/>
  <c r="N386" i="27"/>
  <c r="S385" i="27"/>
  <c r="O384" i="27"/>
  <c r="AA194" i="27"/>
  <c r="AC195" i="27"/>
  <c r="AB195" i="27"/>
  <c r="AD195" i="27"/>
  <c r="Z196" i="27"/>
  <c r="AE195" i="27"/>
  <c r="A312" i="14"/>
  <c r="C312" i="14" s="1"/>
  <c r="B313" i="14" s="1"/>
  <c r="D312" i="14"/>
  <c r="F312" i="14"/>
  <c r="AJ195" i="27"/>
  <c r="AF196" i="27"/>
  <c r="AK195" i="27"/>
  <c r="AI195" i="27"/>
  <c r="AH195" i="27"/>
  <c r="AG194" i="27"/>
  <c r="K374" i="27" l="1"/>
  <c r="J374" i="27"/>
  <c r="M374" i="27"/>
  <c r="L374" i="27"/>
  <c r="H375" i="27"/>
  <c r="I373" i="27"/>
  <c r="D131" i="27"/>
  <c r="S386" i="27"/>
  <c r="N387" i="27"/>
  <c r="Q386" i="27"/>
  <c r="P386" i="27"/>
  <c r="R386" i="27"/>
  <c r="O385" i="27"/>
  <c r="AA195" i="27"/>
  <c r="AC196" i="27"/>
  <c r="AD196" i="27"/>
  <c r="Z197" i="27"/>
  <c r="AE196" i="27"/>
  <c r="AB196" i="27"/>
  <c r="D313" i="14"/>
  <c r="A313" i="14"/>
  <c r="C313" i="14" s="1"/>
  <c r="B314" i="14" s="1"/>
  <c r="F313" i="14"/>
  <c r="E312" i="14"/>
  <c r="AK196" i="27"/>
  <c r="AJ196" i="27"/>
  <c r="AI196" i="27"/>
  <c r="AH196" i="27"/>
  <c r="AF197" i="27"/>
  <c r="AG195" i="27"/>
  <c r="I374" i="27" l="1"/>
  <c r="M375" i="27"/>
  <c r="H376" i="27"/>
  <c r="J375" i="27"/>
  <c r="L375" i="27"/>
  <c r="K375" i="27"/>
  <c r="E131" i="27"/>
  <c r="C131" i="27" s="1"/>
  <c r="O386" i="27"/>
  <c r="N388" i="27"/>
  <c r="R387" i="27"/>
  <c r="Q387" i="27"/>
  <c r="S387" i="27"/>
  <c r="P387" i="27"/>
  <c r="AA196" i="27"/>
  <c r="AB197" i="27"/>
  <c r="Z198" i="27"/>
  <c r="AD197" i="27"/>
  <c r="AC197" i="27"/>
  <c r="AE197" i="27"/>
  <c r="D314" i="14"/>
  <c r="F314" i="14" s="1"/>
  <c r="A314" i="14"/>
  <c r="E313" i="14"/>
  <c r="AH197" i="27"/>
  <c r="AK197" i="27"/>
  <c r="AF198" i="27"/>
  <c r="AI197" i="27"/>
  <c r="AJ197" i="27"/>
  <c r="AG196" i="27"/>
  <c r="F131" i="27" l="1"/>
  <c r="I375" i="27"/>
  <c r="BJ131" i="27"/>
  <c r="M376" i="27"/>
  <c r="L376" i="27"/>
  <c r="K376" i="27"/>
  <c r="H377" i="27"/>
  <c r="J376" i="27"/>
  <c r="O387" i="27"/>
  <c r="N389" i="27"/>
  <c r="R388" i="27"/>
  <c r="P388" i="27"/>
  <c r="S388" i="27"/>
  <c r="Q388" i="27"/>
  <c r="AB198" i="27"/>
  <c r="AE198" i="27"/>
  <c r="Z199" i="27"/>
  <c r="AC198" i="27"/>
  <c r="AD198" i="27"/>
  <c r="AA197" i="27"/>
  <c r="C314" i="14"/>
  <c r="AK198" i="27"/>
  <c r="AJ198" i="27"/>
  <c r="AI198" i="27"/>
  <c r="AF199" i="27"/>
  <c r="AH198" i="27"/>
  <c r="AG197" i="27"/>
  <c r="I376" i="27" l="1"/>
  <c r="L377" i="27"/>
  <c r="K377" i="27"/>
  <c r="H378" i="27"/>
  <c r="J377" i="27"/>
  <c r="M377" i="27"/>
  <c r="BK131" i="27"/>
  <c r="B132" i="27"/>
  <c r="O388" i="27"/>
  <c r="Q389" i="27"/>
  <c r="S389" i="27"/>
  <c r="P389" i="27"/>
  <c r="R389" i="27"/>
  <c r="N390" i="27"/>
  <c r="AD199" i="27"/>
  <c r="AC199" i="27"/>
  <c r="Z200" i="27"/>
  <c r="AB199" i="27"/>
  <c r="AE199" i="27"/>
  <c r="AA198" i="27"/>
  <c r="B315" i="14"/>
  <c r="E314" i="14"/>
  <c r="AK199" i="27"/>
  <c r="AI199" i="27"/>
  <c r="AJ199" i="27"/>
  <c r="AF200" i="27"/>
  <c r="AH199" i="27"/>
  <c r="AG198" i="27"/>
  <c r="I377" i="27" l="1"/>
  <c r="J378" i="27"/>
  <c r="K378" i="27"/>
  <c r="M378" i="27"/>
  <c r="L378" i="27"/>
  <c r="H379" i="27"/>
  <c r="BM132" i="27"/>
  <c r="G132" i="27"/>
  <c r="BL132" i="27" s="1"/>
  <c r="O389" i="27"/>
  <c r="S390" i="27"/>
  <c r="Q390" i="27"/>
  <c r="N391" i="27"/>
  <c r="P390" i="27"/>
  <c r="R390" i="27"/>
  <c r="AA199" i="27"/>
  <c r="AD200" i="27"/>
  <c r="AC200" i="27"/>
  <c r="AE200" i="27"/>
  <c r="Z201" i="27"/>
  <c r="AB200" i="27"/>
  <c r="A315" i="14"/>
  <c r="C315" i="14" s="1"/>
  <c r="D315" i="14"/>
  <c r="F315" i="14" s="1"/>
  <c r="AG199" i="27"/>
  <c r="AF201" i="27"/>
  <c r="AK200" i="27"/>
  <c r="AJ200" i="27"/>
  <c r="AH200" i="27"/>
  <c r="AI200" i="27"/>
  <c r="D132" i="27" l="1"/>
  <c r="K379" i="27"/>
  <c r="H380" i="27"/>
  <c r="L379" i="27"/>
  <c r="J379" i="27"/>
  <c r="M379" i="27"/>
  <c r="I378" i="27"/>
  <c r="O390" i="27"/>
  <c r="N392" i="27"/>
  <c r="P391" i="27"/>
  <c r="S391" i="27"/>
  <c r="R391" i="27"/>
  <c r="Q391" i="27"/>
  <c r="AA200" i="27"/>
  <c r="AB201" i="27"/>
  <c r="AE201" i="27"/>
  <c r="AD201" i="27"/>
  <c r="Z202" i="27"/>
  <c r="AC201" i="27"/>
  <c r="B316" i="14"/>
  <c r="E315" i="14"/>
  <c r="AG200" i="27"/>
  <c r="AI201" i="27"/>
  <c r="AJ201" i="27"/>
  <c r="AF202" i="27"/>
  <c r="AK201" i="27"/>
  <c r="AH201" i="27"/>
  <c r="I379" i="27" l="1"/>
  <c r="L380" i="27"/>
  <c r="K380" i="27"/>
  <c r="H381" i="27"/>
  <c r="J380" i="27"/>
  <c r="M380" i="27"/>
  <c r="E132" i="27"/>
  <c r="C132" i="27" s="1"/>
  <c r="R392" i="27"/>
  <c r="Q392" i="27"/>
  <c r="P392" i="27"/>
  <c r="S392" i="27"/>
  <c r="N393" i="27"/>
  <c r="O391" i="27"/>
  <c r="AD202" i="27"/>
  <c r="AE202" i="27"/>
  <c r="AC202" i="27"/>
  <c r="AB202" i="27"/>
  <c r="Z203" i="27"/>
  <c r="AA201" i="27"/>
  <c r="A316" i="14"/>
  <c r="C316" i="14" s="1"/>
  <c r="B317" i="14" s="1"/>
  <c r="D316" i="14"/>
  <c r="F316" i="14" s="1"/>
  <c r="AJ202" i="27"/>
  <c r="AF203" i="27"/>
  <c r="AH202" i="27"/>
  <c r="AK202" i="27"/>
  <c r="AI202" i="27"/>
  <c r="AG201" i="27"/>
  <c r="I380" i="27" l="1"/>
  <c r="F132" i="27"/>
  <c r="K381" i="27"/>
  <c r="L381" i="27"/>
  <c r="M381" i="27"/>
  <c r="H382" i="27"/>
  <c r="J381" i="27"/>
  <c r="BJ132" i="27"/>
  <c r="O392" i="27"/>
  <c r="R393" i="27"/>
  <c r="S393" i="27"/>
  <c r="P393" i="27"/>
  <c r="Q393" i="27"/>
  <c r="N394" i="27"/>
  <c r="AA202" i="27"/>
  <c r="AD203" i="27"/>
  <c r="AB203" i="27"/>
  <c r="Z204" i="27"/>
  <c r="AE203" i="27"/>
  <c r="AC203" i="27"/>
  <c r="D317" i="14"/>
  <c r="F317" i="14" s="1"/>
  <c r="A317" i="14"/>
  <c r="E316" i="14"/>
  <c r="AG202" i="27"/>
  <c r="AI203" i="27"/>
  <c r="AH203" i="27"/>
  <c r="AK203" i="27"/>
  <c r="AJ203" i="27"/>
  <c r="AF204" i="27"/>
  <c r="I381" i="27" l="1"/>
  <c r="K382" i="27"/>
  <c r="L382" i="27"/>
  <c r="M382" i="27"/>
  <c r="H383" i="27"/>
  <c r="J382" i="27"/>
  <c r="B133" i="27"/>
  <c r="BK132" i="27"/>
  <c r="N395" i="27"/>
  <c r="R394" i="27"/>
  <c r="S394" i="27"/>
  <c r="Q394" i="27"/>
  <c r="P394" i="27"/>
  <c r="O393" i="27"/>
  <c r="C317" i="14"/>
  <c r="B318" i="14" s="1"/>
  <c r="AD204" i="27"/>
  <c r="Z205" i="27"/>
  <c r="AC204" i="27"/>
  <c r="AE204" i="27"/>
  <c r="AB204" i="27"/>
  <c r="AA203" i="27"/>
  <c r="AH204" i="27"/>
  <c r="AK204" i="27"/>
  <c r="AF205" i="27"/>
  <c r="AJ204" i="27"/>
  <c r="AI204" i="27"/>
  <c r="AG203" i="27"/>
  <c r="I382" i="27" l="1"/>
  <c r="G133" i="27"/>
  <c r="BL133" i="27" s="1"/>
  <c r="BM133" i="27"/>
  <c r="M383" i="27"/>
  <c r="L383" i="27"/>
  <c r="H384" i="27"/>
  <c r="K383" i="27"/>
  <c r="J383" i="27"/>
  <c r="O394" i="27"/>
  <c r="P395" i="27"/>
  <c r="S395" i="27"/>
  <c r="Q395" i="27"/>
  <c r="N396" i="27"/>
  <c r="R395" i="27"/>
  <c r="E317" i="14"/>
  <c r="AA204" i="27"/>
  <c r="AC205" i="27"/>
  <c r="AB205" i="27"/>
  <c r="Z206" i="27"/>
  <c r="AE205" i="27"/>
  <c r="AD205" i="27"/>
  <c r="D318" i="14"/>
  <c r="F318" i="14" s="1"/>
  <c r="A318" i="14"/>
  <c r="C318" i="14" s="1"/>
  <c r="AH205" i="27"/>
  <c r="AJ205" i="27"/>
  <c r="AK205" i="27"/>
  <c r="AF206" i="27"/>
  <c r="AI205" i="27"/>
  <c r="AG204" i="27"/>
  <c r="I383" i="27" l="1"/>
  <c r="D133" i="27"/>
  <c r="E133" i="27" s="1"/>
  <c r="C133" i="27" s="1"/>
  <c r="L384" i="27"/>
  <c r="M384" i="27"/>
  <c r="J384" i="27"/>
  <c r="H385" i="27"/>
  <c r="K384" i="27"/>
  <c r="F133" i="27"/>
  <c r="R396" i="27"/>
  <c r="S396" i="27"/>
  <c r="N397" i="27"/>
  <c r="Q396" i="27"/>
  <c r="P396" i="27"/>
  <c r="O395" i="27"/>
  <c r="AA205" i="27"/>
  <c r="Z207" i="27"/>
  <c r="AD206" i="27"/>
  <c r="AB206" i="27"/>
  <c r="AC206" i="27"/>
  <c r="AE206" i="27"/>
  <c r="E318" i="14"/>
  <c r="B319" i="14"/>
  <c r="AK206" i="27"/>
  <c r="AJ206" i="27"/>
  <c r="AI206" i="27"/>
  <c r="AH206" i="27"/>
  <c r="AF207" i="27"/>
  <c r="AG205" i="27"/>
  <c r="BJ133" i="27" l="1"/>
  <c r="I384" i="27"/>
  <c r="B134" i="27"/>
  <c r="BK133" i="27"/>
  <c r="H386" i="27"/>
  <c r="K385" i="27"/>
  <c r="L385" i="27"/>
  <c r="J385" i="27"/>
  <c r="M385" i="27"/>
  <c r="O396" i="27"/>
  <c r="P397" i="27"/>
  <c r="R397" i="27"/>
  <c r="N398" i="27"/>
  <c r="Q397" i="27"/>
  <c r="S397" i="27"/>
  <c r="AA206" i="27"/>
  <c r="AB207" i="27"/>
  <c r="AC207" i="27"/>
  <c r="AE207" i="27"/>
  <c r="AD207" i="27"/>
  <c r="Z208" i="27"/>
  <c r="D319" i="14"/>
  <c r="F319" i="14" s="1"/>
  <c r="A319" i="14"/>
  <c r="C319" i="14" s="1"/>
  <c r="AG206" i="27"/>
  <c r="AK207" i="27"/>
  <c r="AI207" i="27"/>
  <c r="AH207" i="27"/>
  <c r="AF208" i="27"/>
  <c r="AJ207" i="27"/>
  <c r="I385" i="27" l="1"/>
  <c r="BM134" i="27"/>
  <c r="G134" i="27"/>
  <c r="H387" i="27"/>
  <c r="J386" i="27"/>
  <c r="K386" i="27"/>
  <c r="L386" i="27"/>
  <c r="M386" i="27"/>
  <c r="Q398" i="27"/>
  <c r="S398" i="27"/>
  <c r="R398" i="27"/>
  <c r="P398" i="27"/>
  <c r="N399" i="27"/>
  <c r="O397" i="27"/>
  <c r="AA207" i="27"/>
  <c r="Z209" i="27"/>
  <c r="AE208" i="27"/>
  <c r="AD208" i="27"/>
  <c r="AC208" i="27"/>
  <c r="AB208" i="27"/>
  <c r="B320" i="14"/>
  <c r="E319" i="14"/>
  <c r="AG207" i="27"/>
  <c r="AK208" i="27"/>
  <c r="AJ208" i="27"/>
  <c r="AH208" i="27"/>
  <c r="AF209" i="27"/>
  <c r="AI208" i="27"/>
  <c r="BL134" i="27" l="1"/>
  <c r="D134" i="27"/>
  <c r="E134" i="27" s="1"/>
  <c r="C134" i="27" s="1"/>
  <c r="I386" i="27"/>
  <c r="M387" i="27"/>
  <c r="K387" i="27"/>
  <c r="L387" i="27"/>
  <c r="J387" i="27"/>
  <c r="H388" i="27"/>
  <c r="O398" i="27"/>
  <c r="N400" i="27"/>
  <c r="Q399" i="27"/>
  <c r="R399" i="27"/>
  <c r="S399" i="27"/>
  <c r="P399" i="27"/>
  <c r="F134" i="27"/>
  <c r="AA208" i="27"/>
  <c r="AE209" i="27"/>
  <c r="AC209" i="27"/>
  <c r="Z210" i="27"/>
  <c r="AD209" i="27"/>
  <c r="AB209" i="27"/>
  <c r="A320" i="14"/>
  <c r="D320" i="14"/>
  <c r="F320" i="14" s="1"/>
  <c r="AK209" i="27"/>
  <c r="AI209" i="27"/>
  <c r="AH209" i="27"/>
  <c r="AJ209" i="27"/>
  <c r="AF210" i="27"/>
  <c r="AG208" i="27"/>
  <c r="BJ134" i="27" l="1"/>
  <c r="I387" i="27"/>
  <c r="K388" i="27"/>
  <c r="H389" i="27"/>
  <c r="M388" i="27"/>
  <c r="J388" i="27"/>
  <c r="L388" i="27"/>
  <c r="O399" i="27"/>
  <c r="BK134" i="27"/>
  <c r="B135" i="27"/>
  <c r="Q400" i="27"/>
  <c r="S400" i="27"/>
  <c r="R400" i="27"/>
  <c r="P400" i="27"/>
  <c r="N401" i="27"/>
  <c r="C320" i="14"/>
  <c r="E320" i="14" s="1"/>
  <c r="AA209" i="27"/>
  <c r="AB210" i="27"/>
  <c r="AD210" i="27"/>
  <c r="AE210" i="27"/>
  <c r="Z211" i="27"/>
  <c r="AC210" i="27"/>
  <c r="AJ210" i="27"/>
  <c r="AF211" i="27"/>
  <c r="AI210" i="27"/>
  <c r="AK210" i="27"/>
  <c r="AH210" i="27"/>
  <c r="AG209" i="27"/>
  <c r="I388" i="27" l="1"/>
  <c r="J389" i="27"/>
  <c r="H390" i="27"/>
  <c r="L389" i="27"/>
  <c r="M389" i="27"/>
  <c r="K389" i="27"/>
  <c r="O400" i="27"/>
  <c r="Q401" i="27"/>
  <c r="R401" i="27"/>
  <c r="N402" i="27"/>
  <c r="P401" i="27"/>
  <c r="S401" i="27"/>
  <c r="G135" i="27"/>
  <c r="BL135" i="27" s="1"/>
  <c r="BM135" i="27"/>
  <c r="B321" i="14"/>
  <c r="AD211" i="27"/>
  <c r="AC211" i="27"/>
  <c r="Z212" i="27"/>
  <c r="AE211" i="27"/>
  <c r="AB211" i="27"/>
  <c r="AA210" i="27"/>
  <c r="D321" i="14"/>
  <c r="F321" i="14" s="1"/>
  <c r="A321" i="14"/>
  <c r="AG210" i="27"/>
  <c r="AI211" i="27"/>
  <c r="AH211" i="27"/>
  <c r="AK211" i="27"/>
  <c r="AJ211" i="27"/>
  <c r="AF212" i="27"/>
  <c r="M390" i="27" l="1"/>
  <c r="H391" i="27"/>
  <c r="K390" i="27"/>
  <c r="L390" i="27"/>
  <c r="J390" i="27"/>
  <c r="I389" i="27"/>
  <c r="O401" i="27"/>
  <c r="D135" i="27"/>
  <c r="S402" i="27"/>
  <c r="Q402" i="27"/>
  <c r="P402" i="27"/>
  <c r="N403" i="27"/>
  <c r="R402" i="27"/>
  <c r="C321" i="14"/>
  <c r="B322" i="14" s="1"/>
  <c r="AA211" i="27"/>
  <c r="AD212" i="27"/>
  <c r="Z213" i="27"/>
  <c r="AC212" i="27"/>
  <c r="AE212" i="27"/>
  <c r="AB212" i="27"/>
  <c r="AH212" i="27"/>
  <c r="AJ212" i="27"/>
  <c r="AF213" i="27"/>
  <c r="AI212" i="27"/>
  <c r="AK212" i="27"/>
  <c r="AG211" i="27"/>
  <c r="I390" i="27" l="1"/>
  <c r="L391" i="27"/>
  <c r="J391" i="27"/>
  <c r="M391" i="27"/>
  <c r="H392" i="27"/>
  <c r="K391" i="27"/>
  <c r="O402" i="27"/>
  <c r="R403" i="27"/>
  <c r="S403" i="27"/>
  <c r="P403" i="27"/>
  <c r="Q403" i="27"/>
  <c r="N404" i="27"/>
  <c r="E135" i="27"/>
  <c r="C135" i="27" s="1"/>
  <c r="E321" i="14"/>
  <c r="AA212" i="27"/>
  <c r="AB213" i="27"/>
  <c r="Z214" i="27"/>
  <c r="AC213" i="27"/>
  <c r="AE213" i="27"/>
  <c r="AD213" i="27"/>
  <c r="D322" i="14"/>
  <c r="F322" i="14" s="1"/>
  <c r="A322" i="14"/>
  <c r="AF214" i="27"/>
  <c r="AK213" i="27"/>
  <c r="AJ213" i="27"/>
  <c r="AI213" i="27"/>
  <c r="AH213" i="27"/>
  <c r="AG212" i="27"/>
  <c r="I391" i="27" l="1"/>
  <c r="H393" i="27"/>
  <c r="J392" i="27"/>
  <c r="L392" i="27"/>
  <c r="K392" i="27"/>
  <c r="M392" i="27"/>
  <c r="BJ135" i="27"/>
  <c r="F135" i="27"/>
  <c r="P404" i="27"/>
  <c r="R404" i="27"/>
  <c r="N405" i="27"/>
  <c r="Q404" i="27"/>
  <c r="S404" i="27"/>
  <c r="O403" i="27"/>
  <c r="AD214" i="27"/>
  <c r="AE214" i="27"/>
  <c r="AB214" i="27"/>
  <c r="AC214" i="27"/>
  <c r="Z215" i="27"/>
  <c r="AA213" i="27"/>
  <c r="C322" i="14"/>
  <c r="AG213" i="27"/>
  <c r="AK214" i="27"/>
  <c r="AI214" i="27"/>
  <c r="AH214" i="27"/>
  <c r="AJ214" i="27"/>
  <c r="AF215" i="27"/>
  <c r="L393" i="27" l="1"/>
  <c r="M393" i="27"/>
  <c r="J393" i="27"/>
  <c r="H394" i="27"/>
  <c r="K393" i="27"/>
  <c r="I392" i="27"/>
  <c r="BK135" i="27"/>
  <c r="B136" i="27"/>
  <c r="R405" i="27"/>
  <c r="S405" i="27"/>
  <c r="P405" i="27"/>
  <c r="Q405" i="27"/>
  <c r="N406" i="27"/>
  <c r="O404" i="27"/>
  <c r="AA214" i="27"/>
  <c r="AD215" i="27"/>
  <c r="Z216" i="27"/>
  <c r="AE215" i="27"/>
  <c r="AC215" i="27"/>
  <c r="AB215" i="27"/>
  <c r="E322" i="14"/>
  <c r="B323" i="14"/>
  <c r="AG214" i="27"/>
  <c r="AJ215" i="27"/>
  <c r="AF216" i="27"/>
  <c r="AK215" i="27"/>
  <c r="AH215" i="27"/>
  <c r="AI215" i="27"/>
  <c r="J394" i="27" l="1"/>
  <c r="M394" i="27"/>
  <c r="H395" i="27"/>
  <c r="L394" i="27"/>
  <c r="K394" i="27"/>
  <c r="I393" i="27"/>
  <c r="P406" i="27"/>
  <c r="S406" i="27"/>
  <c r="N407" i="27"/>
  <c r="R406" i="27"/>
  <c r="Q406" i="27"/>
  <c r="G136" i="27"/>
  <c r="BL136" i="27" s="1"/>
  <c r="BM136" i="27"/>
  <c r="O405" i="27"/>
  <c r="AA215" i="27"/>
  <c r="AC216" i="27"/>
  <c r="AE216" i="27"/>
  <c r="AB216" i="27"/>
  <c r="Z217" i="27"/>
  <c r="AD216" i="27"/>
  <c r="A323" i="14"/>
  <c r="D323" i="14"/>
  <c r="F323" i="14" s="1"/>
  <c r="AG215" i="27"/>
  <c r="AI216" i="27"/>
  <c r="AH216" i="27"/>
  <c r="AK216" i="27"/>
  <c r="AF217" i="27"/>
  <c r="AJ216" i="27"/>
  <c r="H396" i="27" l="1"/>
  <c r="M395" i="27"/>
  <c r="L395" i="27"/>
  <c r="K395" i="27"/>
  <c r="J395" i="27"/>
  <c r="I394" i="27"/>
  <c r="D136" i="27"/>
  <c r="E136" i="27" s="1"/>
  <c r="F136" i="27" s="1"/>
  <c r="BK136" i="27" s="1"/>
  <c r="N408" i="27"/>
  <c r="Q407" i="27"/>
  <c r="S407" i="27"/>
  <c r="R407" i="27"/>
  <c r="P407" i="27"/>
  <c r="O406" i="27"/>
  <c r="AA216" i="27"/>
  <c r="Z218" i="27"/>
  <c r="AD217" i="27"/>
  <c r="AB217" i="27"/>
  <c r="AE217" i="27"/>
  <c r="AC217" i="27"/>
  <c r="C323" i="14"/>
  <c r="AG216" i="27"/>
  <c r="AH217" i="27"/>
  <c r="AF218" i="27"/>
  <c r="AJ217" i="27"/>
  <c r="AI217" i="27"/>
  <c r="AK217" i="27"/>
  <c r="I395" i="27" l="1"/>
  <c r="L396" i="27"/>
  <c r="H397" i="27"/>
  <c r="M396" i="27"/>
  <c r="K396" i="27"/>
  <c r="J396" i="27"/>
  <c r="BJ136" i="27"/>
  <c r="C136" i="27"/>
  <c r="B137" i="27"/>
  <c r="G137" i="27" s="1"/>
  <c r="BL137" i="27" s="1"/>
  <c r="O407" i="27"/>
  <c r="S408" i="27"/>
  <c r="P408" i="27"/>
  <c r="Q408" i="27"/>
  <c r="N409" i="27"/>
  <c r="R408" i="27"/>
  <c r="AA217" i="27"/>
  <c r="AE218" i="27"/>
  <c r="AC218" i="27"/>
  <c r="AD218" i="27"/>
  <c r="AB218" i="27"/>
  <c r="Z219" i="27"/>
  <c r="B324" i="14"/>
  <c r="E323" i="14"/>
  <c r="AG217" i="27"/>
  <c r="AF219" i="27"/>
  <c r="AJ218" i="27"/>
  <c r="AI218" i="27"/>
  <c r="AK218" i="27"/>
  <c r="AH218" i="27"/>
  <c r="BM137" i="27" l="1"/>
  <c r="I396" i="27"/>
  <c r="J397" i="27"/>
  <c r="L397" i="27"/>
  <c r="M397" i="27"/>
  <c r="K397" i="27"/>
  <c r="H398" i="27"/>
  <c r="D137" i="27"/>
  <c r="R409" i="27"/>
  <c r="Q409" i="27"/>
  <c r="P409" i="27"/>
  <c r="S409" i="27"/>
  <c r="N410" i="27"/>
  <c r="O408" i="27"/>
  <c r="AA218" i="27"/>
  <c r="AC219" i="27"/>
  <c r="AE219" i="27"/>
  <c r="AB219" i="27"/>
  <c r="Z220" i="27"/>
  <c r="AD219" i="27"/>
  <c r="A324" i="14"/>
  <c r="C324" i="14" s="1"/>
  <c r="B325" i="14" s="1"/>
  <c r="D324" i="14"/>
  <c r="F324" i="14" s="1"/>
  <c r="AK219" i="27"/>
  <c r="AH219" i="27"/>
  <c r="AI219" i="27"/>
  <c r="AJ219" i="27"/>
  <c r="AF220" i="27"/>
  <c r="AG218" i="27"/>
  <c r="M398" i="27" l="1"/>
  <c r="H399" i="27"/>
  <c r="K398" i="27"/>
  <c r="L398" i="27"/>
  <c r="J398" i="27"/>
  <c r="I397" i="27"/>
  <c r="O409" i="27"/>
  <c r="R410" i="27"/>
  <c r="Q410" i="27"/>
  <c r="P410" i="27"/>
  <c r="S410" i="27"/>
  <c r="N411" i="27"/>
  <c r="E137" i="27"/>
  <c r="BJ137" i="27" s="1"/>
  <c r="AA219" i="27"/>
  <c r="AB220" i="27"/>
  <c r="AE220" i="27"/>
  <c r="AD220" i="27"/>
  <c r="AC220" i="27"/>
  <c r="Z221" i="27"/>
  <c r="D325" i="14"/>
  <c r="F325" i="14" s="1"/>
  <c r="A325" i="14"/>
  <c r="C325" i="14" s="1"/>
  <c r="E324" i="14"/>
  <c r="AK220" i="27"/>
  <c r="AJ220" i="27"/>
  <c r="AI220" i="27"/>
  <c r="AH220" i="27"/>
  <c r="AF221" i="27"/>
  <c r="AG219" i="27"/>
  <c r="I398" i="27" l="1"/>
  <c r="H400" i="27"/>
  <c r="K399" i="27"/>
  <c r="L399" i="27"/>
  <c r="J399" i="27"/>
  <c r="M399" i="27"/>
  <c r="O410" i="27"/>
  <c r="F137" i="27"/>
  <c r="C137" i="27"/>
  <c r="R411" i="27"/>
  <c r="P411" i="27"/>
  <c r="N412" i="27"/>
  <c r="Q411" i="27"/>
  <c r="S411" i="27"/>
  <c r="AD221" i="27"/>
  <c r="Z222" i="27"/>
  <c r="AE221" i="27"/>
  <c r="AC221" i="27"/>
  <c r="AB221" i="27"/>
  <c r="AA220" i="27"/>
  <c r="B326" i="14"/>
  <c r="E325" i="14"/>
  <c r="AG220" i="27"/>
  <c r="AF222" i="27"/>
  <c r="AI221" i="27"/>
  <c r="AK221" i="27"/>
  <c r="AH221" i="27"/>
  <c r="AJ221" i="27"/>
  <c r="I399" i="27" l="1"/>
  <c r="M400" i="27"/>
  <c r="J400" i="27"/>
  <c r="K400" i="27"/>
  <c r="L400" i="27"/>
  <c r="H401" i="27"/>
  <c r="R412" i="27"/>
  <c r="Q412" i="27"/>
  <c r="S412" i="27"/>
  <c r="P412" i="27"/>
  <c r="N413" i="27"/>
  <c r="O411" i="27"/>
  <c r="BK137" i="27"/>
  <c r="B138" i="27"/>
  <c r="AA221" i="27"/>
  <c r="Z223" i="27"/>
  <c r="AC222" i="27"/>
  <c r="AD222" i="27"/>
  <c r="AE222" i="27"/>
  <c r="AB222" i="27"/>
  <c r="D326" i="14"/>
  <c r="F326" i="14" s="1"/>
  <c r="A326" i="14"/>
  <c r="C326" i="14" s="1"/>
  <c r="AJ222" i="27"/>
  <c r="AI222" i="27"/>
  <c r="AH222" i="27"/>
  <c r="AK222" i="27"/>
  <c r="AF223" i="27"/>
  <c r="AG221" i="27"/>
  <c r="L401" i="27" l="1"/>
  <c r="M401" i="27"/>
  <c r="H402" i="27"/>
  <c r="K401" i="27"/>
  <c r="J401" i="27"/>
  <c r="I400" i="27"/>
  <c r="O412" i="27"/>
  <c r="G138" i="27"/>
  <c r="BL138" i="27" s="1"/>
  <c r="BM138" i="27"/>
  <c r="N414" i="27"/>
  <c r="S413" i="27"/>
  <c r="Q413" i="27"/>
  <c r="P413" i="27"/>
  <c r="R413" i="27"/>
  <c r="AA222" i="27"/>
  <c r="Z224" i="27"/>
  <c r="AC223" i="27"/>
  <c r="AD223" i="27"/>
  <c r="AE223" i="27"/>
  <c r="AB223" i="27"/>
  <c r="E326" i="14"/>
  <c r="B327" i="14"/>
  <c r="AG222" i="27"/>
  <c r="AJ223" i="27"/>
  <c r="AF224" i="27"/>
  <c r="AK223" i="27"/>
  <c r="AI223" i="27"/>
  <c r="AH223" i="27"/>
  <c r="I401" i="27" l="1"/>
  <c r="J402" i="27"/>
  <c r="L402" i="27"/>
  <c r="H403" i="27"/>
  <c r="K402" i="27"/>
  <c r="M402" i="27"/>
  <c r="D138" i="27"/>
  <c r="E138" i="27" s="1"/>
  <c r="C138" i="27" s="1"/>
  <c r="O413" i="27"/>
  <c r="S414" i="27"/>
  <c r="P414" i="27"/>
  <c r="Q414" i="27"/>
  <c r="R414" i="27"/>
  <c r="N415" i="27"/>
  <c r="AA223" i="27"/>
  <c r="AE224" i="27"/>
  <c r="Z225" i="27"/>
  <c r="AB224" i="27"/>
  <c r="AD224" i="27"/>
  <c r="AC224" i="27"/>
  <c r="D327" i="14"/>
  <c r="F327" i="14" s="1"/>
  <c r="A327" i="14"/>
  <c r="C327" i="14" s="1"/>
  <c r="AG223" i="27"/>
  <c r="AI224" i="27"/>
  <c r="AH224" i="27"/>
  <c r="AK224" i="27"/>
  <c r="AJ224" i="27"/>
  <c r="AF225" i="27"/>
  <c r="J403" i="27" l="1"/>
  <c r="L403" i="27"/>
  <c r="H404" i="27"/>
  <c r="M403" i="27"/>
  <c r="K403" i="27"/>
  <c r="I402" i="27"/>
  <c r="F138" i="27"/>
  <c r="BK138" i="27" s="1"/>
  <c r="BJ138" i="27"/>
  <c r="B139" i="27"/>
  <c r="O414" i="27"/>
  <c r="P415" i="27"/>
  <c r="S415" i="27"/>
  <c r="N416" i="27"/>
  <c r="Q415" i="27"/>
  <c r="R415" i="27"/>
  <c r="AA224" i="27"/>
  <c r="AD225" i="27"/>
  <c r="AC225" i="27"/>
  <c r="AB225" i="27"/>
  <c r="Z226" i="27"/>
  <c r="AE225" i="27"/>
  <c r="B328" i="14"/>
  <c r="E327" i="14"/>
  <c r="AJ225" i="27"/>
  <c r="AH225" i="27"/>
  <c r="AK225" i="27"/>
  <c r="AF226" i="27"/>
  <c r="AI225" i="27"/>
  <c r="AG224" i="27"/>
  <c r="J404" i="27" l="1"/>
  <c r="M404" i="27"/>
  <c r="K404" i="27"/>
  <c r="L404" i="27"/>
  <c r="H405" i="27"/>
  <c r="I403" i="27"/>
  <c r="G139" i="27"/>
  <c r="BL139" i="27" s="1"/>
  <c r="BM139" i="27"/>
  <c r="S416" i="27"/>
  <c r="R416" i="27"/>
  <c r="N417" i="27"/>
  <c r="P416" i="27"/>
  <c r="Q416" i="27"/>
  <c r="O415" i="27"/>
  <c r="AA225" i="27"/>
  <c r="AB226" i="27"/>
  <c r="AE226" i="27"/>
  <c r="AC226" i="27"/>
  <c r="AD226" i="27"/>
  <c r="Z227" i="27"/>
  <c r="A328" i="14"/>
  <c r="D328" i="14"/>
  <c r="AG225" i="27"/>
  <c r="AF227" i="27"/>
  <c r="AI226" i="27"/>
  <c r="AJ226" i="27"/>
  <c r="AK226" i="27"/>
  <c r="AH226" i="27"/>
  <c r="J405" i="27" l="1"/>
  <c r="L405" i="27"/>
  <c r="K405" i="27"/>
  <c r="H406" i="27"/>
  <c r="M405" i="27"/>
  <c r="I404" i="27"/>
  <c r="D139" i="27"/>
  <c r="E139" i="27" s="1"/>
  <c r="F139" i="27" s="1"/>
  <c r="BK139" i="27" s="1"/>
  <c r="S417" i="27"/>
  <c r="R417" i="27"/>
  <c r="N418" i="27"/>
  <c r="P417" i="27"/>
  <c r="Q417" i="27"/>
  <c r="O416" i="27"/>
  <c r="C328" i="14"/>
  <c r="B329" i="14" s="1"/>
  <c r="A329" i="14" s="1"/>
  <c r="F328" i="14"/>
  <c r="AC227" i="27"/>
  <c r="AE227" i="27"/>
  <c r="AB227" i="27"/>
  <c r="Z228" i="27"/>
  <c r="AD227" i="27"/>
  <c r="AA226" i="27"/>
  <c r="AJ227" i="27"/>
  <c r="AF228" i="27"/>
  <c r="AK227" i="27"/>
  <c r="AI227" i="27"/>
  <c r="AH227" i="27"/>
  <c r="AG226" i="27"/>
  <c r="J406" i="27" l="1"/>
  <c r="L406" i="27"/>
  <c r="K406" i="27"/>
  <c r="M406" i="27"/>
  <c r="H407" i="27"/>
  <c r="I405" i="27"/>
  <c r="BJ139" i="27"/>
  <c r="C139" i="27"/>
  <c r="B140" i="27"/>
  <c r="BM140" i="27" s="1"/>
  <c r="O417" i="27"/>
  <c r="P418" i="27"/>
  <c r="S418" i="27"/>
  <c r="R418" i="27"/>
  <c r="N419" i="27"/>
  <c r="Q418" i="27"/>
  <c r="D329" i="14"/>
  <c r="E328" i="14"/>
  <c r="F329" i="14"/>
  <c r="C329" i="14"/>
  <c r="B330" i="14" s="1"/>
  <c r="AA227" i="27"/>
  <c r="Z229" i="27"/>
  <c r="AD228" i="27"/>
  <c r="AE228" i="27"/>
  <c r="AC228" i="27"/>
  <c r="AB228" i="27"/>
  <c r="AI228" i="27"/>
  <c r="AK228" i="27"/>
  <c r="AJ228" i="27"/>
  <c r="AH228" i="27"/>
  <c r="AF229" i="27"/>
  <c r="AG227" i="27"/>
  <c r="G140" i="27" l="1"/>
  <c r="BL140" i="27" s="1"/>
  <c r="J407" i="27"/>
  <c r="H408" i="27"/>
  <c r="K407" i="27"/>
  <c r="M407" i="27"/>
  <c r="L407" i="27"/>
  <c r="I406" i="27"/>
  <c r="Q419" i="27"/>
  <c r="R419" i="27"/>
  <c r="P419" i="27"/>
  <c r="N420" i="27"/>
  <c r="S419" i="27"/>
  <c r="O418" i="27"/>
  <c r="D140" i="27"/>
  <c r="E329" i="14"/>
  <c r="AA228" i="27"/>
  <c r="AB229" i="27"/>
  <c r="AC229" i="27"/>
  <c r="AD229" i="27"/>
  <c r="Z230" i="27"/>
  <c r="AE229" i="27"/>
  <c r="D330" i="14"/>
  <c r="F330" i="14" s="1"/>
  <c r="A330" i="14"/>
  <c r="AG228" i="27"/>
  <c r="AK229" i="27"/>
  <c r="AI229" i="27"/>
  <c r="AH229" i="27"/>
  <c r="AF230" i="27"/>
  <c r="AJ229" i="27"/>
  <c r="K408" i="27" l="1"/>
  <c r="L408" i="27"/>
  <c r="J408" i="27"/>
  <c r="H409" i="27"/>
  <c r="M408" i="27"/>
  <c r="I407" i="27"/>
  <c r="O419" i="27"/>
  <c r="E140" i="27"/>
  <c r="C140" i="27" s="1"/>
  <c r="S420" i="27"/>
  <c r="Q420" i="27"/>
  <c r="N421" i="27"/>
  <c r="R420" i="27"/>
  <c r="P420" i="27"/>
  <c r="Z231" i="27"/>
  <c r="AD230" i="27"/>
  <c r="AB230" i="27"/>
  <c r="AE230" i="27"/>
  <c r="AC230" i="27"/>
  <c r="AA229" i="27"/>
  <c r="C330" i="14"/>
  <c r="AG229" i="27"/>
  <c r="AK230" i="27"/>
  <c r="AF231" i="27"/>
  <c r="AJ230" i="27"/>
  <c r="AH230" i="27"/>
  <c r="AI230" i="27"/>
  <c r="I408" i="27" l="1"/>
  <c r="H410" i="27"/>
  <c r="L409" i="27"/>
  <c r="K409" i="27"/>
  <c r="J409" i="27"/>
  <c r="M409" i="27"/>
  <c r="O420" i="27"/>
  <c r="N422" i="27"/>
  <c r="P421" i="27"/>
  <c r="R421" i="27"/>
  <c r="Q421" i="27"/>
  <c r="S421" i="27"/>
  <c r="F140" i="27"/>
  <c r="BJ140" i="27"/>
  <c r="AA230" i="27"/>
  <c r="AC231" i="27"/>
  <c r="AE231" i="27"/>
  <c r="AD231" i="27"/>
  <c r="AB231" i="27"/>
  <c r="Z232" i="27"/>
  <c r="E330" i="14"/>
  <c r="B331" i="14"/>
  <c r="AG230" i="27"/>
  <c r="AJ231" i="27"/>
  <c r="AF232" i="27"/>
  <c r="AH231" i="27"/>
  <c r="AI231" i="27"/>
  <c r="AK231" i="27"/>
  <c r="I409" i="27" l="1"/>
  <c r="H411" i="27"/>
  <c r="L410" i="27"/>
  <c r="J410" i="27"/>
  <c r="K410" i="27"/>
  <c r="M410" i="27"/>
  <c r="O421" i="27"/>
  <c r="BK140" i="27"/>
  <c r="B141" i="27"/>
  <c r="S422" i="27"/>
  <c r="R422" i="27"/>
  <c r="P422" i="27"/>
  <c r="N423" i="27"/>
  <c r="Q422" i="27"/>
  <c r="AA231" i="27"/>
  <c r="AC232" i="27"/>
  <c r="AD232" i="27"/>
  <c r="AE232" i="27"/>
  <c r="AB232" i="27"/>
  <c r="Z233" i="27"/>
  <c r="A331" i="14"/>
  <c r="C331" i="14" s="1"/>
  <c r="D331" i="14"/>
  <c r="F331" i="14" s="1"/>
  <c r="AG231" i="27"/>
  <c r="AI232" i="27"/>
  <c r="AH232" i="27"/>
  <c r="AJ232" i="27"/>
  <c r="AF233" i="27"/>
  <c r="AK232" i="27"/>
  <c r="I410" i="27" l="1"/>
  <c r="M411" i="27"/>
  <c r="H412" i="27"/>
  <c r="L411" i="27"/>
  <c r="K411" i="27"/>
  <c r="J411" i="27"/>
  <c r="N424" i="27"/>
  <c r="P423" i="27"/>
  <c r="S423" i="27"/>
  <c r="Q423" i="27"/>
  <c r="R423" i="27"/>
  <c r="O422" i="27"/>
  <c r="G141" i="27"/>
  <c r="BL141" i="27" s="1"/>
  <c r="BM141" i="27"/>
  <c r="AA232" i="27"/>
  <c r="AC233" i="27"/>
  <c r="Z234" i="27"/>
  <c r="AE233" i="27"/>
  <c r="AB233" i="27"/>
  <c r="AD233" i="27"/>
  <c r="B332" i="14"/>
  <c r="E331" i="14"/>
  <c r="AG232" i="27"/>
  <c r="AH233" i="27"/>
  <c r="AK233" i="27"/>
  <c r="AI233" i="27"/>
  <c r="AJ233" i="27"/>
  <c r="AF234" i="27"/>
  <c r="I411" i="27" l="1"/>
  <c r="H413" i="27"/>
  <c r="K412" i="27"/>
  <c r="J412" i="27"/>
  <c r="L412" i="27"/>
  <c r="M412" i="27"/>
  <c r="D141" i="27"/>
  <c r="O423" i="27"/>
  <c r="R424" i="27"/>
  <c r="P424" i="27"/>
  <c r="Q424" i="27"/>
  <c r="S424" i="27"/>
  <c r="N425" i="27"/>
  <c r="AA233" i="27"/>
  <c r="AD234" i="27"/>
  <c r="AC234" i="27"/>
  <c r="AB234" i="27"/>
  <c r="Z235" i="27"/>
  <c r="AE234" i="27"/>
  <c r="A332" i="14"/>
  <c r="D332" i="14"/>
  <c r="F332" i="14" s="1"/>
  <c r="AF235" i="27"/>
  <c r="AI234" i="27"/>
  <c r="AK234" i="27"/>
  <c r="AJ234" i="27"/>
  <c r="AH234" i="27"/>
  <c r="AG233" i="27"/>
  <c r="I412" i="27" l="1"/>
  <c r="K413" i="27"/>
  <c r="M413" i="27"/>
  <c r="L413" i="27"/>
  <c r="J413" i="27"/>
  <c r="H414" i="27"/>
  <c r="S425" i="27"/>
  <c r="P425" i="27"/>
  <c r="Q425" i="27"/>
  <c r="R425" i="27"/>
  <c r="N426" i="27"/>
  <c r="O424" i="27"/>
  <c r="E141" i="27"/>
  <c r="F141" i="27" s="1"/>
  <c r="C332" i="14"/>
  <c r="B333" i="14" s="1"/>
  <c r="D333" i="14" s="1"/>
  <c r="AA234" i="27"/>
  <c r="Z236" i="27"/>
  <c r="AD235" i="27"/>
  <c r="AC235" i="27"/>
  <c r="AB235" i="27"/>
  <c r="AE235" i="27"/>
  <c r="AG234" i="27"/>
  <c r="AK235" i="27"/>
  <c r="AI235" i="27"/>
  <c r="AF236" i="27"/>
  <c r="AJ235" i="27"/>
  <c r="AH235" i="27"/>
  <c r="I413" i="27" l="1"/>
  <c r="M414" i="27"/>
  <c r="L414" i="27"/>
  <c r="H415" i="27"/>
  <c r="K414" i="27"/>
  <c r="J414" i="27"/>
  <c r="BK141" i="27"/>
  <c r="B142" i="27"/>
  <c r="BJ141" i="27"/>
  <c r="C141" i="27"/>
  <c r="O425" i="27"/>
  <c r="P426" i="27"/>
  <c r="N427" i="27"/>
  <c r="R426" i="27"/>
  <c r="Q426" i="27"/>
  <c r="S426" i="27"/>
  <c r="E332" i="14"/>
  <c r="A333" i="14"/>
  <c r="C333" i="14" s="1"/>
  <c r="B334" i="14" s="1"/>
  <c r="F333" i="14"/>
  <c r="AA235" i="27"/>
  <c r="AE236" i="27"/>
  <c r="Z237" i="27"/>
  <c r="AC236" i="27"/>
  <c r="AD236" i="27"/>
  <c r="AB236" i="27"/>
  <c r="AG235" i="27"/>
  <c r="AK236" i="27"/>
  <c r="AH236" i="27"/>
  <c r="AJ236" i="27"/>
  <c r="AI236" i="27"/>
  <c r="AF237" i="27"/>
  <c r="I414" i="27" l="1"/>
  <c r="L415" i="27"/>
  <c r="J415" i="27"/>
  <c r="K415" i="27"/>
  <c r="H416" i="27"/>
  <c r="M415" i="27"/>
  <c r="P427" i="27"/>
  <c r="R427" i="27"/>
  <c r="S427" i="27"/>
  <c r="Q427" i="27"/>
  <c r="N428" i="27"/>
  <c r="G142" i="27"/>
  <c r="BL142" i="27" s="1"/>
  <c r="BM142" i="27"/>
  <c r="O426" i="27"/>
  <c r="E333" i="14"/>
  <c r="AA236" i="27"/>
  <c r="AD237" i="27"/>
  <c r="Z238" i="27"/>
  <c r="AC237" i="27"/>
  <c r="AB237" i="27"/>
  <c r="AE237" i="27"/>
  <c r="D334" i="14"/>
  <c r="F334" i="14" s="1"/>
  <c r="A334" i="14"/>
  <c r="AK237" i="27"/>
  <c r="AJ237" i="27"/>
  <c r="AH237" i="27"/>
  <c r="AI237" i="27"/>
  <c r="AF238" i="27"/>
  <c r="AG236" i="27"/>
  <c r="M416" i="27" l="1"/>
  <c r="L416" i="27"/>
  <c r="K416" i="27"/>
  <c r="H417" i="27"/>
  <c r="J416" i="27"/>
  <c r="I415" i="27"/>
  <c r="D142" i="27"/>
  <c r="S428" i="27"/>
  <c r="Q428" i="27"/>
  <c r="R428" i="27"/>
  <c r="N429" i="27"/>
  <c r="P428" i="27"/>
  <c r="O427" i="27"/>
  <c r="AA237" i="27"/>
  <c r="AC238" i="27"/>
  <c r="Z239" i="27"/>
  <c r="AD238" i="27"/>
  <c r="AB238" i="27"/>
  <c r="AE238" i="27"/>
  <c r="C334" i="14"/>
  <c r="AG237" i="27"/>
  <c r="AF239" i="27"/>
  <c r="AK238" i="27"/>
  <c r="AJ238" i="27"/>
  <c r="AH238" i="27"/>
  <c r="AI238" i="27"/>
  <c r="I416" i="27" l="1"/>
  <c r="K417" i="27"/>
  <c r="M417" i="27"/>
  <c r="J417" i="27"/>
  <c r="L417" i="27"/>
  <c r="H418" i="27"/>
  <c r="O428" i="27"/>
  <c r="S429" i="27"/>
  <c r="P429" i="27"/>
  <c r="Q429" i="27"/>
  <c r="R429" i="27"/>
  <c r="N430" i="27"/>
  <c r="E142" i="27"/>
  <c r="BJ142" i="27" s="1"/>
  <c r="AA238" i="27"/>
  <c r="AE239" i="27"/>
  <c r="AB239" i="27"/>
  <c r="AC239" i="27"/>
  <c r="AD239" i="27"/>
  <c r="Z240" i="27"/>
  <c r="E334" i="14"/>
  <c r="B335" i="14"/>
  <c r="AG238" i="27"/>
  <c r="AJ239" i="27"/>
  <c r="AH239" i="27"/>
  <c r="AI239" i="27"/>
  <c r="AK239" i="27"/>
  <c r="AF240" i="27"/>
  <c r="I417" i="27" l="1"/>
  <c r="J418" i="27"/>
  <c r="M418" i="27"/>
  <c r="K418" i="27"/>
  <c r="H419" i="27"/>
  <c r="L418" i="27"/>
  <c r="F142" i="27"/>
  <c r="C142" i="27"/>
  <c r="Q430" i="27"/>
  <c r="N431" i="27"/>
  <c r="S430" i="27"/>
  <c r="R430" i="27"/>
  <c r="P430" i="27"/>
  <c r="O429" i="27"/>
  <c r="AD240" i="27"/>
  <c r="AE240" i="27"/>
  <c r="AB240" i="27"/>
  <c r="Z241" i="27"/>
  <c r="AC240" i="27"/>
  <c r="AA239" i="27"/>
  <c r="D335" i="14"/>
  <c r="F335" i="14" s="1"/>
  <c r="A335" i="14"/>
  <c r="C335" i="14" s="1"/>
  <c r="AI240" i="27"/>
  <c r="AH240" i="27"/>
  <c r="AK240" i="27"/>
  <c r="AF241" i="27"/>
  <c r="AJ240" i="27"/>
  <c r="AG239" i="27"/>
  <c r="J419" i="27" l="1"/>
  <c r="K419" i="27"/>
  <c r="M419" i="27"/>
  <c r="L419" i="27"/>
  <c r="H420" i="27"/>
  <c r="I418" i="27"/>
  <c r="O430" i="27"/>
  <c r="S431" i="27"/>
  <c r="R431" i="27"/>
  <c r="P431" i="27"/>
  <c r="Q431" i="27"/>
  <c r="N432" i="27"/>
  <c r="BK142" i="27"/>
  <c r="B143" i="27"/>
  <c r="AC241" i="27"/>
  <c r="AD241" i="27"/>
  <c r="AB241" i="27"/>
  <c r="Z242" i="27"/>
  <c r="AE241" i="27"/>
  <c r="AA240" i="27"/>
  <c r="B336" i="14"/>
  <c r="E335" i="14"/>
  <c r="AI241" i="27"/>
  <c r="AH241" i="27"/>
  <c r="AF242" i="27"/>
  <c r="AK241" i="27"/>
  <c r="AJ241" i="27"/>
  <c r="AG240" i="27"/>
  <c r="M420" i="27" l="1"/>
  <c r="L420" i="27"/>
  <c r="K420" i="27"/>
  <c r="H421" i="27"/>
  <c r="J420" i="27"/>
  <c r="I419" i="27"/>
  <c r="G143" i="27"/>
  <c r="BL143" i="27" s="1"/>
  <c r="BM143" i="27"/>
  <c r="Q432" i="27"/>
  <c r="N433" i="27"/>
  <c r="R432" i="27"/>
  <c r="P432" i="27"/>
  <c r="S432" i="27"/>
  <c r="O431" i="27"/>
  <c r="AA241" i="27"/>
  <c r="AE242" i="27"/>
  <c r="AD242" i="27"/>
  <c r="AB242" i="27"/>
  <c r="AC242" i="27"/>
  <c r="Z243" i="27"/>
  <c r="A336" i="14"/>
  <c r="D336" i="14"/>
  <c r="F336" i="14"/>
  <c r="AG241" i="27"/>
  <c r="AK242" i="27"/>
  <c r="AJ242" i="27"/>
  <c r="AF243" i="27"/>
  <c r="AH242" i="27"/>
  <c r="AI242" i="27"/>
  <c r="I420" i="27" l="1"/>
  <c r="O432" i="27"/>
  <c r="M421" i="27"/>
  <c r="K421" i="27"/>
  <c r="L421" i="27"/>
  <c r="J421" i="27"/>
  <c r="H422" i="27"/>
  <c r="D143" i="27"/>
  <c r="E143" i="27" s="1"/>
  <c r="C143" i="27" s="1"/>
  <c r="S433" i="27"/>
  <c r="R433" i="27"/>
  <c r="N434" i="27"/>
  <c r="Q433" i="27"/>
  <c r="P433" i="27"/>
  <c r="C336" i="14"/>
  <c r="B337" i="14" s="1"/>
  <c r="D337" i="14" s="1"/>
  <c r="Z244" i="27"/>
  <c r="AB243" i="27"/>
  <c r="AE243" i="27"/>
  <c r="AD243" i="27"/>
  <c r="AC243" i="27"/>
  <c r="AA242" i="27"/>
  <c r="AG242" i="27"/>
  <c r="AF244" i="27"/>
  <c r="AH243" i="27"/>
  <c r="AJ243" i="27"/>
  <c r="AK243" i="27"/>
  <c r="AI243" i="27"/>
  <c r="I421" i="27" l="1"/>
  <c r="J422" i="27"/>
  <c r="M422" i="27"/>
  <c r="L422" i="27"/>
  <c r="H423" i="27"/>
  <c r="K422" i="27"/>
  <c r="F143" i="27"/>
  <c r="BK143" i="27" s="1"/>
  <c r="BJ143" i="27"/>
  <c r="O433" i="27"/>
  <c r="B144" i="27"/>
  <c r="N435" i="27"/>
  <c r="Q434" i="27"/>
  <c r="S434" i="27"/>
  <c r="P434" i="27"/>
  <c r="R434" i="27"/>
  <c r="E336" i="14"/>
  <c r="F337" i="14"/>
  <c r="A337" i="14"/>
  <c r="C337" i="14" s="1"/>
  <c r="E337" i="14" s="1"/>
  <c r="AA243" i="27"/>
  <c r="AB244" i="27"/>
  <c r="AC244" i="27"/>
  <c r="Z245" i="27"/>
  <c r="AD244" i="27"/>
  <c r="AE244" i="27"/>
  <c r="AK244" i="27"/>
  <c r="AJ244" i="27"/>
  <c r="AF245" i="27"/>
  <c r="AH244" i="27"/>
  <c r="AI244" i="27"/>
  <c r="AG243" i="27"/>
  <c r="H424" i="27" l="1"/>
  <c r="M423" i="27"/>
  <c r="J423" i="27"/>
  <c r="L423" i="27"/>
  <c r="K423" i="27"/>
  <c r="I422" i="27"/>
  <c r="O434" i="27"/>
  <c r="G144" i="27"/>
  <c r="BL144" i="27" s="1"/>
  <c r="BM144" i="27"/>
  <c r="P435" i="27"/>
  <c r="Q435" i="27"/>
  <c r="N436" i="27"/>
  <c r="R435" i="27"/>
  <c r="S435" i="27"/>
  <c r="B338" i="14"/>
  <c r="AB245" i="27"/>
  <c r="AE245" i="27"/>
  <c r="AD245" i="27"/>
  <c r="AC245" i="27"/>
  <c r="Z246" i="27"/>
  <c r="AA244" i="27"/>
  <c r="D338" i="14"/>
  <c r="F338" i="14" s="1"/>
  <c r="A338" i="14"/>
  <c r="AG244" i="27"/>
  <c r="AK245" i="27"/>
  <c r="AF246" i="27"/>
  <c r="AI245" i="27"/>
  <c r="AJ245" i="27"/>
  <c r="AH245" i="27"/>
  <c r="I423" i="27" l="1"/>
  <c r="K424" i="27"/>
  <c r="L424" i="27"/>
  <c r="M424" i="27"/>
  <c r="H425" i="27"/>
  <c r="J424" i="27"/>
  <c r="Q436" i="27"/>
  <c r="R436" i="27"/>
  <c r="N437" i="27"/>
  <c r="S436" i="27"/>
  <c r="P436" i="27"/>
  <c r="O435" i="27"/>
  <c r="D144" i="27"/>
  <c r="AD246" i="27"/>
  <c r="AC246" i="27"/>
  <c r="AE246" i="27"/>
  <c r="AB246" i="27"/>
  <c r="Z247" i="27"/>
  <c r="AA245" i="27"/>
  <c r="C338" i="14"/>
  <c r="AG245" i="27"/>
  <c r="AK246" i="27"/>
  <c r="AH246" i="27"/>
  <c r="AF247" i="27"/>
  <c r="AJ246" i="27"/>
  <c r="AI246" i="27"/>
  <c r="I424" i="27" l="1"/>
  <c r="H426" i="27"/>
  <c r="K425" i="27"/>
  <c r="J425" i="27"/>
  <c r="M425" i="27"/>
  <c r="L425" i="27"/>
  <c r="O436" i="27"/>
  <c r="E144" i="27"/>
  <c r="C144" i="27" s="1"/>
  <c r="S437" i="27"/>
  <c r="R437" i="27"/>
  <c r="Q437" i="27"/>
  <c r="P437" i="27"/>
  <c r="N438" i="27"/>
  <c r="AA246" i="27"/>
  <c r="AC247" i="27"/>
  <c r="Z248" i="27"/>
  <c r="AD247" i="27"/>
  <c r="AB247" i="27"/>
  <c r="AE247" i="27"/>
  <c r="E338" i="14"/>
  <c r="B339" i="14"/>
  <c r="AJ247" i="27"/>
  <c r="AI247" i="27"/>
  <c r="AK247" i="27"/>
  <c r="AF248" i="27"/>
  <c r="AH247" i="27"/>
  <c r="AG246" i="27"/>
  <c r="I425" i="27" l="1"/>
  <c r="H427" i="27"/>
  <c r="K426" i="27"/>
  <c r="L426" i="27"/>
  <c r="J426" i="27"/>
  <c r="M426" i="27"/>
  <c r="O437" i="27"/>
  <c r="F144" i="27"/>
  <c r="Q438" i="27"/>
  <c r="R438" i="27"/>
  <c r="S438" i="27"/>
  <c r="N439" i="27"/>
  <c r="P438" i="27"/>
  <c r="BJ144" i="27"/>
  <c r="AA247" i="27"/>
  <c r="AE248" i="27"/>
  <c r="AB248" i="27"/>
  <c r="Z249" i="27"/>
  <c r="AC248" i="27"/>
  <c r="AD248" i="27"/>
  <c r="A339" i="14"/>
  <c r="D339" i="14"/>
  <c r="F339" i="14" s="1"/>
  <c r="C339" i="14"/>
  <c r="B340" i="14" s="1"/>
  <c r="AJ248" i="27"/>
  <c r="AI248" i="27"/>
  <c r="AF249" i="27"/>
  <c r="AH248" i="27"/>
  <c r="AK248" i="27"/>
  <c r="AG247" i="27"/>
  <c r="O438" i="27" l="1"/>
  <c r="I426" i="27"/>
  <c r="L427" i="27"/>
  <c r="K427" i="27"/>
  <c r="J427" i="27"/>
  <c r="M427" i="27"/>
  <c r="H428" i="27"/>
  <c r="Q439" i="27"/>
  <c r="N440" i="27"/>
  <c r="S439" i="27"/>
  <c r="R439" i="27"/>
  <c r="P439" i="27"/>
  <c r="BK144" i="27"/>
  <c r="B145" i="27"/>
  <c r="AE249" i="27"/>
  <c r="Z250" i="27"/>
  <c r="AB249" i="27"/>
  <c r="AC249" i="27"/>
  <c r="AD249" i="27"/>
  <c r="AA248" i="27"/>
  <c r="A340" i="14"/>
  <c r="D340" i="14"/>
  <c r="F340" i="14" s="1"/>
  <c r="E339" i="14"/>
  <c r="AK249" i="27"/>
  <c r="AI249" i="27"/>
  <c r="AH249" i="27"/>
  <c r="AF250" i="27"/>
  <c r="AJ249" i="27"/>
  <c r="AG248" i="27"/>
  <c r="I427" i="27" l="1"/>
  <c r="L428" i="27"/>
  <c r="J428" i="27"/>
  <c r="K428" i="27"/>
  <c r="H429" i="27"/>
  <c r="M428" i="27"/>
  <c r="O439" i="27"/>
  <c r="G145" i="27"/>
  <c r="BL145" i="27" s="1"/>
  <c r="BM145" i="27"/>
  <c r="S440" i="27"/>
  <c r="N441" i="27"/>
  <c r="Q440" i="27"/>
  <c r="P440" i="27"/>
  <c r="R440" i="27"/>
  <c r="C340" i="14"/>
  <c r="B341" i="14" s="1"/>
  <c r="D341" i="14" s="1"/>
  <c r="AA249" i="27"/>
  <c r="AC250" i="27"/>
  <c r="AD250" i="27"/>
  <c r="Z251" i="27"/>
  <c r="AB250" i="27"/>
  <c r="AE250" i="27"/>
  <c r="AG249" i="27"/>
  <c r="AH250" i="27"/>
  <c r="AF251" i="27"/>
  <c r="AK250" i="27"/>
  <c r="AI250" i="27"/>
  <c r="AJ250" i="27"/>
  <c r="I428" i="27" l="1"/>
  <c r="M429" i="27"/>
  <c r="H430" i="27"/>
  <c r="K429" i="27"/>
  <c r="L429" i="27"/>
  <c r="J429" i="27"/>
  <c r="O440" i="27"/>
  <c r="N442" i="27"/>
  <c r="P441" i="27"/>
  <c r="Q441" i="27"/>
  <c r="S441" i="27"/>
  <c r="R441" i="27"/>
  <c r="D145" i="27"/>
  <c r="F341" i="14"/>
  <c r="A341" i="14"/>
  <c r="C341" i="14" s="1"/>
  <c r="E340" i="14"/>
  <c r="AA250" i="27"/>
  <c r="AD251" i="27"/>
  <c r="AE251" i="27"/>
  <c r="AC251" i="27"/>
  <c r="AB251" i="27"/>
  <c r="Z252" i="27"/>
  <c r="AF252" i="27"/>
  <c r="AI251" i="27"/>
  <c r="AH251" i="27"/>
  <c r="AK251" i="27"/>
  <c r="AJ251" i="27"/>
  <c r="AG250" i="27"/>
  <c r="I429" i="27" l="1"/>
  <c r="K430" i="27"/>
  <c r="H431" i="27"/>
  <c r="J430" i="27"/>
  <c r="M430" i="27"/>
  <c r="L430" i="27"/>
  <c r="E145" i="27"/>
  <c r="C145" i="27" s="1"/>
  <c r="O441" i="27"/>
  <c r="N443" i="27"/>
  <c r="Q442" i="27"/>
  <c r="S442" i="27"/>
  <c r="R442" i="27"/>
  <c r="P442" i="27"/>
  <c r="B342" i="14"/>
  <c r="E341" i="14"/>
  <c r="AA251" i="27"/>
  <c r="AD252" i="27"/>
  <c r="AB252" i="27"/>
  <c r="AC252" i="27"/>
  <c r="Z253" i="27"/>
  <c r="AE252" i="27"/>
  <c r="D342" i="14"/>
  <c r="F342" i="14" s="1"/>
  <c r="A342" i="14"/>
  <c r="AG251" i="27"/>
  <c r="AK252" i="27"/>
  <c r="AJ252" i="27"/>
  <c r="AH252" i="27"/>
  <c r="AF253" i="27"/>
  <c r="AI252" i="27"/>
  <c r="I430" i="27" l="1"/>
  <c r="H432" i="27"/>
  <c r="M431" i="27"/>
  <c r="J431" i="27"/>
  <c r="K431" i="27"/>
  <c r="L431" i="27"/>
  <c r="O442" i="27"/>
  <c r="P443" i="27"/>
  <c r="Q443" i="27"/>
  <c r="R443" i="27"/>
  <c r="N444" i="27"/>
  <c r="S443" i="27"/>
  <c r="F145" i="27"/>
  <c r="BJ145" i="27"/>
  <c r="Z254" i="27"/>
  <c r="AC253" i="27"/>
  <c r="AB253" i="27"/>
  <c r="AE253" i="27"/>
  <c r="AD253" i="27"/>
  <c r="AA252" i="27"/>
  <c r="C342" i="14"/>
  <c r="AK253" i="27"/>
  <c r="AI253" i="27"/>
  <c r="AH253" i="27"/>
  <c r="AJ253" i="27"/>
  <c r="AF254" i="27"/>
  <c r="AG252" i="27"/>
  <c r="I431" i="27" l="1"/>
  <c r="M432" i="27"/>
  <c r="H433" i="27"/>
  <c r="K432" i="27"/>
  <c r="J432" i="27"/>
  <c r="L432" i="27"/>
  <c r="BK145" i="27"/>
  <c r="B146" i="27"/>
  <c r="R444" i="27"/>
  <c r="Q444" i="27"/>
  <c r="N445" i="27"/>
  <c r="S444" i="27"/>
  <c r="P444" i="27"/>
  <c r="O443" i="27"/>
  <c r="AA253" i="27"/>
  <c r="AD254" i="27"/>
  <c r="Z255" i="27"/>
  <c r="AE254" i="27"/>
  <c r="AB254" i="27"/>
  <c r="AC254" i="27"/>
  <c r="E342" i="14"/>
  <c r="B343" i="14"/>
  <c r="AG253" i="27"/>
  <c r="AI254" i="27"/>
  <c r="AH254" i="27"/>
  <c r="AJ254" i="27"/>
  <c r="AF255" i="27"/>
  <c r="AK254" i="27"/>
  <c r="I432" i="27" l="1"/>
  <c r="J433" i="27"/>
  <c r="L433" i="27"/>
  <c r="M433" i="27"/>
  <c r="H434" i="27"/>
  <c r="K433" i="27"/>
  <c r="O444" i="27"/>
  <c r="P445" i="27"/>
  <c r="S445" i="27"/>
  <c r="Q445" i="27"/>
  <c r="N446" i="27"/>
  <c r="R445" i="27"/>
  <c r="G146" i="27"/>
  <c r="BL146" i="27" s="1"/>
  <c r="BM146" i="27"/>
  <c r="AD255" i="27"/>
  <c r="AC255" i="27"/>
  <c r="AB255" i="27"/>
  <c r="Z256" i="27"/>
  <c r="AE255" i="27"/>
  <c r="AA254" i="27"/>
  <c r="D343" i="14"/>
  <c r="F343" i="14" s="1"/>
  <c r="A343" i="14"/>
  <c r="C343" i="14" s="1"/>
  <c r="AK255" i="27"/>
  <c r="AH255" i="27"/>
  <c r="AI255" i="27"/>
  <c r="AJ255" i="27"/>
  <c r="AF256" i="27"/>
  <c r="AG254" i="27"/>
  <c r="K434" i="27" l="1"/>
  <c r="J434" i="27"/>
  <c r="M434" i="27"/>
  <c r="H435" i="27"/>
  <c r="L434" i="27"/>
  <c r="I433" i="27"/>
  <c r="D146" i="27"/>
  <c r="N447" i="27"/>
  <c r="Q446" i="27"/>
  <c r="P446" i="27"/>
  <c r="R446" i="27"/>
  <c r="S446" i="27"/>
  <c r="O445" i="27"/>
  <c r="AA255" i="27"/>
  <c r="AC256" i="27"/>
  <c r="AE256" i="27"/>
  <c r="AB256" i="27"/>
  <c r="Z257" i="27"/>
  <c r="AD256" i="27"/>
  <c r="B344" i="14"/>
  <c r="E343" i="14"/>
  <c r="AG255" i="27"/>
  <c r="AJ256" i="27"/>
  <c r="AK256" i="27"/>
  <c r="AH256" i="27"/>
  <c r="AI256" i="27"/>
  <c r="AF257" i="27"/>
  <c r="I434" i="27" l="1"/>
  <c r="H436" i="27"/>
  <c r="M435" i="27"/>
  <c r="L435" i="27"/>
  <c r="K435" i="27"/>
  <c r="J435" i="27"/>
  <c r="O446" i="27"/>
  <c r="S447" i="27"/>
  <c r="P447" i="27"/>
  <c r="N448" i="27"/>
  <c r="Q447" i="27"/>
  <c r="R447" i="27"/>
  <c r="E146" i="27"/>
  <c r="F146" i="27" s="1"/>
  <c r="AA256" i="27"/>
  <c r="AB257" i="27"/>
  <c r="Z258" i="27"/>
  <c r="AD257" i="27"/>
  <c r="AC257" i="27"/>
  <c r="AE257" i="27"/>
  <c r="A344" i="14"/>
  <c r="C344" i="14" s="1"/>
  <c r="D344" i="14"/>
  <c r="F344" i="14"/>
  <c r="AH257" i="27"/>
  <c r="AF258" i="27"/>
  <c r="AJ257" i="27"/>
  <c r="AK257" i="27"/>
  <c r="AI257" i="27"/>
  <c r="AG256" i="27"/>
  <c r="I435" i="27" l="1"/>
  <c r="M436" i="27"/>
  <c r="J436" i="27"/>
  <c r="K436" i="27"/>
  <c r="L436" i="27"/>
  <c r="H437" i="27"/>
  <c r="BK146" i="27"/>
  <c r="B147" i="27"/>
  <c r="BJ146" i="27"/>
  <c r="C146" i="27"/>
  <c r="O447" i="27"/>
  <c r="R448" i="27"/>
  <c r="P448" i="27"/>
  <c r="S448" i="27"/>
  <c r="Q448" i="27"/>
  <c r="N449" i="27"/>
  <c r="AB258" i="27"/>
  <c r="AE258" i="27"/>
  <c r="AD258" i="27"/>
  <c r="Z259" i="27"/>
  <c r="AC258" i="27"/>
  <c r="AA257" i="27"/>
  <c r="B345" i="14"/>
  <c r="E344" i="14"/>
  <c r="AH258" i="27"/>
  <c r="AJ258" i="27"/>
  <c r="AK258" i="27"/>
  <c r="AF259" i="27"/>
  <c r="AI258" i="27"/>
  <c r="AG257" i="27"/>
  <c r="H438" i="27" l="1"/>
  <c r="K437" i="27"/>
  <c r="M437" i="27"/>
  <c r="L437" i="27"/>
  <c r="J437" i="27"/>
  <c r="I436" i="27"/>
  <c r="N450" i="27"/>
  <c r="R449" i="27"/>
  <c r="P449" i="27"/>
  <c r="S449" i="27"/>
  <c r="Q449" i="27"/>
  <c r="O448" i="27"/>
  <c r="G147" i="27"/>
  <c r="BL147" i="27" s="1"/>
  <c r="BM147" i="27"/>
  <c r="AC259" i="27"/>
  <c r="AB259" i="27"/>
  <c r="Z260" i="27"/>
  <c r="AD259" i="27"/>
  <c r="AE259" i="27"/>
  <c r="AA258" i="27"/>
  <c r="D345" i="14"/>
  <c r="F345" i="14" s="1"/>
  <c r="A345" i="14"/>
  <c r="C345" i="14" s="1"/>
  <c r="AF260" i="27"/>
  <c r="AK259" i="27"/>
  <c r="AJ259" i="27"/>
  <c r="AI259" i="27"/>
  <c r="AH259" i="27"/>
  <c r="AG258" i="27"/>
  <c r="I437" i="27" l="1"/>
  <c r="M438" i="27"/>
  <c r="L438" i="27"/>
  <c r="J438" i="27"/>
  <c r="K438" i="27"/>
  <c r="H439" i="27"/>
  <c r="D147" i="27"/>
  <c r="O449" i="27"/>
  <c r="N451" i="27"/>
  <c r="P450" i="27"/>
  <c r="S450" i="27"/>
  <c r="Q450" i="27"/>
  <c r="R450" i="27"/>
  <c r="AA259" i="27"/>
  <c r="Z261" i="27"/>
  <c r="AD260" i="27"/>
  <c r="AE260" i="27"/>
  <c r="AB260" i="27"/>
  <c r="AC260" i="27"/>
  <c r="E345" i="14"/>
  <c r="B346" i="14"/>
  <c r="AG259" i="27"/>
  <c r="AK260" i="27"/>
  <c r="AI260" i="27"/>
  <c r="AH260" i="27"/>
  <c r="AF261" i="27"/>
  <c r="AJ260" i="27"/>
  <c r="I438" i="27" l="1"/>
  <c r="L439" i="27"/>
  <c r="H440" i="27"/>
  <c r="M439" i="27"/>
  <c r="J439" i="27"/>
  <c r="K439" i="27"/>
  <c r="O450" i="27"/>
  <c r="Q451" i="27"/>
  <c r="R451" i="27"/>
  <c r="P451" i="27"/>
  <c r="N452" i="27"/>
  <c r="S451" i="27"/>
  <c r="E147" i="27"/>
  <c r="C147" i="27" s="1"/>
  <c r="AA260" i="27"/>
  <c r="AC261" i="27"/>
  <c r="AB261" i="27"/>
  <c r="AE261" i="27"/>
  <c r="Z262" i="27"/>
  <c r="AD261" i="27"/>
  <c r="D346" i="14"/>
  <c r="F346" i="14" s="1"/>
  <c r="A346" i="14"/>
  <c r="C346" i="14" s="1"/>
  <c r="AF262" i="27"/>
  <c r="AH261" i="27"/>
  <c r="AI261" i="27"/>
  <c r="AK261" i="27"/>
  <c r="AJ261" i="27"/>
  <c r="AG260" i="27"/>
  <c r="I439" i="27" l="1"/>
  <c r="L440" i="27"/>
  <c r="K440" i="27"/>
  <c r="M440" i="27"/>
  <c r="J440" i="27"/>
  <c r="H441" i="27"/>
  <c r="O451" i="27"/>
  <c r="BJ147" i="27"/>
  <c r="F147" i="27"/>
  <c r="P452" i="27"/>
  <c r="N453" i="27"/>
  <c r="S452" i="27"/>
  <c r="R452" i="27"/>
  <c r="Q452" i="27"/>
  <c r="AA261" i="27"/>
  <c r="AD262" i="27"/>
  <c r="Z263" i="27"/>
  <c r="AC262" i="27"/>
  <c r="AE262" i="27"/>
  <c r="AB262" i="27"/>
  <c r="B347" i="14"/>
  <c r="E346" i="14"/>
  <c r="AG261" i="27"/>
  <c r="AJ262" i="27"/>
  <c r="AI262" i="27"/>
  <c r="AF263" i="27"/>
  <c r="AK262" i="27"/>
  <c r="AH262" i="27"/>
  <c r="I440" i="27" l="1"/>
  <c r="K441" i="27"/>
  <c r="H442" i="27"/>
  <c r="L441" i="27"/>
  <c r="M441" i="27"/>
  <c r="J441" i="27"/>
  <c r="BK147" i="27"/>
  <c r="B148" i="27"/>
  <c r="S453" i="27"/>
  <c r="P453" i="27"/>
  <c r="R453" i="27"/>
  <c r="N454" i="27"/>
  <c r="Q453" i="27"/>
  <c r="O452" i="27"/>
  <c r="AA262" i="27"/>
  <c r="AE263" i="27"/>
  <c r="Z264" i="27"/>
  <c r="AD263" i="27"/>
  <c r="AB263" i="27"/>
  <c r="AC263" i="27"/>
  <c r="D347" i="14"/>
  <c r="F347" i="14" s="1"/>
  <c r="A347" i="14"/>
  <c r="C347" i="14" s="1"/>
  <c r="AK263" i="27"/>
  <c r="AH263" i="27"/>
  <c r="AF264" i="27"/>
  <c r="AJ263" i="27"/>
  <c r="AI263" i="27"/>
  <c r="AG262" i="27"/>
  <c r="I441" i="27" l="1"/>
  <c r="K442" i="27"/>
  <c r="L442" i="27"/>
  <c r="H443" i="27"/>
  <c r="J442" i="27"/>
  <c r="M442" i="27"/>
  <c r="R454" i="27"/>
  <c r="P454" i="27"/>
  <c r="N455" i="27"/>
  <c r="Q454" i="27"/>
  <c r="S454" i="27"/>
  <c r="O453" i="27"/>
  <c r="G148" i="27"/>
  <c r="BL148" i="27" s="1"/>
  <c r="BM148" i="27"/>
  <c r="AD264" i="27"/>
  <c r="AC264" i="27"/>
  <c r="Z265" i="27"/>
  <c r="AB264" i="27"/>
  <c r="AE264" i="27"/>
  <c r="AA263" i="27"/>
  <c r="B348" i="14"/>
  <c r="E347" i="14"/>
  <c r="AJ264" i="27"/>
  <c r="AI264" i="27"/>
  <c r="AH264" i="27"/>
  <c r="AK264" i="27"/>
  <c r="AF265" i="27"/>
  <c r="AG263" i="27"/>
  <c r="I442" i="27" l="1"/>
  <c r="J443" i="27"/>
  <c r="L443" i="27"/>
  <c r="H444" i="27"/>
  <c r="K443" i="27"/>
  <c r="M443" i="27"/>
  <c r="O454" i="27"/>
  <c r="D148" i="27"/>
  <c r="Q455" i="27"/>
  <c r="P455" i="27"/>
  <c r="S455" i="27"/>
  <c r="R455" i="27"/>
  <c r="N456" i="27"/>
  <c r="AA264" i="27"/>
  <c r="Z266" i="27"/>
  <c r="AB265" i="27"/>
  <c r="AE265" i="27"/>
  <c r="AD265" i="27"/>
  <c r="AC265" i="27"/>
  <c r="D348" i="14"/>
  <c r="A348" i="14"/>
  <c r="C348" i="14" s="1"/>
  <c r="E348" i="14" s="1"/>
  <c r="F348" i="14"/>
  <c r="AG264" i="27"/>
  <c r="AI265" i="27"/>
  <c r="AF266" i="27"/>
  <c r="AK265" i="27"/>
  <c r="AH265" i="27"/>
  <c r="AJ265" i="27"/>
  <c r="J444" i="27" l="1"/>
  <c r="H445" i="27"/>
  <c r="L444" i="27"/>
  <c r="M444" i="27"/>
  <c r="K444" i="27"/>
  <c r="I443" i="27"/>
  <c r="O455" i="27"/>
  <c r="E148" i="27"/>
  <c r="C148" i="27" s="1"/>
  <c r="P456" i="27"/>
  <c r="N457" i="27"/>
  <c r="Q456" i="27"/>
  <c r="S456" i="27"/>
  <c r="R456" i="27"/>
  <c r="AA265" i="27"/>
  <c r="AC266" i="27"/>
  <c r="AD266" i="27"/>
  <c r="AB266" i="27"/>
  <c r="Z267" i="27"/>
  <c r="AE266" i="27"/>
  <c r="B349" i="14"/>
  <c r="AH266" i="27"/>
  <c r="AI266" i="27"/>
  <c r="AF267" i="27"/>
  <c r="AJ266" i="27"/>
  <c r="AK266" i="27"/>
  <c r="AG265" i="27"/>
  <c r="M445" i="27" l="1"/>
  <c r="J445" i="27"/>
  <c r="H446" i="27"/>
  <c r="L445" i="27"/>
  <c r="K445" i="27"/>
  <c r="I444" i="27"/>
  <c r="Q457" i="27"/>
  <c r="S457" i="27"/>
  <c r="P457" i="27"/>
  <c r="R457" i="27"/>
  <c r="N458" i="27"/>
  <c r="O456" i="27"/>
  <c r="F148" i="27"/>
  <c r="BJ148" i="27"/>
  <c r="AA266" i="27"/>
  <c r="AC267" i="27"/>
  <c r="AD267" i="27"/>
  <c r="Z268" i="27"/>
  <c r="AE267" i="27"/>
  <c r="AB267" i="27"/>
  <c r="D349" i="14"/>
  <c r="F349" i="14" s="1"/>
  <c r="A349" i="14"/>
  <c r="AF268" i="27"/>
  <c r="AK267" i="27"/>
  <c r="AJ267" i="27"/>
  <c r="AH267" i="27"/>
  <c r="AI267" i="27"/>
  <c r="AG266" i="27"/>
  <c r="K446" i="27" l="1"/>
  <c r="L446" i="27"/>
  <c r="J446" i="27"/>
  <c r="H447" i="27"/>
  <c r="M446" i="27"/>
  <c r="I445" i="27"/>
  <c r="O457" i="27"/>
  <c r="BK148" i="27"/>
  <c r="B149" i="27"/>
  <c r="N459" i="27"/>
  <c r="P458" i="27"/>
  <c r="R458" i="27"/>
  <c r="S458" i="27"/>
  <c r="Q458" i="27"/>
  <c r="AA267" i="27"/>
  <c r="Z269" i="27"/>
  <c r="AD268" i="27"/>
  <c r="AC268" i="27"/>
  <c r="AB268" i="27"/>
  <c r="AE268" i="27"/>
  <c r="C349" i="14"/>
  <c r="AG267" i="27"/>
  <c r="AK268" i="27"/>
  <c r="AI268" i="27"/>
  <c r="AJ268" i="27"/>
  <c r="AF269" i="27"/>
  <c r="AH268" i="27"/>
  <c r="I446" i="27" l="1"/>
  <c r="H448" i="27"/>
  <c r="M447" i="27"/>
  <c r="L447" i="27"/>
  <c r="J447" i="27"/>
  <c r="K447" i="27"/>
  <c r="G149" i="27"/>
  <c r="BL149" i="27" s="1"/>
  <c r="BM149" i="27"/>
  <c r="O458" i="27"/>
  <c r="S459" i="27"/>
  <c r="N460" i="27"/>
  <c r="Q459" i="27"/>
  <c r="P459" i="27"/>
  <c r="R459" i="27"/>
  <c r="AA268" i="27"/>
  <c r="AD269" i="27"/>
  <c r="AB269" i="27"/>
  <c r="AE269" i="27"/>
  <c r="AC269" i="27"/>
  <c r="Z270" i="27"/>
  <c r="B350" i="14"/>
  <c r="E349" i="14"/>
  <c r="AG268" i="27"/>
  <c r="AK269" i="27"/>
  <c r="AJ269" i="27"/>
  <c r="AI269" i="27"/>
  <c r="AH269" i="27"/>
  <c r="AF270" i="27"/>
  <c r="I447" i="27" l="1"/>
  <c r="M448" i="27"/>
  <c r="H449" i="27"/>
  <c r="K448" i="27"/>
  <c r="J448" i="27"/>
  <c r="L448" i="27"/>
  <c r="D149" i="27"/>
  <c r="E149" i="27" s="1"/>
  <c r="F149" i="27" s="1"/>
  <c r="BK149" i="27" s="1"/>
  <c r="O459" i="27"/>
  <c r="S460" i="27"/>
  <c r="P460" i="27"/>
  <c r="Q460" i="27"/>
  <c r="R460" i="27"/>
  <c r="N461" i="27"/>
  <c r="AA269" i="27"/>
  <c r="AB270" i="27"/>
  <c r="Z271" i="27"/>
  <c r="AE270" i="27"/>
  <c r="AD270" i="27"/>
  <c r="AC270" i="27"/>
  <c r="D350" i="14"/>
  <c r="F350" i="14" s="1"/>
  <c r="A350" i="14"/>
  <c r="AG269" i="27"/>
  <c r="AK270" i="27"/>
  <c r="AJ270" i="27"/>
  <c r="AF271" i="27"/>
  <c r="AI270" i="27"/>
  <c r="AH270" i="27"/>
  <c r="I448" i="27" l="1"/>
  <c r="M449" i="27"/>
  <c r="L449" i="27"/>
  <c r="H450" i="27"/>
  <c r="K449" i="27"/>
  <c r="J449" i="27"/>
  <c r="BJ149" i="27"/>
  <c r="C149" i="27"/>
  <c r="B150" i="27"/>
  <c r="G150" i="27" s="1"/>
  <c r="BL150" i="27" s="1"/>
  <c r="S461" i="27"/>
  <c r="Q461" i="27"/>
  <c r="P461" i="27"/>
  <c r="R461" i="27"/>
  <c r="N462" i="27"/>
  <c r="O460" i="27"/>
  <c r="AB271" i="27"/>
  <c r="AE271" i="27"/>
  <c r="AC271" i="27"/>
  <c r="AD271" i="27"/>
  <c r="Z272" i="27"/>
  <c r="AA270" i="27"/>
  <c r="C350" i="14"/>
  <c r="AF272" i="27"/>
  <c r="AK271" i="27"/>
  <c r="AJ271" i="27"/>
  <c r="AH271" i="27"/>
  <c r="AI271" i="27"/>
  <c r="AG270" i="27"/>
  <c r="BM150" i="27" l="1"/>
  <c r="I449" i="27"/>
  <c r="L450" i="27"/>
  <c r="J450" i="27"/>
  <c r="H451" i="27"/>
  <c r="K450" i="27"/>
  <c r="M450" i="27"/>
  <c r="O461" i="27"/>
  <c r="D150" i="27"/>
  <c r="R462" i="27"/>
  <c r="S462" i="27"/>
  <c r="N463" i="27"/>
  <c r="P462" i="27"/>
  <c r="Q462" i="27"/>
  <c r="AB272" i="27"/>
  <c r="AD272" i="27"/>
  <c r="AE272" i="27"/>
  <c r="AC272" i="27"/>
  <c r="Z273" i="27"/>
  <c r="AA271" i="27"/>
  <c r="B351" i="14"/>
  <c r="E350" i="14"/>
  <c r="AG271" i="27"/>
  <c r="AH272" i="27"/>
  <c r="AK272" i="27"/>
  <c r="AJ272" i="27"/>
  <c r="AF273" i="27"/>
  <c r="AI272" i="27"/>
  <c r="J451" i="27" l="1"/>
  <c r="M451" i="27"/>
  <c r="K451" i="27"/>
  <c r="H452" i="27"/>
  <c r="L451" i="27"/>
  <c r="I450" i="27"/>
  <c r="O462" i="27"/>
  <c r="R463" i="27"/>
  <c r="N464" i="27"/>
  <c r="Q463" i="27"/>
  <c r="P463" i="27"/>
  <c r="S463" i="27"/>
  <c r="E150" i="27"/>
  <c r="BJ150" i="27" s="1"/>
  <c r="Z274" i="27"/>
  <c r="AE273" i="27"/>
  <c r="AC273" i="27"/>
  <c r="AD273" i="27"/>
  <c r="AB273" i="27"/>
  <c r="AA272" i="27"/>
  <c r="A351" i="14"/>
  <c r="D351" i="14"/>
  <c r="F351" i="14" s="1"/>
  <c r="AK273" i="27"/>
  <c r="AI273" i="27"/>
  <c r="AF274" i="27"/>
  <c r="AJ273" i="27"/>
  <c r="AH273" i="27"/>
  <c r="AG272" i="27"/>
  <c r="L452" i="27" l="1"/>
  <c r="M452" i="27"/>
  <c r="K452" i="27"/>
  <c r="J452" i="27"/>
  <c r="H453" i="27"/>
  <c r="I451" i="27"/>
  <c r="O463" i="27"/>
  <c r="F150" i="27"/>
  <c r="Q464" i="27"/>
  <c r="N465" i="27"/>
  <c r="S464" i="27"/>
  <c r="R464" i="27"/>
  <c r="P464" i="27"/>
  <c r="C150" i="27"/>
  <c r="AA273" i="27"/>
  <c r="AB274" i="27"/>
  <c r="AE274" i="27"/>
  <c r="AD274" i="27"/>
  <c r="AC274" i="27"/>
  <c r="Z275" i="27"/>
  <c r="C351" i="14"/>
  <c r="AG273" i="27"/>
  <c r="AK274" i="27"/>
  <c r="AI274" i="27"/>
  <c r="AH274" i="27"/>
  <c r="AF275" i="27"/>
  <c r="AJ274" i="27"/>
  <c r="I452" i="27" l="1"/>
  <c r="K453" i="27"/>
  <c r="H454" i="27"/>
  <c r="M453" i="27"/>
  <c r="J453" i="27"/>
  <c r="L453" i="27"/>
  <c r="O464" i="27"/>
  <c r="R465" i="27"/>
  <c r="S465" i="27"/>
  <c r="N466" i="27"/>
  <c r="P465" i="27"/>
  <c r="Q465" i="27"/>
  <c r="BK150" i="27"/>
  <c r="B151" i="27"/>
  <c r="AE275" i="27"/>
  <c r="AB275" i="27"/>
  <c r="AD275" i="27"/>
  <c r="AC275" i="27"/>
  <c r="Z276" i="27"/>
  <c r="AA274" i="27"/>
  <c r="B352" i="14"/>
  <c r="E351" i="14"/>
  <c r="AK275" i="27"/>
  <c r="AF276" i="27"/>
  <c r="AJ275" i="27"/>
  <c r="AH275" i="27"/>
  <c r="AI275" i="27"/>
  <c r="AG274" i="27"/>
  <c r="I453" i="27" l="1"/>
  <c r="L454" i="27"/>
  <c r="H455" i="27"/>
  <c r="J454" i="27"/>
  <c r="M454" i="27"/>
  <c r="K454" i="27"/>
  <c r="G151" i="27"/>
  <c r="BL151" i="27" s="1"/>
  <c r="BM151" i="27"/>
  <c r="O465" i="27"/>
  <c r="R466" i="27"/>
  <c r="N467" i="27"/>
  <c r="Q466" i="27"/>
  <c r="S466" i="27"/>
  <c r="P466" i="27"/>
  <c r="AD276" i="27"/>
  <c r="AC276" i="27"/>
  <c r="Z277" i="27"/>
  <c r="AB276" i="27"/>
  <c r="AE276" i="27"/>
  <c r="AA275" i="27"/>
  <c r="D352" i="14"/>
  <c r="A352" i="14"/>
  <c r="C352" i="14" s="1"/>
  <c r="B353" i="14" s="1"/>
  <c r="F352" i="14"/>
  <c r="AJ276" i="27"/>
  <c r="AI276" i="27"/>
  <c r="AH276" i="27"/>
  <c r="AF277" i="27"/>
  <c r="AK276" i="27"/>
  <c r="AG275" i="27"/>
  <c r="I454" i="27" l="1"/>
  <c r="L455" i="27"/>
  <c r="J455" i="27"/>
  <c r="M455" i="27"/>
  <c r="K455" i="27"/>
  <c r="H456" i="27"/>
  <c r="O466" i="27"/>
  <c r="R467" i="27"/>
  <c r="S467" i="27"/>
  <c r="N468" i="27"/>
  <c r="P467" i="27"/>
  <c r="Q467" i="27"/>
  <c r="D151" i="27"/>
  <c r="AA276" i="27"/>
  <c r="AC277" i="27"/>
  <c r="AB277" i="27"/>
  <c r="Z278" i="27"/>
  <c r="AD277" i="27"/>
  <c r="AE277" i="27"/>
  <c r="D353" i="14"/>
  <c r="F353" i="14" s="1"/>
  <c r="A353" i="14"/>
  <c r="E352" i="14"/>
  <c r="AG276" i="27"/>
  <c r="AI277" i="27"/>
  <c r="AH277" i="27"/>
  <c r="AF278" i="27"/>
  <c r="AJ277" i="27"/>
  <c r="AK277" i="27"/>
  <c r="H457" i="27" l="1"/>
  <c r="J456" i="27"/>
  <c r="K456" i="27"/>
  <c r="M456" i="27"/>
  <c r="L456" i="27"/>
  <c r="I455" i="27"/>
  <c r="E151" i="27"/>
  <c r="C151" i="27" s="1"/>
  <c r="O467" i="27"/>
  <c r="N469" i="27"/>
  <c r="Q468" i="27"/>
  <c r="P468" i="27"/>
  <c r="R468" i="27"/>
  <c r="S468" i="27"/>
  <c r="C353" i="14"/>
  <c r="E353" i="14" s="1"/>
  <c r="AA277" i="27"/>
  <c r="AD278" i="27"/>
  <c r="AB278" i="27"/>
  <c r="Z279" i="27"/>
  <c r="AE278" i="27"/>
  <c r="AC278" i="27"/>
  <c r="AG277" i="27"/>
  <c r="AK278" i="27"/>
  <c r="AF279" i="27"/>
  <c r="AH278" i="27"/>
  <c r="AI278" i="27"/>
  <c r="AJ278" i="27"/>
  <c r="I456" i="27" l="1"/>
  <c r="L457" i="27"/>
  <c r="J457" i="27"/>
  <c r="K457" i="27"/>
  <c r="M457" i="27"/>
  <c r="H458" i="27"/>
  <c r="O468" i="27"/>
  <c r="F151" i="27"/>
  <c r="BJ151" i="27"/>
  <c r="P469" i="27"/>
  <c r="Q469" i="27"/>
  <c r="N470" i="27"/>
  <c r="S469" i="27"/>
  <c r="R469" i="27"/>
  <c r="B354" i="14"/>
  <c r="AC279" i="27"/>
  <c r="AE279" i="27"/>
  <c r="Z280" i="27"/>
  <c r="AD279" i="27"/>
  <c r="AB279" i="27"/>
  <c r="AA278" i="27"/>
  <c r="D354" i="14"/>
  <c r="F354" i="14" s="1"/>
  <c r="A354" i="14"/>
  <c r="AG278" i="27"/>
  <c r="AF280" i="27"/>
  <c r="AH279" i="27"/>
  <c r="AI279" i="27"/>
  <c r="AK279" i="27"/>
  <c r="AJ279" i="27"/>
  <c r="M458" i="27" l="1"/>
  <c r="L458" i="27"/>
  <c r="J458" i="27"/>
  <c r="K458" i="27"/>
  <c r="H459" i="27"/>
  <c r="I457" i="27"/>
  <c r="S470" i="27"/>
  <c r="N471" i="27"/>
  <c r="Q470" i="27"/>
  <c r="P470" i="27"/>
  <c r="R470" i="27"/>
  <c r="O469" i="27"/>
  <c r="BK151" i="27"/>
  <c r="B152" i="27"/>
  <c r="AA279" i="27"/>
  <c r="AC280" i="27"/>
  <c r="AB280" i="27"/>
  <c r="Z281" i="27"/>
  <c r="AE280" i="27"/>
  <c r="AD280" i="27"/>
  <c r="C354" i="14"/>
  <c r="AG279" i="27"/>
  <c r="AJ280" i="27"/>
  <c r="AI280" i="27"/>
  <c r="AH280" i="27"/>
  <c r="AF281" i="27"/>
  <c r="AK280" i="27"/>
  <c r="I458" i="27" l="1"/>
  <c r="J459" i="27"/>
  <c r="L459" i="27"/>
  <c r="M459" i="27"/>
  <c r="H460" i="27"/>
  <c r="K459" i="27"/>
  <c r="O470" i="27"/>
  <c r="G152" i="27"/>
  <c r="BL152" i="27" s="1"/>
  <c r="BM152" i="27"/>
  <c r="R471" i="27"/>
  <c r="Q471" i="27"/>
  <c r="N472" i="27"/>
  <c r="P471" i="27"/>
  <c r="S471" i="27"/>
  <c r="AA280" i="27"/>
  <c r="AE281" i="27"/>
  <c r="Z282" i="27"/>
  <c r="AB281" i="27"/>
  <c r="AD281" i="27"/>
  <c r="AC281" i="27"/>
  <c r="B355" i="14"/>
  <c r="E354" i="14"/>
  <c r="AG280" i="27"/>
  <c r="AK281" i="27"/>
  <c r="AJ281" i="27"/>
  <c r="AI281" i="27"/>
  <c r="AH281" i="27"/>
  <c r="AF282" i="27"/>
  <c r="I459" i="27" l="1"/>
  <c r="K460" i="27"/>
  <c r="H461" i="27"/>
  <c r="J460" i="27"/>
  <c r="L460" i="27"/>
  <c r="M460" i="27"/>
  <c r="O471" i="27"/>
  <c r="Q472" i="27"/>
  <c r="P472" i="27"/>
  <c r="N473" i="27"/>
  <c r="S472" i="27"/>
  <c r="R472" i="27"/>
  <c r="D152" i="27"/>
  <c r="AA281" i="27"/>
  <c r="AD282" i="27"/>
  <c r="AE282" i="27"/>
  <c r="AB282" i="27"/>
  <c r="AC282" i="27"/>
  <c r="Z283" i="27"/>
  <c r="A355" i="14"/>
  <c r="C355" i="14" s="1"/>
  <c r="D355" i="14"/>
  <c r="F355" i="14" s="1"/>
  <c r="AG281" i="27"/>
  <c r="AJ282" i="27"/>
  <c r="AI282" i="27"/>
  <c r="AH282" i="27"/>
  <c r="AF283" i="27"/>
  <c r="AK282" i="27"/>
  <c r="I460" i="27" l="1"/>
  <c r="H462" i="27"/>
  <c r="L461" i="27"/>
  <c r="M461" i="27"/>
  <c r="J461" i="27"/>
  <c r="K461" i="27"/>
  <c r="O472" i="27"/>
  <c r="E152" i="27"/>
  <c r="C152" i="27" s="1"/>
  <c r="N474" i="27"/>
  <c r="S473" i="27"/>
  <c r="P473" i="27"/>
  <c r="R473" i="27"/>
  <c r="Q473" i="27"/>
  <c r="AA282" i="27"/>
  <c r="AE283" i="27"/>
  <c r="AD283" i="27"/>
  <c r="AB283" i="27"/>
  <c r="Z284" i="27"/>
  <c r="AC283" i="27"/>
  <c r="B356" i="14"/>
  <c r="E355" i="14"/>
  <c r="AK283" i="27"/>
  <c r="AF284" i="27"/>
  <c r="AJ283" i="27"/>
  <c r="AI283" i="27"/>
  <c r="AH283" i="27"/>
  <c r="AG282" i="27"/>
  <c r="I461" i="27" l="1"/>
  <c r="M462" i="27"/>
  <c r="K462" i="27"/>
  <c r="J462" i="27"/>
  <c r="L462" i="27"/>
  <c r="H463" i="27"/>
  <c r="BJ152" i="27"/>
  <c r="O473" i="27"/>
  <c r="N475" i="27"/>
  <c r="P474" i="27"/>
  <c r="R474" i="27"/>
  <c r="S474" i="27"/>
  <c r="Q474" i="27"/>
  <c r="F152" i="27"/>
  <c r="AA283" i="27"/>
  <c r="AC284" i="27"/>
  <c r="AB284" i="27"/>
  <c r="AE284" i="27"/>
  <c r="Z285" i="27"/>
  <c r="AD284" i="27"/>
  <c r="D356" i="14"/>
  <c r="A356" i="14"/>
  <c r="C356" i="14" s="1"/>
  <c r="F356" i="14"/>
  <c r="AG283" i="27"/>
  <c r="AH284" i="27"/>
  <c r="AJ284" i="27"/>
  <c r="AF285" i="27"/>
  <c r="AI284" i="27"/>
  <c r="AK284" i="27"/>
  <c r="I462" i="27" l="1"/>
  <c r="M463" i="27"/>
  <c r="H464" i="27"/>
  <c r="K463" i="27"/>
  <c r="J463" i="27"/>
  <c r="L463" i="27"/>
  <c r="BK152" i="27"/>
  <c r="B153" i="27"/>
  <c r="O474" i="27"/>
  <c r="Q475" i="27"/>
  <c r="S475" i="27"/>
  <c r="R475" i="27"/>
  <c r="P475" i="27"/>
  <c r="N476" i="27"/>
  <c r="AA284" i="27"/>
  <c r="AC285" i="27"/>
  <c r="AE285" i="27"/>
  <c r="AD285" i="27"/>
  <c r="Z286" i="27"/>
  <c r="AB285" i="27"/>
  <c r="B357" i="14"/>
  <c r="E356" i="14"/>
  <c r="AI285" i="27"/>
  <c r="AK285" i="27"/>
  <c r="AH285" i="27"/>
  <c r="AF286" i="27"/>
  <c r="AJ285" i="27"/>
  <c r="AG284" i="27"/>
  <c r="I463" i="27" l="1"/>
  <c r="L464" i="27"/>
  <c r="H465" i="27"/>
  <c r="J464" i="27"/>
  <c r="K464" i="27"/>
  <c r="M464" i="27"/>
  <c r="O475" i="27"/>
  <c r="P476" i="27"/>
  <c r="S476" i="27"/>
  <c r="N477" i="27"/>
  <c r="R476" i="27"/>
  <c r="Q476" i="27"/>
  <c r="G153" i="27"/>
  <c r="BL153" i="27" s="1"/>
  <c r="BM153" i="27"/>
  <c r="AA285" i="27"/>
  <c r="AE286" i="27"/>
  <c r="AC286" i="27"/>
  <c r="AD286" i="27"/>
  <c r="Z287" i="27"/>
  <c r="AB286" i="27"/>
  <c r="D357" i="14"/>
  <c r="F357" i="14" s="1"/>
  <c r="A357" i="14"/>
  <c r="AH286" i="27"/>
  <c r="AK286" i="27"/>
  <c r="AF287" i="27"/>
  <c r="AJ286" i="27"/>
  <c r="AI286" i="27"/>
  <c r="AG285" i="27"/>
  <c r="H466" i="27" l="1"/>
  <c r="K465" i="27"/>
  <c r="M465" i="27"/>
  <c r="L465" i="27"/>
  <c r="J465" i="27"/>
  <c r="I464" i="27"/>
  <c r="D153" i="27"/>
  <c r="Q477" i="27"/>
  <c r="S477" i="27"/>
  <c r="R477" i="27"/>
  <c r="P477" i="27"/>
  <c r="N478" i="27"/>
  <c r="O476" i="27"/>
  <c r="AA286" i="27"/>
  <c r="Z288" i="27"/>
  <c r="AC287" i="27"/>
  <c r="AD287" i="27"/>
  <c r="AE287" i="27"/>
  <c r="AB287" i="27"/>
  <c r="C357" i="14"/>
  <c r="AF288" i="27"/>
  <c r="AH287" i="27"/>
  <c r="AI287" i="27"/>
  <c r="AJ287" i="27"/>
  <c r="AK287" i="27"/>
  <c r="AG286" i="27"/>
  <c r="I465" i="27" l="1"/>
  <c r="J466" i="27"/>
  <c r="M466" i="27"/>
  <c r="H467" i="27"/>
  <c r="L466" i="27"/>
  <c r="K466" i="27"/>
  <c r="O477" i="27"/>
  <c r="N479" i="27"/>
  <c r="R478" i="27"/>
  <c r="S478" i="27"/>
  <c r="Q478" i="27"/>
  <c r="P478" i="27"/>
  <c r="E153" i="27"/>
  <c r="C153" i="27" s="1"/>
  <c r="AA287" i="27"/>
  <c r="AE288" i="27"/>
  <c r="AB288" i="27"/>
  <c r="AC288" i="27"/>
  <c r="AD288" i="27"/>
  <c r="Z289" i="27"/>
  <c r="E357" i="14"/>
  <c r="B358" i="14"/>
  <c r="AG287" i="27"/>
  <c r="AJ288" i="27"/>
  <c r="AI288" i="27"/>
  <c r="AK288" i="27"/>
  <c r="AF289" i="27"/>
  <c r="AH288" i="27"/>
  <c r="H468" i="27" l="1"/>
  <c r="L467" i="27"/>
  <c r="M467" i="27"/>
  <c r="K467" i="27"/>
  <c r="J467" i="27"/>
  <c r="I466" i="27"/>
  <c r="O478" i="27"/>
  <c r="BJ153" i="27"/>
  <c r="F153" i="27"/>
  <c r="S479" i="27"/>
  <c r="Q479" i="27"/>
  <c r="P479" i="27"/>
  <c r="R479" i="27"/>
  <c r="N480" i="27"/>
  <c r="AA288" i="27"/>
  <c r="AC289" i="27"/>
  <c r="AB289" i="27"/>
  <c r="Z290" i="27"/>
  <c r="AE289" i="27"/>
  <c r="AD289" i="27"/>
  <c r="D358" i="14"/>
  <c r="F358" i="14" s="1"/>
  <c r="A358" i="14"/>
  <c r="AG288" i="27"/>
  <c r="AK289" i="27"/>
  <c r="AJ289" i="27"/>
  <c r="AI289" i="27"/>
  <c r="AH289" i="27"/>
  <c r="AF290" i="27"/>
  <c r="I467" i="27" l="1"/>
  <c r="M468" i="27"/>
  <c r="L468" i="27"/>
  <c r="J468" i="27"/>
  <c r="H469" i="27"/>
  <c r="K468" i="27"/>
  <c r="O479" i="27"/>
  <c r="S480" i="27"/>
  <c r="Q480" i="27"/>
  <c r="N481" i="27"/>
  <c r="P480" i="27"/>
  <c r="R480" i="27"/>
  <c r="BK153" i="27"/>
  <c r="B154" i="27"/>
  <c r="AA289" i="27"/>
  <c r="AC290" i="27"/>
  <c r="AE290" i="27"/>
  <c r="AD290" i="27"/>
  <c r="AB290" i="27"/>
  <c r="Z291" i="27"/>
  <c r="C358" i="14"/>
  <c r="AG289" i="27"/>
  <c r="AH290" i="27"/>
  <c r="AK290" i="27"/>
  <c r="AI290" i="27"/>
  <c r="AF291" i="27"/>
  <c r="AJ290" i="27"/>
  <c r="L469" i="27" l="1"/>
  <c r="K469" i="27"/>
  <c r="J469" i="27"/>
  <c r="H470" i="27"/>
  <c r="M469" i="27"/>
  <c r="I468" i="27"/>
  <c r="O480" i="27"/>
  <c r="S481" i="27"/>
  <c r="R481" i="27"/>
  <c r="P481" i="27"/>
  <c r="Q481" i="27"/>
  <c r="N482" i="27"/>
  <c r="G154" i="27"/>
  <c r="BL154" i="27" s="1"/>
  <c r="BM154" i="27"/>
  <c r="AA290" i="27"/>
  <c r="AE291" i="27"/>
  <c r="AC291" i="27"/>
  <c r="AB291" i="27"/>
  <c r="Z292" i="27"/>
  <c r="AD291" i="27"/>
  <c r="B359" i="14"/>
  <c r="E358" i="14"/>
  <c r="AK291" i="27"/>
  <c r="AH291" i="27"/>
  <c r="AF292" i="27"/>
  <c r="AJ291" i="27"/>
  <c r="AI291" i="27"/>
  <c r="AG290" i="27"/>
  <c r="I469" i="27" l="1"/>
  <c r="J470" i="27"/>
  <c r="L470" i="27"/>
  <c r="M470" i="27"/>
  <c r="K470" i="27"/>
  <c r="H471" i="27"/>
  <c r="O481" i="27"/>
  <c r="N483" i="27"/>
  <c r="Q482" i="27"/>
  <c r="P482" i="27"/>
  <c r="R482" i="27"/>
  <c r="S482" i="27"/>
  <c r="D154" i="27"/>
  <c r="AA291" i="27"/>
  <c r="AC292" i="27"/>
  <c r="AB292" i="27"/>
  <c r="Z293" i="27"/>
  <c r="AE292" i="27"/>
  <c r="AD292" i="27"/>
  <c r="D359" i="14"/>
  <c r="F359" i="14" s="1"/>
  <c r="A359" i="14"/>
  <c r="C359" i="14" s="1"/>
  <c r="AJ292" i="27"/>
  <c r="AF293" i="27"/>
  <c r="AI292" i="27"/>
  <c r="AK292" i="27"/>
  <c r="AH292" i="27"/>
  <c r="AG291" i="27"/>
  <c r="M471" i="27" l="1"/>
  <c r="L471" i="27"/>
  <c r="J471" i="27"/>
  <c r="H472" i="27"/>
  <c r="K471" i="27"/>
  <c r="I470" i="27"/>
  <c r="O482" i="27"/>
  <c r="E154" i="27"/>
  <c r="C154" i="27" s="1"/>
  <c r="R483" i="27"/>
  <c r="S483" i="27"/>
  <c r="P483" i="27"/>
  <c r="N484" i="27"/>
  <c r="Q483" i="27"/>
  <c r="AA292" i="27"/>
  <c r="Z294" i="27"/>
  <c r="AE293" i="27"/>
  <c r="AC293" i="27"/>
  <c r="AB293" i="27"/>
  <c r="AD293" i="27"/>
  <c r="B360" i="14"/>
  <c r="E359" i="14"/>
  <c r="AI293" i="27"/>
  <c r="AH293" i="27"/>
  <c r="AK293" i="27"/>
  <c r="AJ293" i="27"/>
  <c r="AF294" i="27"/>
  <c r="AG292" i="27"/>
  <c r="H473" i="27" l="1"/>
  <c r="L472" i="27"/>
  <c r="J472" i="27"/>
  <c r="K472" i="27"/>
  <c r="M472" i="27"/>
  <c r="I471" i="27"/>
  <c r="R484" i="27"/>
  <c r="S484" i="27"/>
  <c r="P484" i="27"/>
  <c r="N485" i="27"/>
  <c r="Q484" i="27"/>
  <c r="O483" i="27"/>
  <c r="BJ154" i="27"/>
  <c r="F154" i="27"/>
  <c r="AA293" i="27"/>
  <c r="AE294" i="27"/>
  <c r="AD294" i="27"/>
  <c r="AB294" i="27"/>
  <c r="Z295" i="27"/>
  <c r="AC294" i="27"/>
  <c r="D360" i="14"/>
  <c r="A360" i="14"/>
  <c r="C360" i="14" s="1"/>
  <c r="B361" i="14" s="1"/>
  <c r="F360" i="14"/>
  <c r="AK294" i="27"/>
  <c r="AH294" i="27"/>
  <c r="AJ294" i="27"/>
  <c r="AF295" i="27"/>
  <c r="AI294" i="27"/>
  <c r="AG293" i="27"/>
  <c r="I472" i="27" l="1"/>
  <c r="L473" i="27"/>
  <c r="H474" i="27"/>
  <c r="M473" i="27"/>
  <c r="J473" i="27"/>
  <c r="K473" i="27"/>
  <c r="BK154" i="27"/>
  <c r="B155" i="27"/>
  <c r="R485" i="27"/>
  <c r="Q485" i="27"/>
  <c r="P485" i="27"/>
  <c r="S485" i="27"/>
  <c r="N486" i="27"/>
  <c r="O484" i="27"/>
  <c r="AE295" i="27"/>
  <c r="AD295" i="27"/>
  <c r="AB295" i="27"/>
  <c r="AC295" i="27"/>
  <c r="Z296" i="27"/>
  <c r="AA294" i="27"/>
  <c r="D361" i="14"/>
  <c r="A361" i="14"/>
  <c r="C361" i="14" s="1"/>
  <c r="E360" i="14"/>
  <c r="AF296" i="27"/>
  <c r="AJ295" i="27"/>
  <c r="AK295" i="27"/>
  <c r="AI295" i="27"/>
  <c r="AH295" i="27"/>
  <c r="AG294" i="27"/>
  <c r="L10" i="14" a="1"/>
  <c r="I473" i="27" l="1"/>
  <c r="J474" i="27"/>
  <c r="L474" i="27"/>
  <c r="M474" i="27"/>
  <c r="K474" i="27"/>
  <c r="H475" i="27"/>
  <c r="O485" i="27"/>
  <c r="P486" i="27"/>
  <c r="S486" i="27"/>
  <c r="R486" i="27"/>
  <c r="Q486" i="27"/>
  <c r="N487" i="27"/>
  <c r="G155" i="27"/>
  <c r="BL155" i="27" s="1"/>
  <c r="BM155" i="27"/>
  <c r="L10" i="14"/>
  <c r="AB296" i="27"/>
  <c r="AE296" i="27"/>
  <c r="AD296" i="27"/>
  <c r="Z297" i="27"/>
  <c r="AC296" i="27"/>
  <c r="AA295" i="27"/>
  <c r="E361" i="14"/>
  <c r="B362" i="14"/>
  <c r="F361" i="14"/>
  <c r="AG295" i="27"/>
  <c r="AI296" i="27"/>
  <c r="AK296" i="27"/>
  <c r="AH296" i="27"/>
  <c r="AF297" i="27"/>
  <c r="AJ296" i="27"/>
  <c r="M475" i="27" l="1"/>
  <c r="L475" i="27"/>
  <c r="K475" i="27"/>
  <c r="J475" i="27"/>
  <c r="H476" i="27"/>
  <c r="I474" i="27"/>
  <c r="N488" i="27"/>
  <c r="P487" i="27"/>
  <c r="R487" i="27"/>
  <c r="S487" i="27"/>
  <c r="Q487" i="27"/>
  <c r="D155" i="27"/>
  <c r="O486" i="27"/>
  <c r="AC297" i="27"/>
  <c r="AB297" i="27"/>
  <c r="AD297" i="27"/>
  <c r="Z298" i="27"/>
  <c r="AE297" i="27"/>
  <c r="AA296" i="27"/>
  <c r="B363" i="14"/>
  <c r="F362" i="14"/>
  <c r="E362" i="14"/>
  <c r="D362" i="14"/>
  <c r="C362" i="14"/>
  <c r="A362" i="14"/>
  <c r="AG296" i="27"/>
  <c r="AJ297" i="27"/>
  <c r="AH297" i="27"/>
  <c r="AK297" i="27"/>
  <c r="AF298" i="27"/>
  <c r="AI297" i="27"/>
  <c r="I475" i="27" l="1"/>
  <c r="M476" i="27"/>
  <c r="L476" i="27"/>
  <c r="J476" i="27"/>
  <c r="H477" i="27"/>
  <c r="K476" i="27"/>
  <c r="O487" i="27"/>
  <c r="E155" i="27"/>
  <c r="BJ155" i="27" s="1"/>
  <c r="R488" i="27"/>
  <c r="S488" i="27"/>
  <c r="P488" i="27"/>
  <c r="Q488" i="27"/>
  <c r="AA297" i="27"/>
  <c r="AE298" i="27"/>
  <c r="Z299" i="27"/>
  <c r="AD298" i="27"/>
  <c r="AC298" i="27"/>
  <c r="AB298" i="27"/>
  <c r="F363" i="14"/>
  <c r="E363" i="14"/>
  <c r="D363" i="14"/>
  <c r="I18" i="14" s="1"/>
  <c r="C363" i="14"/>
  <c r="A363" i="14"/>
  <c r="I17" i="14"/>
  <c r="AI298" i="27"/>
  <c r="AK298" i="27"/>
  <c r="AH298" i="27"/>
  <c r="AJ298" i="27"/>
  <c r="AF299" i="27"/>
  <c r="AG297" i="27"/>
  <c r="M477" i="27" l="1"/>
  <c r="J477" i="27"/>
  <c r="H478" i="27"/>
  <c r="L477" i="27"/>
  <c r="K477" i="27"/>
  <c r="I476" i="27"/>
  <c r="O488" i="27"/>
  <c r="F155" i="27"/>
  <c r="C155" i="27"/>
  <c r="AA298" i="27"/>
  <c r="Z300" i="27"/>
  <c r="AD299" i="27"/>
  <c r="AE299" i="27"/>
  <c r="AC299" i="27"/>
  <c r="AB299" i="27"/>
  <c r="AG298" i="27"/>
  <c r="AK299" i="27"/>
  <c r="AH299" i="27"/>
  <c r="AF300" i="27"/>
  <c r="AJ299" i="27"/>
  <c r="AI299" i="27"/>
  <c r="K478" i="27" l="1"/>
  <c r="H479" i="27"/>
  <c r="L478" i="27"/>
  <c r="J478" i="27"/>
  <c r="M478" i="27"/>
  <c r="I477" i="27"/>
  <c r="BK155" i="27"/>
  <c r="B156" i="27"/>
  <c r="AA299" i="27"/>
  <c r="AD300" i="27"/>
  <c r="AC300" i="27"/>
  <c r="Z301" i="27"/>
  <c r="AE300" i="27"/>
  <c r="AB300" i="27"/>
  <c r="AG299" i="27"/>
  <c r="AF301" i="27"/>
  <c r="AH300" i="27"/>
  <c r="AJ300" i="27"/>
  <c r="AI300" i="27"/>
  <c r="AK300" i="27"/>
  <c r="I478" i="27" l="1"/>
  <c r="H480" i="27"/>
  <c r="L479" i="27"/>
  <c r="K479" i="27"/>
  <c r="J479" i="27"/>
  <c r="M479" i="27"/>
  <c r="G156" i="27"/>
  <c r="BL156" i="27" s="1"/>
  <c r="BM156" i="27"/>
  <c r="AA300" i="27"/>
  <c r="AB301" i="27"/>
  <c r="AE301" i="27"/>
  <c r="AC301" i="27"/>
  <c r="Z302" i="27"/>
  <c r="AD301" i="27"/>
  <c r="AI301" i="27"/>
  <c r="AJ301" i="27"/>
  <c r="AH301" i="27"/>
  <c r="AF302" i="27"/>
  <c r="AK301" i="27"/>
  <c r="AG300" i="27"/>
  <c r="I479" i="27" l="1"/>
  <c r="H481" i="27"/>
  <c r="M480" i="27"/>
  <c r="K480" i="27"/>
  <c r="L480" i="27"/>
  <c r="J480" i="27"/>
  <c r="D156" i="27"/>
  <c r="E156" i="27" s="1"/>
  <c r="C156" i="27" s="1"/>
  <c r="AC302" i="27"/>
  <c r="AD302" i="27"/>
  <c r="Z303" i="27"/>
  <c r="AB302" i="27"/>
  <c r="AE302" i="27"/>
  <c r="AA301" i="27"/>
  <c r="AF303" i="27"/>
  <c r="AH302" i="27"/>
  <c r="AJ302" i="27"/>
  <c r="AI302" i="27"/>
  <c r="AK302" i="27"/>
  <c r="AG301" i="27"/>
  <c r="I480" i="27" l="1"/>
  <c r="J481" i="27"/>
  <c r="M481" i="27"/>
  <c r="H482" i="27"/>
  <c r="K481" i="27"/>
  <c r="L481" i="27"/>
  <c r="BJ156" i="27"/>
  <c r="F156" i="27"/>
  <c r="BK156" i="27" s="1"/>
  <c r="AA302" i="27"/>
  <c r="AB303" i="27"/>
  <c r="Z304" i="27"/>
  <c r="AE303" i="27"/>
  <c r="AD303" i="27"/>
  <c r="AC303" i="27"/>
  <c r="AG302" i="27"/>
  <c r="AF304" i="27"/>
  <c r="AI303" i="27"/>
  <c r="AH303" i="27"/>
  <c r="AK303" i="27"/>
  <c r="AJ303" i="27"/>
  <c r="H483" i="27" l="1"/>
  <c r="K482" i="27"/>
  <c r="L482" i="27"/>
  <c r="M482" i="27"/>
  <c r="J482" i="27"/>
  <c r="I481" i="27"/>
  <c r="B157" i="27"/>
  <c r="G157" i="27" s="1"/>
  <c r="BL157" i="27" s="1"/>
  <c r="AB304" i="27"/>
  <c r="AC304" i="27"/>
  <c r="AD304" i="27"/>
  <c r="AE304" i="27"/>
  <c r="Z305" i="27"/>
  <c r="AA303" i="27"/>
  <c r="AG303" i="27"/>
  <c r="AK304" i="27"/>
  <c r="AI304" i="27"/>
  <c r="AF305" i="27"/>
  <c r="AH304" i="27"/>
  <c r="AJ304" i="27"/>
  <c r="BM157" i="27" l="1"/>
  <c r="I482" i="27"/>
  <c r="J483" i="27"/>
  <c r="H484" i="27"/>
  <c r="L483" i="27"/>
  <c r="M483" i="27"/>
  <c r="K483" i="27"/>
  <c r="D157" i="27"/>
  <c r="Z306" i="27"/>
  <c r="AB305" i="27"/>
  <c r="AE305" i="27"/>
  <c r="AC305" i="27"/>
  <c r="AD305" i="27"/>
  <c r="AA304" i="27"/>
  <c r="AK305" i="27"/>
  <c r="AI305" i="27"/>
  <c r="AJ305" i="27"/>
  <c r="AH305" i="27"/>
  <c r="AF306" i="27"/>
  <c r="AG304" i="27"/>
  <c r="J484" i="27" l="1"/>
  <c r="K484" i="27"/>
  <c r="M484" i="27"/>
  <c r="L484" i="27"/>
  <c r="H485" i="27"/>
  <c r="I483" i="27"/>
  <c r="E157" i="27"/>
  <c r="C157" i="27" s="1"/>
  <c r="AA305" i="27"/>
  <c r="AC306" i="27"/>
  <c r="AB306" i="27"/>
  <c r="AE306" i="27"/>
  <c r="AD306" i="27"/>
  <c r="Z307" i="27"/>
  <c r="AG305" i="27"/>
  <c r="AK306" i="27"/>
  <c r="AF307" i="27"/>
  <c r="AJ306" i="27"/>
  <c r="AI306" i="27"/>
  <c r="AH306" i="27"/>
  <c r="K485" i="27" l="1"/>
  <c r="H486" i="27"/>
  <c r="L485" i="27"/>
  <c r="M485" i="27"/>
  <c r="J485" i="27"/>
  <c r="I484" i="27"/>
  <c r="F157" i="27"/>
  <c r="BJ157" i="27"/>
  <c r="AA306" i="27"/>
  <c r="Z308" i="27"/>
  <c r="AB307" i="27"/>
  <c r="AD307" i="27"/>
  <c r="AC307" i="27"/>
  <c r="AE307" i="27"/>
  <c r="AK307" i="27"/>
  <c r="AH307" i="27"/>
  <c r="AI307" i="27"/>
  <c r="AF308" i="27"/>
  <c r="AJ307" i="27"/>
  <c r="AG306" i="27"/>
  <c r="I485" i="27" l="1"/>
  <c r="M486" i="27"/>
  <c r="K486" i="27"/>
  <c r="H487" i="27"/>
  <c r="J486" i="27"/>
  <c r="L486" i="27"/>
  <c r="BK157" i="27"/>
  <c r="B158" i="27"/>
  <c r="AA307" i="27"/>
  <c r="AC308" i="27"/>
  <c r="AE308" i="27"/>
  <c r="AB308" i="27"/>
  <c r="Z309" i="27"/>
  <c r="AD308" i="27"/>
  <c r="AJ308" i="27"/>
  <c r="AI308" i="27"/>
  <c r="AH308" i="27"/>
  <c r="AF309" i="27"/>
  <c r="AK308" i="27"/>
  <c r="AG307" i="27"/>
  <c r="I486" i="27" l="1"/>
  <c r="J487" i="27"/>
  <c r="H488" i="27"/>
  <c r="M487" i="27"/>
  <c r="L487" i="27"/>
  <c r="K487" i="27"/>
  <c r="G158" i="27"/>
  <c r="BL158" i="27" s="1"/>
  <c r="BM158" i="27"/>
  <c r="AA308" i="27"/>
  <c r="Z310" i="27"/>
  <c r="AE309" i="27"/>
  <c r="AC309" i="27"/>
  <c r="AB309" i="27"/>
  <c r="AD309" i="27"/>
  <c r="AG308" i="27"/>
  <c r="AI309" i="27"/>
  <c r="AK309" i="27"/>
  <c r="AH309" i="27"/>
  <c r="AF310" i="27"/>
  <c r="AJ309" i="27"/>
  <c r="J488" i="27" l="1"/>
  <c r="M488" i="27"/>
  <c r="L488" i="27"/>
  <c r="K488" i="27"/>
  <c r="I487" i="27"/>
  <c r="D158" i="27"/>
  <c r="AA309" i="27"/>
  <c r="AE310" i="27"/>
  <c r="AB310" i="27"/>
  <c r="AC310" i="27"/>
  <c r="Z311" i="27"/>
  <c r="AD310" i="27"/>
  <c r="AH310" i="27"/>
  <c r="AF311" i="27"/>
  <c r="AK310" i="27"/>
  <c r="AI310" i="27"/>
  <c r="AJ310" i="27"/>
  <c r="AG309" i="27"/>
  <c r="I488" i="27" l="1"/>
  <c r="E158" i="27"/>
  <c r="C158" i="27" s="1"/>
  <c r="AD311" i="27"/>
  <c r="Z312" i="27"/>
  <c r="AE311" i="27"/>
  <c r="AB311" i="27"/>
  <c r="AC311" i="27"/>
  <c r="AA310" i="27"/>
  <c r="AF312" i="27"/>
  <c r="AK311" i="27"/>
  <c r="AH311" i="27"/>
  <c r="AI311" i="27"/>
  <c r="AJ311" i="27"/>
  <c r="AG310" i="27"/>
  <c r="F158" i="27" l="1"/>
  <c r="BJ158" i="27"/>
  <c r="AB312" i="27"/>
  <c r="Z313" i="27"/>
  <c r="AE312" i="27"/>
  <c r="AD312" i="27"/>
  <c r="AC312" i="27"/>
  <c r="AA311" i="27"/>
  <c r="AG311" i="27"/>
  <c r="AJ312" i="27"/>
  <c r="AF313" i="27"/>
  <c r="AI312" i="27"/>
  <c r="AK312" i="27"/>
  <c r="AH312" i="27"/>
  <c r="BK158" i="27" l="1"/>
  <c r="B159" i="27"/>
  <c r="Z314" i="27"/>
  <c r="AD313" i="27"/>
  <c r="AC313" i="27"/>
  <c r="AB313" i="27"/>
  <c r="AE313" i="27"/>
  <c r="AA312" i="27"/>
  <c r="AI313" i="27"/>
  <c r="AF314" i="27"/>
  <c r="AK313" i="27"/>
  <c r="AH313" i="27"/>
  <c r="AJ313" i="27"/>
  <c r="AG312" i="27"/>
  <c r="G159" i="27" l="1"/>
  <c r="BL159" i="27" s="1"/>
  <c r="BM159" i="27"/>
  <c r="AA313" i="27"/>
  <c r="Z315" i="27"/>
  <c r="AC314" i="27"/>
  <c r="AB314" i="27"/>
  <c r="AE314" i="27"/>
  <c r="AD314" i="27"/>
  <c r="AG313" i="27"/>
  <c r="AH314" i="27"/>
  <c r="AF315" i="27"/>
  <c r="AK314" i="27"/>
  <c r="AI314" i="27"/>
  <c r="AJ314" i="27"/>
  <c r="D159" i="27" l="1"/>
  <c r="AA314" i="27"/>
  <c r="AE315" i="27"/>
  <c r="AB315" i="27"/>
  <c r="AD315" i="27"/>
  <c r="AC315" i="27"/>
  <c r="Z316" i="27"/>
  <c r="AG314" i="27"/>
  <c r="AH315" i="27"/>
  <c r="AK315" i="27"/>
  <c r="AI315" i="27"/>
  <c r="AF316" i="27"/>
  <c r="AJ315" i="27"/>
  <c r="E159" i="27" l="1"/>
  <c r="C159" i="27" s="1"/>
  <c r="AA315" i="27"/>
  <c r="AD316" i="27"/>
  <c r="Z317" i="27"/>
  <c r="AC316" i="27"/>
  <c r="AB316" i="27"/>
  <c r="AE316" i="27"/>
  <c r="AG315" i="27"/>
  <c r="AJ316" i="27"/>
  <c r="AF317" i="27"/>
  <c r="AK316" i="27"/>
  <c r="AI316" i="27"/>
  <c r="AH316" i="27"/>
  <c r="F159" i="27" l="1"/>
  <c r="BJ159" i="27"/>
  <c r="AA316" i="27"/>
  <c r="AD317" i="27"/>
  <c r="AE317" i="27"/>
  <c r="Z318" i="27"/>
  <c r="AB317" i="27"/>
  <c r="AC317" i="27"/>
  <c r="AG316" i="27"/>
  <c r="AI317" i="27"/>
  <c r="AF318" i="27"/>
  <c r="AK317" i="27"/>
  <c r="AH317" i="27"/>
  <c r="AJ317" i="27"/>
  <c r="BK159" i="27" l="1"/>
  <c r="B160" i="27"/>
  <c r="AE318" i="27"/>
  <c r="AD318" i="27"/>
  <c r="AB318" i="27"/>
  <c r="Z319" i="27"/>
  <c r="AC318" i="27"/>
  <c r="AA317" i="27"/>
  <c r="AG317" i="27"/>
  <c r="AH318" i="27"/>
  <c r="AK318" i="27"/>
  <c r="AJ318" i="27"/>
  <c r="AI318" i="27"/>
  <c r="AF319" i="27"/>
  <c r="G160" i="27" l="1"/>
  <c r="BL160" i="27" s="1"/>
  <c r="BM160" i="27"/>
  <c r="AB319" i="27"/>
  <c r="Z320" i="27"/>
  <c r="AE319" i="27"/>
  <c r="AD319" i="27"/>
  <c r="AC319" i="27"/>
  <c r="AA318" i="27"/>
  <c r="AF320" i="27"/>
  <c r="AJ319" i="27"/>
  <c r="AK319" i="27"/>
  <c r="AI319" i="27"/>
  <c r="AH319" i="27"/>
  <c r="AG318" i="27"/>
  <c r="D160" i="27" l="1"/>
  <c r="AD320" i="27"/>
  <c r="AB320" i="27"/>
  <c r="Z321" i="27"/>
  <c r="AC320" i="27"/>
  <c r="AE320" i="27"/>
  <c r="AA319" i="27"/>
  <c r="AG319" i="27"/>
  <c r="AF321" i="27"/>
  <c r="AI320" i="27"/>
  <c r="AK320" i="27"/>
  <c r="AH320" i="27"/>
  <c r="AJ320" i="27"/>
  <c r="E160" i="27" l="1"/>
  <c r="BJ160" i="27" s="1"/>
  <c r="AB321" i="27"/>
  <c r="AC321" i="27"/>
  <c r="AE321" i="27"/>
  <c r="Z322" i="27"/>
  <c r="AD321" i="27"/>
  <c r="AA320" i="27"/>
  <c r="AK321" i="27"/>
  <c r="AH321" i="27"/>
  <c r="AJ321" i="27"/>
  <c r="AI321" i="27"/>
  <c r="AF322" i="27"/>
  <c r="AG320" i="27"/>
  <c r="F160" i="27" l="1"/>
  <c r="C160" i="27"/>
  <c r="AD322" i="27"/>
  <c r="Z323" i="27"/>
  <c r="AC322" i="27"/>
  <c r="AB322" i="27"/>
  <c r="AE322" i="27"/>
  <c r="AA321" i="27"/>
  <c r="AG321" i="27"/>
  <c r="AK322" i="27"/>
  <c r="AJ322" i="27"/>
  <c r="AH322" i="27"/>
  <c r="AF323" i="27"/>
  <c r="AI322" i="27"/>
  <c r="BK160" i="27" l="1"/>
  <c r="B161" i="27"/>
  <c r="AA322" i="27"/>
  <c r="AD323" i="27"/>
  <c r="Z324" i="27"/>
  <c r="AB323" i="27"/>
  <c r="AE323" i="27"/>
  <c r="AC323" i="27"/>
  <c r="AJ323" i="27"/>
  <c r="AK323" i="27"/>
  <c r="AI323" i="27"/>
  <c r="AF324" i="27"/>
  <c r="AH323" i="27"/>
  <c r="AG322" i="27"/>
  <c r="G161" i="27" l="1"/>
  <c r="BL161" i="27" s="1"/>
  <c r="BM161" i="27"/>
  <c r="AD324" i="27"/>
  <c r="AE324" i="27"/>
  <c r="AB324" i="27"/>
  <c r="Z325" i="27"/>
  <c r="AC324" i="27"/>
  <c r="AA323" i="27"/>
  <c r="AH324" i="27"/>
  <c r="AF325" i="27"/>
  <c r="AI324" i="27"/>
  <c r="AJ324" i="27"/>
  <c r="AK324" i="27"/>
  <c r="AG323" i="27"/>
  <c r="D161" i="27" l="1"/>
  <c r="E161" i="27"/>
  <c r="AD325" i="27"/>
  <c r="Z326" i="27"/>
  <c r="AB325" i="27"/>
  <c r="AE325" i="27"/>
  <c r="AC325" i="27"/>
  <c r="AA324" i="27"/>
  <c r="AI325" i="27"/>
  <c r="AF326" i="27"/>
  <c r="AH325" i="27"/>
  <c r="AK325" i="27"/>
  <c r="AJ325" i="27"/>
  <c r="AG324" i="27"/>
  <c r="C161" i="27" l="1"/>
  <c r="F161" i="27"/>
  <c r="BJ161" i="27"/>
  <c r="AA325" i="27"/>
  <c r="AE326" i="27"/>
  <c r="Z327" i="27"/>
  <c r="AD326" i="27"/>
  <c r="AC326" i="27"/>
  <c r="AB326" i="27"/>
  <c r="AG325" i="27"/>
  <c r="AF327" i="27"/>
  <c r="AI326" i="27"/>
  <c r="AK326" i="27"/>
  <c r="AH326" i="27"/>
  <c r="AJ326" i="27"/>
  <c r="BK161" i="27" l="1"/>
  <c r="B162" i="27"/>
  <c r="AA326" i="27"/>
  <c r="AB327" i="27"/>
  <c r="Z328" i="27"/>
  <c r="AE327" i="27"/>
  <c r="AC327" i="27"/>
  <c r="AD327" i="27"/>
  <c r="AI327" i="27"/>
  <c r="AH327" i="27"/>
  <c r="AJ327" i="27"/>
  <c r="AF328" i="27"/>
  <c r="AK327" i="27"/>
  <c r="AG326" i="27"/>
  <c r="G162" i="27" l="1"/>
  <c r="BL162" i="27" s="1"/>
  <c r="BM162" i="27"/>
  <c r="AD328" i="27"/>
  <c r="AB328" i="27"/>
  <c r="AC328" i="27"/>
  <c r="AE328" i="27"/>
  <c r="Z329" i="27"/>
  <c r="AA327" i="27"/>
  <c r="AF329" i="27"/>
  <c r="AI328" i="27"/>
  <c r="AJ328" i="27"/>
  <c r="AH328" i="27"/>
  <c r="AK328" i="27"/>
  <c r="AG327" i="27"/>
  <c r="D162" i="27" l="1"/>
  <c r="AA328" i="27"/>
  <c r="AC329" i="27"/>
  <c r="AE329" i="27"/>
  <c r="AB329" i="27"/>
  <c r="AD329" i="27"/>
  <c r="Z330" i="27"/>
  <c r="AG328" i="27"/>
  <c r="AK329" i="27"/>
  <c r="AI329" i="27"/>
  <c r="AH329" i="27"/>
  <c r="AJ329" i="27"/>
  <c r="AF330" i="27"/>
  <c r="E162" i="27" l="1"/>
  <c r="C162" i="27" s="1"/>
  <c r="AA329" i="27"/>
  <c r="AE330" i="27"/>
  <c r="AB330" i="27"/>
  <c r="Z331" i="27"/>
  <c r="AD330" i="27"/>
  <c r="AC330" i="27"/>
  <c r="AH330" i="27"/>
  <c r="AF331" i="27"/>
  <c r="AJ330" i="27"/>
  <c r="AK330" i="27"/>
  <c r="AI330" i="27"/>
  <c r="AG329" i="27"/>
  <c r="F162" i="27" l="1"/>
  <c r="BJ162" i="27"/>
  <c r="AE331" i="27"/>
  <c r="AC331" i="27"/>
  <c r="AB331" i="27"/>
  <c r="AD331" i="27"/>
  <c r="Z332" i="27"/>
  <c r="AA330" i="27"/>
  <c r="AF332" i="27"/>
  <c r="AI331" i="27"/>
  <c r="AH331" i="27"/>
  <c r="AJ331" i="27"/>
  <c r="AK331" i="27"/>
  <c r="AG330" i="27"/>
  <c r="BK162" i="27" l="1"/>
  <c r="B163" i="27"/>
  <c r="AA331" i="27"/>
  <c r="AB332" i="27"/>
  <c r="AD332" i="27"/>
  <c r="AC332" i="27"/>
  <c r="AE332" i="27"/>
  <c r="Z333" i="27"/>
  <c r="AG331" i="27"/>
  <c r="AH332" i="27"/>
  <c r="AK332" i="27"/>
  <c r="AF333" i="27"/>
  <c r="AI332" i="27"/>
  <c r="AJ332" i="27"/>
  <c r="G163" i="27" l="1"/>
  <c r="BL163" i="27" s="1"/>
  <c r="BM163" i="27"/>
  <c r="AD333" i="27"/>
  <c r="AC333" i="27"/>
  <c r="Z334" i="27"/>
  <c r="AB333" i="27"/>
  <c r="AE333" i="27"/>
  <c r="AA332" i="27"/>
  <c r="AG332" i="27"/>
  <c r="AI333" i="27"/>
  <c r="AK333" i="27"/>
  <c r="AF334" i="27"/>
  <c r="AH333" i="27"/>
  <c r="AJ333" i="27"/>
  <c r="D163" i="27" l="1"/>
  <c r="AA333" i="27"/>
  <c r="Z335" i="27"/>
  <c r="AE334" i="27"/>
  <c r="AB334" i="27"/>
  <c r="AD334" i="27"/>
  <c r="AC334" i="27"/>
  <c r="AK334" i="27"/>
  <c r="AJ334" i="27"/>
  <c r="AI334" i="27"/>
  <c r="AH334" i="27"/>
  <c r="AF335" i="27"/>
  <c r="AG333" i="27"/>
  <c r="E163" i="27" l="1"/>
  <c r="C163" i="27" s="1"/>
  <c r="AA334" i="27"/>
  <c r="AC335" i="27"/>
  <c r="AE335" i="27"/>
  <c r="AB335" i="27"/>
  <c r="Z336" i="27"/>
  <c r="AD335" i="27"/>
  <c r="AG334" i="27"/>
  <c r="AK335" i="27"/>
  <c r="AJ335" i="27"/>
  <c r="AH335" i="27"/>
  <c r="AF336" i="27"/>
  <c r="AI335" i="27"/>
  <c r="F163" i="27" l="1"/>
  <c r="BJ163" i="27"/>
  <c r="AA335" i="27"/>
  <c r="AC336" i="27"/>
  <c r="AD336" i="27"/>
  <c r="Z337" i="27"/>
  <c r="AB336" i="27"/>
  <c r="AE336" i="27"/>
  <c r="AJ336" i="27"/>
  <c r="AF337" i="27"/>
  <c r="AI336" i="27"/>
  <c r="AK336" i="27"/>
  <c r="AH336" i="27"/>
  <c r="AG335" i="27"/>
  <c r="BK163" i="27" l="1"/>
  <c r="B164" i="27"/>
  <c r="AA336" i="27"/>
  <c r="Z338" i="27"/>
  <c r="AE337" i="27"/>
  <c r="AB337" i="27"/>
  <c r="AC337" i="27"/>
  <c r="AD337" i="27"/>
  <c r="AG336" i="27"/>
  <c r="AI337" i="27"/>
  <c r="AF338" i="27"/>
  <c r="AK337" i="27"/>
  <c r="AH337" i="27"/>
  <c r="AJ337" i="27"/>
  <c r="G164" i="27" l="1"/>
  <c r="BL164" i="27" s="1"/>
  <c r="BM164" i="27"/>
  <c r="AE338" i="27"/>
  <c r="AB338" i="27"/>
  <c r="AD338" i="27"/>
  <c r="AC338" i="27"/>
  <c r="Z339" i="27"/>
  <c r="AA337" i="27"/>
  <c r="AG337" i="27"/>
  <c r="AK338" i="27"/>
  <c r="AH338" i="27"/>
  <c r="AJ338" i="27"/>
  <c r="AI338" i="27"/>
  <c r="AF339" i="27"/>
  <c r="D164" i="27" l="1"/>
  <c r="AD339" i="27"/>
  <c r="AE339" i="27"/>
  <c r="Z340" i="27"/>
  <c r="AB339" i="27"/>
  <c r="AC339" i="27"/>
  <c r="AA338" i="27"/>
  <c r="AF340" i="27"/>
  <c r="AK339" i="27"/>
  <c r="AI339" i="27"/>
  <c r="AH339" i="27"/>
  <c r="AJ339" i="27"/>
  <c r="AG338" i="27"/>
  <c r="E164" i="27" l="1"/>
  <c r="AA339" i="27"/>
  <c r="AB340" i="27"/>
  <c r="AC340" i="27"/>
  <c r="AD340" i="27"/>
  <c r="AE340" i="27"/>
  <c r="Z341" i="27"/>
  <c r="AG339" i="27"/>
  <c r="AK340" i="27"/>
  <c r="AF341" i="27"/>
  <c r="AH340" i="27"/>
  <c r="AI340" i="27"/>
  <c r="AJ340" i="27"/>
  <c r="C164" i="27" l="1"/>
  <c r="BJ164" i="27"/>
  <c r="F164" i="27"/>
  <c r="AD341" i="27"/>
  <c r="Z342" i="27"/>
  <c r="AC341" i="27"/>
  <c r="AB341" i="27"/>
  <c r="AE341" i="27"/>
  <c r="AA340" i="27"/>
  <c r="AG340" i="27"/>
  <c r="AK341" i="27"/>
  <c r="AI341" i="27"/>
  <c r="AJ341" i="27"/>
  <c r="AH341" i="27"/>
  <c r="AF342" i="27"/>
  <c r="B165" i="27" l="1"/>
  <c r="BK164" i="27"/>
  <c r="AA341" i="27"/>
  <c r="AD342" i="27"/>
  <c r="AC342" i="27"/>
  <c r="AB342" i="27"/>
  <c r="Z343" i="27"/>
  <c r="AE342" i="27"/>
  <c r="AG341" i="27"/>
  <c r="AF343" i="27"/>
  <c r="AI342" i="27"/>
  <c r="AK342" i="27"/>
  <c r="AH342" i="27"/>
  <c r="AJ342" i="27"/>
  <c r="BM165" i="27" l="1"/>
  <c r="G165" i="27"/>
  <c r="BL165" i="27" s="1"/>
  <c r="AA342" i="27"/>
  <c r="Z344" i="27"/>
  <c r="AE343" i="27"/>
  <c r="AC343" i="27"/>
  <c r="AD343" i="27"/>
  <c r="AB343" i="27"/>
  <c r="AG342" i="27"/>
  <c r="AK343" i="27"/>
  <c r="AI343" i="27"/>
  <c r="AJ343" i="27"/>
  <c r="AH343" i="27"/>
  <c r="AF344" i="27"/>
  <c r="D165" i="27" l="1"/>
  <c r="AA343" i="27"/>
  <c r="AB344" i="27"/>
  <c r="AD344" i="27"/>
  <c r="Z345" i="27"/>
  <c r="AC344" i="27"/>
  <c r="AE344" i="27"/>
  <c r="AJ344" i="27"/>
  <c r="AH344" i="27"/>
  <c r="AF345" i="27"/>
  <c r="AK344" i="27"/>
  <c r="AI344" i="27"/>
  <c r="AG343" i="27"/>
  <c r="E165" i="27" l="1"/>
  <c r="C165" i="27" s="1"/>
  <c r="AE345" i="27"/>
  <c r="AC345" i="27"/>
  <c r="AB345" i="27"/>
  <c r="AD345" i="27"/>
  <c r="Z346" i="27"/>
  <c r="AA344" i="27"/>
  <c r="AI345" i="27"/>
  <c r="AH345" i="27"/>
  <c r="AK345" i="27"/>
  <c r="AJ345" i="27"/>
  <c r="AF346" i="27"/>
  <c r="AG344" i="27"/>
  <c r="BJ165" i="27" l="1"/>
  <c r="F165" i="27"/>
  <c r="AA345" i="27"/>
  <c r="AB346" i="27"/>
  <c r="AE346" i="27"/>
  <c r="AC346" i="27"/>
  <c r="AD346" i="27"/>
  <c r="Z347" i="27"/>
  <c r="AG345" i="27"/>
  <c r="AH346" i="27"/>
  <c r="AF347" i="27"/>
  <c r="AJ346" i="27"/>
  <c r="AK346" i="27"/>
  <c r="AI346" i="27"/>
  <c r="B166" i="27" l="1"/>
  <c r="BK165" i="27"/>
  <c r="Z348" i="27"/>
  <c r="AE347" i="27"/>
  <c r="AB347" i="27"/>
  <c r="AD347" i="27"/>
  <c r="AC347" i="27"/>
  <c r="AA346" i="27"/>
  <c r="AG346" i="27"/>
  <c r="AF348" i="27"/>
  <c r="AK347" i="27"/>
  <c r="AI347" i="27"/>
  <c r="AJ347" i="27"/>
  <c r="AH347" i="27"/>
  <c r="BM166" i="27" l="1"/>
  <c r="G166" i="27"/>
  <c r="BL166" i="27" s="1"/>
  <c r="AA347" i="27"/>
  <c r="AE348" i="27"/>
  <c r="AC348" i="27"/>
  <c r="Z349" i="27"/>
  <c r="AD348" i="27"/>
  <c r="AB348" i="27"/>
  <c r="AG347" i="27"/>
  <c r="AH348" i="27"/>
  <c r="AI348" i="27"/>
  <c r="AF349" i="27"/>
  <c r="AJ348" i="27"/>
  <c r="AK348" i="27"/>
  <c r="D166" i="27" l="1"/>
  <c r="AA348" i="27"/>
  <c r="AC349" i="27"/>
  <c r="AE349" i="27"/>
  <c r="Z350" i="27"/>
  <c r="AD349" i="27"/>
  <c r="AB349" i="27"/>
  <c r="AG348" i="27"/>
  <c r="AJ349" i="27"/>
  <c r="AI349" i="27"/>
  <c r="AK349" i="27"/>
  <c r="AF350" i="27"/>
  <c r="AH349" i="27"/>
  <c r="E166" i="27" l="1"/>
  <c r="F166" i="27" s="1"/>
  <c r="AA349" i="27"/>
  <c r="Z351" i="27"/>
  <c r="AE350" i="27"/>
  <c r="AD350" i="27"/>
  <c r="AB350" i="27"/>
  <c r="AC350" i="27"/>
  <c r="AK350" i="27"/>
  <c r="AF351" i="27"/>
  <c r="AJ350" i="27"/>
  <c r="AI350" i="27"/>
  <c r="AH350" i="27"/>
  <c r="AG349" i="27"/>
  <c r="BJ166" i="27" l="1"/>
  <c r="BK166" i="27"/>
  <c r="B167" i="27"/>
  <c r="C166" i="27"/>
  <c r="AA350" i="27"/>
  <c r="AB351" i="27"/>
  <c r="AD351" i="27"/>
  <c r="AC351" i="27"/>
  <c r="Z352" i="27"/>
  <c r="AE351" i="27"/>
  <c r="AJ351" i="27"/>
  <c r="AF352" i="27"/>
  <c r="AK351" i="27"/>
  <c r="AI351" i="27"/>
  <c r="AH351" i="27"/>
  <c r="AG350" i="27"/>
  <c r="G167" i="27" l="1"/>
  <c r="BL167" i="27" s="1"/>
  <c r="BM167" i="27"/>
  <c r="AE352" i="27"/>
  <c r="AB352" i="27"/>
  <c r="Z353" i="27"/>
  <c r="AC352" i="27"/>
  <c r="AD352" i="27"/>
  <c r="AA351" i="27"/>
  <c r="AJ352" i="27"/>
  <c r="AH352" i="27"/>
  <c r="AI352" i="27"/>
  <c r="AK352" i="27"/>
  <c r="AF353" i="27"/>
  <c r="AG351" i="27"/>
  <c r="D167" i="27" l="1"/>
  <c r="Z354" i="27"/>
  <c r="AC353" i="27"/>
  <c r="AD353" i="27"/>
  <c r="AB353" i="27"/>
  <c r="AE353" i="27"/>
  <c r="AA352" i="27"/>
  <c r="AI353" i="27"/>
  <c r="AF354" i="27"/>
  <c r="AK353" i="27"/>
  <c r="AJ353" i="27"/>
  <c r="AH353" i="27"/>
  <c r="AG352" i="27"/>
  <c r="E167" i="27" l="1"/>
  <c r="C167" i="27" s="1"/>
  <c r="AA353" i="27"/>
  <c r="AE354" i="27"/>
  <c r="Z355" i="27"/>
  <c r="AC354" i="27"/>
  <c r="AB354" i="27"/>
  <c r="AD354" i="27"/>
  <c r="AG353" i="27"/>
  <c r="AH354" i="27"/>
  <c r="AF355" i="27"/>
  <c r="AJ354" i="27"/>
  <c r="AI354" i="27"/>
  <c r="AK354" i="27"/>
  <c r="F167" i="27" l="1"/>
  <c r="BJ167" i="27"/>
  <c r="AA354" i="27"/>
  <c r="AC355" i="27"/>
  <c r="AD355" i="27"/>
  <c r="AE355" i="27"/>
  <c r="Z356" i="27"/>
  <c r="AB355" i="27"/>
  <c r="AG354" i="27"/>
  <c r="AF356" i="27"/>
  <c r="AK355" i="27"/>
  <c r="AH355" i="27"/>
  <c r="AI355" i="27"/>
  <c r="AJ355" i="27"/>
  <c r="B168" i="27" l="1"/>
  <c r="BK167" i="27"/>
  <c r="AA355" i="27"/>
  <c r="AE356" i="27"/>
  <c r="AD356" i="27"/>
  <c r="AB356" i="27"/>
  <c r="Z357" i="27"/>
  <c r="AC356" i="27"/>
  <c r="AG355" i="27"/>
  <c r="AJ356" i="27"/>
  <c r="AH356" i="27"/>
  <c r="AI356" i="27"/>
  <c r="AF357" i="27"/>
  <c r="AK356" i="27"/>
  <c r="BM168" i="27" l="1"/>
  <c r="G168" i="27"/>
  <c r="BL168" i="27" s="1"/>
  <c r="AC357" i="27"/>
  <c r="Z358" i="27"/>
  <c r="AE357" i="27"/>
  <c r="AB357" i="27"/>
  <c r="AD357" i="27"/>
  <c r="AA356" i="27"/>
  <c r="AF358" i="27"/>
  <c r="AK357" i="27"/>
  <c r="AI357" i="27"/>
  <c r="AH357" i="27"/>
  <c r="AJ357" i="27"/>
  <c r="AG356" i="27"/>
  <c r="D168" i="27" l="1"/>
  <c r="AA357" i="27"/>
  <c r="AB358" i="27"/>
  <c r="AE358" i="27"/>
  <c r="AC358" i="27"/>
  <c r="AD358" i="27"/>
  <c r="Z359" i="27"/>
  <c r="AG357" i="27"/>
  <c r="AH358" i="27"/>
  <c r="AF359" i="27"/>
  <c r="AI358" i="27"/>
  <c r="AJ358" i="27"/>
  <c r="AK358" i="27"/>
  <c r="E168" i="27" l="1"/>
  <c r="C168" i="27" s="1"/>
  <c r="AB359" i="27"/>
  <c r="Z360" i="27"/>
  <c r="AC359" i="27"/>
  <c r="AD359" i="27"/>
  <c r="AE359" i="27"/>
  <c r="AA358" i="27"/>
  <c r="AG358" i="27"/>
  <c r="AF360" i="27"/>
  <c r="AH359" i="27"/>
  <c r="AK359" i="27"/>
  <c r="AJ359" i="27"/>
  <c r="AI359" i="27"/>
  <c r="BJ168" i="27" l="1"/>
  <c r="F168" i="27"/>
  <c r="AB360" i="27"/>
  <c r="AC360" i="27"/>
  <c r="AD360" i="27"/>
  <c r="AE360" i="27"/>
  <c r="Z361" i="27"/>
  <c r="AA359" i="27"/>
  <c r="AF361" i="27"/>
  <c r="AJ360" i="27"/>
  <c r="AK360" i="27"/>
  <c r="AI360" i="27"/>
  <c r="AH360" i="27"/>
  <c r="AG359" i="27"/>
  <c r="BK168" i="27" l="1"/>
  <c r="B169" i="27"/>
  <c r="Z362" i="27"/>
  <c r="AD361" i="27"/>
  <c r="AC361" i="27"/>
  <c r="AE361" i="27"/>
  <c r="AB361" i="27"/>
  <c r="AA360" i="27"/>
  <c r="AG360" i="27"/>
  <c r="AI361" i="27"/>
  <c r="AJ361" i="27"/>
  <c r="AK361" i="27"/>
  <c r="AF362" i="27"/>
  <c r="AH361" i="27"/>
  <c r="G169" i="27" l="1"/>
  <c r="BL169" i="27" s="1"/>
  <c r="BM169" i="27"/>
  <c r="D169" i="27"/>
  <c r="E169" i="27"/>
  <c r="AA361" i="27"/>
  <c r="Z363" i="27"/>
  <c r="AD362" i="27"/>
  <c r="AE362" i="27"/>
  <c r="AB362" i="27"/>
  <c r="AC362" i="27"/>
  <c r="AG361" i="27"/>
  <c r="AJ362" i="27"/>
  <c r="AK362" i="27"/>
  <c r="AF363" i="27"/>
  <c r="AI362" i="27"/>
  <c r="AH362" i="27"/>
  <c r="C169" i="27" l="1"/>
  <c r="BJ169" i="27"/>
  <c r="F169" i="27"/>
  <c r="AA362" i="27"/>
  <c r="AE363" i="27"/>
  <c r="AB363" i="27"/>
  <c r="AD363" i="27"/>
  <c r="Z364" i="27"/>
  <c r="AC363" i="27"/>
  <c r="AG362" i="27"/>
  <c r="AI363" i="27"/>
  <c r="AH363" i="27"/>
  <c r="AJ363" i="27"/>
  <c r="AF364" i="27"/>
  <c r="AK363" i="27"/>
  <c r="BK169" i="27" l="1"/>
  <c r="B170" i="27"/>
  <c r="Z365" i="27"/>
  <c r="AD364" i="27"/>
  <c r="AE364" i="27"/>
  <c r="AB364" i="27"/>
  <c r="AC364" i="27"/>
  <c r="AA363" i="27"/>
  <c r="AG363" i="27"/>
  <c r="AK364" i="27"/>
  <c r="AH364" i="27"/>
  <c r="AJ364" i="27"/>
  <c r="AF365" i="27"/>
  <c r="AI364" i="27"/>
  <c r="G170" i="27" l="1"/>
  <c r="BL170" i="27" s="1"/>
  <c r="BM170" i="27"/>
  <c r="AA364" i="27"/>
  <c r="Z366" i="27"/>
  <c r="AD365" i="27"/>
  <c r="AB365" i="27"/>
  <c r="AC365" i="27"/>
  <c r="AE365" i="27"/>
  <c r="AE2" i="27" s="1"/>
  <c r="AJ365" i="27"/>
  <c r="AI365" i="27"/>
  <c r="AF366" i="27"/>
  <c r="AK365" i="27"/>
  <c r="AH365" i="27"/>
  <c r="AG364" i="27"/>
  <c r="D170" i="27" l="1"/>
  <c r="E170" i="27" s="1"/>
  <c r="C170" i="27" s="1"/>
  <c r="AA365" i="27"/>
  <c r="AE366" i="27"/>
  <c r="Z367" i="27"/>
  <c r="AD366" i="27"/>
  <c r="AB366" i="27"/>
  <c r="AC366" i="27"/>
  <c r="AH366" i="27"/>
  <c r="AF367" i="27"/>
  <c r="AI366" i="27"/>
  <c r="AK366" i="27"/>
  <c r="AJ366" i="27"/>
  <c r="AG365" i="27"/>
  <c r="AK2" i="27"/>
  <c r="J9" i="26" s="1"/>
  <c r="BJ170" i="27" l="1"/>
  <c r="F170" i="27"/>
  <c r="BK170" i="27" s="1"/>
  <c r="AA366" i="27"/>
  <c r="J12" i="26"/>
  <c r="J15" i="26"/>
  <c r="AE367" i="27"/>
  <c r="AD367" i="27"/>
  <c r="AC367" i="27"/>
  <c r="Z368" i="27"/>
  <c r="AB367" i="27"/>
  <c r="AH367" i="27"/>
  <c r="AF368" i="27"/>
  <c r="AK367" i="27"/>
  <c r="AJ367" i="27"/>
  <c r="AI367" i="27"/>
  <c r="AG366" i="27"/>
  <c r="B171" i="27" l="1"/>
  <c r="G171" i="27" s="1"/>
  <c r="BL171" i="27" s="1"/>
  <c r="AA367" i="27"/>
  <c r="AB368" i="27"/>
  <c r="AD368" i="27"/>
  <c r="Z369" i="27"/>
  <c r="AE368" i="27"/>
  <c r="AC368" i="27"/>
  <c r="AI368" i="27"/>
  <c r="AJ368" i="27"/>
  <c r="AF369" i="27"/>
  <c r="AK368" i="27"/>
  <c r="AH368" i="27"/>
  <c r="AG367" i="27"/>
  <c r="BM171" i="27" l="1"/>
  <c r="D171" i="27"/>
  <c r="AC369" i="27"/>
  <c r="Z370" i="27"/>
  <c r="AB369" i="27"/>
  <c r="AE369" i="27"/>
  <c r="AD369" i="27"/>
  <c r="AA368" i="27"/>
  <c r="AJ369" i="27"/>
  <c r="AH369" i="27"/>
  <c r="AK369" i="27"/>
  <c r="AI369" i="27"/>
  <c r="AF370" i="27"/>
  <c r="AG368" i="27"/>
  <c r="E171" i="27" l="1"/>
  <c r="C171" i="27" s="1"/>
  <c r="AA369" i="27"/>
  <c r="AE370" i="27"/>
  <c r="Z371" i="27"/>
  <c r="AC370" i="27"/>
  <c r="AD370" i="27"/>
  <c r="AB370" i="27"/>
  <c r="AK370" i="27"/>
  <c r="AJ370" i="27"/>
  <c r="AH370" i="27"/>
  <c r="AI370" i="27"/>
  <c r="AF371" i="27"/>
  <c r="AG369" i="27"/>
  <c r="F171" i="27" l="1"/>
  <c r="BJ171" i="27"/>
  <c r="AA370" i="27"/>
  <c r="AB371" i="27"/>
  <c r="AD371" i="27"/>
  <c r="AE371" i="27"/>
  <c r="Z372" i="27"/>
  <c r="AC371" i="27"/>
  <c r="AK371" i="27"/>
  <c r="AJ371" i="27"/>
  <c r="AH371" i="27"/>
  <c r="AI371" i="27"/>
  <c r="AF372" i="27"/>
  <c r="AG370" i="27"/>
  <c r="BK171" i="27" l="1"/>
  <c r="B172" i="27"/>
  <c r="AC372" i="27"/>
  <c r="Z373" i="27"/>
  <c r="AB372" i="27"/>
  <c r="AE372" i="27"/>
  <c r="AD372" i="27"/>
  <c r="AA371" i="27"/>
  <c r="AG371" i="27"/>
  <c r="AI372" i="27"/>
  <c r="AH372" i="27"/>
  <c r="AF373" i="27"/>
  <c r="AK372" i="27"/>
  <c r="AJ372" i="27"/>
  <c r="G172" i="27" l="1"/>
  <c r="BL172" i="27" s="1"/>
  <c r="BM172" i="27"/>
  <c r="AA372" i="27"/>
  <c r="Z374" i="27"/>
  <c r="AB373" i="27"/>
  <c r="AD373" i="27"/>
  <c r="AC373" i="27"/>
  <c r="AE373" i="27"/>
  <c r="AK373" i="27"/>
  <c r="AJ373" i="27"/>
  <c r="AH373" i="27"/>
  <c r="AF374" i="27"/>
  <c r="AI373" i="27"/>
  <c r="AG372" i="27"/>
  <c r="D172" i="27" l="1"/>
  <c r="AA373" i="27"/>
  <c r="AB374" i="27"/>
  <c r="AC374" i="27"/>
  <c r="AE374" i="27"/>
  <c r="AD374" i="27"/>
  <c r="Z375" i="27"/>
  <c r="AG373" i="27"/>
  <c r="AF375" i="27"/>
  <c r="AI374" i="27"/>
  <c r="AH374" i="27"/>
  <c r="AJ374" i="27"/>
  <c r="AK374" i="27"/>
  <c r="E172" i="27" l="1"/>
  <c r="C172" i="27" s="1"/>
  <c r="AA374" i="27"/>
  <c r="AE375" i="27"/>
  <c r="Z376" i="27"/>
  <c r="AB375" i="27"/>
  <c r="AD375" i="27"/>
  <c r="AC375" i="27"/>
  <c r="AJ375" i="27"/>
  <c r="AH375" i="27"/>
  <c r="AI375" i="27"/>
  <c r="AK375" i="27"/>
  <c r="AF376" i="27"/>
  <c r="AG374" i="27"/>
  <c r="F172" i="27" l="1"/>
  <c r="BJ172" i="27"/>
  <c r="AD376" i="27"/>
  <c r="AB376" i="27"/>
  <c r="AC376" i="27"/>
  <c r="Z377" i="27"/>
  <c r="AE376" i="27"/>
  <c r="AA375" i="27"/>
  <c r="AF377" i="27"/>
  <c r="AJ376" i="27"/>
  <c r="AH376" i="27"/>
  <c r="AK376" i="27"/>
  <c r="AI376" i="27"/>
  <c r="AG375" i="27"/>
  <c r="BK172" i="27" l="1"/>
  <c r="B173" i="27"/>
  <c r="AD377" i="27"/>
  <c r="AC377" i="27"/>
  <c r="AB377" i="27"/>
  <c r="AE377" i="27"/>
  <c r="Z378" i="27"/>
  <c r="AA376" i="27"/>
  <c r="AG376" i="27"/>
  <c r="AK377" i="27"/>
  <c r="AJ377" i="27"/>
  <c r="AI377" i="27"/>
  <c r="AF378" i="27"/>
  <c r="AH377" i="27"/>
  <c r="G173" i="27" l="1"/>
  <c r="BL173" i="27" s="1"/>
  <c r="BM173" i="27"/>
  <c r="AA377" i="27"/>
  <c r="AE378" i="27"/>
  <c r="AD378" i="27"/>
  <c r="Z379" i="27"/>
  <c r="AB378" i="27"/>
  <c r="AC378" i="27"/>
  <c r="AG377" i="27"/>
  <c r="AK378" i="27"/>
  <c r="AI378" i="27"/>
  <c r="AH378" i="27"/>
  <c r="AJ378" i="27"/>
  <c r="AF379" i="27"/>
  <c r="D173" i="27" l="1"/>
  <c r="E173" i="27"/>
  <c r="AA378" i="27"/>
  <c r="AB379" i="27"/>
  <c r="AD379" i="27"/>
  <c r="AE379" i="27"/>
  <c r="Z380" i="27"/>
  <c r="AC379" i="27"/>
  <c r="AK379" i="27"/>
  <c r="AJ379" i="27"/>
  <c r="AH379" i="27"/>
  <c r="AF380" i="27"/>
  <c r="AI379" i="27"/>
  <c r="AG378" i="27"/>
  <c r="C173" i="27" l="1"/>
  <c r="F173" i="27"/>
  <c r="BJ173" i="27"/>
  <c r="AA379" i="27"/>
  <c r="AE380" i="27"/>
  <c r="Z381" i="27"/>
  <c r="AC380" i="27"/>
  <c r="AD380" i="27"/>
  <c r="AB380" i="27"/>
  <c r="AK380" i="27"/>
  <c r="AJ380" i="27"/>
  <c r="AI380" i="27"/>
  <c r="AH380" i="27"/>
  <c r="AF381" i="27"/>
  <c r="AG379" i="27"/>
  <c r="BK173" i="27" l="1"/>
  <c r="B174" i="27"/>
  <c r="AA380" i="27"/>
  <c r="AC381" i="27"/>
  <c r="AB381" i="27"/>
  <c r="AE381" i="27"/>
  <c r="Z382" i="27"/>
  <c r="AD381" i="27"/>
  <c r="AH381" i="27"/>
  <c r="AJ381" i="27"/>
  <c r="AI381" i="27"/>
  <c r="AF382" i="27"/>
  <c r="AK381" i="27"/>
  <c r="AG380" i="27"/>
  <c r="G174" i="27" l="1"/>
  <c r="BL174" i="27" s="1"/>
  <c r="BM174" i="27"/>
  <c r="AA381" i="27"/>
  <c r="Z383" i="27"/>
  <c r="AB382" i="27"/>
  <c r="AD382" i="27"/>
  <c r="AC382" i="27"/>
  <c r="AE382" i="27"/>
  <c r="AI382" i="27"/>
  <c r="AK382" i="27"/>
  <c r="AH382" i="27"/>
  <c r="AF383" i="27"/>
  <c r="AJ382" i="27"/>
  <c r="AG381" i="27"/>
  <c r="D174" i="27" l="1"/>
  <c r="AA382" i="27"/>
  <c r="AC383" i="27"/>
  <c r="AE383" i="27"/>
  <c r="Z384" i="27"/>
  <c r="AB383" i="27"/>
  <c r="AD383" i="27"/>
  <c r="AJ383" i="27"/>
  <c r="AI383" i="27"/>
  <c r="AH383" i="27"/>
  <c r="AK383" i="27"/>
  <c r="AF384" i="27"/>
  <c r="AG382" i="27"/>
  <c r="E174" i="27" l="1"/>
  <c r="C174" i="27" s="1"/>
  <c r="AA383" i="27"/>
  <c r="AE384" i="27"/>
  <c r="AC384" i="27"/>
  <c r="AB384" i="27"/>
  <c r="AD384" i="27"/>
  <c r="Z385" i="27"/>
  <c r="AG383" i="27"/>
  <c r="AF385" i="27"/>
  <c r="AK384" i="27"/>
  <c r="AJ384" i="27"/>
  <c r="AH384" i="27"/>
  <c r="AI384" i="27"/>
  <c r="F174" i="27" l="1"/>
  <c r="BJ174" i="27"/>
  <c r="AA384" i="27"/>
  <c r="AD385" i="27"/>
  <c r="AC385" i="27"/>
  <c r="AB385" i="27"/>
  <c r="AE385" i="27"/>
  <c r="Z386" i="27"/>
  <c r="AG384" i="27"/>
  <c r="AI385" i="27"/>
  <c r="AH385" i="27"/>
  <c r="AF386" i="27"/>
  <c r="AK385" i="27"/>
  <c r="AJ385" i="27"/>
  <c r="BK174" i="27" l="1"/>
  <c r="B175" i="27"/>
  <c r="AA385" i="27"/>
  <c r="AD386" i="27"/>
  <c r="AB386" i="27"/>
  <c r="AE386" i="27"/>
  <c r="AC386" i="27"/>
  <c r="Z387" i="27"/>
  <c r="AG385" i="27"/>
  <c r="AI386" i="27"/>
  <c r="AK386" i="27"/>
  <c r="AJ386" i="27"/>
  <c r="AF387" i="27"/>
  <c r="AH386" i="27"/>
  <c r="G175" i="27" l="1"/>
  <c r="BL175" i="27" s="1"/>
  <c r="BM175" i="27"/>
  <c r="AC387" i="27"/>
  <c r="Z388" i="27"/>
  <c r="AB387" i="27"/>
  <c r="AD387" i="27"/>
  <c r="AE387" i="27"/>
  <c r="AA386" i="27"/>
  <c r="AK387" i="27"/>
  <c r="AJ387" i="27"/>
  <c r="AI387" i="27"/>
  <c r="AH387" i="27"/>
  <c r="AF388" i="27"/>
  <c r="AG386" i="27"/>
  <c r="D175" i="27" l="1"/>
  <c r="AA387" i="27"/>
  <c r="Z389" i="27"/>
  <c r="AC388" i="27"/>
  <c r="AD388" i="27"/>
  <c r="AE388" i="27"/>
  <c r="AB388" i="27"/>
  <c r="AH388" i="27"/>
  <c r="AF389" i="27"/>
  <c r="AJ388" i="27"/>
  <c r="AI388" i="27"/>
  <c r="AK388" i="27"/>
  <c r="AG387" i="27"/>
  <c r="E175" i="27" l="1"/>
  <c r="C175" i="27" s="1"/>
  <c r="AA388" i="27"/>
  <c r="AC389" i="27"/>
  <c r="AE389" i="27"/>
  <c r="AD389" i="27"/>
  <c r="Z390" i="27"/>
  <c r="AB389" i="27"/>
  <c r="AK389" i="27"/>
  <c r="AJ389" i="27"/>
  <c r="AH389" i="27"/>
  <c r="AI389" i="27"/>
  <c r="AF390" i="27"/>
  <c r="AG388" i="27"/>
  <c r="F175" i="27" l="1"/>
  <c r="BJ175" i="27"/>
  <c r="AA389" i="27"/>
  <c r="AE390" i="27"/>
  <c r="AC390" i="27"/>
  <c r="AD390" i="27"/>
  <c r="Z391" i="27"/>
  <c r="AB390" i="27"/>
  <c r="AG389" i="27"/>
  <c r="AF391" i="27"/>
  <c r="AK390" i="27"/>
  <c r="AJ390" i="27"/>
  <c r="AH390" i="27"/>
  <c r="AI390" i="27"/>
  <c r="BK175" i="27" l="1"/>
  <c r="B176" i="27"/>
  <c r="AA390" i="27"/>
  <c r="Z392" i="27"/>
  <c r="AB391" i="27"/>
  <c r="AE391" i="27"/>
  <c r="AC391" i="27"/>
  <c r="AD391" i="27"/>
  <c r="AG390" i="27"/>
  <c r="AJ391" i="27"/>
  <c r="AK391" i="27"/>
  <c r="AH391" i="27"/>
  <c r="AF392" i="27"/>
  <c r="AI391" i="27"/>
  <c r="G176" i="27" l="1"/>
  <c r="BL176" i="27" s="1"/>
  <c r="BM176" i="27"/>
  <c r="AA391" i="27"/>
  <c r="AD392" i="27"/>
  <c r="AC392" i="27"/>
  <c r="Z393" i="27"/>
  <c r="AE392" i="27"/>
  <c r="AB392" i="27"/>
  <c r="AF393" i="27"/>
  <c r="AI392" i="27"/>
  <c r="AJ392" i="27"/>
  <c r="AK392" i="27"/>
  <c r="AH392" i="27"/>
  <c r="AG391" i="27"/>
  <c r="D176" i="27" l="1"/>
  <c r="AA392" i="27"/>
  <c r="AC393" i="27"/>
  <c r="AD393" i="27"/>
  <c r="Z394" i="27"/>
  <c r="AB393" i="27"/>
  <c r="AE393" i="27"/>
  <c r="AG392" i="27"/>
  <c r="AH393" i="27"/>
  <c r="AF394" i="27"/>
  <c r="AJ393" i="27"/>
  <c r="AK393" i="27"/>
  <c r="AI393" i="27"/>
  <c r="E176" i="27" l="1"/>
  <c r="C176" i="27" s="1"/>
  <c r="AA393" i="27"/>
  <c r="AB394" i="27"/>
  <c r="AE394" i="27"/>
  <c r="AD394" i="27"/>
  <c r="Z395" i="27"/>
  <c r="AC394" i="27"/>
  <c r="AG393" i="27"/>
  <c r="AF395" i="27"/>
  <c r="AK394" i="27"/>
  <c r="AH394" i="27"/>
  <c r="AJ394" i="27"/>
  <c r="AI394" i="27"/>
  <c r="F176" i="27" l="1"/>
  <c r="BJ176" i="27"/>
  <c r="AE395" i="27"/>
  <c r="AC395" i="27"/>
  <c r="Z396" i="27"/>
  <c r="AB395" i="27"/>
  <c r="AD395" i="27"/>
  <c r="AA394" i="27"/>
  <c r="AH395" i="27"/>
  <c r="AF396" i="27"/>
  <c r="AJ395" i="27"/>
  <c r="AI395" i="27"/>
  <c r="AK395" i="27"/>
  <c r="AG394" i="27"/>
  <c r="BK176" i="27" l="1"/>
  <c r="B177" i="27"/>
  <c r="AA395" i="27"/>
  <c r="Z397" i="27"/>
  <c r="AE396" i="27"/>
  <c r="AB396" i="27"/>
  <c r="AD396" i="27"/>
  <c r="AC396" i="27"/>
  <c r="AK396" i="27"/>
  <c r="AF397" i="27"/>
  <c r="AH396" i="27"/>
  <c r="AJ396" i="27"/>
  <c r="AI396" i="27"/>
  <c r="AG395" i="27"/>
  <c r="G177" i="27" l="1"/>
  <c r="BL177" i="27" s="1"/>
  <c r="BM177" i="27"/>
  <c r="AA396" i="27"/>
  <c r="AB397" i="27"/>
  <c r="Z398" i="27"/>
  <c r="AC397" i="27"/>
  <c r="AD397" i="27"/>
  <c r="AE397" i="27"/>
  <c r="AG396" i="27"/>
  <c r="AF398" i="27"/>
  <c r="AJ397" i="27"/>
  <c r="AI397" i="27"/>
  <c r="AH397" i="27"/>
  <c r="AK397" i="27"/>
  <c r="D177" i="27" l="1"/>
  <c r="E177" i="27"/>
  <c r="F177" i="27" s="1"/>
  <c r="AC398" i="27"/>
  <c r="AD398" i="27"/>
  <c r="AE398" i="27"/>
  <c r="AB398" i="27"/>
  <c r="Z399" i="27"/>
  <c r="AA397" i="27"/>
  <c r="AK398" i="27"/>
  <c r="AI398" i="27"/>
  <c r="AH398" i="27"/>
  <c r="AF399" i="27"/>
  <c r="AJ398" i="27"/>
  <c r="AG397" i="27"/>
  <c r="BK177" i="27" l="1"/>
  <c r="B178" i="27"/>
  <c r="C177" i="27"/>
  <c r="BJ177" i="27"/>
  <c r="AA398" i="27"/>
  <c r="AB399" i="27"/>
  <c r="AD399" i="27"/>
  <c r="AC399" i="27"/>
  <c r="AE399" i="27"/>
  <c r="Z400" i="27"/>
  <c r="AG398" i="27"/>
  <c r="AJ399" i="27"/>
  <c r="AF400" i="27"/>
  <c r="AK399" i="27"/>
  <c r="AI399" i="27"/>
  <c r="AH399" i="27"/>
  <c r="G178" i="27" l="1"/>
  <c r="BL178" i="27" s="1"/>
  <c r="BM178" i="27"/>
  <c r="Z401" i="27"/>
  <c r="AC400" i="27"/>
  <c r="AE400" i="27"/>
  <c r="AD400" i="27"/>
  <c r="AB400" i="27"/>
  <c r="AA399" i="27"/>
  <c r="AG399" i="27"/>
  <c r="AI400" i="27"/>
  <c r="AJ400" i="27"/>
  <c r="AK400" i="27"/>
  <c r="AH400" i="27"/>
  <c r="AF401" i="27"/>
  <c r="D178" i="27" l="1"/>
  <c r="E178" i="27" s="1"/>
  <c r="F178" i="27" s="1"/>
  <c r="AA400" i="27"/>
  <c r="AC401" i="27"/>
  <c r="Z402" i="27"/>
  <c r="AB401" i="27"/>
  <c r="AD401" i="27"/>
  <c r="AE401" i="27"/>
  <c r="AI401" i="27"/>
  <c r="AH401" i="27"/>
  <c r="AF402" i="27"/>
  <c r="AJ401" i="27"/>
  <c r="AK401" i="27"/>
  <c r="AG400" i="27"/>
  <c r="BJ178" i="27" l="1"/>
  <c r="BK178" i="27"/>
  <c r="B179" i="27"/>
  <c r="G179" i="27" s="1"/>
  <c r="BL179" i="27" s="1"/>
  <c r="C178" i="27"/>
  <c r="AA401" i="27"/>
  <c r="AB402" i="27"/>
  <c r="AD402" i="27"/>
  <c r="Z403" i="27"/>
  <c r="AE402" i="27"/>
  <c r="AC402" i="27"/>
  <c r="AG401" i="27"/>
  <c r="AH402" i="27"/>
  <c r="AJ402" i="27"/>
  <c r="AI402" i="27"/>
  <c r="AF403" i="27"/>
  <c r="AK402" i="27"/>
  <c r="BM179" i="27" l="1"/>
  <c r="D179" i="27"/>
  <c r="AA402" i="27"/>
  <c r="AC403" i="27"/>
  <c r="AE403" i="27"/>
  <c r="AD403" i="27"/>
  <c r="Z404" i="27"/>
  <c r="AB403" i="27"/>
  <c r="AF404" i="27"/>
  <c r="AJ403" i="27"/>
  <c r="AK403" i="27"/>
  <c r="AH403" i="27"/>
  <c r="AI403" i="27"/>
  <c r="AG402" i="27"/>
  <c r="E179" i="27" l="1"/>
  <c r="C179" i="27" s="1"/>
  <c r="AA403" i="27"/>
  <c r="AE404" i="27"/>
  <c r="AB404" i="27"/>
  <c r="Z405" i="27"/>
  <c r="AD404" i="27"/>
  <c r="AC404" i="27"/>
  <c r="AG403" i="27"/>
  <c r="AK404" i="27"/>
  <c r="AI404" i="27"/>
  <c r="AJ404" i="27"/>
  <c r="AF405" i="27"/>
  <c r="AH404" i="27"/>
  <c r="F179" i="27" l="1"/>
  <c r="BJ179" i="27"/>
  <c r="AB405" i="27"/>
  <c r="AD405" i="27"/>
  <c r="Z406" i="27"/>
  <c r="AE405" i="27"/>
  <c r="AC405" i="27"/>
  <c r="AA404" i="27"/>
  <c r="AG404" i="27"/>
  <c r="AH405" i="27"/>
  <c r="AK405" i="27"/>
  <c r="AJ405" i="27"/>
  <c r="AI405" i="27"/>
  <c r="AF406" i="27"/>
  <c r="BK179" i="27" l="1"/>
  <c r="B180" i="27"/>
  <c r="Z407" i="27"/>
  <c r="AC406" i="27"/>
  <c r="AE406" i="27"/>
  <c r="AB406" i="27"/>
  <c r="AD406" i="27"/>
  <c r="AA405" i="27"/>
  <c r="AK406" i="27"/>
  <c r="AJ406" i="27"/>
  <c r="AF407" i="27"/>
  <c r="AI406" i="27"/>
  <c r="AH406" i="27"/>
  <c r="AG405" i="27"/>
  <c r="G180" i="27" l="1"/>
  <c r="BL180" i="27" s="1"/>
  <c r="BM180" i="27"/>
  <c r="AA406" i="27"/>
  <c r="AC407" i="27"/>
  <c r="AD407" i="27"/>
  <c r="AE407" i="27"/>
  <c r="Z408" i="27"/>
  <c r="AB407" i="27"/>
  <c r="AG406" i="27"/>
  <c r="AK407" i="27"/>
  <c r="AJ407" i="27"/>
  <c r="AI407" i="27"/>
  <c r="AH407" i="27"/>
  <c r="AF408" i="27"/>
  <c r="D180" i="27" l="1"/>
  <c r="AA407" i="27"/>
  <c r="AC408" i="27"/>
  <c r="AE408" i="27"/>
  <c r="AB408" i="27"/>
  <c r="AD408" i="27"/>
  <c r="Z409" i="27"/>
  <c r="AG407" i="27"/>
  <c r="AH408" i="27"/>
  <c r="AJ408" i="27"/>
  <c r="AI408" i="27"/>
  <c r="AF409" i="27"/>
  <c r="AK408" i="27"/>
  <c r="E180" i="27" l="1"/>
  <c r="C180" i="27" s="1"/>
  <c r="AA408" i="27"/>
  <c r="AB409" i="27"/>
  <c r="Z410" i="27"/>
  <c r="AE409" i="27"/>
  <c r="AD409" i="27"/>
  <c r="AC409" i="27"/>
  <c r="AI409" i="27"/>
  <c r="AF410" i="27"/>
  <c r="AH409" i="27"/>
  <c r="AJ409" i="27"/>
  <c r="AK409" i="27"/>
  <c r="AG408" i="27"/>
  <c r="F180" i="27" l="1"/>
  <c r="BJ180" i="27"/>
  <c r="AD410" i="27"/>
  <c r="Z411" i="27"/>
  <c r="AE410" i="27"/>
  <c r="AC410" i="27"/>
  <c r="AB410" i="27"/>
  <c r="AA409" i="27"/>
  <c r="AG409" i="27"/>
  <c r="AH410" i="27"/>
  <c r="AJ410" i="27"/>
  <c r="AI410" i="27"/>
  <c r="AK410" i="27"/>
  <c r="AF411" i="27"/>
  <c r="BK180" i="27" l="1"/>
  <c r="B181" i="27"/>
  <c r="AA410" i="27"/>
  <c r="Z412" i="27"/>
  <c r="AE411" i="27"/>
  <c r="AB411" i="27"/>
  <c r="AD411" i="27"/>
  <c r="AC411" i="27"/>
  <c r="AF412" i="27"/>
  <c r="AK411" i="27"/>
  <c r="AH411" i="27"/>
  <c r="AJ411" i="27"/>
  <c r="AI411" i="27"/>
  <c r="AG410" i="27"/>
  <c r="G181" i="27" l="1"/>
  <c r="BL181" i="27" s="1"/>
  <c r="BM181" i="27"/>
  <c r="AA411" i="27"/>
  <c r="Z413" i="27"/>
  <c r="AC412" i="27"/>
  <c r="AB412" i="27"/>
  <c r="AD412" i="27"/>
  <c r="AE412" i="27"/>
  <c r="AG411" i="27"/>
  <c r="AK412" i="27"/>
  <c r="AH412" i="27"/>
  <c r="AF413" i="27"/>
  <c r="AJ412" i="27"/>
  <c r="AI412" i="27"/>
  <c r="D181" i="27" l="1"/>
  <c r="AA412" i="27"/>
  <c r="Z414" i="27"/>
  <c r="AE413" i="27"/>
  <c r="AC413" i="27"/>
  <c r="AD413" i="27"/>
  <c r="AB413" i="27"/>
  <c r="AG412" i="27"/>
  <c r="AK413" i="27"/>
  <c r="AH413" i="27"/>
  <c r="AI413" i="27"/>
  <c r="AJ413" i="27"/>
  <c r="AF414" i="27"/>
  <c r="E181" i="27" l="1"/>
  <c r="C181" i="27" s="1"/>
  <c r="AA413" i="27"/>
  <c r="AB414" i="27"/>
  <c r="AC414" i="27"/>
  <c r="Z415" i="27"/>
  <c r="AE414" i="27"/>
  <c r="AD414" i="27"/>
  <c r="AK414" i="27"/>
  <c r="AH414" i="27"/>
  <c r="AF415" i="27"/>
  <c r="AJ414" i="27"/>
  <c r="AI414" i="27"/>
  <c r="AG413" i="27"/>
  <c r="F181" i="27" l="1"/>
  <c r="BJ181" i="27"/>
  <c r="Z416" i="27"/>
  <c r="AD415" i="27"/>
  <c r="AE415" i="27"/>
  <c r="AC415" i="27"/>
  <c r="AB415" i="27"/>
  <c r="AA414" i="27"/>
  <c r="AI415" i="27"/>
  <c r="AK415" i="27"/>
  <c r="AF416" i="27"/>
  <c r="AH415" i="27"/>
  <c r="AJ415" i="27"/>
  <c r="AG414" i="27"/>
  <c r="BK181" i="27" l="1"/>
  <c r="B182" i="27"/>
  <c r="AA415" i="27"/>
  <c r="AC416" i="27"/>
  <c r="AD416" i="27"/>
  <c r="Z417" i="27"/>
  <c r="AE416" i="27"/>
  <c r="AB416" i="27"/>
  <c r="AG415" i="27"/>
  <c r="AJ416" i="27"/>
  <c r="AK416" i="27"/>
  <c r="AH416" i="27"/>
  <c r="AF417" i="27"/>
  <c r="AI416" i="27"/>
  <c r="G182" i="27" l="1"/>
  <c r="BL182" i="27" s="1"/>
  <c r="BM182" i="27"/>
  <c r="AA416" i="27"/>
  <c r="AB417" i="27"/>
  <c r="AD417" i="27"/>
  <c r="Z418" i="27"/>
  <c r="AC417" i="27"/>
  <c r="AE417" i="27"/>
  <c r="AF418" i="27"/>
  <c r="AH417" i="27"/>
  <c r="AJ417" i="27"/>
  <c r="AK417" i="27"/>
  <c r="AI417" i="27"/>
  <c r="AG416" i="27"/>
  <c r="D182" i="27" l="1"/>
  <c r="AB418" i="27"/>
  <c r="AD418" i="27"/>
  <c r="Z419" i="27"/>
  <c r="AC418" i="27"/>
  <c r="AE418" i="27"/>
  <c r="AA417" i="27"/>
  <c r="AG417" i="27"/>
  <c r="AJ418" i="27"/>
  <c r="AH418" i="27"/>
  <c r="AI418" i="27"/>
  <c r="AK418" i="27"/>
  <c r="AF419" i="27"/>
  <c r="E182" i="27" l="1"/>
  <c r="C182" i="27" s="1"/>
  <c r="AD419" i="27"/>
  <c r="AC419" i="27"/>
  <c r="Z420" i="27"/>
  <c r="AE419" i="27"/>
  <c r="AB419" i="27"/>
  <c r="AA418" i="27"/>
  <c r="AG418" i="27"/>
  <c r="AI419" i="27"/>
  <c r="AH419" i="27"/>
  <c r="AJ419" i="27"/>
  <c r="AK419" i="27"/>
  <c r="AF420" i="27"/>
  <c r="F182" i="27" l="1"/>
  <c r="BJ182" i="27"/>
  <c r="AA419" i="27"/>
  <c r="AB420" i="27"/>
  <c r="AC420" i="27"/>
  <c r="Z421" i="27"/>
  <c r="AE420" i="27"/>
  <c r="AD420" i="27"/>
  <c r="AH420" i="27"/>
  <c r="AI420" i="27"/>
  <c r="AF421" i="27"/>
  <c r="AK420" i="27"/>
  <c r="AJ420" i="27"/>
  <c r="AG419" i="27"/>
  <c r="BK182" i="27" l="1"/>
  <c r="B183" i="27"/>
  <c r="Z422" i="27"/>
  <c r="AD421" i="27"/>
  <c r="AC421" i="27"/>
  <c r="AB421" i="27"/>
  <c r="AE421" i="27"/>
  <c r="AA420" i="27"/>
  <c r="AF422" i="27"/>
  <c r="AK421" i="27"/>
  <c r="AI421" i="27"/>
  <c r="AH421" i="27"/>
  <c r="AJ421" i="27"/>
  <c r="AG420" i="27"/>
  <c r="G183" i="27" l="1"/>
  <c r="BL183" i="27" s="1"/>
  <c r="BM183" i="27"/>
  <c r="AA421" i="27"/>
  <c r="AC422" i="27"/>
  <c r="AB422" i="27"/>
  <c r="AE422" i="27"/>
  <c r="Z423" i="27"/>
  <c r="AD422" i="27"/>
  <c r="AG421" i="27"/>
  <c r="AJ422" i="27"/>
  <c r="AH422" i="27"/>
  <c r="AF423" i="27"/>
  <c r="AK422" i="27"/>
  <c r="AI422" i="27"/>
  <c r="D183" i="27" l="1"/>
  <c r="AA422" i="27"/>
  <c r="AB423" i="27"/>
  <c r="AC423" i="27"/>
  <c r="Z424" i="27"/>
  <c r="AD423" i="27"/>
  <c r="AE423" i="27"/>
  <c r="AK423" i="27"/>
  <c r="AF424" i="27"/>
  <c r="AJ423" i="27"/>
  <c r="AH423" i="27"/>
  <c r="AI423" i="27"/>
  <c r="AG422" i="27"/>
  <c r="E183" i="27" l="1"/>
  <c r="C183" i="27" s="1"/>
  <c r="AB424" i="27"/>
  <c r="AC424" i="27"/>
  <c r="AE424" i="27"/>
  <c r="Z425" i="27"/>
  <c r="AD424" i="27"/>
  <c r="AA423" i="27"/>
  <c r="AG423" i="27"/>
  <c r="AI424" i="27"/>
  <c r="AK424" i="27"/>
  <c r="AJ424" i="27"/>
  <c r="AH424" i="27"/>
  <c r="AF425" i="27"/>
  <c r="F183" i="27" l="1"/>
  <c r="BJ183" i="27"/>
  <c r="Z426" i="27"/>
  <c r="AD425" i="27"/>
  <c r="AB425" i="27"/>
  <c r="AC425" i="27"/>
  <c r="AE425" i="27"/>
  <c r="AA424" i="27"/>
  <c r="AG424" i="27"/>
  <c r="AK425" i="27"/>
  <c r="AJ425" i="27"/>
  <c r="AH425" i="27"/>
  <c r="AF426" i="27"/>
  <c r="AI425" i="27"/>
  <c r="BK183" i="27" l="1"/>
  <c r="B184" i="27"/>
  <c r="AA425" i="27"/>
  <c r="Z427" i="27"/>
  <c r="AB426" i="27"/>
  <c r="AE426" i="27"/>
  <c r="AC426" i="27"/>
  <c r="AD426" i="27"/>
  <c r="AJ426" i="27"/>
  <c r="AI426" i="27"/>
  <c r="AK426" i="27"/>
  <c r="AH426" i="27"/>
  <c r="AF427" i="27"/>
  <c r="AG425" i="27"/>
  <c r="G184" i="27" l="1"/>
  <c r="BL184" i="27" s="1"/>
  <c r="BM184" i="27"/>
  <c r="AA426" i="27"/>
  <c r="AC427" i="27"/>
  <c r="AE427" i="27"/>
  <c r="AD427" i="27"/>
  <c r="Z428" i="27"/>
  <c r="AB427" i="27"/>
  <c r="AI427" i="27"/>
  <c r="AH427" i="27"/>
  <c r="AF428" i="27"/>
  <c r="AK427" i="27"/>
  <c r="AJ427" i="27"/>
  <c r="AG426" i="27"/>
  <c r="D184" i="27" l="1"/>
  <c r="AA427" i="27"/>
  <c r="AB428" i="27"/>
  <c r="AC428" i="27"/>
  <c r="Z429" i="27"/>
  <c r="AE428" i="27"/>
  <c r="AD428" i="27"/>
  <c r="AH428" i="27"/>
  <c r="AF429" i="27"/>
  <c r="AJ428" i="27"/>
  <c r="AK428" i="27"/>
  <c r="AI428" i="27"/>
  <c r="AG427" i="27"/>
  <c r="E184" i="27" l="1"/>
  <c r="C184" i="27" s="1"/>
  <c r="Z430" i="27"/>
  <c r="AB429" i="27"/>
  <c r="AC429" i="27"/>
  <c r="AD429" i="27"/>
  <c r="AE429" i="27"/>
  <c r="AA428" i="27"/>
  <c r="AF430" i="27"/>
  <c r="AK429" i="27"/>
  <c r="AI429" i="27"/>
  <c r="AH429" i="27"/>
  <c r="AJ429" i="27"/>
  <c r="AG428" i="27"/>
  <c r="F184" i="27" l="1"/>
  <c r="BJ184" i="27"/>
  <c r="AA429" i="27"/>
  <c r="AE430" i="27"/>
  <c r="AD430" i="27"/>
  <c r="AB430" i="27"/>
  <c r="AC430" i="27"/>
  <c r="Z431" i="27"/>
  <c r="AG429" i="27"/>
  <c r="AJ430" i="27"/>
  <c r="AI430" i="27"/>
  <c r="AF431" i="27"/>
  <c r="AH430" i="27"/>
  <c r="AK430" i="27"/>
  <c r="BK184" i="27" l="1"/>
  <c r="B185" i="27"/>
  <c r="AC431" i="27"/>
  <c r="AD431" i="27"/>
  <c r="Z432" i="27"/>
  <c r="AB431" i="27"/>
  <c r="AE431" i="27"/>
  <c r="AA430" i="27"/>
  <c r="AG430" i="27"/>
  <c r="AI431" i="27"/>
  <c r="AJ431" i="27"/>
  <c r="AH431" i="27"/>
  <c r="AF432" i="27"/>
  <c r="AK431" i="27"/>
  <c r="G185" i="27" l="1"/>
  <c r="BL185" i="27" s="1"/>
  <c r="BM185" i="27"/>
  <c r="AA431" i="27"/>
  <c r="AD432" i="27"/>
  <c r="AE432" i="27"/>
  <c r="AB432" i="27"/>
  <c r="AC432" i="27"/>
  <c r="Z433" i="27"/>
  <c r="AJ432" i="27"/>
  <c r="AK432" i="27"/>
  <c r="AH432" i="27"/>
  <c r="AF433" i="27"/>
  <c r="AI432" i="27"/>
  <c r="AG431" i="27"/>
  <c r="D185" i="27" l="1"/>
  <c r="AA432" i="27"/>
  <c r="Z434" i="27"/>
  <c r="AC433" i="27"/>
  <c r="AB433" i="27"/>
  <c r="AD433" i="27"/>
  <c r="AE433" i="27"/>
  <c r="AF434" i="27"/>
  <c r="AK433" i="27"/>
  <c r="AH433" i="27"/>
  <c r="AI433" i="27"/>
  <c r="AJ433" i="27"/>
  <c r="AG432" i="27"/>
  <c r="E185" i="27" l="1"/>
  <c r="C185" i="27" s="1"/>
  <c r="AA433" i="27"/>
  <c r="Z435" i="27"/>
  <c r="AC434" i="27"/>
  <c r="AB434" i="27"/>
  <c r="AD434" i="27"/>
  <c r="AE434" i="27"/>
  <c r="AG433" i="27"/>
  <c r="AJ434" i="27"/>
  <c r="AI434" i="27"/>
  <c r="AK434" i="27"/>
  <c r="AF435" i="27"/>
  <c r="AH434" i="27"/>
  <c r="F185" i="27" l="1"/>
  <c r="BJ185" i="27"/>
  <c r="AA434" i="27"/>
  <c r="AB435" i="27"/>
  <c r="AD435" i="27"/>
  <c r="AC435" i="27"/>
  <c r="Z436" i="27"/>
  <c r="AE435" i="27"/>
  <c r="AG434" i="27"/>
  <c r="AK435" i="27"/>
  <c r="AH435" i="27"/>
  <c r="AJ435" i="27"/>
  <c r="AI435" i="27"/>
  <c r="AF436" i="27"/>
  <c r="BK185" i="27" l="1"/>
  <c r="B186" i="27"/>
  <c r="AA435" i="27"/>
  <c r="AD436" i="27"/>
  <c r="AE436" i="27"/>
  <c r="AB436" i="27"/>
  <c r="Z437" i="27"/>
  <c r="AC436" i="27"/>
  <c r="AH436" i="27"/>
  <c r="AF437" i="27"/>
  <c r="AJ436" i="27"/>
  <c r="AI436" i="27"/>
  <c r="AK436" i="27"/>
  <c r="AG435" i="27"/>
  <c r="G186" i="27" l="1"/>
  <c r="BL186" i="27" s="1"/>
  <c r="BM186" i="27"/>
  <c r="AE437" i="27"/>
  <c r="AD437" i="27"/>
  <c r="AB437" i="27"/>
  <c r="Z438" i="27"/>
  <c r="AC437" i="27"/>
  <c r="AA436" i="27"/>
  <c r="AJ437" i="27"/>
  <c r="AI437" i="27"/>
  <c r="AF438" i="27"/>
  <c r="AK437" i="27"/>
  <c r="AH437" i="27"/>
  <c r="AG436" i="27"/>
  <c r="D186" i="27" l="1"/>
  <c r="AA437" i="27"/>
  <c r="AB438" i="27"/>
  <c r="Z439" i="27"/>
  <c r="AC438" i="27"/>
  <c r="AE438" i="27"/>
  <c r="AD438" i="27"/>
  <c r="AG437" i="27"/>
  <c r="AJ438" i="27"/>
  <c r="AI438" i="27"/>
  <c r="AH438" i="27"/>
  <c r="AK438" i="27"/>
  <c r="AF439" i="27"/>
  <c r="E186" i="27" l="1"/>
  <c r="C186" i="27" s="1"/>
  <c r="AE439" i="27"/>
  <c r="AB439" i="27"/>
  <c r="AD439" i="27"/>
  <c r="AC439" i="27"/>
  <c r="Z440" i="27"/>
  <c r="AA438" i="27"/>
  <c r="AG438" i="27"/>
  <c r="AI439" i="27"/>
  <c r="AH439" i="27"/>
  <c r="AK439" i="27"/>
  <c r="AF440" i="27"/>
  <c r="AJ439" i="27"/>
  <c r="F186" i="27" l="1"/>
  <c r="BJ186" i="27"/>
  <c r="AE440" i="27"/>
  <c r="AD440" i="27"/>
  <c r="Z441" i="27"/>
  <c r="AB440" i="27"/>
  <c r="AC440" i="27"/>
  <c r="AA439" i="27"/>
  <c r="AF441" i="27"/>
  <c r="AK440" i="27"/>
  <c r="AI440" i="27"/>
  <c r="AH440" i="27"/>
  <c r="AJ440" i="27"/>
  <c r="AG439" i="27"/>
  <c r="BK186" i="27" l="1"/>
  <c r="B187" i="27"/>
  <c r="AA440" i="27"/>
  <c r="AD441" i="27"/>
  <c r="AC441" i="27"/>
  <c r="Z442" i="27"/>
  <c r="AE441" i="27"/>
  <c r="AB441" i="27"/>
  <c r="AG440" i="27"/>
  <c r="AF442" i="27"/>
  <c r="AI441" i="27"/>
  <c r="AK441" i="27"/>
  <c r="AH441" i="27"/>
  <c r="AJ441" i="27"/>
  <c r="G187" i="27" l="1"/>
  <c r="BL187" i="27" s="1"/>
  <c r="BM187" i="27"/>
  <c r="AA441" i="27"/>
  <c r="AD442" i="27"/>
  <c r="AB442" i="27"/>
  <c r="AE442" i="27"/>
  <c r="AC442" i="27"/>
  <c r="Z443" i="27"/>
  <c r="AG441" i="27"/>
  <c r="AK442" i="27"/>
  <c r="AH442" i="27"/>
  <c r="AF443" i="27"/>
  <c r="AJ442" i="27"/>
  <c r="AI442" i="27"/>
  <c r="D187" i="27" l="1"/>
  <c r="AA442" i="27"/>
  <c r="AC443" i="27"/>
  <c r="AD443" i="27"/>
  <c r="AE443" i="27"/>
  <c r="Z444" i="27"/>
  <c r="AB443" i="27"/>
  <c r="AF444" i="27"/>
  <c r="AK443" i="27"/>
  <c r="AH443" i="27"/>
  <c r="AI443" i="27"/>
  <c r="AJ443" i="27"/>
  <c r="AG442" i="27"/>
  <c r="E187" i="27" l="1"/>
  <c r="C187" i="27" s="1"/>
  <c r="AA443" i="27"/>
  <c r="AC444" i="27"/>
  <c r="AE444" i="27"/>
  <c r="AB444" i="27"/>
  <c r="AD444" i="27"/>
  <c r="Z445" i="27"/>
  <c r="AG443" i="27"/>
  <c r="AK444" i="27"/>
  <c r="AI444" i="27"/>
  <c r="AH444" i="27"/>
  <c r="AJ444" i="27"/>
  <c r="AF445" i="27"/>
  <c r="F187" i="27" l="1"/>
  <c r="BJ187" i="27"/>
  <c r="AA444" i="27"/>
  <c r="Z446" i="27"/>
  <c r="AE445" i="27"/>
  <c r="AB445" i="27"/>
  <c r="AD445" i="27"/>
  <c r="AC445" i="27"/>
  <c r="AK445" i="27"/>
  <c r="AJ445" i="27"/>
  <c r="AH445" i="27"/>
  <c r="AI445" i="27"/>
  <c r="AF446" i="27"/>
  <c r="AG444" i="27"/>
  <c r="BK187" i="27" l="1"/>
  <c r="B188" i="27"/>
  <c r="AA445" i="27"/>
  <c r="AC446" i="27"/>
  <c r="Z447" i="27"/>
  <c r="AE446" i="27"/>
  <c r="AD446" i="27"/>
  <c r="AB446" i="27"/>
  <c r="AG445" i="27"/>
  <c r="AJ446" i="27"/>
  <c r="AH446" i="27"/>
  <c r="AI446" i="27"/>
  <c r="AF447" i="27"/>
  <c r="AK446" i="27"/>
  <c r="AA446" i="27" l="1"/>
  <c r="G188" i="27"/>
  <c r="BL188" i="27" s="1"/>
  <c r="BM188" i="27"/>
  <c r="AD447" i="27"/>
  <c r="AB447" i="27"/>
  <c r="AE447" i="27"/>
  <c r="Z448" i="27"/>
  <c r="AC447" i="27"/>
  <c r="AH447" i="27"/>
  <c r="AF448" i="27"/>
  <c r="AI447" i="27"/>
  <c r="AJ447" i="27"/>
  <c r="AK447" i="27"/>
  <c r="AG446" i="27"/>
  <c r="AF3" i="27"/>
  <c r="K9" i="26" s="1"/>
  <c r="D188" i="27" l="1"/>
  <c r="K12" i="26"/>
  <c r="K15" i="26"/>
  <c r="AC448" i="27"/>
  <c r="Z449" i="27"/>
  <c r="AE448" i="27"/>
  <c r="AB448" i="27"/>
  <c r="AD448" i="27"/>
  <c r="AA447" i="27"/>
  <c r="AH448" i="27"/>
  <c r="AI448" i="27"/>
  <c r="AF449" i="27"/>
  <c r="AJ448" i="27"/>
  <c r="AK448" i="27"/>
  <c r="AG447" i="27"/>
  <c r="E188" i="27" l="1"/>
  <c r="C188" i="27" s="1"/>
  <c r="AA448" i="27"/>
  <c r="Z450" i="27"/>
  <c r="AE449" i="27"/>
  <c r="AC449" i="27"/>
  <c r="AD449" i="27"/>
  <c r="AB449" i="27"/>
  <c r="AF450" i="27"/>
  <c r="AJ449" i="27"/>
  <c r="AH449" i="27"/>
  <c r="AI449" i="27"/>
  <c r="AK449" i="27"/>
  <c r="AG448" i="27"/>
  <c r="BJ188" i="27" l="1"/>
  <c r="F188" i="27"/>
  <c r="AA449" i="27"/>
  <c r="Z451" i="27"/>
  <c r="AE450" i="27"/>
  <c r="AC450" i="27"/>
  <c r="AD450" i="27"/>
  <c r="AB450" i="27"/>
  <c r="AG449" i="27"/>
  <c r="AF451" i="27"/>
  <c r="AI450" i="27"/>
  <c r="AH450" i="27"/>
  <c r="AJ450" i="27"/>
  <c r="AK450" i="27"/>
  <c r="BK188" i="27" l="1"/>
  <c r="B189" i="27"/>
  <c r="AA450" i="27"/>
  <c r="AC451" i="27"/>
  <c r="AB451" i="27"/>
  <c r="AE451" i="27"/>
  <c r="Z452" i="27"/>
  <c r="AD451" i="27"/>
  <c r="AG450" i="27"/>
  <c r="AF452" i="27"/>
  <c r="AK451" i="27"/>
  <c r="AH451" i="27"/>
  <c r="AI451" i="27"/>
  <c r="AJ451" i="27"/>
  <c r="G189" i="27" l="1"/>
  <c r="BL189" i="27" s="1"/>
  <c r="BM189" i="27"/>
  <c r="AA451" i="27"/>
  <c r="AE452" i="27"/>
  <c r="AB452" i="27"/>
  <c r="Z453" i="27"/>
  <c r="AC452" i="27"/>
  <c r="AD452" i="27"/>
  <c r="AG451" i="27"/>
  <c r="AK452" i="27"/>
  <c r="AJ452" i="27"/>
  <c r="AH452" i="27"/>
  <c r="AI452" i="27"/>
  <c r="AF453" i="27"/>
  <c r="D189" i="27" l="1"/>
  <c r="AB453" i="27"/>
  <c r="AD453" i="27"/>
  <c r="AE453" i="27"/>
  <c r="Z454" i="27"/>
  <c r="AC453" i="27"/>
  <c r="AA452" i="27"/>
  <c r="AK453" i="27"/>
  <c r="AI453" i="27"/>
  <c r="AH453" i="27"/>
  <c r="AJ453" i="27"/>
  <c r="AF454" i="27"/>
  <c r="AG452" i="27"/>
  <c r="E189" i="27" l="1"/>
  <c r="C189" i="27" s="1"/>
  <c r="AA453" i="27"/>
  <c r="Z455" i="27"/>
  <c r="AE454" i="27"/>
  <c r="AC454" i="27"/>
  <c r="AD454" i="27"/>
  <c r="AB454" i="27"/>
  <c r="AG453" i="27"/>
  <c r="AK454" i="27"/>
  <c r="AI454" i="27"/>
  <c r="AH454" i="27"/>
  <c r="AJ454" i="27"/>
  <c r="AF455" i="27"/>
  <c r="F189" i="27" l="1"/>
  <c r="BJ189" i="27"/>
  <c r="AA454" i="27"/>
  <c r="AB455" i="27"/>
  <c r="AC455" i="27"/>
  <c r="AE455" i="27"/>
  <c r="Z456" i="27"/>
  <c r="AD455" i="27"/>
  <c r="AI455" i="27"/>
  <c r="AF456" i="27"/>
  <c r="AK455" i="27"/>
  <c r="AJ455" i="27"/>
  <c r="AH455" i="27"/>
  <c r="AG454" i="27"/>
  <c r="BK189" i="27" l="1"/>
  <c r="B190" i="27"/>
  <c r="AD456" i="27"/>
  <c r="AB456" i="27"/>
  <c r="AE456" i="27"/>
  <c r="AC456" i="27"/>
  <c r="Z457" i="27"/>
  <c r="AA455" i="27"/>
  <c r="AH456" i="27"/>
  <c r="AI456" i="27"/>
  <c r="AK456" i="27"/>
  <c r="AJ456" i="27"/>
  <c r="AF457" i="27"/>
  <c r="AG455" i="27"/>
  <c r="G190" i="27" l="1"/>
  <c r="BL190" i="27" s="1"/>
  <c r="BM190" i="27"/>
  <c r="Z458" i="27"/>
  <c r="AC457" i="27"/>
  <c r="AE457" i="27"/>
  <c r="AD457" i="27"/>
  <c r="AB457" i="27"/>
  <c r="AA456" i="27"/>
  <c r="AK457" i="27"/>
  <c r="AI457" i="27"/>
  <c r="AF458" i="27"/>
  <c r="AH457" i="27"/>
  <c r="AJ457" i="27"/>
  <c r="AG456" i="27"/>
  <c r="D190" i="27" l="1"/>
  <c r="AA457" i="27"/>
  <c r="AD458" i="27"/>
  <c r="AC458" i="27"/>
  <c r="AE458" i="27"/>
  <c r="Z459" i="27"/>
  <c r="AB458" i="27"/>
  <c r="AG457" i="27"/>
  <c r="AK458" i="27"/>
  <c r="AH458" i="27"/>
  <c r="AF459" i="27"/>
  <c r="AI458" i="27"/>
  <c r="AJ458" i="27"/>
  <c r="E190" i="27" l="1"/>
  <c r="C190" i="27" s="1"/>
  <c r="AA458" i="27"/>
  <c r="AB459" i="27"/>
  <c r="Z460" i="27"/>
  <c r="AC459" i="27"/>
  <c r="AE459" i="27"/>
  <c r="AD459" i="27"/>
  <c r="AK459" i="27"/>
  <c r="AJ459" i="27"/>
  <c r="AF460" i="27"/>
  <c r="AI459" i="27"/>
  <c r="AH459" i="27"/>
  <c r="AG458" i="27"/>
  <c r="F190" i="27" l="1"/>
  <c r="BJ190" i="27"/>
  <c r="Z461" i="27"/>
  <c r="AB460" i="27"/>
  <c r="AE460" i="27"/>
  <c r="AD460" i="27"/>
  <c r="AC460" i="27"/>
  <c r="AA459" i="27"/>
  <c r="AG459" i="27"/>
  <c r="AI460" i="27"/>
  <c r="AF461" i="27"/>
  <c r="AK460" i="27"/>
  <c r="AJ460" i="27"/>
  <c r="AH460" i="27"/>
  <c r="BK190" i="27" l="1"/>
  <c r="B191" i="27"/>
  <c r="AA460" i="27"/>
  <c r="Z462" i="27"/>
  <c r="AD461" i="27"/>
  <c r="AC461" i="27"/>
  <c r="AB461" i="27"/>
  <c r="AE461" i="27"/>
  <c r="AG460" i="27"/>
  <c r="AI461" i="27"/>
  <c r="AH461" i="27"/>
  <c r="AF462" i="27"/>
  <c r="AJ461" i="27"/>
  <c r="AK461" i="27"/>
  <c r="G191" i="27" l="1"/>
  <c r="BL191" i="27" s="1"/>
  <c r="BM191" i="27"/>
  <c r="AA461" i="27"/>
  <c r="AC462" i="27"/>
  <c r="AE462" i="27"/>
  <c r="AD462" i="27"/>
  <c r="AB462" i="27"/>
  <c r="Z463" i="27"/>
  <c r="AH462" i="27"/>
  <c r="AF463" i="27"/>
  <c r="AK462" i="27"/>
  <c r="AI462" i="27"/>
  <c r="AJ462" i="27"/>
  <c r="AG461" i="27"/>
  <c r="D191" i="27" l="1"/>
  <c r="E191" i="27"/>
  <c r="AA462" i="27"/>
  <c r="AB463" i="27"/>
  <c r="Z464" i="27"/>
  <c r="AE463" i="27"/>
  <c r="AC463" i="27"/>
  <c r="AD463" i="27"/>
  <c r="AF464" i="27"/>
  <c r="AJ463" i="27"/>
  <c r="AI463" i="27"/>
  <c r="AK463" i="27"/>
  <c r="AH463" i="27"/>
  <c r="AG462" i="27"/>
  <c r="C191" i="27" l="1"/>
  <c r="F191" i="27"/>
  <c r="BJ191" i="27"/>
  <c r="AC464" i="27"/>
  <c r="AE464" i="27"/>
  <c r="AB464" i="27"/>
  <c r="Z465" i="27"/>
  <c r="AD464" i="27"/>
  <c r="AA463" i="27"/>
  <c r="AG463" i="27"/>
  <c r="AK464" i="27"/>
  <c r="AH464" i="27"/>
  <c r="AJ464" i="27"/>
  <c r="AI464" i="27"/>
  <c r="AF465" i="27"/>
  <c r="BK191" i="27" l="1"/>
  <c r="B192" i="27"/>
  <c r="AA464" i="27"/>
  <c r="AB465" i="27"/>
  <c r="AE465" i="27"/>
  <c r="AD465" i="27"/>
  <c r="Z466" i="27"/>
  <c r="AC465" i="27"/>
  <c r="AG464" i="27"/>
  <c r="AK465" i="27"/>
  <c r="AF466" i="27"/>
  <c r="AJ465" i="27"/>
  <c r="AI465" i="27"/>
  <c r="AH465" i="27"/>
  <c r="G192" i="27" l="1"/>
  <c r="BL192" i="27" s="1"/>
  <c r="BM192" i="27"/>
  <c r="AE466" i="27"/>
  <c r="AB466" i="27"/>
  <c r="AC466" i="27"/>
  <c r="Z467" i="27"/>
  <c r="AD466" i="27"/>
  <c r="AA465" i="27"/>
  <c r="AK466" i="27"/>
  <c r="AJ466" i="27"/>
  <c r="AF467" i="27"/>
  <c r="AI466" i="27"/>
  <c r="AH466" i="27"/>
  <c r="AG465" i="27"/>
  <c r="D192" i="27" l="1"/>
  <c r="AD467" i="27"/>
  <c r="AC467" i="27"/>
  <c r="AB467" i="27"/>
  <c r="AE467" i="27"/>
  <c r="Z468" i="27"/>
  <c r="AA466" i="27"/>
  <c r="AJ467" i="27"/>
  <c r="AK467" i="27"/>
  <c r="AF468" i="27"/>
  <c r="AI467" i="27"/>
  <c r="AH467" i="27"/>
  <c r="AG466" i="27"/>
  <c r="E192" i="27" l="1"/>
  <c r="C192" i="27" s="1"/>
  <c r="AA467" i="27"/>
  <c r="AD468" i="27"/>
  <c r="AB468" i="27"/>
  <c r="AC468" i="27"/>
  <c r="Z469" i="27"/>
  <c r="AE468" i="27"/>
  <c r="AJ468" i="27"/>
  <c r="AI468" i="27"/>
  <c r="AF469" i="27"/>
  <c r="AH468" i="27"/>
  <c r="AK468" i="27"/>
  <c r="AG467" i="27"/>
  <c r="F192" i="27" l="1"/>
  <c r="BJ192" i="27"/>
  <c r="Z470" i="27"/>
  <c r="AD469" i="27"/>
  <c r="AC469" i="27"/>
  <c r="AE469" i="27"/>
  <c r="AB469" i="27"/>
  <c r="AA468" i="27"/>
  <c r="AI469" i="27"/>
  <c r="AJ469" i="27"/>
  <c r="AK469" i="27"/>
  <c r="AH469" i="27"/>
  <c r="AF470" i="27"/>
  <c r="AG468" i="27"/>
  <c r="BK192" i="27" l="1"/>
  <c r="B193" i="27"/>
  <c r="AA469" i="27"/>
  <c r="AB470" i="27"/>
  <c r="Z471" i="27"/>
  <c r="AC470" i="27"/>
  <c r="AD470" i="27"/>
  <c r="AE470" i="27"/>
  <c r="AJ470" i="27"/>
  <c r="AI470" i="27"/>
  <c r="AF471" i="27"/>
  <c r="AH470" i="27"/>
  <c r="AK470" i="27"/>
  <c r="AG469" i="27"/>
  <c r="G193" i="27" l="1"/>
  <c r="BL193" i="27" s="1"/>
  <c r="BM193" i="27"/>
  <c r="AE471" i="27"/>
  <c r="AD471" i="27"/>
  <c r="Z472" i="27"/>
  <c r="AB471" i="27"/>
  <c r="AC471" i="27"/>
  <c r="AA470" i="27"/>
  <c r="AG470" i="27"/>
  <c r="AI471" i="27"/>
  <c r="AK471" i="27"/>
  <c r="AH471" i="27"/>
  <c r="AJ471" i="27"/>
  <c r="AF472" i="27"/>
  <c r="D193" i="27" l="1"/>
  <c r="E193" i="27"/>
  <c r="AA471" i="27"/>
  <c r="AC472" i="27"/>
  <c r="AD472" i="27"/>
  <c r="AE472" i="27"/>
  <c r="AB472" i="27"/>
  <c r="Z473" i="27"/>
  <c r="AF473" i="27"/>
  <c r="AH472" i="27"/>
  <c r="AJ472" i="27"/>
  <c r="AI472" i="27"/>
  <c r="AK472" i="27"/>
  <c r="AG471" i="27"/>
  <c r="C193" i="27" l="1"/>
  <c r="F193" i="27"/>
  <c r="BJ193" i="27"/>
  <c r="AA472" i="27"/>
  <c r="AB473" i="27"/>
  <c r="AC473" i="27"/>
  <c r="AD473" i="27"/>
  <c r="Z474" i="27"/>
  <c r="AE473" i="27"/>
  <c r="AG472" i="27"/>
  <c r="AF474" i="27"/>
  <c r="AK473" i="27"/>
  <c r="AJ473" i="27"/>
  <c r="AI473" i="27"/>
  <c r="AH473" i="27"/>
  <c r="BK193" i="27" l="1"/>
  <c r="B194" i="27"/>
  <c r="AD474" i="27"/>
  <c r="AC474" i="27"/>
  <c r="Z475" i="27"/>
  <c r="AB474" i="27"/>
  <c r="AE474" i="27"/>
  <c r="AA473" i="27"/>
  <c r="AK474" i="27"/>
  <c r="AJ474" i="27"/>
  <c r="AH474" i="27"/>
  <c r="AI474" i="27"/>
  <c r="AF475" i="27"/>
  <c r="AG473" i="27"/>
  <c r="G194" i="27" l="1"/>
  <c r="BL194" i="27" s="1"/>
  <c r="BM194" i="27"/>
  <c r="AA474" i="27"/>
  <c r="AD475" i="27"/>
  <c r="AB475" i="27"/>
  <c r="AE475" i="27"/>
  <c r="AC475" i="27"/>
  <c r="Z476" i="27"/>
  <c r="AH475" i="27"/>
  <c r="AF476" i="27"/>
  <c r="AK475" i="27"/>
  <c r="AI475" i="27"/>
  <c r="AJ475" i="27"/>
  <c r="AG474" i="27"/>
  <c r="D194" i="27" l="1"/>
  <c r="E194" i="27" s="1"/>
  <c r="F194" i="27" s="1"/>
  <c r="BK194" i="27" s="1"/>
  <c r="AD476" i="27"/>
  <c r="AB476" i="27"/>
  <c r="AE476" i="27"/>
  <c r="AC476" i="27"/>
  <c r="Z477" i="27"/>
  <c r="AA475" i="27"/>
  <c r="AF477" i="27"/>
  <c r="AI476" i="27"/>
  <c r="AK476" i="27"/>
  <c r="AJ476" i="27"/>
  <c r="AH476" i="27"/>
  <c r="AG475" i="27"/>
  <c r="BJ194" i="27" l="1"/>
  <c r="C194" i="27"/>
  <c r="B195" i="27"/>
  <c r="G195" i="27" s="1"/>
  <c r="BL195" i="27" s="1"/>
  <c r="AB477" i="27"/>
  <c r="Z478" i="27"/>
  <c r="AD477" i="27"/>
  <c r="AE477" i="27"/>
  <c r="AC477" i="27"/>
  <c r="AA476" i="27"/>
  <c r="AG476" i="27"/>
  <c r="AK477" i="27"/>
  <c r="AH477" i="27"/>
  <c r="AF478" i="27"/>
  <c r="AJ477" i="27"/>
  <c r="AI477" i="27"/>
  <c r="BM195" i="27" l="1"/>
  <c r="D195" i="27"/>
  <c r="E195" i="27"/>
  <c r="AD478" i="27"/>
  <c r="AB478" i="27"/>
  <c r="Z479" i="27"/>
  <c r="AC478" i="27"/>
  <c r="AE478" i="27"/>
  <c r="AA477" i="27"/>
  <c r="AK478" i="27"/>
  <c r="AJ478" i="27"/>
  <c r="AI478" i="27"/>
  <c r="AF479" i="27"/>
  <c r="AH478" i="27"/>
  <c r="AG477" i="27"/>
  <c r="C195" i="27" l="1"/>
  <c r="F195" i="27"/>
  <c r="BJ195" i="27"/>
  <c r="AC479" i="27"/>
  <c r="Z480" i="27"/>
  <c r="AE479" i="27"/>
  <c r="AD479" i="27"/>
  <c r="AB479" i="27"/>
  <c r="AA478" i="27"/>
  <c r="AG478" i="27"/>
  <c r="AJ479" i="27"/>
  <c r="AI479" i="27"/>
  <c r="AH479" i="27"/>
  <c r="AK479" i="27"/>
  <c r="AF480" i="27"/>
  <c r="BK195" i="27" l="1"/>
  <c r="B196" i="27"/>
  <c r="AA479" i="27"/>
  <c r="AC480" i="27"/>
  <c r="AD480" i="27"/>
  <c r="AB480" i="27"/>
  <c r="AE480" i="27"/>
  <c r="Z481" i="27"/>
  <c r="AI480" i="27"/>
  <c r="AF481" i="27"/>
  <c r="AK480" i="27"/>
  <c r="AH480" i="27"/>
  <c r="AJ480" i="27"/>
  <c r="AG479" i="27"/>
  <c r="G196" i="27" l="1"/>
  <c r="BL196" i="27" s="1"/>
  <c r="BM196" i="27"/>
  <c r="AA480" i="27"/>
  <c r="AC481" i="27"/>
  <c r="AB481" i="27"/>
  <c r="Z482" i="27"/>
  <c r="AE481" i="27"/>
  <c r="AD481" i="27"/>
  <c r="AG480" i="27"/>
  <c r="AJ481" i="27"/>
  <c r="AF482" i="27"/>
  <c r="AK481" i="27"/>
  <c r="AH481" i="27"/>
  <c r="AI481" i="27"/>
  <c r="D196" i="27" l="1"/>
  <c r="AA481" i="27"/>
  <c r="AD482" i="27"/>
  <c r="Z483" i="27"/>
  <c r="AB482" i="27"/>
  <c r="AE482" i="27"/>
  <c r="AC482" i="27"/>
  <c r="AG481" i="27"/>
  <c r="AF483" i="27"/>
  <c r="AH482" i="27"/>
  <c r="AI482" i="27"/>
  <c r="AJ482" i="27"/>
  <c r="AK482" i="27"/>
  <c r="E196" i="27" l="1"/>
  <c r="C196" i="27" s="1"/>
  <c r="AA482" i="27"/>
  <c r="AE483" i="27"/>
  <c r="AC483" i="27"/>
  <c r="AB483" i="27"/>
  <c r="AD483" i="27"/>
  <c r="Z484" i="27"/>
  <c r="AK483" i="27"/>
  <c r="AH483" i="27"/>
  <c r="AI483" i="27"/>
  <c r="AJ483" i="27"/>
  <c r="AF484" i="27"/>
  <c r="AG482" i="27"/>
  <c r="F196" i="27" l="1"/>
  <c r="BJ196" i="27"/>
  <c r="AA483" i="27"/>
  <c r="AD484" i="27"/>
  <c r="AE484" i="27"/>
  <c r="AC484" i="27"/>
  <c r="Z485" i="27"/>
  <c r="AB484" i="27"/>
  <c r="AF485" i="27"/>
  <c r="AK484" i="27"/>
  <c r="AJ484" i="27"/>
  <c r="AH484" i="27"/>
  <c r="AI484" i="27"/>
  <c r="AG483" i="27"/>
  <c r="BK196" i="27" l="1"/>
  <c r="B197" i="27"/>
  <c r="AA484" i="27"/>
  <c r="AE485" i="27"/>
  <c r="AB485" i="27"/>
  <c r="Z486" i="27"/>
  <c r="AC485" i="27"/>
  <c r="AD485" i="27"/>
  <c r="AG484" i="27"/>
  <c r="AF486" i="27"/>
  <c r="AK485" i="27"/>
  <c r="AI485" i="27"/>
  <c r="AH485" i="27"/>
  <c r="AJ485" i="27"/>
  <c r="G197" i="27" l="1"/>
  <c r="BL197" i="27" s="1"/>
  <c r="BM197" i="27"/>
  <c r="Z487" i="27"/>
  <c r="AE486" i="27"/>
  <c r="AB486" i="27"/>
  <c r="AC486" i="27"/>
  <c r="AD486" i="27"/>
  <c r="AA485" i="27"/>
  <c r="AG485" i="27"/>
  <c r="AK486" i="27"/>
  <c r="AI486" i="27"/>
  <c r="AJ486" i="27"/>
  <c r="AF487" i="27"/>
  <c r="AH486" i="27"/>
  <c r="D197" i="27" l="1"/>
  <c r="AA486" i="27"/>
  <c r="AC487" i="27"/>
  <c r="Z488" i="27"/>
  <c r="AE487" i="27"/>
  <c r="AD487" i="27"/>
  <c r="AB487" i="27"/>
  <c r="AJ487" i="27"/>
  <c r="AI487" i="27"/>
  <c r="AF488" i="27"/>
  <c r="AH487" i="27"/>
  <c r="AK487" i="27"/>
  <c r="AG486" i="27"/>
  <c r="E197" i="27" l="1"/>
  <c r="C197" i="27" s="1"/>
  <c r="AA487" i="27"/>
  <c r="AE488" i="27"/>
  <c r="AC488" i="27"/>
  <c r="AD488" i="27"/>
  <c r="AB488" i="27"/>
  <c r="AI488" i="27"/>
  <c r="AH488" i="27"/>
  <c r="AK488" i="27"/>
  <c r="AJ488" i="27"/>
  <c r="AG487" i="27"/>
  <c r="F197" i="27" l="1"/>
  <c r="BJ197" i="27"/>
  <c r="AA488" i="27"/>
  <c r="AG488" i="27"/>
  <c r="BK197" i="27" l="1"/>
  <c r="B198" i="27"/>
  <c r="I16" i="8"/>
  <c r="I15" i="8"/>
  <c r="I7" i="8"/>
  <c r="I14" i="8"/>
  <c r="I6" i="8"/>
  <c r="I21" i="8"/>
  <c r="I13" i="8"/>
  <c r="I20" i="8"/>
  <c r="I12" i="8"/>
  <c r="I19" i="8"/>
  <c r="I11" i="8"/>
  <c r="I18" i="8"/>
  <c r="I10" i="8"/>
  <c r="I17" i="8"/>
  <c r="I9" i="8"/>
  <c r="I8" i="8"/>
  <c r="G198" i="27" l="1"/>
  <c r="BL198" i="27" s="1"/>
  <c r="BM198" i="27"/>
  <c r="D198" i="27" l="1"/>
  <c r="E198" i="27" l="1"/>
  <c r="C198" i="27" s="1"/>
  <c r="F198" i="27" l="1"/>
  <c r="BJ198" i="27"/>
  <c r="BK198" i="27" l="1"/>
  <c r="B199" i="27"/>
  <c r="G199" i="27" l="1"/>
  <c r="BL199" i="27" s="1"/>
  <c r="BM199" i="27"/>
  <c r="D199" i="27" l="1"/>
  <c r="E199" i="27" s="1"/>
  <c r="C199" i="27" s="1"/>
  <c r="F199" i="27" l="1"/>
  <c r="BK199" i="27" s="1"/>
  <c r="BJ199" i="27"/>
  <c r="B200" i="27"/>
  <c r="G200" i="27" l="1"/>
  <c r="BL200" i="27" s="1"/>
  <c r="BM200" i="27"/>
  <c r="D200" i="27" l="1"/>
  <c r="E200" i="27" l="1"/>
  <c r="C200" i="27" s="1"/>
  <c r="F200" i="27" l="1"/>
  <c r="BJ200" i="27"/>
  <c r="BK200" i="27" l="1"/>
  <c r="B201" i="27"/>
  <c r="G201" i="27" l="1"/>
  <c r="BL201" i="27" s="1"/>
  <c r="BM201" i="27"/>
  <c r="D201" i="27" l="1"/>
  <c r="E201" i="27" l="1"/>
  <c r="C201" i="27" s="1"/>
  <c r="F201" i="27" l="1"/>
  <c r="BJ201" i="27"/>
  <c r="BK201" i="27" l="1"/>
  <c r="B202" i="27"/>
  <c r="G202" i="27" l="1"/>
  <c r="BL202" i="27" s="1"/>
  <c r="BM202" i="27"/>
  <c r="D202" i="27" l="1"/>
  <c r="E202" i="27" l="1"/>
  <c r="C202" i="27" s="1"/>
  <c r="F202" i="27" l="1"/>
  <c r="BJ202" i="27"/>
  <c r="BK202" i="27" l="1"/>
  <c r="B203" i="27"/>
  <c r="G203" i="27" l="1"/>
  <c r="BL203" i="27" s="1"/>
  <c r="BM203" i="27"/>
  <c r="D203" i="27" l="1"/>
  <c r="E203" i="27" l="1"/>
  <c r="C203" i="27" s="1"/>
  <c r="F203" i="27" l="1"/>
  <c r="BJ203" i="27"/>
  <c r="BK203" i="27" l="1"/>
  <c r="B204" i="27"/>
  <c r="G204" i="27" l="1"/>
  <c r="BL204" i="27" s="1"/>
  <c r="BM204" i="27"/>
  <c r="D204" i="27" l="1"/>
  <c r="E204" i="27" l="1"/>
  <c r="C204" i="27" s="1"/>
  <c r="F204" i="27" l="1"/>
  <c r="BJ204" i="27"/>
  <c r="BK204" i="27" l="1"/>
  <c r="B205" i="27"/>
  <c r="G205" i="27" l="1"/>
  <c r="BL205" i="27" s="1"/>
  <c r="BM205" i="27"/>
  <c r="D205" i="27" l="1"/>
  <c r="E205" i="27" l="1"/>
  <c r="C205" i="27" l="1"/>
  <c r="BJ205" i="27"/>
  <c r="F205" i="27"/>
  <c r="BK205" i="27" l="1"/>
  <c r="B206" i="27"/>
  <c r="G206" i="27" l="1"/>
  <c r="BL206" i="27" s="1"/>
  <c r="BM206" i="27"/>
  <c r="D206" i="27" l="1"/>
  <c r="E206" i="27" s="1"/>
  <c r="C206" i="27" s="1"/>
  <c r="BJ206" i="27" l="1"/>
  <c r="F206" i="27"/>
  <c r="BK206" i="27" l="1"/>
  <c r="B207" i="27"/>
  <c r="G207" i="27" l="1"/>
  <c r="BM207" i="27"/>
  <c r="BL207" i="27" l="1"/>
  <c r="D207" i="27"/>
  <c r="E207" i="27" s="1"/>
  <c r="C207" i="27" s="1"/>
  <c r="BJ207" i="27" l="1"/>
  <c r="F207" i="27"/>
  <c r="BK207" i="27" s="1"/>
  <c r="B208" i="27" l="1"/>
  <c r="G208" i="27" s="1"/>
  <c r="BL208" i="27" s="1"/>
  <c r="BM208" i="27" l="1"/>
  <c r="D208" i="27"/>
  <c r="E208" i="27" l="1"/>
  <c r="C208" i="27" s="1"/>
  <c r="F208" i="27" l="1"/>
  <c r="BJ208" i="27"/>
  <c r="BK208" i="27" l="1"/>
  <c r="B209" i="27"/>
  <c r="G209" i="27" l="1"/>
  <c r="BL209" i="27" s="1"/>
  <c r="BM209" i="27"/>
  <c r="D209" i="27" l="1"/>
  <c r="E209" i="27" l="1"/>
  <c r="C209" i="27" s="1"/>
  <c r="F209" i="27" l="1"/>
  <c r="BJ209" i="27"/>
  <c r="BK209" i="27" l="1"/>
  <c r="B210" i="27"/>
  <c r="G210" i="27" l="1"/>
  <c r="BL210" i="27" s="1"/>
  <c r="BM210" i="27"/>
  <c r="D210" i="27" l="1"/>
  <c r="E210" i="27" l="1"/>
  <c r="C210" i="27" s="1"/>
  <c r="F210" i="27" l="1"/>
  <c r="BJ210" i="27"/>
  <c r="BK210" i="27" l="1"/>
  <c r="B211" i="27"/>
  <c r="G211" i="27" l="1"/>
  <c r="BL211" i="27" s="1"/>
  <c r="BM211" i="27"/>
  <c r="D211" i="27" l="1"/>
  <c r="E211" i="27" s="1"/>
  <c r="F211" i="27" s="1"/>
  <c r="BK211" i="27" s="1"/>
  <c r="B212" i="27" l="1"/>
  <c r="G212" i="27" s="1"/>
  <c r="BL212" i="27" s="1"/>
  <c r="BJ211" i="27"/>
  <c r="C211" i="27"/>
  <c r="BM212" i="27" l="1"/>
  <c r="D212" i="27"/>
  <c r="E212" i="27" l="1"/>
  <c r="C212" i="27" s="1"/>
  <c r="F212" i="27" l="1"/>
  <c r="BJ212" i="27"/>
  <c r="BK212" i="27" l="1"/>
  <c r="B213" i="27"/>
  <c r="G213" i="27" l="1"/>
  <c r="BL213" i="27" s="1"/>
  <c r="BM213" i="27"/>
  <c r="D213" i="27" l="1"/>
  <c r="E213" i="27" l="1"/>
  <c r="C213" i="27" s="1"/>
  <c r="F213" i="27" l="1"/>
  <c r="BJ213" i="27"/>
  <c r="BK213" i="27" l="1"/>
  <c r="B214" i="27"/>
  <c r="G214" i="27" l="1"/>
  <c r="BL214" i="27" s="1"/>
  <c r="BM214" i="27"/>
  <c r="D214" i="27" l="1"/>
  <c r="E214" i="27" s="1"/>
  <c r="F214" i="27" s="1"/>
  <c r="BK214" i="27" s="1"/>
  <c r="C214" i="27" l="1"/>
  <c r="BJ214" i="27"/>
  <c r="B215" i="27"/>
  <c r="G215" i="27" s="1"/>
  <c r="BL215" i="27" s="1"/>
  <c r="BM215" i="27" l="1"/>
  <c r="D215" i="27"/>
  <c r="E215" i="27" l="1"/>
  <c r="C215" i="27" s="1"/>
  <c r="F215" i="27" l="1"/>
  <c r="BJ215" i="27"/>
  <c r="BK215" i="27" l="1"/>
  <c r="B216" i="27"/>
  <c r="G216" i="27" l="1"/>
  <c r="BL216" i="27" s="1"/>
  <c r="BM216" i="27"/>
  <c r="D216" i="27" l="1"/>
  <c r="E216" i="27" l="1"/>
  <c r="C216" i="27" s="1"/>
  <c r="F216" i="27" l="1"/>
  <c r="BJ216" i="27"/>
  <c r="BK216" i="27" l="1"/>
  <c r="B217" i="27"/>
  <c r="G217" i="27" l="1"/>
  <c r="BL217" i="27" s="1"/>
  <c r="BM217" i="27"/>
  <c r="D217" i="27" l="1"/>
  <c r="E217" i="27" l="1"/>
  <c r="C217" i="27" s="1"/>
  <c r="F217" i="27" l="1"/>
  <c r="BJ217" i="27"/>
  <c r="BK217" i="27" l="1"/>
  <c r="B218" i="27"/>
  <c r="G218" i="27" l="1"/>
  <c r="BL218" i="27" s="1"/>
  <c r="BM218" i="27"/>
  <c r="D218" i="27" l="1"/>
  <c r="E218" i="27" l="1"/>
  <c r="C218" i="27" s="1"/>
  <c r="F218" i="27" l="1"/>
  <c r="BJ218" i="27"/>
  <c r="BK218" i="27" l="1"/>
  <c r="B219" i="27"/>
  <c r="G219" i="27" l="1"/>
  <c r="BL219" i="27" s="1"/>
  <c r="BM219" i="27"/>
  <c r="D219" i="27" l="1"/>
  <c r="E219" i="27" l="1"/>
  <c r="C219" i="27" s="1"/>
  <c r="F219" i="27" l="1"/>
  <c r="BJ219" i="27"/>
  <c r="BK219" i="27" l="1"/>
  <c r="B220" i="27"/>
  <c r="G220" i="27" l="1"/>
  <c r="BL220" i="27" s="1"/>
  <c r="BM220" i="27"/>
  <c r="D220" i="27" l="1"/>
  <c r="E220" i="27" l="1"/>
  <c r="C220" i="27" s="1"/>
  <c r="F220" i="27" l="1"/>
  <c r="BJ220" i="27"/>
  <c r="BK220" i="27" l="1"/>
  <c r="B221" i="27"/>
  <c r="G221" i="27" l="1"/>
  <c r="BL221" i="27" s="1"/>
  <c r="BM221" i="27"/>
  <c r="D221" i="27" l="1"/>
  <c r="E221" i="27" l="1"/>
  <c r="C221" i="27" s="1"/>
  <c r="F221" i="27" l="1"/>
  <c r="BJ221" i="27"/>
  <c r="BK221" i="27" l="1"/>
  <c r="B222" i="27"/>
  <c r="G222" i="27" l="1"/>
  <c r="BL222" i="27" s="1"/>
  <c r="BM222" i="27"/>
  <c r="D222" i="27" l="1"/>
  <c r="E222" i="27" l="1"/>
  <c r="C222" i="27" s="1"/>
  <c r="F222" i="27" l="1"/>
  <c r="BJ222" i="27"/>
  <c r="BK222" i="27" l="1"/>
  <c r="B223" i="27"/>
  <c r="G223" i="27" l="1"/>
  <c r="BL223" i="27" s="1"/>
  <c r="BM223" i="27"/>
  <c r="D223" i="27" l="1"/>
  <c r="E223" i="27" l="1"/>
  <c r="C223" i="27" s="1"/>
  <c r="F223" i="27" l="1"/>
  <c r="BJ223" i="27"/>
  <c r="BK223" i="27" l="1"/>
  <c r="B224" i="27"/>
  <c r="G224" i="27" l="1"/>
  <c r="BL224" i="27" s="1"/>
  <c r="BM224" i="27"/>
  <c r="D224" i="27" l="1"/>
  <c r="E224" i="27" l="1"/>
  <c r="C224" i="27" s="1"/>
  <c r="F224" i="27" l="1"/>
  <c r="BJ224" i="27"/>
  <c r="BK224" i="27" l="1"/>
  <c r="B225" i="27"/>
  <c r="G225" i="27" l="1"/>
  <c r="BL225" i="27" s="1"/>
  <c r="BM225" i="27"/>
  <c r="D225" i="27" l="1"/>
  <c r="E225" i="27" l="1"/>
  <c r="C225" i="27" s="1"/>
  <c r="F225" i="27" l="1"/>
  <c r="BJ225" i="27"/>
  <c r="BK225" i="27" l="1"/>
  <c r="B226" i="27"/>
  <c r="G226" i="27" l="1"/>
  <c r="BL226" i="27" s="1"/>
  <c r="BM226" i="27"/>
  <c r="D226" i="27" l="1"/>
  <c r="E226" i="27" s="1"/>
  <c r="C226" i="27" s="1"/>
  <c r="F226" i="27" l="1"/>
  <c r="BK226" i="27" s="1"/>
  <c r="BJ226" i="27"/>
  <c r="B227" i="27"/>
  <c r="G227" i="27" l="1"/>
  <c r="BL227" i="27" s="1"/>
  <c r="BM227" i="27"/>
  <c r="D227" i="27" l="1"/>
  <c r="E227" i="27" s="1"/>
  <c r="C227" i="27" s="1"/>
  <c r="BJ227" i="27" l="1"/>
  <c r="F227" i="27"/>
  <c r="BK227" i="27" s="1"/>
  <c r="B228" i="27" l="1"/>
  <c r="G228" i="27" s="1"/>
  <c r="BL228" i="27" s="1"/>
  <c r="BM228" i="27" l="1"/>
  <c r="D228" i="27"/>
  <c r="E228" i="27" l="1"/>
  <c r="C228" i="27" l="1"/>
  <c r="BJ228" i="27"/>
  <c r="F228" i="27"/>
  <c r="BK228" i="27" l="1"/>
  <c r="B229" i="27"/>
  <c r="G229" i="27" l="1"/>
  <c r="BL229" i="27" s="1"/>
  <c r="BM229" i="27"/>
  <c r="D229" i="27" l="1"/>
  <c r="E229" i="27" s="1"/>
  <c r="C229" i="27" s="1"/>
  <c r="BJ229" i="27" l="1"/>
  <c r="F229" i="27"/>
  <c r="BK229" i="27" l="1"/>
  <c r="B230" i="27"/>
  <c r="BM230" i="27" l="1"/>
  <c r="G230" i="27"/>
  <c r="BL230" i="27" l="1"/>
  <c r="D230" i="27"/>
  <c r="E230" i="27" s="1"/>
  <c r="C230" i="27" s="1"/>
  <c r="BJ230" i="27" l="1"/>
  <c r="F230" i="27"/>
  <c r="BK230" i="27" s="1"/>
  <c r="B231" i="27" l="1"/>
  <c r="G231" i="27" s="1"/>
  <c r="BL231" i="27" s="1"/>
  <c r="BM231" i="27" l="1"/>
  <c r="D231" i="27"/>
  <c r="E231" i="27" s="1"/>
  <c r="C231" i="27" s="1"/>
  <c r="F231" i="27" l="1"/>
  <c r="BK231" i="27" s="1"/>
  <c r="BJ231" i="27"/>
  <c r="B232" i="27"/>
  <c r="G232" i="27" l="1"/>
  <c r="BL232" i="27" s="1"/>
  <c r="BM232" i="27"/>
  <c r="D232" i="27" l="1"/>
  <c r="E232" i="27" l="1"/>
  <c r="C232" i="27" s="1"/>
  <c r="F232" i="27" l="1"/>
  <c r="BJ232" i="27"/>
  <c r="BK232" i="27" l="1"/>
  <c r="B233" i="27"/>
  <c r="G233" i="27" l="1"/>
  <c r="BL233" i="27" s="1"/>
  <c r="BM233" i="27"/>
  <c r="D233" i="27" l="1"/>
  <c r="E233" i="27" l="1"/>
  <c r="C233" i="27" s="1"/>
  <c r="F233" i="27" l="1"/>
  <c r="BJ233" i="27"/>
  <c r="BK233" i="27" l="1"/>
  <c r="B234" i="27"/>
  <c r="G234" i="27" l="1"/>
  <c r="BL234" i="27" s="1"/>
  <c r="BM234" i="27"/>
  <c r="D234" i="27" l="1"/>
  <c r="E234" i="27" l="1"/>
  <c r="C234" i="27" s="1"/>
  <c r="F234" i="27" l="1"/>
  <c r="BJ234" i="27"/>
  <c r="BK234" i="27" l="1"/>
  <c r="B235" i="27"/>
  <c r="G235" i="27" l="1"/>
  <c r="BL235" i="27" s="1"/>
  <c r="BM235" i="27"/>
  <c r="D235" i="27" l="1"/>
  <c r="E235" i="27" l="1"/>
  <c r="C235" i="27" s="1"/>
  <c r="F235" i="27" l="1"/>
  <c r="BJ235" i="27"/>
  <c r="BK235" i="27" l="1"/>
  <c r="B236" i="27"/>
  <c r="G236" i="27" l="1"/>
  <c r="BL236" i="27" s="1"/>
  <c r="BM236" i="27"/>
  <c r="D236" i="27" l="1"/>
  <c r="E236" i="27" l="1"/>
  <c r="C236" i="27" s="1"/>
  <c r="F236" i="27" l="1"/>
  <c r="BJ236" i="27"/>
  <c r="BK236" i="27" l="1"/>
  <c r="B237" i="27"/>
  <c r="G237" i="27" l="1"/>
  <c r="BL237" i="27" s="1"/>
  <c r="BM237" i="27"/>
  <c r="D237" i="27" l="1"/>
  <c r="E237" i="27" l="1"/>
  <c r="C237" i="27" s="1"/>
  <c r="F237" i="27" l="1"/>
  <c r="BJ237" i="27"/>
  <c r="BK237" i="27" l="1"/>
  <c r="B238" i="27"/>
  <c r="G238" i="27" l="1"/>
  <c r="BL238" i="27" s="1"/>
  <c r="BM238" i="27"/>
  <c r="D238" i="27" l="1"/>
  <c r="E238" i="27" l="1"/>
  <c r="C238" i="27" s="1"/>
  <c r="F238" i="27" l="1"/>
  <c r="BJ238" i="27"/>
  <c r="BK238" i="27" l="1"/>
  <c r="B239" i="27"/>
  <c r="G239" i="27" l="1"/>
  <c r="BL239" i="27" s="1"/>
  <c r="BM239" i="27"/>
  <c r="D239" i="27" l="1"/>
  <c r="E239" i="27" l="1"/>
  <c r="C239" i="27" s="1"/>
  <c r="F239" i="27" l="1"/>
  <c r="BJ239" i="27"/>
  <c r="BK239" i="27" l="1"/>
  <c r="B240" i="27"/>
  <c r="G240" i="27" l="1"/>
  <c r="BL240" i="27" s="1"/>
  <c r="BM240" i="27"/>
  <c r="D240" i="27" l="1"/>
  <c r="E240" i="27" s="1"/>
  <c r="F240" i="27" s="1"/>
  <c r="BK240" i="27" s="1"/>
  <c r="BJ240" i="27" l="1"/>
  <c r="C240" i="27"/>
  <c r="B241" i="27"/>
  <c r="G241" i="27" s="1"/>
  <c r="BL241" i="27" s="1"/>
  <c r="BM241" i="27" l="1"/>
  <c r="D241" i="27"/>
  <c r="E241" i="27" l="1"/>
  <c r="BJ241" i="27" l="1"/>
  <c r="C241" i="27"/>
  <c r="F241" i="27"/>
  <c r="BK241" i="27" l="1"/>
  <c r="B242" i="27"/>
  <c r="G242" i="27" l="1"/>
  <c r="BL242" i="27" s="1"/>
  <c r="BM242" i="27"/>
  <c r="D242" i="27" l="1"/>
  <c r="E242" i="27" l="1"/>
  <c r="C242" i="27" s="1"/>
  <c r="BJ242" i="27" l="1"/>
  <c r="F242" i="27"/>
  <c r="BK242" i="27" l="1"/>
  <c r="B243" i="27"/>
  <c r="G243" i="27" l="1"/>
  <c r="BL243" i="27" s="1"/>
  <c r="BM243" i="27"/>
  <c r="D243" i="27" l="1"/>
  <c r="E243" i="27" s="1"/>
  <c r="C243" i="27" s="1"/>
  <c r="BJ243" i="27" l="1"/>
  <c r="F243" i="27"/>
  <c r="B244" i="27" l="1"/>
  <c r="BK243" i="27"/>
  <c r="G244" i="27" l="1"/>
  <c r="BM244" i="27"/>
  <c r="BL244" i="27" l="1"/>
  <c r="D244" i="27"/>
  <c r="E244" i="27" s="1"/>
  <c r="C244" i="27" s="1"/>
  <c r="BJ244" i="27" l="1"/>
  <c r="F244" i="27"/>
  <c r="BK244" i="27" s="1"/>
  <c r="B245" i="27" l="1"/>
  <c r="G245" i="27" s="1"/>
  <c r="BL245" i="27" s="1"/>
  <c r="BM245" i="27" l="1"/>
  <c r="D245" i="27"/>
  <c r="E245" i="27" l="1"/>
  <c r="C245" i="27" s="1"/>
  <c r="F245" i="27" l="1"/>
  <c r="BJ245" i="27"/>
  <c r="BK245" i="27" l="1"/>
  <c r="B246" i="27"/>
  <c r="G246" i="27" l="1"/>
  <c r="BL246" i="27" s="1"/>
  <c r="BM246" i="27"/>
  <c r="D246" i="27" l="1"/>
  <c r="E246" i="27" l="1"/>
  <c r="C246" i="27" s="1"/>
  <c r="F246" i="27" l="1"/>
  <c r="BJ246" i="27"/>
  <c r="BK246" i="27" l="1"/>
  <c r="B247" i="27"/>
  <c r="G247" i="27" l="1"/>
  <c r="BL247" i="27" s="1"/>
  <c r="BM247" i="27"/>
  <c r="D247" i="27" l="1"/>
  <c r="E247" i="27" l="1"/>
  <c r="C247" i="27" s="1"/>
  <c r="F247" i="27" l="1"/>
  <c r="BJ247" i="27"/>
  <c r="BK247" i="27" l="1"/>
  <c r="B248" i="27"/>
  <c r="G248" i="27" l="1"/>
  <c r="BL248" i="27" s="1"/>
  <c r="BM248" i="27"/>
  <c r="D248" i="27" l="1"/>
  <c r="E248" i="27" l="1"/>
  <c r="C248" i="27" s="1"/>
  <c r="F248" i="27" l="1"/>
  <c r="BJ248" i="27"/>
  <c r="BK248" i="27" l="1"/>
  <c r="B249" i="27"/>
  <c r="G249" i="27" l="1"/>
  <c r="BL249" i="27" s="1"/>
  <c r="BM249" i="27"/>
  <c r="D249" i="27" l="1"/>
  <c r="E249" i="27" l="1"/>
  <c r="C249" i="27" s="1"/>
  <c r="F249" i="27" l="1"/>
  <c r="BJ249" i="27"/>
  <c r="BK249" i="27" l="1"/>
  <c r="B250" i="27"/>
  <c r="G250" i="27" l="1"/>
  <c r="BL250" i="27" s="1"/>
  <c r="BM250" i="27"/>
  <c r="D250" i="27" l="1"/>
  <c r="E250" i="27" l="1"/>
  <c r="C250" i="27" s="1"/>
  <c r="F250" i="27" l="1"/>
  <c r="BJ250" i="27"/>
  <c r="BK250" i="27" l="1"/>
  <c r="B251" i="27"/>
  <c r="G251" i="27" l="1"/>
  <c r="BL251" i="27" s="1"/>
  <c r="BM251" i="27"/>
  <c r="D251" i="27" l="1"/>
  <c r="E251" i="27" l="1"/>
  <c r="C251" i="27" s="1"/>
  <c r="F251" i="27" l="1"/>
  <c r="BJ251" i="27"/>
  <c r="BK251" i="27" l="1"/>
  <c r="B252" i="27"/>
  <c r="G252" i="27" l="1"/>
  <c r="BL252" i="27" s="1"/>
  <c r="BM252" i="27"/>
  <c r="D252" i="27" l="1"/>
  <c r="E252" i="27" l="1"/>
  <c r="C252" i="27" s="1"/>
  <c r="F252" i="27" l="1"/>
  <c r="BJ252" i="27"/>
  <c r="BK252" i="27" l="1"/>
  <c r="B253" i="27"/>
  <c r="G253" i="27" l="1"/>
  <c r="BL253" i="27" s="1"/>
  <c r="BM253" i="27"/>
  <c r="D253" i="27" l="1"/>
  <c r="E253" i="27" l="1"/>
  <c r="C253" i="27" s="1"/>
  <c r="F253" i="27" l="1"/>
  <c r="BJ253" i="27"/>
  <c r="BK253" i="27" l="1"/>
  <c r="B254" i="27"/>
  <c r="G254" i="27" l="1"/>
  <c r="BL254" i="27" s="1"/>
  <c r="BM254" i="27"/>
  <c r="D254" i="27" l="1"/>
  <c r="E254" i="27" l="1"/>
  <c r="C254" i="27" s="1"/>
  <c r="F254" i="27" l="1"/>
  <c r="BJ254" i="27"/>
  <c r="BK254" i="27" l="1"/>
  <c r="B255" i="27"/>
  <c r="G255" i="27" l="1"/>
  <c r="BL255" i="27" s="1"/>
  <c r="BM255" i="27"/>
  <c r="D255" i="27" l="1"/>
  <c r="E255" i="27" l="1"/>
  <c r="C255" i="27" s="1"/>
  <c r="F255" i="27" l="1"/>
  <c r="BJ255" i="27"/>
  <c r="BK255" i="27" l="1"/>
  <c r="B256" i="27"/>
  <c r="G256" i="27" l="1"/>
  <c r="BL256" i="27" s="1"/>
  <c r="BM256" i="27"/>
  <c r="D256" i="27" l="1"/>
  <c r="E256" i="27" l="1"/>
  <c r="C256" i="27" s="1"/>
  <c r="F256" i="27" l="1"/>
  <c r="BJ256" i="27"/>
  <c r="BK256" i="27" l="1"/>
  <c r="B257" i="27"/>
  <c r="G257" i="27" l="1"/>
  <c r="BL257" i="27" s="1"/>
  <c r="BM257" i="27"/>
  <c r="D257" i="27" l="1"/>
  <c r="E257" i="27" l="1"/>
  <c r="C257" i="27" s="1"/>
  <c r="F257" i="27" l="1"/>
  <c r="BJ257" i="27"/>
  <c r="BK257" i="27" l="1"/>
  <c r="B258" i="27"/>
  <c r="G258" i="27" l="1"/>
  <c r="BL258" i="27" s="1"/>
  <c r="BM258" i="27"/>
  <c r="D258" i="27" l="1"/>
  <c r="E258" i="27" l="1"/>
  <c r="C258" i="27" s="1"/>
  <c r="F258" i="27" l="1"/>
  <c r="BJ258" i="27"/>
  <c r="BK258" i="27" l="1"/>
  <c r="B259" i="27"/>
  <c r="G259" i="27" l="1"/>
  <c r="BL259" i="27" s="1"/>
  <c r="BM259" i="27"/>
  <c r="D259" i="27" l="1"/>
  <c r="E259" i="27" l="1"/>
  <c r="C259" i="27" s="1"/>
  <c r="F259" i="27" l="1"/>
  <c r="BJ259" i="27"/>
  <c r="BK259" i="27" l="1"/>
  <c r="B260" i="27"/>
  <c r="G260" i="27" l="1"/>
  <c r="BL260" i="27" s="1"/>
  <c r="BM260" i="27"/>
  <c r="D260" i="27" l="1"/>
  <c r="E260" i="27" l="1"/>
  <c r="C260" i="27" s="1"/>
  <c r="F260" i="27" l="1"/>
  <c r="BJ260" i="27"/>
  <c r="BK260" i="27" l="1"/>
  <c r="B261" i="27"/>
  <c r="G261" i="27" l="1"/>
  <c r="BL261" i="27" s="1"/>
  <c r="BM261" i="27"/>
  <c r="D261" i="27" l="1"/>
  <c r="E261" i="27" l="1"/>
  <c r="C261" i="27" s="1"/>
  <c r="F261" i="27" l="1"/>
  <c r="BJ261" i="27"/>
  <c r="BK261" i="27" l="1"/>
  <c r="B262" i="27"/>
  <c r="G262" i="27" l="1"/>
  <c r="BL262" i="27" s="1"/>
  <c r="BM262" i="27"/>
  <c r="D262" i="27" l="1"/>
  <c r="E262" i="27" l="1"/>
  <c r="C262" i="27" s="1"/>
  <c r="F262" i="27" l="1"/>
  <c r="BJ262" i="27"/>
  <c r="BK262" i="27" l="1"/>
  <c r="B263" i="27"/>
  <c r="G263" i="27" l="1"/>
  <c r="BL263" i="27" s="1"/>
  <c r="BM263" i="27"/>
  <c r="D263" i="27" l="1"/>
  <c r="E263" i="27" l="1"/>
  <c r="C263" i="27" s="1"/>
  <c r="F263" i="27" l="1"/>
  <c r="BJ263" i="27"/>
  <c r="BK263" i="27" l="1"/>
  <c r="B264" i="27"/>
  <c r="G264" i="27" l="1"/>
  <c r="BL264" i="27" s="1"/>
  <c r="BM264" i="27"/>
  <c r="D264" i="27" l="1"/>
  <c r="E264" i="27" l="1"/>
  <c r="C264" i="27" s="1"/>
  <c r="F264" i="27" l="1"/>
  <c r="BJ264" i="27"/>
  <c r="BK264" i="27" l="1"/>
  <c r="B265" i="27"/>
  <c r="G265" i="27" l="1"/>
  <c r="BL265" i="27" s="1"/>
  <c r="BM265" i="27"/>
  <c r="D265" i="27" l="1"/>
  <c r="E265" i="27" l="1"/>
  <c r="C265" i="27" s="1"/>
  <c r="F265" i="27" l="1"/>
  <c r="BJ265" i="27"/>
  <c r="BK265" i="27" l="1"/>
  <c r="B266" i="27"/>
  <c r="G266" i="27" l="1"/>
  <c r="BL266" i="27" s="1"/>
  <c r="BM266" i="27"/>
  <c r="D266" i="27" l="1"/>
  <c r="E266" i="27" s="1"/>
  <c r="F266" i="27" s="1"/>
  <c r="B267" i="27" l="1"/>
  <c r="G267" i="27" s="1"/>
  <c r="BL267" i="27" s="1"/>
  <c r="BK266" i="27"/>
  <c r="BJ266" i="27"/>
  <c r="C266" i="27"/>
  <c r="BM267" i="27" l="1"/>
  <c r="D267" i="27"/>
  <c r="E267" i="27" l="1"/>
  <c r="C267" i="27" s="1"/>
  <c r="F267" i="27" l="1"/>
  <c r="BJ267" i="27"/>
  <c r="BK267" i="27" l="1"/>
  <c r="B268" i="27"/>
  <c r="G268" i="27" l="1"/>
  <c r="BL268" i="27" s="1"/>
  <c r="BM268" i="27"/>
  <c r="D268" i="27" l="1"/>
  <c r="E268" i="27" l="1"/>
  <c r="C268" i="27" s="1"/>
  <c r="F268" i="27" l="1"/>
  <c r="BJ268" i="27"/>
  <c r="BK268" i="27" l="1"/>
  <c r="B269" i="27"/>
  <c r="G269" i="27" l="1"/>
  <c r="BL269" i="27" s="1"/>
  <c r="BM269" i="27"/>
  <c r="D269" i="27" l="1"/>
  <c r="E269" i="27" l="1"/>
  <c r="C269" i="27" s="1"/>
  <c r="F269" i="27" l="1"/>
  <c r="BJ269" i="27"/>
  <c r="BK269" i="27" l="1"/>
  <c r="B270" i="27"/>
  <c r="G270" i="27" l="1"/>
  <c r="BL270" i="27" s="1"/>
  <c r="BM270" i="27"/>
  <c r="D270" i="27" l="1"/>
  <c r="E270" i="27" l="1"/>
  <c r="C270" i="27" s="1"/>
  <c r="F270" i="27" l="1"/>
  <c r="BJ270" i="27"/>
  <c r="BK270" i="27" l="1"/>
  <c r="B271" i="27"/>
  <c r="G271" i="27" l="1"/>
  <c r="BL271" i="27" s="1"/>
  <c r="BM271" i="27"/>
  <c r="D271" i="27" l="1"/>
  <c r="E271" i="27" s="1"/>
  <c r="C271" i="27" s="1"/>
  <c r="F271" i="27" l="1"/>
  <c r="BK271" i="27" s="1"/>
  <c r="BJ271" i="27"/>
  <c r="B272" i="27" l="1"/>
  <c r="G272" i="27" s="1"/>
  <c r="BL272" i="27" s="1"/>
  <c r="BM272" i="27" l="1"/>
  <c r="D272" i="27"/>
  <c r="E272" i="27" l="1"/>
  <c r="C272" i="27" s="1"/>
  <c r="F272" i="27" l="1"/>
  <c r="BJ272" i="27"/>
  <c r="BK272" i="27" l="1"/>
  <c r="B273" i="27"/>
  <c r="G273" i="27" l="1"/>
  <c r="BL273" i="27" s="1"/>
  <c r="BM273" i="27"/>
  <c r="D273" i="27" l="1"/>
  <c r="E273" i="27" l="1"/>
  <c r="C273" i="27" s="1"/>
  <c r="F273" i="27" l="1"/>
  <c r="BJ273" i="27"/>
  <c r="BK273" i="27" l="1"/>
  <c r="B274" i="27"/>
  <c r="G274" i="27" l="1"/>
  <c r="BL274" i="27" s="1"/>
  <c r="BM274" i="27"/>
  <c r="D274" i="27" l="1"/>
  <c r="E274" i="27" l="1"/>
  <c r="C274" i="27" s="1"/>
  <c r="F274" i="27" l="1"/>
  <c r="BJ274" i="27"/>
  <c r="BK274" i="27" l="1"/>
  <c r="B275" i="27"/>
  <c r="G275" i="27" l="1"/>
  <c r="BL275" i="27" s="1"/>
  <c r="BM275" i="27"/>
  <c r="D275" i="27" l="1"/>
  <c r="E275" i="27" s="1"/>
  <c r="C275" i="27" s="1"/>
  <c r="F275" i="27" l="1"/>
  <c r="BK275" i="27" s="1"/>
  <c r="BJ275" i="27"/>
  <c r="B276" i="27"/>
  <c r="G276" i="27" l="1"/>
  <c r="BL276" i="27" s="1"/>
  <c r="BM276" i="27"/>
  <c r="D276" i="27" l="1"/>
  <c r="E276" i="27" s="1"/>
  <c r="C276" i="27" s="1"/>
  <c r="F276" i="27" l="1"/>
  <c r="BK276" i="27" s="1"/>
  <c r="BJ276" i="27"/>
  <c r="B277" i="27"/>
  <c r="G277" i="27" l="1"/>
  <c r="BL277" i="27" s="1"/>
  <c r="BM277" i="27"/>
  <c r="D277" i="27" l="1"/>
  <c r="E277" i="27" l="1"/>
  <c r="C277" i="27" s="1"/>
  <c r="F277" i="27" l="1"/>
  <c r="BJ277" i="27"/>
  <c r="BK277" i="27" l="1"/>
  <c r="B278" i="27"/>
  <c r="G278" i="27" l="1"/>
  <c r="BL278" i="27" s="1"/>
  <c r="BM278" i="27"/>
  <c r="D278" i="27" l="1"/>
  <c r="E278" i="27" l="1"/>
  <c r="C278" i="27" s="1"/>
  <c r="F278" i="27" l="1"/>
  <c r="BJ278" i="27"/>
  <c r="BK278" i="27" l="1"/>
  <c r="B279" i="27"/>
  <c r="G279" i="27" l="1"/>
  <c r="BL279" i="27" s="1"/>
  <c r="BM279" i="27"/>
  <c r="D279" i="27" l="1"/>
  <c r="E279" i="27"/>
  <c r="F279" i="27" s="1"/>
  <c r="BK279" i="27" l="1"/>
  <c r="B280" i="27"/>
  <c r="BJ279" i="27"/>
  <c r="C279" i="27"/>
  <c r="G280" i="27" l="1"/>
  <c r="BL280" i="27" s="1"/>
  <c r="BM280" i="27"/>
  <c r="D280" i="27" l="1"/>
  <c r="E280" i="27" l="1"/>
  <c r="C280" i="27" s="1"/>
  <c r="F280" i="27" l="1"/>
  <c r="BJ280" i="27"/>
  <c r="BK280" i="27" l="1"/>
  <c r="B281" i="27"/>
  <c r="G281" i="27" l="1"/>
  <c r="BL281" i="27" s="1"/>
  <c r="BM281" i="27"/>
  <c r="D281" i="27" l="1"/>
  <c r="E281" i="27" l="1"/>
  <c r="C281" i="27" s="1"/>
  <c r="F281" i="27" l="1"/>
  <c r="BJ281" i="27"/>
  <c r="BK281" i="27" l="1"/>
  <c r="B282" i="27"/>
  <c r="G282" i="27" l="1"/>
  <c r="BL282" i="27" s="1"/>
  <c r="BM282" i="27"/>
  <c r="D282" i="27" l="1"/>
  <c r="E282" i="27" l="1"/>
  <c r="C282" i="27" s="1"/>
  <c r="F282" i="27" l="1"/>
  <c r="BJ282" i="27"/>
  <c r="BK282" i="27" l="1"/>
  <c r="B283" i="27"/>
  <c r="G283" i="27" l="1"/>
  <c r="BL283" i="27" s="1"/>
  <c r="BM283" i="27"/>
  <c r="D283" i="27" l="1"/>
  <c r="E283" i="27" l="1"/>
  <c r="C283" i="27" s="1"/>
  <c r="F283" i="27" l="1"/>
  <c r="BJ283" i="27"/>
  <c r="BK283" i="27" l="1"/>
  <c r="B284" i="27"/>
  <c r="G284" i="27" l="1"/>
  <c r="BL284" i="27" s="1"/>
  <c r="BM284" i="27"/>
  <c r="D284" i="27" l="1"/>
  <c r="E284" i="27" l="1"/>
  <c r="C284" i="27" s="1"/>
  <c r="F284" i="27" l="1"/>
  <c r="BJ284" i="27"/>
  <c r="BK284" i="27" l="1"/>
  <c r="B285" i="27"/>
  <c r="G285" i="27" l="1"/>
  <c r="BL285" i="27" s="1"/>
  <c r="BM285" i="27"/>
  <c r="D285" i="27" l="1"/>
  <c r="E285" i="27" l="1"/>
  <c r="C285" i="27" s="1"/>
  <c r="F285" i="27" l="1"/>
  <c r="BJ285" i="27"/>
  <c r="BK285" i="27" l="1"/>
  <c r="B286" i="27"/>
  <c r="G286" i="27" l="1"/>
  <c r="BL286" i="27" s="1"/>
  <c r="BM286" i="27"/>
  <c r="D286" i="27" l="1"/>
  <c r="E286" i="27" l="1"/>
  <c r="C286" i="27" s="1"/>
  <c r="F286" i="27" l="1"/>
  <c r="BJ286" i="27"/>
  <c r="BK286" i="27" l="1"/>
  <c r="B287" i="27"/>
  <c r="G287" i="27" l="1"/>
  <c r="BL287" i="27" s="1"/>
  <c r="BM287" i="27"/>
  <c r="D287" i="27" l="1"/>
  <c r="E287" i="27" l="1"/>
  <c r="C287" i="27" s="1"/>
  <c r="F287" i="27" l="1"/>
  <c r="BJ287" i="27"/>
  <c r="BK287" i="27" l="1"/>
  <c r="B288" i="27"/>
  <c r="G288" i="27" l="1"/>
  <c r="BL288" i="27" s="1"/>
  <c r="BM288" i="27"/>
  <c r="D288" i="27" l="1"/>
  <c r="E288" i="27" l="1"/>
  <c r="C288" i="27" s="1"/>
  <c r="F288" i="27" l="1"/>
  <c r="BJ288" i="27"/>
  <c r="BK288" i="27" l="1"/>
  <c r="B289" i="27"/>
  <c r="G289" i="27" l="1"/>
  <c r="BL289" i="27" s="1"/>
  <c r="BM289" i="27"/>
  <c r="D289" i="27" l="1"/>
  <c r="E289" i="27" l="1"/>
  <c r="C289" i="27" s="1"/>
  <c r="F289" i="27" l="1"/>
  <c r="BJ289" i="27"/>
  <c r="BK289" i="27" l="1"/>
  <c r="B290" i="27"/>
  <c r="G290" i="27" l="1"/>
  <c r="BL290" i="27" s="1"/>
  <c r="BM290" i="27"/>
  <c r="D290" i="27" l="1"/>
  <c r="E290" i="27" l="1"/>
  <c r="C290" i="27" s="1"/>
  <c r="F290" i="27" l="1"/>
  <c r="BJ290" i="27"/>
  <c r="BK290" i="27" l="1"/>
  <c r="B291" i="27"/>
  <c r="G291" i="27" l="1"/>
  <c r="BL291" i="27" s="1"/>
  <c r="BM291" i="27"/>
  <c r="D291" i="27" l="1"/>
  <c r="E291" i="27" l="1"/>
  <c r="C291" i="27" s="1"/>
  <c r="F291" i="27" l="1"/>
  <c r="BJ291" i="27"/>
  <c r="BK291" i="27" l="1"/>
  <c r="B292" i="27"/>
  <c r="G292" i="27" l="1"/>
  <c r="BL292" i="27" s="1"/>
  <c r="BM292" i="27"/>
  <c r="D292" i="27" l="1"/>
  <c r="E292" i="27" l="1"/>
  <c r="C292" i="27" s="1"/>
  <c r="F292" i="27" l="1"/>
  <c r="BJ292" i="27"/>
  <c r="BK292" i="27" l="1"/>
  <c r="B293" i="27"/>
  <c r="G293" i="27" l="1"/>
  <c r="BL293" i="27" s="1"/>
  <c r="BM293" i="27"/>
  <c r="D293" i="27" l="1"/>
  <c r="E293" i="27" l="1"/>
  <c r="C293" i="27" s="1"/>
  <c r="F293" i="27" l="1"/>
  <c r="BJ293" i="27"/>
  <c r="BK293" i="27" l="1"/>
  <c r="B294" i="27"/>
  <c r="G294" i="27" l="1"/>
  <c r="BL294" i="27" s="1"/>
  <c r="BM294" i="27"/>
  <c r="D294" i="27" l="1"/>
  <c r="E294" i="27" l="1"/>
  <c r="C294" i="27" s="1"/>
  <c r="F294" i="27" l="1"/>
  <c r="BJ294" i="27"/>
  <c r="BK294" i="27" l="1"/>
  <c r="B295" i="27"/>
  <c r="G295" i="27" l="1"/>
  <c r="BL295" i="27" s="1"/>
  <c r="BM295" i="27"/>
  <c r="D295" i="27" l="1"/>
  <c r="E295" i="27" l="1"/>
  <c r="C295" i="27" s="1"/>
  <c r="F295" i="27" l="1"/>
  <c r="BJ295" i="27"/>
  <c r="BK295" i="27" l="1"/>
  <c r="B296" i="27"/>
  <c r="G296" i="27" l="1"/>
  <c r="BL296" i="27" s="1"/>
  <c r="BM296" i="27"/>
  <c r="D296" i="27" l="1"/>
  <c r="E296" i="27" l="1"/>
  <c r="C296" i="27" s="1"/>
  <c r="F296" i="27" l="1"/>
  <c r="BJ296" i="27"/>
  <c r="BK296" i="27" l="1"/>
  <c r="B297" i="27"/>
  <c r="G297" i="27" l="1"/>
  <c r="BL297" i="27" s="1"/>
  <c r="BM297" i="27"/>
  <c r="D297" i="27" l="1"/>
  <c r="E297" i="27" l="1"/>
  <c r="C297" i="27" s="1"/>
  <c r="F297" i="27" l="1"/>
  <c r="BJ297" i="27"/>
  <c r="BK297" i="27" l="1"/>
  <c r="B298" i="27"/>
  <c r="G298" i="27" l="1"/>
  <c r="BL298" i="27" s="1"/>
  <c r="BM298" i="27"/>
  <c r="D298" i="27" l="1"/>
  <c r="E298" i="27" s="1"/>
  <c r="C298" i="27" s="1"/>
  <c r="F298" i="27" l="1"/>
  <c r="BK298" i="27" s="1"/>
  <c r="BJ298" i="27"/>
  <c r="B299" i="27"/>
  <c r="G299" i="27" l="1"/>
  <c r="BL299" i="27" s="1"/>
  <c r="BM299" i="27"/>
  <c r="D299" i="27" l="1"/>
  <c r="E299" i="27" l="1"/>
  <c r="C299" i="27" s="1"/>
  <c r="F299" i="27" l="1"/>
  <c r="BJ299" i="27"/>
  <c r="BK299" i="27" l="1"/>
  <c r="B300" i="27"/>
  <c r="G300" i="27" l="1"/>
  <c r="BL300" i="27" s="1"/>
  <c r="BM300" i="27"/>
  <c r="D300" i="27" l="1"/>
  <c r="E300" i="27" l="1"/>
  <c r="C300" i="27" s="1"/>
  <c r="F300" i="27" l="1"/>
  <c r="BJ300" i="27"/>
  <c r="BK300" i="27" l="1"/>
  <c r="B301" i="27"/>
  <c r="G301" i="27" l="1"/>
  <c r="BL301" i="27" s="1"/>
  <c r="BM301" i="27"/>
  <c r="D301" i="27" l="1"/>
  <c r="E301" i="27" l="1"/>
  <c r="C301" i="27" s="1"/>
  <c r="F301" i="27" l="1"/>
  <c r="BJ301" i="27"/>
  <c r="BK301" i="27" l="1"/>
  <c r="B302" i="27"/>
  <c r="G302" i="27" l="1"/>
  <c r="BL302" i="27" s="1"/>
  <c r="BM302" i="27"/>
  <c r="D302" i="27" l="1"/>
  <c r="E302" i="27" l="1"/>
  <c r="C302" i="27" s="1"/>
  <c r="F302" i="27" l="1"/>
  <c r="BJ302" i="27"/>
  <c r="BK302" i="27" l="1"/>
  <c r="B303" i="27"/>
  <c r="G303" i="27" l="1"/>
  <c r="BL303" i="27" s="1"/>
  <c r="BM303" i="27"/>
  <c r="D303" i="27" l="1"/>
  <c r="E303" i="27" l="1"/>
  <c r="C303" i="27" s="1"/>
  <c r="F303" i="27" l="1"/>
  <c r="BJ303" i="27"/>
  <c r="BK303" i="27" l="1"/>
  <c r="B304" i="27"/>
  <c r="G304" i="27" l="1"/>
  <c r="BL304" i="27" s="1"/>
  <c r="BM304" i="27"/>
  <c r="D304" i="27" l="1"/>
  <c r="E304" i="27" s="1"/>
  <c r="C304" i="27" s="1"/>
  <c r="F304" i="27" l="1"/>
  <c r="BK304" i="27" s="1"/>
  <c r="BJ304" i="27"/>
  <c r="B305" i="27"/>
  <c r="G305" i="27" l="1"/>
  <c r="BL305" i="27" s="1"/>
  <c r="BM305" i="27"/>
  <c r="D305" i="27" l="1"/>
  <c r="E305" i="27" l="1"/>
  <c r="C305" i="27" s="1"/>
  <c r="F305" i="27" l="1"/>
  <c r="BJ305" i="27"/>
  <c r="BK305" i="27" l="1"/>
  <c r="B306" i="27"/>
  <c r="G306" i="27" l="1"/>
  <c r="BL306" i="27" s="1"/>
  <c r="BM306" i="27"/>
  <c r="D306" i="27" l="1"/>
  <c r="E306" i="27" l="1"/>
  <c r="C306" i="27" s="1"/>
  <c r="F306" i="27" l="1"/>
  <c r="BJ306" i="27"/>
  <c r="BK306" i="27" l="1"/>
  <c r="B307" i="27"/>
  <c r="G307" i="27" l="1"/>
  <c r="BL307" i="27" s="1"/>
  <c r="BM307" i="27"/>
  <c r="D307" i="27" l="1"/>
  <c r="E307" i="27" l="1"/>
  <c r="C307" i="27" s="1"/>
  <c r="F307" i="27" l="1"/>
  <c r="BJ307" i="27"/>
  <c r="BK307" i="27" l="1"/>
  <c r="B308" i="27"/>
  <c r="G308" i="27" l="1"/>
  <c r="BL308" i="27" s="1"/>
  <c r="BM308" i="27"/>
  <c r="D308" i="27" l="1"/>
  <c r="E308" i="27" l="1"/>
  <c r="C308" i="27" s="1"/>
  <c r="F308" i="27" l="1"/>
  <c r="BJ308" i="27"/>
  <c r="BK308" i="27" l="1"/>
  <c r="B309" i="27"/>
  <c r="G309" i="27" l="1"/>
  <c r="BL309" i="27" s="1"/>
  <c r="BM309" i="27"/>
  <c r="D309" i="27" l="1"/>
  <c r="E309" i="27" l="1"/>
  <c r="C309" i="27" s="1"/>
  <c r="F309" i="27" l="1"/>
  <c r="BJ309" i="27"/>
  <c r="BK309" i="27" l="1"/>
  <c r="B310" i="27"/>
  <c r="G310" i="27" l="1"/>
  <c r="BL310" i="27" s="1"/>
  <c r="BM310" i="27"/>
  <c r="D310" i="27" l="1"/>
  <c r="E310" i="27" l="1"/>
  <c r="C310" i="27" s="1"/>
  <c r="F310" i="27" l="1"/>
  <c r="BJ310" i="27"/>
  <c r="BK310" i="27" l="1"/>
  <c r="B311" i="27"/>
  <c r="G311" i="27" l="1"/>
  <c r="BL311" i="27" s="1"/>
  <c r="BM311" i="27"/>
  <c r="D311" i="27" l="1"/>
  <c r="E311" i="27" l="1"/>
  <c r="C311" i="27" s="1"/>
  <c r="F311" i="27" l="1"/>
  <c r="BJ311" i="27"/>
  <c r="BK311" i="27" l="1"/>
  <c r="B312" i="27"/>
  <c r="G312" i="27" l="1"/>
  <c r="BL312" i="27" s="1"/>
  <c r="BM312" i="27"/>
  <c r="D312" i="27" l="1"/>
  <c r="E312" i="27" l="1"/>
  <c r="C312" i="27" s="1"/>
  <c r="F312" i="27" l="1"/>
  <c r="BJ312" i="27"/>
  <c r="BK312" i="27" l="1"/>
  <c r="B313" i="27"/>
  <c r="G313" i="27" l="1"/>
  <c r="BL313" i="27" s="1"/>
  <c r="BM313" i="27"/>
  <c r="D313" i="27" l="1"/>
  <c r="E313" i="27" l="1"/>
  <c r="C313" i="27" s="1"/>
  <c r="F313" i="27" l="1"/>
  <c r="BJ313" i="27"/>
  <c r="BK313" i="27" l="1"/>
  <c r="B314" i="27"/>
  <c r="G314" i="27" l="1"/>
  <c r="BL314" i="27" s="1"/>
  <c r="BM314" i="27"/>
  <c r="D314" i="27" l="1"/>
  <c r="E314" i="27" l="1"/>
  <c r="C314" i="27" s="1"/>
  <c r="F314" i="27" l="1"/>
  <c r="BJ314" i="27"/>
  <c r="BK314" i="27" l="1"/>
  <c r="B315" i="27"/>
  <c r="G315" i="27" l="1"/>
  <c r="BL315" i="27" s="1"/>
  <c r="BM315" i="27"/>
  <c r="D315" i="27" l="1"/>
  <c r="E315" i="27" l="1"/>
  <c r="C315" i="27" s="1"/>
  <c r="F315" i="27" l="1"/>
  <c r="BJ315" i="27"/>
  <c r="BK315" i="27" l="1"/>
  <c r="B316" i="27"/>
  <c r="G316" i="27" l="1"/>
  <c r="BL316" i="27" s="1"/>
  <c r="BM316" i="27"/>
  <c r="D316" i="27" l="1"/>
  <c r="E316" i="27" s="1"/>
  <c r="F316" i="27" s="1"/>
  <c r="BK316" i="27" s="1"/>
  <c r="B317" i="27" l="1"/>
  <c r="G317" i="27" s="1"/>
  <c r="BL317" i="27" s="1"/>
  <c r="BJ316" i="27"/>
  <c r="C316" i="27"/>
  <c r="BM317" i="27" l="1"/>
  <c r="D317" i="27"/>
  <c r="E317" i="27" l="1"/>
  <c r="C317" i="27" s="1"/>
  <c r="F317" i="27" l="1"/>
  <c r="BJ317" i="27"/>
  <c r="BK317" i="27" l="1"/>
  <c r="B318" i="27"/>
  <c r="G318" i="27" l="1"/>
  <c r="BL318" i="27" s="1"/>
  <c r="BM318" i="27"/>
  <c r="D318" i="27" l="1"/>
  <c r="E318" i="27" s="1"/>
  <c r="C318" i="27" s="1"/>
  <c r="F318" i="27" l="1"/>
  <c r="BK318" i="27" s="1"/>
  <c r="BJ318" i="27"/>
  <c r="B319" i="27"/>
  <c r="G319" i="27" l="1"/>
  <c r="BL319" i="27" s="1"/>
  <c r="BM319" i="27"/>
  <c r="D319" i="27" l="1"/>
  <c r="E319" i="27" s="1"/>
  <c r="C319" i="27" s="1"/>
  <c r="F319" i="27" l="1"/>
  <c r="BK319" i="27" s="1"/>
  <c r="BJ319" i="27"/>
  <c r="B320" i="27"/>
  <c r="G320" i="27" l="1"/>
  <c r="BL320" i="27" s="1"/>
  <c r="BM320" i="27"/>
  <c r="D320" i="27" l="1"/>
  <c r="E320" i="27" l="1"/>
  <c r="C320" i="27" s="1"/>
  <c r="F320" i="27" l="1"/>
  <c r="BJ320" i="27"/>
  <c r="BK320" i="27" l="1"/>
  <c r="B321" i="27"/>
  <c r="G321" i="27" l="1"/>
  <c r="BL321" i="27" s="1"/>
  <c r="BM321" i="27"/>
  <c r="D321" i="27" l="1"/>
  <c r="E321" i="27" l="1"/>
  <c r="C321" i="27" s="1"/>
  <c r="F321" i="27" l="1"/>
  <c r="BJ321" i="27"/>
  <c r="BK321" i="27" l="1"/>
  <c r="B322" i="27"/>
  <c r="G322" i="27" l="1"/>
  <c r="BL322" i="27" s="1"/>
  <c r="BM322" i="27"/>
  <c r="D322" i="27" l="1"/>
  <c r="E322" i="27" s="1"/>
  <c r="BJ322" i="27" s="1"/>
  <c r="F322" i="27" l="1"/>
  <c r="BK322" i="27" s="1"/>
  <c r="C322" i="27"/>
  <c r="B323" i="27"/>
  <c r="G323" i="27" l="1"/>
  <c r="BL323" i="27" s="1"/>
  <c r="E323" i="27"/>
  <c r="F323" i="27" s="1"/>
  <c r="D323" i="27"/>
  <c r="BM323" i="27"/>
  <c r="BK323" i="27" l="1"/>
  <c r="B324" i="27"/>
  <c r="C323" i="27"/>
  <c r="BJ323" i="27"/>
  <c r="G324" i="27" l="1"/>
  <c r="BL324" i="27" s="1"/>
  <c r="E324" i="27"/>
  <c r="D324" i="27"/>
  <c r="BM324" i="27"/>
  <c r="C324" i="27" l="1"/>
  <c r="BJ324" i="27"/>
  <c r="F324" i="27"/>
  <c r="BK324" i="27" l="1"/>
  <c r="B325" i="27"/>
  <c r="G325" i="27" l="1"/>
  <c r="BL325" i="27" s="1"/>
  <c r="BM325" i="27"/>
  <c r="D325" i="27" l="1"/>
  <c r="E325" i="27" l="1"/>
  <c r="C325" i="27" s="1"/>
  <c r="F325" i="27" l="1"/>
  <c r="BJ325" i="27"/>
  <c r="BK325" i="27" l="1"/>
  <c r="B326" i="27"/>
  <c r="G326" i="27" l="1"/>
  <c r="BL326" i="27" s="1"/>
  <c r="BM326" i="27"/>
  <c r="D326" i="27" l="1"/>
  <c r="E326" i="27" l="1"/>
  <c r="C326" i="27" s="1"/>
  <c r="F326" i="27" l="1"/>
  <c r="BJ326" i="27"/>
  <c r="BK326" i="27" l="1"/>
  <c r="B327" i="27"/>
  <c r="G327" i="27" l="1"/>
  <c r="BL327" i="27" s="1"/>
  <c r="BM327" i="27"/>
  <c r="D327" i="27" l="1"/>
  <c r="E327" i="27" l="1"/>
  <c r="C327" i="27" s="1"/>
  <c r="F327" i="27" l="1"/>
  <c r="BJ327" i="27"/>
  <c r="BK327" i="27" l="1"/>
  <c r="B328" i="27"/>
  <c r="G328" i="27" l="1"/>
  <c r="BL328" i="27" s="1"/>
  <c r="BM328" i="27"/>
  <c r="D328" i="27" l="1"/>
  <c r="E328" i="27" l="1"/>
  <c r="C328" i="27" s="1"/>
  <c r="F328" i="27" l="1"/>
  <c r="BJ328" i="27"/>
  <c r="BK328" i="27" l="1"/>
  <c r="B329" i="27"/>
  <c r="G329" i="27" l="1"/>
  <c r="BL329" i="27" s="1"/>
  <c r="BM329" i="27"/>
  <c r="D329" i="27" l="1"/>
  <c r="E329" i="27" l="1"/>
  <c r="C329" i="27" s="1"/>
  <c r="F329" i="27" l="1"/>
  <c r="BJ329" i="27"/>
  <c r="BK329" i="27" l="1"/>
  <c r="B330" i="27"/>
  <c r="G330" i="27" l="1"/>
  <c r="BL330" i="27" s="1"/>
  <c r="BM330" i="27"/>
  <c r="D330" i="27" l="1"/>
  <c r="E330" i="27" l="1"/>
  <c r="C330" i="27" s="1"/>
  <c r="F330" i="27" l="1"/>
  <c r="BJ330" i="27"/>
  <c r="BK330" i="27" l="1"/>
  <c r="B331" i="27"/>
  <c r="G331" i="27" l="1"/>
  <c r="BL331" i="27" s="1"/>
  <c r="BM331" i="27"/>
  <c r="D331" i="27" l="1"/>
  <c r="E331" i="27" l="1"/>
  <c r="C331" i="27" s="1"/>
  <c r="F331" i="27" l="1"/>
  <c r="BJ331" i="27"/>
  <c r="BK331" i="27" l="1"/>
  <c r="B332" i="27"/>
  <c r="G332" i="27" l="1"/>
  <c r="BL332" i="27" s="1"/>
  <c r="BM332" i="27"/>
  <c r="D332" i="27" l="1"/>
  <c r="E332" i="27" l="1"/>
  <c r="C332" i="27" s="1"/>
  <c r="F332" i="27" l="1"/>
  <c r="BJ332" i="27"/>
  <c r="BK332" i="27" l="1"/>
  <c r="B333" i="27"/>
  <c r="G333" i="27" l="1"/>
  <c r="BL333" i="27" s="1"/>
  <c r="BM333" i="27"/>
  <c r="D333" i="27" l="1"/>
  <c r="E333" i="27" s="1"/>
  <c r="F333" i="27" s="1"/>
  <c r="B334" i="27" l="1"/>
  <c r="BM334" i="27" s="1"/>
  <c r="BK333" i="27"/>
  <c r="BJ333" i="27"/>
  <c r="C333" i="27"/>
  <c r="G334" i="27" l="1"/>
  <c r="BL334" i="27" s="1"/>
  <c r="D334" i="27"/>
  <c r="E334" i="27" l="1"/>
  <c r="C334" i="27" s="1"/>
  <c r="F334" i="27" l="1"/>
  <c r="BJ334" i="27"/>
  <c r="BK334" i="27" l="1"/>
  <c r="B335" i="27"/>
  <c r="G335" i="27" l="1"/>
  <c r="BL335" i="27" s="1"/>
  <c r="BM335" i="27"/>
  <c r="D335" i="27" l="1"/>
  <c r="E335" i="27" l="1"/>
  <c r="C335" i="27" s="1"/>
  <c r="F335" i="27" l="1"/>
  <c r="BJ335" i="27"/>
  <c r="BK335" i="27" l="1"/>
  <c r="B336" i="27"/>
  <c r="G336" i="27" l="1"/>
  <c r="BL336" i="27" s="1"/>
  <c r="BM336" i="27"/>
  <c r="D336" i="27" l="1"/>
  <c r="E336" i="27" l="1"/>
  <c r="C336" i="27" s="1"/>
  <c r="F336" i="27" l="1"/>
  <c r="BJ336" i="27"/>
  <c r="BK336" i="27" l="1"/>
  <c r="B337" i="27"/>
  <c r="G337" i="27" l="1"/>
  <c r="BL337" i="27" s="1"/>
  <c r="BM337" i="27"/>
  <c r="D337" i="27" l="1"/>
  <c r="E337" i="27" l="1"/>
  <c r="C337" i="27" s="1"/>
  <c r="F337" i="27" l="1"/>
  <c r="BJ337" i="27"/>
  <c r="BK337" i="27" l="1"/>
  <c r="B338" i="27"/>
  <c r="G338" i="27" l="1"/>
  <c r="BL338" i="27" s="1"/>
  <c r="BM338" i="27"/>
  <c r="D338" i="27" l="1"/>
  <c r="E338" i="27" l="1"/>
  <c r="C338" i="27" s="1"/>
  <c r="F338" i="27" l="1"/>
  <c r="BJ338" i="27"/>
  <c r="BK338" i="27" l="1"/>
  <c r="B339" i="27"/>
  <c r="G339" i="27" l="1"/>
  <c r="BL339" i="27" s="1"/>
  <c r="BM339" i="27"/>
  <c r="D339" i="27" l="1"/>
  <c r="E339" i="27" l="1"/>
  <c r="C339" i="27" s="1"/>
  <c r="F339" i="27" l="1"/>
  <c r="BJ339" i="27"/>
  <c r="BK339" i="27" l="1"/>
  <c r="B340" i="27"/>
  <c r="G340" i="27" l="1"/>
  <c r="BL340" i="27" s="1"/>
  <c r="BM340" i="27"/>
  <c r="D340" i="27" l="1"/>
  <c r="E340" i="27" l="1"/>
  <c r="C340" i="27" s="1"/>
  <c r="F340" i="27" l="1"/>
  <c r="BJ340" i="27"/>
  <c r="BK340" i="27" l="1"/>
  <c r="B341" i="27"/>
  <c r="G341" i="27" l="1"/>
  <c r="BL341" i="27" s="1"/>
  <c r="BM341" i="27"/>
  <c r="D341" i="27" l="1"/>
  <c r="E341" i="27" s="1"/>
  <c r="C341" i="27" s="1"/>
  <c r="F341" i="27" l="1"/>
  <c r="BK341" i="27" s="1"/>
  <c r="BJ341" i="27"/>
  <c r="B342" i="27"/>
  <c r="G342" i="27" l="1"/>
  <c r="BL342" i="27" s="1"/>
  <c r="BM342" i="27"/>
  <c r="D342" i="27" l="1"/>
  <c r="E342" i="27" l="1"/>
  <c r="C342" i="27" s="1"/>
  <c r="F342" i="27" l="1"/>
  <c r="BJ342" i="27"/>
  <c r="BK342" i="27" l="1"/>
  <c r="B343" i="27"/>
  <c r="G343" i="27" l="1"/>
  <c r="BL343" i="27" s="1"/>
  <c r="BM343" i="27"/>
  <c r="D343" i="27" l="1"/>
  <c r="E343" i="27" l="1"/>
  <c r="C343" i="27" s="1"/>
  <c r="F343" i="27" l="1"/>
  <c r="BJ343" i="27"/>
  <c r="BK343" i="27" l="1"/>
  <c r="B344" i="27"/>
  <c r="G344" i="27" l="1"/>
  <c r="BL344" i="27" s="1"/>
  <c r="BM344" i="27"/>
  <c r="D344" i="27" l="1"/>
  <c r="E344" i="27" s="1"/>
  <c r="C344" i="27" s="1"/>
  <c r="F344" i="27" l="1"/>
  <c r="BK344" i="27" s="1"/>
  <c r="BJ344" i="27"/>
  <c r="B345" i="27" l="1"/>
  <c r="G345" i="27" s="1"/>
  <c r="BL345" i="27" s="1"/>
  <c r="BM345" i="27" l="1"/>
  <c r="D345" i="27"/>
  <c r="E345" i="27" s="1"/>
  <c r="C345" i="27" s="1"/>
  <c r="F345" i="27" l="1"/>
  <c r="BK345" i="27" s="1"/>
  <c r="BJ345" i="27"/>
  <c r="B346" i="27"/>
  <c r="G346" i="27" l="1"/>
  <c r="BL346" i="27" s="1"/>
  <c r="BM346" i="27"/>
  <c r="D346" i="27" l="1"/>
  <c r="E346" i="27" l="1"/>
  <c r="C346" i="27" s="1"/>
  <c r="F346" i="27" l="1"/>
  <c r="BJ346" i="27"/>
  <c r="BK346" i="27" l="1"/>
  <c r="B347" i="27"/>
  <c r="G347" i="27" l="1"/>
  <c r="BL347" i="27" s="1"/>
  <c r="BM347" i="27"/>
  <c r="D347" i="27" l="1"/>
  <c r="E347" i="27" l="1"/>
  <c r="C347" i="27" s="1"/>
  <c r="F347" i="27" l="1"/>
  <c r="BJ347" i="27"/>
  <c r="BK347" i="27" l="1"/>
  <c r="B348" i="27"/>
  <c r="G348" i="27" l="1"/>
  <c r="BL348" i="27" s="1"/>
  <c r="BM348" i="27"/>
  <c r="D348" i="27" l="1"/>
  <c r="E348" i="27" l="1"/>
  <c r="C348" i="27" s="1"/>
  <c r="F348" i="27" l="1"/>
  <c r="BJ348" i="27"/>
  <c r="BK348" i="27" l="1"/>
  <c r="B349" i="27"/>
  <c r="G349" i="27" l="1"/>
  <c r="BL349" i="27" s="1"/>
  <c r="BM349" i="27"/>
  <c r="D349" i="27" l="1"/>
  <c r="E349" i="27" l="1"/>
  <c r="C349" i="27" s="1"/>
  <c r="F349" i="27" l="1"/>
  <c r="BJ349" i="27"/>
  <c r="BK349" i="27" l="1"/>
  <c r="B350" i="27"/>
  <c r="G350" i="27" l="1"/>
  <c r="BL350" i="27" s="1"/>
  <c r="BM350" i="27"/>
  <c r="D350" i="27" l="1"/>
  <c r="E350" i="27" l="1"/>
  <c r="C350" i="27" s="1"/>
  <c r="F350" i="27" l="1"/>
  <c r="BJ350" i="27"/>
  <c r="BK350" i="27" l="1"/>
  <c r="B351" i="27"/>
  <c r="G351" i="27" l="1"/>
  <c r="BL351" i="27" s="1"/>
  <c r="BM351" i="27"/>
  <c r="D351" i="27" l="1"/>
  <c r="E351" i="27" l="1"/>
  <c r="C351" i="27" s="1"/>
  <c r="F351" i="27" l="1"/>
  <c r="BJ351" i="27"/>
  <c r="BK351" i="27" l="1"/>
  <c r="B352" i="27"/>
  <c r="G352" i="27" l="1"/>
  <c r="BL352" i="27" s="1"/>
  <c r="BM352" i="27"/>
  <c r="D352" i="27" l="1"/>
  <c r="E352" i="27" l="1"/>
  <c r="C352" i="27" s="1"/>
  <c r="F352" i="27" l="1"/>
  <c r="BJ352" i="27"/>
  <c r="BK352" i="27" l="1"/>
  <c r="B353" i="27"/>
  <c r="G353" i="27" l="1"/>
  <c r="BL353" i="27" s="1"/>
  <c r="BM353" i="27"/>
  <c r="D353" i="27" l="1"/>
  <c r="E353" i="27" s="1"/>
  <c r="C353" i="27" s="1"/>
  <c r="F353" i="27" l="1"/>
  <c r="BK353" i="27" s="1"/>
  <c r="BJ353" i="27"/>
  <c r="B354" i="27"/>
  <c r="G354" i="27" l="1"/>
  <c r="BL354" i="27" s="1"/>
  <c r="BM354" i="27"/>
  <c r="D354" i="27" l="1"/>
  <c r="E354" i="27" l="1"/>
  <c r="C354" i="27" s="1"/>
  <c r="F354" i="27" l="1"/>
  <c r="BJ354" i="27"/>
  <c r="BK354" i="27" l="1"/>
  <c r="B355" i="27"/>
  <c r="G355" i="27" l="1"/>
  <c r="BL355" i="27" s="1"/>
  <c r="BM355" i="27"/>
  <c r="D355" i="27" l="1"/>
  <c r="E355" i="27" l="1"/>
  <c r="C355" i="27" s="1"/>
  <c r="F355" i="27" l="1"/>
  <c r="BJ355" i="27"/>
  <c r="BK355" i="27" l="1"/>
  <c r="B356" i="27"/>
  <c r="G356" i="27" l="1"/>
  <c r="BL356" i="27" s="1"/>
  <c r="BM356" i="27"/>
  <c r="D356" i="27" l="1"/>
  <c r="E356" i="27" s="1"/>
  <c r="C356" i="27" s="1"/>
  <c r="F356" i="27" l="1"/>
  <c r="BK356" i="27" s="1"/>
  <c r="BJ356" i="27"/>
  <c r="B357" i="27"/>
  <c r="G357" i="27" l="1"/>
  <c r="BL357" i="27" s="1"/>
  <c r="BM357" i="27"/>
  <c r="D357" i="27" l="1"/>
  <c r="E357" i="27" l="1"/>
  <c r="C357" i="27" s="1"/>
  <c r="F357" i="27" l="1"/>
  <c r="BJ357" i="27"/>
  <c r="BK357" i="27" l="1"/>
  <c r="B358" i="27"/>
  <c r="G358" i="27" l="1"/>
  <c r="BL358" i="27" s="1"/>
  <c r="BM358" i="27"/>
  <c r="D358" i="27" l="1"/>
  <c r="E358" i="27" l="1"/>
  <c r="C358" i="27" s="1"/>
  <c r="F358" i="27" l="1"/>
  <c r="BJ358" i="27"/>
  <c r="BK358" i="27" l="1"/>
  <c r="B359" i="27"/>
  <c r="G359" i="27" l="1"/>
  <c r="BL359" i="27" s="1"/>
  <c r="BM359" i="27"/>
  <c r="D359" i="27" l="1"/>
  <c r="E359" i="27" l="1"/>
  <c r="C359" i="27" s="1"/>
  <c r="F359" i="27" l="1"/>
  <c r="BJ359" i="27"/>
  <c r="BK359" i="27" l="1"/>
  <c r="B360" i="27"/>
  <c r="G360" i="27" l="1"/>
  <c r="BL360" i="27" s="1"/>
  <c r="BM360" i="27"/>
  <c r="D360" i="27" l="1"/>
  <c r="E360" i="27" l="1"/>
  <c r="C360" i="27" s="1"/>
  <c r="F360" i="27" l="1"/>
  <c r="BJ360" i="27"/>
  <c r="BK360" i="27" l="1"/>
  <c r="B361" i="27"/>
  <c r="G361" i="27" l="1"/>
  <c r="BL361" i="27" s="1"/>
  <c r="BM361" i="27"/>
  <c r="D361" i="27" l="1"/>
  <c r="E361" i="27" l="1"/>
  <c r="C361" i="27" s="1"/>
  <c r="F361" i="27" l="1"/>
  <c r="BJ361" i="27"/>
  <c r="BK361" i="27" l="1"/>
  <c r="B362" i="27"/>
  <c r="G362" i="27" l="1"/>
  <c r="BL362" i="27" s="1"/>
  <c r="BM362" i="27"/>
  <c r="D362" i="27" l="1"/>
  <c r="E362" i="27" l="1"/>
  <c r="C362" i="27" s="1"/>
  <c r="F362" i="27" l="1"/>
  <c r="BJ362" i="27"/>
  <c r="BK362" i="27" l="1"/>
  <c r="B363" i="27"/>
  <c r="G363" i="27" l="1"/>
  <c r="BL363" i="27" s="1"/>
  <c r="BM363" i="27"/>
  <c r="D363" i="27" l="1"/>
  <c r="E363" i="27" l="1"/>
  <c r="C363" i="27" s="1"/>
  <c r="F363" i="27" l="1"/>
  <c r="BJ363" i="27"/>
  <c r="BK363" i="27" l="1"/>
  <c r="B364" i="27"/>
  <c r="G364" i="27" l="1"/>
  <c r="BL364" i="27" s="1"/>
  <c r="BM364" i="27"/>
  <c r="D364" i="27" l="1"/>
  <c r="E364" i="27" l="1"/>
  <c r="C364" i="27" s="1"/>
  <c r="F364" i="27" l="1"/>
  <c r="BJ364" i="27"/>
  <c r="BK364" i="27" l="1"/>
  <c r="B365" i="27"/>
  <c r="G365" i="27" l="1"/>
  <c r="BM365" i="27"/>
  <c r="G2" i="27" l="1"/>
  <c r="BL365" i="27"/>
  <c r="D365" i="27"/>
  <c r="J14" i="26" l="1"/>
  <c r="J10" i="26"/>
  <c r="J11" i="26"/>
  <c r="J13" i="26"/>
  <c r="E365" i="27"/>
  <c r="C365" i="27" s="1"/>
  <c r="F365" i="27" l="1"/>
  <c r="BJ365" i="27"/>
  <c r="BK365" i="27" l="1"/>
  <c r="B366" i="27"/>
  <c r="G366" i="27" l="1"/>
  <c r="BL366" i="27" s="1"/>
  <c r="BM366" i="27"/>
  <c r="D366" i="27" l="1"/>
  <c r="E366" i="27" l="1"/>
  <c r="C366" i="27" s="1"/>
  <c r="F366" i="27" l="1"/>
  <c r="BJ366" i="27"/>
  <c r="BK366" i="27" l="1"/>
  <c r="B367" i="27"/>
  <c r="G367" i="27" l="1"/>
  <c r="BL367" i="27" s="1"/>
  <c r="BM367" i="27"/>
  <c r="D367" i="27" l="1"/>
  <c r="E367" i="27" l="1"/>
  <c r="C367" i="27" s="1"/>
  <c r="F367" i="27" l="1"/>
  <c r="BJ367" i="27"/>
  <c r="BK367" i="27" l="1"/>
  <c r="B368" i="27"/>
  <c r="G368" i="27" l="1"/>
  <c r="BL368" i="27" s="1"/>
  <c r="BM368" i="27"/>
  <c r="D368" i="27" l="1"/>
  <c r="E368" i="27" s="1"/>
  <c r="C368" i="27" s="1"/>
  <c r="BJ368" i="27" l="1"/>
  <c r="F368" i="27"/>
  <c r="BK368" i="27" s="1"/>
  <c r="B369" i="27" l="1"/>
  <c r="G369" i="27" s="1"/>
  <c r="BL369" i="27" s="1"/>
  <c r="BM369" i="27" l="1"/>
  <c r="D369" i="27"/>
  <c r="E369" i="27" l="1"/>
  <c r="C369" i="27" s="1"/>
  <c r="F369" i="27" l="1"/>
  <c r="BJ369" i="27"/>
  <c r="BK369" i="27" l="1"/>
  <c r="B370" i="27"/>
  <c r="G370" i="27" l="1"/>
  <c r="BL370" i="27" s="1"/>
  <c r="BM370" i="27"/>
  <c r="D370" i="27" l="1"/>
  <c r="E370" i="27" l="1"/>
  <c r="C370" i="27" s="1"/>
  <c r="F370" i="27" l="1"/>
  <c r="BJ370" i="27"/>
  <c r="BK370" i="27" l="1"/>
  <c r="B371" i="27"/>
  <c r="G371" i="27" l="1"/>
  <c r="BL371" i="27" s="1"/>
  <c r="BM371" i="27"/>
  <c r="D371" i="27" l="1"/>
  <c r="E371" i="27" l="1"/>
  <c r="C371" i="27" s="1"/>
  <c r="F371" i="27" l="1"/>
  <c r="BJ371" i="27"/>
  <c r="BK371" i="27" l="1"/>
  <c r="B372" i="27"/>
  <c r="G372" i="27" l="1"/>
  <c r="BL372" i="27" s="1"/>
  <c r="BM372" i="27"/>
  <c r="D372" i="27" l="1"/>
  <c r="E372" i="27" s="1"/>
  <c r="F372" i="27" s="1"/>
  <c r="BK372" i="27" s="1"/>
  <c r="C372" i="27" l="1"/>
  <c r="BJ372" i="27"/>
  <c r="B373" i="27"/>
  <c r="G373" i="27" s="1"/>
  <c r="BL373" i="27" s="1"/>
  <c r="BM373" i="27" l="1"/>
  <c r="D373" i="27"/>
  <c r="E373" i="27" l="1"/>
  <c r="C373" i="27" s="1"/>
  <c r="F373" i="27" l="1"/>
  <c r="BJ373" i="27"/>
  <c r="BK373" i="27" l="1"/>
  <c r="B374" i="27"/>
  <c r="G374" i="27" l="1"/>
  <c r="BL374" i="27" s="1"/>
  <c r="BM374" i="27"/>
  <c r="D374" i="27" l="1"/>
  <c r="E374" i="27" s="1"/>
  <c r="F374" i="27" s="1"/>
  <c r="BK374" i="27" s="1"/>
  <c r="C374" i="27" l="1"/>
  <c r="BJ374" i="27"/>
  <c r="B375" i="27"/>
  <c r="G375" i="27" s="1"/>
  <c r="BL375" i="27" s="1"/>
  <c r="BM375" i="27" l="1"/>
  <c r="D375" i="27"/>
  <c r="E375" i="27" s="1"/>
  <c r="C375" i="27" s="1"/>
  <c r="F375" i="27" l="1"/>
  <c r="BK375" i="27" s="1"/>
  <c r="BJ375" i="27"/>
  <c r="B376" i="27"/>
  <c r="G376" i="27" l="1"/>
  <c r="BL376" i="27" s="1"/>
  <c r="BM376" i="27"/>
  <c r="D376" i="27" l="1"/>
  <c r="E376" i="27" l="1"/>
  <c r="C376" i="27" s="1"/>
  <c r="F376" i="27" l="1"/>
  <c r="BJ376" i="27"/>
  <c r="BK376" i="27" l="1"/>
  <c r="B377" i="27"/>
  <c r="G377" i="27" l="1"/>
  <c r="BL377" i="27" s="1"/>
  <c r="BM377" i="27"/>
  <c r="D377" i="27" l="1"/>
  <c r="E377" i="27" l="1"/>
  <c r="C377" i="27" l="1"/>
  <c r="BJ377" i="27"/>
  <c r="F377" i="27"/>
  <c r="BK377" i="27" l="1"/>
  <c r="B378" i="27"/>
  <c r="G378" i="27" l="1"/>
  <c r="BL378" i="27" s="1"/>
  <c r="BM378" i="27"/>
  <c r="D378" i="27" l="1"/>
  <c r="E378" i="27" l="1"/>
  <c r="C378" i="27" s="1"/>
  <c r="BJ378" i="27" l="1"/>
  <c r="F378" i="27"/>
  <c r="BK378" i="27" l="1"/>
  <c r="B379" i="27"/>
  <c r="G379" i="27" l="1"/>
  <c r="BL379" i="27" s="1"/>
  <c r="BM379" i="27"/>
  <c r="D379" i="27" l="1"/>
  <c r="E379" i="27" s="1"/>
  <c r="C379" i="27" s="1"/>
  <c r="BJ379" i="27" l="1"/>
  <c r="F379" i="27"/>
  <c r="B380" i="27" l="1"/>
  <c r="BK379" i="27"/>
  <c r="BM380" i="27" l="1"/>
  <c r="G380" i="27"/>
  <c r="BL380" i="27" l="1"/>
  <c r="D380" i="27"/>
  <c r="E380" i="27" s="1"/>
  <c r="C380" i="27" s="1"/>
  <c r="BJ380" i="27" l="1"/>
  <c r="F380" i="27"/>
  <c r="BK380" i="27" s="1"/>
  <c r="B381" i="27"/>
  <c r="G381" i="27" l="1"/>
  <c r="BL381" i="27" s="1"/>
  <c r="BM381" i="27"/>
  <c r="D381" i="27" l="1"/>
  <c r="E381" i="27" l="1"/>
  <c r="C381" i="27" s="1"/>
  <c r="F381" i="27" l="1"/>
  <c r="BJ381" i="27"/>
  <c r="BK381" i="27" l="1"/>
  <c r="B382" i="27"/>
  <c r="G382" i="27" l="1"/>
  <c r="BL382" i="27" s="1"/>
  <c r="BM382" i="27"/>
  <c r="D382" i="27" l="1"/>
  <c r="E382" i="27" s="1"/>
  <c r="F382" i="27" s="1"/>
  <c r="B383" i="27" l="1"/>
  <c r="G383" i="27" s="1"/>
  <c r="BL383" i="27" s="1"/>
  <c r="BK382" i="27"/>
  <c r="BJ382" i="27"/>
  <c r="C382" i="27"/>
  <c r="BM383" i="27" l="1"/>
  <c r="D383" i="27"/>
  <c r="E383" i="27" l="1"/>
  <c r="C383" i="27" s="1"/>
  <c r="F383" i="27" l="1"/>
  <c r="BJ383" i="27"/>
  <c r="BK383" i="27" l="1"/>
  <c r="B384" i="27"/>
  <c r="G384" i="27" l="1"/>
  <c r="BL384" i="27" s="1"/>
  <c r="BM384" i="27"/>
  <c r="D384" i="27" l="1"/>
  <c r="E384" i="27" s="1"/>
  <c r="F384" i="27" s="1"/>
  <c r="C384" i="27" l="1"/>
  <c r="BJ384" i="27"/>
  <c r="BK384" i="27"/>
  <c r="B385" i="27"/>
  <c r="G385" i="27" l="1"/>
  <c r="BL385" i="27" s="1"/>
  <c r="BM385" i="27"/>
  <c r="D385" i="27" l="1"/>
  <c r="E385" i="27" l="1"/>
  <c r="C385" i="27" s="1"/>
  <c r="F385" i="27" l="1"/>
  <c r="BJ385" i="27"/>
  <c r="BK385" i="27" l="1"/>
  <c r="B386" i="27"/>
  <c r="G386" i="27" l="1"/>
  <c r="BL386" i="27" s="1"/>
  <c r="BM386" i="27"/>
  <c r="D386" i="27" l="1"/>
  <c r="E386" i="27" l="1"/>
  <c r="C386" i="27" s="1"/>
  <c r="F386" i="27" l="1"/>
  <c r="BJ386" i="27"/>
  <c r="BK386" i="27" l="1"/>
  <c r="B387" i="27"/>
  <c r="G387" i="27" l="1"/>
  <c r="BL387" i="27" s="1"/>
  <c r="BM387" i="27"/>
  <c r="D387" i="27" l="1"/>
  <c r="E387" i="27" l="1"/>
  <c r="C387" i="27" s="1"/>
  <c r="F387" i="27" l="1"/>
  <c r="BJ387" i="27"/>
  <c r="BK387" i="27" l="1"/>
  <c r="B388" i="27"/>
  <c r="G388" i="27" l="1"/>
  <c r="BL388" i="27" s="1"/>
  <c r="BM388" i="27"/>
  <c r="D388" i="27" l="1"/>
  <c r="E388" i="27" l="1"/>
  <c r="C388" i="27" s="1"/>
  <c r="F388" i="27" l="1"/>
  <c r="BJ388" i="27"/>
  <c r="BK388" i="27" l="1"/>
  <c r="B389" i="27"/>
  <c r="G389" i="27" l="1"/>
  <c r="BL389" i="27" s="1"/>
  <c r="BM389" i="27"/>
  <c r="D389" i="27" l="1"/>
  <c r="E389" i="27" l="1"/>
  <c r="C389" i="27" s="1"/>
  <c r="F389" i="27" l="1"/>
  <c r="BJ389" i="27"/>
  <c r="BK389" i="27" l="1"/>
  <c r="B390" i="27"/>
  <c r="G390" i="27" l="1"/>
  <c r="BL390" i="27" s="1"/>
  <c r="BM390" i="27"/>
  <c r="D390" i="27" l="1"/>
  <c r="E390" i="27" l="1"/>
  <c r="C390" i="27" s="1"/>
  <c r="F390" i="27" l="1"/>
  <c r="BJ390" i="27"/>
  <c r="BK390" i="27" l="1"/>
  <c r="B391" i="27"/>
  <c r="G391" i="27" l="1"/>
  <c r="BL391" i="27" s="1"/>
  <c r="BM391" i="27"/>
  <c r="D391" i="27" l="1"/>
  <c r="E391" i="27" s="1"/>
  <c r="F391" i="27" s="1"/>
  <c r="BK391" i="27" s="1"/>
  <c r="B392" i="27" l="1"/>
  <c r="G392" i="27" s="1"/>
  <c r="BL392" i="27" s="1"/>
  <c r="BJ391" i="27"/>
  <c r="C391" i="27"/>
  <c r="BM392" i="27" l="1"/>
  <c r="D392" i="27"/>
  <c r="E392" i="27" s="1"/>
  <c r="F392" i="27" s="1"/>
  <c r="BK392" i="27" s="1"/>
  <c r="C392" i="27" l="1"/>
  <c r="BJ392" i="27"/>
  <c r="B393" i="27"/>
  <c r="G393" i="27" s="1"/>
  <c r="BL393" i="27" s="1"/>
  <c r="BM393" i="27" l="1"/>
  <c r="D393" i="27"/>
  <c r="E393" i="27" l="1"/>
  <c r="C393" i="27" s="1"/>
  <c r="F393" i="27" l="1"/>
  <c r="BJ393" i="27"/>
  <c r="BK393" i="27" l="1"/>
  <c r="B394" i="27"/>
  <c r="G394" i="27" l="1"/>
  <c r="BL394" i="27" s="1"/>
  <c r="BM394" i="27"/>
  <c r="D394" i="27" l="1"/>
  <c r="E394" i="27" l="1"/>
  <c r="C394" i="27" s="1"/>
  <c r="F394" i="27" l="1"/>
  <c r="BJ394" i="27"/>
  <c r="BK394" i="27" l="1"/>
  <c r="B395" i="27"/>
  <c r="G395" i="27" l="1"/>
  <c r="BL395" i="27" s="1"/>
  <c r="BM395" i="27"/>
  <c r="D395" i="27" l="1"/>
  <c r="E395" i="27" l="1"/>
  <c r="C395" i="27" s="1"/>
  <c r="F395" i="27" l="1"/>
  <c r="BJ395" i="27"/>
  <c r="BK395" i="27" l="1"/>
  <c r="B396" i="27"/>
  <c r="G396" i="27" l="1"/>
  <c r="BL396" i="27" s="1"/>
  <c r="BM396" i="27"/>
  <c r="D396" i="27" l="1"/>
  <c r="E396" i="27"/>
  <c r="C396" i="27" l="1"/>
  <c r="F396" i="27"/>
  <c r="BJ396" i="27"/>
  <c r="BK396" i="27" l="1"/>
  <c r="B397" i="27"/>
  <c r="G397" i="27" l="1"/>
  <c r="BL397" i="27" s="1"/>
  <c r="BM397" i="27"/>
  <c r="D397" i="27" l="1"/>
  <c r="E397" i="27" l="1"/>
  <c r="C397" i="27" s="1"/>
  <c r="F397" i="27" l="1"/>
  <c r="BJ397" i="27"/>
  <c r="BK397" i="27" l="1"/>
  <c r="B398" i="27"/>
  <c r="G398" i="27" l="1"/>
  <c r="BL398" i="27" s="1"/>
  <c r="BM398" i="27"/>
  <c r="D398" i="27" l="1"/>
  <c r="E398" i="27" s="1"/>
  <c r="F398" i="27" s="1"/>
  <c r="BK398" i="27" s="1"/>
  <c r="C398" i="27" l="1"/>
  <c r="BJ398" i="27"/>
  <c r="B399" i="27"/>
  <c r="G399" i="27" s="1"/>
  <c r="BL399" i="27" s="1"/>
  <c r="BM399" i="27" l="1"/>
  <c r="D399" i="27"/>
  <c r="E399" i="27" l="1"/>
  <c r="C399" i="27" s="1"/>
  <c r="F399" i="27" l="1"/>
  <c r="BJ399" i="27"/>
  <c r="BK399" i="27" l="1"/>
  <c r="B400" i="27"/>
  <c r="G400" i="27" l="1"/>
  <c r="BL400" i="27" s="1"/>
  <c r="BM400" i="27"/>
  <c r="D400" i="27" l="1"/>
  <c r="E400" i="27" l="1"/>
  <c r="C400" i="27" s="1"/>
  <c r="F400" i="27" l="1"/>
  <c r="BJ400" i="27"/>
  <c r="BK400" i="27" l="1"/>
  <c r="B401" i="27"/>
  <c r="G401" i="27" l="1"/>
  <c r="BL401" i="27" s="1"/>
  <c r="BM401" i="27"/>
  <c r="D401" i="27" l="1"/>
  <c r="E401" i="27" s="1"/>
  <c r="F401" i="27" s="1"/>
  <c r="BK401" i="27" s="1"/>
  <c r="BJ401" i="27" l="1"/>
  <c r="C401" i="27"/>
  <c r="B402" i="27"/>
  <c r="G402" i="27" s="1"/>
  <c r="BL402" i="27" s="1"/>
  <c r="BM402" i="27" l="1"/>
  <c r="D402" i="27"/>
  <c r="E402" i="27" s="1"/>
  <c r="C402" i="27" s="1"/>
  <c r="BJ402" i="27" l="1"/>
  <c r="F402" i="27"/>
  <c r="BK402" i="27" s="1"/>
  <c r="B403" i="27" l="1"/>
  <c r="G403" i="27" s="1"/>
  <c r="BL403" i="27" s="1"/>
  <c r="BM403" i="27" l="1"/>
  <c r="D403" i="27"/>
  <c r="E403" i="27" l="1"/>
  <c r="C403" i="27" s="1"/>
  <c r="F403" i="27" l="1"/>
  <c r="BJ403" i="27"/>
  <c r="BK403" i="27" l="1"/>
  <c r="B404" i="27"/>
  <c r="G404" i="27" l="1"/>
  <c r="BL404" i="27" s="1"/>
  <c r="BM404" i="27"/>
  <c r="D404" i="27" l="1"/>
  <c r="E404" i="27" l="1"/>
  <c r="C404" i="27" s="1"/>
  <c r="F404" i="27" l="1"/>
  <c r="BJ404" i="27"/>
  <c r="BK404" i="27" l="1"/>
  <c r="B405" i="27"/>
  <c r="G405" i="27" l="1"/>
  <c r="BL405" i="27" s="1"/>
  <c r="BM405" i="27"/>
  <c r="D405" i="27" l="1"/>
  <c r="E405" i="27" l="1"/>
  <c r="C405" i="27" s="1"/>
  <c r="F405" i="27" l="1"/>
  <c r="BJ405" i="27"/>
  <c r="BK405" i="27" l="1"/>
  <c r="B406" i="27"/>
  <c r="G406" i="27" l="1"/>
  <c r="BL406" i="27" s="1"/>
  <c r="BM406" i="27"/>
  <c r="D406" i="27" l="1"/>
  <c r="E406" i="27" l="1"/>
  <c r="C406" i="27" s="1"/>
  <c r="F406" i="27" l="1"/>
  <c r="BJ406" i="27"/>
  <c r="BK406" i="27" l="1"/>
  <c r="B407" i="27"/>
  <c r="G407" i="27" l="1"/>
  <c r="BL407" i="27" s="1"/>
  <c r="BM407" i="27"/>
  <c r="D407" i="27" l="1"/>
  <c r="E407" i="27" s="1"/>
  <c r="C407" i="27" s="1"/>
  <c r="F407" i="27" l="1"/>
  <c r="BK407" i="27" s="1"/>
  <c r="BJ407" i="27"/>
  <c r="B408" i="27"/>
  <c r="G408" i="27" l="1"/>
  <c r="BL408" i="27" s="1"/>
  <c r="BM408" i="27"/>
  <c r="D408" i="27" l="1"/>
  <c r="E408" i="27" l="1"/>
  <c r="C408" i="27" s="1"/>
  <c r="F408" i="27" l="1"/>
  <c r="BJ408" i="27"/>
  <c r="BK408" i="27" l="1"/>
  <c r="B409" i="27"/>
  <c r="G409" i="27" l="1"/>
  <c r="BL409" i="27" s="1"/>
  <c r="BM409" i="27"/>
  <c r="D409" i="27" l="1"/>
  <c r="E409" i="27" l="1"/>
  <c r="C409" i="27" s="1"/>
  <c r="F409" i="27" l="1"/>
  <c r="BJ409" i="27"/>
  <c r="BK409" i="27" l="1"/>
  <c r="B410" i="27"/>
  <c r="G410" i="27" l="1"/>
  <c r="BL410" i="27" s="1"/>
  <c r="BM410" i="27"/>
  <c r="D410" i="27" l="1"/>
  <c r="E410" i="27" s="1"/>
  <c r="C410" i="27" s="1"/>
  <c r="F410" i="27" l="1"/>
  <c r="BK410" i="27" s="1"/>
  <c r="BJ410" i="27"/>
  <c r="B411" i="27"/>
  <c r="G411" i="27" l="1"/>
  <c r="BL411" i="27" s="1"/>
  <c r="BM411" i="27"/>
  <c r="D411" i="27" l="1"/>
  <c r="E411" i="27" l="1"/>
  <c r="C411" i="27" s="1"/>
  <c r="F411" i="27" l="1"/>
  <c r="BJ411" i="27"/>
  <c r="BK411" i="27" l="1"/>
  <c r="B412" i="27"/>
  <c r="G412" i="27" l="1"/>
  <c r="BL412" i="27" s="1"/>
  <c r="BM412" i="27"/>
  <c r="D412" i="27" l="1"/>
  <c r="E412" i="27" l="1"/>
  <c r="C412" i="27" l="1"/>
  <c r="BJ412" i="27"/>
  <c r="F412" i="27"/>
  <c r="BK412" i="27" l="1"/>
  <c r="B413" i="27"/>
  <c r="G413" i="27" l="1"/>
  <c r="BL413" i="27" s="1"/>
  <c r="BM413" i="27"/>
  <c r="D413" i="27" l="1"/>
  <c r="E413" i="27" s="1"/>
  <c r="F413" i="27" s="1"/>
  <c r="BK413" i="27" s="1"/>
  <c r="B414" i="27" l="1"/>
  <c r="BM414" i="27" s="1"/>
  <c r="BJ413" i="27"/>
  <c r="C413" i="27"/>
  <c r="G414" i="27" l="1"/>
  <c r="BL414" i="27" s="1"/>
  <c r="D414" i="27" l="1"/>
  <c r="E414" i="27" s="1"/>
  <c r="C414" i="27" s="1"/>
  <c r="F414" i="27" l="1"/>
  <c r="BK414" i="27" s="1"/>
  <c r="BJ414" i="27"/>
  <c r="B415" i="27" l="1"/>
  <c r="BM415" i="27" l="1"/>
  <c r="G415" i="27"/>
  <c r="BL415" i="27" l="1"/>
  <c r="D415" i="27"/>
  <c r="E415" i="27" s="1"/>
  <c r="C415" i="27" s="1"/>
  <c r="BJ415" i="27" l="1"/>
  <c r="F415" i="27"/>
  <c r="BK415" i="27" s="1"/>
  <c r="B416" i="27" l="1"/>
  <c r="G416" i="27" s="1"/>
  <c r="BL416" i="27" s="1"/>
  <c r="BM416" i="27" l="1"/>
  <c r="D416" i="27"/>
  <c r="E416" i="27" l="1"/>
  <c r="C416" i="27" s="1"/>
  <c r="F416" i="27" l="1"/>
  <c r="BJ416" i="27"/>
  <c r="BK416" i="27" l="1"/>
  <c r="B417" i="27"/>
  <c r="G417" i="27" l="1"/>
  <c r="BL417" i="27" s="1"/>
  <c r="BM417" i="27"/>
  <c r="D417" i="27" l="1"/>
  <c r="E417" i="27" l="1"/>
  <c r="C417" i="27" s="1"/>
  <c r="F417" i="27" l="1"/>
  <c r="BJ417" i="27"/>
  <c r="BK417" i="27" l="1"/>
  <c r="B418" i="27"/>
  <c r="G418" i="27" l="1"/>
  <c r="BL418" i="27" s="1"/>
  <c r="BM418" i="27"/>
  <c r="D418" i="27" l="1"/>
  <c r="E418" i="27" l="1"/>
  <c r="C418" i="27" s="1"/>
  <c r="F418" i="27" l="1"/>
  <c r="BJ418" i="27"/>
  <c r="BK418" i="27" l="1"/>
  <c r="B419" i="27"/>
  <c r="G419" i="27" l="1"/>
  <c r="BL419" i="27" s="1"/>
  <c r="BM419" i="27"/>
  <c r="D419" i="27" l="1"/>
  <c r="E419" i="27" l="1"/>
  <c r="C419" i="27" s="1"/>
  <c r="F419" i="27" l="1"/>
  <c r="BJ419" i="27"/>
  <c r="BK419" i="27" l="1"/>
  <c r="B420" i="27"/>
  <c r="G420" i="27" l="1"/>
  <c r="BL420" i="27" s="1"/>
  <c r="BM420" i="27"/>
  <c r="D420" i="27" l="1"/>
  <c r="E420" i="27" l="1"/>
  <c r="C420" i="27" s="1"/>
  <c r="F420" i="27" l="1"/>
  <c r="BJ420" i="27"/>
  <c r="BK420" i="27" l="1"/>
  <c r="B421" i="27"/>
  <c r="G421" i="27" l="1"/>
  <c r="BL421" i="27" s="1"/>
  <c r="BM421" i="27"/>
  <c r="D421" i="27" l="1"/>
  <c r="E421" i="27" l="1"/>
  <c r="C421" i="27" s="1"/>
  <c r="F421" i="27" l="1"/>
  <c r="BJ421" i="27"/>
  <c r="BK421" i="27" l="1"/>
  <c r="B422" i="27"/>
  <c r="G422" i="27" l="1"/>
  <c r="BL422" i="27" s="1"/>
  <c r="BM422" i="27"/>
  <c r="D422" i="27" l="1"/>
  <c r="E422" i="27" s="1"/>
  <c r="C422" i="27" s="1"/>
  <c r="F422" i="27" l="1"/>
  <c r="BK422" i="27" s="1"/>
  <c r="BJ422" i="27"/>
  <c r="B423" i="27"/>
  <c r="G423" i="27" l="1"/>
  <c r="BL423" i="27" s="1"/>
  <c r="BM423" i="27"/>
  <c r="D423" i="27" l="1"/>
  <c r="E423" i="27" l="1"/>
  <c r="C423" i="27" s="1"/>
  <c r="F423" i="27" l="1"/>
  <c r="BJ423" i="27"/>
  <c r="BK423" i="27" l="1"/>
  <c r="B424" i="27"/>
  <c r="G424" i="27" l="1"/>
  <c r="BL424" i="27" s="1"/>
  <c r="BM424" i="27"/>
  <c r="D424" i="27" l="1"/>
  <c r="E424" i="27" l="1"/>
  <c r="C424" i="27" s="1"/>
  <c r="F424" i="27" l="1"/>
  <c r="BJ424" i="27"/>
  <c r="BK424" i="27" l="1"/>
  <c r="B425" i="27"/>
  <c r="G425" i="27" l="1"/>
  <c r="BL425" i="27" s="1"/>
  <c r="BM425" i="27"/>
  <c r="D425" i="27" l="1"/>
  <c r="E425" i="27" l="1"/>
  <c r="C425" i="27" s="1"/>
  <c r="F425" i="27" l="1"/>
  <c r="BJ425" i="27"/>
  <c r="BK425" i="27" l="1"/>
  <c r="B426" i="27"/>
  <c r="G426" i="27" l="1"/>
  <c r="BL426" i="27" s="1"/>
  <c r="BM426" i="27"/>
  <c r="D426" i="27" l="1"/>
  <c r="E426" i="27" l="1"/>
  <c r="C426" i="27" s="1"/>
  <c r="F426" i="27" l="1"/>
  <c r="BJ426" i="27"/>
  <c r="BK426" i="27" l="1"/>
  <c r="B427" i="27"/>
  <c r="G427" i="27" l="1"/>
  <c r="BL427" i="27" s="1"/>
  <c r="BM427" i="27"/>
  <c r="D427" i="27" l="1"/>
  <c r="E427" i="27" l="1"/>
  <c r="C427" i="27" s="1"/>
  <c r="F427" i="27" l="1"/>
  <c r="BJ427" i="27"/>
  <c r="BK427" i="27" l="1"/>
  <c r="B428" i="27"/>
  <c r="G428" i="27" l="1"/>
  <c r="BL428" i="27" s="1"/>
  <c r="BM428" i="27"/>
  <c r="D428" i="27" l="1"/>
  <c r="E428" i="27" l="1"/>
  <c r="C428" i="27" s="1"/>
  <c r="F428" i="27" l="1"/>
  <c r="BJ428" i="27"/>
  <c r="BK428" i="27" l="1"/>
  <c r="B429" i="27"/>
  <c r="G429" i="27" l="1"/>
  <c r="BL429" i="27" s="1"/>
  <c r="BM429" i="27"/>
  <c r="D429" i="27" l="1"/>
  <c r="E429" i="27" l="1"/>
  <c r="C429" i="27" l="1"/>
  <c r="BJ429" i="27"/>
  <c r="F429" i="27"/>
  <c r="BK429" i="27" l="1"/>
  <c r="B430" i="27"/>
  <c r="G430" i="27" l="1"/>
  <c r="BL430" i="27" s="1"/>
  <c r="BM430" i="27"/>
  <c r="D430" i="27"/>
  <c r="E430" i="27" s="1"/>
  <c r="C430" i="27" s="1"/>
  <c r="F430" i="27" l="1"/>
  <c r="BK430" i="27" s="1"/>
  <c r="BJ430" i="27"/>
  <c r="B431" i="27"/>
  <c r="G431" i="27" l="1"/>
  <c r="BL431" i="27" s="1"/>
  <c r="BM431" i="27"/>
  <c r="D431" i="27" l="1"/>
  <c r="E431" i="27" l="1"/>
  <c r="C431" i="27" s="1"/>
  <c r="F431" i="27" l="1"/>
  <c r="BJ431" i="27"/>
  <c r="BK431" i="27" l="1"/>
  <c r="B432" i="27"/>
  <c r="G432" i="27" l="1"/>
  <c r="BL432" i="27" s="1"/>
  <c r="BM432" i="27"/>
  <c r="D432" i="27" l="1"/>
  <c r="E432" i="27" l="1"/>
  <c r="C432" i="27" s="1"/>
  <c r="F432" i="27" l="1"/>
  <c r="BJ432" i="27"/>
  <c r="BK432" i="27" l="1"/>
  <c r="B433" i="27"/>
  <c r="G433" i="27" l="1"/>
  <c r="BL433" i="27" s="1"/>
  <c r="BM433" i="27"/>
  <c r="D433" i="27" l="1"/>
  <c r="E433" i="27" l="1"/>
  <c r="C433" i="27" s="1"/>
  <c r="F433" i="27" l="1"/>
  <c r="BJ433" i="27"/>
  <c r="BK433" i="27" l="1"/>
  <c r="B434" i="27"/>
  <c r="G434" i="27" l="1"/>
  <c r="BL434" i="27" s="1"/>
  <c r="BM434" i="27"/>
  <c r="D434" i="27" l="1"/>
  <c r="E434" i="27" s="1"/>
  <c r="F434" i="27" s="1"/>
  <c r="BK434" i="27" s="1"/>
  <c r="C434" i="27" l="1"/>
  <c r="BJ434" i="27"/>
  <c r="B435" i="27"/>
  <c r="G435" i="27" s="1"/>
  <c r="BL435" i="27" s="1"/>
  <c r="BM435" i="27" l="1"/>
  <c r="D435" i="27"/>
  <c r="E435" i="27" l="1"/>
  <c r="C435" i="27" s="1"/>
  <c r="F435" i="27" l="1"/>
  <c r="BJ435" i="27"/>
  <c r="BK435" i="27" l="1"/>
  <c r="B436" i="27"/>
  <c r="G436" i="27" l="1"/>
  <c r="BL436" i="27" s="1"/>
  <c r="BM436" i="27"/>
  <c r="D436" i="27" l="1"/>
  <c r="E436" i="27" l="1"/>
  <c r="C436" i="27" s="1"/>
  <c r="F436" i="27" l="1"/>
  <c r="BJ436" i="27"/>
  <c r="BK436" i="27" l="1"/>
  <c r="B437" i="27"/>
  <c r="G437" i="27" l="1"/>
  <c r="BL437" i="27" s="1"/>
  <c r="BM437" i="27"/>
  <c r="D437" i="27" l="1"/>
  <c r="E437" i="27" l="1"/>
  <c r="C437" i="27" s="1"/>
  <c r="F437" i="27" l="1"/>
  <c r="BJ437" i="27"/>
  <c r="BK437" i="27" l="1"/>
  <c r="B438" i="27"/>
  <c r="G438" i="27" l="1"/>
  <c r="BL438" i="27" s="1"/>
  <c r="BM438" i="27"/>
  <c r="D438" i="27" l="1"/>
  <c r="E438" i="27" l="1"/>
  <c r="C438" i="27" s="1"/>
  <c r="F438" i="27" l="1"/>
  <c r="BJ438" i="27"/>
  <c r="BK438" i="27" l="1"/>
  <c r="B439" i="27"/>
  <c r="G439" i="27" l="1"/>
  <c r="BL439" i="27" s="1"/>
  <c r="BM439" i="27"/>
  <c r="D439" i="27" l="1"/>
  <c r="E439" i="27" l="1"/>
  <c r="C439" i="27" s="1"/>
  <c r="F439" i="27" l="1"/>
  <c r="BJ439" i="27"/>
  <c r="BK439" i="27" l="1"/>
  <c r="B440" i="27"/>
  <c r="G440" i="27" l="1"/>
  <c r="BL440" i="27" s="1"/>
  <c r="BM440" i="27"/>
  <c r="D440" i="27" l="1"/>
  <c r="E440" i="27" l="1"/>
  <c r="C440" i="27" s="1"/>
  <c r="F440" i="27" l="1"/>
  <c r="BJ440" i="27"/>
  <c r="BK440" i="27" l="1"/>
  <c r="B441" i="27"/>
  <c r="G441" i="27" l="1"/>
  <c r="BL441" i="27" s="1"/>
  <c r="BM441" i="27"/>
  <c r="D441" i="27" l="1"/>
  <c r="E441" i="27" l="1"/>
  <c r="C441" i="27" s="1"/>
  <c r="F441" i="27" l="1"/>
  <c r="BJ441" i="27"/>
  <c r="BK441" i="27" l="1"/>
  <c r="B442" i="27"/>
  <c r="G442" i="27" l="1"/>
  <c r="BL442" i="27" s="1"/>
  <c r="BM442" i="27"/>
  <c r="D442" i="27" l="1"/>
  <c r="E442" i="27" l="1"/>
  <c r="C442" i="27" s="1"/>
  <c r="F442" i="27" l="1"/>
  <c r="BJ442" i="27"/>
  <c r="BK442" i="27" l="1"/>
  <c r="B443" i="27"/>
  <c r="G443" i="27" l="1"/>
  <c r="BL443" i="27" s="1"/>
  <c r="BM443" i="27"/>
  <c r="D443" i="27" l="1"/>
  <c r="E443" i="27" l="1"/>
  <c r="C443" i="27" s="1"/>
  <c r="F443" i="27" l="1"/>
  <c r="BJ443" i="27"/>
  <c r="BK443" i="27" l="1"/>
  <c r="B444" i="27"/>
  <c r="G444" i="27" l="1"/>
  <c r="BL444" i="27" s="1"/>
  <c r="BM444" i="27"/>
  <c r="D444" i="27" l="1"/>
  <c r="E444" i="27" l="1"/>
  <c r="C444" i="27" s="1"/>
  <c r="F444" i="27" l="1"/>
  <c r="BJ444" i="27"/>
  <c r="BK444" i="27" l="1"/>
  <c r="B445" i="27"/>
  <c r="G445" i="27" l="1"/>
  <c r="BL445" i="27" s="1"/>
  <c r="BM445" i="27"/>
  <c r="D445" i="27" l="1"/>
  <c r="E445" i="27" l="1"/>
  <c r="C445" i="27" s="1"/>
  <c r="F445" i="27" l="1"/>
  <c r="BJ445" i="27"/>
  <c r="BK445" i="27" l="1"/>
  <c r="B446" i="27"/>
  <c r="G446" i="27" l="1"/>
  <c r="BL446" i="27" s="1"/>
  <c r="BM446" i="27"/>
  <c r="D446" i="27" l="1"/>
  <c r="E446" i="27" l="1"/>
  <c r="C446" i="27" l="1"/>
  <c r="BJ446" i="27"/>
  <c r="F446" i="27"/>
  <c r="BK446" i="27" l="1"/>
  <c r="B447" i="27"/>
  <c r="G447" i="27" l="1"/>
  <c r="BL447" i="27" s="1"/>
  <c r="BM447" i="27"/>
  <c r="D447" i="27" l="1"/>
  <c r="E447" i="27" s="1"/>
  <c r="C447" i="27" s="1"/>
  <c r="BJ447" i="27" l="1"/>
  <c r="F447" i="27"/>
  <c r="BK447" i="27" l="1"/>
  <c r="B448" i="27"/>
  <c r="BM448" i="27" l="1"/>
  <c r="G448" i="27"/>
  <c r="BL448" i="27" l="1"/>
  <c r="D448" i="27"/>
  <c r="E448" i="27" l="1"/>
  <c r="F448" i="27" s="1"/>
  <c r="BJ448" i="27" l="1"/>
  <c r="C448" i="27"/>
  <c r="BK448" i="27"/>
  <c r="B449" i="27"/>
  <c r="G449" i="27" l="1"/>
  <c r="BL449" i="27" s="1"/>
  <c r="BM449" i="27"/>
  <c r="D449" i="27"/>
  <c r="E449" i="27"/>
  <c r="C449" i="27" l="1"/>
  <c r="BJ449" i="27"/>
  <c r="F449" i="27"/>
  <c r="B450" i="27" l="1"/>
  <c r="BK449" i="27"/>
  <c r="BM450" i="27" l="1"/>
  <c r="G450" i="27"/>
  <c r="BL450" i="27" l="1"/>
  <c r="D450" i="27"/>
  <c r="E450" i="27" l="1"/>
  <c r="C450" i="27" s="1"/>
  <c r="F450" i="27" l="1"/>
  <c r="BJ450" i="27"/>
  <c r="B451" i="27" l="1"/>
  <c r="BK450" i="27"/>
  <c r="BM451" i="27" l="1"/>
  <c r="G451" i="27"/>
  <c r="BL451" i="27" s="1"/>
  <c r="D451" i="27" l="1"/>
  <c r="E451" i="27" l="1"/>
  <c r="C451" i="27" s="1"/>
  <c r="F451" i="27" l="1"/>
  <c r="BJ451" i="27"/>
  <c r="BK451" i="27" l="1"/>
  <c r="B452" i="27"/>
  <c r="BM452" i="27" l="1"/>
  <c r="G452" i="27"/>
  <c r="BL452" i="27" s="1"/>
  <c r="D452" i="27" l="1"/>
  <c r="E452" i="27" l="1"/>
  <c r="C452" i="27" s="1"/>
  <c r="F452" i="27" l="1"/>
  <c r="BJ452" i="27"/>
  <c r="BK452" i="27" l="1"/>
  <c r="B453" i="27"/>
  <c r="G453" i="27" l="1"/>
  <c r="BL453" i="27" s="1"/>
  <c r="BM453" i="27"/>
  <c r="D453" i="27" l="1"/>
  <c r="E453" i="27" l="1"/>
  <c r="C453" i="27" s="1"/>
  <c r="F453" i="27" l="1"/>
  <c r="BJ453" i="27"/>
  <c r="BK453" i="27" l="1"/>
  <c r="B454" i="27"/>
  <c r="BM454" i="27" l="1"/>
  <c r="G454" i="27"/>
  <c r="BL454" i="27" s="1"/>
  <c r="D454" i="27" l="1"/>
  <c r="E454" i="27" l="1"/>
  <c r="C454" i="27" s="1"/>
  <c r="F454" i="27" l="1"/>
  <c r="BJ454" i="27"/>
  <c r="BK454" i="27" l="1"/>
  <c r="B455" i="27"/>
  <c r="G455" i="27" l="1"/>
  <c r="BL455" i="27" s="1"/>
  <c r="BM455" i="27"/>
  <c r="D455" i="27" l="1"/>
  <c r="E455" i="27" l="1"/>
  <c r="F455" i="27" s="1"/>
  <c r="BJ455" i="27" l="1"/>
  <c r="C455" i="27"/>
  <c r="BK455" i="27"/>
  <c r="B456" i="27"/>
  <c r="BM456" i="27" l="1"/>
  <c r="G456" i="27"/>
  <c r="BL456" i="27" s="1"/>
  <c r="D456" i="27" l="1"/>
  <c r="E456" i="27" l="1"/>
  <c r="F456" i="27" s="1"/>
  <c r="C456" i="27" l="1"/>
  <c r="BJ456" i="27"/>
  <c r="BK456" i="27"/>
  <c r="B457" i="27"/>
  <c r="G457" i="27" l="1"/>
  <c r="BL457" i="27" s="1"/>
  <c r="BM457" i="27"/>
  <c r="D457" i="27" l="1"/>
  <c r="E457" i="27" l="1"/>
  <c r="F457" i="27" s="1"/>
  <c r="C457" i="27" l="1"/>
  <c r="BJ457" i="27"/>
  <c r="BK457" i="27"/>
  <c r="B458" i="27"/>
  <c r="G458" i="27" l="1"/>
  <c r="BL458" i="27" s="1"/>
  <c r="BM458" i="27"/>
  <c r="D458" i="27" l="1"/>
  <c r="E458" i="27" l="1"/>
  <c r="C458" i="27" s="1"/>
  <c r="F458" i="27" l="1"/>
  <c r="BJ458" i="27"/>
  <c r="BK458" i="27" l="1"/>
  <c r="B459" i="27"/>
  <c r="G459" i="27" l="1"/>
  <c r="BL459" i="27" s="1"/>
  <c r="BM459" i="27"/>
  <c r="D459" i="27" l="1"/>
  <c r="E459" i="27" s="1"/>
  <c r="C459" i="27" s="1"/>
  <c r="F459" i="27" l="1"/>
  <c r="BK459" i="27" s="1"/>
  <c r="BJ459" i="27"/>
  <c r="B460" i="27"/>
  <c r="G460" i="27" l="1"/>
  <c r="BL460" i="27" s="1"/>
  <c r="BM460" i="27"/>
  <c r="D460" i="27" l="1"/>
  <c r="E460" i="27" s="1"/>
  <c r="C460" i="27" s="1"/>
  <c r="F460" i="27" l="1"/>
  <c r="BK460" i="27" s="1"/>
  <c r="BJ460" i="27"/>
  <c r="B461" i="27"/>
  <c r="G461" i="27" l="1"/>
  <c r="BL461" i="27" s="1"/>
  <c r="BM461" i="27"/>
  <c r="D461" i="27" l="1"/>
  <c r="E461" i="27" s="1"/>
  <c r="C461" i="27" s="1"/>
  <c r="F461" i="27" l="1"/>
  <c r="BK461" i="27" s="1"/>
  <c r="BJ461" i="27"/>
  <c r="B462" i="27"/>
  <c r="G462" i="27" l="1"/>
  <c r="BL462" i="27" s="1"/>
  <c r="BM462" i="27"/>
  <c r="D462" i="27"/>
  <c r="E462" i="27" l="1"/>
  <c r="BJ462" i="27" s="1"/>
  <c r="C462" i="27" l="1"/>
  <c r="F462" i="27"/>
  <c r="BK462" i="27" l="1"/>
  <c r="B463" i="27"/>
  <c r="G463" i="27" l="1"/>
  <c r="BL463" i="27" s="1"/>
  <c r="BM463" i="27"/>
  <c r="D463" i="27" l="1"/>
  <c r="E463" i="27" s="1"/>
  <c r="C463" i="27" s="1"/>
  <c r="F463" i="27" l="1"/>
  <c r="BK463" i="27" s="1"/>
  <c r="BJ463" i="27"/>
  <c r="B464" i="27"/>
  <c r="G464" i="27" l="1"/>
  <c r="BL464" i="27" s="1"/>
  <c r="BM464" i="27"/>
  <c r="D464" i="27" l="1"/>
  <c r="E464" i="27" s="1"/>
  <c r="C464" i="27" s="1"/>
  <c r="F464" i="27" l="1"/>
  <c r="BK464" i="27" s="1"/>
  <c r="BJ464" i="27"/>
  <c r="B465" i="27"/>
  <c r="BM465" i="27" l="1"/>
  <c r="G465" i="27"/>
  <c r="BL465" i="27" s="1"/>
  <c r="D465" i="27" l="1"/>
  <c r="E465" i="27" l="1"/>
  <c r="C465" i="27" s="1"/>
  <c r="F465" i="27" l="1"/>
  <c r="BJ465" i="27"/>
  <c r="B466" i="27" l="1"/>
  <c r="BK465" i="27"/>
  <c r="BM466" i="27" l="1"/>
  <c r="G466" i="27"/>
  <c r="BL466" i="27" s="1"/>
  <c r="D466" i="27" l="1"/>
  <c r="E466" i="27" l="1"/>
  <c r="C466" i="27" s="1"/>
  <c r="F466" i="27" l="1"/>
  <c r="BJ466" i="27"/>
  <c r="BK466" i="27" l="1"/>
  <c r="B467" i="27"/>
  <c r="BM467" i="27" l="1"/>
  <c r="G467" i="27"/>
  <c r="BL467" i="27" s="1"/>
  <c r="D467" i="27" l="1"/>
  <c r="E467" i="27" l="1"/>
  <c r="C467" i="27" s="1"/>
  <c r="F467" i="27" l="1"/>
  <c r="BJ467" i="27"/>
  <c r="BK467" i="27" l="1"/>
  <c r="B468" i="27"/>
  <c r="BM468" i="27" l="1"/>
  <c r="G468" i="27"/>
  <c r="BL468" i="27" s="1"/>
  <c r="D468" i="27" l="1"/>
  <c r="E468" i="27" l="1"/>
  <c r="C468" i="27" s="1"/>
  <c r="F468" i="27" l="1"/>
  <c r="BJ468" i="27"/>
  <c r="B469" i="27" l="1"/>
  <c r="BK468" i="27"/>
  <c r="G469" i="27" l="1"/>
  <c r="BL469" i="27" s="1"/>
  <c r="BM469" i="27"/>
  <c r="D469" i="27" l="1"/>
  <c r="E469" i="27" s="1"/>
  <c r="C469" i="27" s="1"/>
  <c r="F469" i="27" l="1"/>
  <c r="BK469" i="27" s="1"/>
  <c r="BJ469" i="27"/>
  <c r="B470" i="27"/>
  <c r="BM470" i="27" l="1"/>
  <c r="G470" i="27"/>
  <c r="BL470" i="27" s="1"/>
  <c r="D470" i="27" l="1"/>
  <c r="E470" i="27" l="1"/>
  <c r="C470" i="27" s="1"/>
  <c r="BJ470" i="27" l="1"/>
  <c r="F470" i="27"/>
  <c r="BK470" i="27" l="1"/>
  <c r="B471" i="27"/>
  <c r="BM471" i="27" l="1"/>
  <c r="G471" i="27"/>
  <c r="BL471" i="27" s="1"/>
  <c r="D471" i="27" l="1"/>
  <c r="E471" i="27" l="1"/>
  <c r="C471" i="27" s="1"/>
  <c r="F471" i="27" l="1"/>
  <c r="BJ471" i="27"/>
  <c r="BK471" i="27" l="1"/>
  <c r="B472" i="27"/>
  <c r="G472" i="27" l="1"/>
  <c r="BL472" i="27" s="1"/>
  <c r="BM472" i="27"/>
  <c r="D472" i="27" l="1"/>
  <c r="E472" i="27" s="1"/>
  <c r="C472" i="27" s="1"/>
  <c r="F472" i="27" l="1"/>
  <c r="BK472" i="27" s="1"/>
  <c r="BJ472" i="27"/>
  <c r="B473" i="27"/>
  <c r="BM473" i="27" l="1"/>
  <c r="G473" i="27"/>
  <c r="BL473" i="27" s="1"/>
  <c r="D473" i="27" l="1"/>
  <c r="E473" i="27" l="1"/>
  <c r="C473" i="27" s="1"/>
  <c r="BJ473" i="27" l="1"/>
  <c r="F473" i="27"/>
  <c r="BK473" i="27" l="1"/>
  <c r="B474" i="27"/>
  <c r="BM474" i="27" l="1"/>
  <c r="G474" i="27"/>
  <c r="BL474" i="27" s="1"/>
  <c r="D474" i="27" l="1"/>
  <c r="E474" i="27" l="1"/>
  <c r="C474" i="27" s="1"/>
  <c r="BJ474" i="27" l="1"/>
  <c r="F474" i="27"/>
  <c r="BK474" i="27" l="1"/>
  <c r="B475" i="27"/>
  <c r="G475" i="27" l="1"/>
  <c r="BL475" i="27" s="1"/>
  <c r="BM475" i="27"/>
  <c r="D475" i="27" l="1"/>
  <c r="E475" i="27" s="1"/>
  <c r="C475" i="27" s="1"/>
  <c r="BJ475" i="27" l="1"/>
  <c r="F475" i="27"/>
  <c r="BK475" i="27" l="1"/>
  <c r="B476" i="27"/>
  <c r="G476" i="27" l="1"/>
  <c r="BM476" i="27"/>
  <c r="BL476" i="27" l="1"/>
  <c r="D476" i="27"/>
  <c r="E476" i="27" s="1"/>
  <c r="C476" i="27" s="1"/>
  <c r="BJ476" i="27" l="1"/>
  <c r="F476" i="27"/>
  <c r="BK476" i="27" s="1"/>
  <c r="B477" i="27" l="1"/>
  <c r="G477" i="27" s="1"/>
  <c r="BL477" i="27" s="1"/>
  <c r="BM477" i="27" l="1"/>
  <c r="D477" i="27"/>
  <c r="E477" i="27" l="1"/>
  <c r="C477" i="27" s="1"/>
  <c r="F477" i="27" l="1"/>
  <c r="BJ477" i="27"/>
  <c r="BK477" i="27" l="1"/>
  <c r="B478" i="27"/>
  <c r="G478" i="27" l="1"/>
  <c r="BL478" i="27" s="1"/>
  <c r="BM478" i="27"/>
  <c r="D478" i="27" l="1"/>
  <c r="E478" i="27" s="1"/>
  <c r="F478" i="27" s="1"/>
  <c r="B479" i="27" l="1"/>
  <c r="G479" i="27" s="1"/>
  <c r="BL479" i="27" s="1"/>
  <c r="BK478" i="27"/>
  <c r="BJ478" i="27"/>
  <c r="C478" i="27"/>
  <c r="BM479" i="27" l="1"/>
  <c r="D479" i="27"/>
  <c r="E479" i="27" s="1"/>
  <c r="C479" i="27" s="1"/>
  <c r="F479" i="27" l="1"/>
  <c r="BK479" i="27" s="1"/>
  <c r="BJ479" i="27"/>
  <c r="B480" i="27"/>
  <c r="G480" i="27" l="1"/>
  <c r="BL480" i="27" s="1"/>
  <c r="BM480" i="27"/>
  <c r="D480" i="27" l="1"/>
  <c r="E480" i="27" s="1"/>
  <c r="C480" i="27" s="1"/>
  <c r="F480" i="27" l="1"/>
  <c r="BK480" i="27" s="1"/>
  <c r="BJ480" i="27"/>
  <c r="B481" i="27"/>
  <c r="G481" i="27" l="1"/>
  <c r="BL481" i="27" s="1"/>
  <c r="BM481" i="27"/>
  <c r="D481" i="27" l="1"/>
  <c r="E481" i="27" s="1"/>
  <c r="F481" i="27" s="1"/>
  <c r="BK481" i="27" s="1"/>
  <c r="BJ481" i="27" l="1"/>
  <c r="C481" i="27"/>
  <c r="B482" i="27"/>
  <c r="G482" i="27" s="1"/>
  <c r="BL482" i="27" s="1"/>
  <c r="BM482" i="27" l="1"/>
  <c r="D482" i="27"/>
  <c r="E482" i="27" l="1"/>
  <c r="C482" i="27" s="1"/>
  <c r="F482" i="27" l="1"/>
  <c r="BJ482" i="27"/>
  <c r="BK482" i="27" l="1"/>
  <c r="B483" i="27"/>
  <c r="G483" i="27" l="1"/>
  <c r="BL483" i="27" s="1"/>
  <c r="BM483" i="27"/>
  <c r="D483" i="27" l="1"/>
  <c r="E483" i="27" l="1"/>
  <c r="C483" i="27" s="1"/>
  <c r="F483" i="27" l="1"/>
  <c r="BJ483" i="27"/>
  <c r="BK483" i="27" l="1"/>
  <c r="B484" i="27"/>
  <c r="G484" i="27" l="1"/>
  <c r="BL484" i="27" s="1"/>
  <c r="BM484" i="27"/>
  <c r="D484" i="27" l="1"/>
  <c r="E484" i="27" s="1"/>
  <c r="C484" i="27" s="1"/>
  <c r="F484" i="27" l="1"/>
  <c r="BK484" i="27" s="1"/>
  <c r="BJ484" i="27"/>
  <c r="B485" i="27"/>
  <c r="G485" i="27" l="1"/>
  <c r="BL485" i="27" s="1"/>
  <c r="BM485" i="27"/>
  <c r="D485" i="27" l="1"/>
  <c r="E485" i="27" l="1"/>
  <c r="C485" i="27" s="1"/>
  <c r="F485" i="27" l="1"/>
  <c r="BJ485" i="27"/>
  <c r="BK485" i="27" l="1"/>
  <c r="B486" i="27"/>
  <c r="G486" i="27" l="1"/>
  <c r="BL486" i="27" s="1"/>
  <c r="BM486" i="27"/>
  <c r="D486" i="27" l="1"/>
  <c r="E486" i="27" l="1"/>
  <c r="C486" i="27" s="1"/>
  <c r="F486" i="27" l="1"/>
  <c r="BJ486" i="27"/>
  <c r="BK486" i="27" l="1"/>
  <c r="B487" i="27"/>
  <c r="G487" i="27" l="1"/>
  <c r="BL487" i="27" s="1"/>
  <c r="BM487" i="27"/>
  <c r="D487" i="27" l="1"/>
  <c r="E487" i="27" l="1"/>
  <c r="C487" i="27" s="1"/>
  <c r="F487" i="27" l="1"/>
  <c r="BJ487" i="27"/>
  <c r="BK487" i="27" l="1"/>
  <c r="B488" i="27"/>
  <c r="B3" i="27" l="1"/>
  <c r="K10" i="26" s="1"/>
  <c r="G488" i="27"/>
  <c r="BL488" i="27" s="1"/>
  <c r="BM488" i="27"/>
  <c r="K14" i="26" l="1"/>
  <c r="K13" i="26"/>
  <c r="K11" i="26"/>
  <c r="O3" i="18" s="1"/>
  <c r="D488" i="27"/>
  <c r="E488" i="27" l="1"/>
  <c r="C488" i="27" s="1"/>
  <c r="F488" i="27" l="1"/>
  <c r="BK488" i="27" s="1"/>
  <c r="BJ48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100-000001000000}">
      <text>
        <r>
          <rPr>
            <sz val="9"/>
            <color indexed="81"/>
            <rFont val="Tahoma"/>
            <family val="2"/>
          </rPr>
          <t xml:space="preserve">This page is used to view account summaries and financial timeline. These tables are updated automatically.
The </t>
        </r>
        <r>
          <rPr>
            <b/>
            <sz val="9"/>
            <color indexed="81"/>
            <rFont val="Tahoma"/>
            <family val="2"/>
          </rPr>
          <t>Financial Timeline</t>
        </r>
        <r>
          <rPr>
            <sz val="9"/>
            <color indexed="81"/>
            <rFont val="Tahoma"/>
            <family val="2"/>
          </rPr>
          <t xml:space="preserve"> shows your financial trends over time. Click the "Update Timeline" button to input finances as of the date in "G1." Recommended to update monthly or bi-monthly. Do not delete all entries or the graph scheme will reset.
All values will be based on the date entered in cell G1. You should usually keep it as "=today()", but when closing out a month, insert the last day of that month (i.e. if it's the beginning of September and you are closing out August, enter "08/31/2022").</t>
        </r>
      </text>
    </comment>
    <comment ref="U25" authorId="0" shapeId="0" xr:uid="{9F50BDA2-FBB9-407C-9A7A-264CAF55AB4A}">
      <text>
        <r>
          <rPr>
            <b/>
            <sz val="9"/>
            <color indexed="81"/>
            <rFont val="Tahoma"/>
            <family val="2"/>
          </rPr>
          <t>Float</t>
        </r>
        <r>
          <rPr>
            <sz val="9"/>
            <color indexed="81"/>
            <rFont val="Tahoma"/>
            <family val="2"/>
          </rPr>
          <t xml:space="preserve"> is an extra amount of cash that is used to pay expenses at the start of each month that is not allocated towards a savings goal. If you wish to have a $2,000 float to cover expenses before your first paycheck, then allocate towards savings $2,000 less than your total account actuals. This money should be in your checking account or from wherever you pay your expenses. This cell value will fluctuate throughout the month, but at the close of each month, if all funds are allocated correctly, the float amount should be equal to the float that you chose.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M1" authorId="0" shapeId="0" xr:uid="{00000000-0006-0000-0200-000001000000}">
      <text>
        <r>
          <rPr>
            <sz val="9"/>
            <color indexed="81"/>
            <rFont val="Tahoma"/>
            <family val="2"/>
          </rPr>
          <t>This page is used to graph your financial timeline and is updated automatically when the "Update Timeline" button is pressed. Rows can be deleted and information changed manually if necessary to correct values. This page can be hidden if desired.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H3" authorId="0" shapeId="0" xr:uid="{00000000-0006-0000-1000-000001000000}">
      <text>
        <r>
          <rPr>
            <sz val="9"/>
            <color indexed="81"/>
            <rFont val="Tahoma"/>
            <family val="2"/>
          </rPr>
          <t xml:space="preserve">This page is used to set up your different accounts, savings, and expenses. Up to 50 accounts, 75 savings goals, and 25 different expense categories are able to be set. Tables in other sheets will adjust automatically to these inputs.
The </t>
        </r>
        <r>
          <rPr>
            <b/>
            <sz val="9"/>
            <color indexed="81"/>
            <rFont val="Tahoma"/>
            <family val="2"/>
          </rPr>
          <t>Summary</t>
        </r>
        <r>
          <rPr>
            <sz val="9"/>
            <color indexed="81"/>
            <rFont val="Tahoma"/>
            <family val="2"/>
          </rPr>
          <t xml:space="preserve"> table summarizes your income, expenses, savings expenditures, and savings goals. The "Est. Remaining Income" should equal 0 if you have properly allocated income to savings/expenses.
When entering the </t>
        </r>
        <r>
          <rPr>
            <b/>
            <sz val="9"/>
            <color indexed="81"/>
            <rFont val="Tahoma"/>
            <family val="2"/>
          </rPr>
          <t>Income</t>
        </r>
        <r>
          <rPr>
            <sz val="9"/>
            <color indexed="81"/>
            <rFont val="Tahoma"/>
            <family val="2"/>
          </rPr>
          <t xml:space="preserve"> type, "Affects Budget" is for income that you want to account for in your monthly expenses and savings (i.e. salaries, gifted income, interest credit, etc.). "Does Not Affect Budget" is for items that do not affect your monthly expenses and savings and will only affect your account balance (i.e. stock account fees, stock dividends, stock market value changes, etc. that you are not relying on for monthly expenses). </t>
        </r>
      </text>
    </comment>
    <comment ref="P10" authorId="0" shapeId="0" xr:uid="{00000000-0006-0000-1000-000002000000}">
      <text>
        <r>
          <rPr>
            <sz val="9"/>
            <color indexed="81"/>
            <rFont val="Tahoma"/>
            <family val="2"/>
          </rPr>
          <t>Do not change. Table adjusts automatically.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300-000001000000}">
      <text>
        <r>
          <rPr>
            <sz val="9"/>
            <color indexed="81"/>
            <rFont val="Tahoma"/>
            <family val="2"/>
          </rPr>
          <t xml:space="preserve">The </t>
        </r>
        <r>
          <rPr>
            <b/>
            <sz val="9"/>
            <color indexed="81"/>
            <rFont val="Tahoma"/>
            <family val="2"/>
          </rPr>
          <t>Spending Rates</t>
        </r>
        <r>
          <rPr>
            <sz val="9"/>
            <color indexed="81"/>
            <rFont val="Tahoma"/>
            <family val="2"/>
          </rPr>
          <t xml:space="preserve"> table allows you to see how your current spending is trending with your daily budgetted amount. As opposed to "food," "entertainment," etc., some expenses, such as "rent," will not be relevant to daily rates. Use the button to toggle between planned and actual income.
The </t>
        </r>
        <r>
          <rPr>
            <b/>
            <sz val="9"/>
            <color indexed="81"/>
            <rFont val="Tahoma"/>
            <family val="2"/>
          </rPr>
          <t xml:space="preserve">Savings Goal Calculator </t>
        </r>
        <r>
          <rPr>
            <sz val="9"/>
            <color indexed="81"/>
            <rFont val="Tahoma"/>
            <family val="2"/>
          </rPr>
          <t xml:space="preserve">lets you see the amount of money you have budgetted to each savings fund and the amount you will need to save monthly to achieve your inputted goals.
The </t>
        </r>
        <r>
          <rPr>
            <b/>
            <sz val="9"/>
            <color indexed="81"/>
            <rFont val="Tahoma"/>
            <family val="2"/>
          </rPr>
          <t>Monthly Expense Summaries</t>
        </r>
        <r>
          <rPr>
            <sz val="9"/>
            <color indexed="81"/>
            <rFont val="Tahoma"/>
            <family val="2"/>
          </rPr>
          <t xml:space="preserve"> and</t>
        </r>
        <r>
          <rPr>
            <b/>
            <sz val="9"/>
            <color indexed="81"/>
            <rFont val="Tahoma"/>
            <family val="2"/>
          </rPr>
          <t xml:space="preserve"> Monthly Savings Distributions</t>
        </r>
        <r>
          <rPr>
            <sz val="9"/>
            <color indexed="81"/>
            <rFont val="Tahoma"/>
            <family val="2"/>
          </rPr>
          <t xml:space="preserve"> tables allow you to archive each month's information. At the close of each month, you should press the "Close Out Month" button to copy and paste the values of these tables for the selected month to safely preserve information. At the end of each year, press the "Close Out Year" button to copy and paste the tables into the hidden sheet "Savings and Expenses Archives," restore table formulas, and change years. There is no need to start a new workbook each year. Months and years should only be closed once all savings allocations are finished and the float value is verified to be correct. Formulas can be restored if necessary to make corrections.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400-000001000000}">
      <text>
        <r>
          <rPr>
            <b/>
            <sz val="9"/>
            <color indexed="81"/>
            <rFont val="Tahoma"/>
            <family val="2"/>
          </rPr>
          <t>Store previous years expense and savings summaries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G1" authorId="0" shapeId="0" xr:uid="{00000000-0006-0000-1100-000001000000}">
      <text>
        <r>
          <rPr>
            <sz val="9"/>
            <color indexed="81"/>
            <rFont val="Tahoma"/>
            <family val="2"/>
          </rPr>
          <t>This page is used for data validation. Do not make any changes. You can add to the "Account Type" table but you will need to make further updates to the Accounts tab and timeline macros.</t>
        </r>
      </text>
    </comment>
    <comment ref="Q3" authorId="0" shapeId="0" xr:uid="{D8130A2C-026C-4D3F-B338-F85DA964A508}">
      <text>
        <r>
          <rPr>
            <sz val="9"/>
            <color indexed="81"/>
            <rFont val="Tahoma"/>
            <family val="2"/>
          </rPr>
          <t>Do not change. Table adjusts automatically.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600-000001000000}">
      <text>
        <r>
          <rPr>
            <sz val="9"/>
            <color indexed="81"/>
            <rFont val="Tahoma"/>
            <family val="2"/>
          </rPr>
          <t>This page is used to log your income and expenses.
Use the "Owed Transfer" button to automatically add a transfer from the top entry in row 5 into the "Transfers &amp; Distributions" sheet to the "Owed" category.
Use the "HSA Transfer" button to automatically add the top entry in row 5 into the "HSA" sheet for HSA eligible record keeping.
To use the "Group Expenses" button, highlight the cells in the "Amount" column that you wish to group then click the "Group Expenses" button to add a group note.
Tip: press "Alt" and "down arrow" to quickly open and select available options when filling out expenses.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700-000001000000}">
      <text>
        <r>
          <rPr>
            <sz val="9"/>
            <color indexed="81"/>
            <rFont val="Tahoma"/>
            <family val="2"/>
          </rPr>
          <t>This page is used to perform functional tasks such as account transfers, distributing funds to savings, and re-allocating funds between savings.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800-000001000000}">
      <text>
        <r>
          <rPr>
            <sz val="9"/>
            <color indexed="81"/>
            <rFont val="Tahoma"/>
            <family val="2"/>
          </rPr>
          <t>This page is to help keep track of HSA eligible expenses.
Use the "HSA Transfer" button when filling out the Income &amp; Expense Log to add items to this table.
You can scan in receipts to your computer and keep track of which expenses you have deducted from your taxes.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500-000001000000}">
      <text>
        <r>
          <rPr>
            <b/>
            <sz val="9"/>
            <color indexed="81"/>
            <rFont val="Tahoma"/>
            <family val="2"/>
          </rPr>
          <t>Savings Allocations</t>
        </r>
        <r>
          <rPr>
            <sz val="9"/>
            <color indexed="81"/>
            <rFont val="Tahoma"/>
            <family val="2"/>
          </rPr>
          <t xml:space="preserve"> is an optional table that allows you to allocate the money in each account to a specific savings goal if desired. At the close of each month, distribute/transfer the funds in each account to a specific savings goal using the "Transfers and Distributions" sheet. Ensure each account has the proper amount of money to cover the savings goals allocated towards it. Either transfer funds or change allocations to correct discrepancies.
This table will update automatically. No manual changes on this sheet should be made.
Accounts that will never have it's funds allocated to other savings goals, such as Home Mortgage, Health Savings Accounts, IRAs, Student Loans etc. can be named the same in both the "Accounts" table and "Savings Goals" table in the "Income-Savings-Expense Setup" sheet to always have the full account amount allocated to that savings goal. The full account and savings goal will then always be tied even when funds are deducted or added to that account.
</t>
        </r>
        <r>
          <rPr>
            <b/>
            <sz val="9"/>
            <color indexed="81"/>
            <rFont val="Tahoma"/>
            <family val="2"/>
          </rPr>
          <t>Float</t>
        </r>
        <r>
          <rPr>
            <sz val="9"/>
            <color indexed="81"/>
            <rFont val="Tahoma"/>
            <family val="2"/>
          </rPr>
          <t xml:space="preserve"> is an extra amount of cash that is used to pay expenses at the start of each month that is not allocated towards a savings goal. If you wish to have a $2,000 float to cover expenses before your first paycheck, then allocate $2,000 less than your total account actuals. This money should be in your checking account or from wherever you pay your expenses. At the close of each month, if all funds are allocated correctly, the float amount should be equal to the float that you chose.</t>
        </r>
      </text>
    </comment>
    <comment ref="AW82" authorId="0" shapeId="0" xr:uid="{00000000-0006-0000-0500-000002000000}">
      <text>
        <r>
          <rPr>
            <sz val="9"/>
            <color indexed="81"/>
            <rFont val="Tahoma"/>
            <family val="2"/>
          </rPr>
          <t>At the close of the month, this value should equal your chosen float amount.</t>
        </r>
      </text>
    </comment>
    <comment ref="AW83" authorId="0" shapeId="0" xr:uid="{00000000-0006-0000-0500-000003000000}">
      <text>
        <r>
          <rPr>
            <sz val="9"/>
            <color indexed="81"/>
            <rFont val="Tahoma"/>
            <family val="2"/>
          </rPr>
          <t>At the close of the month, this value should equal 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C1" authorId="0" shapeId="0" xr:uid="{00000000-0006-0000-0C00-000001000000}">
      <text>
        <r>
          <rPr>
            <sz val="9"/>
            <color indexed="81"/>
            <rFont val="Tahoma"/>
            <family val="2"/>
          </rPr>
          <t>This page is used to view your expenses and analyze trends. 
Click the "Refresh Chart" button to refresh the source data.
For the pie chart, use the "Group Settings" to view expenses grouped by Categories, Subcategories, Locations, Notes, Etc.
Use the graph to compare your average Category or Sub-Category spending to your current budget to look for needed budget adjustments.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Q2" authorId="0" shapeId="0" xr:uid="{00000000-0006-0000-0B00-000002000000}">
      <text>
        <r>
          <rPr>
            <sz val="9"/>
            <color indexed="81"/>
            <rFont val="Tahoma"/>
            <family val="2"/>
          </rPr>
          <t xml:space="preserve">Only "Fixed" loan types are able to be calculated. 
The </t>
        </r>
        <r>
          <rPr>
            <b/>
            <sz val="9"/>
            <color indexed="81"/>
            <rFont val="Tahoma"/>
            <family val="2"/>
          </rPr>
          <t>My Mortage Table Settings</t>
        </r>
        <r>
          <rPr>
            <sz val="9"/>
            <color indexed="81"/>
            <rFont val="Tahoma"/>
            <family val="2"/>
          </rPr>
          <t xml:space="preserve"> is not functional and is only used to store your mortgage information when changing the </t>
        </r>
        <r>
          <rPr>
            <b/>
            <sz val="9"/>
            <color indexed="81"/>
            <rFont val="Tahoma"/>
            <family val="2"/>
          </rPr>
          <t>Mortgage Table Settings</t>
        </r>
        <r>
          <rPr>
            <sz val="9"/>
            <color indexed="81"/>
            <rFont val="Tahoma"/>
            <family val="2"/>
          </rPr>
          <t xml:space="preserve"> to different scenarios.
The </t>
        </r>
        <r>
          <rPr>
            <b/>
            <sz val="9"/>
            <color indexed="81"/>
            <rFont val="Tahoma"/>
            <family val="2"/>
          </rPr>
          <t>Next Payments</t>
        </r>
        <r>
          <rPr>
            <sz val="9"/>
            <color indexed="81"/>
            <rFont val="Tahoma"/>
            <family val="2"/>
          </rPr>
          <t xml:space="preserve"> are calculated based on the Mortgage Table Settings and your current Home Mortgage in cell L5.</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2" authorId="0" shapeId="0" xr:uid="{00000000-0006-0000-0900-000001000000}">
      <text>
        <r>
          <rPr>
            <sz val="9"/>
            <color indexed="81"/>
            <rFont val="Tahoma"/>
            <family val="2"/>
          </rPr>
          <t xml:space="preserve">This table is used to create a debt payoff plan for simple (non-compounding) debt. You can list up to 10 accounts.
Use the buttons to rank the payoff order according to the respective methods or change the payoff order by ranking the cells in a custom order.
The </t>
        </r>
        <r>
          <rPr>
            <b/>
            <sz val="9"/>
            <color indexed="81"/>
            <rFont val="Tahoma"/>
            <family val="2"/>
          </rPr>
          <t>Snowball</t>
        </r>
        <r>
          <rPr>
            <sz val="9"/>
            <color indexed="81"/>
            <rFont val="Tahoma"/>
            <family val="2"/>
          </rPr>
          <t xml:space="preserve"> method pays off the debt with the smallest balance first and the highest balance last. In the case of multiple balances being the same, the the highest interest rates will be paid off first.
The </t>
        </r>
        <r>
          <rPr>
            <b/>
            <sz val="9"/>
            <color indexed="81"/>
            <rFont val="Tahoma"/>
            <family val="2"/>
          </rPr>
          <t>Stacking</t>
        </r>
        <r>
          <rPr>
            <sz val="9"/>
            <color indexed="81"/>
            <rFont val="Tahoma"/>
            <family val="2"/>
          </rPr>
          <t xml:space="preserve"> method pays off the debt with the highest interest rate first and the smallest interest rate last. In the case of multiple interest rates being the same, the lowest balance will be paid off first.
The Stacking method will result in paying less interest, but the Snowball method will eliminate individual debts faster.
If your goal start date is in the future, check the "Roll Min. Payment Forward" box to calculate results based on paying the current minimum payment amount every month (before the goal start date) even if a debt is paid off. If it is not checked, the minimum payment will decrease as debts are paid off until the goal start month is reached.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BO5" authorId="0" shapeId="0" xr:uid="{00000000-0006-0000-0A00-000001000000}">
      <text>
        <r>
          <rPr>
            <sz val="9"/>
            <color indexed="81"/>
            <rFont val="Tahoma"/>
            <family val="2"/>
          </rPr>
          <t>This table is to view the debt payoff schedule. No changes should be made to this page.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B1" authorId="0" shapeId="0" xr:uid="{00000000-0006-0000-0D00-000001000000}">
      <text>
        <r>
          <rPr>
            <sz val="9"/>
            <color indexed="81"/>
            <rFont val="Tahoma"/>
            <family val="2"/>
          </rPr>
          <t>Do not edit. This sheet populates the pie chart in the Expense Dashboard.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E00-000001000000}">
      <text>
        <r>
          <rPr>
            <sz val="9"/>
            <color indexed="81"/>
            <rFont val="Tahoma"/>
            <family val="2"/>
          </rPr>
          <t>Do not edit. This sheet populates the graph in the Expense Dashboard.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Michael McGowen</author>
  </authors>
  <commentList>
    <comment ref="A1" authorId="0" shapeId="0" xr:uid="{00000000-0006-0000-0F00-000001000000}">
      <text>
        <r>
          <rPr>
            <sz val="9"/>
            <color indexed="81"/>
            <rFont val="Tahoma"/>
            <family val="2"/>
          </rPr>
          <t>This chart allows you to estimate your income for the year.
The "Input Data" table will pull all of your income for the year based on your income sources in the "Setup" sheet. For any partial or future months, you can manually input the values to get a full year's estimate.
Choose which income sources to include by putting a "Y" above the source column header.
The table will automatically format to help you keep track of formulas and hard values.
The income headers in row 30 will update automatically when the Income list in the "Setup" sheet is changed.
Do not alter the "Graphed Data" Table.</t>
        </r>
      </text>
    </comment>
    <comment ref="A31" authorId="0" shapeId="0" xr:uid="{00000000-0006-0000-0F00-000002000000}">
      <text>
        <r>
          <rPr>
            <sz val="9"/>
            <color indexed="81"/>
            <rFont val="Tahoma"/>
            <family val="2"/>
          </rPr>
          <t>Input year starting Jan 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<sst xmlns="http://schemas.openxmlformats.org/spreadsheetml/2006/main" count="3936" uniqueCount="450">
  <si>
    <t>Car</t>
  </si>
  <si>
    <t>Sum of Amount</t>
  </si>
  <si>
    <t>Jun</t>
  </si>
  <si>
    <t xml:space="preserve"> </t>
  </si>
  <si>
    <t>Apr</t>
  </si>
  <si>
    <t>Mar</t>
  </si>
  <si>
    <t>May</t>
  </si>
  <si>
    <t>Jul</t>
  </si>
  <si>
    <t>Aug</t>
  </si>
  <si>
    <t>Jan</t>
  </si>
  <si>
    <t>Feb</t>
  </si>
  <si>
    <t>Oct</t>
  </si>
  <si>
    <t>Nov</t>
  </si>
  <si>
    <t>Dec</t>
  </si>
  <si>
    <t>Income</t>
  </si>
  <si>
    <t>Location</t>
  </si>
  <si>
    <t>Date</t>
  </si>
  <si>
    <t>Budget</t>
  </si>
  <si>
    <t>Total</t>
  </si>
  <si>
    <t>Today</t>
  </si>
  <si>
    <t>Monthly Budget</t>
  </si>
  <si>
    <t>Summary</t>
  </si>
  <si>
    <t>Actual</t>
  </si>
  <si>
    <t>Account Summary</t>
  </si>
  <si>
    <t>Cash</t>
  </si>
  <si>
    <t>Savings Goals</t>
  </si>
  <si>
    <t>HSA</t>
  </si>
  <si>
    <t>Est. Remaining Income</t>
  </si>
  <si>
    <t>Expense Analysis</t>
  </si>
  <si>
    <t>Simple Goal Calculator</t>
  </si>
  <si>
    <t>Fund</t>
  </si>
  <si>
    <t>Starting Amount</t>
  </si>
  <si>
    <t>Goal Amount</t>
  </si>
  <si>
    <t>Income &amp; Expense Log</t>
  </si>
  <si>
    <t>Distribution</t>
  </si>
  <si>
    <t>Goal</t>
  </si>
  <si>
    <t>Difference</t>
  </si>
  <si>
    <t>Account Totals</t>
  </si>
  <si>
    <t>Remaining to Invest</t>
  </si>
  <si>
    <t>Additional Savings</t>
  </si>
  <si>
    <t>Net Worth</t>
  </si>
  <si>
    <t>Owed</t>
  </si>
  <si>
    <t>Savings</t>
  </si>
  <si>
    <t>Fund Allocation</t>
  </si>
  <si>
    <t>Account Actual</t>
  </si>
  <si>
    <t>Daily Allowed</t>
  </si>
  <si>
    <t>Daily Budgetted</t>
  </si>
  <si>
    <t>% Used</t>
  </si>
  <si>
    <t>% Goal</t>
  </si>
  <si>
    <t>Current Spending Rates</t>
  </si>
  <si>
    <t>Debt</t>
  </si>
  <si>
    <t>Total Assets</t>
  </si>
  <si>
    <t>Savings Transfer</t>
  </si>
  <si>
    <t>Savings Expenditure</t>
  </si>
  <si>
    <t>Savings Distribution</t>
  </si>
  <si>
    <t>From Account</t>
  </si>
  <si>
    <t>To Account</t>
  </si>
  <si>
    <t>Transfers &amp; Distributions</t>
  </si>
  <si>
    <t>Account Transfer</t>
  </si>
  <si>
    <t>From Fund</t>
  </si>
  <si>
    <t>To Fund</t>
  </si>
  <si>
    <t># Months to Achieve</t>
  </si>
  <si>
    <t>Planned Income</t>
  </si>
  <si>
    <t>Actual Income</t>
  </si>
  <si>
    <t>Savings &amp; Expenses</t>
  </si>
  <si>
    <t>Purchaser</t>
  </si>
  <si>
    <t>Net Liquidity</t>
  </si>
  <si>
    <t>Home Equity</t>
  </si>
  <si>
    <t>Retirement</t>
  </si>
  <si>
    <t>$ Goal</t>
  </si>
  <si>
    <t>Interest</t>
  </si>
  <si>
    <t>Principal</t>
  </si>
  <si>
    <t>Balance</t>
  </si>
  <si>
    <t>Original Loan Amount</t>
  </si>
  <si>
    <t>Interest Rate</t>
  </si>
  <si>
    <t>Payment Amount</t>
  </si>
  <si>
    <t>Next Payment (principal)</t>
  </si>
  <si>
    <t>Next Payment (escrow)</t>
  </si>
  <si>
    <t>Home Value</t>
  </si>
  <si>
    <t>Loan Type</t>
  </si>
  <si>
    <t>Home Mortgage</t>
  </si>
  <si>
    <t>Mortgage</t>
  </si>
  <si>
    <t>Financial Summary</t>
  </si>
  <si>
    <t>Checking</t>
  </si>
  <si>
    <t>Next Payment (interest)</t>
  </si>
  <si>
    <t>Stocks</t>
  </si>
  <si>
    <t>Term (yrs)</t>
  </si>
  <si>
    <t>Starting Date</t>
  </si>
  <si>
    <t>Sep</t>
  </si>
  <si>
    <t>On</t>
  </si>
  <si>
    <t>Mortgage Table Settings</t>
  </si>
  <si>
    <t>My Mortgage</t>
  </si>
  <si>
    <t>Fixed</t>
  </si>
  <si>
    <t>Calc. Mortgage Payment</t>
  </si>
  <si>
    <t>Starting</t>
  </si>
  <si>
    <t>Ending</t>
  </si>
  <si>
    <t>Starting (and including)</t>
  </si>
  <si>
    <t>Ending (and including)</t>
  </si>
  <si>
    <t xml:space="preserve">Additional Monthly Payment of </t>
  </si>
  <si>
    <t>Add Yearly Payment of</t>
  </si>
  <si>
    <t>Add One-Time Payment of</t>
  </si>
  <si>
    <t>Every</t>
  </si>
  <si>
    <t>Payoff Date</t>
  </si>
  <si>
    <t>Total Interest</t>
  </si>
  <si>
    <t>Receipt Date</t>
  </si>
  <si>
    <t>Expense Date</t>
  </si>
  <si>
    <t>Item</t>
  </si>
  <si>
    <t>Scanned In</t>
  </si>
  <si>
    <t>No</t>
  </si>
  <si>
    <t>Yes</t>
  </si>
  <si>
    <t>Row Labels</t>
  </si>
  <si>
    <t>Grand Total</t>
  </si>
  <si>
    <t>Main Expense Categories</t>
  </si>
  <si>
    <t>Category 18</t>
  </si>
  <si>
    <t>Category 19</t>
  </si>
  <si>
    <t>Category 20</t>
  </si>
  <si>
    <t>Category 21</t>
  </si>
  <si>
    <t>Category 22</t>
  </si>
  <si>
    <t>Category 23</t>
  </si>
  <si>
    <t>Category 24</t>
  </si>
  <si>
    <t>Category 25</t>
  </si>
  <si>
    <t>Category</t>
  </si>
  <si>
    <t>Account Functions</t>
  </si>
  <si>
    <t>Accounts</t>
  </si>
  <si>
    <t>Table Setup</t>
  </si>
  <si>
    <t>Transaction by</t>
  </si>
  <si>
    <t>Subcategory</t>
  </si>
  <si>
    <t>Account Type</t>
  </si>
  <si>
    <t>Savings Account</t>
  </si>
  <si>
    <t>Checking Account</t>
  </si>
  <si>
    <t>Temporarily Owed</t>
  </si>
  <si>
    <t>Credit Card</t>
  </si>
  <si>
    <t>Stock Account</t>
  </si>
  <si>
    <t>Cash App</t>
  </si>
  <si>
    <t>Cash/Apps</t>
  </si>
  <si>
    <t>Monthly Savings Needed</t>
  </si>
  <si>
    <t>HSA Y/N</t>
  </si>
  <si>
    <t>Amount</t>
  </si>
  <si>
    <t>Note</t>
  </si>
  <si>
    <t>Savings Goal Calculator</t>
  </si>
  <si>
    <t>Expenses + Savings Goals</t>
  </si>
  <si>
    <t>Built-in Tables (do not change)</t>
  </si>
  <si>
    <t>Savings Allocations</t>
  </si>
  <si>
    <t>Monthly Savings Distributions</t>
  </si>
  <si>
    <t>Monthly Expense Summaries</t>
  </si>
  <si>
    <t>Type</t>
  </si>
  <si>
    <t>Budgetted</t>
  </si>
  <si>
    <t>INFO</t>
  </si>
  <si>
    <t>Income Type</t>
  </si>
  <si>
    <t>Affects Budget</t>
  </si>
  <si>
    <t>Does Not Affect Budget</t>
  </si>
  <si>
    <t>My Mortgage Table Settings (for saving inputs)</t>
  </si>
  <si>
    <t>Principal Paid</t>
  </si>
  <si>
    <t>Interest Paid</t>
  </si>
  <si>
    <t>Column Labels</t>
  </si>
  <si>
    <t>Current Goal Straight Line:</t>
  </si>
  <si>
    <t>Sub-Category</t>
  </si>
  <si>
    <t>Current Budget</t>
  </si>
  <si>
    <t>Average</t>
  </si>
  <si>
    <t>Graph Title</t>
  </si>
  <si>
    <t>TOTAL</t>
  </si>
  <si>
    <t>Current Year</t>
  </si>
  <si>
    <t>Year Selected</t>
  </si>
  <si>
    <t>Show Historic</t>
  </si>
  <si>
    <t>Expenses Trend Data</t>
  </si>
  <si>
    <t>Mo</t>
  </si>
  <si>
    <t>Average 0 Months</t>
  </si>
  <si>
    <t>Include Data (Y/N)</t>
  </si>
  <si>
    <t>Input Data</t>
  </si>
  <si>
    <t>Y</t>
  </si>
  <si>
    <t>Graphed Data</t>
  </si>
  <si>
    <t>Expense &amp; Savings Archive</t>
  </si>
  <si>
    <t>Other</t>
  </si>
  <si>
    <t>All Items</t>
  </si>
  <si>
    <t>Account Actuals - Savings Allocations - Float</t>
  </si>
  <si>
    <t>Month Select:</t>
  </si>
  <si>
    <t>Float</t>
  </si>
  <si>
    <t>Expense Dashboard Data</t>
  </si>
  <si>
    <t>The PivotTable below provides data for the pie chart in the Expense Dashboard. Do not make any changes to this sheet.</t>
  </si>
  <si>
    <t>The PivotTable below provides data for the combination chart in the Expense Dashboard. Do not make any changes to this sheet.</t>
  </si>
  <si>
    <t>Yearly Net Income Estimator</t>
  </si>
  <si>
    <t>Financial Timeline</t>
  </si>
  <si>
    <t>Home</t>
  </si>
  <si>
    <t>Expense Dashboard</t>
  </si>
  <si>
    <t>Net Income Estimator</t>
  </si>
  <si>
    <t>Income-Savings-Expense Setup</t>
  </si>
  <si>
    <t>Overview</t>
  </si>
  <si>
    <t>Closing Out Month</t>
  </si>
  <si>
    <t>Closing Out Year</t>
  </si>
  <si>
    <t>Restore Month/Year</t>
  </si>
  <si>
    <t>Set up</t>
  </si>
  <si>
    <t>Inputing Expenses</t>
  </si>
  <si>
    <t>Using the Buttons</t>
  </si>
  <si>
    <t>Tracking HSA Expenses</t>
  </si>
  <si>
    <t>Amortization Table</t>
  </si>
  <si>
    <t>Pie Chart</t>
  </si>
  <si>
    <t>Combination Chart</t>
  </si>
  <si>
    <t>Savings Goals and Expenditures</t>
  </si>
  <si>
    <t>Expense Categories</t>
  </si>
  <si>
    <t>Inputing Income</t>
  </si>
  <si>
    <t>Inputing Savings Expenditure</t>
  </si>
  <si>
    <t>Total Min Payments Due</t>
  </si>
  <si>
    <t>Monthly Payment Goal</t>
  </si>
  <si>
    <t>Payoff Order</t>
  </si>
  <si>
    <t>Minimum Payment</t>
  </si>
  <si>
    <t>Starting Balance</t>
  </si>
  <si>
    <t>Current Balance</t>
  </si>
  <si>
    <t>Progress</t>
  </si>
  <si>
    <t>Monthly Interest</t>
  </si>
  <si>
    <t>Remaining Interest</t>
  </si>
  <si>
    <t>Estimated Pay Off Date</t>
  </si>
  <si>
    <t>Rank:</t>
  </si>
  <si>
    <t>1Bal</t>
  </si>
  <si>
    <t>1Pay</t>
  </si>
  <si>
    <t>1Prin</t>
  </si>
  <si>
    <t>1Int</t>
  </si>
  <si>
    <t>2Bal</t>
  </si>
  <si>
    <t>2Pay</t>
  </si>
  <si>
    <t>2Prin</t>
  </si>
  <si>
    <t>2Int</t>
  </si>
  <si>
    <t>3Bal</t>
  </si>
  <si>
    <t>3Pay</t>
  </si>
  <si>
    <t>3Prin</t>
  </si>
  <si>
    <t>3Int</t>
  </si>
  <si>
    <t>4Bal</t>
  </si>
  <si>
    <t>4Pay</t>
  </si>
  <si>
    <t>4Prin</t>
  </si>
  <si>
    <t>4Int</t>
  </si>
  <si>
    <t>5Bal</t>
  </si>
  <si>
    <t>5Pay</t>
  </si>
  <si>
    <t>5Prin</t>
  </si>
  <si>
    <t>5Int</t>
  </si>
  <si>
    <t>Total Int.</t>
  </si>
  <si>
    <t>Min. Pay</t>
  </si>
  <si>
    <t>Debt Payoff Table</t>
  </si>
  <si>
    <t>6Bal</t>
  </si>
  <si>
    <t>6Pay</t>
  </si>
  <si>
    <t>6Prin</t>
  </si>
  <si>
    <t>6Int</t>
  </si>
  <si>
    <t>7Bal</t>
  </si>
  <si>
    <t>7Pay</t>
  </si>
  <si>
    <t>7Prin</t>
  </si>
  <si>
    <t>7Int</t>
  </si>
  <si>
    <t>8Bal</t>
  </si>
  <si>
    <t>8Pay</t>
  </si>
  <si>
    <t>8Prin</t>
  </si>
  <si>
    <t>8Int</t>
  </si>
  <si>
    <t>9Bal</t>
  </si>
  <si>
    <t>9Pay</t>
  </si>
  <si>
    <t>9Prin</t>
  </si>
  <si>
    <t>9Int</t>
  </si>
  <si>
    <t>10Bal</t>
  </si>
  <si>
    <t>10Pay</t>
  </si>
  <si>
    <t>10Prin</t>
  </si>
  <si>
    <t>10Int</t>
  </si>
  <si>
    <t>Total Payment Check</t>
  </si>
  <si>
    <t>Total Debt Remaining</t>
  </si>
  <si>
    <t>Total Principal Paid</t>
  </si>
  <si>
    <t>Total Interest Paid</t>
  </si>
  <si>
    <t>Debt Message:</t>
  </si>
  <si>
    <t>Current Month Payment</t>
  </si>
  <si>
    <t>Paid This Month?</t>
  </si>
  <si>
    <t>Payment Breakout</t>
  </si>
  <si>
    <t>INPUT</t>
  </si>
  <si>
    <t>FORMULA</t>
  </si>
  <si>
    <t>Goal Start Month</t>
  </si>
  <si>
    <t>Debt Tables</t>
  </si>
  <si>
    <t>Additional</t>
  </si>
  <si>
    <t>Deducted from Taxes</t>
  </si>
  <si>
    <t>Budgetted Income</t>
  </si>
  <si>
    <t>DO NOT EDIT</t>
  </si>
  <si>
    <t/>
  </si>
  <si>
    <t>FORMULA / AUTOMATED</t>
  </si>
  <si>
    <t>Current Amount</t>
  </si>
  <si>
    <t>Investments</t>
  </si>
  <si>
    <t>Additional Savings (Actual)</t>
  </si>
  <si>
    <t>Savings Expenditures</t>
  </si>
  <si>
    <t>Savings Funds</t>
  </si>
  <si>
    <t>Savings Goal</t>
  </si>
  <si>
    <t>Expenditure</t>
  </si>
  <si>
    <t>Current Month's Expenditure</t>
  </si>
  <si>
    <t>Monthly Savings Goal</t>
  </si>
  <si>
    <t>Distributions - Savings Goals</t>
  </si>
  <si>
    <t>Monthly Savings Expenditures &amp; Distributions</t>
  </si>
  <si>
    <t>House #1 Mortgage</t>
  </si>
  <si>
    <t>Select House Account</t>
  </si>
  <si>
    <t>Select Mortgage Account</t>
  </si>
  <si>
    <t>House #1</t>
  </si>
  <si>
    <t>Crypto</t>
  </si>
  <si>
    <t>Health Account</t>
  </si>
  <si>
    <t>Health</t>
  </si>
  <si>
    <t>Education</t>
  </si>
  <si>
    <t>Other Tax-Advantaged</t>
  </si>
  <si>
    <t>As of</t>
  </si>
  <si>
    <t>&lt;1/1/2022</t>
  </si>
  <si>
    <t>Cutoff Date</t>
  </si>
  <si>
    <t>Current Selection:</t>
  </si>
  <si>
    <t>Select Debt Method:</t>
  </si>
  <si>
    <t>Snowball</t>
  </si>
  <si>
    <t>HSA/FSA Log</t>
  </si>
  <si>
    <t>Tutorials Coming Soon</t>
  </si>
  <si>
    <t>Column1</t>
  </si>
  <si>
    <t>Kate</t>
  </si>
  <si>
    <t>M&amp;K</t>
  </si>
  <si>
    <t>Michael</t>
  </si>
  <si>
    <t>401K</t>
  </si>
  <si>
    <t>Car Loan #1</t>
  </si>
  <si>
    <t>Car Loan #2</t>
  </si>
  <si>
    <t>Chase Checking</t>
  </si>
  <si>
    <t>Chase Savings</t>
  </si>
  <si>
    <t>Coinbase</t>
  </si>
  <si>
    <t>Credit Card - Discover</t>
  </si>
  <si>
    <t>Credit Card - Visa</t>
  </si>
  <si>
    <t>Fidelity</t>
  </si>
  <si>
    <t>Health Savings Account</t>
  </si>
  <si>
    <t>High Yield Savings</t>
  </si>
  <si>
    <t>Hospital Bills</t>
  </si>
  <si>
    <t>House #2</t>
  </si>
  <si>
    <t>House #2 Mortgage</t>
  </si>
  <si>
    <t>Investment #1</t>
  </si>
  <si>
    <t>IRA</t>
  </si>
  <si>
    <t>Personal Loan</t>
  </si>
  <si>
    <t>Student Loans</t>
  </si>
  <si>
    <t>Venmo</t>
  </si>
  <si>
    <t>401K Employee Contribution</t>
  </si>
  <si>
    <t>401K Employer Contribution</t>
  </si>
  <si>
    <t>Bonus - 401K Employee Contribution</t>
  </si>
  <si>
    <t>Bonus - 401K Employer Contribution</t>
  </si>
  <si>
    <t>Bonus - Take Home</t>
  </si>
  <si>
    <t>CC Rewards</t>
  </si>
  <si>
    <t>Gifts</t>
  </si>
  <si>
    <t>HSA - Employee Contribution</t>
  </si>
  <si>
    <t>HSA - Employer Contribution</t>
  </si>
  <si>
    <t>Market Dividends</t>
  </si>
  <si>
    <t>Market Fees</t>
  </si>
  <si>
    <t>Market Value Change</t>
  </si>
  <si>
    <t>Salary - Take Home</t>
  </si>
  <si>
    <t>Tax Refund</t>
  </si>
  <si>
    <t>Discretionary</t>
  </si>
  <si>
    <t>Emergency</t>
  </si>
  <si>
    <t>New Phone</t>
  </si>
  <si>
    <t>Travel</t>
  </si>
  <si>
    <t>Bills</t>
  </si>
  <si>
    <t>Charity</t>
  </si>
  <si>
    <t>Entertainment</t>
  </si>
  <si>
    <t>Amazon</t>
  </si>
  <si>
    <t>Car Insurance</t>
  </si>
  <si>
    <t>Electricity</t>
  </si>
  <si>
    <t>Gas</t>
  </si>
  <si>
    <t>Internet</t>
  </si>
  <si>
    <t>Netflix</t>
  </si>
  <si>
    <t>Phone</t>
  </si>
  <si>
    <t>Utilities</t>
  </si>
  <si>
    <t>Maintenance</t>
  </si>
  <si>
    <t>Parking</t>
  </si>
  <si>
    <t>Repairs</t>
  </si>
  <si>
    <t>Tolls</t>
  </si>
  <si>
    <t>Church</t>
  </si>
  <si>
    <t>The Human Fund</t>
  </si>
  <si>
    <t>Food</t>
  </si>
  <si>
    <t>House</t>
  </si>
  <si>
    <t>Medical</t>
  </si>
  <si>
    <t>Personal</t>
  </si>
  <si>
    <t>Work Expenses</t>
  </si>
  <si>
    <t>Clothing</t>
  </si>
  <si>
    <t>Licensing</t>
  </si>
  <si>
    <t>Activities</t>
  </si>
  <si>
    <t>ATM Fee</t>
  </si>
  <si>
    <t>Clothing/Gear</t>
  </si>
  <si>
    <t>Flight</t>
  </si>
  <si>
    <t>Lodging</t>
  </si>
  <si>
    <t>Misc.</t>
  </si>
  <si>
    <t>Shopping</t>
  </si>
  <si>
    <t>Tips</t>
  </si>
  <si>
    <t>Transportation</t>
  </si>
  <si>
    <t>Haircut</t>
  </si>
  <si>
    <t>Hygiene</t>
  </si>
  <si>
    <t>Makeup</t>
  </si>
  <si>
    <t>Appointments</t>
  </si>
  <si>
    <t>Contact Solution</t>
  </si>
  <si>
    <t>Medicine</t>
  </si>
  <si>
    <t>Prescriptions</t>
  </si>
  <si>
    <t>Tests</t>
  </si>
  <si>
    <t>Vitamins</t>
  </si>
  <si>
    <t>Decorations</t>
  </si>
  <si>
    <t>Electronics</t>
  </si>
  <si>
    <t>Flowers</t>
  </si>
  <si>
    <t>Furniture</t>
  </si>
  <si>
    <t>Kitchen</t>
  </si>
  <si>
    <t>Lawn</t>
  </si>
  <si>
    <t>Office Supplies</t>
  </si>
  <si>
    <t>Workout Equipment</t>
  </si>
  <si>
    <t>Additional Payment</t>
  </si>
  <si>
    <t>Escrow</t>
  </si>
  <si>
    <t>Groceries</t>
  </si>
  <si>
    <t>Restaurants</t>
  </si>
  <si>
    <t>Books</t>
  </si>
  <si>
    <t>Cinema</t>
  </si>
  <si>
    <t>Concerts</t>
  </si>
  <si>
    <t>Dates</t>
  </si>
  <si>
    <t>Records</t>
  </si>
  <si>
    <t>Walmart</t>
  </si>
  <si>
    <t>Barnes &amp; Noble</t>
  </si>
  <si>
    <t>QT</t>
  </si>
  <si>
    <t>Itunes</t>
  </si>
  <si>
    <t>Ten50 BBQ</t>
  </si>
  <si>
    <t>CVS</t>
  </si>
  <si>
    <t>Sprouts</t>
  </si>
  <si>
    <t>Barber Shop</t>
  </si>
  <si>
    <t>Costco</t>
  </si>
  <si>
    <t>Target</t>
  </si>
  <si>
    <t>Tom Thumb</t>
  </si>
  <si>
    <t>Best Buy</t>
  </si>
  <si>
    <t>Central Market</t>
  </si>
  <si>
    <t>USAA</t>
  </si>
  <si>
    <t>Home Goods</t>
  </si>
  <si>
    <t>Trader Joe's</t>
  </si>
  <si>
    <t>Hilton</t>
  </si>
  <si>
    <t>AMC</t>
  </si>
  <si>
    <t>Frontier Utilities</t>
  </si>
  <si>
    <t>Atmos</t>
  </si>
  <si>
    <t>AT&amp;T</t>
  </si>
  <si>
    <t>T-Mobile</t>
  </si>
  <si>
    <t>City of Dallas</t>
  </si>
  <si>
    <t>The Home Depot</t>
  </si>
  <si>
    <t>Doctor's Office</t>
  </si>
  <si>
    <t>Cinemark</t>
  </si>
  <si>
    <t>Chipotle</t>
  </si>
  <si>
    <t>Lowes</t>
  </si>
  <si>
    <t>RaceTrac</t>
  </si>
  <si>
    <t>Chick-Fil-A</t>
  </si>
  <si>
    <t>Whole Foods</t>
  </si>
  <si>
    <t>Whataburger</t>
  </si>
  <si>
    <t>ButcherBox</t>
  </si>
  <si>
    <t>Grimaldi's</t>
  </si>
  <si>
    <t>Amazon Fresh</t>
  </si>
  <si>
    <t>McDonald's</t>
  </si>
  <si>
    <t>Kroger</t>
  </si>
  <si>
    <t>New debt example</t>
  </si>
  <si>
    <t>Starting Account Amount</t>
  </si>
  <si>
    <t>Starting Savings Distribution</t>
  </si>
  <si>
    <t>Pure Moist Contact Solution</t>
  </si>
  <si>
    <t>Antibiotics</t>
  </si>
  <si>
    <t>Eye Doctor</t>
  </si>
  <si>
    <t>&gt;10/1/2022</t>
  </si>
  <si>
    <t>Month</t>
  </si>
  <si>
    <t>Float                                    (Actual - Allocation)</t>
  </si>
  <si>
    <t>Category 17</t>
  </si>
  <si>
    <t>Hard Assets</t>
  </si>
  <si>
    <t>Cars,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</si>
</sst>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
    <numFmt numFmtId="165" formatCode="mm/yyyy"/>
    <numFmt numFmtId="166" formatCode="&quot;$&quot;#,##0.00"/>
    <numFmt numFmtId="167" formatCode="mm/dd/yyyy"/>
    <numFmt numFmtId="168" formatCode="_(* #,##0.000_);_(* \(#,##0.000\);_(* &quot;-&quot;??_);_(@_)"/>
    <numFmt numFmtId="169" formatCode="0.000%"/>
    <numFmt numFmtId="170" formatCode="_(&quot;$&quot;* #,##0_);_(&quot;$&quot;* \(#,##0\);_(&quot;$&quot;* &quot;-&quot;??_);_(@_)"/>
    <numFmt numFmtId="171" formatCode="[&gt;=1000]&quot;$&quot;#,##0,&quot;K&quot;;0"/>
    <numFmt numFmtId="172" formatCode="[$-409]mmm\,\ yyyy;@"/>
    <numFmt numFmtId="173" formatCode="[$-409]mmmm\ yyyy;@"/>
    <numFmt numFmtId="174" formatCode="[$-409]mmmm\ dd\,\ yyyy;@"/>
    <numFmt numFmtId="175" formatCode="0.0%"/>
  </numFmts>
  <fonts count="36" x14ac:knownFonts="1">
    <font>
      <sz val="10"/>
      <color theme="3"/>
      <name val="Tahoma"/>
      <family val="2"/>
      <scheme val="minor"/>
    </font>
    <font>
      <sz val="28"/>
      <color theme="4"/>
      <name val="Tahoma"/>
      <family val="2"/>
      <scheme val="major"/>
    </font>
    <font>
      <b/>
      <sz val="28"/>
      <color theme="4"/>
      <name val="Tahoma"/>
      <family val="2"/>
      <scheme val="major"/>
    </font>
    <font>
      <b/>
      <sz val="30"/>
      <color theme="4"/>
      <name val="Tahoma"/>
      <family val="2"/>
      <scheme val="major"/>
    </font>
    <font>
      <sz val="10"/>
      <color theme="5"/>
      <name val="Tahoma"/>
      <family val="2"/>
      <scheme val="minor"/>
    </font>
    <font>
      <sz val="10"/>
      <color theme="3"/>
      <name val="Tahoma"/>
      <family val="2"/>
      <scheme val="minor"/>
    </font>
    <font>
      <b/>
      <sz val="10"/>
      <color theme="0"/>
      <name val="Tahoma"/>
      <family val="2"/>
      <scheme val="minor"/>
    </font>
    <font>
      <b/>
      <sz val="10"/>
      <color theme="1"/>
      <name val="Tahoma"/>
      <family val="2"/>
      <scheme val="minor"/>
    </font>
    <font>
      <b/>
      <sz val="10"/>
      <color theme="2" tint="0.79998168889431442"/>
      <name val="Tahoma"/>
      <family val="2"/>
      <scheme val="minor"/>
    </font>
    <font>
      <b/>
      <sz val="20"/>
      <color theme="4"/>
      <name val="Tahoma"/>
      <family val="2"/>
      <scheme val="major"/>
    </font>
    <font>
      <b/>
      <sz val="9"/>
      <color theme="1"/>
      <name val="Tahoma"/>
      <family val="2"/>
      <scheme val="minor"/>
    </font>
    <font>
      <sz val="9"/>
      <color theme="3"/>
      <name val="Tahoma"/>
      <family val="2"/>
      <scheme val="minor"/>
    </font>
    <font>
      <sz val="10"/>
      <color theme="3"/>
      <name val="Tahoma"/>
      <family val="2"/>
      <scheme val="minor"/>
    </font>
    <font>
      <b/>
      <sz val="10"/>
      <color theme="0"/>
      <name val="Tahoma"/>
      <family val="2"/>
      <scheme val="minor"/>
    </font>
    <font>
      <b/>
      <sz val="9"/>
      <color theme="1"/>
      <name val="Tahoma"/>
      <family val="2"/>
      <scheme val="minor"/>
    </font>
    <font>
      <b/>
      <sz val="10"/>
      <color rgb="FF333333"/>
      <name val="Arial"/>
      <family val="2"/>
    </font>
    <font>
      <sz val="10"/>
      <color rgb="FF333333"/>
      <name val="Arial"/>
      <family val="2"/>
    </font>
    <font>
      <b/>
      <sz val="10"/>
      <color theme="3"/>
      <name val="Tahoma"/>
      <family val="2"/>
      <scheme val="minor"/>
    </font>
    <font>
      <sz val="9"/>
      <color indexed="81"/>
      <name val="Tahoma"/>
      <family val="2"/>
    </font>
    <font>
      <b/>
      <sz val="9"/>
      <color indexed="81"/>
      <name val="Tahoma"/>
      <family val="2"/>
    </font>
    <font>
      <sz val="10"/>
      <color rgb="FF1D3641"/>
      <name val="Tahoma"/>
      <family val="2"/>
    </font>
    <font>
      <sz val="8"/>
      <color rgb="FF000000"/>
      <name val="Segoe UI"/>
      <family val="2"/>
    </font>
    <font>
      <b/>
      <sz val="11"/>
      <color theme="3"/>
      <name val="Tahoma"/>
      <family val="2"/>
      <scheme val="minor"/>
    </font>
    <font>
      <sz val="9"/>
      <color theme="1"/>
      <name val="Tahoma"/>
      <family val="2"/>
      <scheme val="minor"/>
    </font>
    <font>
      <b/>
      <sz val="9"/>
      <color theme="2" tint="0.79998168889431442"/>
      <name val="Tahoma"/>
      <family val="2"/>
      <scheme val="minor"/>
    </font>
    <font>
      <b/>
      <sz val="16"/>
      <color theme="4"/>
      <name val="Tahoma"/>
      <family val="2"/>
      <scheme val="major"/>
    </font>
    <font>
      <sz val="10"/>
      <color theme="3"/>
      <name val="Tahoma"/>
      <family val="2"/>
      <scheme val="minor"/>
    </font>
    <font>
      <b/>
      <sz val="20"/>
      <color theme="3"/>
      <name val="Tahoma"/>
      <family val="2"/>
      <scheme val="major"/>
    </font>
    <font>
      <b/>
      <sz val="14"/>
      <color theme="3"/>
      <name val="Tahoma"/>
      <family val="2"/>
      <scheme val="minor"/>
    </font>
    <font>
      <sz val="12"/>
      <name val="Tahoma"/>
      <family val="2"/>
      <scheme val="minor"/>
    </font>
    <font>
      <b/>
      <sz val="9"/>
      <color theme="0"/>
      <name val="Tahoma"/>
      <family val="2"/>
      <scheme val="minor"/>
    </font>
    <font>
      <b/>
      <sz val="20"/>
      <color theme="4" tint="-0.249977111117893"/>
      <name val="Tahoma"/>
      <family val="2"/>
      <scheme val="major"/>
    </font>
    <font>
      <b/>
      <sz val="30"/>
      <color theme="4" tint="-0.249977111117893"/>
      <name val="Tahoma"/>
      <family val="2"/>
      <scheme val="major"/>
    </font>
    <font>
      <b/>
      <sz val="20"/>
      <color theme="0" tint="-4.9989318521683403E-2"/>
      <name val="Tahoma"/>
      <family val="2"/>
      <scheme val="major"/>
    </font>
    <font>
      <sz val="30"/>
      <color theme="4"/>
      <name val="Tahoma"/>
      <family val="2"/>
      <scheme val="major"/>
    </font>
    <font>
      <sz val="20"/>
      <color theme="4"/>
      <name val="Tahoma"/>
      <family val="2"/>
      <scheme val="major"/>
    </font>
  </fonts>
  <fills count="43">
    <fill>
      <patternFill patternType="none"/>
    </fill>
    <fill>
      <patternFill patternType="gray125"/>
    </fill>
    <fill>
      <patternFill patternType="solid">
        <fgColor theme="3"/>
        <bgColor indexed="64"/>
      </patternFill>
    </fill>
    <fill>
      <patternFill patternType="solid">
        <fgColor theme="2" tint="0.79998168889431442"/>
        <bgColor indexed="64"/>
      </patternFill>
    </fill>
    <fill>
      <patternFill patternType="solid">
        <fgColor theme="4"/>
        <bgColor indexed="64"/>
      </patternFill>
    </fill>
    <fill>
      <patternFill patternType="solid">
        <fgColor theme="2"/>
        <bgColor indexed="64"/>
      </patternFill>
    </fill>
    <fill>
      <patternFill patternType="solid">
        <fgColor theme="2"/>
        <bgColor theme="2" tint="0.79995117038483843"/>
      </patternFill>
    </fill>
    <fill>
      <patternFill patternType="solid">
        <fgColor theme="1"/>
        <bgColor theme="2" tint="0.79995117038483843"/>
      </patternFill>
    </fill>
    <fill>
      <patternFill patternType="solid">
        <fgColor theme="4"/>
        <bgColor theme="2" tint="0.79995117038483843"/>
      </patternFill>
    </fill>
    <fill>
      <patternFill patternType="solid">
        <fgColor theme="3"/>
        <bgColor theme="2" tint="0.79995117038483843"/>
      </patternFill>
    </fill>
    <fill>
      <patternFill patternType="solid">
        <fgColor theme="4"/>
        <bgColor theme="4"/>
      </patternFill>
    </fill>
    <fill>
      <patternFill patternType="solid">
        <fgColor theme="3"/>
        <bgColor theme="2"/>
      </patternFill>
    </fill>
    <fill>
      <patternFill patternType="solid">
        <fgColor theme="0" tint="-4.9989318521683403E-2"/>
        <bgColor theme="2" tint="0.59996337778862885"/>
      </patternFill>
    </fill>
    <fill>
      <patternFill patternType="solid">
        <fgColor theme="4" tint="0.39997558519241921"/>
        <bgColor theme="2"/>
      </patternFill>
    </fill>
    <fill>
      <patternFill patternType="solid">
        <fgColor rgb="FFFCF8E3"/>
        <bgColor indexed="64"/>
      </patternFill>
    </fill>
    <fill>
      <patternFill patternType="solid">
        <fgColor rgb="FFDFF0D8"/>
        <bgColor indexed="64"/>
      </patternFill>
    </fill>
    <fill>
      <patternFill patternType="solid">
        <fgColor rgb="FFF2DEDE"/>
        <bgColor indexed="64"/>
      </patternFill>
    </fill>
    <fill>
      <patternFill patternType="solid">
        <fgColor theme="0" tint="-0.249977111117893"/>
        <bgColor theme="2" tint="0.79995117038483843"/>
      </patternFill>
    </fill>
    <fill>
      <patternFill patternType="solid">
        <fgColor theme="4" tint="0.79998168889431442"/>
        <bgColor indexed="64"/>
      </patternFill>
    </fill>
    <fill>
      <patternFill patternType="solid">
        <fgColor theme="4" tint="0.79998168889431442"/>
        <bgColor theme="2" tint="0.79995117038483843"/>
      </patternFill>
    </fill>
    <fill>
      <patternFill patternType="solid">
        <fgColor theme="0" tint="-0.249977111117893"/>
        <bgColor indexed="64"/>
      </patternFill>
    </fill>
    <fill>
      <patternFill patternType="solid">
        <fgColor rgb="FFFFD0AA"/>
        <bgColor theme="2" tint="0.7999511703848384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theme="2" tint="0.79995117038483843"/>
      </patternFill>
    </fill>
    <fill>
      <patternFill patternType="solid">
        <fgColor rgb="FFFF5B5B"/>
        <bgColor theme="2" tint="0.79995117038483843"/>
      </patternFill>
    </fill>
    <fill>
      <patternFill patternType="solid">
        <fgColor theme="8" tint="0.59999389629810485"/>
        <bgColor theme="2" tint="0.79995117038483843"/>
      </patternFill>
    </fill>
    <fill>
      <patternFill patternType="solid">
        <fgColor theme="0" tint="-0.14999847407452621"/>
        <bgColor theme="2" tint="0.7999511703848384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9FAF5"/>
        <bgColor rgb="FFFEFEFC"/>
      </patternFill>
    </fill>
    <fill>
      <patternFill patternType="solid">
        <fgColor theme="6" tint="0.79998168889431442"/>
        <bgColor theme="2" tint="0.79995117038483843"/>
      </patternFill>
    </fill>
    <fill>
      <patternFill patternType="solid">
        <fgColor theme="0" tint="-0.249977111117893"/>
        <bgColor theme="4" tint="0.79998168889431442"/>
      </patternFill>
    </fill>
    <fill>
      <patternFill patternType="solid">
        <fgColor theme="0" tint="-0.14999847407452621"/>
        <bgColor theme="2" tint="0.59996337778862885"/>
      </patternFill>
    </fill>
    <fill>
      <patternFill patternType="solid">
        <fgColor theme="3" tint="0.749992370372631"/>
        <bgColor theme="2" tint="0.79995117038483843"/>
      </patternFill>
    </fill>
    <fill>
      <patternFill patternType="solid">
        <fgColor theme="3" tint="0.749992370372631"/>
        <bgColor theme="2" tint="0.59996337778862885"/>
      </patternFill>
    </fill>
    <fill>
      <patternFill patternType="solid">
        <fgColor theme="3" tint="0.749992370372631"/>
        <bgColor indexed="64"/>
      </patternFill>
    </fill>
    <fill>
      <patternFill patternType="solid">
        <fgColor theme="0" tint="-0.14996795556505021"/>
        <bgColor theme="2" tint="0.79982909634693444"/>
      </patternFill>
    </fill>
    <fill>
      <patternFill patternType="solid">
        <fgColor theme="0" tint="-0.34998626667073579"/>
        <bgColor theme="2" tint="0.59996337778862885"/>
      </patternFill>
    </fill>
    <fill>
      <patternFill patternType="solid">
        <fgColor theme="0" tint="-0.34998626667073579"/>
        <bgColor theme="4" tint="0.79998168889431442"/>
      </patternFill>
    </fill>
    <fill>
      <patternFill patternType="solid">
        <fgColor theme="0" tint="-0.14999847407452621"/>
        <bgColor theme="4" tint="0.79998168889431442"/>
      </patternFill>
    </fill>
    <fill>
      <patternFill patternType="solid">
        <fgColor theme="0" tint="-0.34998626667073579"/>
        <bgColor theme="2" tint="0.79995117038483843"/>
      </patternFill>
    </fill>
    <fill>
      <patternFill patternType="solid">
        <fgColor theme="4" tint="-0.249977111117893"/>
        <bgColor theme="4"/>
      </patternFill>
    </fill>
  </fills>
  <borders count="94">
    <border>
      <left/>
      <right/>
      <top/>
      <bottom/>
      <diagonal/>
    </border>
    <border>
      <left/>
      <right style="dotted">
        <color theme="2" tint="0.79995117038483843"/>
      </right>
      <top/>
      <bottom/>
      <diagonal/>
    </border>
    <border>
      <left style="dotted">
        <color theme="2" tint="0.79995117038483843"/>
      </left>
      <right/>
      <top/>
      <bottom/>
      <diagonal/>
    </border>
    <border>
      <left/>
      <right/>
      <top/>
      <bottom style="medium">
        <color theme="4" tint="0.59999389629810485"/>
      </bottom>
      <diagonal/>
    </border>
    <border>
      <left style="thin">
        <color theme="4" tint="0.59996337778862885"/>
      </left>
      <right/>
      <top style="thin">
        <color theme="4" tint="0.59996337778862885"/>
      </top>
      <bottom style="thin">
        <color theme="4" tint="0.59996337778862885"/>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theme="4" tint="0.5999633777886288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DDDDDD"/>
      </left>
      <right/>
      <top style="medium">
        <color rgb="FFDDDDDD"/>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rgb="FFDDDDDD"/>
      </right>
      <top style="medium">
        <color rgb="FFDDDDDD"/>
      </top>
      <bottom style="medium">
        <color rgb="FFDDDDDD"/>
      </bottom>
      <diagonal/>
    </border>
    <border>
      <left/>
      <right/>
      <top style="medium">
        <color rgb="FFDDDDDD"/>
      </top>
      <bottom style="medium">
        <color rgb="FFDDDDDD"/>
      </bottom>
      <diagonal/>
    </border>
    <border>
      <left style="medium">
        <color theme="4" tint="-0.249977111117893"/>
      </left>
      <right/>
      <top/>
      <bottom style="thin">
        <color theme="4" tint="0.59996337778862885"/>
      </bottom>
      <diagonal/>
    </border>
    <border>
      <left/>
      <right style="medium">
        <color theme="4" tint="-0.249977111117893"/>
      </right>
      <top/>
      <bottom style="thin">
        <color theme="4" tint="0.59996337778862885"/>
      </bottom>
      <diagonal/>
    </border>
    <border>
      <left style="medium">
        <color theme="4" tint="-0.249977111117893"/>
      </left>
      <right/>
      <top/>
      <bottom/>
      <diagonal/>
    </border>
    <border>
      <left style="medium">
        <color theme="4" tint="-0.24994659260841701"/>
      </left>
      <right/>
      <top/>
      <bottom style="thin">
        <color theme="4" tint="0.59996337778862885"/>
      </bottom>
      <diagonal/>
    </border>
    <border>
      <left/>
      <right style="medium">
        <color theme="4" tint="-0.24994659260841701"/>
      </right>
      <top/>
      <bottom style="thin">
        <color theme="4" tint="0.59996337778862885"/>
      </bottom>
      <diagonal/>
    </border>
    <border>
      <left style="medium">
        <color theme="4" tint="-0.24994659260841701"/>
      </left>
      <right/>
      <top style="thin">
        <color theme="4" tint="0.59996337778862885"/>
      </top>
      <bottom style="thin">
        <color theme="4" tint="0.59996337778862885"/>
      </bottom>
      <diagonal/>
    </border>
    <border>
      <left style="thin">
        <color theme="4" tint="0.59996337778862885"/>
      </left>
      <right style="medium">
        <color theme="4" tint="-0.24994659260841701"/>
      </right>
      <top style="thin">
        <color theme="4" tint="0.59996337778862885"/>
      </top>
      <bottom style="thin">
        <color theme="4" tint="0.59996337778862885"/>
      </bottom>
      <diagonal/>
    </border>
    <border>
      <left style="thin">
        <color theme="4" tint="0.59996337778862885"/>
      </left>
      <right style="thin">
        <color theme="4" tint="0.59996337778862885"/>
      </right>
      <top style="thin">
        <color theme="4" tint="0.59996337778862885"/>
      </top>
      <bottom/>
      <diagonal/>
    </border>
    <border>
      <left style="thin">
        <color theme="4" tint="0.59996337778862885"/>
      </left>
      <right/>
      <top style="thin">
        <color theme="4" tint="0.59996337778862885"/>
      </top>
      <bottom/>
      <diagonal/>
    </border>
    <border>
      <left style="thin">
        <color theme="4" tint="0.59996337778862885"/>
      </left>
      <right style="medium">
        <color theme="4" tint="-0.249977111117893"/>
      </right>
      <top style="thin">
        <color theme="4" tint="0.59996337778862885"/>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bottom style="thin">
        <color auto="1"/>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auto="1"/>
      </right>
      <top/>
      <bottom/>
      <diagonal/>
    </border>
    <border>
      <left style="medium">
        <color auto="1"/>
      </left>
      <right/>
      <top style="medium">
        <color rgb="FFDDDDDD"/>
      </top>
      <bottom style="medium">
        <color rgb="FFDDDDDD"/>
      </bottom>
      <diagonal/>
    </border>
    <border>
      <left/>
      <right style="medium">
        <color auto="1"/>
      </right>
      <top style="medium">
        <color rgb="FFDDDDDD"/>
      </top>
      <bottom style="medium">
        <color rgb="FFDDDDDD"/>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medium">
        <color theme="3"/>
      </top>
      <bottom style="medium">
        <color theme="3"/>
      </bottom>
      <diagonal/>
    </border>
    <border>
      <left style="thin">
        <color indexed="64"/>
      </left>
      <right/>
      <top style="thin">
        <color indexed="64"/>
      </top>
      <bottom/>
      <diagonal/>
    </border>
    <border>
      <left style="thin">
        <color indexed="64"/>
      </left>
      <right/>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bottom style="thin">
        <color theme="1" tint="0.24994659260841701"/>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auto="1"/>
      </top>
      <bottom style="thin">
        <color theme="0" tint="-0.499984740745262"/>
      </bottom>
      <diagonal/>
    </border>
    <border>
      <left style="medium">
        <color auto="1"/>
      </left>
      <right style="thin">
        <color indexed="64"/>
      </right>
      <top style="thin">
        <color auto="1"/>
      </top>
      <bottom style="thin">
        <color theme="0" tint="-0.499984740745262"/>
      </bottom>
      <diagonal/>
    </border>
    <border>
      <left style="thin">
        <color indexed="64"/>
      </left>
      <right style="medium">
        <color auto="1"/>
      </right>
      <top style="thin">
        <color auto="1"/>
      </top>
      <bottom style="thin">
        <color theme="0" tint="-0.499984740745262"/>
      </bottom>
      <diagonal/>
    </border>
    <border>
      <left style="medium">
        <color indexed="64"/>
      </left>
      <right style="thin">
        <color auto="1"/>
      </right>
      <top style="thin">
        <color theme="0" tint="-0.499984740745262"/>
      </top>
      <bottom style="thin">
        <color auto="1"/>
      </bottom>
      <diagonal/>
    </border>
    <border>
      <left style="thin">
        <color auto="1"/>
      </left>
      <right style="thin">
        <color auto="1"/>
      </right>
      <top style="thin">
        <color theme="0" tint="-0.499984740745262"/>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s>
  <cellStyleXfs count="5">
    <xf numFmtId="0" fontId="0" fillId="6" borderId="0">
      <alignment vertical="center"/>
    </xf>
    <xf numFmtId="0" fontId="3" fillId="5" borderId="0" applyNumberFormat="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cellStyleXfs>
  <cellXfs count="454">
    <xf numFmtId="0" fontId="0" fillId="6" borderId="0" xfId="0">
      <alignment vertical="center"/>
    </xf>
    <xf numFmtId="0" fontId="0" fillId="6" borderId="0" xfId="0" applyAlignment="1">
      <alignment horizontal="left"/>
    </xf>
    <xf numFmtId="0" fontId="0" fillId="6" borderId="0" xfId="0" pivotButton="1">
      <alignment vertical="center"/>
    </xf>
    <xf numFmtId="0" fontId="0" fillId="3" borderId="0" xfId="0" applyFill="1">
      <alignment vertical="center"/>
    </xf>
    <xf numFmtId="0" fontId="0" fillId="2" borderId="0" xfId="0" applyFill="1">
      <alignment vertical="center"/>
    </xf>
    <xf numFmtId="0" fontId="1" fillId="4" borderId="0" xfId="0" applyFont="1" applyFill="1">
      <alignment vertical="center"/>
    </xf>
    <xf numFmtId="0" fontId="0" fillId="4" borderId="0" xfId="0" applyFill="1">
      <alignment vertical="center"/>
    </xf>
    <xf numFmtId="0" fontId="2" fillId="3" borderId="0" xfId="0" applyFont="1" applyFill="1">
      <alignment vertical="center"/>
    </xf>
    <xf numFmtId="0" fontId="3" fillId="3" borderId="0" xfId="1" applyFill="1" applyAlignment="1">
      <alignment vertical="center"/>
    </xf>
    <xf numFmtId="0" fontId="0" fillId="6" borderId="0" xfId="0" applyAlignment="1">
      <alignment horizontal="left" vertical="center"/>
    </xf>
    <xf numFmtId="0" fontId="3" fillId="5" borderId="0" xfId="1" applyAlignment="1">
      <alignment vertical="center"/>
    </xf>
    <xf numFmtId="0" fontId="0" fillId="7" borderId="0" xfId="0" applyFill="1">
      <alignment vertical="center"/>
    </xf>
    <xf numFmtId="0" fontId="4" fillId="8" borderId="0" xfId="0" applyFont="1" applyFill="1">
      <alignment vertical="center"/>
    </xf>
    <xf numFmtId="0" fontId="0" fillId="8" borderId="0" xfId="0" applyFill="1">
      <alignment vertical="center"/>
    </xf>
    <xf numFmtId="164" fontId="0" fillId="6" borderId="0" xfId="0" applyNumberFormat="1">
      <alignment vertical="center"/>
    </xf>
    <xf numFmtId="44" fontId="0" fillId="6" borderId="0" xfId="0" applyNumberFormat="1">
      <alignment vertical="center"/>
    </xf>
    <xf numFmtId="0" fontId="8" fillId="9" borderId="0" xfId="0" applyFont="1" applyFill="1">
      <alignment vertical="center"/>
    </xf>
    <xf numFmtId="0" fontId="9" fillId="5" borderId="0" xfId="1" applyFont="1" applyAlignment="1">
      <alignment vertical="center"/>
    </xf>
    <xf numFmtId="0" fontId="0" fillId="6" borderId="0" xfId="0" applyAlignment="1">
      <alignment horizontal="center" vertical="center"/>
    </xf>
    <xf numFmtId="44" fontId="0" fillId="6" borderId="0" xfId="0" applyNumberFormat="1" applyAlignment="1">
      <alignment horizontal="left"/>
    </xf>
    <xf numFmtId="0" fontId="7" fillId="6" borderId="0" xfId="0" applyFont="1" applyAlignment="1">
      <alignment horizontal="left" vertical="center"/>
    </xf>
    <xf numFmtId="166" fontId="7" fillId="6" borderId="0" xfId="0" applyNumberFormat="1" applyFont="1" applyAlignment="1">
      <alignment horizontal="center" vertical="center"/>
    </xf>
    <xf numFmtId="14" fontId="0" fillId="12" borderId="5" xfId="0" applyNumberFormat="1" applyFill="1" applyBorder="1" applyAlignment="1">
      <alignment horizontal="left" vertical="center"/>
    </xf>
    <xf numFmtId="44" fontId="5" fillId="12" borderId="6" xfId="2" applyFill="1" applyBorder="1" applyAlignment="1">
      <alignment horizontal="left" vertical="center"/>
    </xf>
    <xf numFmtId="14" fontId="0" fillId="12" borderId="7" xfId="0" applyNumberFormat="1" applyFill="1" applyBorder="1" applyAlignment="1">
      <alignment horizontal="left" vertical="center"/>
    </xf>
    <xf numFmtId="44" fontId="5" fillId="12" borderId="8" xfId="2" applyFill="1" applyBorder="1" applyAlignment="1">
      <alignment horizontal="left" vertical="center"/>
    </xf>
    <xf numFmtId="44" fontId="0" fillId="12" borderId="8" xfId="2" applyFont="1" applyFill="1" applyBorder="1" applyAlignment="1">
      <alignment horizontal="left" vertical="center"/>
    </xf>
    <xf numFmtId="167" fontId="0" fillId="6" borderId="0" xfId="0" applyNumberFormat="1">
      <alignment vertical="center"/>
    </xf>
    <xf numFmtId="167" fontId="3" fillId="5" borderId="0" xfId="1" applyNumberFormat="1" applyAlignment="1">
      <alignment vertical="center"/>
    </xf>
    <xf numFmtId="167" fontId="0" fillId="8" borderId="0" xfId="0" applyNumberFormat="1" applyFill="1">
      <alignment vertical="center"/>
    </xf>
    <xf numFmtId="167" fontId="0" fillId="6" borderId="0" xfId="0" applyNumberFormat="1" applyAlignment="1">
      <alignment horizontal="left"/>
    </xf>
    <xf numFmtId="44" fontId="0" fillId="6" borderId="0" xfId="2" applyFont="1" applyFill="1" applyAlignment="1">
      <alignment horizontal="left" vertical="center"/>
    </xf>
    <xf numFmtId="166" fontId="0" fillId="6" borderId="0" xfId="0" applyNumberFormat="1">
      <alignment vertical="center"/>
    </xf>
    <xf numFmtId="44" fontId="5" fillId="12" borderId="10" xfId="2" applyFill="1" applyBorder="1" applyAlignment="1">
      <alignment horizontal="left" vertical="center"/>
    </xf>
    <xf numFmtId="44" fontId="5" fillId="12" borderId="11" xfId="2" applyFill="1" applyBorder="1" applyAlignment="1">
      <alignment horizontal="left" vertical="center"/>
    </xf>
    <xf numFmtId="44" fontId="0" fillId="12" borderId="11" xfId="2" applyFont="1" applyFill="1" applyBorder="1" applyAlignment="1">
      <alignment horizontal="left" vertical="center"/>
    </xf>
    <xf numFmtId="44" fontId="0" fillId="6" borderId="0" xfId="2" applyFont="1" applyFill="1" applyAlignment="1">
      <alignment vertical="center"/>
    </xf>
    <xf numFmtId="0" fontId="12" fillId="6" borderId="0" xfId="0" applyFont="1" applyAlignment="1">
      <alignment horizontal="left"/>
    </xf>
    <xf numFmtId="0" fontId="12" fillId="6" borderId="0" xfId="0" applyFont="1">
      <alignment vertical="center"/>
    </xf>
    <xf numFmtId="44" fontId="12" fillId="6" borderId="0" xfId="0" applyNumberFormat="1" applyFont="1">
      <alignment vertical="center"/>
    </xf>
    <xf numFmtId="44" fontId="12" fillId="6" borderId="0" xfId="0" applyNumberFormat="1" applyFont="1" applyAlignment="1">
      <alignment horizontal="left"/>
    </xf>
    <xf numFmtId="44" fontId="12" fillId="6" borderId="0" xfId="0" quotePrefix="1" applyNumberFormat="1" applyFont="1">
      <alignment vertical="center"/>
    </xf>
    <xf numFmtId="14" fontId="12" fillId="6" borderId="0" xfId="0" applyNumberFormat="1" applyFont="1">
      <alignment vertical="center"/>
    </xf>
    <xf numFmtId="2" fontId="12" fillId="6" borderId="0" xfId="0" applyNumberFormat="1" applyFont="1">
      <alignment vertical="center"/>
    </xf>
    <xf numFmtId="2" fontId="0" fillId="6" borderId="0" xfId="0" applyNumberFormat="1">
      <alignment vertical="center"/>
    </xf>
    <xf numFmtId="43" fontId="12" fillId="6" borderId="0" xfId="4" applyFont="1" applyFill="1" applyAlignment="1">
      <alignment vertical="center"/>
    </xf>
    <xf numFmtId="168" fontId="12" fillId="6" borderId="0" xfId="4" applyNumberFormat="1" applyFont="1" applyFill="1" applyAlignment="1">
      <alignment vertical="center"/>
    </xf>
    <xf numFmtId="43" fontId="12" fillId="6" borderId="0" xfId="0" applyNumberFormat="1" applyFont="1">
      <alignment vertical="center"/>
    </xf>
    <xf numFmtId="44" fontId="0" fillId="6" borderId="0" xfId="0" applyNumberFormat="1" applyAlignment="1">
      <alignment horizontal="center" vertical="center" wrapText="1" shrinkToFit="1"/>
    </xf>
    <xf numFmtId="169" fontId="0" fillId="6" borderId="0" xfId="3" applyNumberFormat="1" applyFont="1" applyFill="1" applyAlignment="1">
      <alignment horizontal="center" vertical="center" wrapText="1" shrinkToFit="1"/>
    </xf>
    <xf numFmtId="44" fontId="0" fillId="12" borderId="6" xfId="2" applyFont="1" applyFill="1" applyBorder="1" applyAlignment="1">
      <alignment horizontal="left" vertical="center"/>
    </xf>
    <xf numFmtId="170" fontId="0" fillId="6" borderId="0" xfId="2" applyNumberFormat="1" applyFont="1" applyFill="1" applyAlignment="1">
      <alignment vertical="center"/>
    </xf>
    <xf numFmtId="44" fontId="0" fillId="17" borderId="8" xfId="2" applyFont="1" applyFill="1" applyBorder="1" applyAlignment="1">
      <alignment horizontal="right" vertical="center"/>
    </xf>
    <xf numFmtId="171" fontId="12" fillId="6" borderId="0" xfId="2" applyNumberFormat="1" applyFont="1" applyFill="1" applyAlignment="1">
      <alignment vertical="center"/>
    </xf>
    <xf numFmtId="169" fontId="0" fillId="17" borderId="8" xfId="0" applyNumberFormat="1" applyFill="1" applyBorder="1" applyAlignment="1">
      <alignment horizontal="right" vertical="center"/>
    </xf>
    <xf numFmtId="0" fontId="0" fillId="17" borderId="8" xfId="0" applyFill="1" applyBorder="1" applyAlignment="1">
      <alignment horizontal="right" vertical="center"/>
    </xf>
    <xf numFmtId="14" fontId="15" fillId="18" borderId="12" xfId="0" applyNumberFormat="1" applyFont="1" applyFill="1" applyBorder="1" applyAlignment="1">
      <alignment horizontal="left" wrapText="1"/>
    </xf>
    <xf numFmtId="14" fontId="0" fillId="19" borderId="0" xfId="0" applyNumberFormat="1" applyFill="1" applyAlignment="1">
      <alignment horizontal="center" vertical="center"/>
    </xf>
    <xf numFmtId="172" fontId="16" fillId="18" borderId="12" xfId="0" applyNumberFormat="1" applyFont="1" applyFill="1" applyBorder="1" applyAlignment="1">
      <alignment horizontal="left" vertical="top" wrapText="1"/>
    </xf>
    <xf numFmtId="172" fontId="0" fillId="17" borderId="8" xfId="0" applyNumberFormat="1" applyFill="1" applyBorder="1" applyAlignment="1">
      <alignment horizontal="right" vertical="center"/>
    </xf>
    <xf numFmtId="0" fontId="17" fillId="6" borderId="0" xfId="0" applyFont="1">
      <alignment vertical="center"/>
    </xf>
    <xf numFmtId="44" fontId="0" fillId="20" borderId="6" xfId="2" applyFont="1" applyFill="1" applyBorder="1" applyAlignment="1">
      <alignment horizontal="right" vertical="center"/>
    </xf>
    <xf numFmtId="172" fontId="0" fillId="17" borderId="18" xfId="0" applyNumberFormat="1" applyFill="1" applyBorder="1" applyAlignment="1">
      <alignment horizontal="right" vertical="center"/>
    </xf>
    <xf numFmtId="44" fontId="0" fillId="17" borderId="22" xfId="2" applyFont="1" applyFill="1" applyBorder="1" applyAlignment="1">
      <alignment horizontal="right" vertical="center"/>
    </xf>
    <xf numFmtId="172" fontId="0" fillId="17" borderId="20" xfId="0" applyNumberFormat="1" applyFill="1" applyBorder="1" applyAlignment="1">
      <alignment horizontal="right" vertical="center"/>
    </xf>
    <xf numFmtId="172" fontId="0" fillId="17" borderId="23" xfId="0" applyNumberFormat="1" applyFill="1" applyBorder="1" applyAlignment="1">
      <alignment horizontal="right" vertical="center"/>
    </xf>
    <xf numFmtId="44" fontId="0" fillId="6" borderId="0" xfId="0" applyNumberFormat="1" applyAlignment="1">
      <alignment horizontal="center" vertical="center"/>
    </xf>
    <xf numFmtId="0" fontId="0" fillId="6" borderId="0" xfId="0" quotePrefix="1">
      <alignment vertical="center"/>
    </xf>
    <xf numFmtId="44" fontId="0" fillId="6" borderId="0" xfId="0" applyNumberFormat="1" applyAlignment="1">
      <alignment horizontal="left" vertical="center"/>
    </xf>
    <xf numFmtId="6" fontId="0" fillId="6" borderId="0" xfId="0" applyNumberFormat="1" applyAlignment="1">
      <alignment horizontal="center" vertical="center" wrapText="1" shrinkToFit="1"/>
    </xf>
    <xf numFmtId="166" fontId="0" fillId="6" borderId="0" xfId="0" applyNumberFormat="1" applyAlignment="1">
      <alignment horizontal="center" vertical="center" wrapText="1" shrinkToFit="1"/>
    </xf>
    <xf numFmtId="44" fontId="15" fillId="14" borderId="24" xfId="2" applyFont="1" applyFill="1" applyBorder="1" applyAlignment="1">
      <alignment horizontal="left" wrapText="1"/>
    </xf>
    <xf numFmtId="44" fontId="16" fillId="14" borderId="24" xfId="2" applyFont="1" applyFill="1" applyBorder="1" applyAlignment="1">
      <alignment horizontal="left" wrapText="1"/>
    </xf>
    <xf numFmtId="44" fontId="15" fillId="16" borderId="25" xfId="2" applyFont="1" applyFill="1" applyBorder="1" applyAlignment="1">
      <alignment horizontal="left" wrapText="1"/>
    </xf>
    <xf numFmtId="44" fontId="16" fillId="16" borderId="25" xfId="2" applyFont="1" applyFill="1" applyBorder="1" applyAlignment="1">
      <alignment horizontal="left" wrapText="1"/>
    </xf>
    <xf numFmtId="44" fontId="15" fillId="15" borderId="25" xfId="2" applyFont="1" applyFill="1" applyBorder="1" applyAlignment="1">
      <alignment horizontal="left" wrapText="1"/>
    </xf>
    <xf numFmtId="44" fontId="16" fillId="15" borderId="25" xfId="2" applyFont="1" applyFill="1" applyBorder="1" applyAlignment="1">
      <alignment horizontal="left" wrapText="1"/>
    </xf>
    <xf numFmtId="9" fontId="0" fillId="6" borderId="0" xfId="3" applyFont="1" applyFill="1" applyAlignment="1">
      <alignment horizontal="left" vertical="center"/>
    </xf>
    <xf numFmtId="44" fontId="0" fillId="17" borderId="22" xfId="2" quotePrefix="1" applyFont="1" applyFill="1" applyBorder="1" applyAlignment="1">
      <alignment horizontal="right" vertical="center"/>
    </xf>
    <xf numFmtId="0" fontId="9" fillId="2" borderId="0" xfId="1" applyFont="1" applyFill="1" applyAlignment="1">
      <alignment horizontal="left" vertical="center"/>
    </xf>
    <xf numFmtId="0" fontId="17" fillId="6" borderId="17" xfId="0" applyFont="1" applyBorder="1">
      <alignment vertical="center"/>
    </xf>
    <xf numFmtId="14" fontId="6" fillId="10" borderId="4" xfId="0" applyNumberFormat="1" applyFont="1" applyFill="1" applyBorder="1" applyAlignment="1">
      <alignment horizontal="center" vertical="center"/>
    </xf>
    <xf numFmtId="14" fontId="6" fillId="10" borderId="31" xfId="0" applyNumberFormat="1" applyFont="1" applyFill="1" applyBorder="1" applyAlignment="1">
      <alignment horizontal="center" vertical="center"/>
    </xf>
    <xf numFmtId="14" fontId="6" fillId="10" borderId="32" xfId="0" applyNumberFormat="1" applyFont="1" applyFill="1" applyBorder="1" applyAlignment="1">
      <alignment horizontal="center" vertical="center"/>
    </xf>
    <xf numFmtId="14" fontId="6" fillId="10" borderId="33" xfId="0" applyNumberFormat="1" applyFont="1" applyFill="1" applyBorder="1" applyAlignment="1">
      <alignment horizontal="center" vertical="center"/>
    </xf>
    <xf numFmtId="14" fontId="6" fillId="10" borderId="34" xfId="0" applyNumberFormat="1" applyFont="1" applyFill="1" applyBorder="1" applyAlignment="1">
      <alignment horizontal="center" vertical="center"/>
    </xf>
    <xf numFmtId="14" fontId="6" fillId="10" borderId="35" xfId="0" applyNumberFormat="1" applyFont="1" applyFill="1" applyBorder="1" applyAlignment="1">
      <alignment horizontal="center" vertical="center"/>
    </xf>
    <xf numFmtId="167" fontId="0" fillId="21" borderId="0" xfId="0" applyNumberFormat="1" applyFill="1" applyAlignment="1">
      <alignment horizontal="center" vertical="center"/>
    </xf>
    <xf numFmtId="0" fontId="6" fillId="10" borderId="28" xfId="0" applyFont="1" applyFill="1" applyBorder="1" applyAlignment="1">
      <alignment horizontal="center" vertical="center" wrapText="1"/>
    </xf>
    <xf numFmtId="44" fontId="15" fillId="22" borderId="24" xfId="2" applyFont="1" applyFill="1" applyBorder="1" applyAlignment="1">
      <alignment horizontal="left" wrapText="1"/>
    </xf>
    <xf numFmtId="44" fontId="16" fillId="22" borderId="24" xfId="2" applyFont="1" applyFill="1" applyBorder="1" applyAlignment="1">
      <alignment horizontal="left" wrapText="1"/>
    </xf>
    <xf numFmtId="44" fontId="15" fillId="23" borderId="24" xfId="2" applyFont="1" applyFill="1" applyBorder="1" applyAlignment="1">
      <alignment horizontal="left" wrapText="1"/>
    </xf>
    <xf numFmtId="44" fontId="16" fillId="23" borderId="24" xfId="2" applyFont="1" applyFill="1" applyBorder="1" applyAlignment="1">
      <alignment horizontal="left" wrapText="1"/>
    </xf>
    <xf numFmtId="170" fontId="0" fillId="17" borderId="0" xfId="2" applyNumberFormat="1" applyFont="1" applyFill="1" applyAlignment="1">
      <alignment vertical="center"/>
    </xf>
    <xf numFmtId="44" fontId="0" fillId="6" borderId="0" xfId="2" quotePrefix="1" applyFont="1" applyFill="1" applyAlignment="1">
      <alignment vertical="center"/>
    </xf>
    <xf numFmtId="170" fontId="0" fillId="6" borderId="0" xfId="0" applyNumberFormat="1">
      <alignment vertical="center"/>
    </xf>
    <xf numFmtId="0" fontId="22" fillId="6" borderId="0" xfId="0" applyFont="1">
      <alignment vertical="center"/>
    </xf>
    <xf numFmtId="170" fontId="6" fillId="10" borderId="0" xfId="0" applyNumberFormat="1" applyFont="1" applyFill="1">
      <alignment vertical="center"/>
    </xf>
    <xf numFmtId="0" fontId="6" fillId="10" borderId="38" xfId="0" applyFont="1" applyFill="1" applyBorder="1">
      <alignment vertical="center"/>
    </xf>
    <xf numFmtId="14" fontId="0" fillId="24" borderId="37" xfId="0" applyNumberFormat="1" applyFill="1" applyBorder="1" applyAlignment="1">
      <alignment horizontal="left" vertical="center"/>
    </xf>
    <xf numFmtId="170" fontId="0" fillId="24" borderId="37" xfId="0" applyNumberFormat="1" applyFill="1" applyBorder="1">
      <alignment vertical="center"/>
    </xf>
    <xf numFmtId="170" fontId="0" fillId="25" borderId="36" xfId="0" applyNumberFormat="1" applyFill="1" applyBorder="1" applyAlignment="1">
      <alignment horizontal="center" vertical="center"/>
    </xf>
    <xf numFmtId="170" fontId="6" fillId="10" borderId="0" xfId="0" applyNumberFormat="1" applyFont="1" applyFill="1" applyAlignment="1">
      <alignment horizontal="left" vertical="center"/>
    </xf>
    <xf numFmtId="170" fontId="6" fillId="10" borderId="37" xfId="0" applyNumberFormat="1" applyFont="1" applyFill="1" applyBorder="1" applyAlignment="1">
      <alignment horizontal="left" vertical="center"/>
    </xf>
    <xf numFmtId="170" fontId="0" fillId="26" borderId="37" xfId="0" applyNumberFormat="1" applyFill="1" applyBorder="1">
      <alignment vertical="center"/>
    </xf>
    <xf numFmtId="14" fontId="0" fillId="26" borderId="37" xfId="0" applyNumberFormat="1" applyFill="1" applyBorder="1" applyAlignment="1">
      <alignment horizontal="left" vertical="center"/>
    </xf>
    <xf numFmtId="0" fontId="0" fillId="6" borderId="39" xfId="0" applyBorder="1">
      <alignment vertical="center"/>
    </xf>
    <xf numFmtId="7" fontId="0" fillId="6" borderId="0" xfId="0" applyNumberFormat="1">
      <alignment vertical="center"/>
    </xf>
    <xf numFmtId="0" fontId="0" fillId="6" borderId="0" xfId="0" applyAlignment="1">
      <alignment horizontal="left" vertical="center" indent="1"/>
    </xf>
    <xf numFmtId="164" fontId="0" fillId="6" borderId="0" xfId="0" applyNumberFormat="1" applyAlignment="1">
      <alignment horizontal="center" vertical="center"/>
    </xf>
    <xf numFmtId="0" fontId="8" fillId="9" borderId="0" xfId="0" applyFont="1" applyFill="1" applyAlignment="1">
      <alignment horizontal="left" vertical="center" indent="1"/>
    </xf>
    <xf numFmtId="0" fontId="0" fillId="9" borderId="0" xfId="0" applyFill="1" applyAlignment="1">
      <alignment horizontal="left" vertical="center" indent="1"/>
    </xf>
    <xf numFmtId="0" fontId="8" fillId="11" borderId="2" xfId="0" applyFont="1" applyFill="1" applyBorder="1" applyAlignment="1">
      <alignment horizontal="center" vertical="center"/>
    </xf>
    <xf numFmtId="164" fontId="0" fillId="6" borderId="0" xfId="0" applyNumberFormat="1" applyAlignment="1">
      <alignment horizontal="left" vertical="center" indent="1"/>
    </xf>
    <xf numFmtId="166" fontId="0" fillId="6" borderId="0" xfId="0" applyNumberFormat="1" applyAlignment="1">
      <alignment horizontal="left" vertical="center" indent="4"/>
    </xf>
    <xf numFmtId="166" fontId="0" fillId="6" borderId="0" xfId="0" applyNumberFormat="1" applyAlignment="1">
      <alignment horizontal="left" vertical="center" indent="1"/>
    </xf>
    <xf numFmtId="164" fontId="0" fillId="6" borderId="0" xfId="0" applyNumberFormat="1" applyAlignment="1">
      <alignment horizontal="left" vertical="center" indent="4"/>
    </xf>
    <xf numFmtId="0" fontId="0" fillId="6" borderId="0" xfId="0" applyAlignment="1">
      <alignment horizontal="left" vertical="center" indent="4"/>
    </xf>
    <xf numFmtId="164" fontId="0" fillId="6" borderId="0" xfId="0" applyNumberFormat="1" applyAlignment="1">
      <alignment horizontal="left" vertical="center"/>
    </xf>
    <xf numFmtId="164" fontId="0" fillId="6" borderId="0" xfId="3" applyNumberFormat="1" applyFont="1" applyFill="1" applyAlignment="1" applyProtection="1">
      <alignment horizontal="left" vertical="center" indent="4"/>
    </xf>
    <xf numFmtId="10" fontId="0" fillId="6" borderId="0" xfId="3" applyNumberFormat="1" applyFont="1" applyFill="1" applyAlignment="1" applyProtection="1">
      <alignment vertical="center"/>
    </xf>
    <xf numFmtId="0" fontId="11" fillId="6" borderId="0" xfId="0" applyFont="1" applyAlignment="1">
      <alignment horizontal="left" vertical="center"/>
    </xf>
    <xf numFmtId="44" fontId="16" fillId="28" borderId="25" xfId="2" applyFont="1" applyFill="1" applyBorder="1" applyAlignment="1">
      <alignment horizontal="left" wrapText="1"/>
    </xf>
    <xf numFmtId="14" fontId="0" fillId="27" borderId="0" xfId="0" applyNumberFormat="1" applyFill="1" applyAlignment="1">
      <alignment horizontal="center" vertical="center"/>
    </xf>
    <xf numFmtId="44" fontId="16" fillId="29" borderId="25" xfId="2" applyFont="1" applyFill="1" applyBorder="1" applyAlignment="1">
      <alignment horizontal="left" wrapText="1"/>
    </xf>
    <xf numFmtId="14" fontId="16" fillId="29" borderId="25" xfId="2" applyNumberFormat="1" applyFont="1" applyFill="1" applyBorder="1" applyAlignment="1">
      <alignment horizontal="left" wrapText="1"/>
    </xf>
    <xf numFmtId="14" fontId="0" fillId="0" borderId="0" xfId="0" applyNumberFormat="1" applyFill="1" applyAlignment="1">
      <alignment horizontal="center" vertical="center"/>
    </xf>
    <xf numFmtId="44" fontId="15" fillId="0" borderId="25" xfId="2" applyFont="1" applyFill="1" applyBorder="1" applyAlignment="1">
      <alignment horizontal="left" wrapText="1"/>
    </xf>
    <xf numFmtId="0" fontId="0" fillId="0" borderId="0" xfId="0" applyFill="1">
      <alignment vertical="center"/>
    </xf>
    <xf numFmtId="2" fontId="16" fillId="29" borderId="25" xfId="2" applyNumberFormat="1" applyFont="1" applyFill="1" applyBorder="1" applyAlignment="1">
      <alignment horizontal="left" wrapText="1"/>
    </xf>
    <xf numFmtId="0" fontId="0" fillId="27" borderId="0" xfId="0" applyFill="1">
      <alignment vertical="center"/>
    </xf>
    <xf numFmtId="14" fontId="0" fillId="27" borderId="0" xfId="0" applyNumberFormat="1" applyFill="1">
      <alignment vertical="center"/>
    </xf>
    <xf numFmtId="2" fontId="0" fillId="27" borderId="0" xfId="0" applyNumberFormat="1" applyFill="1">
      <alignment vertical="center"/>
    </xf>
    <xf numFmtId="44" fontId="0" fillId="27" borderId="0" xfId="0" applyNumberFormat="1" applyFill="1">
      <alignment vertical="center"/>
    </xf>
    <xf numFmtId="0" fontId="0" fillId="29" borderId="0" xfId="0" applyFill="1">
      <alignment vertical="center"/>
    </xf>
    <xf numFmtId="0" fontId="26" fillId="6" borderId="0" xfId="0" applyFont="1">
      <alignment vertical="center"/>
    </xf>
    <xf numFmtId="44" fontId="26" fillId="6" borderId="0" xfId="0" applyNumberFormat="1" applyFont="1">
      <alignment vertical="center"/>
    </xf>
    <xf numFmtId="0" fontId="20" fillId="30" borderId="0" xfId="0" applyFont="1" applyFill="1">
      <alignment vertical="center"/>
    </xf>
    <xf numFmtId="44" fontId="15" fillId="28" borderId="25" xfId="2" quotePrefix="1" applyFont="1" applyFill="1" applyBorder="1" applyAlignment="1">
      <alignment horizontal="left" wrapText="1"/>
    </xf>
    <xf numFmtId="44" fontId="15" fillId="15" borderId="25" xfId="2" quotePrefix="1" applyFont="1" applyFill="1" applyBorder="1" applyAlignment="1">
      <alignment horizontal="left" wrapText="1"/>
    </xf>
    <xf numFmtId="0" fontId="0" fillId="27" borderId="0" xfId="0" applyFill="1" applyAlignment="1">
      <alignment horizontal="center" vertical="center" wrapText="1"/>
    </xf>
    <xf numFmtId="44" fontId="16" fillId="29" borderId="49" xfId="2" applyFont="1" applyFill="1" applyBorder="1" applyAlignment="1">
      <alignment horizontal="left" wrapText="1"/>
    </xf>
    <xf numFmtId="44" fontId="16" fillId="29" borderId="50" xfId="2" applyFont="1" applyFill="1" applyBorder="1" applyAlignment="1">
      <alignment horizontal="left" wrapText="1"/>
    </xf>
    <xf numFmtId="14" fontId="16" fillId="29" borderId="49" xfId="2" applyNumberFormat="1" applyFont="1" applyFill="1" applyBorder="1" applyAlignment="1">
      <alignment horizontal="left" wrapText="1"/>
    </xf>
    <xf numFmtId="14" fontId="16" fillId="29" borderId="50" xfId="2" applyNumberFormat="1" applyFont="1" applyFill="1" applyBorder="1" applyAlignment="1">
      <alignment horizontal="left" wrapText="1"/>
    </xf>
    <xf numFmtId="2" fontId="16" fillId="29" borderId="49" xfId="2" applyNumberFormat="1" applyFont="1" applyFill="1" applyBorder="1" applyAlignment="1">
      <alignment horizontal="left" wrapText="1"/>
    </xf>
    <xf numFmtId="2" fontId="16" fillId="29" borderId="50" xfId="2" applyNumberFormat="1" applyFont="1" applyFill="1" applyBorder="1" applyAlignment="1">
      <alignment horizontal="left" wrapText="1"/>
    </xf>
    <xf numFmtId="44" fontId="15" fillId="16" borderId="49" xfId="2" quotePrefix="1" applyFont="1" applyFill="1" applyBorder="1" applyAlignment="1">
      <alignment horizontal="left" wrapText="1"/>
    </xf>
    <xf numFmtId="44" fontId="15" fillId="14" borderId="50" xfId="2" quotePrefix="1" applyFont="1" applyFill="1" applyBorder="1" applyAlignment="1">
      <alignment horizontal="left" wrapText="1"/>
    </xf>
    <xf numFmtId="44" fontId="16" fillId="16" borderId="49" xfId="2" applyFont="1" applyFill="1" applyBorder="1" applyAlignment="1">
      <alignment horizontal="left" wrapText="1"/>
    </xf>
    <xf numFmtId="44" fontId="16" fillId="14" borderId="50" xfId="2" applyFont="1" applyFill="1" applyBorder="1" applyAlignment="1">
      <alignment horizontal="left" wrapText="1"/>
    </xf>
    <xf numFmtId="44" fontId="15" fillId="0" borderId="49" xfId="2" applyFont="1" applyFill="1" applyBorder="1" applyAlignment="1">
      <alignment horizontal="left" wrapText="1"/>
    </xf>
    <xf numFmtId="44" fontId="15" fillId="0" borderId="50" xfId="2" applyFont="1" applyFill="1" applyBorder="1" applyAlignment="1">
      <alignment horizontal="left" wrapText="1"/>
    </xf>
    <xf numFmtId="0" fontId="0" fillId="27" borderId="8" xfId="0" applyFill="1" applyBorder="1">
      <alignment vertical="center"/>
    </xf>
    <xf numFmtId="14" fontId="0" fillId="27" borderId="8" xfId="0" applyNumberFormat="1" applyFill="1" applyBorder="1">
      <alignment vertical="center"/>
    </xf>
    <xf numFmtId="2" fontId="0" fillId="27" borderId="8" xfId="0" applyNumberFormat="1" applyFill="1" applyBorder="1">
      <alignment vertical="center"/>
    </xf>
    <xf numFmtId="0" fontId="0" fillId="27" borderId="8" xfId="0" applyFill="1" applyBorder="1" applyAlignment="1">
      <alignment horizontal="center" vertical="center" wrapText="1"/>
    </xf>
    <xf numFmtId="44" fontId="0" fillId="27" borderId="8" xfId="0" applyNumberFormat="1" applyFill="1" applyBorder="1">
      <alignment vertical="center"/>
    </xf>
    <xf numFmtId="0" fontId="0" fillId="29" borderId="8" xfId="0" applyFill="1" applyBorder="1">
      <alignment vertical="center"/>
    </xf>
    <xf numFmtId="14" fontId="0" fillId="6" borderId="0" xfId="0" applyNumberFormat="1">
      <alignment vertical="center"/>
    </xf>
    <xf numFmtId="14" fontId="16" fillId="18" borderId="12" xfId="0" applyNumberFormat="1" applyFont="1" applyFill="1" applyBorder="1" applyAlignment="1">
      <alignment horizontal="left" vertical="top" wrapText="1"/>
    </xf>
    <xf numFmtId="0" fontId="0" fillId="27" borderId="43" xfId="0" applyFill="1" applyBorder="1" applyAlignment="1">
      <alignment horizontal="center" vertical="center"/>
    </xf>
    <xf numFmtId="44" fontId="0" fillId="27" borderId="44" xfId="2" applyFont="1" applyFill="1" applyBorder="1" applyAlignment="1">
      <alignment horizontal="center" vertical="center"/>
    </xf>
    <xf numFmtId="49" fontId="0" fillId="27" borderId="44" xfId="2" applyNumberFormat="1" applyFont="1" applyFill="1" applyBorder="1" applyAlignment="1">
      <alignment horizontal="center" vertical="center"/>
    </xf>
    <xf numFmtId="1" fontId="8" fillId="11" borderId="36" xfId="0" applyNumberFormat="1" applyFont="1" applyFill="1" applyBorder="1" applyAlignment="1">
      <alignment horizontal="center" vertical="center" wrapText="1"/>
    </xf>
    <xf numFmtId="167" fontId="8" fillId="11" borderId="36" xfId="0" applyNumberFormat="1" applyFont="1" applyFill="1" applyBorder="1" applyAlignment="1">
      <alignment horizontal="center" vertical="center" wrapText="1"/>
    </xf>
    <xf numFmtId="0" fontId="8" fillId="11" borderId="36" xfId="0" applyFont="1" applyFill="1" applyBorder="1" applyAlignment="1">
      <alignment horizontal="center" vertical="center" wrapText="1"/>
    </xf>
    <xf numFmtId="14" fontId="0" fillId="27" borderId="44" xfId="0" applyNumberFormat="1" applyFill="1" applyBorder="1" applyAlignment="1">
      <alignment horizontal="center" vertical="center"/>
    </xf>
    <xf numFmtId="0" fontId="0" fillId="31" borderId="13" xfId="0" applyFill="1" applyBorder="1" applyAlignment="1">
      <alignment horizontal="left" vertical="center"/>
    </xf>
    <xf numFmtId="0" fontId="0" fillId="31" borderId="14" xfId="0" applyFill="1" applyBorder="1" applyAlignment="1">
      <alignment horizontal="left" vertical="center"/>
    </xf>
    <xf numFmtId="0" fontId="0" fillId="31" borderId="21" xfId="0" applyFill="1" applyBorder="1" applyAlignment="1">
      <alignment horizontal="center" vertical="center"/>
    </xf>
    <xf numFmtId="0" fontId="0" fillId="31" borderId="14" xfId="0" applyFill="1" applyBorder="1" applyAlignment="1">
      <alignment horizontal="center" vertical="center"/>
    </xf>
    <xf numFmtId="0" fontId="0" fillId="31" borderId="19" xfId="0" applyFill="1" applyBorder="1" applyAlignment="1">
      <alignment horizontal="center" vertical="center"/>
    </xf>
    <xf numFmtId="0" fontId="0" fillId="31" borderId="21" xfId="0" applyFill="1" applyBorder="1" applyAlignment="1">
      <alignment horizontal="center" vertical="center" wrapText="1"/>
    </xf>
    <xf numFmtId="0" fontId="0" fillId="31" borderId="15" xfId="0" applyFill="1" applyBorder="1" applyAlignment="1">
      <alignment horizontal="left" vertical="center"/>
    </xf>
    <xf numFmtId="0" fontId="0" fillId="31" borderId="15" xfId="0" applyFill="1" applyBorder="1" applyAlignment="1">
      <alignment horizontal="center" vertical="center"/>
    </xf>
    <xf numFmtId="44" fontId="10" fillId="32" borderId="40" xfId="0" applyNumberFormat="1" applyFont="1" applyFill="1" applyBorder="1" applyAlignment="1">
      <alignment horizontal="center" vertical="center"/>
    </xf>
    <xf numFmtId="44" fontId="23" fillId="32" borderId="41" xfId="0" applyNumberFormat="1" applyFont="1" applyFill="1" applyBorder="1" applyAlignment="1">
      <alignment horizontal="center" vertical="center"/>
    </xf>
    <xf numFmtId="44" fontId="23" fillId="32" borderId="42" xfId="0" applyNumberFormat="1" applyFont="1" applyFill="1" applyBorder="1" applyAlignment="1">
      <alignment horizontal="center" vertical="center"/>
    </xf>
    <xf numFmtId="44" fontId="23" fillId="32" borderId="54" xfId="0" applyNumberFormat="1" applyFont="1" applyFill="1" applyBorder="1" applyAlignment="1">
      <alignment horizontal="center" vertical="center"/>
    </xf>
    <xf numFmtId="167" fontId="0" fillId="21" borderId="36" xfId="0" applyNumberFormat="1" applyFill="1" applyBorder="1" applyAlignment="1">
      <alignment horizontal="center" vertical="center"/>
    </xf>
    <xf numFmtId="167" fontId="11" fillId="21" borderId="36" xfId="0" applyNumberFormat="1" applyFont="1" applyFill="1" applyBorder="1" applyAlignment="1">
      <alignment horizontal="center" vertical="center"/>
    </xf>
    <xf numFmtId="164" fontId="0" fillId="27" borderId="46" xfId="0" applyNumberFormat="1" applyFill="1" applyBorder="1" applyAlignment="1">
      <alignment horizontal="center" vertical="center"/>
    </xf>
    <xf numFmtId="164" fontId="0" fillId="33" borderId="48" xfId="0" applyNumberFormat="1" applyFill="1" applyBorder="1" applyAlignment="1">
      <alignment horizontal="center" vertical="center"/>
    </xf>
    <xf numFmtId="164" fontId="0" fillId="27" borderId="48" xfId="0" applyNumberFormat="1" applyFill="1" applyBorder="1" applyAlignment="1">
      <alignment horizontal="center" vertical="center"/>
    </xf>
    <xf numFmtId="0" fontId="0" fillId="33" borderId="48" xfId="0" applyFill="1" applyBorder="1" applyAlignment="1">
      <alignment horizontal="center" vertical="center"/>
    </xf>
    <xf numFmtId="0" fontId="8" fillId="11" borderId="36" xfId="0" applyFont="1" applyFill="1" applyBorder="1" applyAlignment="1">
      <alignment horizontal="center" vertical="center"/>
    </xf>
    <xf numFmtId="0" fontId="8" fillId="11" borderId="51" xfId="0" applyFont="1" applyFill="1" applyBorder="1" applyAlignment="1">
      <alignment horizontal="center" vertical="center"/>
    </xf>
    <xf numFmtId="167" fontId="0" fillId="6" borderId="45" xfId="0" applyNumberFormat="1" applyBorder="1" applyAlignment="1">
      <alignment horizontal="left" vertical="center" indent="1"/>
    </xf>
    <xf numFmtId="167" fontId="0" fillId="6" borderId="44" xfId="0" applyNumberFormat="1" applyBorder="1" applyAlignment="1">
      <alignment horizontal="left" vertical="center" indent="1"/>
    </xf>
    <xf numFmtId="0" fontId="0" fillId="6" borderId="44" xfId="0" applyBorder="1" applyAlignment="1">
      <alignment horizontal="left" vertical="center" indent="1"/>
    </xf>
    <xf numFmtId="167" fontId="0" fillId="6" borderId="52" xfId="0" applyNumberFormat="1" applyBorder="1" applyAlignment="1">
      <alignment horizontal="left" vertical="center"/>
    </xf>
    <xf numFmtId="167" fontId="0" fillId="6" borderId="36" xfId="0" applyNumberFormat="1" applyBorder="1" applyAlignment="1">
      <alignment horizontal="left" vertical="center"/>
    </xf>
    <xf numFmtId="0" fontId="0" fillId="6" borderId="36" xfId="0" applyBorder="1" applyAlignment="1">
      <alignment horizontal="left" vertical="center"/>
    </xf>
    <xf numFmtId="0" fontId="0" fillId="6" borderId="51" xfId="0" applyBorder="1" applyAlignment="1">
      <alignment horizontal="left" vertical="center"/>
    </xf>
    <xf numFmtId="167" fontId="0" fillId="6" borderId="58" xfId="0" applyNumberFormat="1" applyBorder="1" applyAlignment="1">
      <alignment horizontal="left" vertical="center" indent="1"/>
    </xf>
    <xf numFmtId="167" fontId="0" fillId="6" borderId="59" xfId="0" applyNumberFormat="1" applyBorder="1" applyAlignment="1">
      <alignment horizontal="left" vertical="center" indent="1"/>
    </xf>
    <xf numFmtId="0" fontId="0" fillId="6" borderId="59" xfId="0" applyBorder="1" applyAlignment="1">
      <alignment horizontal="left" vertical="center" indent="1"/>
    </xf>
    <xf numFmtId="0" fontId="0" fillId="6" borderId="60" xfId="0" applyBorder="1" applyAlignment="1">
      <alignment horizontal="left" vertical="center" wrapText="1" indent="1"/>
    </xf>
    <xf numFmtId="167" fontId="0" fillId="6" borderId="61" xfId="0" applyNumberFormat="1" applyBorder="1" applyAlignment="1">
      <alignment horizontal="left" vertical="center"/>
    </xf>
    <xf numFmtId="167" fontId="0" fillId="6" borderId="57" xfId="0" applyNumberFormat="1" applyBorder="1" applyAlignment="1">
      <alignment horizontal="left" vertical="center"/>
    </xf>
    <xf numFmtId="0" fontId="0" fillId="6" borderId="57" xfId="0" applyBorder="1" applyAlignment="1">
      <alignment horizontal="left" vertical="center"/>
    </xf>
    <xf numFmtId="44" fontId="0" fillId="6" borderId="57" xfId="2" applyFont="1" applyFill="1" applyBorder="1" applyAlignment="1">
      <alignment horizontal="left" vertical="center"/>
    </xf>
    <xf numFmtId="0" fontId="0" fillId="6" borderId="62" xfId="0" applyBorder="1" applyAlignment="1">
      <alignment horizontal="left" vertical="center"/>
    </xf>
    <xf numFmtId="0" fontId="0" fillId="6" borderId="60" xfId="0" applyBorder="1" applyAlignment="1">
      <alignment horizontal="left" vertical="center" indent="1"/>
    </xf>
    <xf numFmtId="0" fontId="0" fillId="6" borderId="44" xfId="0" applyBorder="1" applyAlignment="1">
      <alignment horizontal="left" vertical="center" wrapText="1" indent="1"/>
    </xf>
    <xf numFmtId="14" fontId="0" fillId="6" borderId="44" xfId="0" applyNumberFormat="1" applyBorder="1" applyAlignment="1">
      <alignment horizontal="left" vertical="center" indent="1"/>
    </xf>
    <xf numFmtId="0" fontId="0" fillId="6" borderId="56" xfId="0" applyBorder="1" applyAlignment="1">
      <alignment horizontal="left" vertical="center" indent="1"/>
    </xf>
    <xf numFmtId="44" fontId="0" fillId="6" borderId="36" xfId="2" applyFont="1" applyFill="1" applyBorder="1" applyAlignment="1">
      <alignment horizontal="left" vertical="center"/>
    </xf>
    <xf numFmtId="14" fontId="0" fillId="6" borderId="36" xfId="0" applyNumberFormat="1" applyBorder="1" applyAlignment="1">
      <alignment horizontal="left" vertical="center"/>
    </xf>
    <xf numFmtId="49" fontId="5" fillId="17" borderId="44" xfId="2" applyNumberFormat="1" applyFont="1" applyFill="1" applyBorder="1" applyAlignment="1">
      <alignment horizontal="center" vertical="center"/>
    </xf>
    <xf numFmtId="49" fontId="5" fillId="27" borderId="44" xfId="2" applyNumberFormat="1" applyFont="1" applyFill="1" applyBorder="1" applyAlignment="1">
      <alignment horizontal="center" vertical="center"/>
    </xf>
    <xf numFmtId="0" fontId="0" fillId="33" borderId="53" xfId="0" applyFill="1" applyBorder="1" applyAlignment="1">
      <alignment horizontal="center" vertical="center"/>
    </xf>
    <xf numFmtId="0" fontId="0" fillId="27" borderId="53" xfId="0" applyFill="1" applyBorder="1" applyAlignment="1">
      <alignment horizontal="center" vertical="center"/>
    </xf>
    <xf numFmtId="0" fontId="0" fillId="33" borderId="44" xfId="0" applyFill="1" applyBorder="1" applyAlignment="1">
      <alignment horizontal="center" vertical="center"/>
    </xf>
    <xf numFmtId="1" fontId="0" fillId="27" borderId="36" xfId="2" applyNumberFormat="1" applyFont="1" applyFill="1" applyBorder="1" applyAlignment="1">
      <alignment horizontal="center" vertical="center"/>
    </xf>
    <xf numFmtId="167" fontId="0" fillId="27" borderId="36" xfId="0" applyNumberFormat="1" applyFill="1" applyBorder="1" applyAlignment="1">
      <alignment horizontal="center" vertical="center"/>
    </xf>
    <xf numFmtId="175" fontId="0" fillId="27" borderId="36" xfId="3" applyNumberFormat="1" applyFont="1" applyFill="1" applyBorder="1" applyAlignment="1">
      <alignment horizontal="center" vertical="center"/>
    </xf>
    <xf numFmtId="44" fontId="0" fillId="27" borderId="36" xfId="2" applyFont="1" applyFill="1" applyBorder="1" applyAlignment="1">
      <alignment horizontal="center" vertical="center"/>
    </xf>
    <xf numFmtId="9" fontId="0" fillId="27" borderId="36" xfId="3" applyFont="1" applyFill="1" applyBorder="1" applyAlignment="1">
      <alignment horizontal="center" vertical="center"/>
    </xf>
    <xf numFmtId="44" fontId="0" fillId="27" borderId="36" xfId="0" quotePrefix="1" applyNumberFormat="1" applyFill="1" applyBorder="1" applyAlignment="1">
      <alignment horizontal="center" vertical="center"/>
    </xf>
    <xf numFmtId="0" fontId="0" fillId="6" borderId="52" xfId="0" applyBorder="1" applyAlignment="1">
      <alignment horizontal="left" vertical="center"/>
    </xf>
    <xf numFmtId="0" fontId="0" fillId="6" borderId="64" xfId="0" applyBorder="1" applyAlignment="1">
      <alignment horizontal="left" vertical="center"/>
    </xf>
    <xf numFmtId="0" fontId="0" fillId="34" borderId="43" xfId="0" applyFill="1" applyBorder="1" applyAlignment="1">
      <alignment horizontal="left" vertical="center" indent="1"/>
    </xf>
    <xf numFmtId="164" fontId="0" fillId="34" borderId="46" xfId="0" applyNumberFormat="1" applyFill="1" applyBorder="1" applyAlignment="1">
      <alignment horizontal="center" vertical="center"/>
    </xf>
    <xf numFmtId="0" fontId="0" fillId="35" borderId="53" xfId="0" applyFill="1" applyBorder="1" applyAlignment="1">
      <alignment horizontal="left" vertical="center" indent="1"/>
    </xf>
    <xf numFmtId="164" fontId="0" fillId="35" borderId="48" xfId="2" applyNumberFormat="1" applyFont="1" applyFill="1" applyBorder="1" applyAlignment="1" applyProtection="1">
      <alignment horizontal="center" vertical="center"/>
    </xf>
    <xf numFmtId="0" fontId="0" fillId="35" borderId="44" xfId="0" applyFill="1" applyBorder="1" applyAlignment="1">
      <alignment horizontal="left" vertical="center" indent="1"/>
    </xf>
    <xf numFmtId="166" fontId="0" fillId="35" borderId="45" xfId="2" applyNumberFormat="1" applyFont="1" applyFill="1" applyBorder="1" applyAlignment="1" applyProtection="1">
      <alignment horizontal="center" vertical="center"/>
    </xf>
    <xf numFmtId="0" fontId="0" fillId="34" borderId="36" xfId="0" applyFill="1" applyBorder="1" applyAlignment="1">
      <alignment horizontal="center" vertical="center"/>
    </xf>
    <xf numFmtId="164" fontId="0" fillId="34" borderId="52" xfId="0" applyNumberFormat="1" applyFill="1" applyBorder="1" applyAlignment="1">
      <alignment horizontal="center" vertical="center"/>
    </xf>
    <xf numFmtId="49" fontId="5" fillId="34" borderId="44" xfId="2" applyNumberFormat="1" applyFont="1" applyFill="1" applyBorder="1" applyAlignment="1">
      <alignment horizontal="center" vertical="center"/>
    </xf>
    <xf numFmtId="44" fontId="0" fillId="36" borderId="6" xfId="2" applyFont="1" applyFill="1" applyBorder="1" applyAlignment="1">
      <alignment horizontal="right" vertical="center"/>
    </xf>
    <xf numFmtId="8" fontId="0" fillId="34" borderId="8" xfId="2" applyNumberFormat="1" applyFont="1" applyFill="1" applyBorder="1" applyAlignment="1">
      <alignment horizontal="right" vertical="center"/>
    </xf>
    <xf numFmtId="172" fontId="0" fillId="34" borderId="8" xfId="2" quotePrefix="1" applyNumberFormat="1" applyFont="1" applyFill="1" applyBorder="1" applyAlignment="1">
      <alignment horizontal="right" vertical="center"/>
    </xf>
    <xf numFmtId="44" fontId="0" fillId="34" borderId="16" xfId="2" applyFont="1" applyFill="1" applyBorder="1" applyAlignment="1">
      <alignment horizontal="right" vertical="center"/>
    </xf>
    <xf numFmtId="44" fontId="0" fillId="34" borderId="8" xfId="2" applyFont="1" applyFill="1" applyBorder="1" applyAlignment="1">
      <alignment horizontal="right" vertical="center"/>
    </xf>
    <xf numFmtId="44" fontId="0" fillId="34" borderId="36" xfId="2" applyFont="1" applyFill="1" applyBorder="1" applyAlignment="1">
      <alignment horizontal="center" vertical="center"/>
    </xf>
    <xf numFmtId="44" fontId="0" fillId="34" borderId="36" xfId="0" quotePrefix="1" applyNumberFormat="1" applyFill="1" applyBorder="1" applyAlignment="1">
      <alignment horizontal="center" vertical="center"/>
    </xf>
    <xf numFmtId="165" fontId="0" fillId="34" borderId="36" xfId="0" quotePrefix="1" applyNumberFormat="1" applyFill="1" applyBorder="1" applyAlignment="1">
      <alignment horizontal="center" vertical="center"/>
    </xf>
    <xf numFmtId="49" fontId="0" fillId="34" borderId="44" xfId="2" applyNumberFormat="1" applyFont="1" applyFill="1" applyBorder="1" applyAlignment="1">
      <alignment horizontal="center" vertical="center"/>
    </xf>
    <xf numFmtId="0" fontId="0" fillId="34" borderId="47" xfId="0" applyFill="1" applyBorder="1" applyAlignment="1">
      <alignment horizontal="center" vertical="center"/>
    </xf>
    <xf numFmtId="0" fontId="0" fillId="34" borderId="46" xfId="0" applyFill="1" applyBorder="1" applyAlignment="1">
      <alignment horizontal="center" vertical="center"/>
    </xf>
    <xf numFmtId="44" fontId="0" fillId="34" borderId="39" xfId="2" applyFont="1" applyFill="1" applyBorder="1" applyAlignment="1">
      <alignment horizontal="center" vertical="center"/>
    </xf>
    <xf numFmtId="44" fontId="0" fillId="34" borderId="45" xfId="2" applyFont="1" applyFill="1" applyBorder="1" applyAlignment="1">
      <alignment horizontal="center" vertical="center"/>
    </xf>
    <xf numFmtId="44" fontId="0" fillId="34" borderId="44" xfId="2" applyFont="1" applyFill="1" applyBorder="1" applyAlignment="1">
      <alignment horizontal="center" vertical="center"/>
    </xf>
    <xf numFmtId="0" fontId="0" fillId="34" borderId="43" xfId="0" applyFill="1" applyBorder="1" applyAlignment="1">
      <alignment horizontal="center" vertical="center"/>
    </xf>
    <xf numFmtId="0" fontId="0" fillId="6" borderId="36" xfId="0" applyBorder="1" applyAlignment="1">
      <alignment horizontal="left" vertical="center" indent="1"/>
    </xf>
    <xf numFmtId="0" fontId="0" fillId="6" borderId="36" xfId="0" applyBorder="1" applyAlignment="1">
      <alignment horizontal="center" vertical="center"/>
    </xf>
    <xf numFmtId="0" fontId="0" fillId="9" borderId="65" xfId="0" applyFill="1" applyBorder="1">
      <alignment vertical="center"/>
    </xf>
    <xf numFmtId="0" fontId="0" fillId="9" borderId="52" xfId="0" applyFill="1" applyBorder="1">
      <alignment vertical="center"/>
    </xf>
    <xf numFmtId="0" fontId="27" fillId="20" borderId="66" xfId="1" applyFont="1" applyFill="1" applyBorder="1" applyAlignment="1">
      <alignment horizontal="center" vertical="center"/>
    </xf>
    <xf numFmtId="0" fontId="0" fillId="17" borderId="53" xfId="0" applyFill="1" applyBorder="1" applyAlignment="1">
      <alignment horizontal="center" vertical="center"/>
    </xf>
    <xf numFmtId="0" fontId="28" fillId="17" borderId="53" xfId="0" applyFont="1" applyFill="1" applyBorder="1" applyAlignment="1">
      <alignment horizontal="center" vertical="center"/>
    </xf>
    <xf numFmtId="0" fontId="0" fillId="17" borderId="44" xfId="0" applyFill="1" applyBorder="1" applyAlignment="1">
      <alignment horizontal="center" vertical="center"/>
    </xf>
    <xf numFmtId="0" fontId="29" fillId="13" borderId="44" xfId="0" applyFont="1" applyFill="1" applyBorder="1" applyAlignment="1">
      <alignment horizontal="center" vertical="center"/>
    </xf>
    <xf numFmtId="164" fontId="29" fillId="13" borderId="45" xfId="0" applyNumberFormat="1" applyFont="1" applyFill="1" applyBorder="1" applyAlignment="1">
      <alignment horizontal="center" vertical="center"/>
    </xf>
    <xf numFmtId="0" fontId="29" fillId="13" borderId="1" xfId="0" applyFont="1" applyFill="1" applyBorder="1" applyAlignment="1">
      <alignment horizontal="center" vertical="center"/>
    </xf>
    <xf numFmtId="0" fontId="29" fillId="6" borderId="0" xfId="0" applyFont="1">
      <alignment vertical="center"/>
    </xf>
    <xf numFmtId="0" fontId="8" fillId="13" borderId="0" xfId="0" applyFont="1" applyFill="1" applyAlignment="1">
      <alignment horizontal="center" vertical="center"/>
    </xf>
    <xf numFmtId="44" fontId="10" fillId="40" borderId="67" xfId="0" applyNumberFormat="1" applyFont="1" applyFill="1" applyBorder="1">
      <alignment vertical="center"/>
    </xf>
    <xf numFmtId="44" fontId="10" fillId="39" borderId="72" xfId="0" applyNumberFormat="1" applyFont="1" applyFill="1" applyBorder="1" applyAlignment="1">
      <alignment horizontal="center" vertical="center" wrapText="1"/>
    </xf>
    <xf numFmtId="44" fontId="10" fillId="39" borderId="73" xfId="0" applyNumberFormat="1" applyFont="1" applyFill="1" applyBorder="1" applyAlignment="1">
      <alignment horizontal="center" vertical="center" wrapText="1"/>
    </xf>
    <xf numFmtId="0" fontId="14" fillId="40" borderId="74" xfId="0" applyFont="1" applyFill="1" applyBorder="1" applyAlignment="1">
      <alignment horizontal="center" vertical="center" wrapText="1"/>
    </xf>
    <xf numFmtId="44" fontId="10" fillId="40" borderId="36" xfId="0" applyNumberFormat="1" applyFont="1" applyFill="1" applyBorder="1" applyAlignment="1">
      <alignment horizontal="center" vertical="center" wrapText="1"/>
    </xf>
    <xf numFmtId="44" fontId="10" fillId="40" borderId="64" xfId="0" applyNumberFormat="1" applyFont="1" applyFill="1" applyBorder="1" applyAlignment="1">
      <alignment horizontal="center" vertical="center" wrapText="1"/>
    </xf>
    <xf numFmtId="44" fontId="10" fillId="39" borderId="75" xfId="0" applyNumberFormat="1" applyFont="1" applyFill="1" applyBorder="1" applyAlignment="1">
      <alignment horizontal="center" vertical="center" wrapText="1"/>
    </xf>
    <xf numFmtId="44" fontId="10" fillId="39" borderId="66" xfId="0" applyNumberFormat="1" applyFont="1" applyFill="1" applyBorder="1" applyAlignment="1">
      <alignment horizontal="center" vertical="center" wrapText="1"/>
    </xf>
    <xf numFmtId="44" fontId="10" fillId="39" borderId="76" xfId="0" applyNumberFormat="1" applyFont="1" applyFill="1" applyBorder="1" applyAlignment="1">
      <alignment horizontal="center" vertical="center" wrapText="1"/>
    </xf>
    <xf numFmtId="0" fontId="14" fillId="40" borderId="71" xfId="0" applyFont="1" applyFill="1" applyBorder="1" applyAlignment="1">
      <alignment horizontal="center" vertical="center" wrapText="1"/>
    </xf>
    <xf numFmtId="0" fontId="14" fillId="40" borderId="72" xfId="0" applyFont="1" applyFill="1" applyBorder="1" applyAlignment="1">
      <alignment horizontal="center" vertical="center" wrapText="1"/>
    </xf>
    <xf numFmtId="0" fontId="14" fillId="40" borderId="73" xfId="0" applyFont="1" applyFill="1" applyBorder="1" applyAlignment="1">
      <alignment horizontal="center" vertical="center" wrapText="1"/>
    </xf>
    <xf numFmtId="44" fontId="10" fillId="39" borderId="64" xfId="0" applyNumberFormat="1" applyFont="1" applyFill="1" applyBorder="1" applyAlignment="1">
      <alignment horizontal="center" vertical="center" wrapText="1"/>
    </xf>
    <xf numFmtId="0" fontId="23" fillId="39" borderId="74" xfId="0" applyFont="1" applyFill="1" applyBorder="1" applyAlignment="1">
      <alignment horizontal="center" vertical="center" wrapText="1"/>
    </xf>
    <xf numFmtId="44" fontId="23" fillId="39" borderId="36" xfId="0" applyNumberFormat="1" applyFont="1" applyFill="1" applyBorder="1" applyAlignment="1">
      <alignment horizontal="center" vertical="center" wrapText="1"/>
    </xf>
    <xf numFmtId="0" fontId="23" fillId="40" borderId="74" xfId="0" applyFont="1" applyFill="1" applyBorder="1" applyAlignment="1">
      <alignment horizontal="center" vertical="center" wrapText="1"/>
    </xf>
    <xf numFmtId="44" fontId="23" fillId="40" borderId="36" xfId="0" applyNumberFormat="1" applyFont="1" applyFill="1" applyBorder="1" applyAlignment="1">
      <alignment horizontal="center" vertical="center" wrapText="1"/>
    </xf>
    <xf numFmtId="0" fontId="23" fillId="39" borderId="75" xfId="0" applyFont="1" applyFill="1" applyBorder="1" applyAlignment="1">
      <alignment horizontal="center" vertical="center" wrapText="1"/>
    </xf>
    <xf numFmtId="44" fontId="23" fillId="39" borderId="66" xfId="0" applyNumberFormat="1" applyFont="1" applyFill="1" applyBorder="1" applyAlignment="1">
      <alignment horizontal="center" vertical="center" wrapText="1"/>
    </xf>
    <xf numFmtId="44" fontId="23" fillId="40" borderId="36" xfId="0" applyNumberFormat="1" applyFont="1" applyFill="1" applyBorder="1" applyAlignment="1">
      <alignment horizontal="left" vertical="center"/>
    </xf>
    <xf numFmtId="44" fontId="23" fillId="40" borderId="36" xfId="0" quotePrefix="1" applyNumberFormat="1" applyFont="1" applyFill="1" applyBorder="1">
      <alignment vertical="center"/>
    </xf>
    <xf numFmtId="44" fontId="23" fillId="40" borderId="36" xfId="0" applyNumberFormat="1" applyFont="1" applyFill="1" applyBorder="1">
      <alignment vertical="center"/>
    </xf>
    <xf numFmtId="9" fontId="23" fillId="40" borderId="36" xfId="3" applyFont="1" applyFill="1" applyBorder="1" applyAlignment="1">
      <alignment vertical="center"/>
    </xf>
    <xf numFmtId="44" fontId="23" fillId="39" borderId="36" xfId="0" applyNumberFormat="1" applyFont="1" applyFill="1" applyBorder="1" applyAlignment="1">
      <alignment horizontal="left" vertical="center"/>
    </xf>
    <xf numFmtId="44" fontId="23" fillId="39" borderId="36" xfId="0" quotePrefix="1" applyNumberFormat="1" applyFont="1" applyFill="1" applyBorder="1">
      <alignment vertical="center"/>
    </xf>
    <xf numFmtId="44" fontId="23" fillId="39" borderId="36" xfId="0" applyNumberFormat="1" applyFont="1" applyFill="1" applyBorder="1">
      <alignment vertical="center"/>
    </xf>
    <xf numFmtId="9" fontId="23" fillId="39" borderId="36" xfId="3" applyFont="1" applyFill="1" applyBorder="1" applyAlignment="1">
      <alignment vertical="center"/>
    </xf>
    <xf numFmtId="44" fontId="23" fillId="39" borderId="64" xfId="2" applyFont="1" applyFill="1" applyBorder="1" applyAlignment="1">
      <alignment vertical="center"/>
    </xf>
    <xf numFmtId="44" fontId="23" fillId="40" borderId="64" xfId="2" applyFont="1" applyFill="1" applyBorder="1" applyAlignment="1">
      <alignment vertical="center"/>
    </xf>
    <xf numFmtId="44" fontId="23" fillId="40" borderId="66" xfId="0" applyNumberFormat="1" applyFont="1" applyFill="1" applyBorder="1">
      <alignment vertical="center"/>
    </xf>
    <xf numFmtId="44" fontId="7" fillId="27" borderId="72" xfId="0" applyNumberFormat="1" applyFont="1" applyFill="1" applyBorder="1">
      <alignment vertical="center"/>
    </xf>
    <xf numFmtId="44" fontId="7" fillId="27" borderId="73" xfId="0" applyNumberFormat="1" applyFont="1" applyFill="1" applyBorder="1">
      <alignment vertical="center"/>
    </xf>
    <xf numFmtId="44" fontId="23" fillId="39" borderId="66" xfId="0" quotePrefix="1" applyNumberFormat="1" applyFont="1" applyFill="1" applyBorder="1">
      <alignment vertical="center"/>
    </xf>
    <xf numFmtId="44" fontId="23" fillId="39" borderId="66" xfId="0" applyNumberFormat="1" applyFont="1" applyFill="1" applyBorder="1">
      <alignment vertical="center"/>
    </xf>
    <xf numFmtId="9" fontId="23" fillId="39" borderId="66" xfId="3" applyFont="1" applyFill="1" applyBorder="1" applyAlignment="1">
      <alignment vertical="center"/>
    </xf>
    <xf numFmtId="44" fontId="23" fillId="39" borderId="76" xfId="2" applyFont="1" applyFill="1" applyBorder="1" applyAlignment="1">
      <alignment vertical="center"/>
    </xf>
    <xf numFmtId="167" fontId="0" fillId="21" borderId="43" xfId="0" applyNumberFormat="1" applyFill="1" applyBorder="1" applyAlignment="1">
      <alignment horizontal="center" vertical="center"/>
    </xf>
    <xf numFmtId="44" fontId="23" fillId="40" borderId="64" xfId="0" applyNumberFormat="1" applyFont="1" applyFill="1" applyBorder="1">
      <alignment vertical="center"/>
    </xf>
    <xf numFmtId="44" fontId="23" fillId="39" borderId="64" xfId="0" applyNumberFormat="1" applyFont="1" applyFill="1" applyBorder="1">
      <alignment vertical="center"/>
    </xf>
    <xf numFmtId="44" fontId="23" fillId="40" borderId="76" xfId="0" applyNumberFormat="1" applyFont="1" applyFill="1" applyBorder="1">
      <alignment vertical="center"/>
    </xf>
    <xf numFmtId="14" fontId="6" fillId="42" borderId="78" xfId="0" applyNumberFormat="1" applyFont="1" applyFill="1" applyBorder="1" applyAlignment="1">
      <alignment horizontal="center" vertical="center"/>
    </xf>
    <xf numFmtId="14" fontId="6" fillId="42" borderId="80" xfId="0" applyNumberFormat="1" applyFont="1" applyFill="1" applyBorder="1" applyAlignment="1">
      <alignment horizontal="center" vertical="center"/>
    </xf>
    <xf numFmtId="14" fontId="6" fillId="42" borderId="79" xfId="0" applyNumberFormat="1" applyFont="1" applyFill="1" applyBorder="1" applyAlignment="1">
      <alignment horizontal="center" vertical="center"/>
    </xf>
    <xf numFmtId="44" fontId="7" fillId="27" borderId="72" xfId="0" applyNumberFormat="1" applyFont="1" applyFill="1" applyBorder="1" applyAlignment="1">
      <alignment horizontal="left" vertical="center"/>
    </xf>
    <xf numFmtId="44" fontId="7" fillId="27" borderId="73" xfId="0" applyNumberFormat="1" applyFont="1" applyFill="1" applyBorder="1" applyAlignment="1">
      <alignment horizontal="left" vertical="center"/>
    </xf>
    <xf numFmtId="44" fontId="23" fillId="40" borderId="82" xfId="0" applyNumberFormat="1" applyFont="1" applyFill="1" applyBorder="1" applyAlignment="1">
      <alignment horizontal="left" vertical="center"/>
    </xf>
    <xf numFmtId="44" fontId="23" fillId="39" borderId="64" xfId="0" applyNumberFormat="1" applyFont="1" applyFill="1" applyBorder="1" applyAlignment="1">
      <alignment horizontal="left" vertical="center"/>
    </xf>
    <xf numFmtId="44" fontId="23" fillId="40" borderId="64" xfId="0" applyNumberFormat="1" applyFont="1" applyFill="1" applyBorder="1" applyAlignment="1">
      <alignment horizontal="left" vertical="center"/>
    </xf>
    <xf numFmtId="14" fontId="6" fillId="42" borderId="43" xfId="0" applyNumberFormat="1" applyFont="1" applyFill="1" applyBorder="1" applyAlignment="1">
      <alignment horizontal="center" vertical="center" shrinkToFit="1"/>
    </xf>
    <xf numFmtId="44" fontId="23" fillId="39" borderId="43" xfId="0" applyNumberFormat="1" applyFont="1" applyFill="1" applyBorder="1" applyAlignment="1">
      <alignment horizontal="left" vertical="center"/>
    </xf>
    <xf numFmtId="14" fontId="6" fillId="42" borderId="21" xfId="0" applyNumberFormat="1" applyFont="1" applyFill="1" applyBorder="1" applyAlignment="1">
      <alignment horizontal="center" vertical="center" shrinkToFit="1"/>
    </xf>
    <xf numFmtId="14" fontId="6" fillId="42" borderId="63" xfId="0" applyNumberFormat="1" applyFont="1" applyFill="1" applyBorder="1" applyAlignment="1">
      <alignment horizontal="center" vertical="center" shrinkToFit="1"/>
    </xf>
    <xf numFmtId="14" fontId="30" fillId="42" borderId="74" xfId="0" applyNumberFormat="1" applyFont="1" applyFill="1" applyBorder="1" applyAlignment="1">
      <alignment horizontal="center" vertical="center"/>
    </xf>
    <xf numFmtId="14" fontId="30" fillId="42" borderId="36" xfId="0" applyNumberFormat="1" applyFont="1" applyFill="1" applyBorder="1" applyAlignment="1">
      <alignment horizontal="center" vertical="center" wrapText="1"/>
    </xf>
    <xf numFmtId="14" fontId="30" fillId="42" borderId="64" xfId="0" applyNumberFormat="1" applyFont="1" applyFill="1" applyBorder="1" applyAlignment="1">
      <alignment horizontal="center" vertical="center" wrapText="1"/>
    </xf>
    <xf numFmtId="0" fontId="6" fillId="42" borderId="21" xfId="0" applyFont="1" applyFill="1" applyBorder="1" applyAlignment="1">
      <alignment horizontal="center" vertical="center" wrapText="1"/>
    </xf>
    <xf numFmtId="14" fontId="6" fillId="42" borderId="43" xfId="0" applyNumberFormat="1" applyFont="1" applyFill="1" applyBorder="1" applyAlignment="1">
      <alignment horizontal="center" vertical="center"/>
    </xf>
    <xf numFmtId="14" fontId="6" fillId="42" borderId="63" xfId="0" applyNumberFormat="1" applyFont="1" applyFill="1" applyBorder="1" applyAlignment="1">
      <alignment horizontal="center" vertical="center"/>
    </xf>
    <xf numFmtId="44" fontId="23" fillId="39" borderId="63" xfId="0" applyNumberFormat="1" applyFont="1" applyFill="1" applyBorder="1" applyAlignment="1">
      <alignment horizontal="left" vertical="center"/>
    </xf>
    <xf numFmtId="0" fontId="31" fillId="5" borderId="0" xfId="1" applyFont="1" applyAlignment="1">
      <alignment vertical="center"/>
    </xf>
    <xf numFmtId="44" fontId="10" fillId="40" borderId="85" xfId="0" applyNumberFormat="1" applyFont="1" applyFill="1" applyBorder="1">
      <alignment vertical="center"/>
    </xf>
    <xf numFmtId="0" fontId="23" fillId="40" borderId="36" xfId="0" applyFont="1" applyFill="1" applyBorder="1" applyAlignment="1">
      <alignment horizontal="left" vertical="center"/>
    </xf>
    <xf numFmtId="0" fontId="23" fillId="39" borderId="36" xfId="0" applyFont="1" applyFill="1" applyBorder="1" applyAlignment="1">
      <alignment horizontal="left" vertical="center"/>
    </xf>
    <xf numFmtId="0" fontId="23" fillId="39" borderId="43" xfId="0" applyFont="1" applyFill="1" applyBorder="1" applyAlignment="1">
      <alignment horizontal="left" vertical="center"/>
    </xf>
    <xf numFmtId="44" fontId="23" fillId="39" borderId="63" xfId="0" applyNumberFormat="1" applyFont="1" applyFill="1" applyBorder="1">
      <alignment vertical="center"/>
    </xf>
    <xf numFmtId="0" fontId="23" fillId="40" borderId="83" xfId="0" applyFont="1" applyFill="1" applyBorder="1" applyAlignment="1">
      <alignment horizontal="left" vertical="center"/>
    </xf>
    <xf numFmtId="44" fontId="23" fillId="40" borderId="85" xfId="0" applyNumberFormat="1" applyFont="1" applyFill="1" applyBorder="1">
      <alignment vertical="center"/>
    </xf>
    <xf numFmtId="167" fontId="32" fillId="5" borderId="0" xfId="1" applyNumberFormat="1" applyFont="1" applyAlignment="1">
      <alignment vertical="center"/>
    </xf>
    <xf numFmtId="0" fontId="32" fillId="5" borderId="0" xfId="1" applyFont="1" applyAlignment="1">
      <alignment vertical="center"/>
    </xf>
    <xf numFmtId="167" fontId="31" fillId="5" borderId="0" xfId="1" applyNumberFormat="1" applyFont="1" applyAlignment="1">
      <alignment vertical="center"/>
    </xf>
    <xf numFmtId="0" fontId="33" fillId="2" borderId="51" xfId="1" applyFont="1" applyFill="1" applyBorder="1" applyAlignment="1" applyProtection="1">
      <alignment horizontal="left" vertical="center"/>
    </xf>
    <xf numFmtId="14" fontId="6" fillId="42" borderId="3" xfId="0" applyNumberFormat="1" applyFont="1" applyFill="1" applyBorder="1" applyAlignment="1">
      <alignment horizontal="center" vertical="center" wrapText="1"/>
    </xf>
    <xf numFmtId="0" fontId="8" fillId="9" borderId="0" xfId="0" applyFont="1" applyFill="1" applyAlignment="1">
      <alignment horizontal="center" vertical="center"/>
    </xf>
    <xf numFmtId="14" fontId="24" fillId="9" borderId="0" xfId="0" applyNumberFormat="1" applyFont="1" applyFill="1" applyAlignment="1">
      <alignment horizontal="center" vertical="center"/>
    </xf>
    <xf numFmtId="44" fontId="23" fillId="39" borderId="72" xfId="0" applyNumberFormat="1" applyFont="1" applyFill="1" applyBorder="1" applyAlignment="1">
      <alignment horizontal="center" vertical="center" wrapText="1"/>
    </xf>
    <xf numFmtId="44" fontId="10" fillId="39" borderId="71" xfId="0" applyNumberFormat="1" applyFont="1" applyFill="1" applyBorder="1" applyAlignment="1">
      <alignment horizontal="center" vertical="center" wrapText="1"/>
    </xf>
    <xf numFmtId="0" fontId="34" fillId="5" borderId="0" xfId="1" applyFont="1" applyAlignment="1">
      <alignment vertical="center"/>
    </xf>
    <xf numFmtId="0" fontId="17" fillId="6" borderId="0" xfId="0" applyFont="1" applyAlignment="1">
      <alignment horizontal="left" vertical="center"/>
    </xf>
    <xf numFmtId="0" fontId="10" fillId="40" borderId="84" xfId="0" applyFont="1" applyFill="1" applyBorder="1" applyAlignment="1">
      <alignment horizontal="left" vertical="center"/>
    </xf>
    <xf numFmtId="0" fontId="0" fillId="37" borderId="43" xfId="0" applyFill="1" applyBorder="1" applyAlignment="1">
      <alignment horizontal="left" vertical="center" indent="1"/>
    </xf>
    <xf numFmtId="0" fontId="0" fillId="38" borderId="43" xfId="0" applyFill="1" applyBorder="1" applyAlignment="1">
      <alignment horizontal="left" vertical="center" indent="1"/>
    </xf>
    <xf numFmtId="0" fontId="8" fillId="11" borderId="68" xfId="0" applyFont="1" applyFill="1" applyBorder="1">
      <alignment vertical="center"/>
    </xf>
    <xf numFmtId="0" fontId="8" fillId="11" borderId="69" xfId="0" applyFont="1" applyFill="1" applyBorder="1">
      <alignment vertical="center"/>
    </xf>
    <xf numFmtId="0" fontId="8" fillId="11" borderId="70" xfId="0" applyFont="1" applyFill="1" applyBorder="1">
      <alignment vertical="center"/>
    </xf>
    <xf numFmtId="44" fontId="0" fillId="36" borderId="93" xfId="2" applyFont="1" applyFill="1" applyBorder="1" applyAlignment="1">
      <alignment horizontal="right" vertical="center"/>
    </xf>
    <xf numFmtId="44" fontId="0" fillId="20" borderId="93" xfId="2" applyFont="1" applyFill="1" applyBorder="1" applyAlignment="1">
      <alignment horizontal="right" vertical="center"/>
    </xf>
    <xf numFmtId="0" fontId="23" fillId="40" borderId="74" xfId="0" applyFont="1" applyFill="1" applyBorder="1" applyAlignment="1">
      <alignment horizontal="left" vertical="center" shrinkToFit="1"/>
    </xf>
    <xf numFmtId="44" fontId="23" fillId="40" borderId="64" xfId="0" applyNumberFormat="1" applyFont="1" applyFill="1" applyBorder="1" applyAlignment="1">
      <alignment vertical="center" shrinkToFit="1"/>
    </xf>
    <xf numFmtId="0" fontId="23" fillId="39" borderId="74" xfId="0" applyFont="1" applyFill="1" applyBorder="1" applyAlignment="1">
      <alignment horizontal="left" vertical="center" shrinkToFit="1"/>
    </xf>
    <xf numFmtId="44" fontId="23" fillId="39" borderId="64" xfId="0" applyNumberFormat="1" applyFont="1" applyFill="1" applyBorder="1" applyAlignment="1">
      <alignment vertical="center" shrinkToFit="1"/>
    </xf>
    <xf numFmtId="0" fontId="6" fillId="42" borderId="3" xfId="0" applyFont="1" applyFill="1" applyBorder="1" applyAlignment="1">
      <alignment horizontal="center" vertical="center" wrapText="1"/>
    </xf>
    <xf numFmtId="14" fontId="0" fillId="6" borderId="0" xfId="2" applyNumberFormat="1" applyFont="1" applyFill="1" applyAlignment="1">
      <alignment vertical="center"/>
    </xf>
    <xf numFmtId="0" fontId="0" fillId="6" borderId="0" xfId="0" applyAlignment="1">
      <alignment horizontal="left" vertical="top"/>
    </xf>
    <xf numFmtId="49" fontId="23" fillId="40" borderId="74" xfId="0" applyNumberFormat="1" applyFont="1" applyFill="1" applyBorder="1" applyAlignment="1">
      <alignment horizontal="left" vertical="center"/>
    </xf>
    <xf numFmtId="49" fontId="23" fillId="39" borderId="74" xfId="0" applyNumberFormat="1" applyFont="1" applyFill="1" applyBorder="1" applyAlignment="1">
      <alignment horizontal="left" vertical="center"/>
    </xf>
    <xf numFmtId="49" fontId="23" fillId="40" borderId="75" xfId="0" applyNumberFormat="1" applyFont="1" applyFill="1" applyBorder="1" applyAlignment="1">
      <alignment horizontal="left" vertical="center"/>
    </xf>
    <xf numFmtId="49" fontId="35" fillId="5" borderId="0" xfId="1" applyNumberFormat="1" applyFont="1" applyAlignment="1">
      <alignment vertical="center"/>
    </xf>
    <xf numFmtId="49" fontId="23" fillId="40" borderId="81" xfId="0" applyNumberFormat="1" applyFont="1" applyFill="1" applyBorder="1" applyAlignment="1">
      <alignment horizontal="left" vertical="center"/>
    </xf>
    <xf numFmtId="49" fontId="7" fillId="27" borderId="71" xfId="0" applyNumberFormat="1" applyFont="1" applyFill="1" applyBorder="1" applyAlignment="1">
      <alignment horizontal="left" vertical="center"/>
    </xf>
    <xf numFmtId="49" fontId="7" fillId="41" borderId="14" xfId="0" applyNumberFormat="1" applyFont="1" applyFill="1" applyBorder="1" applyAlignment="1">
      <alignment horizontal="left" vertical="center"/>
    </xf>
    <xf numFmtId="49" fontId="7" fillId="27" borderId="75" xfId="0" applyNumberFormat="1" applyFont="1" applyFill="1" applyBorder="1" applyAlignment="1">
      <alignment horizontal="left" vertical="center"/>
    </xf>
    <xf numFmtId="49" fontId="0" fillId="6" borderId="0" xfId="0" applyNumberFormat="1">
      <alignment vertical="center"/>
    </xf>
    <xf numFmtId="49" fontId="23" fillId="39" borderId="21" xfId="0" applyNumberFormat="1" applyFont="1" applyFill="1" applyBorder="1" applyAlignment="1">
      <alignment horizontal="left" vertical="center"/>
    </xf>
    <xf numFmtId="49" fontId="7" fillId="41" borderId="74" xfId="0" applyNumberFormat="1" applyFont="1" applyFill="1" applyBorder="1" applyAlignment="1">
      <alignment horizontal="left" vertical="center"/>
    </xf>
    <xf numFmtId="49" fontId="7" fillId="27" borderId="74" xfId="0" applyNumberFormat="1" applyFont="1" applyFill="1" applyBorder="1" applyAlignment="1">
      <alignment horizontal="left" vertical="center"/>
    </xf>
    <xf numFmtId="49" fontId="7" fillId="41" borderId="75" xfId="0" applyNumberFormat="1" applyFont="1" applyFill="1" applyBorder="1" applyAlignment="1">
      <alignment horizontal="left" vertical="center"/>
    </xf>
    <xf numFmtId="49" fontId="6" fillId="42" borderId="21" xfId="0" applyNumberFormat="1" applyFont="1" applyFill="1" applyBorder="1" applyAlignment="1">
      <alignment horizontal="center" vertical="center" wrapText="1"/>
    </xf>
    <xf numFmtId="49" fontId="23" fillId="39" borderId="75" xfId="0" applyNumberFormat="1" applyFont="1" applyFill="1" applyBorder="1" applyAlignment="1">
      <alignment horizontal="left" vertical="center"/>
    </xf>
    <xf numFmtId="49" fontId="10" fillId="40" borderId="71" xfId="0" applyNumberFormat="1" applyFont="1" applyFill="1" applyBorder="1" applyAlignment="1">
      <alignment horizontal="left" vertical="center"/>
    </xf>
    <xf numFmtId="49" fontId="10" fillId="39" borderId="74" xfId="0" applyNumberFormat="1" applyFont="1" applyFill="1" applyBorder="1" applyAlignment="1">
      <alignment horizontal="left" vertical="center"/>
    </xf>
    <xf numFmtId="49" fontId="10" fillId="40" borderId="74" xfId="0" applyNumberFormat="1" applyFont="1" applyFill="1" applyBorder="1" applyAlignment="1">
      <alignment horizontal="left" vertical="center"/>
    </xf>
    <xf numFmtId="49" fontId="10" fillId="39" borderId="75" xfId="0" applyNumberFormat="1" applyFont="1" applyFill="1" applyBorder="1" applyAlignment="1">
      <alignment horizontal="left" vertical="center"/>
    </xf>
    <xf numFmtId="49" fontId="10" fillId="40" borderId="83" xfId="0" applyNumberFormat="1" applyFont="1" applyFill="1" applyBorder="1" applyAlignment="1">
      <alignment horizontal="left" vertical="center"/>
    </xf>
    <xf numFmtId="0" fontId="23" fillId="40" borderId="81" xfId="0" applyFont="1" applyFill="1" applyBorder="1" applyAlignment="1">
      <alignment horizontal="left" vertical="center"/>
    </xf>
    <xf numFmtId="0" fontId="23" fillId="39" borderId="74" xfId="0" applyFont="1" applyFill="1" applyBorder="1" applyAlignment="1">
      <alignment horizontal="left" vertical="center"/>
    </xf>
    <xf numFmtId="0" fontId="23" fillId="40" borderId="74" xfId="0" applyFont="1" applyFill="1" applyBorder="1" applyAlignment="1">
      <alignment horizontal="left" vertical="center"/>
    </xf>
    <xf numFmtId="0" fontId="7" fillId="27" borderId="71" xfId="0" applyFont="1" applyFill="1" applyBorder="1" applyAlignment="1">
      <alignment horizontal="left" vertical="center"/>
    </xf>
    <xf numFmtId="0" fontId="7" fillId="41" borderId="14" xfId="0" applyFont="1" applyFill="1" applyBorder="1" applyAlignment="1">
      <alignment horizontal="left" vertical="center"/>
    </xf>
    <xf numFmtId="0" fontId="7" fillId="27" borderId="75" xfId="0" applyFont="1" applyFill="1" applyBorder="1" applyAlignment="1">
      <alignment horizontal="left" vertical="center"/>
    </xf>
    <xf numFmtId="0" fontId="23" fillId="39" borderId="21" xfId="0" applyFont="1" applyFill="1" applyBorder="1" applyAlignment="1">
      <alignment horizontal="left" vertical="center"/>
    </xf>
    <xf numFmtId="0" fontId="7" fillId="41" borderId="74" xfId="0" applyFont="1" applyFill="1" applyBorder="1" applyAlignment="1">
      <alignment horizontal="left" vertical="center"/>
    </xf>
    <xf numFmtId="0" fontId="7" fillId="27" borderId="74" xfId="0" applyFont="1" applyFill="1" applyBorder="1" applyAlignment="1">
      <alignment horizontal="left" vertical="center"/>
    </xf>
    <xf numFmtId="0" fontId="7" fillId="41" borderId="75" xfId="0" applyFont="1" applyFill="1" applyBorder="1" applyAlignment="1">
      <alignment horizontal="left" vertical="center"/>
    </xf>
    <xf numFmtId="0" fontId="13" fillId="42" borderId="71" xfId="0" applyFont="1" applyFill="1" applyBorder="1" applyAlignment="1">
      <alignment horizontal="center" vertical="center" wrapText="1"/>
    </xf>
    <xf numFmtId="0" fontId="13" fillId="42" borderId="72" xfId="0" applyFont="1" applyFill="1" applyBorder="1" applyAlignment="1">
      <alignment horizontal="center" vertical="center" wrapText="1"/>
    </xf>
    <xf numFmtId="0" fontId="13" fillId="42" borderId="73" xfId="0" applyFont="1" applyFill="1" applyBorder="1" applyAlignment="1">
      <alignment horizontal="center" vertical="center" wrapText="1"/>
    </xf>
    <xf numFmtId="0" fontId="6" fillId="42" borderId="71" xfId="0" applyFont="1" applyFill="1" applyBorder="1" applyAlignment="1">
      <alignment horizontal="center" vertical="center" wrapText="1"/>
    </xf>
    <xf numFmtId="0" fontId="6" fillId="42" borderId="73" xfId="0" applyFont="1" applyFill="1" applyBorder="1" applyAlignment="1">
      <alignment horizontal="center" vertical="center" wrapText="1"/>
    </xf>
    <xf numFmtId="0" fontId="8" fillId="11" borderId="51" xfId="0" applyFont="1" applyFill="1" applyBorder="1" applyAlignment="1">
      <alignment horizontal="center" vertical="center"/>
    </xf>
    <xf numFmtId="0" fontId="8" fillId="11" borderId="52" xfId="0" applyFont="1" applyFill="1" applyBorder="1" applyAlignment="1">
      <alignment horizontal="center" vertical="center"/>
    </xf>
    <xf numFmtId="166" fontId="7" fillId="41" borderId="51" xfId="0" applyNumberFormat="1" applyFont="1" applyFill="1" applyBorder="1" applyAlignment="1">
      <alignment horizontal="center" vertical="center"/>
    </xf>
    <xf numFmtId="166" fontId="7" fillId="41" borderId="65" xfId="0" applyNumberFormat="1" applyFont="1" applyFill="1" applyBorder="1" applyAlignment="1">
      <alignment horizontal="center" vertical="center"/>
    </xf>
    <xf numFmtId="166" fontId="7" fillId="41" borderId="86" xfId="0" applyNumberFormat="1" applyFont="1" applyFill="1" applyBorder="1" applyAlignment="1">
      <alignment horizontal="center" vertical="center"/>
    </xf>
    <xf numFmtId="166" fontId="7" fillId="27" borderId="87" xfId="0" applyNumberFormat="1" applyFont="1" applyFill="1" applyBorder="1" applyAlignment="1">
      <alignment horizontal="center" vertical="center"/>
    </xf>
    <xf numFmtId="166" fontId="7" fillId="27" borderId="88" xfId="0" applyNumberFormat="1" applyFont="1" applyFill="1" applyBorder="1" applyAlignment="1">
      <alignment horizontal="center" vertical="center"/>
    </xf>
    <xf numFmtId="166" fontId="7" fillId="27" borderId="89" xfId="0" applyNumberFormat="1" applyFont="1" applyFill="1" applyBorder="1" applyAlignment="1">
      <alignment horizontal="center" vertical="center"/>
    </xf>
    <xf numFmtId="173" fontId="6" fillId="42" borderId="90" xfId="0" applyNumberFormat="1" applyFont="1" applyFill="1" applyBorder="1" applyAlignment="1">
      <alignment horizontal="center" vertical="center" wrapText="1"/>
    </xf>
    <xf numFmtId="173" fontId="6" fillId="42" borderId="91" xfId="0" applyNumberFormat="1" applyFont="1" applyFill="1" applyBorder="1" applyAlignment="1">
      <alignment horizontal="center" vertical="center" wrapText="1"/>
    </xf>
    <xf numFmtId="173" fontId="6" fillId="42" borderId="92" xfId="0" applyNumberFormat="1" applyFont="1" applyFill="1" applyBorder="1" applyAlignment="1">
      <alignment horizontal="center" vertical="center" wrapText="1"/>
    </xf>
    <xf numFmtId="166" fontId="7" fillId="27" borderId="51" xfId="0" applyNumberFormat="1" applyFont="1" applyFill="1" applyBorder="1" applyAlignment="1">
      <alignment horizontal="center" vertical="center"/>
    </xf>
    <xf numFmtId="166" fontId="7" fillId="27" borderId="65" xfId="0" applyNumberFormat="1" applyFont="1" applyFill="1" applyBorder="1" applyAlignment="1">
      <alignment horizontal="center" vertical="center"/>
    </xf>
    <xf numFmtId="166" fontId="7" fillId="27" borderId="86" xfId="0" applyNumberFormat="1" applyFont="1" applyFill="1" applyBorder="1" applyAlignment="1">
      <alignment horizontal="center" vertical="center"/>
    </xf>
    <xf numFmtId="173" fontId="6" fillId="42" borderId="19" xfId="0" applyNumberFormat="1" applyFont="1" applyFill="1" applyBorder="1" applyAlignment="1">
      <alignment horizontal="center" vertical="center" wrapText="1"/>
    </xf>
    <xf numFmtId="173" fontId="6" fillId="42" borderId="44" xfId="0" applyNumberFormat="1" applyFont="1" applyFill="1" applyBorder="1" applyAlignment="1">
      <alignment horizontal="center" vertical="center" wrapText="1"/>
    </xf>
    <xf numFmtId="173" fontId="6" fillId="42" borderId="23" xfId="0" applyNumberFormat="1" applyFont="1" applyFill="1" applyBorder="1" applyAlignment="1">
      <alignment horizontal="center" vertical="center" wrapText="1"/>
    </xf>
    <xf numFmtId="166" fontId="7" fillId="41" borderId="36" xfId="0" applyNumberFormat="1" applyFont="1" applyFill="1" applyBorder="1" applyAlignment="1">
      <alignment horizontal="center" vertical="center"/>
    </xf>
    <xf numFmtId="166" fontId="7" fillId="41" borderId="64" xfId="0" applyNumberFormat="1" applyFont="1" applyFill="1" applyBorder="1" applyAlignment="1">
      <alignment horizontal="center" vertical="center"/>
    </xf>
    <xf numFmtId="166" fontId="7" fillId="41" borderId="66" xfId="0" applyNumberFormat="1" applyFont="1" applyFill="1" applyBorder="1" applyAlignment="1">
      <alignment horizontal="center" vertical="center"/>
    </xf>
    <xf numFmtId="166" fontId="7" fillId="41" borderId="76" xfId="0" applyNumberFormat="1" applyFont="1" applyFill="1" applyBorder="1" applyAlignment="1">
      <alignment horizontal="center" vertical="center"/>
    </xf>
    <xf numFmtId="0" fontId="8" fillId="11" borderId="90" xfId="0" applyFont="1" applyFill="1" applyBorder="1" applyAlignment="1">
      <alignment horizontal="center" vertical="center"/>
    </xf>
    <xf numFmtId="0" fontId="8" fillId="11" borderId="91" xfId="0" applyFont="1" applyFill="1" applyBorder="1" applyAlignment="1">
      <alignment horizontal="center" vertical="center"/>
    </xf>
    <xf numFmtId="0" fontId="8" fillId="11" borderId="92" xfId="0" applyFont="1" applyFill="1" applyBorder="1" applyAlignment="1">
      <alignment horizontal="center" vertical="center"/>
    </xf>
    <xf numFmtId="0" fontId="0" fillId="6" borderId="47" xfId="0" applyBorder="1" applyAlignment="1">
      <alignment horizontal="center" vertical="center"/>
    </xf>
    <xf numFmtId="0" fontId="0" fillId="6" borderId="46" xfId="0" applyBorder="1" applyAlignment="1">
      <alignment horizontal="center" vertical="center"/>
    </xf>
    <xf numFmtId="0" fontId="0" fillId="6" borderId="39" xfId="0" applyBorder="1" applyAlignment="1">
      <alignment horizontal="center" vertical="center"/>
    </xf>
    <xf numFmtId="0" fontId="0" fillId="6" borderId="45" xfId="0" applyBorder="1" applyAlignment="1">
      <alignment horizontal="center" vertical="center"/>
    </xf>
    <xf numFmtId="0" fontId="8" fillId="11" borderId="5" xfId="0" applyFont="1" applyFill="1" applyBorder="1" applyAlignment="1">
      <alignment horizontal="center" vertical="center"/>
    </xf>
    <xf numFmtId="0" fontId="8" fillId="11" borderId="77" xfId="0" applyFont="1" applyFill="1" applyBorder="1" applyAlignment="1">
      <alignment horizontal="center" vertical="center"/>
    </xf>
    <xf numFmtId="0" fontId="8" fillId="11" borderId="6" xfId="0" applyFont="1" applyFill="1" applyBorder="1" applyAlignment="1">
      <alignment horizontal="center" vertical="center"/>
    </xf>
    <xf numFmtId="0" fontId="8" fillId="11" borderId="68" xfId="0" applyFont="1" applyFill="1" applyBorder="1" applyAlignment="1">
      <alignment horizontal="left" vertical="center"/>
    </xf>
    <xf numFmtId="0" fontId="8" fillId="11" borderId="69" xfId="0" applyFont="1" applyFill="1" applyBorder="1" applyAlignment="1">
      <alignment horizontal="left" vertical="center"/>
    </xf>
    <xf numFmtId="0" fontId="8" fillId="11" borderId="70" xfId="0" applyFont="1" applyFill="1" applyBorder="1" applyAlignment="1">
      <alignment horizontal="left" vertical="center"/>
    </xf>
    <xf numFmtId="174" fontId="6" fillId="42" borderId="74" xfId="0" applyNumberFormat="1" applyFont="1" applyFill="1" applyBorder="1" applyAlignment="1">
      <alignment horizontal="center" vertical="center" shrinkToFit="1"/>
    </xf>
    <xf numFmtId="174" fontId="6" fillId="42" borderId="36" xfId="0" applyNumberFormat="1" applyFont="1" applyFill="1" applyBorder="1" applyAlignment="1">
      <alignment horizontal="center" vertical="center" shrinkToFit="1"/>
    </xf>
    <xf numFmtId="174" fontId="6" fillId="42" borderId="64" xfId="0" applyNumberFormat="1" applyFont="1" applyFill="1" applyBorder="1" applyAlignment="1">
      <alignment horizontal="center" vertical="center" shrinkToFit="1"/>
    </xf>
    <xf numFmtId="173" fontId="6" fillId="10" borderId="29" xfId="0" applyNumberFormat="1" applyFont="1" applyFill="1" applyBorder="1" applyAlignment="1">
      <alignment horizontal="center" vertical="center" wrapText="1"/>
    </xf>
    <xf numFmtId="173" fontId="6" fillId="10" borderId="9" xfId="0" applyNumberFormat="1" applyFont="1" applyFill="1" applyBorder="1" applyAlignment="1">
      <alignment horizontal="center" vertical="center" wrapText="1"/>
    </xf>
    <xf numFmtId="173" fontId="6" fillId="10" borderId="30" xfId="0" applyNumberFormat="1" applyFont="1" applyFill="1" applyBorder="1" applyAlignment="1">
      <alignment horizontal="center" vertical="center" wrapText="1"/>
    </xf>
    <xf numFmtId="0" fontId="25" fillId="2" borderId="0" xfId="1" applyFont="1" applyFill="1" applyAlignment="1">
      <alignment horizontal="center" vertical="center"/>
    </xf>
    <xf numFmtId="173" fontId="6" fillId="10" borderId="26" xfId="0" applyNumberFormat="1" applyFont="1" applyFill="1" applyBorder="1" applyAlignment="1">
      <alignment horizontal="center" vertical="center" wrapText="1"/>
    </xf>
    <xf numFmtId="173" fontId="6" fillId="10" borderId="27" xfId="0" applyNumberFormat="1" applyFont="1" applyFill="1" applyBorder="1" applyAlignment="1">
      <alignment horizontal="center" vertical="center" wrapText="1"/>
    </xf>
    <xf numFmtId="44" fontId="10" fillId="40" borderId="68" xfId="0" applyNumberFormat="1" applyFont="1" applyFill="1" applyBorder="1" applyAlignment="1">
      <alignment horizontal="right" vertical="center"/>
    </xf>
    <xf numFmtId="44" fontId="10" fillId="40" borderId="69" xfId="0" applyNumberFormat="1" applyFont="1" applyFill="1" applyBorder="1" applyAlignment="1">
      <alignment horizontal="right" vertical="center"/>
    </xf>
    <xf numFmtId="44" fontId="10" fillId="40" borderId="70" xfId="0" applyNumberFormat="1" applyFont="1" applyFill="1" applyBorder="1" applyAlignment="1">
      <alignment horizontal="right" vertical="center"/>
    </xf>
    <xf numFmtId="0" fontId="8" fillId="11" borderId="0" xfId="0" applyFont="1" applyFill="1" applyAlignment="1">
      <alignment horizontal="center" vertical="center"/>
    </xf>
    <xf numFmtId="0" fontId="17" fillId="6" borderId="17" xfId="0" applyFont="1" applyBorder="1" applyAlignment="1">
      <alignment horizontal="left" vertical="center"/>
    </xf>
    <xf numFmtId="0" fontId="0" fillId="34" borderId="43" xfId="0" applyFill="1" applyBorder="1" applyAlignment="1">
      <alignment horizontal="center" vertical="center"/>
    </xf>
    <xf numFmtId="0" fontId="0" fillId="34" borderId="44" xfId="0" applyFill="1" applyBorder="1" applyAlignment="1">
      <alignment horizontal="center" vertical="center"/>
    </xf>
    <xf numFmtId="0" fontId="8" fillId="11" borderId="51" xfId="0" applyFont="1" applyFill="1" applyBorder="1" applyAlignment="1">
      <alignment horizontal="center" vertical="center" wrapText="1"/>
    </xf>
    <xf numFmtId="0" fontId="8" fillId="11" borderId="52" xfId="0" applyFont="1" applyFill="1" applyBorder="1" applyAlignment="1">
      <alignment horizontal="center" vertical="center" wrapText="1"/>
    </xf>
    <xf numFmtId="0" fontId="8" fillId="11" borderId="55" xfId="0" applyFont="1" applyFill="1" applyBorder="1" applyAlignment="1">
      <alignment horizontal="center" vertical="center" wrapText="1"/>
    </xf>
    <xf numFmtId="0" fontId="8" fillId="11" borderId="47" xfId="0" applyFont="1" applyFill="1" applyBorder="1" applyAlignment="1">
      <alignment horizontal="center" vertical="center" wrapText="1"/>
    </xf>
    <xf numFmtId="0" fontId="8" fillId="11" borderId="46" xfId="0" applyFont="1" applyFill="1" applyBorder="1" applyAlignment="1">
      <alignment horizontal="center" vertical="center" wrapText="1"/>
    </xf>
    <xf numFmtId="49" fontId="0" fillId="34" borderId="51" xfId="2" applyNumberFormat="1" applyFont="1" applyFill="1" applyBorder="1" applyAlignment="1">
      <alignment horizontal="center" vertical="center"/>
    </xf>
    <xf numFmtId="49" fontId="0" fillId="34" borderId="65" xfId="2" applyNumberFormat="1" applyFont="1" applyFill="1" applyBorder="1" applyAlignment="1">
      <alignment horizontal="center" vertical="center"/>
    </xf>
    <xf numFmtId="49" fontId="0" fillId="34" borderId="52" xfId="2" applyNumberFormat="1" applyFont="1" applyFill="1" applyBorder="1" applyAlignment="1">
      <alignment horizontal="center" vertical="center"/>
    </xf>
    <xf numFmtId="0" fontId="0" fillId="6" borderId="0" xfId="0" applyAlignment="1">
      <alignment horizontal="center" vertical="center" wrapText="1"/>
    </xf>
    <xf numFmtId="0" fontId="0" fillId="6" borderId="0" xfId="0" applyFont="1" applyFill="1">
      <alignment vertical="center"/>
    </xf>
    <xf numFmtId="0" fontId="0" fillId="6" borderId="0" xfId="0" applyAlignment="1" applyProtection="1">
      <alignment horizontal="left" vertical="center" indent="1"/>
    </xf>
    <xf numFmtId="44" fontId="0" fillId="6" borderId="57" xfId="2" applyNumberFormat="1" applyFont="1" applyFill="1" applyBorder="1" applyAlignment="1">
      <alignment horizontal="left" vertical="center"/>
    </xf>
    <xf numFmtId="0" fontId="0" fillId="6" borderId="62" xfId="0" applyNumberFormat="1" applyBorder="1" applyAlignment="1">
      <alignment horizontal="left" vertical="center"/>
    </xf>
    <xf numFmtId="0" fontId="23" fillId="39" borderId="75" xfId="0" applyFont="1" applyFill="1" applyBorder="1" applyAlignment="1">
      <alignment horizontal="left" vertical="center" shrinkToFit="1"/>
    </xf>
    <xf numFmtId="44" fontId="23" fillId="39" borderId="76" xfId="0" applyNumberFormat="1" applyFont="1" applyFill="1" applyBorder="1" applyAlignment="1">
      <alignment vertical="center" shrinkToFit="1"/>
    </xf>
    <xf numFmtId="0" fontId="5" fillId="6" borderId="0" xfId="0" applyFont="1" applyAlignment="1">
      <alignment horizontal="left"/>
    </xf>
  </cellXfs>
  <cellStyles count="5">
    <cellStyle name="Comma" xfId="4" builtinId="3"/>
    <cellStyle name="Currency" xfId="2" builtinId="4"/>
    <cellStyle name="Normal" xfId="0" builtinId="0" customBuiltin="1"/>
    <cellStyle name="Percent" xfId="3" builtinId="5"/>
    <cellStyle name="Title" xfId="1" builtinId="15" customBuiltin="1"/>
  </cellStyles>
  <dxfs count="203">
    <dxf>
      <fill>
        <patternFill>
          <bgColor rgb="FF00B050"/>
        </patternFill>
      </fill>
    </dxf>
    <dxf>
      <fill>
        <patternFill>
          <bgColor theme="0" tint="-4.9989318521683403E-2"/>
        </patternFill>
      </fill>
    </dxf>
    <dxf>
      <border>
        <bottom style="thin">
          <color auto="1"/>
        </bottom>
        <vertical/>
        <horizontal/>
      </border>
    </dxf>
    <dxf>
      <border>
        <bottom style="thin">
          <color auto="1"/>
        </bottom>
        <vertical/>
        <horizontal/>
      </border>
    </dxf>
    <dxf>
      <alignment horizontal="left" vertical="center" textRotation="0" wrapText="0"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numFmt numFmtId="19" formatCode="m/d/yyyy"/>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left"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numFmt numFmtId="0" formatCode="General"/>
      <alignment horizontal="left"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style="thin">
          <color indexed="64"/>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numFmt numFmtId="167" formatCode="mm/dd/yyyy"/>
      <alignment horizontal="left" vertical="center"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auto="1"/>
        </bottom>
      </border>
    </dxf>
    <dxf>
      <alignment horizontal="left" vertical="center" textRotation="0" wrapText="0" indent="0" justifyLastLine="0" shrinkToFit="0" readingOrder="0"/>
    </dxf>
    <dxf>
      <border>
        <bottom style="thin">
          <color auto="1"/>
        </bottom>
      </border>
    </dxf>
    <dxf>
      <alignment horizontal="left" vertical="center" textRotation="0" wrapText="0" indent="1" justifyLastLine="0" shrinkToFit="0" readingOrder="0"/>
      <border diagonalUp="0" diagonalDown="0">
        <left style="thin">
          <color auto="1"/>
        </left>
        <right style="thin">
          <color auto="1"/>
        </right>
        <top/>
        <bottom/>
        <vertical style="thin">
          <color auto="1"/>
        </vertical>
        <horizontal style="thin">
          <color auto="1"/>
        </horizontal>
      </border>
    </dxf>
    <dxf>
      <numFmt numFmtId="0" formatCode="General"/>
      <alignment horizontal="left" vertical="center" textRotation="0" wrapText="0" indent="0" justifyLastLine="0" shrinkToFit="0" readingOrder="0"/>
      <border diagonalUp="0" diagonalDown="0">
        <left style="thin">
          <color theme="1" tint="0.24994659260841701"/>
        </left>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34" formatCode="_(&quot;$&quot;* #,##0.00_);_(&quot;$&quot;* \(#,##0.00\);_(&quot;$&quot;* &quot;-&quot;??_);_(@_)"/>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167" formatCode="mm/dd/yyyy"/>
      <alignment horizontal="left" vertical="center" textRotation="0" wrapText="0" indent="0" justifyLastLine="0" shrinkToFit="0" readingOrder="0"/>
      <border diagonalUp="0" diagonalDown="0">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border>
        <top style="thin">
          <color theme="1" tint="0.24994659260841701"/>
        </top>
      </border>
    </dxf>
    <dxf>
      <border diagonalUp="0" diagonalDown="0">
        <left style="thin">
          <color theme="1" tint="0.24994659260841701"/>
        </left>
        <right style="thin">
          <color theme="1" tint="0.24994659260841701"/>
        </right>
        <top style="thin">
          <color theme="1" tint="0.24994659260841701"/>
        </top>
        <bottom style="thin">
          <color theme="1" tint="0.24994659260841701"/>
        </bottom>
      </border>
    </dxf>
    <dxf>
      <alignment horizontal="left" vertical="center" textRotation="0" wrapText="0" indent="0" justifyLastLine="0" shrinkToFit="0" readingOrder="0"/>
    </dxf>
    <dxf>
      <border>
        <bottom style="thin">
          <color theme="1" tint="0.24994659260841701"/>
        </bottom>
      </border>
    </dxf>
    <dxf>
      <alignment horizontal="left" vertical="center" textRotation="0" wrapText="0" indent="1" justifyLastLine="0" shrinkToFit="0" readingOrder="0"/>
      <border diagonalUp="0" diagonalDown="0">
        <left style="thin">
          <color theme="1" tint="0.24994659260841701"/>
        </left>
        <right style="thin">
          <color theme="1" tint="0.24994659260841701"/>
        </right>
        <top/>
        <bottom/>
        <vertical style="thin">
          <color theme="1" tint="0.24994659260841701"/>
        </vertical>
        <horizontal style="thin">
          <color theme="1" tint="0.24994659260841701"/>
        </horizontal>
      </border>
    </dxf>
    <dxf>
      <numFmt numFmtId="0" formatCode="General"/>
      <alignment horizontal="left" vertical="center" textRotation="0" wrapText="0" indent="0" justifyLastLine="0" shrinkToFit="0" readingOrder="0"/>
      <border diagonalUp="0" diagonalDown="0">
        <left style="thin">
          <color theme="1" tint="0.24994659260841701"/>
        </left>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34" formatCode="_(&quot;$&quot;* #,##0.00_);_(&quot;$&quot;* \(#,##0.00\);_(&quot;$&quot;* &quot;-&quot;??_);_(@_)"/>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numFmt numFmtId="167" formatCode="mm/dd/yyyy"/>
      <fill>
        <patternFill patternType="solid">
          <fgColor theme="2" tint="0.79995117038483843"/>
          <bgColor theme="2"/>
        </patternFill>
      </fill>
      <alignment horizontal="left" vertical="center" textRotation="0" wrapText="0" indent="0" justifyLastLine="0" shrinkToFit="0" readingOrder="0"/>
      <border diagonalUp="0" diagonalDown="0">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numFmt numFmtId="167" formatCode="mm/dd/yyyy"/>
      <alignment horizontal="left" vertical="center" textRotation="0" wrapText="0" indent="0" justifyLastLine="0" shrinkToFit="0" readingOrder="0"/>
      <border diagonalUp="0" diagonalDown="0">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
      <border>
        <top style="thin">
          <color theme="1" tint="0.24994659260841701"/>
        </top>
      </border>
    </dxf>
    <dxf>
      <border diagonalUp="0" diagonalDown="0">
        <left style="thin">
          <color theme="1" tint="0.24994659260841701"/>
        </left>
        <right style="thin">
          <color theme="1" tint="0.24994659260841701"/>
        </right>
        <top style="thin">
          <color theme="1" tint="0.24994659260841701"/>
        </top>
        <bottom style="thin">
          <color theme="1" tint="0.24994659260841701"/>
        </bottom>
      </border>
    </dxf>
    <dxf>
      <alignment horizontal="left" vertical="center" textRotation="0" wrapText="0" indent="0" justifyLastLine="0" shrinkToFit="0" readingOrder="0"/>
    </dxf>
    <dxf>
      <border>
        <bottom style="thin">
          <color theme="1" tint="0.24994659260841701"/>
        </bottom>
      </border>
    </dxf>
    <dxf>
      <border diagonalUp="0" diagonalDown="0">
        <left style="thin">
          <color theme="1" tint="0.24994659260841701"/>
        </left>
        <right style="thin">
          <color theme="1" tint="0.24994659260841701"/>
        </right>
        <top/>
        <bottom/>
        <vertical style="thin">
          <color theme="1" tint="0.24994659260841701"/>
        </vertical>
        <horizontal style="thin">
          <color theme="1" tint="0.24994659260841701"/>
        </horizontal>
      </border>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font>
        <b val="0"/>
        <i val="0"/>
        <strike val="0"/>
        <condense val="0"/>
        <extend val="0"/>
        <outline val="0"/>
        <shadow val="0"/>
        <u val="none"/>
        <vertAlign val="baseline"/>
        <sz val="10"/>
        <color theme="3"/>
        <name val="Tahoma"/>
        <scheme val="minor"/>
      </font>
      <fill>
        <patternFill patternType="solid">
          <fgColor theme="2" tint="0.79995117038483843"/>
          <bgColor theme="2"/>
        </patternFill>
      </fill>
    </dxf>
    <dxf>
      <border outline="0">
        <bottom style="thick">
          <color rgb="FF759AA5"/>
        </bottom>
      </border>
    </dxf>
    <dxf>
      <font>
        <b val="0"/>
        <i val="0"/>
        <strike val="0"/>
        <condense val="0"/>
        <extend val="0"/>
        <outline val="0"/>
        <shadow val="0"/>
        <u val="none"/>
        <vertAlign val="baseline"/>
        <sz val="10"/>
        <color rgb="FF1D3641"/>
        <name val="Tahoma"/>
        <scheme val="none"/>
      </font>
      <fill>
        <patternFill patternType="solid">
          <fgColor rgb="FFFEFEFC"/>
          <bgColor rgb="FFF9FAF5"/>
        </patternFill>
      </fill>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dxf>
    <dxf>
      <numFmt numFmtId="0" formatCode="General"/>
      <fill>
        <patternFill patternType="solid">
          <fgColor theme="2" tint="0.79995117038483843"/>
          <bgColor theme="2"/>
        </patternFill>
      </fill>
      <alignment horizontal="left" vertical="center" textRotation="0" wrapText="0" indent="1" justifyLastLine="0" shrinkToFit="0" readingOrder="0"/>
      <protection locked="1" hidden="0"/>
    </dxf>
    <dxf>
      <fill>
        <patternFill patternType="solid">
          <fgColor theme="2" tint="0.79995117038483843"/>
          <bgColor theme="2"/>
        </patternFill>
      </fill>
      <alignment horizontal="left" vertical="center" textRotation="0" wrapText="0" indent="1" justifyLastLine="0" shrinkToFit="0" readingOrder="0"/>
      <protection locked="1" hidden="0"/>
    </dxf>
    <dxf>
      <fill>
        <patternFill patternType="solid">
          <fgColor theme="2" tint="0.79995117038483843"/>
          <bgColor theme="3"/>
        </patternFill>
      </fill>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font>
        <b/>
        <i val="0"/>
        <strike val="0"/>
        <condense val="0"/>
        <extend val="0"/>
        <outline val="0"/>
        <shadow val="0"/>
        <u val="none"/>
        <vertAlign val="baseline"/>
        <sz val="10"/>
        <color theme="2" tint="0.79998168889431442"/>
        <name val="Tahoma"/>
        <scheme val="minor"/>
      </font>
      <fill>
        <patternFill patternType="solid">
          <fgColor theme="2" tint="0.79995117038483843"/>
          <bgColor theme="3"/>
        </patternFill>
      </fill>
      <alignment horizontal="left" vertical="center" textRotation="0" wrapText="0" indent="1" justifyLastLine="0" shrinkToFit="0" readingOrder="0"/>
      <protection locked="1" hidden="0"/>
    </dxf>
    <dxf>
      <numFmt numFmtId="164" formatCode="&quot;$&quot;#,##0"/>
      <alignment horizontal="left" vertical="center" textRotation="0" wrapText="0" indent="4" justifyLastLine="0" shrinkToFit="0" readingOrder="0"/>
    </dxf>
    <dxf>
      <numFmt numFmtId="166" formatCode="&quot;$&quot;#,##0.00"/>
      <alignment horizontal="left" vertical="center" textRotation="0" wrapText="0" indent="4" justifyLastLine="0" shrinkToFit="0" readingOrder="0"/>
      <protection locked="1" hidden="0"/>
    </dxf>
    <dxf>
      <alignment horizontal="left" vertical="center" textRotation="0" wrapText="0" indent="1" justifyLastLine="0" shrinkToFit="0" readingOrder="0"/>
    </dxf>
    <dxf>
      <alignment horizontal="left" vertical="center" textRotation="0" wrapText="0" indent="1" justifyLastLine="0" shrinkToFit="0" readingOrder="0"/>
      <protection locked="1" hidden="0"/>
    </dxf>
    <dxf>
      <protection locked="1" hidden="0"/>
    </dxf>
    <dxf>
      <border outline="0">
        <bottom style="thin">
          <color indexed="64"/>
        </bottom>
      </border>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left" vertical="center" textRotation="0" wrapText="0" indent="1" justifyLastLine="0" shrinkToFit="0" readingOrder="0"/>
      <protection locked="1" hidden="0"/>
    </dxf>
    <dxf>
      <numFmt numFmtId="0" formatCode="General"/>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relativeIndent="1" justifyLastLine="0" shrinkToFit="0" readingOrder="0"/>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border>
        <bottom style="thin">
          <color indexed="64"/>
        </bottom>
      </border>
    </dxf>
    <dxf>
      <alignment horizontal="left" vertical="center" textRotation="0" wrapText="0" relativeIndent="1"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font>
        <b/>
        <i val="0"/>
        <strike val="0"/>
        <condense val="0"/>
        <extend val="0"/>
        <outline val="0"/>
        <shadow val="0"/>
        <u val="none"/>
        <vertAlign val="baseline"/>
        <sz val="10"/>
        <color theme="2" tint="0.79998168889431442"/>
        <name val="Tahoma"/>
        <scheme val="minor"/>
      </font>
      <fill>
        <patternFill patternType="solid">
          <fgColor theme="2"/>
          <bgColor theme="3"/>
        </patternFill>
      </fill>
      <alignment horizontal="left" vertical="center" textRotation="0" wrapText="0" indent="1" justifyLastLine="0" shrinkToFit="0" readingOrder="0"/>
      <border diagonalUp="0" diagonalDown="0">
        <left style="dotted">
          <color theme="2" tint="0.79995117038483843"/>
        </left>
        <right style="dotted">
          <color theme="2" tint="0.79995117038483843"/>
        </right>
        <top/>
        <bottom/>
      </border>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numFmt numFmtId="164" formatCode="&quot;$&quot;#,##0"/>
      <alignment horizontal="center" vertical="center" textRotation="0" wrapText="0" indent="0" justifyLastLine="0" shrinkToFit="0" readingOrder="0"/>
      <protection locked="1" hidden="0"/>
    </dxf>
    <dxf>
      <numFmt numFmtId="164" formatCode="&quot;$&quot;#,##0"/>
      <alignment horizontal="center" vertical="center" textRotation="0" wrapText="0" indent="0" justifyLastLine="0" shrinkToFit="0" readingOrder="0"/>
      <protection locked="1" hidden="0"/>
    </dxf>
    <dxf>
      <alignment horizontal="left" vertical="center" textRotation="0" wrapText="0" indent="1" justifyLastLine="0" shrinkToFit="0" readingOrder="0"/>
      <protection locked="1" hidden="0"/>
    </dxf>
    <dxf>
      <alignment horizontal="left" vertical="center" textRotation="0" wrapText="0" indent="1" justifyLastLine="0" shrinkToFit="0" readingOrder="0"/>
      <protection locked="1" hidden="0"/>
    </dxf>
    <dxf>
      <protection locked="1" hidden="0"/>
    </dxf>
    <dxf>
      <alignment horizontal="left" vertical="center" textRotation="0" wrapText="0" relativeIndent="1" justifyLastLine="0" shrinkToFit="0" readingOrder="0"/>
      <protection locked="1" hidden="0"/>
    </dxf>
    <dxf>
      <fill>
        <patternFill patternType="solid">
          <bgColor theme="2"/>
        </patternFill>
      </fill>
      <border>
        <bottom/>
        <vertical/>
        <horizontal/>
      </border>
    </dxf>
    <dxf>
      <font>
        <sz val="8"/>
        <color theme="1"/>
        <name val="Tahoma"/>
        <scheme val="minor"/>
      </font>
      <fill>
        <patternFill patternType="solid">
          <bgColor theme="2"/>
        </patternFill>
      </fill>
      <border>
        <left/>
        <right/>
        <top/>
        <bottom/>
        <vertical/>
        <horizontal/>
      </border>
    </dxf>
    <dxf>
      <fill>
        <patternFill patternType="solid">
          <fgColor theme="2" tint="0.59996337778862885"/>
          <bgColor theme="0" tint="-0.34998626667073579"/>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79982909634693444"/>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3" tint="0.749961851863155"/>
        </patternFill>
      </fill>
    </dxf>
    <dxf>
      <font>
        <b/>
        <i val="0"/>
        <color theme="2" tint="0.79998168889431442"/>
      </font>
      <fill>
        <patternFill>
          <bgColor theme="3"/>
        </patternFill>
      </fill>
      <border>
        <vertical style="dotted">
          <color theme="2" tint="0.79995117038483843"/>
        </vertical>
      </border>
    </dxf>
    <dxf>
      <font>
        <b val="0"/>
        <i val="0"/>
        <color theme="3"/>
      </font>
      <fill>
        <patternFill patternType="solid">
          <bgColor theme="3" tint="0.74996185186315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59996337778862885"/>
          <bgColor theme="0" tint="-0.34998626667073579"/>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solid">
          <fgColor theme="2" tint="0.79982909634693444"/>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i val="0"/>
        <color theme="2" tint="0.79998168889431442"/>
      </font>
      <fill>
        <patternFill>
          <bgColor theme="3"/>
        </patternFill>
      </fill>
      <border>
        <vertical style="dotted">
          <color theme="2" tint="0.79995117038483843"/>
        </vertical>
      </border>
    </dxf>
    <dxf>
      <font>
        <b val="0"/>
        <i val="0"/>
        <color theme="3"/>
      </font>
      <fill>
        <patternFill patternType="solid">
          <bgColor theme="3" tint="0.89996032593768116"/>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s>
  <tableStyles count="3" defaultTableStyle="TableStyleMedium2" defaultPivotStyle="PivotStyleLight16">
    <tableStyle name="Expense Log" pivot="0" count="4" xr9:uid="{00000000-0011-0000-FFFF-FFFF00000000}">
      <tableStyleElement type="wholeTable" dxfId="202"/>
      <tableStyleElement type="headerRow" dxfId="201"/>
      <tableStyleElement type="firstRowStripe" dxfId="200"/>
      <tableStyleElement type="secondRowStripe" dxfId="199"/>
    </tableStyle>
    <tableStyle name="Expense Log 2" pivot="0" count="5" xr9:uid="{C204D33B-6573-4F88-96C9-BFBC8C988C22}">
      <tableStyleElement type="wholeTable" dxfId="198"/>
      <tableStyleElement type="headerRow" dxfId="197"/>
      <tableStyleElement type="firstColumn" dxfId="196"/>
      <tableStyleElement type="firstRowStripe" dxfId="195"/>
      <tableStyleElement type="secondRowStripe" dxfId="194"/>
    </tableStyle>
    <tableStyle name="Personal Expense Slicer" pivot="0" table="0" count="10" xr9:uid="{00000000-0011-0000-FFFF-FFFF01000000}">
      <tableStyleElement type="wholeTable" dxfId="193"/>
      <tableStyleElement type="headerRow" dxfId="192"/>
    </tableStyle>
  </tableStyles>
  <colors>
    <mruColors>
      <color rgb="FF009900"/>
      <color rgb="FF0000FF"/>
      <color rgb="FFFF7979"/>
      <color rgb="FF315A6D"/>
      <color rgb="FFF2F4E8"/>
      <color rgb="FFD6CEAE"/>
      <color rgb="FFFFB3B3"/>
      <color rgb="FFE60000"/>
      <color rgb="FFCDCDCD"/>
      <color rgb="FF9F9F9F"/>
    </mruColors>
  </colors>
  <extLst>
    <ext xmlns:x14="http://schemas.microsoft.com/office/spreadsheetml/2009/9/main" uri="{46F421CA-312F-682f-3DD2-61675219B42D}">
      <x14:dxfs count="8">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color theme="3"/>
          </font>
          <fill>
            <patternFill patternType="solid">
              <fgColor auto="1"/>
              <bgColor theme="3" tint="0.79998168889431442"/>
            </patternFill>
          </fill>
          <border diagonalUp="0" diagonalDown="0">
            <left/>
            <right/>
            <top/>
            <bottom/>
            <vertical/>
            <horizontal/>
          </border>
        </dxf>
        <dxf>
          <font>
            <b/>
            <i val="0"/>
            <color theme="0"/>
          </font>
          <fill>
            <patternFill patternType="solid">
              <fgColor theme="6" tint="0.59999389629810485"/>
              <bgColor theme="4" tint="0.39994506668294322"/>
            </patternFill>
          </fill>
          <border diagonalUp="0" diagonalDown="0">
            <left/>
            <right/>
            <top/>
            <bottom/>
            <vertical/>
            <horizontal/>
          </border>
        </dxf>
        <dxf>
          <font>
            <b/>
            <i val="0"/>
            <color theme="0"/>
          </font>
          <fill>
            <patternFill patternType="solid">
              <fgColor theme="6"/>
              <bgColor theme="4"/>
            </patternFill>
          </fill>
          <border diagonalUp="0" diagonalDown="0">
            <left/>
            <right/>
            <top/>
            <bottom/>
            <vertical/>
            <horizontal/>
          </border>
        </dxf>
        <dxf>
          <font>
            <color rgb="FF959595"/>
          </font>
          <fill>
            <patternFill patternType="solid">
              <fgColor rgb="FFDFDFDF"/>
              <bgColor theme="2" tint="0.59996337778862885"/>
            </patternFill>
          </fill>
          <border>
            <left style="thin">
              <color rgb="FFDFDFDF"/>
            </left>
            <right style="thin">
              <color rgb="FFDFDFDF"/>
            </right>
            <top style="thin">
              <color rgb="FFDFDFDF"/>
            </top>
            <bottom style="thin">
              <color rgb="FFDFDFDF"/>
            </bottom>
            <vertical/>
            <horizontal/>
          </border>
        </dxf>
        <dxf>
          <font>
            <sz val="9"/>
            <color theme="3"/>
            <name val="Tahoma"/>
            <scheme val="minor"/>
          </font>
          <fill>
            <patternFill patternType="solid">
              <fgColor rgb="FFC0C0C0"/>
              <bgColor theme="2" tint="0.59996337778862885"/>
            </patternFill>
          </fill>
          <border>
            <left style="thin">
              <color theme="3" tint="0.39994506668294322"/>
            </left>
            <right style="thin">
              <color theme="3" tint="0.39994506668294322"/>
            </right>
            <top style="thin">
              <color theme="3" tint="0.39994506668294322"/>
            </top>
            <bottom style="thin">
              <color theme="3" tint="0.39994506668294322"/>
            </bottom>
            <vertical/>
            <horizontal/>
          </border>
        </dxf>
      </x14:dxfs>
    </ext>
    <ext xmlns:x14="http://schemas.microsoft.com/office/spreadsheetml/2009/9/main" uri="{EB79DEF2-80B8-43e5-95BD-54CBDDF9020C}">
      <x14:slicerStyles defaultSlicerStyle="Personal Expense Slicer">
        <x14:slicerStyle name="Personal Expense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6.xml"/><Relationship Id="rId3" Type="http://schemas.openxmlformats.org/officeDocument/2006/relationships/worksheet" Target="worksheets/sheet3.xml"/><Relationship Id="rId21" Type="http://schemas.microsoft.com/office/2007/relationships/slicerCache" Target="slicerCaches/slicerCach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07/relationships/slicerCache" Target="slicerCaches/slicerCache2.xml"/><Relationship Id="rId27" Type="http://schemas.microsoft.com/office/2007/relationships/slicerCache" Target="slicerCaches/slicerCache7.xml"/><Relationship Id="rId30"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Financial</a:t>
            </a:r>
            <a:r>
              <a:rPr lang="en-US" baseline="0"/>
              <a:t> Timeline</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6.6560296261277227E-2"/>
          <c:y val="6.6117401490913094E-2"/>
          <c:w val="0.90054912950466326"/>
          <c:h val="0.80168094927327394"/>
        </c:manualLayout>
      </c:layout>
      <c:barChart>
        <c:barDir val="col"/>
        <c:grouping val="stacked"/>
        <c:varyColors val="0"/>
        <c:ser>
          <c:idx val="1"/>
          <c:order val="1"/>
          <c:tx>
            <c:strRef>
              <c:f>'Financial Timeline'!$C$1</c:f>
              <c:strCache>
                <c:ptCount val="1"/>
                <c:pt idx="0">
                  <c:v> Home Mortgage </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Timeline'!$C$2:$C$19</c:f>
              <c:numCache>
                <c:formatCode>_("$"* #,##0.00_);_("$"* \(#,##0.00\);_("$"* "-"??_);_(@_)</c:formatCode>
                <c:ptCount val="18"/>
                <c:pt idx="0">
                  <c:v>-195533.91</c:v>
                </c:pt>
                <c:pt idx="1">
                  <c:v>-196056.09</c:v>
                </c:pt>
                <c:pt idx="2">
                  <c:v>-196056.09</c:v>
                </c:pt>
                <c:pt idx="3">
                  <c:v>-196577.33</c:v>
                </c:pt>
                <c:pt idx="4">
                  <c:v>-196577.33</c:v>
                </c:pt>
                <c:pt idx="5">
                  <c:v>-197097.64</c:v>
                </c:pt>
                <c:pt idx="6">
                  <c:v>-197297.64</c:v>
                </c:pt>
                <c:pt idx="7">
                  <c:v>-197617.01</c:v>
                </c:pt>
                <c:pt idx="8">
                  <c:v>-197617.01</c:v>
                </c:pt>
                <c:pt idx="9">
                  <c:v>-198135.45</c:v>
                </c:pt>
                <c:pt idx="10">
                  <c:v>-198135.45</c:v>
                </c:pt>
                <c:pt idx="11">
                  <c:v>-198652.97</c:v>
                </c:pt>
                <c:pt idx="12">
                  <c:v>-198652.97</c:v>
                </c:pt>
                <c:pt idx="13">
                  <c:v>-199169.57</c:v>
                </c:pt>
                <c:pt idx="14">
                  <c:v>-199169.57</c:v>
                </c:pt>
                <c:pt idx="15">
                  <c:v>-199485.24</c:v>
                </c:pt>
                <c:pt idx="16">
                  <c:v>-199685.24</c:v>
                </c:pt>
                <c:pt idx="17">
                  <c:v>-200000</c:v>
                </c:pt>
              </c:numCache>
            </c:numRef>
          </c:val>
          <c:extLst>
            <c:ext xmlns:c16="http://schemas.microsoft.com/office/drawing/2014/chart" uri="{C3380CC4-5D6E-409C-BE32-E72D297353CC}">
              <c16:uniqueId val="{00000000-DE1A-4DAA-8A4B-59304E0AFF6E}"/>
            </c:ext>
          </c:extLst>
        </c:ser>
        <c:ser>
          <c:idx val="4"/>
          <c:order val="2"/>
          <c:tx>
            <c:strRef>
              <c:f>'Financial Timeline'!$D$1</c:f>
              <c:strCache>
                <c:ptCount val="1"/>
                <c:pt idx="0">
                  <c:v> Debt </c:v>
                </c:pt>
              </c:strCache>
            </c:strRef>
          </c:tx>
          <c:spPr>
            <a:solidFill>
              <a:srgbClr val="FFC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Timeline'!$D$2:$D$19</c:f>
              <c:numCache>
                <c:formatCode>_("$"* #,##0.00_);_("$"* \(#,##0.00\);_("$"* "-"??_);_(@_)</c:formatCode>
                <c:ptCount val="18"/>
                <c:pt idx="0">
                  <c:v>-1193.8900000000001</c:v>
                </c:pt>
                <c:pt idx="1">
                  <c:v>0</c:v>
                </c:pt>
                <c:pt idx="2">
                  <c:v>-1418.76</c:v>
                </c:pt>
                <c:pt idx="3">
                  <c:v>0</c:v>
                </c:pt>
                <c:pt idx="4">
                  <c:v>-1049.47</c:v>
                </c:pt>
                <c:pt idx="5">
                  <c:v>0</c:v>
                </c:pt>
                <c:pt idx="6">
                  <c:v>-1416.14</c:v>
                </c:pt>
                <c:pt idx="7">
                  <c:v>0</c:v>
                </c:pt>
                <c:pt idx="8">
                  <c:v>-1445.5</c:v>
                </c:pt>
                <c:pt idx="9">
                  <c:v>0</c:v>
                </c:pt>
                <c:pt idx="10">
                  <c:v>-1235.07</c:v>
                </c:pt>
                <c:pt idx="11">
                  <c:v>0</c:v>
                </c:pt>
                <c:pt idx="12">
                  <c:v>-986.63</c:v>
                </c:pt>
                <c:pt idx="13">
                  <c:v>0</c:v>
                </c:pt>
                <c:pt idx="14">
                  <c:v>-1424.36</c:v>
                </c:pt>
                <c:pt idx="15">
                  <c:v>0</c:v>
                </c:pt>
                <c:pt idx="16">
                  <c:v>-1234.6400000000001</c:v>
                </c:pt>
                <c:pt idx="17">
                  <c:v>0</c:v>
                </c:pt>
              </c:numCache>
            </c:numRef>
          </c:val>
          <c:extLst>
            <c:ext xmlns:c16="http://schemas.microsoft.com/office/drawing/2014/chart" uri="{C3380CC4-5D6E-409C-BE32-E72D297353CC}">
              <c16:uniqueId val="{00000001-DE1A-4DAA-8A4B-59304E0AFF6E}"/>
            </c:ext>
          </c:extLst>
        </c:ser>
        <c:ser>
          <c:idx val="3"/>
          <c:order val="3"/>
          <c:tx>
            <c:strRef>
              <c:f>'Financial Timeline'!$E$1</c:f>
              <c:strCache>
                <c:ptCount val="1"/>
                <c:pt idx="0">
                  <c:v> Net Liquidity </c:v>
                </c:pt>
              </c:strCache>
            </c:strRef>
          </c:tx>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Timeline'!$E$2:$E$19</c:f>
              <c:numCache>
                <c:formatCode>_("$"* #,##0.00_);_("$"* \(#,##0.00\);_("$"* "-"??_);_(@_)</c:formatCode>
                <c:ptCount val="18"/>
                <c:pt idx="0">
                  <c:v>29888.3995</c:v>
                </c:pt>
                <c:pt idx="1">
                  <c:v>26980.379499999999</c:v>
                </c:pt>
                <c:pt idx="2">
                  <c:v>28696.819500000001</c:v>
                </c:pt>
                <c:pt idx="3">
                  <c:v>26013.67</c:v>
                </c:pt>
                <c:pt idx="4">
                  <c:v>22047.84</c:v>
                </c:pt>
                <c:pt idx="5">
                  <c:v>24995.4</c:v>
                </c:pt>
                <c:pt idx="6">
                  <c:v>21041.85</c:v>
                </c:pt>
                <c:pt idx="7">
                  <c:v>24156.080000000002</c:v>
                </c:pt>
                <c:pt idx="8">
                  <c:v>26031.31</c:v>
                </c:pt>
                <c:pt idx="9">
                  <c:v>23374.9</c:v>
                </c:pt>
                <c:pt idx="10">
                  <c:v>25291.24</c:v>
                </c:pt>
                <c:pt idx="11">
                  <c:v>22424.400000000001</c:v>
                </c:pt>
                <c:pt idx="12">
                  <c:v>18335.57</c:v>
                </c:pt>
                <c:pt idx="13">
                  <c:v>21220.29</c:v>
                </c:pt>
                <c:pt idx="14">
                  <c:v>16919.14</c:v>
                </c:pt>
                <c:pt idx="15">
                  <c:v>20041.59</c:v>
                </c:pt>
                <c:pt idx="16">
                  <c:v>16067.27</c:v>
                </c:pt>
                <c:pt idx="17">
                  <c:v>19000</c:v>
                </c:pt>
              </c:numCache>
            </c:numRef>
          </c:val>
          <c:extLst>
            <c:ext xmlns:c16="http://schemas.microsoft.com/office/drawing/2014/chart" uri="{C3380CC4-5D6E-409C-BE32-E72D297353CC}">
              <c16:uniqueId val="{00000002-DE1A-4DAA-8A4B-59304E0AFF6E}"/>
            </c:ext>
          </c:extLst>
        </c:ser>
        <c:ser>
          <c:idx val="2"/>
          <c:order val="4"/>
          <c:tx>
            <c:strRef>
              <c:f>'Financial Timeline'!$F$1</c:f>
              <c:strCache>
                <c:ptCount val="1"/>
                <c:pt idx="0">
                  <c:v> Retirement </c:v>
                </c:pt>
              </c:strCache>
            </c:strRef>
          </c:tx>
          <c:spPr>
            <a:solidFill>
              <a:schemeClr val="accent2">
                <a:lumMod val="75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Timeline'!$F$2:$F$19</c:f>
              <c:numCache>
                <c:formatCode>_("$"* #,##0.00_);_("$"* \(#,##0.00\);_("$"* "-"??_);_(@_)</c:formatCode>
                <c:ptCount val="18"/>
                <c:pt idx="0">
                  <c:v>54800</c:v>
                </c:pt>
                <c:pt idx="1">
                  <c:v>53800</c:v>
                </c:pt>
                <c:pt idx="2">
                  <c:v>53800</c:v>
                </c:pt>
                <c:pt idx="3">
                  <c:v>52700</c:v>
                </c:pt>
                <c:pt idx="4">
                  <c:v>51600</c:v>
                </c:pt>
                <c:pt idx="5">
                  <c:v>51600</c:v>
                </c:pt>
                <c:pt idx="6">
                  <c:v>51600</c:v>
                </c:pt>
                <c:pt idx="7">
                  <c:v>50500</c:v>
                </c:pt>
                <c:pt idx="8">
                  <c:v>50400</c:v>
                </c:pt>
                <c:pt idx="9">
                  <c:v>49400</c:v>
                </c:pt>
                <c:pt idx="10">
                  <c:v>48400</c:v>
                </c:pt>
                <c:pt idx="11">
                  <c:v>48300</c:v>
                </c:pt>
                <c:pt idx="12">
                  <c:v>48200</c:v>
                </c:pt>
                <c:pt idx="13">
                  <c:v>47200</c:v>
                </c:pt>
                <c:pt idx="14">
                  <c:v>46100</c:v>
                </c:pt>
                <c:pt idx="15">
                  <c:v>46100</c:v>
                </c:pt>
                <c:pt idx="16">
                  <c:v>46000</c:v>
                </c:pt>
                <c:pt idx="17">
                  <c:v>45000</c:v>
                </c:pt>
              </c:numCache>
            </c:numRef>
          </c:val>
          <c:extLst>
            <c:ext xmlns:c16="http://schemas.microsoft.com/office/drawing/2014/chart" uri="{C3380CC4-5D6E-409C-BE32-E72D297353CC}">
              <c16:uniqueId val="{00000003-DE1A-4DAA-8A4B-59304E0AFF6E}"/>
            </c:ext>
          </c:extLst>
        </c:ser>
        <c:ser>
          <c:idx val="6"/>
          <c:order val="5"/>
          <c:tx>
            <c:strRef>
              <c:f>'Financial Timeline'!$G$1</c:f>
              <c:strCache>
                <c:ptCount val="1"/>
                <c:pt idx="0">
                  <c:v> Investments </c:v>
                </c:pt>
              </c:strCache>
            </c:strRef>
          </c:tx>
          <c:spPr>
            <a:solidFill>
              <a:schemeClr val="bg1">
                <a:lumMod val="5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Timeline'!$G$2:$G$19</c:f>
              <c:numCache>
                <c:formatCode>_("$"* #,##0.00_);_("$"* \(#,##0.00\);_("$"* "-"??_);_(@_)</c:formatCode>
                <c:ptCount val="18"/>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pt idx="12">
                  <c:v>25000</c:v>
                </c:pt>
                <c:pt idx="13">
                  <c:v>25000</c:v>
                </c:pt>
                <c:pt idx="14">
                  <c:v>25000</c:v>
                </c:pt>
                <c:pt idx="15">
                  <c:v>25000</c:v>
                </c:pt>
                <c:pt idx="16">
                  <c:v>25000</c:v>
                </c:pt>
                <c:pt idx="17">
                  <c:v>25000</c:v>
                </c:pt>
              </c:numCache>
            </c:numRef>
          </c:val>
          <c:extLst>
            <c:ext xmlns:c16="http://schemas.microsoft.com/office/drawing/2014/chart" uri="{C3380CC4-5D6E-409C-BE32-E72D297353CC}">
              <c16:uniqueId val="{00000004-DE1A-4DAA-8A4B-59304E0AFF6E}"/>
            </c:ext>
          </c:extLst>
        </c:ser>
        <c:ser>
          <c:idx val="5"/>
          <c:order val="6"/>
          <c:tx>
            <c:strRef>
              <c:f>'Financial Timeline'!$H$1</c:f>
              <c:strCache>
                <c:ptCount val="1"/>
                <c:pt idx="0">
                  <c:v> Health </c:v>
                </c:pt>
              </c:strCache>
            </c:strRef>
          </c:tx>
          <c:spPr>
            <a:solidFill>
              <a:schemeClr val="accent1">
                <a:lumMod val="60000"/>
                <a:lumOff val="4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Timeline'!$H$2:$H$19</c:f>
              <c:numCache>
                <c:formatCode>_("$"* #,##0.00_);_("$"* \(#,##0.00\);_("$"* "-"??_);_(@_)</c:formatCode>
                <c:ptCount val="18"/>
                <c:pt idx="0">
                  <c:v>3800</c:v>
                </c:pt>
                <c:pt idx="1">
                  <c:v>3600</c:v>
                </c:pt>
                <c:pt idx="2">
                  <c:v>3500</c:v>
                </c:pt>
                <c:pt idx="3">
                  <c:v>3400</c:v>
                </c:pt>
                <c:pt idx="4">
                  <c:v>3400</c:v>
                </c:pt>
                <c:pt idx="5">
                  <c:v>3200</c:v>
                </c:pt>
                <c:pt idx="6">
                  <c:v>3100</c:v>
                </c:pt>
                <c:pt idx="7">
                  <c:v>3000</c:v>
                </c:pt>
                <c:pt idx="8">
                  <c:v>3000</c:v>
                </c:pt>
                <c:pt idx="9">
                  <c:v>2800</c:v>
                </c:pt>
                <c:pt idx="10">
                  <c:v>2700</c:v>
                </c:pt>
                <c:pt idx="11">
                  <c:v>2600</c:v>
                </c:pt>
                <c:pt idx="12">
                  <c:v>2500</c:v>
                </c:pt>
                <c:pt idx="13">
                  <c:v>2400</c:v>
                </c:pt>
                <c:pt idx="14">
                  <c:v>2300</c:v>
                </c:pt>
                <c:pt idx="15">
                  <c:v>2200</c:v>
                </c:pt>
                <c:pt idx="16">
                  <c:v>2100</c:v>
                </c:pt>
                <c:pt idx="17">
                  <c:v>2000</c:v>
                </c:pt>
              </c:numCache>
            </c:numRef>
          </c:val>
          <c:extLst>
            <c:ext xmlns:c16="http://schemas.microsoft.com/office/drawing/2014/chart" uri="{C3380CC4-5D6E-409C-BE32-E72D297353CC}">
              <c16:uniqueId val="{00000005-DE1A-4DAA-8A4B-59304E0AFF6E}"/>
            </c:ext>
          </c:extLst>
        </c:ser>
        <c:ser>
          <c:idx val="7"/>
          <c:order val="7"/>
          <c:tx>
            <c:strRef>
              <c:f>'Financial Timeline'!$I$1</c:f>
              <c:strCache>
                <c:ptCount val="1"/>
                <c:pt idx="0">
                  <c:v> Home Value </c:v>
                </c:pt>
              </c:strCache>
            </c:strRef>
          </c:tx>
          <c:spPr>
            <a:solidFill>
              <a:schemeClr val="accent4">
                <a:lumMod val="5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Timeline'!$I$2:$I$19</c:f>
              <c:numCache>
                <c:formatCode>_("$"* #,##0.00_);_("$"* \(#,##0.00\);_("$"* "-"??_);_(@_)</c:formatCode>
                <c:ptCount val="18"/>
                <c:pt idx="0">
                  <c:v>300000</c:v>
                </c:pt>
                <c:pt idx="1">
                  <c:v>300000</c:v>
                </c:pt>
                <c:pt idx="2">
                  <c:v>300000</c:v>
                </c:pt>
                <c:pt idx="3">
                  <c:v>300000</c:v>
                </c:pt>
                <c:pt idx="4">
                  <c:v>300000</c:v>
                </c:pt>
                <c:pt idx="5">
                  <c:v>300000</c:v>
                </c:pt>
                <c:pt idx="6">
                  <c:v>300000</c:v>
                </c:pt>
                <c:pt idx="7">
                  <c:v>300000</c:v>
                </c:pt>
                <c:pt idx="8">
                  <c:v>300000</c:v>
                </c:pt>
                <c:pt idx="9">
                  <c:v>300000</c:v>
                </c:pt>
                <c:pt idx="10">
                  <c:v>300000</c:v>
                </c:pt>
                <c:pt idx="11">
                  <c:v>300000</c:v>
                </c:pt>
                <c:pt idx="12">
                  <c:v>300000</c:v>
                </c:pt>
                <c:pt idx="13">
                  <c:v>300000</c:v>
                </c:pt>
                <c:pt idx="14">
                  <c:v>300000</c:v>
                </c:pt>
                <c:pt idx="15">
                  <c:v>300000</c:v>
                </c:pt>
                <c:pt idx="16">
                  <c:v>300000</c:v>
                </c:pt>
                <c:pt idx="17">
                  <c:v>300000</c:v>
                </c:pt>
              </c:numCache>
            </c:numRef>
          </c:val>
          <c:extLst>
            <c:ext xmlns:c16="http://schemas.microsoft.com/office/drawing/2014/chart" uri="{C3380CC4-5D6E-409C-BE32-E72D297353CC}">
              <c16:uniqueId val="{00000006-DE1A-4DAA-8A4B-59304E0AFF6E}"/>
            </c:ext>
          </c:extLst>
        </c:ser>
        <c:dLbls>
          <c:showLegendKey val="0"/>
          <c:showVal val="0"/>
          <c:showCatName val="0"/>
          <c:showSerName val="0"/>
          <c:showPercent val="0"/>
          <c:showBubbleSize val="0"/>
        </c:dLbls>
        <c:gapWidth val="150"/>
        <c:overlap val="100"/>
        <c:axId val="641000000"/>
        <c:axId val="641007840"/>
      </c:barChart>
      <c:lineChart>
        <c:grouping val="standard"/>
        <c:varyColors val="0"/>
        <c:ser>
          <c:idx val="0"/>
          <c:order val="0"/>
          <c:tx>
            <c:strRef>
              <c:f>'Financial Timeline'!$B$1</c:f>
              <c:strCache>
                <c:ptCount val="1"/>
                <c:pt idx="0">
                  <c:v> Net Worth </c:v>
                </c:pt>
              </c:strCache>
            </c:strRef>
          </c:tx>
          <c:spPr>
            <a:ln w="34925" cap="rnd">
              <a:solidFill>
                <a:srgbClr val="C00000"/>
              </a:solidFill>
              <a:round/>
            </a:ln>
            <a:effectLst>
              <a:outerShdw blurRad="40000" dist="23000" dir="5400000" rotWithShape="0">
                <a:srgbClr val="000000">
                  <a:alpha val="35000"/>
                </a:srgbClr>
              </a:outerShdw>
            </a:effectLst>
          </c:spPr>
          <c:marker>
            <c:symbol val="circle"/>
            <c:size val="6"/>
            <c:spPr>
              <a:solidFill>
                <a:srgbClr val="C00000"/>
              </a:solidFill>
              <a:ln w="9525">
                <a:solidFill>
                  <a:srgbClr val="C00000"/>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numFmt formatCode="[&gt;=1000]&quot;$&quot;#,##0,&quot;K&quot;;0" sourceLinked="0"/>
            <c:spPr>
              <a:solidFill>
                <a:schemeClr val="bg1">
                  <a:lumMod val="85000"/>
                </a:schemeClr>
              </a:solidFill>
              <a:ln>
                <a:solidFill>
                  <a:schemeClr val="bg1">
                    <a:lumMod val="50000"/>
                  </a:schemeClr>
                </a:solid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'Financial Timeline'!$A$2:$A$19</c:f>
              <c:numCache>
                <c:formatCode>m/d/yyyy</c:formatCode>
                <c:ptCount val="18"/>
                <c:pt idx="0">
                  <c:v>44819</c:v>
                </c:pt>
                <c:pt idx="1">
                  <c:v>44805</c:v>
                </c:pt>
                <c:pt idx="2">
                  <c:v>44788</c:v>
                </c:pt>
                <c:pt idx="3">
                  <c:v>44774</c:v>
                </c:pt>
                <c:pt idx="4">
                  <c:v>44757</c:v>
                </c:pt>
                <c:pt idx="5">
                  <c:v>44743</c:v>
                </c:pt>
                <c:pt idx="6">
                  <c:v>44727</c:v>
                </c:pt>
                <c:pt idx="7">
                  <c:v>44713</c:v>
                </c:pt>
                <c:pt idx="8">
                  <c:v>44696</c:v>
                </c:pt>
                <c:pt idx="9">
                  <c:v>44682</c:v>
                </c:pt>
                <c:pt idx="10">
                  <c:v>44666</c:v>
                </c:pt>
                <c:pt idx="11">
                  <c:v>44652</c:v>
                </c:pt>
                <c:pt idx="12">
                  <c:v>44635</c:v>
                </c:pt>
                <c:pt idx="13">
                  <c:v>44621</c:v>
                </c:pt>
                <c:pt idx="14">
                  <c:v>44607</c:v>
                </c:pt>
                <c:pt idx="15">
                  <c:v>44593</c:v>
                </c:pt>
                <c:pt idx="16">
                  <c:v>44576</c:v>
                </c:pt>
                <c:pt idx="17">
                  <c:v>44562</c:v>
                </c:pt>
              </c:numCache>
            </c:numRef>
          </c:cat>
          <c:val>
            <c:numRef>
              <c:f>'Financial Timeline'!$B$2:$B$19</c:f>
              <c:numCache>
                <c:formatCode>_("$"* #,##0.00_);_("$"* \(#,##0.00\);_("$"* "-"??_);_(@_)</c:formatCode>
                <c:ptCount val="18"/>
                <c:pt idx="0">
                  <c:v>192954.4895</c:v>
                </c:pt>
                <c:pt idx="1">
                  <c:v>188324.28950000001</c:v>
                </c:pt>
                <c:pt idx="2">
                  <c:v>189940.72949999999</c:v>
                </c:pt>
                <c:pt idx="3">
                  <c:v>185536.34</c:v>
                </c:pt>
                <c:pt idx="4">
                  <c:v>180470.51</c:v>
                </c:pt>
                <c:pt idx="5">
                  <c:v>182697.76</c:v>
                </c:pt>
                <c:pt idx="6">
                  <c:v>178444.21</c:v>
                </c:pt>
                <c:pt idx="7">
                  <c:v>180039.07</c:v>
                </c:pt>
                <c:pt idx="8">
                  <c:v>181814.3</c:v>
                </c:pt>
                <c:pt idx="9">
                  <c:v>177439.45</c:v>
                </c:pt>
                <c:pt idx="10">
                  <c:v>178255.79</c:v>
                </c:pt>
                <c:pt idx="11">
                  <c:v>174671.43</c:v>
                </c:pt>
                <c:pt idx="12">
                  <c:v>170382.6</c:v>
                </c:pt>
                <c:pt idx="13">
                  <c:v>171650.72</c:v>
                </c:pt>
                <c:pt idx="14">
                  <c:v>166149.57</c:v>
                </c:pt>
                <c:pt idx="15">
                  <c:v>168856.35</c:v>
                </c:pt>
                <c:pt idx="16">
                  <c:v>164482.03</c:v>
                </c:pt>
                <c:pt idx="17">
                  <c:v>166000</c:v>
                </c:pt>
              </c:numCache>
            </c:numRef>
          </c:val>
          <c:smooth val="0"/>
          <c:extLst>
            <c:ext xmlns:c16="http://schemas.microsoft.com/office/drawing/2014/chart" uri="{C3380CC4-5D6E-409C-BE32-E72D297353CC}">
              <c16:uniqueId val="{00000007-DE1A-4DAA-8A4B-59304E0AFF6E}"/>
            </c:ext>
          </c:extLst>
        </c:ser>
        <c:dLbls>
          <c:showLegendKey val="0"/>
          <c:showVal val="0"/>
          <c:showCatName val="0"/>
          <c:showSerName val="0"/>
          <c:showPercent val="0"/>
          <c:showBubbleSize val="0"/>
        </c:dLbls>
        <c:marker val="1"/>
        <c:smooth val="0"/>
        <c:axId val="641000000"/>
        <c:axId val="641007840"/>
      </c:lineChart>
      <c:catAx>
        <c:axId val="641000000"/>
        <c:scaling>
          <c:orientation val="maxMin"/>
        </c:scaling>
        <c:delete val="0"/>
        <c:axPos val="b"/>
        <c:numFmt formatCode="m/d/yyyy" sourceLinked="1"/>
        <c:majorTickMark val="cross"/>
        <c:minorTickMark val="none"/>
        <c:tickLblPos val="low"/>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41007840"/>
        <c:crosses val="autoZero"/>
        <c:auto val="0"/>
        <c:lblAlgn val="ctr"/>
        <c:lblOffset val="100"/>
        <c:tickMarkSkip val="1"/>
        <c:noMultiLvlLbl val="0"/>
      </c:catAx>
      <c:valAx>
        <c:axId val="641007840"/>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41000000"/>
        <c:crosses val="max"/>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pivotSource>
    <c:name>[thepennytracker (Pre-Filled Example Data).xlsx]Personal Expenses Data!PersonalExpensesData</c:name>
    <c:fmtId val="2"/>
  </c:pivotSource>
  <c:chart>
    <c:autoTitleDeleted val="1"/>
    <c:pivotFmts>
      <c:pivotFmt>
        <c:idx val="0"/>
      </c:pivotFmt>
      <c:pivotFmt>
        <c:idx val="1"/>
      </c:pivotFmt>
      <c:pivotFmt>
        <c:idx val="2"/>
      </c:pivotFmt>
      <c:pivotFmt>
        <c:idx val="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4"/>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
        <c:spPr>
          <a:gradFill rotWithShape="1">
            <a:gsLst>
              <a:gs pos="0">
                <a:schemeClr val="accent5">
                  <a:shade val="79000"/>
                  <a:shade val="51000"/>
                  <a:satMod val="130000"/>
                </a:schemeClr>
              </a:gs>
              <a:gs pos="80000">
                <a:schemeClr val="accent5">
                  <a:shade val="79000"/>
                  <a:shade val="93000"/>
                  <a:satMod val="130000"/>
                </a:schemeClr>
              </a:gs>
              <a:gs pos="100000">
                <a:schemeClr val="accent5">
                  <a:shade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
        <c:spPr>
          <a:gradFill rotWithShape="1">
            <a:gsLst>
              <a:gs pos="0">
                <a:schemeClr val="accent5">
                  <a:tint val="51000"/>
                  <a:shade val="51000"/>
                  <a:satMod val="130000"/>
                </a:schemeClr>
              </a:gs>
              <a:gs pos="80000">
                <a:schemeClr val="accent5">
                  <a:tint val="51000"/>
                  <a:shade val="93000"/>
                  <a:satMod val="130000"/>
                </a:schemeClr>
              </a:gs>
              <a:gs pos="100000">
                <a:schemeClr val="accent5">
                  <a:tint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
        <c:spPr>
          <a:gradFill rotWithShape="1">
            <a:gsLst>
              <a:gs pos="0">
                <a:schemeClr val="accent5">
                  <a:shade val="75000"/>
                  <a:shade val="51000"/>
                  <a:satMod val="130000"/>
                </a:schemeClr>
              </a:gs>
              <a:gs pos="80000">
                <a:schemeClr val="accent5">
                  <a:shade val="75000"/>
                  <a:shade val="93000"/>
                  <a:satMod val="130000"/>
                </a:schemeClr>
              </a:gs>
              <a:gs pos="100000">
                <a:schemeClr val="accent5">
                  <a:shade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
        <c:spPr>
          <a:gradFill rotWithShape="1">
            <a:gsLst>
              <a:gs pos="0">
                <a:schemeClr val="accent5">
                  <a:shade val="85000"/>
                  <a:shade val="51000"/>
                  <a:satMod val="130000"/>
                </a:schemeClr>
              </a:gs>
              <a:gs pos="80000">
                <a:schemeClr val="accent5">
                  <a:shade val="85000"/>
                  <a:shade val="93000"/>
                  <a:satMod val="130000"/>
                </a:schemeClr>
              </a:gs>
              <a:gs pos="100000">
                <a:schemeClr val="accent5">
                  <a:shade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
        <c:spPr>
          <a:gradFill rotWithShape="1">
            <a:gsLst>
              <a:gs pos="0">
                <a:schemeClr val="accent5">
                  <a:tint val="55000"/>
                  <a:shade val="51000"/>
                  <a:satMod val="130000"/>
                </a:schemeClr>
              </a:gs>
              <a:gs pos="80000">
                <a:schemeClr val="accent5">
                  <a:tint val="55000"/>
                  <a:shade val="93000"/>
                  <a:satMod val="130000"/>
                </a:schemeClr>
              </a:gs>
              <a:gs pos="100000">
                <a:schemeClr val="accent5">
                  <a:tint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
        <c:spPr>
          <a:gradFill rotWithShape="1">
            <a:gsLst>
              <a:gs pos="0">
                <a:schemeClr val="accent5">
                  <a:shade val="34000"/>
                  <a:shade val="51000"/>
                  <a:satMod val="130000"/>
                </a:schemeClr>
              </a:gs>
              <a:gs pos="80000">
                <a:schemeClr val="accent5">
                  <a:shade val="34000"/>
                  <a:shade val="93000"/>
                  <a:satMod val="130000"/>
                </a:schemeClr>
              </a:gs>
              <a:gs pos="100000">
                <a:schemeClr val="accent5">
                  <a:shade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
        <c:spPr>
          <a:gradFill rotWithShape="1">
            <a:gsLst>
              <a:gs pos="0">
                <a:schemeClr val="accent5">
                  <a:shade val="38000"/>
                  <a:shade val="51000"/>
                  <a:satMod val="130000"/>
                </a:schemeClr>
              </a:gs>
              <a:gs pos="80000">
                <a:schemeClr val="accent5">
                  <a:shade val="38000"/>
                  <a:shade val="93000"/>
                  <a:satMod val="130000"/>
                </a:schemeClr>
              </a:gs>
              <a:gs pos="100000">
                <a:schemeClr val="accent5">
                  <a:shade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
        <c:spPr>
          <a:gradFill rotWithShape="1">
            <a:gsLst>
              <a:gs pos="0">
                <a:schemeClr val="accent5">
                  <a:shade val="46000"/>
                  <a:shade val="51000"/>
                  <a:satMod val="130000"/>
                </a:schemeClr>
              </a:gs>
              <a:gs pos="80000">
                <a:schemeClr val="accent5">
                  <a:shade val="46000"/>
                  <a:shade val="93000"/>
                  <a:satMod val="130000"/>
                </a:schemeClr>
              </a:gs>
              <a:gs pos="100000">
                <a:schemeClr val="accent5">
                  <a:shade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
        <c:spPr>
          <a:gradFill rotWithShape="1">
            <a:gsLst>
              <a:gs pos="0">
                <a:schemeClr val="accent5">
                  <a:shade val="59000"/>
                  <a:shade val="51000"/>
                  <a:satMod val="130000"/>
                </a:schemeClr>
              </a:gs>
              <a:gs pos="80000">
                <a:schemeClr val="accent5">
                  <a:shade val="59000"/>
                  <a:shade val="93000"/>
                  <a:satMod val="130000"/>
                </a:schemeClr>
              </a:gs>
              <a:gs pos="100000">
                <a:schemeClr val="accent5">
                  <a:shade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6"/>
        <c:spPr>
          <a:gradFill rotWithShape="1">
            <a:gsLst>
              <a:gs pos="0">
                <a:schemeClr val="accent5">
                  <a:tint val="47000"/>
                  <a:shade val="51000"/>
                  <a:satMod val="130000"/>
                </a:schemeClr>
              </a:gs>
              <a:gs pos="80000">
                <a:schemeClr val="accent5">
                  <a:tint val="47000"/>
                  <a:shade val="93000"/>
                  <a:satMod val="130000"/>
                </a:schemeClr>
              </a:gs>
              <a:gs pos="100000">
                <a:schemeClr val="accent5">
                  <a:tint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7"/>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8"/>
        <c:spPr>
          <a:gradFill rotWithShape="1">
            <a:gsLst>
              <a:gs pos="0">
                <a:schemeClr val="accent5">
                  <a:tint val="39000"/>
                  <a:shade val="51000"/>
                  <a:satMod val="130000"/>
                </a:schemeClr>
              </a:gs>
              <a:gs pos="80000">
                <a:schemeClr val="accent5">
                  <a:tint val="39000"/>
                  <a:shade val="93000"/>
                  <a:satMod val="130000"/>
                </a:schemeClr>
              </a:gs>
              <a:gs pos="100000">
                <a:schemeClr val="accent5">
                  <a:tint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9"/>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0"/>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1"/>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2"/>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3"/>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4"/>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5"/>
        <c:spPr>
          <a:gradFill rotWithShape="1">
            <a:gsLst>
              <a:gs pos="0">
                <a:schemeClr val="accent5">
                  <a:shade val="46000"/>
                  <a:shade val="51000"/>
                  <a:satMod val="130000"/>
                </a:schemeClr>
              </a:gs>
              <a:gs pos="80000">
                <a:schemeClr val="accent5">
                  <a:shade val="46000"/>
                  <a:shade val="93000"/>
                  <a:satMod val="130000"/>
                </a:schemeClr>
              </a:gs>
              <a:gs pos="100000">
                <a:schemeClr val="accent5">
                  <a:shade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6"/>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8"/>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09"/>
        <c:spPr>
          <a:gradFill rotWithShape="1">
            <a:gsLst>
              <a:gs pos="0">
                <a:schemeClr val="accent5">
                  <a:shade val="69000"/>
                  <a:shade val="51000"/>
                  <a:satMod val="130000"/>
                </a:schemeClr>
              </a:gs>
              <a:gs pos="80000">
                <a:schemeClr val="accent5">
                  <a:shade val="69000"/>
                  <a:shade val="93000"/>
                  <a:satMod val="130000"/>
                </a:schemeClr>
              </a:gs>
              <a:gs pos="100000">
                <a:schemeClr val="accent5">
                  <a:shade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0"/>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2"/>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3"/>
        <c:spPr>
          <a:gradFill rotWithShape="1">
            <a:gsLst>
              <a:gs pos="0">
                <a:schemeClr val="accent5">
                  <a:shade val="91000"/>
                  <a:shade val="51000"/>
                  <a:satMod val="130000"/>
                </a:schemeClr>
              </a:gs>
              <a:gs pos="80000">
                <a:schemeClr val="accent5">
                  <a:shade val="91000"/>
                  <a:shade val="93000"/>
                  <a:satMod val="130000"/>
                </a:schemeClr>
              </a:gs>
              <a:gs pos="100000">
                <a:schemeClr val="accent5">
                  <a:shade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4"/>
        <c:spPr>
          <a:gradFill rotWithShape="1">
            <a:gsLst>
              <a:gs pos="0">
                <a:schemeClr val="accent5">
                  <a:shade val="97000"/>
                  <a:shade val="51000"/>
                  <a:satMod val="130000"/>
                </a:schemeClr>
              </a:gs>
              <a:gs pos="80000">
                <a:schemeClr val="accent5">
                  <a:shade val="97000"/>
                  <a:shade val="93000"/>
                  <a:satMod val="130000"/>
                </a:schemeClr>
              </a:gs>
              <a:gs pos="100000">
                <a:schemeClr val="accent5">
                  <a:shade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5"/>
        <c:spPr>
          <a:gradFill rotWithShape="1">
            <a:gsLst>
              <a:gs pos="0">
                <a:schemeClr val="accent5">
                  <a:tint val="98000"/>
                  <a:shade val="51000"/>
                  <a:satMod val="130000"/>
                </a:schemeClr>
              </a:gs>
              <a:gs pos="80000">
                <a:schemeClr val="accent5">
                  <a:tint val="98000"/>
                  <a:shade val="93000"/>
                  <a:satMod val="130000"/>
                </a:schemeClr>
              </a:gs>
              <a:gs pos="100000">
                <a:schemeClr val="accent5">
                  <a:tint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6"/>
        <c:spPr>
          <a:gradFill rotWithShape="1">
            <a:gsLst>
              <a:gs pos="0">
                <a:schemeClr val="accent5">
                  <a:tint val="92000"/>
                  <a:shade val="51000"/>
                  <a:satMod val="130000"/>
                </a:schemeClr>
              </a:gs>
              <a:gs pos="80000">
                <a:schemeClr val="accent5">
                  <a:tint val="92000"/>
                  <a:shade val="93000"/>
                  <a:satMod val="130000"/>
                </a:schemeClr>
              </a:gs>
              <a:gs pos="100000">
                <a:schemeClr val="accent5">
                  <a:tint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8"/>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19"/>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1"/>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2"/>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3"/>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4"/>
        <c:spPr>
          <a:gradFill rotWithShape="1">
            <a:gsLst>
              <a:gs pos="0">
                <a:schemeClr val="accent5">
                  <a:tint val="47000"/>
                  <a:shade val="51000"/>
                  <a:satMod val="130000"/>
                </a:schemeClr>
              </a:gs>
              <a:gs pos="80000">
                <a:schemeClr val="accent5">
                  <a:tint val="47000"/>
                  <a:shade val="93000"/>
                  <a:satMod val="130000"/>
                </a:schemeClr>
              </a:gs>
              <a:gs pos="100000">
                <a:schemeClr val="accent5">
                  <a:tint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5"/>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6"/>
        <c:spPr>
          <a:gradFill rotWithShape="1">
            <a:gsLst>
              <a:gs pos="0">
                <a:schemeClr val="accent5">
                  <a:tint val="36000"/>
                  <a:shade val="51000"/>
                  <a:satMod val="130000"/>
                </a:schemeClr>
              </a:gs>
              <a:gs pos="80000">
                <a:schemeClr val="accent5">
                  <a:tint val="36000"/>
                  <a:shade val="93000"/>
                  <a:satMod val="130000"/>
                </a:schemeClr>
              </a:gs>
              <a:gs pos="100000">
                <a:schemeClr val="accent5">
                  <a:tint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12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2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7"/>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3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1"/>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5"/>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7"/>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8"/>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0"/>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1"/>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3"/>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4"/>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5"/>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6"/>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7"/>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8"/>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1"/>
        <c:spPr>
          <a:gradFill rotWithShape="1">
            <a:gsLst>
              <a:gs pos="0">
                <a:schemeClr val="accent5">
                  <a:shade val="34000"/>
                  <a:shade val="51000"/>
                  <a:satMod val="130000"/>
                </a:schemeClr>
              </a:gs>
              <a:gs pos="80000">
                <a:schemeClr val="accent5">
                  <a:shade val="34000"/>
                  <a:shade val="93000"/>
                  <a:satMod val="130000"/>
                </a:schemeClr>
              </a:gs>
              <a:gs pos="100000">
                <a:schemeClr val="accent5">
                  <a:shade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2"/>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3"/>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4"/>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5"/>
        <c:spPr>
          <a:gradFill rotWithShape="1">
            <a:gsLst>
              <a:gs pos="0">
                <a:schemeClr val="accent5">
                  <a:shade val="54000"/>
                  <a:shade val="51000"/>
                  <a:satMod val="130000"/>
                </a:schemeClr>
              </a:gs>
              <a:gs pos="80000">
                <a:schemeClr val="accent5">
                  <a:shade val="54000"/>
                  <a:shade val="93000"/>
                  <a:satMod val="130000"/>
                </a:schemeClr>
              </a:gs>
              <a:gs pos="100000">
                <a:schemeClr val="accent5">
                  <a:shade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7"/>
        <c:spPr>
          <a:gradFill rotWithShape="1">
            <a:gsLst>
              <a:gs pos="0">
                <a:schemeClr val="accent5">
                  <a:shade val="63000"/>
                  <a:shade val="51000"/>
                  <a:satMod val="130000"/>
                </a:schemeClr>
              </a:gs>
              <a:gs pos="80000">
                <a:schemeClr val="accent5">
                  <a:shade val="63000"/>
                  <a:shade val="93000"/>
                  <a:satMod val="130000"/>
                </a:schemeClr>
              </a:gs>
              <a:gs pos="100000">
                <a:schemeClr val="accent5">
                  <a:shade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8"/>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69"/>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1"/>
        <c:spPr>
          <a:gradFill rotWithShape="1">
            <a:gsLst>
              <a:gs pos="0">
                <a:schemeClr val="accent5">
                  <a:shade val="97000"/>
                  <a:shade val="51000"/>
                  <a:satMod val="130000"/>
                </a:schemeClr>
              </a:gs>
              <a:gs pos="80000">
                <a:schemeClr val="accent5">
                  <a:shade val="97000"/>
                  <a:shade val="93000"/>
                  <a:satMod val="130000"/>
                </a:schemeClr>
              </a:gs>
              <a:gs pos="100000">
                <a:schemeClr val="accent5">
                  <a:shade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2"/>
        <c:spPr>
          <a:gradFill rotWithShape="1">
            <a:gsLst>
              <a:gs pos="0">
                <a:schemeClr val="accent5">
                  <a:tint val="98000"/>
                  <a:shade val="51000"/>
                  <a:satMod val="130000"/>
                </a:schemeClr>
              </a:gs>
              <a:gs pos="80000">
                <a:schemeClr val="accent5">
                  <a:tint val="98000"/>
                  <a:shade val="93000"/>
                  <a:satMod val="130000"/>
                </a:schemeClr>
              </a:gs>
              <a:gs pos="100000">
                <a:schemeClr val="accent5">
                  <a:tint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3"/>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4"/>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5"/>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6"/>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7"/>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8"/>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79"/>
        <c:spPr>
          <a:gradFill rotWithShape="1">
            <a:gsLst>
              <a:gs pos="0">
                <a:schemeClr val="accent5">
                  <a:tint val="64000"/>
                  <a:shade val="51000"/>
                  <a:satMod val="130000"/>
                </a:schemeClr>
              </a:gs>
              <a:gs pos="80000">
                <a:schemeClr val="accent5">
                  <a:tint val="64000"/>
                  <a:shade val="93000"/>
                  <a:satMod val="130000"/>
                </a:schemeClr>
              </a:gs>
              <a:gs pos="100000">
                <a:schemeClr val="accent5">
                  <a:tint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0"/>
        <c:spPr>
          <a:gradFill rotWithShape="1">
            <a:gsLst>
              <a:gs pos="0">
                <a:schemeClr val="accent5">
                  <a:tint val="59000"/>
                  <a:shade val="51000"/>
                  <a:satMod val="130000"/>
                </a:schemeClr>
              </a:gs>
              <a:gs pos="80000">
                <a:schemeClr val="accent5">
                  <a:tint val="59000"/>
                  <a:shade val="93000"/>
                  <a:satMod val="130000"/>
                </a:schemeClr>
              </a:gs>
              <a:gs pos="100000">
                <a:schemeClr val="accent5">
                  <a:tint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1"/>
        <c:spPr>
          <a:gradFill rotWithShape="1">
            <a:gsLst>
              <a:gs pos="0">
                <a:schemeClr val="accent5">
                  <a:tint val="55000"/>
                  <a:shade val="51000"/>
                  <a:satMod val="130000"/>
                </a:schemeClr>
              </a:gs>
              <a:gs pos="80000">
                <a:schemeClr val="accent5">
                  <a:tint val="55000"/>
                  <a:shade val="93000"/>
                  <a:satMod val="130000"/>
                </a:schemeClr>
              </a:gs>
              <a:gs pos="100000">
                <a:schemeClr val="accent5">
                  <a:tint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2"/>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4"/>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5"/>
        <c:spPr>
          <a:gradFill rotWithShape="1">
            <a:gsLst>
              <a:gs pos="0">
                <a:schemeClr val="accent5">
                  <a:tint val="35000"/>
                  <a:shade val="51000"/>
                  <a:satMod val="130000"/>
                </a:schemeClr>
              </a:gs>
              <a:gs pos="80000">
                <a:schemeClr val="accent5">
                  <a:tint val="35000"/>
                  <a:shade val="93000"/>
                  <a:satMod val="130000"/>
                </a:schemeClr>
              </a:gs>
              <a:gs pos="100000">
                <a:schemeClr val="accent5">
                  <a:tint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6"/>
        <c:spPr>
          <a:gradFill rotWithShape="1">
            <a:gsLst>
              <a:gs pos="0">
                <a:schemeClr val="accent5">
                  <a:shade val="32000"/>
                  <a:shade val="51000"/>
                  <a:satMod val="130000"/>
                </a:schemeClr>
              </a:gs>
              <a:gs pos="80000">
                <a:schemeClr val="accent5">
                  <a:shade val="32000"/>
                  <a:shade val="93000"/>
                  <a:satMod val="130000"/>
                </a:schemeClr>
              </a:gs>
              <a:gs pos="100000">
                <a:schemeClr val="accent5">
                  <a:shade val="3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7"/>
        <c:spPr>
          <a:gradFill rotWithShape="1">
            <a:gsLst>
              <a:gs pos="0">
                <a:schemeClr val="accent5">
                  <a:shade val="35000"/>
                  <a:shade val="51000"/>
                  <a:satMod val="130000"/>
                </a:schemeClr>
              </a:gs>
              <a:gs pos="80000">
                <a:schemeClr val="accent5">
                  <a:shade val="35000"/>
                  <a:shade val="93000"/>
                  <a:satMod val="130000"/>
                </a:schemeClr>
              </a:gs>
              <a:gs pos="100000">
                <a:schemeClr val="accent5">
                  <a:shade val="3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8"/>
        <c:spPr>
          <a:gradFill rotWithShape="1">
            <a:gsLst>
              <a:gs pos="0">
                <a:schemeClr val="accent5">
                  <a:shade val="38000"/>
                  <a:shade val="51000"/>
                  <a:satMod val="130000"/>
                </a:schemeClr>
              </a:gs>
              <a:gs pos="80000">
                <a:schemeClr val="accent5">
                  <a:shade val="38000"/>
                  <a:shade val="93000"/>
                  <a:satMod val="130000"/>
                </a:schemeClr>
              </a:gs>
              <a:gs pos="100000">
                <a:schemeClr val="accent5">
                  <a:shade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89"/>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0"/>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2"/>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3"/>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5"/>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6"/>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7"/>
        <c:spPr>
          <a:gradFill rotWithShape="1">
            <a:gsLst>
              <a:gs pos="0">
                <a:schemeClr val="accent5">
                  <a:shade val="64000"/>
                  <a:shade val="51000"/>
                  <a:satMod val="130000"/>
                </a:schemeClr>
              </a:gs>
              <a:gs pos="80000">
                <a:schemeClr val="accent5">
                  <a:shade val="64000"/>
                  <a:shade val="93000"/>
                  <a:satMod val="130000"/>
                </a:schemeClr>
              </a:gs>
              <a:gs pos="100000">
                <a:schemeClr val="accent5">
                  <a:shade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8"/>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19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0"/>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1"/>
        <c:spPr>
          <a:gradFill rotWithShape="1">
            <a:gsLst>
              <a:gs pos="0">
                <a:schemeClr val="accent5">
                  <a:shade val="75000"/>
                  <a:shade val="51000"/>
                  <a:satMod val="130000"/>
                </a:schemeClr>
              </a:gs>
              <a:gs pos="80000">
                <a:schemeClr val="accent5">
                  <a:shade val="75000"/>
                  <a:shade val="93000"/>
                  <a:satMod val="130000"/>
                </a:schemeClr>
              </a:gs>
              <a:gs pos="100000">
                <a:schemeClr val="accent5">
                  <a:shade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2"/>
        <c:spPr>
          <a:gradFill rotWithShape="1">
            <a:gsLst>
              <a:gs pos="0">
                <a:schemeClr val="accent5">
                  <a:shade val="78000"/>
                  <a:shade val="51000"/>
                  <a:satMod val="130000"/>
                </a:schemeClr>
              </a:gs>
              <a:gs pos="80000">
                <a:schemeClr val="accent5">
                  <a:shade val="78000"/>
                  <a:shade val="93000"/>
                  <a:satMod val="130000"/>
                </a:schemeClr>
              </a:gs>
              <a:gs pos="100000">
                <a:schemeClr val="accent5">
                  <a:shade val="7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3"/>
        <c:spPr>
          <a:gradFill rotWithShape="1">
            <a:gsLst>
              <a:gs pos="0">
                <a:schemeClr val="accent5">
                  <a:shade val="81000"/>
                  <a:shade val="51000"/>
                  <a:satMod val="130000"/>
                </a:schemeClr>
              </a:gs>
              <a:gs pos="80000">
                <a:schemeClr val="accent5">
                  <a:shade val="81000"/>
                  <a:shade val="93000"/>
                  <a:satMod val="130000"/>
                </a:schemeClr>
              </a:gs>
              <a:gs pos="100000">
                <a:schemeClr val="accent5">
                  <a:shade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4"/>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5"/>
        <c:spPr>
          <a:gradFill rotWithShape="1">
            <a:gsLst>
              <a:gs pos="0">
                <a:schemeClr val="accent5">
                  <a:shade val="87000"/>
                  <a:shade val="51000"/>
                  <a:satMod val="130000"/>
                </a:schemeClr>
              </a:gs>
              <a:gs pos="80000">
                <a:schemeClr val="accent5">
                  <a:shade val="87000"/>
                  <a:shade val="93000"/>
                  <a:satMod val="130000"/>
                </a:schemeClr>
              </a:gs>
              <a:gs pos="100000">
                <a:schemeClr val="accent5">
                  <a:shade val="8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6"/>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7"/>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8"/>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09"/>
        <c:spPr>
          <a:gradFill rotWithShape="1">
            <a:gsLst>
              <a:gs pos="0">
                <a:schemeClr val="accent5">
                  <a:shade val="98000"/>
                  <a:shade val="51000"/>
                  <a:satMod val="130000"/>
                </a:schemeClr>
              </a:gs>
              <a:gs pos="80000">
                <a:schemeClr val="accent5">
                  <a:shade val="98000"/>
                  <a:shade val="93000"/>
                  <a:satMod val="130000"/>
                </a:schemeClr>
              </a:gs>
              <a:gs pos="100000">
                <a:schemeClr val="accent5">
                  <a:shade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0"/>
        <c:spPr>
          <a:gradFill rotWithShape="1">
            <a:gsLst>
              <a:gs pos="0">
                <a:schemeClr val="accent5">
                  <a:tint val="99000"/>
                  <a:shade val="51000"/>
                  <a:satMod val="130000"/>
                </a:schemeClr>
              </a:gs>
              <a:gs pos="80000">
                <a:schemeClr val="accent5">
                  <a:tint val="99000"/>
                  <a:shade val="93000"/>
                  <a:satMod val="130000"/>
                </a:schemeClr>
              </a:gs>
              <a:gs pos="100000">
                <a:schemeClr val="accent5">
                  <a:tint val="9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1"/>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2"/>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3"/>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4"/>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5"/>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6"/>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7"/>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8"/>
        <c:spPr>
          <a:gradFill rotWithShape="1">
            <a:gsLst>
              <a:gs pos="0">
                <a:schemeClr val="accent5">
                  <a:tint val="76000"/>
                  <a:shade val="51000"/>
                  <a:satMod val="130000"/>
                </a:schemeClr>
              </a:gs>
              <a:gs pos="80000">
                <a:schemeClr val="accent5">
                  <a:tint val="76000"/>
                  <a:shade val="93000"/>
                  <a:satMod val="130000"/>
                </a:schemeClr>
              </a:gs>
              <a:gs pos="100000">
                <a:schemeClr val="accent5">
                  <a:tint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19"/>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0"/>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1"/>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4"/>
        <c:spPr>
          <a:gradFill rotWithShape="1">
            <a:gsLst>
              <a:gs pos="0">
                <a:schemeClr val="accent5">
                  <a:tint val="59000"/>
                  <a:shade val="51000"/>
                  <a:satMod val="130000"/>
                </a:schemeClr>
              </a:gs>
              <a:gs pos="80000">
                <a:schemeClr val="accent5">
                  <a:tint val="59000"/>
                  <a:shade val="93000"/>
                  <a:satMod val="130000"/>
                </a:schemeClr>
              </a:gs>
              <a:gs pos="100000">
                <a:schemeClr val="accent5">
                  <a:tint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5"/>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6"/>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7"/>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8"/>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29"/>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1"/>
        <c:spPr>
          <a:gradFill rotWithShape="1">
            <a:gsLst>
              <a:gs pos="0">
                <a:schemeClr val="accent5">
                  <a:tint val="39000"/>
                  <a:shade val="51000"/>
                  <a:satMod val="130000"/>
                </a:schemeClr>
              </a:gs>
              <a:gs pos="80000">
                <a:schemeClr val="accent5">
                  <a:tint val="39000"/>
                  <a:shade val="93000"/>
                  <a:satMod val="130000"/>
                </a:schemeClr>
              </a:gs>
              <a:gs pos="100000">
                <a:schemeClr val="accent5">
                  <a:tint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2"/>
        <c:spPr>
          <a:gradFill rotWithShape="1">
            <a:gsLst>
              <a:gs pos="0">
                <a:schemeClr val="accent5">
                  <a:tint val="36000"/>
                  <a:shade val="51000"/>
                  <a:satMod val="130000"/>
                </a:schemeClr>
              </a:gs>
              <a:gs pos="80000">
                <a:schemeClr val="accent5">
                  <a:tint val="36000"/>
                  <a:shade val="93000"/>
                  <a:satMod val="130000"/>
                </a:schemeClr>
              </a:gs>
              <a:gs pos="100000">
                <a:schemeClr val="accent5">
                  <a:tint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3"/>
        <c:spPr>
          <a:gradFill rotWithShape="1">
            <a:gsLst>
              <a:gs pos="0">
                <a:schemeClr val="accent5">
                  <a:tint val="33000"/>
                  <a:shade val="51000"/>
                  <a:satMod val="130000"/>
                </a:schemeClr>
              </a:gs>
              <a:gs pos="80000">
                <a:schemeClr val="accent5">
                  <a:tint val="33000"/>
                  <a:shade val="93000"/>
                  <a:satMod val="130000"/>
                </a:schemeClr>
              </a:gs>
              <a:gs pos="100000">
                <a:schemeClr val="accent5">
                  <a:tint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4"/>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6"/>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8"/>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3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0"/>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1"/>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5"/>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6"/>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7"/>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8"/>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4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1"/>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2"/>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3"/>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4"/>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5"/>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7"/>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59"/>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1"/>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2"/>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4"/>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5"/>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6"/>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8"/>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6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0"/>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1"/>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3"/>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5"/>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6"/>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8"/>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7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84"/>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8"/>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8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9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29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29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302"/>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3"/>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6"/>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7"/>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8"/>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09"/>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0"/>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2"/>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4"/>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5"/>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7"/>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19"/>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5"/>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6"/>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29"/>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0"/>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1"/>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2"/>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3"/>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4"/>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5"/>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6"/>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8"/>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39"/>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1"/>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2"/>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49"/>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0"/>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1"/>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3"/>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4"/>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6"/>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8"/>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0"/>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1"/>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2"/>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6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2"/>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3"/>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4"/>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5"/>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6"/>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7"/>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8"/>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79"/>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0"/>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1"/>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2"/>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4"/>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5"/>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6"/>
        <c:spPr>
          <a:gradFill rotWithShape="1">
            <a:gsLst>
              <a:gs pos="0">
                <a:schemeClr val="accent5">
                  <a:shade val="33000"/>
                  <a:shade val="51000"/>
                  <a:satMod val="130000"/>
                </a:schemeClr>
              </a:gs>
              <a:gs pos="80000">
                <a:schemeClr val="accent5">
                  <a:shade val="33000"/>
                  <a:shade val="93000"/>
                  <a:satMod val="130000"/>
                </a:schemeClr>
              </a:gs>
              <a:gs pos="100000">
                <a:schemeClr val="accent5">
                  <a:shade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7"/>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8"/>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89"/>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0"/>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1"/>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2"/>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4"/>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6"/>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7"/>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8"/>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399"/>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0"/>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2"/>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3"/>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4"/>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5"/>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6"/>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7"/>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8"/>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09"/>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2"/>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1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4"/>
        <c:spPr>
          <a:gradFill rotWithShape="1">
            <a:gsLst>
              <a:gs pos="0">
                <a:schemeClr val="accent5">
                  <a:shade val="79000"/>
                  <a:shade val="51000"/>
                  <a:satMod val="130000"/>
                </a:schemeClr>
              </a:gs>
              <a:gs pos="80000">
                <a:schemeClr val="accent5">
                  <a:shade val="79000"/>
                  <a:shade val="93000"/>
                  <a:satMod val="130000"/>
                </a:schemeClr>
              </a:gs>
              <a:gs pos="100000">
                <a:schemeClr val="accent5">
                  <a:shade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8"/>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2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1"/>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2"/>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3"/>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4"/>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7"/>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8"/>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3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0"/>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4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0"/>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2"/>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3"/>
        <c:spPr>
          <a:gradFill rotWithShape="1">
            <a:gsLst>
              <a:gs pos="0">
                <a:schemeClr val="accent5">
                  <a:shade val="36000"/>
                  <a:shade val="51000"/>
                  <a:satMod val="130000"/>
                </a:schemeClr>
              </a:gs>
              <a:gs pos="80000">
                <a:schemeClr val="accent5">
                  <a:shade val="36000"/>
                  <a:shade val="93000"/>
                  <a:satMod val="130000"/>
                </a:schemeClr>
              </a:gs>
              <a:gs pos="100000">
                <a:schemeClr val="accent5">
                  <a:shade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4"/>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5"/>
        <c:spPr>
          <a:gradFill rotWithShape="1">
            <a:gsLst>
              <a:gs pos="0">
                <a:schemeClr val="accent5">
                  <a:shade val="43000"/>
                  <a:shade val="51000"/>
                  <a:satMod val="130000"/>
                </a:schemeClr>
              </a:gs>
              <a:gs pos="80000">
                <a:schemeClr val="accent5">
                  <a:shade val="43000"/>
                  <a:shade val="93000"/>
                  <a:satMod val="130000"/>
                </a:schemeClr>
              </a:gs>
              <a:gs pos="100000">
                <a:schemeClr val="accent5">
                  <a:shade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6"/>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7"/>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8"/>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59"/>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0"/>
        <c:spPr>
          <a:gradFill rotWithShape="1">
            <a:gsLst>
              <a:gs pos="0">
                <a:schemeClr val="accent5">
                  <a:shade val="64000"/>
                  <a:shade val="51000"/>
                  <a:satMod val="130000"/>
                </a:schemeClr>
              </a:gs>
              <a:gs pos="80000">
                <a:schemeClr val="accent5">
                  <a:shade val="64000"/>
                  <a:shade val="93000"/>
                  <a:satMod val="130000"/>
                </a:schemeClr>
              </a:gs>
              <a:gs pos="100000">
                <a:schemeClr val="accent5">
                  <a:shade val="6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1"/>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3"/>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4"/>
        <c:spPr>
          <a:gradFill rotWithShape="1">
            <a:gsLst>
              <a:gs pos="0">
                <a:schemeClr val="accent5">
                  <a:shade val="77000"/>
                  <a:shade val="51000"/>
                  <a:satMod val="130000"/>
                </a:schemeClr>
              </a:gs>
              <a:gs pos="80000">
                <a:schemeClr val="accent5">
                  <a:shade val="77000"/>
                  <a:shade val="93000"/>
                  <a:satMod val="130000"/>
                </a:schemeClr>
              </a:gs>
              <a:gs pos="100000">
                <a:schemeClr val="accent5">
                  <a:shade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5"/>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6"/>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7"/>
        <c:spPr>
          <a:gradFill rotWithShape="1">
            <a:gsLst>
              <a:gs pos="0">
                <a:schemeClr val="accent5">
                  <a:shade val="91000"/>
                  <a:shade val="51000"/>
                  <a:satMod val="130000"/>
                </a:schemeClr>
              </a:gs>
              <a:gs pos="80000">
                <a:schemeClr val="accent5">
                  <a:shade val="91000"/>
                  <a:shade val="93000"/>
                  <a:satMod val="130000"/>
                </a:schemeClr>
              </a:gs>
              <a:gs pos="100000">
                <a:schemeClr val="accent5">
                  <a:shade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8"/>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69"/>
        <c:spPr>
          <a:gradFill rotWithShape="1">
            <a:gsLst>
              <a:gs pos="0">
                <a:schemeClr val="accent5">
                  <a:shade val="98000"/>
                  <a:shade val="51000"/>
                  <a:satMod val="130000"/>
                </a:schemeClr>
              </a:gs>
              <a:gs pos="80000">
                <a:schemeClr val="accent5">
                  <a:shade val="98000"/>
                  <a:shade val="93000"/>
                  <a:satMod val="130000"/>
                </a:schemeClr>
              </a:gs>
              <a:gs pos="100000">
                <a:schemeClr val="accent5">
                  <a:shade val="9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0"/>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1"/>
        <c:spPr>
          <a:gradFill rotWithShape="1">
            <a:gsLst>
              <a:gs pos="0">
                <a:schemeClr val="accent5">
                  <a:tint val="92000"/>
                  <a:shade val="51000"/>
                  <a:satMod val="130000"/>
                </a:schemeClr>
              </a:gs>
              <a:gs pos="80000">
                <a:schemeClr val="accent5">
                  <a:tint val="92000"/>
                  <a:shade val="93000"/>
                  <a:satMod val="130000"/>
                </a:schemeClr>
              </a:gs>
              <a:gs pos="100000">
                <a:schemeClr val="accent5">
                  <a:tint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2"/>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3"/>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4"/>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5"/>
        <c:spPr>
          <a:gradFill rotWithShape="1">
            <a:gsLst>
              <a:gs pos="0">
                <a:schemeClr val="accent5">
                  <a:tint val="78000"/>
                  <a:shade val="51000"/>
                  <a:satMod val="130000"/>
                </a:schemeClr>
              </a:gs>
              <a:gs pos="80000">
                <a:schemeClr val="accent5">
                  <a:tint val="78000"/>
                  <a:shade val="93000"/>
                  <a:satMod val="130000"/>
                </a:schemeClr>
              </a:gs>
              <a:gs pos="100000">
                <a:schemeClr val="accent5">
                  <a:tint val="7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6"/>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7"/>
        <c:spPr>
          <a:gradFill rotWithShape="1">
            <a:gsLst>
              <a:gs pos="0">
                <a:schemeClr val="accent5">
                  <a:tint val="71000"/>
                  <a:shade val="51000"/>
                  <a:satMod val="130000"/>
                </a:schemeClr>
              </a:gs>
              <a:gs pos="80000">
                <a:schemeClr val="accent5">
                  <a:tint val="71000"/>
                  <a:shade val="93000"/>
                  <a:satMod val="130000"/>
                </a:schemeClr>
              </a:gs>
              <a:gs pos="100000">
                <a:schemeClr val="accent5">
                  <a:tint val="7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8"/>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7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0"/>
        <c:spPr>
          <a:gradFill rotWithShape="1">
            <a:gsLst>
              <a:gs pos="0">
                <a:schemeClr val="accent5">
                  <a:tint val="61000"/>
                  <a:shade val="51000"/>
                  <a:satMod val="130000"/>
                </a:schemeClr>
              </a:gs>
              <a:gs pos="80000">
                <a:schemeClr val="accent5">
                  <a:tint val="61000"/>
                  <a:shade val="93000"/>
                  <a:satMod val="130000"/>
                </a:schemeClr>
              </a:gs>
              <a:gs pos="100000">
                <a:schemeClr val="accent5">
                  <a:tint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1"/>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3"/>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4"/>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5"/>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6"/>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8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0"/>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1"/>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2"/>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3"/>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4"/>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5"/>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6"/>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7"/>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8"/>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499"/>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09"/>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0"/>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1"/>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2"/>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3"/>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4"/>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6"/>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7"/>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19"/>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1"/>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2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0"/>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2"/>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4"/>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5"/>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6"/>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7"/>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8"/>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3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0"/>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1"/>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3"/>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4"/>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7"/>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8"/>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4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1"/>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2"/>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3"/>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4"/>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5"/>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7"/>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8"/>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5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0"/>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2"/>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4"/>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5"/>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69"/>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3"/>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4"/>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7"/>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8"/>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79"/>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0"/>
        <c:spPr>
          <a:gradFill rotWithShape="1">
            <a:gsLst>
              <a:gs pos="0">
                <a:schemeClr val="accent5">
                  <a:shade val="82000"/>
                  <a:shade val="51000"/>
                  <a:satMod val="130000"/>
                </a:schemeClr>
              </a:gs>
              <a:gs pos="80000">
                <a:schemeClr val="accent5">
                  <a:shade val="82000"/>
                  <a:shade val="93000"/>
                  <a:satMod val="130000"/>
                </a:schemeClr>
              </a:gs>
              <a:gs pos="100000">
                <a:schemeClr val="accent5">
                  <a:shade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1"/>
        <c:spPr>
          <a:gradFill rotWithShape="1">
            <a:gsLst>
              <a:gs pos="0">
                <a:schemeClr val="accent5">
                  <a:shade val="47000"/>
                  <a:shade val="51000"/>
                  <a:satMod val="130000"/>
                </a:schemeClr>
              </a:gs>
              <a:gs pos="80000">
                <a:schemeClr val="accent5">
                  <a:shade val="47000"/>
                  <a:shade val="93000"/>
                  <a:satMod val="130000"/>
                </a:schemeClr>
              </a:gs>
              <a:gs pos="100000">
                <a:schemeClr val="accent5">
                  <a:shade val="4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2"/>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4"/>
        <c:spPr>
          <a:gradFill rotWithShape="1">
            <a:gsLst>
              <a:gs pos="0">
                <a:schemeClr val="accent5">
                  <a:tint val="83000"/>
                  <a:shade val="51000"/>
                  <a:satMod val="130000"/>
                </a:schemeClr>
              </a:gs>
              <a:gs pos="80000">
                <a:schemeClr val="accent5">
                  <a:tint val="83000"/>
                  <a:shade val="93000"/>
                  <a:satMod val="130000"/>
                </a:schemeClr>
              </a:gs>
              <a:gs pos="100000">
                <a:schemeClr val="accent5">
                  <a:tint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5"/>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6"/>
        <c:spPr>
          <a:gradFill rotWithShape="1">
            <a:gsLst>
              <a:gs pos="0">
                <a:schemeClr val="accent5">
                  <a:tint val="48000"/>
                  <a:shade val="51000"/>
                  <a:satMod val="130000"/>
                </a:schemeClr>
              </a:gs>
              <a:gs pos="80000">
                <a:schemeClr val="accent5">
                  <a:tint val="48000"/>
                  <a:shade val="93000"/>
                  <a:satMod val="130000"/>
                </a:schemeClr>
              </a:gs>
              <a:gs pos="100000">
                <a:schemeClr val="accent5">
                  <a:tint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8"/>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89"/>
        <c:spPr>
          <a:gradFill rotWithShape="1">
            <a:gsLst>
              <a:gs pos="0">
                <a:schemeClr val="accent5">
                  <a:shade val="33000"/>
                  <a:shade val="51000"/>
                  <a:satMod val="130000"/>
                </a:schemeClr>
              </a:gs>
              <a:gs pos="80000">
                <a:schemeClr val="accent5">
                  <a:shade val="33000"/>
                  <a:shade val="93000"/>
                  <a:satMod val="130000"/>
                </a:schemeClr>
              </a:gs>
              <a:gs pos="100000">
                <a:schemeClr val="accent5">
                  <a:shade val="3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0"/>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1"/>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2"/>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4"/>
        <c:spPr>
          <a:gradFill rotWithShape="1">
            <a:gsLst>
              <a:gs pos="0">
                <a:schemeClr val="accent5">
                  <a:shade val="57000"/>
                  <a:shade val="51000"/>
                  <a:satMod val="130000"/>
                </a:schemeClr>
              </a:gs>
              <a:gs pos="80000">
                <a:schemeClr val="accent5">
                  <a:shade val="57000"/>
                  <a:shade val="93000"/>
                  <a:satMod val="130000"/>
                </a:schemeClr>
              </a:gs>
              <a:gs pos="100000">
                <a:schemeClr val="accent5">
                  <a:shade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6"/>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8"/>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59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0"/>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1"/>
        <c:spPr>
          <a:gradFill rotWithShape="1">
            <a:gsLst>
              <a:gs pos="0">
                <a:schemeClr val="accent5">
                  <a:shade val="84000"/>
                  <a:shade val="51000"/>
                  <a:satMod val="130000"/>
                </a:schemeClr>
              </a:gs>
              <a:gs pos="80000">
                <a:schemeClr val="accent5">
                  <a:shade val="84000"/>
                  <a:shade val="93000"/>
                  <a:satMod val="130000"/>
                </a:schemeClr>
              </a:gs>
              <a:gs pos="100000">
                <a:schemeClr val="accent5">
                  <a:shade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2"/>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4"/>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5"/>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6"/>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8"/>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09"/>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0"/>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2"/>
        <c:spPr>
          <a:gradFill rotWithShape="1">
            <a:gsLst>
              <a:gs pos="0">
                <a:schemeClr val="accent5">
                  <a:tint val="73000"/>
                  <a:shade val="51000"/>
                  <a:satMod val="130000"/>
                </a:schemeClr>
              </a:gs>
              <a:gs pos="80000">
                <a:schemeClr val="accent5">
                  <a:tint val="73000"/>
                  <a:shade val="93000"/>
                  <a:satMod val="130000"/>
                </a:schemeClr>
              </a:gs>
              <a:gs pos="100000">
                <a:schemeClr val="accent5">
                  <a:tint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3"/>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4"/>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5"/>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6"/>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7"/>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1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2"/>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3"/>
        <c:spPr>
          <a:gradFill rotWithShape="1">
            <a:gsLst>
              <a:gs pos="0">
                <a:schemeClr val="accent5">
                  <a:tint val="91000"/>
                  <a:shade val="51000"/>
                  <a:satMod val="130000"/>
                </a:schemeClr>
              </a:gs>
              <a:gs pos="80000">
                <a:schemeClr val="accent5">
                  <a:tint val="91000"/>
                  <a:shade val="93000"/>
                  <a:satMod val="130000"/>
                </a:schemeClr>
              </a:gs>
              <a:gs pos="100000">
                <a:schemeClr val="accent5">
                  <a:tint val="9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4"/>
        <c:spPr>
          <a:gradFill rotWithShape="1">
            <a:gsLst>
              <a:gs pos="0">
                <a:schemeClr val="accent5">
                  <a:shade val="37000"/>
                  <a:shade val="51000"/>
                  <a:satMod val="130000"/>
                </a:schemeClr>
              </a:gs>
              <a:gs pos="80000">
                <a:schemeClr val="accent5">
                  <a:shade val="37000"/>
                  <a:shade val="93000"/>
                  <a:satMod val="130000"/>
                </a:schemeClr>
              </a:gs>
              <a:gs pos="100000">
                <a:schemeClr val="accent5">
                  <a:shade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5"/>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6"/>
        <c:spPr>
          <a:gradFill rotWithShape="1">
            <a:gsLst>
              <a:gs pos="0">
                <a:schemeClr val="accent5">
                  <a:shade val="52000"/>
                  <a:shade val="51000"/>
                  <a:satMod val="130000"/>
                </a:schemeClr>
              </a:gs>
              <a:gs pos="80000">
                <a:schemeClr val="accent5">
                  <a:shade val="52000"/>
                  <a:shade val="93000"/>
                  <a:satMod val="130000"/>
                </a:schemeClr>
              </a:gs>
              <a:gs pos="100000">
                <a:schemeClr val="accent5">
                  <a:shade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7"/>
        <c:spPr>
          <a:gradFill rotWithShape="1">
            <a:gsLst>
              <a:gs pos="0">
                <a:schemeClr val="accent5">
                  <a:shade val="59000"/>
                  <a:shade val="51000"/>
                  <a:satMod val="130000"/>
                </a:schemeClr>
              </a:gs>
              <a:gs pos="80000">
                <a:schemeClr val="accent5">
                  <a:shade val="59000"/>
                  <a:shade val="93000"/>
                  <a:satMod val="130000"/>
                </a:schemeClr>
              </a:gs>
              <a:gs pos="100000">
                <a:schemeClr val="accent5">
                  <a:shade val="5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8"/>
        <c:spPr>
          <a:gradFill rotWithShape="1">
            <a:gsLst>
              <a:gs pos="0">
                <a:schemeClr val="accent5">
                  <a:shade val="66000"/>
                  <a:shade val="51000"/>
                  <a:satMod val="130000"/>
                </a:schemeClr>
              </a:gs>
              <a:gs pos="80000">
                <a:schemeClr val="accent5">
                  <a:shade val="66000"/>
                  <a:shade val="93000"/>
                  <a:satMod val="130000"/>
                </a:schemeClr>
              </a:gs>
              <a:gs pos="100000">
                <a:schemeClr val="accent5">
                  <a:shade val="6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29"/>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0"/>
        <c:spPr>
          <a:gradFill rotWithShape="1">
            <a:gsLst>
              <a:gs pos="0">
                <a:schemeClr val="accent5">
                  <a:shade val="81000"/>
                  <a:shade val="51000"/>
                  <a:satMod val="130000"/>
                </a:schemeClr>
              </a:gs>
              <a:gs pos="80000">
                <a:schemeClr val="accent5">
                  <a:shade val="81000"/>
                  <a:shade val="93000"/>
                  <a:satMod val="130000"/>
                </a:schemeClr>
              </a:gs>
              <a:gs pos="100000">
                <a:schemeClr val="accent5">
                  <a:shade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1"/>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2"/>
        <c:spPr>
          <a:gradFill rotWithShape="1">
            <a:gsLst>
              <a:gs pos="0">
                <a:schemeClr val="accent5">
                  <a:shade val="96000"/>
                  <a:shade val="51000"/>
                  <a:satMod val="130000"/>
                </a:schemeClr>
              </a:gs>
              <a:gs pos="80000">
                <a:schemeClr val="accent5">
                  <a:shade val="96000"/>
                  <a:shade val="93000"/>
                  <a:satMod val="130000"/>
                </a:schemeClr>
              </a:gs>
              <a:gs pos="100000">
                <a:schemeClr val="accent5">
                  <a:shade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3"/>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4"/>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5"/>
        <c:spPr>
          <a:gradFill rotWithShape="1">
            <a:gsLst>
              <a:gs pos="0">
                <a:schemeClr val="accent5">
                  <a:tint val="82000"/>
                  <a:shade val="51000"/>
                  <a:satMod val="130000"/>
                </a:schemeClr>
              </a:gs>
              <a:gs pos="80000">
                <a:schemeClr val="accent5">
                  <a:tint val="82000"/>
                  <a:shade val="93000"/>
                  <a:satMod val="130000"/>
                </a:schemeClr>
              </a:gs>
              <a:gs pos="100000">
                <a:schemeClr val="accent5">
                  <a:tint val="8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6"/>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7"/>
        <c:spPr>
          <a:gradFill rotWithShape="1">
            <a:gsLst>
              <a:gs pos="0">
                <a:schemeClr val="accent5">
                  <a:tint val="67000"/>
                  <a:shade val="51000"/>
                  <a:satMod val="130000"/>
                </a:schemeClr>
              </a:gs>
              <a:gs pos="80000">
                <a:schemeClr val="accent5">
                  <a:tint val="67000"/>
                  <a:shade val="93000"/>
                  <a:satMod val="130000"/>
                </a:schemeClr>
              </a:gs>
              <a:gs pos="100000">
                <a:schemeClr val="accent5">
                  <a:tint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8"/>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39"/>
        <c:spPr>
          <a:gradFill rotWithShape="1">
            <a:gsLst>
              <a:gs pos="0">
                <a:schemeClr val="accent5">
                  <a:tint val="53000"/>
                  <a:shade val="51000"/>
                  <a:satMod val="130000"/>
                </a:schemeClr>
              </a:gs>
              <a:gs pos="80000">
                <a:schemeClr val="accent5">
                  <a:tint val="53000"/>
                  <a:shade val="93000"/>
                  <a:satMod val="130000"/>
                </a:schemeClr>
              </a:gs>
              <a:gs pos="100000">
                <a:schemeClr val="accent5">
                  <a:tint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0"/>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1"/>
        <c:spPr>
          <a:gradFill rotWithShape="1">
            <a:gsLst>
              <a:gs pos="0">
                <a:schemeClr val="accent5">
                  <a:tint val="38000"/>
                  <a:shade val="51000"/>
                  <a:satMod val="130000"/>
                </a:schemeClr>
              </a:gs>
              <a:gs pos="80000">
                <a:schemeClr val="accent5">
                  <a:tint val="38000"/>
                  <a:shade val="93000"/>
                  <a:satMod val="130000"/>
                </a:schemeClr>
              </a:gs>
              <a:gs pos="100000">
                <a:schemeClr val="accent5">
                  <a:tint val="3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2"/>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3"/>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5"/>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6"/>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8"/>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49"/>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8"/>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59"/>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0"/>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1"/>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2"/>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3"/>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4"/>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5"/>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6"/>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7"/>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8"/>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69"/>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0"/>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1"/>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3"/>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4"/>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6"/>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7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0"/>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1"/>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3"/>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4"/>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7"/>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8"/>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8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1"/>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3"/>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5"/>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6"/>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7"/>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8"/>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699"/>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0"/>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1"/>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2"/>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3"/>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4"/>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6"/>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7"/>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09"/>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0"/>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1"/>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1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4"/>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7"/>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29"/>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1"/>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3"/>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4"/>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5"/>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6"/>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7"/>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8"/>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3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1"/>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2"/>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4"/>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6"/>
        <c:spPr>
          <a:gradFill rotWithShape="1">
            <a:gsLst>
              <a:gs pos="0">
                <a:schemeClr val="accent5">
                  <a:shade val="45000"/>
                  <a:shade val="51000"/>
                  <a:satMod val="130000"/>
                </a:schemeClr>
              </a:gs>
              <a:gs pos="80000">
                <a:schemeClr val="accent5">
                  <a:shade val="45000"/>
                  <a:shade val="93000"/>
                  <a:satMod val="130000"/>
                </a:schemeClr>
              </a:gs>
              <a:gs pos="100000">
                <a:schemeClr val="accent5">
                  <a:shade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7"/>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49"/>
        <c:spPr>
          <a:gradFill rotWithShape="1">
            <a:gsLst>
              <a:gs pos="0">
                <a:schemeClr val="accent5">
                  <a:shade val="92000"/>
                  <a:shade val="51000"/>
                  <a:satMod val="130000"/>
                </a:schemeClr>
              </a:gs>
              <a:gs pos="80000">
                <a:schemeClr val="accent5">
                  <a:shade val="92000"/>
                  <a:shade val="93000"/>
                  <a:satMod val="130000"/>
                </a:schemeClr>
              </a:gs>
              <a:gs pos="100000">
                <a:schemeClr val="accent5">
                  <a:shade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0"/>
        <c:spPr>
          <a:gradFill rotWithShape="1">
            <a:gsLst>
              <a:gs pos="0">
                <a:schemeClr val="accent5">
                  <a:tint val="93000"/>
                  <a:shade val="51000"/>
                  <a:satMod val="130000"/>
                </a:schemeClr>
              </a:gs>
              <a:gs pos="80000">
                <a:schemeClr val="accent5">
                  <a:tint val="93000"/>
                  <a:shade val="93000"/>
                  <a:satMod val="130000"/>
                </a:schemeClr>
              </a:gs>
              <a:gs pos="100000">
                <a:schemeClr val="accent5">
                  <a:tint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2"/>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3"/>
        <c:spPr>
          <a:gradFill rotWithShape="1">
            <a:gsLst>
              <a:gs pos="0">
                <a:schemeClr val="accent5">
                  <a:tint val="46000"/>
                  <a:shade val="51000"/>
                  <a:satMod val="130000"/>
                </a:schemeClr>
              </a:gs>
              <a:gs pos="80000">
                <a:schemeClr val="accent5">
                  <a:tint val="46000"/>
                  <a:shade val="93000"/>
                  <a:satMod val="130000"/>
                </a:schemeClr>
              </a:gs>
              <a:gs pos="100000">
                <a:schemeClr val="accent5">
                  <a:tint val="4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4"/>
        <c:spPr>
          <a:gradFill rotWithShape="1">
            <a:gsLst>
              <a:gs pos="0">
                <a:schemeClr val="accent5">
                  <a:shade val="44000"/>
                  <a:shade val="51000"/>
                  <a:satMod val="130000"/>
                </a:schemeClr>
              </a:gs>
              <a:gs pos="80000">
                <a:schemeClr val="accent5">
                  <a:shade val="44000"/>
                  <a:shade val="93000"/>
                  <a:satMod val="130000"/>
                </a:schemeClr>
              </a:gs>
              <a:gs pos="100000">
                <a:schemeClr val="accent5">
                  <a:shade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5"/>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6"/>
        <c:spPr>
          <a:gradFill rotWithShape="1">
            <a:gsLst>
              <a:gs pos="0">
                <a:schemeClr val="accent5">
                  <a:shade val="72000"/>
                  <a:shade val="51000"/>
                  <a:satMod val="130000"/>
                </a:schemeClr>
              </a:gs>
              <a:gs pos="80000">
                <a:schemeClr val="accent5">
                  <a:shade val="72000"/>
                  <a:shade val="93000"/>
                  <a:satMod val="130000"/>
                </a:schemeClr>
              </a:gs>
              <a:gs pos="100000">
                <a:schemeClr val="accent5">
                  <a:shade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7"/>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8"/>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59"/>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0"/>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1"/>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3"/>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4"/>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5"/>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7"/>
        <c:spPr>
          <a:gradFill rotWithShape="1">
            <a:gsLst>
              <a:gs pos="0">
                <a:schemeClr val="accent5">
                  <a:tint val="70000"/>
                  <a:shade val="51000"/>
                  <a:satMod val="130000"/>
                </a:schemeClr>
              </a:gs>
              <a:gs pos="80000">
                <a:schemeClr val="accent5">
                  <a:tint val="70000"/>
                  <a:shade val="93000"/>
                  <a:satMod val="130000"/>
                </a:schemeClr>
              </a:gs>
              <a:gs pos="100000">
                <a:schemeClr val="accent5">
                  <a:tint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69"/>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1"/>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2"/>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3"/>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4"/>
        <c:spPr>
          <a:gradFill rotWithShape="1">
            <a:gsLst>
              <a:gs pos="0">
                <a:schemeClr val="accent5">
                  <a:shade val="62000"/>
                  <a:shade val="51000"/>
                  <a:satMod val="130000"/>
                </a:schemeClr>
              </a:gs>
              <a:gs pos="80000">
                <a:schemeClr val="accent5">
                  <a:shade val="62000"/>
                  <a:shade val="93000"/>
                  <a:satMod val="130000"/>
                </a:schemeClr>
              </a:gs>
              <a:gs pos="100000">
                <a:schemeClr val="accent5">
                  <a:shade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5"/>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6"/>
        <c:spPr>
          <a:gradFill rotWithShape="1">
            <a:gsLst>
              <a:gs pos="0">
                <a:schemeClr val="accent5">
                  <a:shade val="83000"/>
                  <a:shade val="51000"/>
                  <a:satMod val="130000"/>
                </a:schemeClr>
              </a:gs>
              <a:gs pos="80000">
                <a:schemeClr val="accent5">
                  <a:shade val="83000"/>
                  <a:shade val="93000"/>
                  <a:satMod val="130000"/>
                </a:schemeClr>
              </a:gs>
              <a:gs pos="100000">
                <a:schemeClr val="accent5">
                  <a:shade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7"/>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8"/>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79"/>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0"/>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1"/>
        <c:spPr>
          <a:gradFill rotWithShape="1">
            <a:gsLst>
              <a:gs pos="0">
                <a:schemeClr val="accent5">
                  <a:tint val="63000"/>
                  <a:shade val="51000"/>
                  <a:satMod val="130000"/>
                </a:schemeClr>
              </a:gs>
              <a:gs pos="80000">
                <a:schemeClr val="accent5">
                  <a:tint val="63000"/>
                  <a:shade val="93000"/>
                  <a:satMod val="130000"/>
                </a:schemeClr>
              </a:gs>
              <a:gs pos="100000">
                <a:schemeClr val="accent5">
                  <a:tint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2"/>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3"/>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4"/>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5"/>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6"/>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7"/>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8"/>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89"/>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0"/>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1"/>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2"/>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4"/>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5"/>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6"/>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8"/>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799"/>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0"/>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1"/>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2"/>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3"/>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4"/>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5"/>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6"/>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8"/>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09"/>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0"/>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1"/>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2"/>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3"/>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4"/>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5"/>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7"/>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8"/>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19"/>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0"/>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1"/>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2"/>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3"/>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4"/>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5"/>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6"/>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7"/>
        <c:spPr>
          <a:gradFill rotWithShape="1">
            <a:gsLst>
              <a:gs pos="0">
                <a:schemeClr val="accent5">
                  <a:shade val="50000"/>
                  <a:shade val="51000"/>
                  <a:satMod val="130000"/>
                </a:schemeClr>
              </a:gs>
              <a:gs pos="80000">
                <a:schemeClr val="accent5">
                  <a:shade val="50000"/>
                  <a:shade val="93000"/>
                  <a:satMod val="130000"/>
                </a:schemeClr>
              </a:gs>
              <a:gs pos="100000">
                <a:schemeClr val="accent5">
                  <a:shade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8"/>
        <c:spPr>
          <a:gradFill rotWithShape="1">
            <a:gsLst>
              <a:gs pos="0">
                <a:schemeClr val="accent5">
                  <a:shade val="60000"/>
                  <a:shade val="51000"/>
                  <a:satMod val="130000"/>
                </a:schemeClr>
              </a:gs>
              <a:gs pos="80000">
                <a:schemeClr val="accent5">
                  <a:shade val="60000"/>
                  <a:shade val="93000"/>
                  <a:satMod val="130000"/>
                </a:schemeClr>
              </a:gs>
              <a:gs pos="100000">
                <a:schemeClr val="accent5">
                  <a:shade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29"/>
        <c:spPr>
          <a:gradFill rotWithShape="1">
            <a:gsLst>
              <a:gs pos="0">
                <a:schemeClr val="accent5">
                  <a:shade val="70000"/>
                  <a:shade val="51000"/>
                  <a:satMod val="130000"/>
                </a:schemeClr>
              </a:gs>
              <a:gs pos="80000">
                <a:schemeClr val="accent5">
                  <a:shade val="70000"/>
                  <a:shade val="93000"/>
                  <a:satMod val="130000"/>
                </a:schemeClr>
              </a:gs>
              <a:gs pos="100000">
                <a:schemeClr val="accent5">
                  <a:shade val="7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0"/>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1"/>
        <c:spPr>
          <a:gradFill rotWithShape="1">
            <a:gsLst>
              <a:gs pos="0">
                <a:schemeClr val="accent5">
                  <a:shade val="90000"/>
                  <a:shade val="51000"/>
                  <a:satMod val="130000"/>
                </a:schemeClr>
              </a:gs>
              <a:gs pos="80000">
                <a:schemeClr val="accent5">
                  <a:shade val="90000"/>
                  <a:shade val="93000"/>
                  <a:satMod val="130000"/>
                </a:schemeClr>
              </a:gs>
              <a:gs pos="100000">
                <a:schemeClr val="accent5">
                  <a:shade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2"/>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3"/>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5"/>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6"/>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7"/>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39"/>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0"/>
        <c:spPr>
          <a:gradFill rotWithShape="1">
            <a:gsLst>
              <a:gs pos="0">
                <a:schemeClr val="accent5">
                  <a:shade val="40000"/>
                  <a:shade val="51000"/>
                  <a:satMod val="130000"/>
                </a:schemeClr>
              </a:gs>
              <a:gs pos="80000">
                <a:schemeClr val="accent5">
                  <a:shade val="40000"/>
                  <a:shade val="93000"/>
                  <a:satMod val="130000"/>
                </a:schemeClr>
              </a:gs>
              <a:gs pos="100000">
                <a:schemeClr val="accent5">
                  <a:shade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1"/>
        <c:spPr>
          <a:gradFill rotWithShape="1">
            <a:gsLst>
              <a:gs pos="0">
                <a:schemeClr val="accent5">
                  <a:shade val="51000"/>
                  <a:shade val="51000"/>
                  <a:satMod val="130000"/>
                </a:schemeClr>
              </a:gs>
              <a:gs pos="80000">
                <a:schemeClr val="accent5">
                  <a:shade val="51000"/>
                  <a:shade val="93000"/>
                  <a:satMod val="130000"/>
                </a:schemeClr>
              </a:gs>
              <a:gs pos="100000">
                <a:schemeClr val="accent5">
                  <a:shade val="5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2"/>
        <c:spPr>
          <a:gradFill rotWithShape="1">
            <a:gsLst>
              <a:gs pos="0">
                <a:schemeClr val="accent5">
                  <a:shade val="62000"/>
                  <a:shade val="51000"/>
                  <a:satMod val="130000"/>
                </a:schemeClr>
              </a:gs>
              <a:gs pos="80000">
                <a:schemeClr val="accent5">
                  <a:shade val="62000"/>
                  <a:shade val="93000"/>
                  <a:satMod val="130000"/>
                </a:schemeClr>
              </a:gs>
              <a:gs pos="100000">
                <a:schemeClr val="accent5">
                  <a:shade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3"/>
        <c:spPr>
          <a:gradFill rotWithShape="1">
            <a:gsLst>
              <a:gs pos="0">
                <a:schemeClr val="accent5">
                  <a:shade val="73000"/>
                  <a:shade val="51000"/>
                  <a:satMod val="130000"/>
                </a:schemeClr>
              </a:gs>
              <a:gs pos="80000">
                <a:schemeClr val="accent5">
                  <a:shade val="73000"/>
                  <a:shade val="93000"/>
                  <a:satMod val="130000"/>
                </a:schemeClr>
              </a:gs>
              <a:gs pos="100000">
                <a:schemeClr val="accent5">
                  <a:shade val="7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4"/>
        <c:spPr>
          <a:gradFill rotWithShape="1">
            <a:gsLst>
              <a:gs pos="0">
                <a:schemeClr val="accent5">
                  <a:shade val="83000"/>
                  <a:shade val="51000"/>
                  <a:satMod val="130000"/>
                </a:schemeClr>
              </a:gs>
              <a:gs pos="80000">
                <a:schemeClr val="accent5">
                  <a:shade val="83000"/>
                  <a:shade val="93000"/>
                  <a:satMod val="130000"/>
                </a:schemeClr>
              </a:gs>
              <a:gs pos="100000">
                <a:schemeClr val="accent5">
                  <a:shade val="8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5"/>
        <c:spPr>
          <a:gradFill rotWithShape="1">
            <a:gsLst>
              <a:gs pos="0">
                <a:schemeClr val="accent5">
                  <a:shade val="94000"/>
                  <a:shade val="51000"/>
                  <a:satMod val="130000"/>
                </a:schemeClr>
              </a:gs>
              <a:gs pos="80000">
                <a:schemeClr val="accent5">
                  <a:shade val="94000"/>
                  <a:shade val="93000"/>
                  <a:satMod val="130000"/>
                </a:schemeClr>
              </a:gs>
              <a:gs pos="100000">
                <a:schemeClr val="accent5">
                  <a:shade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6"/>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7"/>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8"/>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49"/>
        <c:spPr>
          <a:gradFill rotWithShape="1">
            <a:gsLst>
              <a:gs pos="0">
                <a:schemeClr val="accent5">
                  <a:tint val="63000"/>
                  <a:shade val="51000"/>
                  <a:satMod val="130000"/>
                </a:schemeClr>
              </a:gs>
              <a:gs pos="80000">
                <a:schemeClr val="accent5">
                  <a:tint val="63000"/>
                  <a:shade val="93000"/>
                  <a:satMod val="130000"/>
                </a:schemeClr>
              </a:gs>
              <a:gs pos="100000">
                <a:schemeClr val="accent5">
                  <a:tint val="6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0"/>
        <c:spPr>
          <a:gradFill rotWithShape="1">
            <a:gsLst>
              <a:gs pos="0">
                <a:schemeClr val="accent5">
                  <a:tint val="52000"/>
                  <a:shade val="51000"/>
                  <a:satMod val="130000"/>
                </a:schemeClr>
              </a:gs>
              <a:gs pos="80000">
                <a:schemeClr val="accent5">
                  <a:tint val="52000"/>
                  <a:shade val="93000"/>
                  <a:satMod val="130000"/>
                </a:schemeClr>
              </a:gs>
              <a:gs pos="100000">
                <a:schemeClr val="accent5">
                  <a:tint val="5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1"/>
        <c:spPr>
          <a:gradFill rotWithShape="1">
            <a:gsLst>
              <a:gs pos="0">
                <a:schemeClr val="accent5">
                  <a:tint val="41000"/>
                  <a:shade val="51000"/>
                  <a:satMod val="130000"/>
                </a:schemeClr>
              </a:gs>
              <a:gs pos="80000">
                <a:schemeClr val="accent5">
                  <a:tint val="41000"/>
                  <a:shade val="93000"/>
                  <a:satMod val="130000"/>
                </a:schemeClr>
              </a:gs>
              <a:gs pos="100000">
                <a:schemeClr val="accent5">
                  <a:tint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3"/>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5"/>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7"/>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5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extLst>
            <c:ext xmlns:c15="http://schemas.microsoft.com/office/drawing/2012/chart" uri="{CE6537A1-D6FC-4f65-9D91-7224C49458BB}"/>
          </c:extLst>
        </c:dLbl>
      </c:pivotFmt>
      <c:pivotFmt>
        <c:idx val="859"/>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1"/>
        <c:spPr>
          <a:gradFill rotWithShape="1">
            <a:gsLst>
              <a:gs pos="0">
                <a:schemeClr val="accent5">
                  <a:shade val="36000"/>
                  <a:shade val="51000"/>
                  <a:satMod val="130000"/>
                </a:schemeClr>
              </a:gs>
              <a:gs pos="80000">
                <a:schemeClr val="accent5">
                  <a:shade val="36000"/>
                  <a:shade val="93000"/>
                  <a:satMod val="130000"/>
                </a:schemeClr>
              </a:gs>
              <a:gs pos="100000">
                <a:schemeClr val="accent5">
                  <a:shade val="3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2"/>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3"/>
        <c:spPr>
          <a:gradFill rotWithShape="1">
            <a:gsLst>
              <a:gs pos="0">
                <a:schemeClr val="accent5">
                  <a:shade val="49000"/>
                  <a:shade val="51000"/>
                  <a:satMod val="130000"/>
                </a:schemeClr>
              </a:gs>
              <a:gs pos="80000">
                <a:schemeClr val="accent5">
                  <a:shade val="49000"/>
                  <a:shade val="93000"/>
                  <a:satMod val="130000"/>
                </a:schemeClr>
              </a:gs>
              <a:gs pos="100000">
                <a:schemeClr val="accent5">
                  <a:shade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4"/>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5"/>
        <c:spPr>
          <a:gradFill rotWithShape="1">
            <a:gsLst>
              <a:gs pos="0">
                <a:schemeClr val="accent5">
                  <a:shade val="61000"/>
                  <a:shade val="51000"/>
                  <a:satMod val="130000"/>
                </a:schemeClr>
              </a:gs>
              <a:gs pos="80000">
                <a:schemeClr val="accent5">
                  <a:shade val="61000"/>
                  <a:shade val="93000"/>
                  <a:satMod val="130000"/>
                </a:schemeClr>
              </a:gs>
              <a:gs pos="100000">
                <a:schemeClr val="accent5">
                  <a:shade val="6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6"/>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7"/>
        <c:spPr>
          <a:gradFill rotWithShape="1">
            <a:gsLst>
              <a:gs pos="0">
                <a:schemeClr val="accent5">
                  <a:shade val="74000"/>
                  <a:shade val="51000"/>
                  <a:satMod val="130000"/>
                </a:schemeClr>
              </a:gs>
              <a:gs pos="80000">
                <a:schemeClr val="accent5">
                  <a:shade val="74000"/>
                  <a:shade val="93000"/>
                  <a:satMod val="130000"/>
                </a:schemeClr>
              </a:gs>
              <a:gs pos="100000">
                <a:schemeClr val="accent5">
                  <a:shade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69"/>
        <c:spPr>
          <a:gradFill rotWithShape="1">
            <a:gsLst>
              <a:gs pos="0">
                <a:schemeClr val="accent5">
                  <a:shade val="87000"/>
                  <a:shade val="51000"/>
                  <a:satMod val="130000"/>
                </a:schemeClr>
              </a:gs>
              <a:gs pos="80000">
                <a:schemeClr val="accent5">
                  <a:shade val="87000"/>
                  <a:shade val="93000"/>
                  <a:satMod val="130000"/>
                </a:schemeClr>
              </a:gs>
              <a:gs pos="100000">
                <a:schemeClr val="accent5">
                  <a:shade val="8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0"/>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1"/>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2"/>
        <c:spPr>
          <a:gradFill rotWithShape="1">
            <a:gsLst>
              <a:gs pos="0">
                <a:schemeClr val="accent5">
                  <a:tint val="88000"/>
                  <a:shade val="51000"/>
                  <a:satMod val="130000"/>
                </a:schemeClr>
              </a:gs>
              <a:gs pos="80000">
                <a:schemeClr val="accent5">
                  <a:tint val="88000"/>
                  <a:shade val="93000"/>
                  <a:satMod val="130000"/>
                </a:schemeClr>
              </a:gs>
              <a:gs pos="100000">
                <a:schemeClr val="accent5">
                  <a:tint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3"/>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4"/>
        <c:spPr>
          <a:gradFill rotWithShape="1">
            <a:gsLst>
              <a:gs pos="0">
                <a:schemeClr val="accent5">
                  <a:tint val="75000"/>
                  <a:shade val="51000"/>
                  <a:satMod val="130000"/>
                </a:schemeClr>
              </a:gs>
              <a:gs pos="80000">
                <a:schemeClr val="accent5">
                  <a:tint val="75000"/>
                  <a:shade val="93000"/>
                  <a:satMod val="130000"/>
                </a:schemeClr>
              </a:gs>
              <a:gs pos="100000">
                <a:schemeClr val="accent5">
                  <a:tint val="7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5"/>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6"/>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7"/>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8"/>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79"/>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0"/>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1"/>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2"/>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4"/>
        <c:spPr>
          <a:gradFill rotWithShape="1">
            <a:gsLst>
              <a:gs pos="0">
                <a:schemeClr val="accent5">
                  <a:shade val="39000"/>
                  <a:shade val="51000"/>
                  <a:satMod val="130000"/>
                </a:schemeClr>
              </a:gs>
              <a:gs pos="80000">
                <a:schemeClr val="accent5">
                  <a:shade val="39000"/>
                  <a:shade val="93000"/>
                  <a:satMod val="130000"/>
                </a:schemeClr>
              </a:gs>
              <a:gs pos="100000">
                <a:schemeClr val="accent5">
                  <a:shade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5"/>
        <c:spPr>
          <a:gradFill rotWithShape="1">
            <a:gsLst>
              <a:gs pos="0">
                <a:schemeClr val="accent5">
                  <a:shade val="48000"/>
                  <a:shade val="51000"/>
                  <a:satMod val="130000"/>
                </a:schemeClr>
              </a:gs>
              <a:gs pos="80000">
                <a:schemeClr val="accent5">
                  <a:shade val="48000"/>
                  <a:shade val="93000"/>
                  <a:satMod val="130000"/>
                </a:schemeClr>
              </a:gs>
              <a:gs pos="100000">
                <a:schemeClr val="accent5">
                  <a:shade val="4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6"/>
        <c:spPr>
          <a:gradFill rotWithShape="1">
            <a:gsLst>
              <a:gs pos="0">
                <a:schemeClr val="accent5">
                  <a:shade val="58000"/>
                  <a:shade val="51000"/>
                  <a:satMod val="130000"/>
                </a:schemeClr>
              </a:gs>
              <a:gs pos="80000">
                <a:schemeClr val="accent5">
                  <a:shade val="58000"/>
                  <a:shade val="93000"/>
                  <a:satMod val="130000"/>
                </a:schemeClr>
              </a:gs>
              <a:gs pos="100000">
                <a:schemeClr val="accent5">
                  <a:shade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7"/>
        <c:spPr>
          <a:gradFill rotWithShape="1">
            <a:gsLst>
              <a:gs pos="0">
                <a:schemeClr val="accent5">
                  <a:shade val="67000"/>
                  <a:shade val="51000"/>
                  <a:satMod val="130000"/>
                </a:schemeClr>
              </a:gs>
              <a:gs pos="80000">
                <a:schemeClr val="accent5">
                  <a:shade val="67000"/>
                  <a:shade val="93000"/>
                  <a:satMod val="130000"/>
                </a:schemeClr>
              </a:gs>
              <a:gs pos="100000">
                <a:schemeClr val="accent5">
                  <a:shade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89"/>
        <c:spPr>
          <a:gradFill rotWithShape="1">
            <a:gsLst>
              <a:gs pos="0">
                <a:schemeClr val="accent5">
                  <a:shade val="86000"/>
                  <a:shade val="51000"/>
                  <a:satMod val="130000"/>
                </a:schemeClr>
              </a:gs>
              <a:gs pos="80000">
                <a:schemeClr val="accent5">
                  <a:shade val="86000"/>
                  <a:shade val="93000"/>
                  <a:satMod val="130000"/>
                </a:schemeClr>
              </a:gs>
              <a:gs pos="100000">
                <a:schemeClr val="accent5">
                  <a:shade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0"/>
        <c:spPr>
          <a:gradFill rotWithShape="1">
            <a:gsLst>
              <a:gs pos="0">
                <a:schemeClr val="accent5">
                  <a:shade val="95000"/>
                  <a:shade val="51000"/>
                  <a:satMod val="130000"/>
                </a:schemeClr>
              </a:gs>
              <a:gs pos="80000">
                <a:schemeClr val="accent5">
                  <a:shade val="95000"/>
                  <a:shade val="93000"/>
                  <a:satMod val="130000"/>
                </a:schemeClr>
              </a:gs>
              <a:gs pos="100000">
                <a:schemeClr val="accent5">
                  <a:shade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1"/>
        <c:spPr>
          <a:gradFill rotWithShape="1">
            <a:gsLst>
              <a:gs pos="0">
                <a:schemeClr val="accent5">
                  <a:tint val="96000"/>
                  <a:shade val="51000"/>
                  <a:satMod val="130000"/>
                </a:schemeClr>
              </a:gs>
              <a:gs pos="80000">
                <a:schemeClr val="accent5">
                  <a:tint val="96000"/>
                  <a:shade val="93000"/>
                  <a:satMod val="130000"/>
                </a:schemeClr>
              </a:gs>
              <a:gs pos="100000">
                <a:schemeClr val="accent5">
                  <a:tint val="9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2"/>
        <c:spPr>
          <a:gradFill rotWithShape="1">
            <a:gsLst>
              <a:gs pos="0">
                <a:schemeClr val="accent5">
                  <a:tint val="86000"/>
                  <a:shade val="51000"/>
                  <a:satMod val="130000"/>
                </a:schemeClr>
              </a:gs>
              <a:gs pos="80000">
                <a:schemeClr val="accent5">
                  <a:tint val="86000"/>
                  <a:shade val="93000"/>
                  <a:satMod val="130000"/>
                </a:schemeClr>
              </a:gs>
              <a:gs pos="100000">
                <a:schemeClr val="accent5">
                  <a:tint val="8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3"/>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4"/>
        <c:spPr>
          <a:gradFill rotWithShape="1">
            <a:gsLst>
              <a:gs pos="0">
                <a:schemeClr val="accent5">
                  <a:tint val="68000"/>
                  <a:shade val="51000"/>
                  <a:satMod val="130000"/>
                </a:schemeClr>
              </a:gs>
              <a:gs pos="80000">
                <a:schemeClr val="accent5">
                  <a:tint val="68000"/>
                  <a:shade val="93000"/>
                  <a:satMod val="130000"/>
                </a:schemeClr>
              </a:gs>
              <a:gs pos="100000">
                <a:schemeClr val="accent5">
                  <a:tint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5"/>
        <c:spPr>
          <a:gradFill rotWithShape="1">
            <a:gsLst>
              <a:gs pos="0">
                <a:schemeClr val="accent5">
                  <a:tint val="58000"/>
                  <a:shade val="51000"/>
                  <a:satMod val="130000"/>
                </a:schemeClr>
              </a:gs>
              <a:gs pos="80000">
                <a:schemeClr val="accent5">
                  <a:tint val="58000"/>
                  <a:shade val="93000"/>
                  <a:satMod val="130000"/>
                </a:schemeClr>
              </a:gs>
              <a:gs pos="100000">
                <a:schemeClr val="accent5">
                  <a:tint val="5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6"/>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7"/>
        <c:spPr>
          <a:gradFill rotWithShape="1">
            <a:gsLst>
              <a:gs pos="0">
                <a:schemeClr val="accent5">
                  <a:tint val="40000"/>
                  <a:shade val="51000"/>
                  <a:satMod val="130000"/>
                </a:schemeClr>
              </a:gs>
              <a:gs pos="80000">
                <a:schemeClr val="accent5">
                  <a:tint val="40000"/>
                  <a:shade val="93000"/>
                  <a:satMod val="130000"/>
                </a:schemeClr>
              </a:gs>
              <a:gs pos="100000">
                <a:schemeClr val="accent5">
                  <a:tint val="4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899"/>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1"/>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2"/>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3"/>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4"/>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5"/>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6"/>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7"/>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8"/>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09"/>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1"/>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2"/>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3"/>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4"/>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5"/>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6"/>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7"/>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8"/>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19"/>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1"/>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2"/>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3"/>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4"/>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5"/>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6"/>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7"/>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8"/>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29"/>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1"/>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2"/>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3"/>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4"/>
        <c:spPr>
          <a:gradFill rotWithShape="1">
            <a:gsLst>
              <a:gs pos="0">
                <a:schemeClr val="accent5">
                  <a:shade val="93000"/>
                  <a:shade val="51000"/>
                  <a:satMod val="130000"/>
                </a:schemeClr>
              </a:gs>
              <a:gs pos="80000">
                <a:schemeClr val="accent5">
                  <a:shade val="93000"/>
                  <a:shade val="93000"/>
                  <a:satMod val="130000"/>
                </a:schemeClr>
              </a:gs>
              <a:gs pos="100000">
                <a:schemeClr val="accent5">
                  <a:shade val="9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5"/>
        <c:spPr>
          <a:gradFill rotWithShape="1">
            <a:gsLst>
              <a:gs pos="0">
                <a:schemeClr val="accent5">
                  <a:shade val="42000"/>
                  <a:shade val="51000"/>
                  <a:satMod val="130000"/>
                </a:schemeClr>
              </a:gs>
              <a:gs pos="80000">
                <a:schemeClr val="accent5">
                  <a:shade val="42000"/>
                  <a:shade val="93000"/>
                  <a:satMod val="130000"/>
                </a:schemeClr>
              </a:gs>
              <a:gs pos="100000">
                <a:schemeClr val="accent5">
                  <a:shade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6"/>
        <c:spPr>
          <a:gradFill rotWithShape="1">
            <a:gsLst>
              <a:gs pos="0">
                <a:schemeClr val="accent5">
                  <a:shade val="55000"/>
                  <a:shade val="51000"/>
                  <a:satMod val="130000"/>
                </a:schemeClr>
              </a:gs>
              <a:gs pos="80000">
                <a:schemeClr val="accent5">
                  <a:shade val="55000"/>
                  <a:shade val="93000"/>
                  <a:satMod val="130000"/>
                </a:schemeClr>
              </a:gs>
              <a:gs pos="100000">
                <a:schemeClr val="accent5">
                  <a:shade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7"/>
        <c:spPr>
          <a:gradFill rotWithShape="1">
            <a:gsLst>
              <a:gs pos="0">
                <a:schemeClr val="accent5">
                  <a:shade val="68000"/>
                  <a:shade val="51000"/>
                  <a:satMod val="130000"/>
                </a:schemeClr>
              </a:gs>
              <a:gs pos="80000">
                <a:schemeClr val="accent5">
                  <a:shade val="68000"/>
                  <a:shade val="93000"/>
                  <a:satMod val="130000"/>
                </a:schemeClr>
              </a:gs>
              <a:gs pos="100000">
                <a:schemeClr val="accent5">
                  <a:shade val="6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8"/>
        <c:spPr>
          <a:gradFill rotWithShape="1">
            <a:gsLst>
              <a:gs pos="0">
                <a:schemeClr val="accent5">
                  <a:shade val="80000"/>
                  <a:shade val="51000"/>
                  <a:satMod val="130000"/>
                </a:schemeClr>
              </a:gs>
              <a:gs pos="80000">
                <a:schemeClr val="accent5">
                  <a:shade val="80000"/>
                  <a:shade val="93000"/>
                  <a:satMod val="130000"/>
                </a:schemeClr>
              </a:gs>
              <a:gs pos="100000">
                <a:schemeClr val="accent5">
                  <a:shade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39"/>
        <c:spPr>
          <a:gradFill rotWithShape="1">
            <a:gsLst>
              <a:gs pos="0">
                <a:schemeClr val="accent5">
                  <a:tint val="94000"/>
                  <a:shade val="51000"/>
                  <a:satMod val="130000"/>
                </a:schemeClr>
              </a:gs>
              <a:gs pos="80000">
                <a:schemeClr val="accent5">
                  <a:tint val="94000"/>
                  <a:shade val="93000"/>
                  <a:satMod val="130000"/>
                </a:schemeClr>
              </a:gs>
              <a:gs pos="100000">
                <a:schemeClr val="accent5">
                  <a:tint val="9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0"/>
        <c:spPr>
          <a:gradFill rotWithShape="1">
            <a:gsLst>
              <a:gs pos="0">
                <a:schemeClr val="accent5">
                  <a:tint val="81000"/>
                  <a:shade val="51000"/>
                  <a:satMod val="130000"/>
                </a:schemeClr>
              </a:gs>
              <a:gs pos="80000">
                <a:schemeClr val="accent5">
                  <a:tint val="81000"/>
                  <a:shade val="93000"/>
                  <a:satMod val="130000"/>
                </a:schemeClr>
              </a:gs>
              <a:gs pos="100000">
                <a:schemeClr val="accent5">
                  <a:tint val="8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1"/>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2"/>
        <c:spPr>
          <a:gradFill rotWithShape="1">
            <a:gsLst>
              <a:gs pos="0">
                <a:schemeClr val="accent5">
                  <a:tint val="56000"/>
                  <a:shade val="51000"/>
                  <a:satMod val="130000"/>
                </a:schemeClr>
              </a:gs>
              <a:gs pos="80000">
                <a:schemeClr val="accent5">
                  <a:tint val="56000"/>
                  <a:shade val="93000"/>
                  <a:satMod val="130000"/>
                </a:schemeClr>
              </a:gs>
              <a:gs pos="100000">
                <a:schemeClr val="accent5">
                  <a:tint val="5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3"/>
        <c:spPr>
          <a:gradFill rotWithShape="1">
            <a:gsLst>
              <a:gs pos="0">
                <a:schemeClr val="accent5">
                  <a:tint val="43000"/>
                  <a:shade val="51000"/>
                  <a:satMod val="130000"/>
                </a:schemeClr>
              </a:gs>
              <a:gs pos="80000">
                <a:schemeClr val="accent5">
                  <a:tint val="43000"/>
                  <a:shade val="93000"/>
                  <a:satMod val="130000"/>
                </a:schemeClr>
              </a:gs>
              <a:gs pos="100000">
                <a:schemeClr val="accent5">
                  <a:tint val="4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4"/>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5"/>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6"/>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7"/>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8"/>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49"/>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1"/>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2"/>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3"/>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4"/>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
        <c:idx val="955"/>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pivotFmt>
    </c:pivotFmts>
    <c:plotArea>
      <c:layout>
        <c:manualLayout>
          <c:layoutTarget val="inner"/>
          <c:xMode val="edge"/>
          <c:yMode val="edge"/>
          <c:x val="0.38666189453591032"/>
          <c:y val="0.12911819710313824"/>
          <c:w val="0.25969650120312671"/>
          <c:h val="0.79999872072282818"/>
        </c:manualLayout>
      </c:layout>
      <c:pieChart>
        <c:varyColors val="1"/>
        <c:ser>
          <c:idx val="0"/>
          <c:order val="0"/>
          <c:tx>
            <c:strRef>
              <c:f>'Personal Expenses Data'!$C$7</c:f>
              <c:strCache>
                <c:ptCount val="1"/>
                <c:pt idx="0">
                  <c:v>Total</c:v>
                </c:pt>
              </c:strCache>
            </c:strRef>
          </c:tx>
          <c:dPt>
            <c:idx val="0"/>
            <c:bubble3D val="0"/>
            <c:spPr>
              <a:gradFill rotWithShape="1">
                <a:gsLst>
                  <a:gs pos="0">
                    <a:schemeClr val="accent5">
                      <a:shade val="41000"/>
                      <a:shade val="51000"/>
                      <a:satMod val="130000"/>
                    </a:schemeClr>
                  </a:gs>
                  <a:gs pos="80000">
                    <a:schemeClr val="accent5">
                      <a:shade val="41000"/>
                      <a:shade val="93000"/>
                      <a:satMod val="130000"/>
                    </a:schemeClr>
                  </a:gs>
                  <a:gs pos="100000">
                    <a:schemeClr val="accent5">
                      <a:shade val="41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2-4E3E-4D7A-83AD-8FB2EBC771D0}"/>
              </c:ext>
            </c:extLst>
          </c:dPt>
          <c:dPt>
            <c:idx val="1"/>
            <c:bubble3D val="0"/>
            <c:spPr>
              <a:gradFill rotWithShape="1">
                <a:gsLst>
                  <a:gs pos="0">
                    <a:schemeClr val="accent5">
                      <a:shade val="53000"/>
                      <a:shade val="51000"/>
                      <a:satMod val="130000"/>
                    </a:schemeClr>
                  </a:gs>
                  <a:gs pos="80000">
                    <a:schemeClr val="accent5">
                      <a:shade val="53000"/>
                      <a:shade val="93000"/>
                      <a:satMod val="130000"/>
                    </a:schemeClr>
                  </a:gs>
                  <a:gs pos="100000">
                    <a:schemeClr val="accent5">
                      <a:shade val="53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4-4E3E-4D7A-83AD-8FB2EBC771D0}"/>
              </c:ext>
            </c:extLst>
          </c:dPt>
          <c:dPt>
            <c:idx val="2"/>
            <c:bubble3D val="0"/>
            <c:spPr>
              <a:gradFill rotWithShape="1">
                <a:gsLst>
                  <a:gs pos="0">
                    <a:schemeClr val="accent5">
                      <a:shade val="65000"/>
                      <a:shade val="51000"/>
                      <a:satMod val="130000"/>
                    </a:schemeClr>
                  </a:gs>
                  <a:gs pos="80000">
                    <a:schemeClr val="accent5">
                      <a:shade val="65000"/>
                      <a:shade val="93000"/>
                      <a:satMod val="130000"/>
                    </a:schemeClr>
                  </a:gs>
                  <a:gs pos="100000">
                    <a:schemeClr val="accent5">
                      <a:shade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6-4E3E-4D7A-83AD-8FB2EBC771D0}"/>
              </c:ext>
            </c:extLst>
          </c:dPt>
          <c:dPt>
            <c:idx val="3"/>
            <c:bubble3D val="0"/>
            <c:spPr>
              <a:gradFill rotWithShape="1">
                <a:gsLst>
                  <a:gs pos="0">
                    <a:schemeClr val="accent5">
                      <a:shade val="76000"/>
                      <a:shade val="51000"/>
                      <a:satMod val="130000"/>
                    </a:schemeClr>
                  </a:gs>
                  <a:gs pos="80000">
                    <a:schemeClr val="accent5">
                      <a:shade val="76000"/>
                      <a:shade val="93000"/>
                      <a:satMod val="130000"/>
                    </a:schemeClr>
                  </a:gs>
                  <a:gs pos="100000">
                    <a:schemeClr val="accent5">
                      <a:shade val="76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8-4E3E-4D7A-83AD-8FB2EBC771D0}"/>
              </c:ext>
            </c:extLst>
          </c:dPt>
          <c:dPt>
            <c:idx val="4"/>
            <c:bubble3D val="0"/>
            <c:spPr>
              <a:gradFill rotWithShape="1">
                <a:gsLst>
                  <a:gs pos="0">
                    <a:schemeClr val="accent5">
                      <a:shade val="88000"/>
                      <a:shade val="51000"/>
                      <a:satMod val="130000"/>
                    </a:schemeClr>
                  </a:gs>
                  <a:gs pos="80000">
                    <a:schemeClr val="accent5">
                      <a:shade val="88000"/>
                      <a:shade val="93000"/>
                      <a:satMod val="130000"/>
                    </a:schemeClr>
                  </a:gs>
                  <a:gs pos="100000">
                    <a:schemeClr val="accent5">
                      <a:shade val="88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A-4E3E-4D7A-83AD-8FB2EBC771D0}"/>
              </c:ext>
            </c:extLst>
          </c:dPt>
          <c:dPt>
            <c:idx val="5"/>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C-4E3E-4D7A-83AD-8FB2EBC771D0}"/>
              </c:ext>
            </c:extLst>
          </c:dPt>
          <c:dPt>
            <c:idx val="6"/>
            <c:bubble3D val="0"/>
            <c:spPr>
              <a:gradFill rotWithShape="1">
                <a:gsLst>
                  <a:gs pos="0">
                    <a:schemeClr val="accent5">
                      <a:tint val="89000"/>
                      <a:shade val="51000"/>
                      <a:satMod val="130000"/>
                    </a:schemeClr>
                  </a:gs>
                  <a:gs pos="80000">
                    <a:schemeClr val="accent5">
                      <a:tint val="89000"/>
                      <a:shade val="93000"/>
                      <a:satMod val="130000"/>
                    </a:schemeClr>
                  </a:gs>
                  <a:gs pos="100000">
                    <a:schemeClr val="accent5">
                      <a:tint val="8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6E-4E3E-4D7A-83AD-8FB2EBC771D0}"/>
              </c:ext>
            </c:extLst>
          </c:dPt>
          <c:dPt>
            <c:idx val="7"/>
            <c:bubble3D val="0"/>
            <c:spPr>
              <a:gradFill rotWithShape="1">
                <a:gsLst>
                  <a:gs pos="0">
                    <a:schemeClr val="accent5">
                      <a:tint val="77000"/>
                      <a:shade val="51000"/>
                      <a:satMod val="130000"/>
                    </a:schemeClr>
                  </a:gs>
                  <a:gs pos="80000">
                    <a:schemeClr val="accent5">
                      <a:tint val="77000"/>
                      <a:shade val="93000"/>
                      <a:satMod val="130000"/>
                    </a:schemeClr>
                  </a:gs>
                  <a:gs pos="100000">
                    <a:schemeClr val="accent5">
                      <a:tint val="7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0-4E3E-4D7A-83AD-8FB2EBC771D0}"/>
              </c:ext>
            </c:extLst>
          </c:dPt>
          <c:dPt>
            <c:idx val="8"/>
            <c:bubble3D val="0"/>
            <c:spPr>
              <a:gradFill rotWithShape="1">
                <a:gsLst>
                  <a:gs pos="0">
                    <a:schemeClr val="accent5">
                      <a:tint val="65000"/>
                      <a:shade val="51000"/>
                      <a:satMod val="130000"/>
                    </a:schemeClr>
                  </a:gs>
                  <a:gs pos="80000">
                    <a:schemeClr val="accent5">
                      <a:tint val="65000"/>
                      <a:shade val="93000"/>
                      <a:satMod val="130000"/>
                    </a:schemeClr>
                  </a:gs>
                  <a:gs pos="100000">
                    <a:schemeClr val="accent5">
                      <a:tint val="6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2-4E3E-4D7A-83AD-8FB2EBC771D0}"/>
              </c:ext>
            </c:extLst>
          </c:dPt>
          <c:dPt>
            <c:idx val="9"/>
            <c:bubble3D val="0"/>
            <c:spPr>
              <a:gradFill rotWithShape="1">
                <a:gsLst>
                  <a:gs pos="0">
                    <a:schemeClr val="accent5">
                      <a:tint val="54000"/>
                      <a:shade val="51000"/>
                      <a:satMod val="130000"/>
                    </a:schemeClr>
                  </a:gs>
                  <a:gs pos="80000">
                    <a:schemeClr val="accent5">
                      <a:tint val="54000"/>
                      <a:shade val="93000"/>
                      <a:satMod val="130000"/>
                    </a:schemeClr>
                  </a:gs>
                  <a:gs pos="100000">
                    <a:schemeClr val="accent5">
                      <a:tint val="5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4-4E3E-4D7A-83AD-8FB2EBC771D0}"/>
              </c:ext>
            </c:extLst>
          </c:dPt>
          <c:dPt>
            <c:idx val="10"/>
            <c:bubble3D val="0"/>
            <c:spPr>
              <a:gradFill rotWithShape="1">
                <a:gsLst>
                  <a:gs pos="0">
                    <a:schemeClr val="accent5">
                      <a:tint val="42000"/>
                      <a:shade val="51000"/>
                      <a:satMod val="130000"/>
                    </a:schemeClr>
                  </a:gs>
                  <a:gs pos="80000">
                    <a:schemeClr val="accent5">
                      <a:tint val="42000"/>
                      <a:shade val="93000"/>
                      <a:satMod val="130000"/>
                    </a:schemeClr>
                  </a:gs>
                  <a:gs pos="100000">
                    <a:schemeClr val="accent5">
                      <a:tint val="4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6-4E3E-4D7A-83AD-8FB2EBC771D0}"/>
              </c:ext>
            </c:extLst>
          </c:dPt>
          <c:dPt>
            <c:idx val="11"/>
            <c:bubble3D val="0"/>
            <c:spPr>
              <a:gradFill rotWithShape="1">
                <a:gsLst>
                  <a:gs pos="0">
                    <a:schemeClr val="accent5">
                      <a:tint val="30000"/>
                      <a:shade val="51000"/>
                      <a:satMod val="130000"/>
                    </a:schemeClr>
                  </a:gs>
                  <a:gs pos="80000">
                    <a:schemeClr val="accent5">
                      <a:tint val="30000"/>
                      <a:shade val="93000"/>
                      <a:satMod val="130000"/>
                    </a:schemeClr>
                  </a:gs>
                  <a:gs pos="100000">
                    <a:schemeClr val="accent5">
                      <a:tint val="3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8-4E3E-4D7A-83AD-8FB2EBC771D0}"/>
              </c:ext>
            </c:extLst>
          </c:dPt>
          <c:dPt>
            <c:idx val="12"/>
            <c:bubble3D val="0"/>
            <c:spPr>
              <a:gradFill rotWithShape="1">
                <a:gsLst>
                  <a:gs pos="0">
                    <a:schemeClr val="accent5">
                      <a:tint val="19000"/>
                      <a:shade val="51000"/>
                      <a:satMod val="130000"/>
                    </a:schemeClr>
                  </a:gs>
                  <a:gs pos="80000">
                    <a:schemeClr val="accent5">
                      <a:tint val="19000"/>
                      <a:shade val="93000"/>
                      <a:satMod val="130000"/>
                    </a:schemeClr>
                  </a:gs>
                  <a:gs pos="100000">
                    <a:schemeClr val="accent5">
                      <a:tint val="1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A-4E3E-4D7A-83AD-8FB2EBC771D0}"/>
              </c:ext>
            </c:extLst>
          </c:dPt>
          <c:dPt>
            <c:idx val="13"/>
            <c:bubble3D val="0"/>
            <c:spPr>
              <a:gradFill rotWithShape="1">
                <a:gsLst>
                  <a:gs pos="0">
                    <a:schemeClr val="accent5">
                      <a:tint val="7000"/>
                      <a:shade val="51000"/>
                      <a:satMod val="130000"/>
                    </a:schemeClr>
                  </a:gs>
                  <a:gs pos="80000">
                    <a:schemeClr val="accent5">
                      <a:tint val="7000"/>
                      <a:shade val="93000"/>
                      <a:satMod val="130000"/>
                    </a:schemeClr>
                  </a:gs>
                  <a:gs pos="100000">
                    <a:schemeClr val="accent5">
                      <a:tint val="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C-4E3E-4D7A-83AD-8FB2EBC771D0}"/>
              </c:ext>
            </c:extLst>
          </c:dPt>
          <c:dPt>
            <c:idx val="14"/>
            <c:bubble3D val="0"/>
            <c:spPr>
              <a:gradFill rotWithShape="1">
                <a:gsLst>
                  <a:gs pos="0">
                    <a:schemeClr val="accent5">
                      <a:tint val="95000"/>
                      <a:shade val="51000"/>
                      <a:satMod val="130000"/>
                    </a:schemeClr>
                  </a:gs>
                  <a:gs pos="80000">
                    <a:schemeClr val="accent5">
                      <a:tint val="95000"/>
                      <a:shade val="93000"/>
                      <a:satMod val="130000"/>
                    </a:schemeClr>
                  </a:gs>
                  <a:gs pos="100000">
                    <a:schemeClr val="accent5">
                      <a:tint val="9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7E-4E3E-4D7A-83AD-8FB2EBC771D0}"/>
              </c:ext>
            </c:extLst>
          </c:dPt>
          <c:dPt>
            <c:idx val="15"/>
            <c:bubble3D val="0"/>
            <c:spPr>
              <a:gradFill rotWithShape="1">
                <a:gsLst>
                  <a:gs pos="0">
                    <a:schemeClr val="accent5">
                      <a:tint val="84000"/>
                      <a:shade val="51000"/>
                      <a:satMod val="130000"/>
                    </a:schemeClr>
                  </a:gs>
                  <a:gs pos="80000">
                    <a:schemeClr val="accent5">
                      <a:tint val="84000"/>
                      <a:shade val="93000"/>
                      <a:satMod val="130000"/>
                    </a:schemeClr>
                  </a:gs>
                  <a:gs pos="100000">
                    <a:schemeClr val="accent5">
                      <a:tint val="8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0-4E3E-4D7A-83AD-8FB2EBC771D0}"/>
              </c:ext>
            </c:extLst>
          </c:dPt>
          <c:dPt>
            <c:idx val="16"/>
            <c:bubble3D val="0"/>
            <c:spPr>
              <a:gradFill rotWithShape="1">
                <a:gsLst>
                  <a:gs pos="0">
                    <a:schemeClr val="accent5">
                      <a:tint val="72000"/>
                      <a:shade val="51000"/>
                      <a:satMod val="130000"/>
                    </a:schemeClr>
                  </a:gs>
                  <a:gs pos="80000">
                    <a:schemeClr val="accent5">
                      <a:tint val="72000"/>
                      <a:shade val="93000"/>
                      <a:satMod val="130000"/>
                    </a:schemeClr>
                  </a:gs>
                  <a:gs pos="100000">
                    <a:schemeClr val="accent5">
                      <a:tint val="7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2-4E3E-4D7A-83AD-8FB2EBC771D0}"/>
              </c:ext>
            </c:extLst>
          </c:dPt>
          <c:dPt>
            <c:idx val="17"/>
            <c:bubble3D val="0"/>
            <c:spPr>
              <a:gradFill rotWithShape="1">
                <a:gsLst>
                  <a:gs pos="0">
                    <a:schemeClr val="accent5">
                      <a:tint val="60000"/>
                      <a:shade val="51000"/>
                      <a:satMod val="130000"/>
                    </a:schemeClr>
                  </a:gs>
                  <a:gs pos="80000">
                    <a:schemeClr val="accent5">
                      <a:tint val="60000"/>
                      <a:shade val="93000"/>
                      <a:satMod val="130000"/>
                    </a:schemeClr>
                  </a:gs>
                  <a:gs pos="100000">
                    <a:schemeClr val="accent5">
                      <a:tint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4-4E3E-4D7A-83AD-8FB2EBC771D0}"/>
              </c:ext>
            </c:extLst>
          </c:dPt>
          <c:dPt>
            <c:idx val="18"/>
            <c:bubble3D val="0"/>
            <c:spPr>
              <a:gradFill rotWithShape="1">
                <a:gsLst>
                  <a:gs pos="0">
                    <a:schemeClr val="accent5">
                      <a:tint val="49000"/>
                      <a:shade val="51000"/>
                      <a:satMod val="130000"/>
                    </a:schemeClr>
                  </a:gs>
                  <a:gs pos="80000">
                    <a:schemeClr val="accent5">
                      <a:tint val="49000"/>
                      <a:shade val="93000"/>
                      <a:satMod val="130000"/>
                    </a:schemeClr>
                  </a:gs>
                  <a:gs pos="100000">
                    <a:schemeClr val="accent5">
                      <a:tint val="4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6-4E3E-4D7A-83AD-8FB2EBC771D0}"/>
              </c:ext>
            </c:extLst>
          </c:dPt>
          <c:dPt>
            <c:idx val="19"/>
            <c:bubble3D val="0"/>
            <c:spPr>
              <a:gradFill rotWithShape="1">
                <a:gsLst>
                  <a:gs pos="0">
                    <a:schemeClr val="accent5">
                      <a:tint val="37000"/>
                      <a:shade val="51000"/>
                      <a:satMod val="130000"/>
                    </a:schemeClr>
                  </a:gs>
                  <a:gs pos="80000">
                    <a:schemeClr val="accent5">
                      <a:tint val="37000"/>
                      <a:shade val="93000"/>
                      <a:satMod val="130000"/>
                    </a:schemeClr>
                  </a:gs>
                  <a:gs pos="100000">
                    <a:schemeClr val="accent5">
                      <a:tint val="3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8-4E3E-4D7A-83AD-8FB2EBC771D0}"/>
              </c:ext>
            </c:extLst>
          </c:dPt>
          <c:dPt>
            <c:idx val="20"/>
            <c:bubble3D val="0"/>
            <c:spPr>
              <a:gradFill rotWithShape="1">
                <a:gsLst>
                  <a:gs pos="0">
                    <a:schemeClr val="accent5">
                      <a:tint val="25000"/>
                      <a:shade val="51000"/>
                      <a:satMod val="130000"/>
                    </a:schemeClr>
                  </a:gs>
                  <a:gs pos="80000">
                    <a:schemeClr val="accent5">
                      <a:tint val="25000"/>
                      <a:shade val="93000"/>
                      <a:satMod val="130000"/>
                    </a:schemeClr>
                  </a:gs>
                  <a:gs pos="100000">
                    <a:schemeClr val="accent5">
                      <a:tint val="2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A-4E3E-4D7A-83AD-8FB2EBC771D0}"/>
              </c:ext>
            </c:extLst>
          </c:dPt>
          <c:dPt>
            <c:idx val="21"/>
            <c:bubble3D val="0"/>
            <c:spPr>
              <a:gradFill rotWithShape="1">
                <a:gsLst>
                  <a:gs pos="0">
                    <a:schemeClr val="accent5">
                      <a:tint val="14000"/>
                      <a:shade val="51000"/>
                      <a:satMod val="130000"/>
                    </a:schemeClr>
                  </a:gs>
                  <a:gs pos="80000">
                    <a:schemeClr val="accent5">
                      <a:tint val="14000"/>
                      <a:shade val="93000"/>
                      <a:satMod val="130000"/>
                    </a:schemeClr>
                  </a:gs>
                  <a:gs pos="100000">
                    <a:schemeClr val="accent5">
                      <a:tint val="1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C-4E3E-4D7A-83AD-8FB2EBC771D0}"/>
              </c:ext>
            </c:extLst>
          </c:dPt>
          <c:dPt>
            <c:idx val="22"/>
            <c:bubble3D val="0"/>
            <c:spPr>
              <a:gradFill rotWithShape="1">
                <a:gsLst>
                  <a:gs pos="0">
                    <a:schemeClr val="accent5">
                      <a:tint val="2000"/>
                      <a:shade val="51000"/>
                      <a:satMod val="130000"/>
                    </a:schemeClr>
                  </a:gs>
                  <a:gs pos="80000">
                    <a:schemeClr val="accent5">
                      <a:tint val="2000"/>
                      <a:shade val="93000"/>
                      <a:satMod val="130000"/>
                    </a:schemeClr>
                  </a:gs>
                  <a:gs pos="100000">
                    <a:schemeClr val="accent5">
                      <a:tint val="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8E-4E3E-4D7A-83AD-8FB2EBC771D0}"/>
              </c:ext>
            </c:extLst>
          </c:dPt>
          <c:dPt>
            <c:idx val="23"/>
            <c:bubble3D val="0"/>
            <c:spPr>
              <a:gradFill rotWithShape="1">
                <a:gsLst>
                  <a:gs pos="0">
                    <a:schemeClr val="accent5">
                      <a:tint val="90000"/>
                      <a:shade val="51000"/>
                      <a:satMod val="130000"/>
                    </a:schemeClr>
                  </a:gs>
                  <a:gs pos="80000">
                    <a:schemeClr val="accent5">
                      <a:tint val="90000"/>
                      <a:shade val="93000"/>
                      <a:satMod val="130000"/>
                    </a:schemeClr>
                  </a:gs>
                  <a:gs pos="100000">
                    <a:schemeClr val="accent5">
                      <a:tint val="9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0-4E3E-4D7A-83AD-8FB2EBC771D0}"/>
              </c:ext>
            </c:extLst>
          </c:dPt>
          <c:dPt>
            <c:idx val="24"/>
            <c:bubble3D val="0"/>
            <c:spPr>
              <a:gradFill rotWithShape="1">
                <a:gsLst>
                  <a:gs pos="0">
                    <a:schemeClr val="accent5">
                      <a:tint val="79000"/>
                      <a:shade val="51000"/>
                      <a:satMod val="130000"/>
                    </a:schemeClr>
                  </a:gs>
                  <a:gs pos="80000">
                    <a:schemeClr val="accent5">
                      <a:tint val="79000"/>
                      <a:shade val="93000"/>
                      <a:satMod val="130000"/>
                    </a:schemeClr>
                  </a:gs>
                  <a:gs pos="100000">
                    <a:schemeClr val="accent5">
                      <a:tint val="7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2-4E3E-4D7A-83AD-8FB2EBC771D0}"/>
              </c:ext>
            </c:extLst>
          </c:dPt>
          <c:dPt>
            <c:idx val="25"/>
            <c:bubble3D val="0"/>
            <c:spPr>
              <a:gradFill rotWithShape="1">
                <a:gsLst>
                  <a:gs pos="0">
                    <a:schemeClr val="accent5">
                      <a:tint val="67000"/>
                      <a:shade val="51000"/>
                      <a:satMod val="130000"/>
                    </a:schemeClr>
                  </a:gs>
                  <a:gs pos="80000">
                    <a:schemeClr val="accent5">
                      <a:tint val="67000"/>
                      <a:shade val="93000"/>
                      <a:satMod val="130000"/>
                    </a:schemeClr>
                  </a:gs>
                  <a:gs pos="100000">
                    <a:schemeClr val="accent5">
                      <a:tint val="6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4-4E3E-4D7A-83AD-8FB2EBC771D0}"/>
              </c:ext>
            </c:extLst>
          </c:dPt>
          <c:dPt>
            <c:idx val="26"/>
            <c:bubble3D val="0"/>
            <c:spPr>
              <a:gradFill rotWithShape="1">
                <a:gsLst>
                  <a:gs pos="0">
                    <a:schemeClr val="accent5">
                      <a:tint val="55000"/>
                      <a:shade val="51000"/>
                      <a:satMod val="130000"/>
                    </a:schemeClr>
                  </a:gs>
                  <a:gs pos="80000">
                    <a:schemeClr val="accent5">
                      <a:tint val="55000"/>
                      <a:shade val="93000"/>
                      <a:satMod val="130000"/>
                    </a:schemeClr>
                  </a:gs>
                  <a:gs pos="100000">
                    <a:schemeClr val="accent5">
                      <a:tint val="5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6-4E3E-4D7A-83AD-8FB2EBC771D0}"/>
              </c:ext>
            </c:extLst>
          </c:dPt>
          <c:dPt>
            <c:idx val="27"/>
            <c:bubble3D val="0"/>
            <c:spPr>
              <a:gradFill rotWithShape="1">
                <a:gsLst>
                  <a:gs pos="0">
                    <a:schemeClr val="accent5">
                      <a:tint val="44000"/>
                      <a:shade val="51000"/>
                      <a:satMod val="130000"/>
                    </a:schemeClr>
                  </a:gs>
                  <a:gs pos="80000">
                    <a:schemeClr val="accent5">
                      <a:tint val="44000"/>
                      <a:shade val="93000"/>
                      <a:satMod val="130000"/>
                    </a:schemeClr>
                  </a:gs>
                  <a:gs pos="100000">
                    <a:schemeClr val="accent5">
                      <a:tint val="4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8-4E3E-4D7A-83AD-8FB2EBC771D0}"/>
              </c:ext>
            </c:extLst>
          </c:dPt>
          <c:dPt>
            <c:idx val="28"/>
            <c:bubble3D val="0"/>
            <c:spPr>
              <a:gradFill rotWithShape="1">
                <a:gsLst>
                  <a:gs pos="0">
                    <a:schemeClr val="accent5">
                      <a:tint val="32000"/>
                      <a:shade val="51000"/>
                      <a:satMod val="130000"/>
                    </a:schemeClr>
                  </a:gs>
                  <a:gs pos="80000">
                    <a:schemeClr val="accent5">
                      <a:tint val="32000"/>
                      <a:shade val="93000"/>
                      <a:satMod val="130000"/>
                    </a:schemeClr>
                  </a:gs>
                  <a:gs pos="100000">
                    <a:schemeClr val="accent5">
                      <a:tint val="3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A-4E3E-4D7A-83AD-8FB2EBC771D0}"/>
              </c:ext>
            </c:extLst>
          </c:dPt>
          <c:dPt>
            <c:idx val="29"/>
            <c:bubble3D val="0"/>
            <c:spPr>
              <a:gradFill rotWithShape="1">
                <a:gsLst>
                  <a:gs pos="0">
                    <a:schemeClr val="accent5">
                      <a:tint val="20000"/>
                      <a:shade val="51000"/>
                      <a:satMod val="130000"/>
                    </a:schemeClr>
                  </a:gs>
                  <a:gs pos="80000">
                    <a:schemeClr val="accent5">
                      <a:tint val="20000"/>
                      <a:shade val="93000"/>
                      <a:satMod val="130000"/>
                    </a:schemeClr>
                  </a:gs>
                  <a:gs pos="100000">
                    <a:schemeClr val="accent5">
                      <a:tint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C-4E3E-4D7A-83AD-8FB2EBC771D0}"/>
              </c:ext>
            </c:extLst>
          </c:dPt>
          <c:dPt>
            <c:idx val="30"/>
            <c:bubble3D val="0"/>
            <c:spPr>
              <a:gradFill rotWithShape="1">
                <a:gsLst>
                  <a:gs pos="0">
                    <a:schemeClr val="accent5">
                      <a:tint val="9000"/>
                      <a:shade val="51000"/>
                      <a:satMod val="130000"/>
                    </a:schemeClr>
                  </a:gs>
                  <a:gs pos="80000">
                    <a:schemeClr val="accent5">
                      <a:tint val="9000"/>
                      <a:shade val="93000"/>
                      <a:satMod val="130000"/>
                    </a:schemeClr>
                  </a:gs>
                  <a:gs pos="100000">
                    <a:schemeClr val="accent5">
                      <a:tint val="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9E-4E3E-4D7A-83AD-8FB2EBC771D0}"/>
              </c:ext>
            </c:extLst>
          </c:dPt>
          <c:dPt>
            <c:idx val="31"/>
            <c:bubble3D val="0"/>
            <c:spPr>
              <a:gradFill rotWithShape="1">
                <a:gsLst>
                  <a:gs pos="0">
                    <a:schemeClr val="accent5">
                      <a:tint val="97000"/>
                      <a:shade val="51000"/>
                      <a:satMod val="130000"/>
                    </a:schemeClr>
                  </a:gs>
                  <a:gs pos="80000">
                    <a:schemeClr val="accent5">
                      <a:tint val="97000"/>
                      <a:shade val="93000"/>
                      <a:satMod val="130000"/>
                    </a:schemeClr>
                  </a:gs>
                  <a:gs pos="100000">
                    <a:schemeClr val="accent5">
                      <a:tint val="9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0-4E3E-4D7A-83AD-8FB2EBC771D0}"/>
              </c:ext>
            </c:extLst>
          </c:dPt>
          <c:dPt>
            <c:idx val="32"/>
            <c:bubble3D val="0"/>
            <c:spPr>
              <a:gradFill rotWithShape="1">
                <a:gsLst>
                  <a:gs pos="0">
                    <a:schemeClr val="accent5">
                      <a:tint val="85000"/>
                      <a:shade val="51000"/>
                      <a:satMod val="130000"/>
                    </a:schemeClr>
                  </a:gs>
                  <a:gs pos="80000">
                    <a:schemeClr val="accent5">
                      <a:tint val="85000"/>
                      <a:shade val="93000"/>
                      <a:satMod val="130000"/>
                    </a:schemeClr>
                  </a:gs>
                  <a:gs pos="100000">
                    <a:schemeClr val="accent5">
                      <a:tint val="8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2-4E3E-4D7A-83AD-8FB2EBC771D0}"/>
              </c:ext>
            </c:extLst>
          </c:dPt>
          <c:dPt>
            <c:idx val="33"/>
            <c:bubble3D val="0"/>
            <c:spPr>
              <a:gradFill rotWithShape="1">
                <a:gsLst>
                  <a:gs pos="0">
                    <a:schemeClr val="accent5">
                      <a:tint val="74000"/>
                      <a:shade val="51000"/>
                      <a:satMod val="130000"/>
                    </a:schemeClr>
                  </a:gs>
                  <a:gs pos="80000">
                    <a:schemeClr val="accent5">
                      <a:tint val="74000"/>
                      <a:shade val="93000"/>
                      <a:satMod val="130000"/>
                    </a:schemeClr>
                  </a:gs>
                  <a:gs pos="100000">
                    <a:schemeClr val="accent5">
                      <a:tint val="7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4-4E3E-4D7A-83AD-8FB2EBC771D0}"/>
              </c:ext>
            </c:extLst>
          </c:dPt>
          <c:dPt>
            <c:idx val="34"/>
            <c:bubble3D val="0"/>
            <c:spPr>
              <a:gradFill rotWithShape="1">
                <a:gsLst>
                  <a:gs pos="0">
                    <a:schemeClr val="accent5">
                      <a:tint val="62000"/>
                      <a:shade val="51000"/>
                      <a:satMod val="130000"/>
                    </a:schemeClr>
                  </a:gs>
                  <a:gs pos="80000">
                    <a:schemeClr val="accent5">
                      <a:tint val="62000"/>
                      <a:shade val="93000"/>
                      <a:satMod val="130000"/>
                    </a:schemeClr>
                  </a:gs>
                  <a:gs pos="100000">
                    <a:schemeClr val="accent5">
                      <a:tint val="6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6-4E3E-4D7A-83AD-8FB2EBC771D0}"/>
              </c:ext>
            </c:extLst>
          </c:dPt>
          <c:dPt>
            <c:idx val="35"/>
            <c:bubble3D val="0"/>
            <c:spPr>
              <a:gradFill rotWithShape="1">
                <a:gsLst>
                  <a:gs pos="0">
                    <a:schemeClr val="accent5">
                      <a:tint val="50000"/>
                      <a:shade val="51000"/>
                      <a:satMod val="130000"/>
                    </a:schemeClr>
                  </a:gs>
                  <a:gs pos="80000">
                    <a:schemeClr val="accent5">
                      <a:tint val="50000"/>
                      <a:shade val="93000"/>
                      <a:satMod val="130000"/>
                    </a:schemeClr>
                  </a:gs>
                  <a:gs pos="100000">
                    <a:schemeClr val="accent5">
                      <a:tint val="5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8-4E3E-4D7A-83AD-8FB2EBC771D0}"/>
              </c:ext>
            </c:extLst>
          </c:dPt>
          <c:dPt>
            <c:idx val="36"/>
            <c:bubble3D val="0"/>
            <c:spPr>
              <a:gradFill rotWithShape="1">
                <a:gsLst>
                  <a:gs pos="0">
                    <a:schemeClr val="accent5">
                      <a:tint val="39000"/>
                      <a:shade val="51000"/>
                      <a:satMod val="130000"/>
                    </a:schemeClr>
                  </a:gs>
                  <a:gs pos="80000">
                    <a:schemeClr val="accent5">
                      <a:tint val="39000"/>
                      <a:shade val="93000"/>
                      <a:satMod val="130000"/>
                    </a:schemeClr>
                  </a:gs>
                  <a:gs pos="100000">
                    <a:schemeClr val="accent5">
                      <a:tint val="3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A-4E3E-4D7A-83AD-8FB2EBC771D0}"/>
              </c:ext>
            </c:extLst>
          </c:dPt>
          <c:dPt>
            <c:idx val="37"/>
            <c:bubble3D val="0"/>
            <c:spPr>
              <a:gradFill rotWithShape="1">
                <a:gsLst>
                  <a:gs pos="0">
                    <a:schemeClr val="accent5">
                      <a:tint val="27000"/>
                      <a:shade val="51000"/>
                      <a:satMod val="130000"/>
                    </a:schemeClr>
                  </a:gs>
                  <a:gs pos="80000">
                    <a:schemeClr val="accent5">
                      <a:tint val="27000"/>
                      <a:shade val="93000"/>
                      <a:satMod val="130000"/>
                    </a:schemeClr>
                  </a:gs>
                  <a:gs pos="100000">
                    <a:schemeClr val="accent5">
                      <a:tint val="2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C-4E3E-4D7A-83AD-8FB2EBC771D0}"/>
              </c:ext>
            </c:extLst>
          </c:dPt>
          <c:dPt>
            <c:idx val="38"/>
            <c:bubble3D val="0"/>
            <c:spPr>
              <a:gradFill rotWithShape="1">
                <a:gsLst>
                  <a:gs pos="0">
                    <a:schemeClr val="accent5">
                      <a:tint val="15000"/>
                      <a:shade val="51000"/>
                      <a:satMod val="130000"/>
                    </a:schemeClr>
                  </a:gs>
                  <a:gs pos="80000">
                    <a:schemeClr val="accent5">
                      <a:tint val="15000"/>
                      <a:shade val="93000"/>
                      <a:satMod val="130000"/>
                    </a:schemeClr>
                  </a:gs>
                  <a:gs pos="100000">
                    <a:schemeClr val="accent5">
                      <a:tint val="1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AE-4E3E-4D7A-83AD-8FB2EBC771D0}"/>
              </c:ext>
            </c:extLst>
          </c:dPt>
          <c:dPt>
            <c:idx val="39"/>
            <c:bubble3D val="0"/>
            <c:spPr>
              <a:gradFill rotWithShape="1">
                <a:gsLst>
                  <a:gs pos="0">
                    <a:schemeClr val="accent5">
                      <a:tint val="4000"/>
                      <a:shade val="51000"/>
                      <a:satMod val="130000"/>
                    </a:schemeClr>
                  </a:gs>
                  <a:gs pos="80000">
                    <a:schemeClr val="accent5">
                      <a:tint val="4000"/>
                      <a:shade val="93000"/>
                      <a:satMod val="130000"/>
                    </a:schemeClr>
                  </a:gs>
                  <a:gs pos="100000">
                    <a:schemeClr val="accent5">
                      <a:tint val="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0-4E3E-4D7A-83AD-8FB2EBC771D0}"/>
              </c:ext>
            </c:extLst>
          </c:dPt>
          <c:dPt>
            <c:idx val="40"/>
            <c:bubble3D val="0"/>
            <c:spPr>
              <a:gradFill rotWithShape="1">
                <a:gsLst>
                  <a:gs pos="0">
                    <a:schemeClr val="accent5">
                      <a:tint val="92000"/>
                      <a:shade val="51000"/>
                      <a:satMod val="130000"/>
                    </a:schemeClr>
                  </a:gs>
                  <a:gs pos="80000">
                    <a:schemeClr val="accent5">
                      <a:tint val="92000"/>
                      <a:shade val="93000"/>
                      <a:satMod val="130000"/>
                    </a:schemeClr>
                  </a:gs>
                  <a:gs pos="100000">
                    <a:schemeClr val="accent5">
                      <a:tint val="9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2-4E3E-4D7A-83AD-8FB2EBC771D0}"/>
              </c:ext>
            </c:extLst>
          </c:dPt>
          <c:dPt>
            <c:idx val="41"/>
            <c:bubble3D val="0"/>
            <c:spPr>
              <a:gradFill rotWithShape="1">
                <a:gsLst>
                  <a:gs pos="0">
                    <a:schemeClr val="accent5">
                      <a:tint val="80000"/>
                      <a:shade val="51000"/>
                      <a:satMod val="130000"/>
                    </a:schemeClr>
                  </a:gs>
                  <a:gs pos="80000">
                    <a:schemeClr val="accent5">
                      <a:tint val="80000"/>
                      <a:shade val="93000"/>
                      <a:satMod val="130000"/>
                    </a:schemeClr>
                  </a:gs>
                  <a:gs pos="100000">
                    <a:schemeClr val="accent5">
                      <a:tint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4-4E3E-4D7A-83AD-8FB2EBC771D0}"/>
              </c:ext>
            </c:extLst>
          </c:dPt>
          <c:dPt>
            <c:idx val="42"/>
            <c:bubble3D val="0"/>
            <c:spPr>
              <a:gradFill rotWithShape="1">
                <a:gsLst>
                  <a:gs pos="0">
                    <a:schemeClr val="accent5">
                      <a:tint val="69000"/>
                      <a:shade val="51000"/>
                      <a:satMod val="130000"/>
                    </a:schemeClr>
                  </a:gs>
                  <a:gs pos="80000">
                    <a:schemeClr val="accent5">
                      <a:tint val="69000"/>
                      <a:shade val="93000"/>
                      <a:satMod val="130000"/>
                    </a:schemeClr>
                  </a:gs>
                  <a:gs pos="100000">
                    <a:schemeClr val="accent5">
                      <a:tint val="69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6-4E3E-4D7A-83AD-8FB2EBC771D0}"/>
              </c:ext>
            </c:extLst>
          </c:dPt>
          <c:dPt>
            <c:idx val="43"/>
            <c:bubble3D val="0"/>
            <c:spPr>
              <a:gradFill rotWithShape="1">
                <a:gsLst>
                  <a:gs pos="0">
                    <a:schemeClr val="accent5">
                      <a:tint val="57000"/>
                      <a:shade val="51000"/>
                      <a:satMod val="130000"/>
                    </a:schemeClr>
                  </a:gs>
                  <a:gs pos="80000">
                    <a:schemeClr val="accent5">
                      <a:tint val="57000"/>
                      <a:shade val="93000"/>
                      <a:satMod val="130000"/>
                    </a:schemeClr>
                  </a:gs>
                  <a:gs pos="100000">
                    <a:schemeClr val="accent5">
                      <a:tint val="57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8-4E3E-4D7A-83AD-8FB2EBC771D0}"/>
              </c:ext>
            </c:extLst>
          </c:dPt>
          <c:dPt>
            <c:idx val="44"/>
            <c:bubble3D val="0"/>
            <c:spPr>
              <a:gradFill rotWithShape="1">
                <a:gsLst>
                  <a:gs pos="0">
                    <a:schemeClr val="accent5">
                      <a:tint val="45000"/>
                      <a:shade val="51000"/>
                      <a:satMod val="130000"/>
                    </a:schemeClr>
                  </a:gs>
                  <a:gs pos="80000">
                    <a:schemeClr val="accent5">
                      <a:tint val="45000"/>
                      <a:shade val="93000"/>
                      <a:satMod val="130000"/>
                    </a:schemeClr>
                  </a:gs>
                  <a:gs pos="100000">
                    <a:schemeClr val="accent5">
                      <a:tint val="45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A-4E3E-4D7A-83AD-8FB2EBC771D0}"/>
              </c:ext>
            </c:extLst>
          </c:dPt>
          <c:dPt>
            <c:idx val="45"/>
            <c:bubble3D val="0"/>
            <c:spPr>
              <a:gradFill rotWithShape="1">
                <a:gsLst>
                  <a:gs pos="0">
                    <a:schemeClr val="accent5">
                      <a:tint val="34000"/>
                      <a:shade val="51000"/>
                      <a:satMod val="130000"/>
                    </a:schemeClr>
                  </a:gs>
                  <a:gs pos="80000">
                    <a:schemeClr val="accent5">
                      <a:tint val="34000"/>
                      <a:shade val="93000"/>
                      <a:satMod val="130000"/>
                    </a:schemeClr>
                  </a:gs>
                  <a:gs pos="100000">
                    <a:schemeClr val="accent5">
                      <a:tint val="34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C-4E3E-4D7A-83AD-8FB2EBC771D0}"/>
              </c:ext>
            </c:extLst>
          </c:dPt>
          <c:dPt>
            <c:idx val="46"/>
            <c:bubble3D val="0"/>
            <c:spPr>
              <a:gradFill rotWithShape="1">
                <a:gsLst>
                  <a:gs pos="0">
                    <a:schemeClr val="accent5">
                      <a:tint val="22000"/>
                      <a:shade val="51000"/>
                      <a:satMod val="130000"/>
                    </a:schemeClr>
                  </a:gs>
                  <a:gs pos="80000">
                    <a:schemeClr val="accent5">
                      <a:tint val="22000"/>
                      <a:shade val="93000"/>
                      <a:satMod val="130000"/>
                    </a:schemeClr>
                  </a:gs>
                  <a:gs pos="100000">
                    <a:schemeClr val="accent5">
                      <a:tint val="22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BE-4E3E-4D7A-83AD-8FB2EBC771D0}"/>
              </c:ext>
            </c:extLst>
          </c:dPt>
          <c:dPt>
            <c:idx val="47"/>
            <c:bubble3D val="0"/>
            <c:spPr>
              <a:gradFill rotWithShape="1">
                <a:gsLst>
                  <a:gs pos="0">
                    <a:schemeClr val="accent5">
                      <a:tint val="10000"/>
                      <a:shade val="51000"/>
                      <a:satMod val="130000"/>
                    </a:schemeClr>
                  </a:gs>
                  <a:gs pos="80000">
                    <a:schemeClr val="accent5">
                      <a:tint val="10000"/>
                      <a:shade val="93000"/>
                      <a:satMod val="130000"/>
                    </a:schemeClr>
                  </a:gs>
                  <a:gs pos="100000">
                    <a:schemeClr val="accent5">
                      <a:tint val="1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C0-4E3E-4D7A-83AD-8FB2EBC771D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6350" cmpd="dbl">
                      <a:noFill/>
                    </a:ln>
                    <a:solidFill>
                      <a:schemeClr val="dk1"/>
                    </a:solidFill>
                    <a:latin typeface="+mn-lt"/>
                    <a:ea typeface="+mn-ea"/>
                    <a:cs typeface="+mn-cs"/>
                  </a:defRPr>
                </a:pPr>
                <a:endParaRPr lang="en-US"/>
              </a:p>
            </c:txPr>
            <c:dLblPos val="bestFit"/>
            <c:showLegendKey val="0"/>
            <c:showVal val="1"/>
            <c:showCatName val="1"/>
            <c:showSerName val="0"/>
            <c:showPercent val="1"/>
            <c:showBubbleSize val="0"/>
            <c:separator>
</c:separator>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'Personal Expenses Data'!$B$8:$B$19</c:f>
              <c:strCache>
                <c:ptCount val="11"/>
                <c:pt idx="0">
                  <c:v>Bills</c:v>
                </c:pt>
                <c:pt idx="1">
                  <c:v>Car</c:v>
                </c:pt>
                <c:pt idx="2">
                  <c:v>Charity</c:v>
                </c:pt>
                <c:pt idx="3">
                  <c:v>Entertainment</c:v>
                </c:pt>
                <c:pt idx="4">
                  <c:v>Food</c:v>
                </c:pt>
                <c:pt idx="5">
                  <c:v>Home Mortgage</c:v>
                </c:pt>
                <c:pt idx="6">
                  <c:v>House</c:v>
                </c:pt>
                <c:pt idx="7">
                  <c:v>Income</c:v>
                </c:pt>
                <c:pt idx="8">
                  <c:v>Medical</c:v>
                </c:pt>
                <c:pt idx="9">
                  <c:v>Personal</c:v>
                </c:pt>
                <c:pt idx="10">
                  <c:v>Travel</c:v>
                </c:pt>
              </c:strCache>
            </c:strRef>
          </c:cat>
          <c:val>
            <c:numRef>
              <c:f>'Personal Expenses Data'!$C$8:$C$19</c:f>
              <c:numCache>
                <c:formatCode>"$"#,##0</c:formatCode>
                <c:ptCount val="11"/>
                <c:pt idx="0">
                  <c:v>5473</c:v>
                </c:pt>
                <c:pt idx="1">
                  <c:v>991.23</c:v>
                </c:pt>
                <c:pt idx="2">
                  <c:v>6300</c:v>
                </c:pt>
                <c:pt idx="3">
                  <c:v>1202</c:v>
                </c:pt>
                <c:pt idx="4">
                  <c:v>6051.5000000000009</c:v>
                </c:pt>
                <c:pt idx="5">
                  <c:v>16882.810000000001</c:v>
                </c:pt>
                <c:pt idx="6">
                  <c:v>2776</c:v>
                </c:pt>
                <c:pt idx="7">
                  <c:v>65700</c:v>
                </c:pt>
                <c:pt idx="8">
                  <c:v>934</c:v>
                </c:pt>
                <c:pt idx="9">
                  <c:v>2872</c:v>
                </c:pt>
                <c:pt idx="10">
                  <c:v>1305</c:v>
                </c:pt>
              </c:numCache>
            </c:numRef>
          </c:val>
          <c:extLst>
            <c:ext xmlns:c16="http://schemas.microsoft.com/office/drawing/2014/chart" uri="{C3380CC4-5D6E-409C-BE32-E72D297353CC}">
              <c16:uniqueId val="{000000C1-4E3E-4D7A-83AD-8FB2EBC771D0}"/>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ln w="6350" cmpd="dbl">
            <a:noFill/>
          </a:ln>
          <a:solidFill>
            <a:schemeClr val="dk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132535883244304E-2"/>
          <c:y val="0.15590034852200854"/>
          <c:w val="0.87852938635835076"/>
          <c:h val="0.67794418247862287"/>
        </c:manualLayout>
      </c:layout>
      <c:barChart>
        <c:barDir val="col"/>
        <c:grouping val="clustered"/>
        <c:varyColors val="0"/>
        <c:ser>
          <c:idx val="0"/>
          <c:order val="0"/>
          <c:tx>
            <c:v>Actual</c:v>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'Expense Trends Data'!$A$10:$A$21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'Expense Trends Data'!$E$10:$E$21</c:f>
              <c:numCache>
                <c:formatCode>_("$"* #,##0.00_);_("$"* \(#,##0.00\);_("$"* "-"??_);_(@_)</c:formatCode>
                <c:ptCount val="12"/>
                <c:pt idx="0">
                  <c:v>12258.41</c:v>
                </c:pt>
                <c:pt idx="1">
                  <c:v>12121.3</c:v>
                </c:pt>
                <c:pt idx="2">
                  <c:v>12095.89</c:v>
                </c:pt>
                <c:pt idx="3">
                  <c:v>12349.5</c:v>
                </c:pt>
                <c:pt idx="4">
                  <c:v>12518.82</c:v>
                </c:pt>
                <c:pt idx="5">
                  <c:v>12460.68</c:v>
                </c:pt>
                <c:pt idx="6">
                  <c:v>12281.73</c:v>
                </c:pt>
                <c:pt idx="7">
                  <c:v>12333.29</c:v>
                </c:pt>
                <c:pt idx="8">
                  <c:v>12067.92</c:v>
                </c:pt>
                <c:pt idx="9">
                  <c:v>0</c:v>
                </c:pt>
                <c:pt idx="10">
                  <c:v>0</c:v>
                </c:pt>
                <c:pt idx="11">
                  <c:v>0</c:v>
                </c:pt>
              </c:numCache>
            </c:numRef>
          </c:val>
          <c:extLst>
            <c:ext xmlns:c16="http://schemas.microsoft.com/office/drawing/2014/chart" uri="{C3380CC4-5D6E-409C-BE32-E72D297353CC}">
              <c16:uniqueId val="{00000000-9ECF-4503-9189-4CEF9854A020}"/>
            </c:ext>
          </c:extLst>
        </c:ser>
        <c:dLbls>
          <c:showLegendKey val="0"/>
          <c:showVal val="0"/>
          <c:showCatName val="0"/>
          <c:showSerName val="0"/>
          <c:showPercent val="0"/>
          <c:showBubbleSize val="0"/>
        </c:dLbls>
        <c:gapWidth val="100"/>
        <c:axId val="1469383920"/>
        <c:axId val="1469381424"/>
        <c:extLst/>
      </c:barChart>
      <c:lineChart>
        <c:grouping val="standard"/>
        <c:varyColors val="0"/>
        <c:ser>
          <c:idx val="2"/>
          <c:order val="1"/>
          <c:tx>
            <c:strRef>
              <c:f>'Expense Trends Data'!$A$33</c:f>
              <c:strCache>
                <c:ptCount val="1"/>
                <c:pt idx="0">
                  <c:v>Current Budget</c:v>
                </c:pt>
              </c:strCache>
            </c:strRef>
          </c:tx>
          <c:spPr>
            <a:ln w="31750" cap="rnd">
              <a:solidFill>
                <a:srgbClr val="FF0000"/>
              </a:solidFill>
              <a:round/>
            </a:ln>
            <a:effectLst>
              <a:outerShdw blurRad="40000" dist="23000" dir="5400000" rotWithShape="0">
                <a:srgbClr val="000000">
                  <a:alpha val="35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A-F4DF-463A-A0AB-7B73FC88BED4}"/>
                </c:ext>
              </c:extLst>
            </c:dLbl>
            <c:dLbl>
              <c:idx val="1"/>
              <c:delete val="1"/>
              <c:extLst>
                <c:ext xmlns:c15="http://schemas.microsoft.com/office/drawing/2012/chart" uri="{CE6537A1-D6FC-4f65-9D91-7224C49458BB}"/>
                <c:ext xmlns:c16="http://schemas.microsoft.com/office/drawing/2014/chart" uri="{C3380CC4-5D6E-409C-BE32-E72D297353CC}">
                  <c16:uniqueId val="{00000009-F4DF-463A-A0AB-7B73FC88BED4}"/>
                </c:ext>
              </c:extLst>
            </c:dLbl>
            <c:dLbl>
              <c:idx val="2"/>
              <c:delete val="1"/>
              <c:extLst>
                <c:ext xmlns:c15="http://schemas.microsoft.com/office/drawing/2012/chart" uri="{CE6537A1-D6FC-4f65-9D91-7224C49458BB}"/>
                <c:ext xmlns:c16="http://schemas.microsoft.com/office/drawing/2014/chart" uri="{C3380CC4-5D6E-409C-BE32-E72D297353CC}">
                  <c16:uniqueId val="{00000008-F4DF-463A-A0AB-7B73FC88BED4}"/>
                </c:ext>
              </c:extLst>
            </c:dLbl>
            <c:dLbl>
              <c:idx val="3"/>
              <c:delete val="1"/>
              <c:extLst>
                <c:ext xmlns:c15="http://schemas.microsoft.com/office/drawing/2012/chart" uri="{CE6537A1-D6FC-4f65-9D91-7224C49458BB}"/>
                <c:ext xmlns:c16="http://schemas.microsoft.com/office/drawing/2014/chart" uri="{C3380CC4-5D6E-409C-BE32-E72D297353CC}">
                  <c16:uniqueId val="{00000007-F4DF-463A-A0AB-7B73FC88BED4}"/>
                </c:ext>
              </c:extLst>
            </c:dLbl>
            <c:dLbl>
              <c:idx val="4"/>
              <c:delete val="1"/>
              <c:extLst>
                <c:ext xmlns:c15="http://schemas.microsoft.com/office/drawing/2012/chart" uri="{CE6537A1-D6FC-4f65-9D91-7224C49458BB}"/>
                <c:ext xmlns:c16="http://schemas.microsoft.com/office/drawing/2014/chart" uri="{C3380CC4-5D6E-409C-BE32-E72D297353CC}">
                  <c16:uniqueId val="{00000006-F4DF-463A-A0AB-7B73FC88BED4}"/>
                </c:ext>
              </c:extLst>
            </c:dLbl>
            <c:dLbl>
              <c:idx val="5"/>
              <c:delete val="1"/>
              <c:extLst>
                <c:ext xmlns:c15="http://schemas.microsoft.com/office/drawing/2012/chart" uri="{CE6537A1-D6FC-4f65-9D91-7224C49458BB}"/>
                <c:ext xmlns:c16="http://schemas.microsoft.com/office/drawing/2014/chart" uri="{C3380CC4-5D6E-409C-BE32-E72D297353CC}">
                  <c16:uniqueId val="{00000005-F4DF-463A-A0AB-7B73FC88BED4}"/>
                </c:ext>
              </c:extLst>
            </c:dLbl>
            <c:dLbl>
              <c:idx val="6"/>
              <c:delete val="1"/>
              <c:extLst>
                <c:ext xmlns:c15="http://schemas.microsoft.com/office/drawing/2012/chart" uri="{CE6537A1-D6FC-4f65-9D91-7224C49458BB}"/>
                <c:ext xmlns:c16="http://schemas.microsoft.com/office/drawing/2014/chart" uri="{C3380CC4-5D6E-409C-BE32-E72D297353CC}">
                  <c16:uniqueId val="{00000004-F4DF-463A-A0AB-7B73FC88BED4}"/>
                </c:ext>
              </c:extLst>
            </c:dLbl>
            <c:dLbl>
              <c:idx val="7"/>
              <c:delete val="1"/>
              <c:extLst>
                <c:ext xmlns:c15="http://schemas.microsoft.com/office/drawing/2012/chart" uri="{CE6537A1-D6FC-4f65-9D91-7224C49458BB}"/>
                <c:ext xmlns:c16="http://schemas.microsoft.com/office/drawing/2014/chart" uri="{C3380CC4-5D6E-409C-BE32-E72D297353CC}">
                  <c16:uniqueId val="{00000003-F4DF-463A-A0AB-7B73FC88BED4}"/>
                </c:ext>
              </c:extLst>
            </c:dLbl>
            <c:dLbl>
              <c:idx val="8"/>
              <c:delete val="1"/>
              <c:extLst>
                <c:ext xmlns:c15="http://schemas.microsoft.com/office/drawing/2012/chart" uri="{CE6537A1-D6FC-4f65-9D91-7224C49458BB}"/>
                <c:ext xmlns:c16="http://schemas.microsoft.com/office/drawing/2014/chart" uri="{C3380CC4-5D6E-409C-BE32-E72D297353CC}">
                  <c16:uniqueId val="{00000002-F4DF-463A-A0AB-7B73FC88BED4}"/>
                </c:ext>
              </c:extLst>
            </c:dLbl>
            <c:dLbl>
              <c:idx val="9"/>
              <c:delete val="1"/>
              <c:extLst>
                <c:ext xmlns:c15="http://schemas.microsoft.com/office/drawing/2012/chart" uri="{CE6537A1-D6FC-4f65-9D91-7224C49458BB}"/>
                <c:ext xmlns:c16="http://schemas.microsoft.com/office/drawing/2014/chart" uri="{C3380CC4-5D6E-409C-BE32-E72D297353CC}">
                  <c16:uniqueId val="{00000001-F4DF-463A-A0AB-7B73FC88BED4}"/>
                </c:ext>
              </c:extLst>
            </c:dLbl>
            <c:dLbl>
              <c:idx val="10"/>
              <c:delete val="1"/>
              <c:extLst>
                <c:ext xmlns:c15="http://schemas.microsoft.com/office/drawing/2012/chart" uri="{CE6537A1-D6FC-4f65-9D91-7224C49458BB}"/>
                <c:ext xmlns:c16="http://schemas.microsoft.com/office/drawing/2014/chart" uri="{C3380CC4-5D6E-409C-BE32-E72D297353CC}">
                  <c16:uniqueId val="{00000000-F4DF-463A-A0AB-7B73FC88BED4}"/>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'Expense Trends Data'!$C$10:$C$21</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2-9ECF-4503-9189-4CEF9854A020}"/>
            </c:ext>
          </c:extLst>
        </c:ser>
        <c:ser>
          <c:idx val="3"/>
          <c:order val="2"/>
          <c:tx>
            <c:v>Avg</c:v>
          </c:tx>
          <c:spPr>
            <a:ln w="34925" cap="rnd">
              <a:solidFill>
                <a:schemeClr val="tx1"/>
              </a:solidFill>
              <a:prstDash val="dash"/>
              <a:round/>
            </a:ln>
            <a:effectLst>
              <a:outerShdw blurRad="40000" dist="23000" dir="5400000" rotWithShape="0">
                <a:srgbClr val="000000">
                  <a:alpha val="35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5-F4DF-463A-A0AB-7B73FC88BED4}"/>
                </c:ext>
              </c:extLst>
            </c:dLbl>
            <c:dLbl>
              <c:idx val="1"/>
              <c:delete val="1"/>
              <c:extLst>
                <c:ext xmlns:c15="http://schemas.microsoft.com/office/drawing/2012/chart" uri="{CE6537A1-D6FC-4f65-9D91-7224C49458BB}"/>
                <c:ext xmlns:c16="http://schemas.microsoft.com/office/drawing/2014/chart" uri="{C3380CC4-5D6E-409C-BE32-E72D297353CC}">
                  <c16:uniqueId val="{00000014-F4DF-463A-A0AB-7B73FC88BED4}"/>
                </c:ext>
              </c:extLst>
            </c:dLbl>
            <c:dLbl>
              <c:idx val="2"/>
              <c:delete val="1"/>
              <c:extLst>
                <c:ext xmlns:c15="http://schemas.microsoft.com/office/drawing/2012/chart" uri="{CE6537A1-D6FC-4f65-9D91-7224C49458BB}"/>
                <c:ext xmlns:c16="http://schemas.microsoft.com/office/drawing/2014/chart" uri="{C3380CC4-5D6E-409C-BE32-E72D297353CC}">
                  <c16:uniqueId val="{00000013-F4DF-463A-A0AB-7B73FC88BED4}"/>
                </c:ext>
              </c:extLst>
            </c:dLbl>
            <c:dLbl>
              <c:idx val="3"/>
              <c:delete val="1"/>
              <c:extLst>
                <c:ext xmlns:c15="http://schemas.microsoft.com/office/drawing/2012/chart" uri="{CE6537A1-D6FC-4f65-9D91-7224C49458BB}"/>
                <c:ext xmlns:c16="http://schemas.microsoft.com/office/drawing/2014/chart" uri="{C3380CC4-5D6E-409C-BE32-E72D297353CC}">
                  <c16:uniqueId val="{00000012-F4DF-463A-A0AB-7B73FC88BED4}"/>
                </c:ext>
              </c:extLst>
            </c:dLbl>
            <c:dLbl>
              <c:idx val="4"/>
              <c:delete val="1"/>
              <c:extLst>
                <c:ext xmlns:c15="http://schemas.microsoft.com/office/drawing/2012/chart" uri="{CE6537A1-D6FC-4f65-9D91-7224C49458BB}"/>
                <c:ext xmlns:c16="http://schemas.microsoft.com/office/drawing/2014/chart" uri="{C3380CC4-5D6E-409C-BE32-E72D297353CC}">
                  <c16:uniqueId val="{00000011-F4DF-463A-A0AB-7B73FC88BED4}"/>
                </c:ext>
              </c:extLst>
            </c:dLbl>
            <c:dLbl>
              <c:idx val="5"/>
              <c:delete val="1"/>
              <c:extLst>
                <c:ext xmlns:c15="http://schemas.microsoft.com/office/drawing/2012/chart" uri="{CE6537A1-D6FC-4f65-9D91-7224C49458BB}"/>
                <c:ext xmlns:c16="http://schemas.microsoft.com/office/drawing/2014/chart" uri="{C3380CC4-5D6E-409C-BE32-E72D297353CC}">
                  <c16:uniqueId val="{00000010-F4DF-463A-A0AB-7B73FC88BED4}"/>
                </c:ext>
              </c:extLst>
            </c:dLbl>
            <c:dLbl>
              <c:idx val="6"/>
              <c:delete val="1"/>
              <c:extLst>
                <c:ext xmlns:c15="http://schemas.microsoft.com/office/drawing/2012/chart" uri="{CE6537A1-D6FC-4f65-9D91-7224C49458BB}"/>
                <c:ext xmlns:c16="http://schemas.microsoft.com/office/drawing/2014/chart" uri="{C3380CC4-5D6E-409C-BE32-E72D297353CC}">
                  <c16:uniqueId val="{0000000F-F4DF-463A-A0AB-7B73FC88BED4}"/>
                </c:ext>
              </c:extLst>
            </c:dLbl>
            <c:dLbl>
              <c:idx val="7"/>
              <c:delete val="1"/>
              <c:extLst>
                <c:ext xmlns:c15="http://schemas.microsoft.com/office/drawing/2012/chart" uri="{CE6537A1-D6FC-4f65-9D91-7224C49458BB}"/>
                <c:ext xmlns:c16="http://schemas.microsoft.com/office/drawing/2014/chart" uri="{C3380CC4-5D6E-409C-BE32-E72D297353CC}">
                  <c16:uniqueId val="{0000000E-F4DF-463A-A0AB-7B73FC88BED4}"/>
                </c:ext>
              </c:extLst>
            </c:dLbl>
            <c:dLbl>
              <c:idx val="8"/>
              <c:delete val="1"/>
              <c:extLst>
                <c:ext xmlns:c15="http://schemas.microsoft.com/office/drawing/2012/chart" uri="{CE6537A1-D6FC-4f65-9D91-7224C49458BB}"/>
                <c:ext xmlns:c16="http://schemas.microsoft.com/office/drawing/2014/chart" uri="{C3380CC4-5D6E-409C-BE32-E72D297353CC}">
                  <c16:uniqueId val="{0000000D-F4DF-463A-A0AB-7B73FC88BED4}"/>
                </c:ext>
              </c:extLst>
            </c:dLbl>
            <c:dLbl>
              <c:idx val="9"/>
              <c:delete val="1"/>
              <c:extLst>
                <c:ext xmlns:c15="http://schemas.microsoft.com/office/drawing/2012/chart" uri="{CE6537A1-D6FC-4f65-9D91-7224C49458BB}"/>
                <c:ext xmlns:c16="http://schemas.microsoft.com/office/drawing/2014/chart" uri="{C3380CC4-5D6E-409C-BE32-E72D297353CC}">
                  <c16:uniqueId val="{0000000C-F4DF-463A-A0AB-7B73FC88BED4}"/>
                </c:ext>
              </c:extLst>
            </c:dLbl>
            <c:dLbl>
              <c:idx val="10"/>
              <c:delete val="1"/>
              <c:extLst>
                <c:ext xmlns:c15="http://schemas.microsoft.com/office/drawing/2012/chart" uri="{CE6537A1-D6FC-4f65-9D91-7224C49458BB}"/>
                <c:ext xmlns:c16="http://schemas.microsoft.com/office/drawing/2014/chart" uri="{C3380CC4-5D6E-409C-BE32-E72D297353CC}">
                  <c16:uniqueId val="{0000000B-F4DF-463A-A0AB-7B73FC88BED4}"/>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'Expense Trends Data'!$B$10:$B$21</c:f>
              <c:numCache>
                <c:formatCode>"$"#,##0</c:formatCode>
                <c:ptCount val="12"/>
                <c:pt idx="0">
                  <c:v>9207.2950000000001</c:v>
                </c:pt>
                <c:pt idx="1">
                  <c:v>9207.2950000000001</c:v>
                </c:pt>
                <c:pt idx="2">
                  <c:v>9207.2950000000001</c:v>
                </c:pt>
                <c:pt idx="3">
                  <c:v>9207.2950000000001</c:v>
                </c:pt>
                <c:pt idx="4">
                  <c:v>9207.2950000000001</c:v>
                </c:pt>
                <c:pt idx="5">
                  <c:v>9207.2950000000001</c:v>
                </c:pt>
                <c:pt idx="6">
                  <c:v>9207.2950000000001</c:v>
                </c:pt>
                <c:pt idx="7">
                  <c:v>9207.2950000000001</c:v>
                </c:pt>
                <c:pt idx="8">
                  <c:v>9207.2950000000001</c:v>
                </c:pt>
                <c:pt idx="9">
                  <c:v>9207.2950000000001</c:v>
                </c:pt>
                <c:pt idx="10">
                  <c:v>9207.2950000000001</c:v>
                </c:pt>
                <c:pt idx="11">
                  <c:v>9207.2950000000001</c:v>
                </c:pt>
              </c:numCache>
            </c:numRef>
          </c:val>
          <c:smooth val="0"/>
          <c:extLst>
            <c:ext xmlns:c16="http://schemas.microsoft.com/office/drawing/2014/chart" uri="{C3380CC4-5D6E-409C-BE32-E72D297353CC}">
              <c16:uniqueId val="{00000003-9ECF-4503-9189-4CEF9854A020}"/>
            </c:ext>
          </c:extLst>
        </c:ser>
        <c:dLbls>
          <c:showLegendKey val="0"/>
          <c:showVal val="0"/>
          <c:showCatName val="0"/>
          <c:showSerName val="0"/>
          <c:showPercent val="0"/>
          <c:showBubbleSize val="0"/>
        </c:dLbls>
        <c:marker val="1"/>
        <c:smooth val="0"/>
        <c:axId val="1469383920"/>
        <c:axId val="1469381424"/>
      </c:lineChart>
      <c:catAx>
        <c:axId val="1469383920"/>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69381424"/>
        <c:crosses val="autoZero"/>
        <c:auto val="1"/>
        <c:lblAlgn val="ctr"/>
        <c:lblOffset val="100"/>
        <c:noMultiLvlLbl val="0"/>
      </c:catAx>
      <c:valAx>
        <c:axId val="1469381424"/>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69383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Debt!$G$17</c:f>
              <c:numCache>
                <c:formatCode>0%</c:formatCode>
                <c:ptCount val="1"/>
                <c:pt idx="0">
                  <c:v>0</c:v>
                </c:pt>
              </c:numCache>
            </c:numRef>
          </c:val>
          <c:extLst>
            <c:ext xmlns:c16="http://schemas.microsoft.com/office/drawing/2014/chart" uri="{C3380CC4-5D6E-409C-BE32-E72D297353CC}">
              <c16:uniqueId val="{00000000-4FFC-48EF-BE96-9DE9B891C09A}"/>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Debt!$H$17</c:f>
              <c:numCache>
                <c:formatCode>0%</c:formatCode>
                <c:ptCount val="1"/>
                <c:pt idx="0">
                  <c:v>1</c:v>
                </c:pt>
              </c:numCache>
            </c:numRef>
          </c:val>
          <c:extLst>
            <c:ext xmlns:c16="http://schemas.microsoft.com/office/drawing/2014/chart" uri="{C3380CC4-5D6E-409C-BE32-E72D297353CC}">
              <c16:uniqueId val="{00000001-4FFC-48EF-BE96-9DE9B891C09A}"/>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Debt!$G$16</c:f>
              <c:numCache>
                <c:formatCode>0%</c:formatCode>
                <c:ptCount val="1"/>
                <c:pt idx="0">
                  <c:v>0</c:v>
                </c:pt>
              </c:numCache>
            </c:numRef>
          </c:val>
          <c:extLst>
            <c:ext xmlns:c16="http://schemas.microsoft.com/office/drawing/2014/chart" uri="{C3380CC4-5D6E-409C-BE32-E72D297353CC}">
              <c16:uniqueId val="{00000000-885E-449D-BB95-B2491A4482AB}"/>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Debt!$H$16</c:f>
              <c:numCache>
                <c:formatCode>0%</c:formatCode>
                <c:ptCount val="1"/>
                <c:pt idx="0">
                  <c:v>1</c:v>
                </c:pt>
              </c:numCache>
            </c:numRef>
          </c:val>
          <c:extLst>
            <c:ext xmlns:c16="http://schemas.microsoft.com/office/drawing/2014/chart" uri="{C3380CC4-5D6E-409C-BE32-E72D297353CC}">
              <c16:uniqueId val="{00000001-885E-449D-BB95-B2491A4482AB}"/>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Debt!$G$15</c:f>
              <c:numCache>
                <c:formatCode>0%</c:formatCode>
                <c:ptCount val="1"/>
                <c:pt idx="0">
                  <c:v>0</c:v>
                </c:pt>
              </c:numCache>
            </c:numRef>
          </c:val>
          <c:extLst>
            <c:ext xmlns:c16="http://schemas.microsoft.com/office/drawing/2014/chart" uri="{C3380CC4-5D6E-409C-BE32-E72D297353CC}">
              <c16:uniqueId val="{00000000-B193-4801-885B-099779FCAE61}"/>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Debt!$H$15</c:f>
              <c:numCache>
                <c:formatCode>0%</c:formatCode>
                <c:ptCount val="1"/>
                <c:pt idx="0">
                  <c:v>1</c:v>
                </c:pt>
              </c:numCache>
            </c:numRef>
          </c:val>
          <c:extLst>
            <c:ext xmlns:c16="http://schemas.microsoft.com/office/drawing/2014/chart" uri="{C3380CC4-5D6E-409C-BE32-E72D297353CC}">
              <c16:uniqueId val="{00000001-B193-4801-885B-099779FCAE61}"/>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Debt!$G$14</c:f>
              <c:numCache>
                <c:formatCode>0%</c:formatCode>
                <c:ptCount val="1"/>
                <c:pt idx="0">
                  <c:v>0</c:v>
                </c:pt>
              </c:numCache>
            </c:numRef>
          </c:val>
          <c:extLst>
            <c:ext xmlns:c16="http://schemas.microsoft.com/office/drawing/2014/chart" uri="{C3380CC4-5D6E-409C-BE32-E72D297353CC}">
              <c16:uniqueId val="{00000000-6CE7-4F88-8429-6D3DB5D51E5D}"/>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Debt!$H$14</c:f>
              <c:numCache>
                <c:formatCode>0%</c:formatCode>
                <c:ptCount val="1"/>
                <c:pt idx="0">
                  <c:v>1</c:v>
                </c:pt>
              </c:numCache>
            </c:numRef>
          </c:val>
          <c:extLst>
            <c:ext xmlns:c16="http://schemas.microsoft.com/office/drawing/2014/chart" uri="{C3380CC4-5D6E-409C-BE32-E72D297353CC}">
              <c16:uniqueId val="{00000001-6CE7-4F88-8429-6D3DB5D51E5D}"/>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Debt!$G$13</c:f>
              <c:numCache>
                <c:formatCode>0%</c:formatCode>
                <c:ptCount val="1"/>
                <c:pt idx="0">
                  <c:v>0</c:v>
                </c:pt>
              </c:numCache>
            </c:numRef>
          </c:val>
          <c:extLst>
            <c:ext xmlns:c16="http://schemas.microsoft.com/office/drawing/2014/chart" uri="{C3380CC4-5D6E-409C-BE32-E72D297353CC}">
              <c16:uniqueId val="{00000000-E934-49DC-B663-227A23DD2FE2}"/>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Debt!$H$13</c:f>
              <c:numCache>
                <c:formatCode>0%</c:formatCode>
                <c:ptCount val="1"/>
                <c:pt idx="0">
                  <c:v>1</c:v>
                </c:pt>
              </c:numCache>
            </c:numRef>
          </c:val>
          <c:extLst>
            <c:ext xmlns:c16="http://schemas.microsoft.com/office/drawing/2014/chart" uri="{C3380CC4-5D6E-409C-BE32-E72D297353CC}">
              <c16:uniqueId val="{00000001-E934-49DC-B663-227A23DD2FE2}"/>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Debt!$G$12</c:f>
              <c:numCache>
                <c:formatCode>0%</c:formatCode>
                <c:ptCount val="1"/>
                <c:pt idx="0">
                  <c:v>0.41666666666666669</c:v>
                </c:pt>
              </c:numCache>
            </c:numRef>
          </c:val>
          <c:extLst>
            <c:ext xmlns:c16="http://schemas.microsoft.com/office/drawing/2014/chart" uri="{C3380CC4-5D6E-409C-BE32-E72D297353CC}">
              <c16:uniqueId val="{00000000-B9FC-43B7-ADC9-BB794B964EC2}"/>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Debt!$H$12</c:f>
              <c:numCache>
                <c:formatCode>0%</c:formatCode>
                <c:ptCount val="1"/>
                <c:pt idx="0">
                  <c:v>0.58333333333333326</c:v>
                </c:pt>
              </c:numCache>
            </c:numRef>
          </c:val>
          <c:extLst>
            <c:ext xmlns:c16="http://schemas.microsoft.com/office/drawing/2014/chart" uri="{C3380CC4-5D6E-409C-BE32-E72D297353CC}">
              <c16:uniqueId val="{00000001-B9FC-43B7-ADC9-BB794B964EC2}"/>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Debt!$G$11</c:f>
              <c:numCache>
                <c:formatCode>0%</c:formatCode>
                <c:ptCount val="1"/>
                <c:pt idx="0">
                  <c:v>0.75</c:v>
                </c:pt>
              </c:numCache>
            </c:numRef>
          </c:val>
          <c:extLst>
            <c:ext xmlns:c16="http://schemas.microsoft.com/office/drawing/2014/chart" uri="{C3380CC4-5D6E-409C-BE32-E72D297353CC}">
              <c16:uniqueId val="{00000000-7E4B-4F50-BD8C-538E6E6A061E}"/>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Debt!$H$11</c:f>
              <c:numCache>
                <c:formatCode>0%</c:formatCode>
                <c:ptCount val="1"/>
                <c:pt idx="0">
                  <c:v>0.25</c:v>
                </c:pt>
              </c:numCache>
            </c:numRef>
          </c:val>
          <c:extLst>
            <c:ext xmlns:c16="http://schemas.microsoft.com/office/drawing/2014/chart" uri="{C3380CC4-5D6E-409C-BE32-E72D297353CC}">
              <c16:uniqueId val="{00000001-7E4B-4F50-BD8C-538E6E6A061E}"/>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Debt!$G$10</c:f>
              <c:numCache>
                <c:formatCode>0%</c:formatCode>
                <c:ptCount val="1"/>
                <c:pt idx="0">
                  <c:v>0.16666666666666666</c:v>
                </c:pt>
              </c:numCache>
            </c:numRef>
          </c:val>
          <c:extLst>
            <c:ext xmlns:c16="http://schemas.microsoft.com/office/drawing/2014/chart" uri="{C3380CC4-5D6E-409C-BE32-E72D297353CC}">
              <c16:uniqueId val="{00000000-3E79-41D5-ADE1-3C59BC961B87}"/>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Debt!$H$10</c:f>
              <c:numCache>
                <c:formatCode>0%</c:formatCode>
                <c:ptCount val="1"/>
                <c:pt idx="0">
                  <c:v>0.83333333333333337</c:v>
                </c:pt>
              </c:numCache>
            </c:numRef>
          </c:val>
          <c:extLst>
            <c:ext xmlns:c16="http://schemas.microsoft.com/office/drawing/2014/chart" uri="{C3380CC4-5D6E-409C-BE32-E72D297353CC}">
              <c16:uniqueId val="{00000001-3E79-41D5-ADE1-3C59BC961B87}"/>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Debt!$G$9</c:f>
              <c:numCache>
                <c:formatCode>0%</c:formatCode>
                <c:ptCount val="1"/>
                <c:pt idx="0">
                  <c:v>0.25</c:v>
                </c:pt>
              </c:numCache>
            </c:numRef>
          </c:val>
          <c:extLst>
            <c:ext xmlns:c16="http://schemas.microsoft.com/office/drawing/2014/chart" uri="{C3380CC4-5D6E-409C-BE32-E72D297353CC}">
              <c16:uniqueId val="{00000000-49CF-4FF3-A633-C5E829B95DA4}"/>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Debt!$H$9</c:f>
              <c:numCache>
                <c:formatCode>0%</c:formatCode>
                <c:ptCount val="1"/>
                <c:pt idx="0">
                  <c:v>0.75</c:v>
                </c:pt>
              </c:numCache>
            </c:numRef>
          </c:val>
          <c:extLst>
            <c:ext xmlns:c16="http://schemas.microsoft.com/office/drawing/2014/chart" uri="{C3380CC4-5D6E-409C-BE32-E72D297353CC}">
              <c16:uniqueId val="{00000001-49CF-4FF3-A633-C5E829B95DA4}"/>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
          <c:w val="1"/>
          <c:h val="1"/>
        </c:manualLayout>
      </c:layout>
      <c:barChart>
        <c:barDir val="bar"/>
        <c:grouping val="stack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Debt!$G$8</c:f>
              <c:numCache>
                <c:formatCode>0%</c:formatCode>
                <c:ptCount val="1"/>
                <c:pt idx="0">
                  <c:v>0.8</c:v>
                </c:pt>
              </c:numCache>
            </c:numRef>
          </c:val>
          <c:extLst>
            <c:ext xmlns:c16="http://schemas.microsoft.com/office/drawing/2014/chart" uri="{C3380CC4-5D6E-409C-BE32-E72D297353CC}">
              <c16:uniqueId val="{00000000-4F69-4D30-B015-8063CF2DCFDE}"/>
            </c:ext>
          </c:extLst>
        </c:ser>
        <c:ser>
          <c:idx val="1"/>
          <c:order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val>
            <c:numRef>
              <c:f>Debt!$H$8</c:f>
              <c:numCache>
                <c:formatCode>0%</c:formatCode>
                <c:ptCount val="1"/>
                <c:pt idx="0">
                  <c:v>0.19999999999999996</c:v>
                </c:pt>
              </c:numCache>
            </c:numRef>
          </c:val>
          <c:extLst>
            <c:ext xmlns:c16="http://schemas.microsoft.com/office/drawing/2014/chart" uri="{C3380CC4-5D6E-409C-BE32-E72D297353CC}">
              <c16:uniqueId val="{00000001-4F69-4D30-B015-8063CF2DCFDE}"/>
            </c:ext>
          </c:extLst>
        </c:ser>
        <c:dLbls>
          <c:showLegendKey val="0"/>
          <c:showVal val="0"/>
          <c:showCatName val="0"/>
          <c:showSerName val="0"/>
          <c:showPercent val="0"/>
          <c:showBubbleSize val="0"/>
        </c:dLbls>
        <c:gapWidth val="0"/>
        <c:overlap val="100"/>
        <c:axId val="1820945216"/>
        <c:axId val="1820928992"/>
      </c:barChart>
      <c:catAx>
        <c:axId val="1820945216"/>
        <c:scaling>
          <c:orientation val="minMax"/>
        </c:scaling>
        <c:delete val="1"/>
        <c:axPos val="l"/>
        <c:numFmt formatCode="General" sourceLinked="1"/>
        <c:majorTickMark val="out"/>
        <c:minorTickMark val="none"/>
        <c:tickLblPos val="nextTo"/>
        <c:crossAx val="1820928992"/>
        <c:crosses val="autoZero"/>
        <c:auto val="1"/>
        <c:lblAlgn val="ctr"/>
        <c:lblOffset val="100"/>
        <c:noMultiLvlLbl val="0"/>
      </c:catAx>
      <c:valAx>
        <c:axId val="1820928992"/>
        <c:scaling>
          <c:orientation val="minMax"/>
          <c:max val="1"/>
          <c:min val="0"/>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8209452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Yearly Net Income Estimate</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stacked"/>
        <c:varyColors val="0"/>
        <c:ser>
          <c:idx val="0"/>
          <c:order val="0"/>
          <c:tx>
            <c:strRef>
              <c:f>'Net Income Estimator'!$C$45</c:f>
              <c:strCache>
                <c:ptCount val="1"/>
                <c:pt idx="0">
                  <c:v> 401K Employee Contribution </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'Net Income Estimator'!$C$46:$C$57</c:f>
              <c:numCache>
                <c:formatCode>_("$"* #,##0_);_("$"* \(#,##0\);_("$"* "-"??_);_(@_)</c:formatCode>
                <c:ptCount val="12"/>
                <c:pt idx="0">
                  <c:v>1000</c:v>
                </c:pt>
                <c:pt idx="1">
                  <c:v>2000</c:v>
                </c:pt>
                <c:pt idx="2">
                  <c:v>3000</c:v>
                </c:pt>
                <c:pt idx="3">
                  <c:v>4000</c:v>
                </c:pt>
                <c:pt idx="4">
                  <c:v>5000</c:v>
                </c:pt>
                <c:pt idx="5">
                  <c:v>6000</c:v>
                </c:pt>
                <c:pt idx="6">
                  <c:v>7000</c:v>
                </c:pt>
                <c:pt idx="7">
                  <c:v>8000</c:v>
                </c:pt>
                <c:pt idx="8">
                  <c:v>9000</c:v>
                </c:pt>
                <c:pt idx="9">
                  <c:v>10000</c:v>
                </c:pt>
                <c:pt idx="10">
                  <c:v>11000</c:v>
                </c:pt>
                <c:pt idx="11">
                  <c:v>12000</c:v>
                </c:pt>
              </c:numCache>
            </c:numRef>
          </c:val>
          <c:extLst>
            <c:ext xmlns:c16="http://schemas.microsoft.com/office/drawing/2014/chart" uri="{C3380CC4-5D6E-409C-BE32-E72D297353CC}">
              <c16:uniqueId val="{00000000-4602-4C5B-AAE0-70ABE69FA780}"/>
            </c:ext>
          </c:extLst>
        </c:ser>
        <c:ser>
          <c:idx val="1"/>
          <c:order val="1"/>
          <c:tx>
            <c:strRef>
              <c:f>'Net Income Estimator'!$D$45</c:f>
              <c:strCache>
                <c:ptCount val="1"/>
                <c:pt idx="0">
                  <c:v> 401K Employer Contribution </c:v>
                </c:pt>
              </c:strCache>
              <c:extLst xmlns:c15="http://schemas.microsoft.com/office/drawing/2012/chart"/>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Estimator'!$D$46:$D$57</c:f>
              <c:numCache>
                <c:formatCode>_("$"* #,##0_);_("$"* \(#,##0\);_("$"* "-"??_);_(@_)</c:formatCode>
                <c:ptCount val="12"/>
                <c:pt idx="0">
                  <c:v>100</c:v>
                </c:pt>
                <c:pt idx="1">
                  <c:v>200</c:v>
                </c:pt>
                <c:pt idx="2">
                  <c:v>300</c:v>
                </c:pt>
                <c:pt idx="3">
                  <c:v>400</c:v>
                </c:pt>
                <c:pt idx="4">
                  <c:v>500</c:v>
                </c:pt>
                <c:pt idx="5">
                  <c:v>600</c:v>
                </c:pt>
                <c:pt idx="6">
                  <c:v>700</c:v>
                </c:pt>
                <c:pt idx="7">
                  <c:v>800</c:v>
                </c:pt>
                <c:pt idx="8">
                  <c:v>900</c:v>
                </c:pt>
                <c:pt idx="9">
                  <c:v>1000</c:v>
                </c:pt>
                <c:pt idx="10">
                  <c:v>1100</c:v>
                </c:pt>
                <c:pt idx="11">
                  <c:v>1200</c:v>
                </c:pt>
              </c:numCache>
              <c:extLst xmlns:c15="http://schemas.microsoft.com/office/drawing/2012/chart"/>
            </c:numRef>
          </c:val>
          <c:extLst xmlns:c15="http://schemas.microsoft.com/office/drawing/2012/chart">
            <c:ext xmlns:c16="http://schemas.microsoft.com/office/drawing/2014/chart" uri="{C3380CC4-5D6E-409C-BE32-E72D297353CC}">
              <c16:uniqueId val="{00000001-4602-4C5B-AAE0-70ABE69FA780}"/>
            </c:ext>
          </c:extLst>
        </c:ser>
        <c:ser>
          <c:idx val="2"/>
          <c:order val="2"/>
          <c:tx>
            <c:strRef>
              <c:f>'Net Income Estimator'!$E$45</c:f>
              <c:strCache>
                <c:ptCount val="1"/>
                <c:pt idx="0">
                  <c:v> Bonus - 401K Employee Contribution </c:v>
                </c:pt>
              </c:strCache>
              <c:extLst xmlns:c15="http://schemas.microsoft.com/office/drawing/2012/chart"/>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Estimator'!$E$46:$E$57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2-4602-4C5B-AAE0-70ABE69FA780}"/>
            </c:ext>
          </c:extLst>
        </c:ser>
        <c:ser>
          <c:idx val="3"/>
          <c:order val="3"/>
          <c:tx>
            <c:strRef>
              <c:f>'Net Income Estimator'!$F$45</c:f>
              <c:strCache>
                <c:ptCount val="1"/>
                <c:pt idx="0">
                  <c:v> Bonus - 401K Employer Contribution </c:v>
                </c:pt>
              </c:strCache>
              <c:extLst xmlns:c15="http://schemas.microsoft.com/office/drawing/2012/chart"/>
            </c:strRef>
          </c:tx>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Estimator'!$F$46:$F$57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3-4602-4C5B-AAE0-70ABE69FA780}"/>
            </c:ext>
          </c:extLst>
        </c:ser>
        <c:ser>
          <c:idx val="4"/>
          <c:order val="4"/>
          <c:tx>
            <c:strRef>
              <c:f>'Net Income Estimator'!$G$45</c:f>
              <c:strCache>
                <c:ptCount val="1"/>
                <c:pt idx="0">
                  <c:v> Bonus - Take Home </c:v>
                </c:pt>
              </c:strCache>
              <c:extLst xmlns:c15="http://schemas.microsoft.com/office/drawing/2012/chart"/>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Estimator'!$G$46:$G$57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4-4602-4C5B-AAE0-70ABE69FA780}"/>
            </c:ext>
          </c:extLst>
        </c:ser>
        <c:ser>
          <c:idx val="5"/>
          <c:order val="5"/>
          <c:tx>
            <c:strRef>
              <c:f>'Net Income Estimator'!$H$45</c:f>
              <c:strCache>
                <c:ptCount val="1"/>
                <c:pt idx="0">
                  <c:v> CC Rewards </c:v>
                </c:pt>
              </c:strCache>
              <c:extLst xmlns:c15="http://schemas.microsoft.com/office/drawing/2012/chart"/>
            </c:strRef>
          </c:tx>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Estimator'!$H$46:$H$57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5-4602-4C5B-AAE0-70ABE69FA780}"/>
            </c:ext>
          </c:extLst>
        </c:ser>
        <c:ser>
          <c:idx val="6"/>
          <c:order val="6"/>
          <c:tx>
            <c:strRef>
              <c:f>'Net Income Estimator'!$I$45</c:f>
              <c:strCache>
                <c:ptCount val="1"/>
                <c:pt idx="0">
                  <c:v> Gifts </c:v>
                </c:pt>
              </c:strCache>
              <c:extLst xmlns:c15="http://schemas.microsoft.com/office/drawing/2012/chart"/>
            </c:strRef>
          </c:tx>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Estimator'!$I$46:$I$57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6-4602-4C5B-AAE0-70ABE69FA780}"/>
            </c:ext>
          </c:extLst>
        </c:ser>
        <c:ser>
          <c:idx val="7"/>
          <c:order val="7"/>
          <c:tx>
            <c:strRef>
              <c:f>'Net Income Estimator'!$J$45</c:f>
              <c:strCache>
                <c:ptCount val="1"/>
                <c:pt idx="0">
                  <c:v> HSA - Employee Contribution </c:v>
                </c:pt>
              </c:strCache>
              <c:extLst xmlns:c15="http://schemas.microsoft.com/office/drawing/2012/chart"/>
            </c:strRef>
          </c:tx>
          <c:spPr>
            <a:gradFill rotWithShape="1">
              <a:gsLst>
                <a:gs pos="0">
                  <a:schemeClr val="accent2">
                    <a:lumMod val="60000"/>
                    <a:shade val="51000"/>
                    <a:satMod val="130000"/>
                  </a:schemeClr>
                </a:gs>
                <a:gs pos="80000">
                  <a:schemeClr val="accent2">
                    <a:lumMod val="60000"/>
                    <a:shade val="93000"/>
                    <a:satMod val="130000"/>
                  </a:schemeClr>
                </a:gs>
                <a:gs pos="100000">
                  <a:schemeClr val="accent2">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Estimator'!$J$46:$J$57</c:f>
              <c:numCache>
                <c:formatCode>_("$"* #,##0_);_("$"* \(#,##0\);_("$"* "-"??_);_(@_)</c:formatCode>
                <c:ptCount val="12"/>
                <c:pt idx="0">
                  <c:v>100</c:v>
                </c:pt>
                <c:pt idx="1">
                  <c:v>200</c:v>
                </c:pt>
                <c:pt idx="2">
                  <c:v>300</c:v>
                </c:pt>
                <c:pt idx="3">
                  <c:v>400</c:v>
                </c:pt>
                <c:pt idx="4">
                  <c:v>500</c:v>
                </c:pt>
                <c:pt idx="5">
                  <c:v>600</c:v>
                </c:pt>
                <c:pt idx="6">
                  <c:v>700</c:v>
                </c:pt>
                <c:pt idx="7">
                  <c:v>800</c:v>
                </c:pt>
                <c:pt idx="8">
                  <c:v>900</c:v>
                </c:pt>
                <c:pt idx="9">
                  <c:v>1000</c:v>
                </c:pt>
                <c:pt idx="10">
                  <c:v>1100</c:v>
                </c:pt>
                <c:pt idx="11">
                  <c:v>1200</c:v>
                </c:pt>
              </c:numCache>
              <c:extLst xmlns:c15="http://schemas.microsoft.com/office/drawing/2012/chart"/>
            </c:numRef>
          </c:val>
          <c:extLst xmlns:c15="http://schemas.microsoft.com/office/drawing/2012/chart">
            <c:ext xmlns:c16="http://schemas.microsoft.com/office/drawing/2014/chart" uri="{C3380CC4-5D6E-409C-BE32-E72D297353CC}">
              <c16:uniqueId val="{00000007-4602-4C5B-AAE0-70ABE69FA780}"/>
            </c:ext>
          </c:extLst>
        </c:ser>
        <c:ser>
          <c:idx val="8"/>
          <c:order val="8"/>
          <c:tx>
            <c:strRef>
              <c:f>'Net Income Estimator'!$K$45</c:f>
              <c:strCache>
                <c:ptCount val="1"/>
                <c:pt idx="0">
                  <c:v> HSA - Employer Contribution </c:v>
                </c:pt>
              </c:strCache>
              <c:extLst xmlns:c15="http://schemas.microsoft.com/office/drawing/2012/chart"/>
            </c:strRef>
          </c:tx>
          <c:spPr>
            <a:gradFill rotWithShape="1">
              <a:gsLst>
                <a:gs pos="0">
                  <a:schemeClr val="accent3">
                    <a:lumMod val="60000"/>
                    <a:shade val="51000"/>
                    <a:satMod val="130000"/>
                  </a:schemeClr>
                </a:gs>
                <a:gs pos="80000">
                  <a:schemeClr val="accent3">
                    <a:lumMod val="60000"/>
                    <a:shade val="93000"/>
                    <a:satMod val="130000"/>
                  </a:schemeClr>
                </a:gs>
                <a:gs pos="100000">
                  <a:schemeClr val="accent3">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Estimator'!$K$46:$K$57</c:f>
              <c:numCache>
                <c:formatCode>_("$"* #,##0_);_("$"* \(#,##0\);_("$"* "-"??_);_(@_)</c:formatCode>
                <c:ptCount val="12"/>
                <c:pt idx="0">
                  <c:v>100</c:v>
                </c:pt>
                <c:pt idx="1">
                  <c:v>200</c:v>
                </c:pt>
                <c:pt idx="2">
                  <c:v>300</c:v>
                </c:pt>
                <c:pt idx="3">
                  <c:v>400</c:v>
                </c:pt>
                <c:pt idx="4">
                  <c:v>500</c:v>
                </c:pt>
                <c:pt idx="5">
                  <c:v>600</c:v>
                </c:pt>
                <c:pt idx="6">
                  <c:v>700</c:v>
                </c:pt>
                <c:pt idx="7">
                  <c:v>800</c:v>
                </c:pt>
                <c:pt idx="8">
                  <c:v>900</c:v>
                </c:pt>
                <c:pt idx="9">
                  <c:v>1000</c:v>
                </c:pt>
                <c:pt idx="10">
                  <c:v>1100</c:v>
                </c:pt>
                <c:pt idx="11">
                  <c:v>1200</c:v>
                </c:pt>
              </c:numCache>
              <c:extLst xmlns:c15="http://schemas.microsoft.com/office/drawing/2012/chart"/>
            </c:numRef>
          </c:val>
          <c:extLst xmlns:c15="http://schemas.microsoft.com/office/drawing/2012/chart">
            <c:ext xmlns:c16="http://schemas.microsoft.com/office/drawing/2014/chart" uri="{C3380CC4-5D6E-409C-BE32-E72D297353CC}">
              <c16:uniqueId val="{00000008-4602-4C5B-AAE0-70ABE69FA780}"/>
            </c:ext>
          </c:extLst>
        </c:ser>
        <c:ser>
          <c:idx val="9"/>
          <c:order val="9"/>
          <c:tx>
            <c:strRef>
              <c:f>'Net Income Estimator'!$L$45</c:f>
              <c:strCache>
                <c:ptCount val="1"/>
                <c:pt idx="0">
                  <c:v> Interest </c:v>
                </c:pt>
              </c:strCache>
              <c:extLst xmlns:c15="http://schemas.microsoft.com/office/drawing/2012/chart"/>
            </c:strRef>
          </c:tx>
          <c:spPr>
            <a:gradFill rotWithShape="1">
              <a:gsLst>
                <a:gs pos="0">
                  <a:schemeClr val="accent4">
                    <a:lumMod val="60000"/>
                    <a:shade val="51000"/>
                    <a:satMod val="130000"/>
                  </a:schemeClr>
                </a:gs>
                <a:gs pos="80000">
                  <a:schemeClr val="accent4">
                    <a:lumMod val="60000"/>
                    <a:shade val="93000"/>
                    <a:satMod val="130000"/>
                  </a:schemeClr>
                </a:gs>
                <a:gs pos="100000">
                  <a:schemeClr val="accent4">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Estimator'!$L$46:$L$57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9-4602-4C5B-AAE0-70ABE69FA780}"/>
            </c:ext>
          </c:extLst>
        </c:ser>
        <c:ser>
          <c:idx val="10"/>
          <c:order val="10"/>
          <c:tx>
            <c:strRef>
              <c:f>'Net Income Estimator'!$M$45</c:f>
              <c:strCache>
                <c:ptCount val="1"/>
                <c:pt idx="0">
                  <c:v> Investment #1 </c:v>
                </c:pt>
              </c:strCache>
              <c:extLst xmlns:c15="http://schemas.microsoft.com/office/drawing/2012/chart"/>
            </c:strRef>
          </c:tx>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Estimator'!$M$46:$M$57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A-4602-4C5B-AAE0-70ABE69FA780}"/>
            </c:ext>
          </c:extLst>
        </c:ser>
        <c:ser>
          <c:idx val="11"/>
          <c:order val="11"/>
          <c:tx>
            <c:strRef>
              <c:f>'Net Income Estimator'!$N$45</c:f>
              <c:strCache>
                <c:ptCount val="1"/>
                <c:pt idx="0">
                  <c:v> Market Dividends </c:v>
                </c:pt>
              </c:strCache>
              <c:extLst xmlns:c15="http://schemas.microsoft.com/office/drawing/2012/chart"/>
            </c:strRef>
          </c:tx>
          <c:spPr>
            <a:gradFill rotWithShape="1">
              <a:gsLst>
                <a:gs pos="0">
                  <a:schemeClr val="accent6">
                    <a:lumMod val="60000"/>
                    <a:shade val="51000"/>
                    <a:satMod val="130000"/>
                  </a:schemeClr>
                </a:gs>
                <a:gs pos="80000">
                  <a:schemeClr val="accent6">
                    <a:lumMod val="60000"/>
                    <a:shade val="93000"/>
                    <a:satMod val="130000"/>
                  </a:schemeClr>
                </a:gs>
                <a:gs pos="100000">
                  <a:schemeClr val="accent6">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Estimator'!$N$46:$N$57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B-4602-4C5B-AAE0-70ABE69FA780}"/>
            </c:ext>
          </c:extLst>
        </c:ser>
        <c:ser>
          <c:idx val="12"/>
          <c:order val="12"/>
          <c:tx>
            <c:strRef>
              <c:f>'Net Income Estimator'!$O$45</c:f>
              <c:strCache>
                <c:ptCount val="1"/>
                <c:pt idx="0">
                  <c:v> Market Fees </c:v>
                </c:pt>
              </c:strCache>
              <c:extLst xmlns:c15="http://schemas.microsoft.com/office/drawing/2012/chart"/>
            </c:strRef>
          </c:tx>
          <c:spPr>
            <a:gradFill rotWithShape="1">
              <a:gsLst>
                <a:gs pos="0">
                  <a:schemeClr val="accent1">
                    <a:lumMod val="80000"/>
                    <a:lumOff val="20000"/>
                    <a:shade val="51000"/>
                    <a:satMod val="130000"/>
                  </a:schemeClr>
                </a:gs>
                <a:gs pos="80000">
                  <a:schemeClr val="accent1">
                    <a:lumMod val="80000"/>
                    <a:lumOff val="20000"/>
                    <a:shade val="93000"/>
                    <a:satMod val="130000"/>
                  </a:schemeClr>
                </a:gs>
                <a:gs pos="100000">
                  <a:schemeClr val="accent1">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Estimator'!$O$46:$O$57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C-4602-4C5B-AAE0-70ABE69FA780}"/>
            </c:ext>
          </c:extLst>
        </c:ser>
        <c:ser>
          <c:idx val="13"/>
          <c:order val="13"/>
          <c:tx>
            <c:strRef>
              <c:f>'Net Income Estimator'!$P$45</c:f>
              <c:strCache>
                <c:ptCount val="1"/>
                <c:pt idx="0">
                  <c:v> Market Value Change </c:v>
                </c:pt>
              </c:strCache>
              <c:extLst xmlns:c15="http://schemas.microsoft.com/office/drawing/2012/chart"/>
            </c:strRef>
          </c:tx>
          <c:spPr>
            <a:solidFill>
              <a:schemeClr val="tx2">
                <a:lumMod val="90000"/>
                <a:lumOff val="1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Estimator'!$P$46:$P$57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D-4602-4C5B-AAE0-70ABE69FA780}"/>
            </c:ext>
          </c:extLst>
        </c:ser>
        <c:ser>
          <c:idx val="14"/>
          <c:order val="14"/>
          <c:tx>
            <c:strRef>
              <c:f>'Net Income Estimator'!$Q$45</c:f>
              <c:strCache>
                <c:ptCount val="1"/>
                <c:pt idx="0">
                  <c:v> Other </c:v>
                </c:pt>
              </c:strCache>
              <c:extLst xmlns:c15="http://schemas.microsoft.com/office/drawing/2012/chart"/>
            </c:strRef>
          </c:tx>
          <c:spPr>
            <a:gradFill rotWithShape="1">
              <a:gsLst>
                <a:gs pos="0">
                  <a:schemeClr val="accent3">
                    <a:lumMod val="80000"/>
                    <a:lumOff val="20000"/>
                    <a:shade val="51000"/>
                    <a:satMod val="130000"/>
                  </a:schemeClr>
                </a:gs>
                <a:gs pos="80000">
                  <a:schemeClr val="accent3">
                    <a:lumMod val="80000"/>
                    <a:lumOff val="20000"/>
                    <a:shade val="93000"/>
                    <a:satMod val="130000"/>
                  </a:schemeClr>
                </a:gs>
                <a:gs pos="100000">
                  <a:schemeClr val="accent3">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Estimator'!$Q$46:$Q$57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0E-4602-4C5B-AAE0-70ABE69FA780}"/>
            </c:ext>
          </c:extLst>
        </c:ser>
        <c:ser>
          <c:idx val="15"/>
          <c:order val="15"/>
          <c:tx>
            <c:strRef>
              <c:f>'Net Income Estimator'!$R$45</c:f>
              <c:strCache>
                <c:ptCount val="1"/>
                <c:pt idx="0">
                  <c:v> Salary - Take Home </c:v>
                </c:pt>
              </c:strCache>
              <c:extLst xmlns:c15="http://schemas.microsoft.com/office/drawing/2012/chart"/>
            </c:strRef>
          </c:tx>
          <c:spPr>
            <a:gradFill rotWithShape="1">
              <a:gsLst>
                <a:gs pos="0">
                  <a:schemeClr val="accent4">
                    <a:lumMod val="80000"/>
                    <a:lumOff val="20000"/>
                    <a:shade val="51000"/>
                    <a:satMod val="130000"/>
                  </a:schemeClr>
                </a:gs>
                <a:gs pos="80000">
                  <a:schemeClr val="accent4">
                    <a:lumMod val="80000"/>
                    <a:lumOff val="20000"/>
                    <a:shade val="93000"/>
                    <a:satMod val="130000"/>
                  </a:schemeClr>
                </a:gs>
                <a:gs pos="100000">
                  <a:schemeClr val="accent4">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Estimator'!$R$46:$R$57</c:f>
              <c:numCache>
                <c:formatCode>_("$"* #,##0_);_("$"* \(#,##0\);_("$"* "-"??_);_(@_)</c:formatCode>
                <c:ptCount val="12"/>
                <c:pt idx="0">
                  <c:v>6000</c:v>
                </c:pt>
                <c:pt idx="1">
                  <c:v>12000</c:v>
                </c:pt>
                <c:pt idx="2">
                  <c:v>18000</c:v>
                </c:pt>
                <c:pt idx="3">
                  <c:v>24000</c:v>
                </c:pt>
                <c:pt idx="4">
                  <c:v>30000</c:v>
                </c:pt>
                <c:pt idx="5">
                  <c:v>36000</c:v>
                </c:pt>
                <c:pt idx="6">
                  <c:v>42000</c:v>
                </c:pt>
                <c:pt idx="7">
                  <c:v>48000</c:v>
                </c:pt>
                <c:pt idx="8">
                  <c:v>54000</c:v>
                </c:pt>
                <c:pt idx="9">
                  <c:v>60000</c:v>
                </c:pt>
                <c:pt idx="10">
                  <c:v>66000</c:v>
                </c:pt>
                <c:pt idx="11">
                  <c:v>72000</c:v>
                </c:pt>
              </c:numCache>
              <c:extLst xmlns:c15="http://schemas.microsoft.com/office/drawing/2012/chart"/>
            </c:numRef>
          </c:val>
          <c:extLst xmlns:c15="http://schemas.microsoft.com/office/drawing/2012/chart">
            <c:ext xmlns:c16="http://schemas.microsoft.com/office/drawing/2014/chart" uri="{C3380CC4-5D6E-409C-BE32-E72D297353CC}">
              <c16:uniqueId val="{0000000F-4602-4C5B-AAE0-70ABE69FA780}"/>
            </c:ext>
          </c:extLst>
        </c:ser>
        <c:ser>
          <c:idx val="16"/>
          <c:order val="16"/>
          <c:tx>
            <c:strRef>
              <c:f>'Net Income Estimator'!$S$45</c:f>
              <c:strCache>
                <c:ptCount val="1"/>
                <c:pt idx="0">
                  <c:v> Tax Refund </c:v>
                </c:pt>
              </c:strCache>
              <c:extLst xmlns:c15="http://schemas.microsoft.com/office/drawing/2012/chart"/>
            </c:strRef>
          </c:tx>
          <c:spPr>
            <a:gradFill rotWithShape="1">
              <a:gsLst>
                <a:gs pos="0">
                  <a:schemeClr val="accent5">
                    <a:lumMod val="80000"/>
                    <a:lumOff val="20000"/>
                    <a:shade val="51000"/>
                    <a:satMod val="130000"/>
                  </a:schemeClr>
                </a:gs>
                <a:gs pos="80000">
                  <a:schemeClr val="accent5">
                    <a:lumMod val="80000"/>
                    <a:lumOff val="20000"/>
                    <a:shade val="93000"/>
                    <a:satMod val="130000"/>
                  </a:schemeClr>
                </a:gs>
                <a:gs pos="100000">
                  <a:schemeClr val="accent5">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'Net Income Estimator'!$A$46:$A$57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extLst xmlns:c15="http://schemas.microsoft.com/office/drawing/2012/chart"/>
            </c:strRef>
          </c:cat>
          <c:val>
            <c:numRef>
              <c:f>'Net Income Estimator'!$S$46:$S$57</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extLst xmlns:c15="http://schemas.microsoft.com/office/drawing/2012/chart"/>
            </c:numRef>
          </c:val>
          <c:extLst xmlns:c15="http://schemas.microsoft.com/office/drawing/2012/chart">
            <c:ext xmlns:c16="http://schemas.microsoft.com/office/drawing/2014/chart" uri="{C3380CC4-5D6E-409C-BE32-E72D297353CC}">
              <c16:uniqueId val="{00000010-4602-4C5B-AAE0-70ABE69FA780}"/>
            </c:ext>
          </c:extLst>
        </c:ser>
        <c:dLbls>
          <c:showLegendKey val="0"/>
          <c:showVal val="0"/>
          <c:showCatName val="0"/>
          <c:showSerName val="0"/>
          <c:showPercent val="0"/>
          <c:showBubbleSize val="0"/>
        </c:dLbls>
        <c:gapWidth val="150"/>
        <c:overlap val="100"/>
        <c:axId val="1905929536"/>
        <c:axId val="1905934112"/>
        <c:extLst>
          <c:ext xmlns:c15="http://schemas.microsoft.com/office/drawing/2012/chart" uri="{02D57815-91ED-43cb-92C2-25804820EDAC}">
            <c15:filteredBarSeries>
              <c15:ser>
                <c:idx val="17"/>
                <c:order val="17"/>
                <c:tx>
                  <c:strRef>
                    <c:extLst>
                      <c:ext uri="{02D57815-91ED-43cb-92C2-25804820EDAC}">
                        <c15:formulaRef>
                          <c15:sqref>'Net Income Estimator'!$T$45</c15:sqref>
                        </c15:formulaRef>
                      </c:ext>
                    </c:extLst>
                    <c:strCache>
                      <c:ptCount val="1"/>
                      <c:pt idx="0">
                        <c:v> $-   </c:v>
                      </c:pt>
                    </c:strCache>
                  </c:strRef>
                </c:tx>
                <c:spPr>
                  <a:gradFill rotWithShape="1">
                    <a:gsLst>
                      <a:gs pos="0">
                        <a:schemeClr val="accent6">
                          <a:lumMod val="80000"/>
                          <a:lumOff val="20000"/>
                          <a:shade val="51000"/>
                          <a:satMod val="130000"/>
                        </a:schemeClr>
                      </a:gs>
                      <a:gs pos="80000">
                        <a:schemeClr val="accent6">
                          <a:lumMod val="80000"/>
                          <a:lumOff val="20000"/>
                          <a:shade val="93000"/>
                          <a:satMod val="130000"/>
                        </a:schemeClr>
                      </a:gs>
                      <a:gs pos="100000">
                        <a:schemeClr val="accent6">
                          <a:lumMod val="80000"/>
                          <a:lumOff val="2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c:ex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c:ext uri="{02D57815-91ED-43cb-92C2-25804820EDAC}">
                        <c15:formulaRef>
                          <c15:sqref>'Net Income Estimator'!$T$46:$T$57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11-4602-4C5B-AAE0-70ABE69FA780}"/>
                  </c:ext>
                </c:extLst>
              </c15:ser>
            </c15:filteredBarSeries>
            <c15:filteredBarSeries>
              <c15:ser>
                <c:idx val="18"/>
                <c:order val="18"/>
                <c:tx>
                  <c:strRef>
                    <c:extLst xmlns:c15="http://schemas.microsoft.com/office/drawing/2012/chart">
                      <c:ext xmlns:c15="http://schemas.microsoft.com/office/drawing/2012/chart" uri="{02D57815-91ED-43cb-92C2-25804820EDAC}">
                        <c15:formulaRef>
                          <c15:sqref>'Net Income Estimator'!$U$45</c15:sqref>
                        </c15:formulaRef>
                      </c:ext>
                    </c:extLst>
                    <c:strCache>
                      <c:ptCount val="1"/>
                      <c:pt idx="0">
                        <c:v> $-   </c:v>
                      </c:pt>
                    </c:strCache>
                  </c:strRef>
                </c:tx>
                <c:spPr>
                  <a:gradFill rotWithShape="1">
                    <a:gsLst>
                      <a:gs pos="0">
                        <a:schemeClr val="accent1">
                          <a:lumMod val="80000"/>
                          <a:shade val="51000"/>
                          <a:satMod val="130000"/>
                        </a:schemeClr>
                      </a:gs>
                      <a:gs pos="80000">
                        <a:schemeClr val="accent1">
                          <a:lumMod val="80000"/>
                          <a:shade val="93000"/>
                          <a:satMod val="130000"/>
                        </a:schemeClr>
                      </a:gs>
                      <a:gs pos="100000">
                        <a:schemeClr val="accent1">
                          <a:lumMod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Estimator'!$U$46:$U$57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2-4602-4C5B-AAE0-70ABE69FA780}"/>
                  </c:ext>
                </c:extLst>
              </c15:ser>
            </c15:filteredBarSeries>
            <c15:filteredBarSeries>
              <c15:ser>
                <c:idx val="19"/>
                <c:order val="19"/>
                <c:tx>
                  <c:strRef>
                    <c:extLst xmlns:c15="http://schemas.microsoft.com/office/drawing/2012/chart">
                      <c:ext xmlns:c15="http://schemas.microsoft.com/office/drawing/2012/chart" uri="{02D57815-91ED-43cb-92C2-25804820EDAC}">
                        <c15:formulaRef>
                          <c15:sqref>'Net Income Estimator'!$V$45</c15:sqref>
                        </c15:formulaRef>
                      </c:ext>
                    </c:extLst>
                    <c:strCache>
                      <c:ptCount val="1"/>
                      <c:pt idx="0">
                        <c:v> $-   </c:v>
                      </c:pt>
                    </c:strCache>
                  </c:strRef>
                </c:tx>
                <c:spPr>
                  <a:gradFill rotWithShape="1">
                    <a:gsLst>
                      <a:gs pos="0">
                        <a:schemeClr val="accent2">
                          <a:lumMod val="80000"/>
                          <a:shade val="51000"/>
                          <a:satMod val="130000"/>
                        </a:schemeClr>
                      </a:gs>
                      <a:gs pos="80000">
                        <a:schemeClr val="accent2">
                          <a:lumMod val="80000"/>
                          <a:shade val="93000"/>
                          <a:satMod val="130000"/>
                        </a:schemeClr>
                      </a:gs>
                      <a:gs pos="100000">
                        <a:schemeClr val="accent2">
                          <a:lumMod val="8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extLst xmlns:c15="http://schemas.microsoft.com/office/drawing/2012/chart">
                      <c:ext xmlns:c15="http://schemas.microsoft.com/office/drawing/2012/chart" uri="{02D57815-91ED-43cb-92C2-25804820EDAC}">
                        <c15:formulaRef>
                          <c15:sqref>'Net Income Estimator'!$A$46:$A$57</c15:sqref>
                        </c15:formulaRef>
                      </c:ext>
                    </c:extLst>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extLst xmlns:c15="http://schemas.microsoft.com/office/drawing/2012/chart">
                      <c:ext xmlns:c15="http://schemas.microsoft.com/office/drawing/2012/chart" uri="{02D57815-91ED-43cb-92C2-25804820EDAC}">
                        <c15:formulaRef>
                          <c15:sqref>'Net Income Estimator'!$V$46:$V$57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3-4602-4C5B-AAE0-70ABE69FA780}"/>
                  </c:ext>
                </c:extLst>
              </c15:ser>
            </c15:filteredBarSeries>
            <c15:filteredBarSeries>
              <c15:ser>
                <c:idx val="21"/>
                <c:order val="21"/>
                <c:tx>
                  <c:strRef>
                    <c:extLst xmlns:c15="http://schemas.microsoft.com/office/drawing/2012/chart">
                      <c:ext xmlns:c15="http://schemas.microsoft.com/office/drawing/2012/chart" uri="{02D57815-91ED-43cb-92C2-25804820EDAC}">
                        <c15:formulaRef>
                          <c15:sqref>'Net Income Estimator'!$W$45</c15:sqref>
                        </c15:formulaRef>
                      </c:ext>
                    </c:extLst>
                    <c:strCache>
                      <c:ptCount val="1"/>
                      <c:pt idx="0">
                        <c:v> $-   </c:v>
                      </c:pt>
                    </c:strCache>
                  </c:strRef>
                </c:tx>
                <c:spPr>
                  <a:gradFill rotWithShape="1">
                    <a:gsLst>
                      <a:gs pos="0">
                        <a:schemeClr val="accent4">
                          <a:lumMod val="80000"/>
                          <a:shade val="51000"/>
                          <a:satMod val="130000"/>
                        </a:schemeClr>
                      </a:gs>
                      <a:gs pos="80000">
                        <a:schemeClr val="accent4">
                          <a:lumMod val="80000"/>
                          <a:shade val="93000"/>
                          <a:satMod val="130000"/>
                        </a:schemeClr>
                      </a:gs>
                      <a:gs pos="100000">
                        <a:schemeClr val="accent4">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Estimator'!$W$46:$W$57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5-4602-4C5B-AAE0-70ABE69FA780}"/>
                  </c:ext>
                </c:extLst>
              </c15:ser>
            </c15:filteredBarSeries>
            <c15:filteredBarSeries>
              <c15:ser>
                <c:idx val="22"/>
                <c:order val="22"/>
                <c:tx>
                  <c:strRef>
                    <c:extLst xmlns:c15="http://schemas.microsoft.com/office/drawing/2012/chart">
                      <c:ext xmlns:c15="http://schemas.microsoft.com/office/drawing/2012/chart" uri="{02D57815-91ED-43cb-92C2-25804820EDAC}">
                        <c15:formulaRef>
                          <c15:sqref>'Net Income Estimator'!$X$45</c15:sqref>
                        </c15:formulaRef>
                      </c:ext>
                    </c:extLst>
                    <c:strCache>
                      <c:ptCount val="1"/>
                      <c:pt idx="0">
                        <c:v> $-   </c:v>
                      </c:pt>
                    </c:strCache>
                  </c:strRef>
                </c:tx>
                <c:spPr>
                  <a:gradFill rotWithShape="1">
                    <a:gsLst>
                      <a:gs pos="0">
                        <a:schemeClr val="accent5">
                          <a:lumMod val="80000"/>
                          <a:shade val="51000"/>
                          <a:satMod val="130000"/>
                        </a:schemeClr>
                      </a:gs>
                      <a:gs pos="80000">
                        <a:schemeClr val="accent5">
                          <a:lumMod val="80000"/>
                          <a:shade val="93000"/>
                          <a:satMod val="130000"/>
                        </a:schemeClr>
                      </a:gs>
                      <a:gs pos="100000">
                        <a:schemeClr val="accent5">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Estimator'!$X$46:$X$57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6-4602-4C5B-AAE0-70ABE69FA780}"/>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'Net Income Estimator'!$Y$45</c15:sqref>
                        </c15:formulaRef>
                      </c:ext>
                    </c:extLst>
                    <c:strCache>
                      <c:ptCount val="1"/>
                      <c:pt idx="0">
                        <c:v> $-   </c:v>
                      </c:pt>
                    </c:strCache>
                  </c:strRef>
                </c:tx>
                <c:spPr>
                  <a:gradFill rotWithShape="1">
                    <a:gsLst>
                      <a:gs pos="0">
                        <a:schemeClr val="accent6">
                          <a:lumMod val="80000"/>
                          <a:shade val="51000"/>
                          <a:satMod val="130000"/>
                        </a:schemeClr>
                      </a:gs>
                      <a:gs pos="80000">
                        <a:schemeClr val="accent6">
                          <a:lumMod val="80000"/>
                          <a:shade val="93000"/>
                          <a:satMod val="130000"/>
                        </a:schemeClr>
                      </a:gs>
                      <a:gs pos="100000">
                        <a:schemeClr val="accent6">
                          <a:lumMod val="8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Estimator'!$Y$46:$Y$57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7-4602-4C5B-AAE0-70ABE69FA780}"/>
                  </c:ext>
                </c:extLst>
              </c15:ser>
            </c15:filteredBarSeries>
            <c15:filteredBarSeries>
              <c15:ser>
                <c:idx val="24"/>
                <c:order val="24"/>
                <c:tx>
                  <c:strRef>
                    <c:extLst xmlns:c15="http://schemas.microsoft.com/office/drawing/2012/chart">
                      <c:ext xmlns:c15="http://schemas.microsoft.com/office/drawing/2012/chart" uri="{02D57815-91ED-43cb-92C2-25804820EDAC}">
                        <c15:formulaRef>
                          <c15:sqref>'Net Income Estimator'!$Z$45</c15:sqref>
                        </c15:formulaRef>
                      </c:ext>
                    </c:extLst>
                    <c:strCache>
                      <c:ptCount val="1"/>
                      <c:pt idx="0">
                        <c:v> $-   </c:v>
                      </c:pt>
                    </c:strCache>
                  </c:strRef>
                </c:tx>
                <c:spPr>
                  <a:gradFill rotWithShape="1">
                    <a:gsLst>
                      <a:gs pos="0">
                        <a:schemeClr val="accent1">
                          <a:lumMod val="60000"/>
                          <a:lumOff val="40000"/>
                          <a:shade val="51000"/>
                          <a:satMod val="130000"/>
                        </a:schemeClr>
                      </a:gs>
                      <a:gs pos="80000">
                        <a:schemeClr val="accent1">
                          <a:lumMod val="60000"/>
                          <a:lumOff val="40000"/>
                          <a:shade val="93000"/>
                          <a:satMod val="130000"/>
                        </a:schemeClr>
                      </a:gs>
                      <a:gs pos="100000">
                        <a:schemeClr val="accent1">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Estimator'!$Z$46:$Z$57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8-4602-4C5B-AAE0-70ABE69FA780}"/>
                  </c:ext>
                </c:extLst>
              </c15:ser>
            </c15:filteredBarSeries>
            <c15:filteredBarSeries>
              <c15:ser>
                <c:idx val="25"/>
                <c:order val="25"/>
                <c:tx>
                  <c:strRef>
                    <c:extLst xmlns:c15="http://schemas.microsoft.com/office/drawing/2012/chart">
                      <c:ext xmlns:c15="http://schemas.microsoft.com/office/drawing/2012/chart" uri="{02D57815-91ED-43cb-92C2-25804820EDAC}">
                        <c15:formulaRef>
                          <c15:sqref>'Net Income Estimator'!$AA$45</c15:sqref>
                        </c15:formulaRef>
                      </c:ext>
                    </c:extLst>
                    <c:strCache>
                      <c:ptCount val="1"/>
                      <c:pt idx="0">
                        <c:v> $-   </c:v>
                      </c:pt>
                    </c:strCache>
                  </c:strRef>
                </c:tx>
                <c:spPr>
                  <a:gradFill rotWithShape="1">
                    <a:gsLst>
                      <a:gs pos="0">
                        <a:schemeClr val="accent2">
                          <a:lumMod val="60000"/>
                          <a:lumOff val="40000"/>
                          <a:shade val="51000"/>
                          <a:satMod val="130000"/>
                        </a:schemeClr>
                      </a:gs>
                      <a:gs pos="80000">
                        <a:schemeClr val="accent2">
                          <a:lumMod val="60000"/>
                          <a:lumOff val="40000"/>
                          <a:shade val="93000"/>
                          <a:satMod val="130000"/>
                        </a:schemeClr>
                      </a:gs>
                      <a:gs pos="100000">
                        <a:schemeClr val="accent2">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Estimator'!$AA$46:$AA$57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9-4602-4C5B-AAE0-70ABE69FA780}"/>
                  </c:ext>
                </c:extLst>
              </c15:ser>
            </c15:filteredBarSeries>
            <c15:filteredBarSeries>
              <c15:ser>
                <c:idx val="26"/>
                <c:order val="26"/>
                <c:tx>
                  <c:strRef>
                    <c:extLst xmlns:c15="http://schemas.microsoft.com/office/drawing/2012/chart">
                      <c:ext xmlns:c15="http://schemas.microsoft.com/office/drawing/2012/chart" uri="{02D57815-91ED-43cb-92C2-25804820EDAC}">
                        <c15:formulaRef>
                          <c15:sqref>'Net Income Estimator'!$AB$45</c15:sqref>
                        </c15:formulaRef>
                      </c:ext>
                    </c:extLst>
                    <c:strCache>
                      <c:ptCount val="1"/>
                      <c:pt idx="0">
                        <c:v> $-   </c:v>
                      </c:pt>
                    </c:strCache>
                  </c:strRef>
                </c:tx>
                <c:spPr>
                  <a:gradFill rotWithShape="1">
                    <a:gsLst>
                      <a:gs pos="0">
                        <a:schemeClr val="accent3">
                          <a:lumMod val="60000"/>
                          <a:lumOff val="40000"/>
                          <a:shade val="51000"/>
                          <a:satMod val="130000"/>
                        </a:schemeClr>
                      </a:gs>
                      <a:gs pos="80000">
                        <a:schemeClr val="accent3">
                          <a:lumMod val="60000"/>
                          <a:lumOff val="40000"/>
                          <a:shade val="93000"/>
                          <a:satMod val="130000"/>
                        </a:schemeClr>
                      </a:gs>
                      <a:gs pos="100000">
                        <a:schemeClr val="accent3">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Estimator'!$AB$46:$AB$57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A-4602-4C5B-AAE0-70ABE69FA780}"/>
                  </c:ext>
                </c:extLst>
              </c15:ser>
            </c15:filteredBarSeries>
            <c15:filteredBarSeries>
              <c15:ser>
                <c:idx val="27"/>
                <c:order val="27"/>
                <c:tx>
                  <c:strRef>
                    <c:extLst xmlns:c15="http://schemas.microsoft.com/office/drawing/2012/chart">
                      <c:ext xmlns:c15="http://schemas.microsoft.com/office/drawing/2012/chart" uri="{02D57815-91ED-43cb-92C2-25804820EDAC}">
                        <c15:formulaRef>
                          <c15:sqref>'Net Income Estimator'!$AC$45</c15:sqref>
                        </c15:formulaRef>
                      </c:ext>
                    </c:extLst>
                    <c:strCache>
                      <c:ptCount val="1"/>
                      <c:pt idx="0">
                        <c:v> $-   </c:v>
                      </c:pt>
                    </c:strCache>
                  </c:strRef>
                </c:tx>
                <c:spPr>
                  <a:gradFill rotWithShape="1">
                    <a:gsLst>
                      <a:gs pos="0">
                        <a:schemeClr val="accent4">
                          <a:lumMod val="60000"/>
                          <a:lumOff val="40000"/>
                          <a:shade val="51000"/>
                          <a:satMod val="130000"/>
                        </a:schemeClr>
                      </a:gs>
                      <a:gs pos="80000">
                        <a:schemeClr val="accent4">
                          <a:lumMod val="60000"/>
                          <a:lumOff val="40000"/>
                          <a:shade val="93000"/>
                          <a:satMod val="130000"/>
                        </a:schemeClr>
                      </a:gs>
                      <a:gs pos="100000">
                        <a:schemeClr val="accent4">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Estimator'!$AC$46:$AC$57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B-4602-4C5B-AAE0-70ABE69FA780}"/>
                  </c:ext>
                </c:extLst>
              </c15:ser>
            </c15:filteredBarSeries>
            <c15:filteredBarSeries>
              <c15:ser>
                <c:idx val="28"/>
                <c:order val="28"/>
                <c:tx>
                  <c:strRef>
                    <c:extLst xmlns:c15="http://schemas.microsoft.com/office/drawing/2012/chart">
                      <c:ext xmlns:c15="http://schemas.microsoft.com/office/drawing/2012/chart" uri="{02D57815-91ED-43cb-92C2-25804820EDAC}">
                        <c15:formulaRef>
                          <c15:sqref>'Net Income Estimator'!$AD$45</c15:sqref>
                        </c15:formulaRef>
                      </c:ext>
                    </c:extLst>
                    <c:strCache>
                      <c:ptCount val="1"/>
                      <c:pt idx="0">
                        <c:v> $-   </c:v>
                      </c:pt>
                    </c:strCache>
                  </c:strRef>
                </c:tx>
                <c:spPr>
                  <a:gradFill rotWithShape="1">
                    <a:gsLst>
                      <a:gs pos="0">
                        <a:schemeClr val="accent5">
                          <a:lumMod val="60000"/>
                          <a:lumOff val="40000"/>
                          <a:shade val="51000"/>
                          <a:satMod val="130000"/>
                        </a:schemeClr>
                      </a:gs>
                      <a:gs pos="80000">
                        <a:schemeClr val="accent5">
                          <a:lumMod val="60000"/>
                          <a:lumOff val="40000"/>
                          <a:shade val="93000"/>
                          <a:satMod val="130000"/>
                        </a:schemeClr>
                      </a:gs>
                      <a:gs pos="100000">
                        <a:schemeClr val="accent5">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Estimator'!$AD$46:$AD$57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C-4602-4C5B-AAE0-70ABE69FA780}"/>
                  </c:ext>
                </c:extLst>
              </c15:ser>
            </c15:filteredBarSeries>
            <c15:filteredBarSeries>
              <c15:ser>
                <c:idx val="29"/>
                <c:order val="29"/>
                <c:tx>
                  <c:strRef>
                    <c:extLst xmlns:c15="http://schemas.microsoft.com/office/drawing/2012/chart">
                      <c:ext xmlns:c15="http://schemas.microsoft.com/office/drawing/2012/chart" uri="{02D57815-91ED-43cb-92C2-25804820EDAC}">
                        <c15:formulaRef>
                          <c15:sqref>'Net Income Estimator'!$AE$45</c15:sqref>
                        </c15:formulaRef>
                      </c:ext>
                    </c:extLst>
                    <c:strCache>
                      <c:ptCount val="1"/>
                      <c:pt idx="0">
                        <c:v> $-   </c:v>
                      </c:pt>
                    </c:strCache>
                  </c:strRef>
                </c:tx>
                <c:spPr>
                  <a:gradFill rotWithShape="1">
                    <a:gsLst>
                      <a:gs pos="0">
                        <a:schemeClr val="accent6">
                          <a:lumMod val="60000"/>
                          <a:lumOff val="40000"/>
                          <a:shade val="51000"/>
                          <a:satMod val="130000"/>
                        </a:schemeClr>
                      </a:gs>
                      <a:gs pos="80000">
                        <a:schemeClr val="accent6">
                          <a:lumMod val="60000"/>
                          <a:lumOff val="40000"/>
                          <a:shade val="93000"/>
                          <a:satMod val="130000"/>
                        </a:schemeClr>
                      </a:gs>
                      <a:gs pos="100000">
                        <a:schemeClr val="accent6">
                          <a:lumMod val="60000"/>
                          <a:lumOff val="4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Estimator'!$AE$46:$AE$57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D-4602-4C5B-AAE0-70ABE69FA780}"/>
                  </c:ext>
                </c:extLst>
              </c15:ser>
            </c15:filteredBarSeries>
            <c15:filteredBarSeries>
              <c15:ser>
                <c:idx val="30"/>
                <c:order val="30"/>
                <c:tx>
                  <c:strRef>
                    <c:extLst xmlns:c15="http://schemas.microsoft.com/office/drawing/2012/chart">
                      <c:ext xmlns:c15="http://schemas.microsoft.com/office/drawing/2012/chart" uri="{02D57815-91ED-43cb-92C2-25804820EDAC}">
                        <c15:formulaRef>
                          <c15:sqref>'Net Income Estimator'!$AF$45</c15:sqref>
                        </c15:formulaRef>
                      </c:ext>
                    </c:extLst>
                    <c:strCache>
                      <c:ptCount val="1"/>
                      <c:pt idx="0">
                        <c:v> $-   </c:v>
                      </c:pt>
                    </c:strCache>
                  </c:strRef>
                </c:tx>
                <c:spPr>
                  <a:gradFill rotWithShape="1">
                    <a:gsLst>
                      <a:gs pos="0">
                        <a:schemeClr val="accent1">
                          <a:lumMod val="50000"/>
                          <a:shade val="51000"/>
                          <a:satMod val="130000"/>
                        </a:schemeClr>
                      </a:gs>
                      <a:gs pos="80000">
                        <a:schemeClr val="accent1">
                          <a:lumMod val="50000"/>
                          <a:shade val="93000"/>
                          <a:satMod val="130000"/>
                        </a:schemeClr>
                      </a:gs>
                      <a:gs pos="100000">
                        <a:schemeClr val="accent1">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Estimator'!$AF$46:$AF$57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E-4602-4C5B-AAE0-70ABE69FA780}"/>
                  </c:ext>
                </c:extLst>
              </c15:ser>
            </c15:filteredBarSeries>
            <c15:filteredBarSeries>
              <c15:ser>
                <c:idx val="31"/>
                <c:order val="31"/>
                <c:tx>
                  <c:strRef>
                    <c:extLst xmlns:c15="http://schemas.microsoft.com/office/drawing/2012/chart">
                      <c:ext xmlns:c15="http://schemas.microsoft.com/office/drawing/2012/chart" uri="{02D57815-91ED-43cb-92C2-25804820EDAC}">
                        <c15:formulaRef>
                          <c15:sqref>'Net Income Estimator'!$AG$45</c15:sqref>
                        </c15:formulaRef>
                      </c:ext>
                    </c:extLst>
                    <c:strCache>
                      <c:ptCount val="1"/>
                      <c:pt idx="0">
                        <c:v> $-   </c:v>
                      </c:pt>
                    </c:strCache>
                  </c:strRef>
                </c:tx>
                <c:spPr>
                  <a:gradFill rotWithShape="1">
                    <a:gsLst>
                      <a:gs pos="0">
                        <a:schemeClr val="accent2">
                          <a:lumMod val="50000"/>
                          <a:shade val="51000"/>
                          <a:satMod val="130000"/>
                        </a:schemeClr>
                      </a:gs>
                      <a:gs pos="80000">
                        <a:schemeClr val="accent2">
                          <a:lumMod val="50000"/>
                          <a:shade val="93000"/>
                          <a:satMod val="130000"/>
                        </a:schemeClr>
                      </a:gs>
                      <a:gs pos="100000">
                        <a:schemeClr val="accent2">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Estimator'!$AG$46:$AG$57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1F-4602-4C5B-AAE0-70ABE69FA780}"/>
                  </c:ext>
                </c:extLst>
              </c15:ser>
            </c15:filteredBarSeries>
            <c15:filteredBarSeries>
              <c15:ser>
                <c:idx val="32"/>
                <c:order val="32"/>
                <c:tx>
                  <c:strRef>
                    <c:extLst xmlns:c15="http://schemas.microsoft.com/office/drawing/2012/chart">
                      <c:ext xmlns:c15="http://schemas.microsoft.com/office/drawing/2012/chart" uri="{02D57815-91ED-43cb-92C2-25804820EDAC}">
                        <c15:formulaRef>
                          <c15:sqref>'Net Income Estimator'!$AH$45</c15:sqref>
                        </c15:formulaRef>
                      </c:ext>
                    </c:extLst>
                    <c:strCache>
                      <c:ptCount val="1"/>
                      <c:pt idx="0">
                        <c:v> $-   </c:v>
                      </c:pt>
                    </c:strCache>
                  </c:strRef>
                </c:tx>
                <c:spPr>
                  <a:gradFill rotWithShape="1">
                    <a:gsLst>
                      <a:gs pos="0">
                        <a:schemeClr val="accent3">
                          <a:lumMod val="50000"/>
                          <a:shade val="51000"/>
                          <a:satMod val="130000"/>
                        </a:schemeClr>
                      </a:gs>
                      <a:gs pos="80000">
                        <a:schemeClr val="accent3">
                          <a:lumMod val="50000"/>
                          <a:shade val="93000"/>
                          <a:satMod val="130000"/>
                        </a:schemeClr>
                      </a:gs>
                      <a:gs pos="100000">
                        <a:schemeClr val="accent3">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Estimator'!$AH$46:$AH$57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0-4602-4C5B-AAE0-70ABE69FA780}"/>
                  </c:ext>
                </c:extLst>
              </c15:ser>
            </c15:filteredBarSeries>
            <c15:filteredBarSeries>
              <c15:ser>
                <c:idx val="33"/>
                <c:order val="33"/>
                <c:tx>
                  <c:strRef>
                    <c:extLst xmlns:c15="http://schemas.microsoft.com/office/drawing/2012/chart">
                      <c:ext xmlns:c15="http://schemas.microsoft.com/office/drawing/2012/chart" uri="{02D57815-91ED-43cb-92C2-25804820EDAC}">
                        <c15:formulaRef>
                          <c15:sqref>'Net Income Estimator'!$AI$45</c15:sqref>
                        </c15:formulaRef>
                      </c:ext>
                    </c:extLst>
                    <c:strCache>
                      <c:ptCount val="1"/>
                      <c:pt idx="0">
                        <c:v> $-   </c:v>
                      </c:pt>
                    </c:strCache>
                  </c:strRef>
                </c:tx>
                <c:spPr>
                  <a:gradFill rotWithShape="1">
                    <a:gsLst>
                      <a:gs pos="0">
                        <a:schemeClr val="accent4">
                          <a:lumMod val="50000"/>
                          <a:shade val="51000"/>
                          <a:satMod val="130000"/>
                        </a:schemeClr>
                      </a:gs>
                      <a:gs pos="80000">
                        <a:schemeClr val="accent4">
                          <a:lumMod val="50000"/>
                          <a:shade val="93000"/>
                          <a:satMod val="130000"/>
                        </a:schemeClr>
                      </a:gs>
                      <a:gs pos="100000">
                        <a:schemeClr val="accent4">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Estimator'!$AI$46:$AI$57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1-4602-4C5B-AAE0-70ABE69FA780}"/>
                  </c:ext>
                </c:extLst>
              </c15:ser>
            </c15:filteredBarSeries>
            <c15:filteredBarSeries>
              <c15:ser>
                <c:idx val="34"/>
                <c:order val="34"/>
                <c:tx>
                  <c:strRef>
                    <c:extLst xmlns:c15="http://schemas.microsoft.com/office/drawing/2012/chart">
                      <c:ext xmlns:c15="http://schemas.microsoft.com/office/drawing/2012/chart" uri="{02D57815-91ED-43cb-92C2-25804820EDAC}">
                        <c15:formulaRef>
                          <c15:sqref>'Net Income Estimator'!$AJ$45</c15:sqref>
                        </c15:formulaRef>
                      </c:ext>
                    </c:extLst>
                    <c:strCache>
                      <c:ptCount val="1"/>
                      <c:pt idx="0">
                        <c:v> $-   </c:v>
                      </c:pt>
                    </c:strCache>
                  </c:strRef>
                </c:tx>
                <c:spPr>
                  <a:gradFill rotWithShape="1">
                    <a:gsLst>
                      <a:gs pos="0">
                        <a:schemeClr val="accent5">
                          <a:lumMod val="50000"/>
                          <a:shade val="51000"/>
                          <a:satMod val="130000"/>
                        </a:schemeClr>
                      </a:gs>
                      <a:gs pos="80000">
                        <a:schemeClr val="accent5">
                          <a:lumMod val="50000"/>
                          <a:shade val="93000"/>
                          <a:satMod val="130000"/>
                        </a:schemeClr>
                      </a:gs>
                      <a:gs pos="100000">
                        <a:schemeClr val="accent5">
                          <a:lumMod val="50000"/>
                          <a:shade val="94000"/>
                          <a:satMod val="135000"/>
                        </a:schemeClr>
                      </a:gs>
                    </a:gsLst>
                    <a:lin ang="16200000" scaled="0"/>
                  </a:gradFill>
                  <a:ln w="25400">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val>
                  <c:numRef>
                    <c:extLst xmlns:c15="http://schemas.microsoft.com/office/drawing/2012/chart">
                      <c:ext xmlns:c15="http://schemas.microsoft.com/office/drawing/2012/chart" uri="{02D57815-91ED-43cb-92C2-25804820EDAC}">
                        <c15:formulaRef>
                          <c15:sqref>'Net Income Estimator'!$AJ$46:$AJ$57</c15:sqref>
                        </c15:formulaRef>
                      </c:ext>
                    </c:extLst>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5="http://schemas.microsoft.com/office/drawing/2012/chart">
                  <c:ext xmlns:c16="http://schemas.microsoft.com/office/drawing/2014/chart" uri="{C3380CC4-5D6E-409C-BE32-E72D297353CC}">
                    <c16:uniqueId val="{00000022-4602-4C5B-AAE0-70ABE69FA780}"/>
                  </c:ext>
                </c:extLst>
              </c15:ser>
            </c15:filteredBarSeries>
          </c:ext>
        </c:extLst>
      </c:barChart>
      <c:lineChart>
        <c:grouping val="standard"/>
        <c:varyColors val="0"/>
        <c:ser>
          <c:idx val="20"/>
          <c:order val="20"/>
          <c:tx>
            <c:strRef>
              <c:f>'Net Income Estimator'!$B$45</c:f>
              <c:strCache>
                <c:ptCount val="1"/>
                <c:pt idx="0">
                  <c:v> Grand Total </c:v>
                </c:pt>
              </c:strCache>
            </c:strRef>
          </c:tx>
          <c:spPr>
            <a:ln w="34925" cap="rnd">
              <a:no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'Net Income Estimator'!$B$46:$B$57</c:f>
              <c:numCache>
                <c:formatCode>_("$"* #,##0_);_("$"* \(#,##0\);_("$"* "-"??_);_(@_)</c:formatCode>
                <c:ptCount val="12"/>
                <c:pt idx="0">
                  <c:v>7300</c:v>
                </c:pt>
                <c:pt idx="1">
                  <c:v>14600</c:v>
                </c:pt>
                <c:pt idx="2">
                  <c:v>21900</c:v>
                </c:pt>
                <c:pt idx="3">
                  <c:v>29200</c:v>
                </c:pt>
                <c:pt idx="4">
                  <c:v>36500</c:v>
                </c:pt>
                <c:pt idx="5">
                  <c:v>43800</c:v>
                </c:pt>
                <c:pt idx="6">
                  <c:v>51100</c:v>
                </c:pt>
                <c:pt idx="7">
                  <c:v>58400</c:v>
                </c:pt>
                <c:pt idx="8">
                  <c:v>65700</c:v>
                </c:pt>
                <c:pt idx="9">
                  <c:v>73000</c:v>
                </c:pt>
                <c:pt idx="10">
                  <c:v>80300</c:v>
                </c:pt>
                <c:pt idx="11">
                  <c:v>87600</c:v>
                </c:pt>
              </c:numCache>
            </c:numRef>
          </c:val>
          <c:smooth val="0"/>
          <c:extLst>
            <c:ext xmlns:c16="http://schemas.microsoft.com/office/drawing/2014/chart" uri="{C3380CC4-5D6E-409C-BE32-E72D297353CC}">
              <c16:uniqueId val="{00000014-4602-4C5B-AAE0-70ABE69FA780}"/>
            </c:ext>
          </c:extLst>
        </c:ser>
        <c:dLbls>
          <c:showLegendKey val="0"/>
          <c:showVal val="0"/>
          <c:showCatName val="0"/>
          <c:showSerName val="0"/>
          <c:showPercent val="0"/>
          <c:showBubbleSize val="0"/>
        </c:dLbls>
        <c:marker val="1"/>
        <c:smooth val="0"/>
        <c:axId val="1905929536"/>
        <c:axId val="1905934112"/>
        <c:extLst/>
      </c:lineChart>
      <c:catAx>
        <c:axId val="1905929536"/>
        <c:scaling>
          <c:orientation val="minMax"/>
        </c:scaling>
        <c:delete val="0"/>
        <c:axPos val="b"/>
        <c:numFmt formatCode="General" sourceLinked="1"/>
        <c:majorTickMark val="out"/>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905934112"/>
        <c:crosses val="autoZero"/>
        <c:auto val="1"/>
        <c:lblAlgn val="ctr"/>
        <c:lblOffset val="100"/>
        <c:noMultiLvlLbl val="1"/>
      </c:catAx>
      <c:valAx>
        <c:axId val="1905934112"/>
        <c:scaling>
          <c:orientation val="minMax"/>
        </c:scaling>
        <c:delete val="0"/>
        <c:axPos val="l"/>
        <c:majorGridlines>
          <c:spPr>
            <a:ln w="9525" cap="flat" cmpd="sng" algn="ctr">
              <a:solidFill>
                <a:schemeClr val="lt1">
                  <a:lumMod val="95000"/>
                  <a:alpha val="10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9059295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304">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Radio" checked="Checked" firstButton="1" fmlaLink="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CheckBox" checked="Checked" fmlaLink="'Expense Trends Data'!$B$38" lockText="1" noThreeD="1"/>
</file>

<file path=xl/ctrlProps/ctrlProp48.xml><?xml version="1.0" encoding="utf-8"?>
<formControlPr xmlns="http://schemas.microsoft.com/office/spreadsheetml/2009/9/main" objectType="CheckBox" checked="Checked" fmlaLink="V5" lockText="1" noThreeD="1"/>
</file>

<file path=xl/ctrlProps/ctrlProp49.xml><?xml version="1.0" encoding="utf-8"?>
<formControlPr xmlns="http://schemas.microsoft.com/office/spreadsheetml/2009/9/main" objectType="CheckBox" fmlaLink="V6" lockText="1" noThreeD="1"/>
</file>

<file path=xl/ctrlProps/ctrlProp50.xml><?xml version="1.0" encoding="utf-8"?>
<formControlPr xmlns="http://schemas.microsoft.com/office/spreadsheetml/2009/9/main" objectType="CheckBox" fmlaLink="V7" lockText="1" noThreeD="1"/>
</file>

<file path=xl/ctrlProps/ctrlProp51.xml><?xml version="1.0" encoding="utf-8"?>
<formControlPr xmlns="http://schemas.microsoft.com/office/spreadsheetml/2009/9/main" objectType="CheckBox" fmlaLink="V8" lockText="1" noThreeD="1"/>
</file>

<file path=xl/ctrlProps/ctrlProp52.xml><?xml version="1.0" encoding="utf-8"?>
<formControlPr xmlns="http://schemas.microsoft.com/office/spreadsheetml/2009/9/main" objectType="CheckBox" fmlaLink="V9" lockText="1" noThreeD="1"/>
</file>

<file path=xl/ctrlProps/ctrlProp53.xml><?xml version="1.0" encoding="utf-8"?>
<formControlPr xmlns="http://schemas.microsoft.com/office/spreadsheetml/2009/9/main" objectType="CheckBox" fmlaLink="V10" lockText="1" noThreeD="1"/>
</file>

<file path=xl/ctrlProps/ctrlProp54.xml><?xml version="1.0" encoding="utf-8"?>
<formControlPr xmlns="http://schemas.microsoft.com/office/spreadsheetml/2009/9/main" objectType="CheckBox" fmlaLink="V11" lockText="1" noThreeD="1"/>
</file>

<file path=xl/ctrlProps/ctrlProp55.xml><?xml version="1.0" encoding="utf-8"?>
<formControlPr xmlns="http://schemas.microsoft.com/office/spreadsheetml/2009/9/main" objectType="CheckBox" fmlaLink="V12" lockText="1" noThreeD="1"/>
</file>

<file path=xl/ctrlProps/ctrlProp56.xml><?xml version="1.0" encoding="utf-8"?>
<formControlPr xmlns="http://schemas.microsoft.com/office/spreadsheetml/2009/9/main" objectType="Drop" dropStyle="combo" dx="22" fmlaLink="$I$11" fmlaRange="$AB$2:$AB$13" noThreeD="1" sel="1" val="0"/>
</file>

<file path=xl/ctrlProps/ctrlProp57.xml><?xml version="1.0" encoding="utf-8"?>
<formControlPr xmlns="http://schemas.microsoft.com/office/spreadsheetml/2009/9/main" objectType="Drop" dropStyle="combo" dx="22" fmlaLink="$O$11" fmlaRange="$AB$2:$AB$13" noThreeD="1" sel="1" val="0"/>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CheckBox" checked="Checked" fmlaLink="A6" lockText="1" noThreeD="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hyperlink" Target="https://www.youtube.com/channel/UCaXYfi5SCaxmC3JbaTd8p2g" TargetMode="External"/><Relationship Id="rId2" Type="http://schemas.openxmlformats.org/officeDocument/2006/relationships/image" Target="../media/image1.png"/><Relationship Id="rId1" Type="http://schemas.openxmlformats.org/officeDocument/2006/relationships/hyperlink" Target="https://www.thepennytracker.com"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Savings &amp; Expenses'!A1"/><Relationship Id="rId1" Type="http://schemas.openxmlformats.org/officeDocument/2006/relationships/hyperlink" Target="#'Income &amp; Expense Log'!A1"/><Relationship Id="rId4"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hyperlink" Target="#'Income &amp; Expense Log'!A1"/><Relationship Id="rId2" Type="http://schemas.openxmlformats.org/officeDocument/2006/relationships/hyperlink" Target="#'Expense Dashboard'!A1"/><Relationship Id="rId1" Type="http://schemas.openxmlformats.org/officeDocument/2006/relationships/hyperlink" Target="#Accounts!A1"/></Relationships>
</file>

<file path=xl/drawings/_rels/drawing7.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8.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9.xml.rels><?xml version="1.0" encoding="UTF-8" standalone="yes"?>
<Relationships xmlns="http://schemas.openxmlformats.org/package/2006/relationships"><Relationship Id="rId3" Type="http://schemas.openxmlformats.org/officeDocument/2006/relationships/hyperlink" Target="#'Expense Dashboard'!A1"/><Relationship Id="rId2" Type="http://schemas.openxmlformats.org/officeDocument/2006/relationships/hyperlink" Target="#Accounts!A1"/><Relationship Id="rId1" Type="http://schemas.openxmlformats.org/officeDocument/2006/relationships/hyperlink" Target="#'Savings &amp; Expenses'!A1"/></Relationships>
</file>

<file path=xl/drawings/_rels/drawing11.xml.rels><?xml version="1.0" encoding="UTF-8" standalone="yes"?>
<Relationships xmlns="http://schemas.openxmlformats.org/package/2006/relationships"><Relationship Id="rId3" Type="http://schemas.openxmlformats.org/officeDocument/2006/relationships/hyperlink" Target="#Accounts!A1"/><Relationship Id="rId2" Type="http://schemas.openxmlformats.org/officeDocument/2006/relationships/hyperlink" Target="#'Savings &amp; Expenses'!A1"/><Relationship Id="rId1" Type="http://schemas.openxmlformats.org/officeDocument/2006/relationships/chart" Target="../charts/chart2.xml"/><Relationship Id="rId5" Type="http://schemas.openxmlformats.org/officeDocument/2006/relationships/chart" Target="../charts/chart3.xml"/><Relationship Id="rId4" Type="http://schemas.openxmlformats.org/officeDocument/2006/relationships/hyperlink" Target="#'Income &amp; Expense Log'!A1"/></Relationships>
</file>

<file path=xl/drawings/_rels/drawing14.xml.rels><?xml version="1.0" encoding="UTF-8" standalone="yes"?>
<Relationships xmlns="http://schemas.openxmlformats.org/package/2006/relationships"><Relationship Id="rId8" Type="http://schemas.openxmlformats.org/officeDocument/2006/relationships/chart" Target="../charts/chart11.xml"/><Relationship Id="rId3" Type="http://schemas.openxmlformats.org/officeDocument/2006/relationships/chart" Target="../charts/chart6.xml"/><Relationship Id="rId7" Type="http://schemas.openxmlformats.org/officeDocument/2006/relationships/chart" Target="../charts/chart10.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10" Type="http://schemas.openxmlformats.org/officeDocument/2006/relationships/chart" Target="../charts/chart13.xml"/><Relationship Id="rId4" Type="http://schemas.openxmlformats.org/officeDocument/2006/relationships/chart" Target="../charts/chart7.xml"/><Relationship Id="rId9" Type="http://schemas.openxmlformats.org/officeDocument/2006/relationships/chart" Target="../charts/chart12.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editAs="absolute">
    <xdr:from>
      <xdr:col>9</xdr:col>
      <xdr:colOff>247650</xdr:colOff>
      <xdr:row>0</xdr:row>
      <xdr:rowOff>66674</xdr:rowOff>
    </xdr:from>
    <xdr:to>
      <xdr:col>18</xdr:col>
      <xdr:colOff>381000</xdr:colOff>
      <xdr:row>57</xdr:row>
      <xdr:rowOff>152400</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734050" y="66674"/>
          <a:ext cx="5619750" cy="931545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sng" strike="noStrike">
              <a:solidFill>
                <a:sysClr val="windowText" lastClr="000000"/>
              </a:solidFill>
              <a:latin typeface="Tahoma"/>
              <a:ea typeface="Tahoma"/>
              <a:cs typeface="Tahoma"/>
            </a:rPr>
            <a:t>Disclaimer</a:t>
          </a:r>
          <a:endParaRPr lang="en-US" sz="1200" b="0" i="0" u="none" strike="noStrike">
            <a:solidFill>
              <a:sysClr val="windowText" lastClr="000000"/>
            </a:solidFill>
            <a:latin typeface="Tahoma"/>
            <a:ea typeface="Tahoma"/>
            <a:cs typeface="Tahoma"/>
          </a:endParaRPr>
        </a:p>
        <a:p>
          <a:endParaRPr lang="en-US" sz="1200" b="0" i="0" u="none" strike="noStrike">
            <a:solidFill>
              <a:sysClr val="windowText" lastClr="000000"/>
            </a:solidFill>
            <a:latin typeface="Tahoma"/>
            <a:ea typeface="Tahoma"/>
            <a:cs typeface="Tahoma"/>
          </a:endParaRPr>
        </a:p>
        <a:p>
          <a:r>
            <a:rPr lang="en-US" sz="1200" b="0" i="0" u="none" strike="noStrike">
              <a:solidFill>
                <a:sysClr val="windowText" lastClr="000000"/>
              </a:solidFill>
              <a:latin typeface="Tahoma"/>
              <a:ea typeface="Tahoma"/>
              <a:cs typeface="Tahoma"/>
            </a:rPr>
            <a:t>This</a:t>
          </a:r>
          <a:r>
            <a:rPr lang="en-US" sz="1200" b="0" i="0" u="none" strike="noStrike" baseline="0">
              <a:solidFill>
                <a:sysClr val="windowText" lastClr="000000"/>
              </a:solidFill>
              <a:latin typeface="Tahoma"/>
              <a:ea typeface="Tahoma"/>
              <a:cs typeface="Tahoma"/>
            </a:rPr>
            <a:t> spreadsheet is offered by thepennytracker.com free of charge. The owner of this site will not be liable for any errors in this spreadsheet and will not be liable for any losses, injuries, or damages from the display, download, or use of this spreadsheet or any information therein.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This spreadsheet shall not be altered except for personal use and shall not be modified, sold, or distributed for commerical purposes.</a:t>
          </a:r>
        </a:p>
        <a:p>
          <a:endParaRPr lang="en-US" sz="1200" b="0" i="0" u="none" strike="noStrike" baseline="0">
            <a:solidFill>
              <a:sysClr val="windowText" lastClr="000000"/>
            </a:solidFill>
            <a:latin typeface="Tahoma"/>
            <a:ea typeface="Tahoma"/>
            <a:cs typeface="Tahoma"/>
          </a:endParaRPr>
        </a:p>
        <a:p>
          <a:pPr marL="0" indent="0"/>
          <a:r>
            <a:rPr lang="en-US" sz="1200" b="0" i="0" u="none" strike="noStrike" baseline="0">
              <a:solidFill>
                <a:sysClr val="windowText" lastClr="000000"/>
              </a:solidFill>
              <a:latin typeface="Tahoma"/>
              <a:ea typeface="Tahoma"/>
              <a:cs typeface="Tahoma"/>
            </a:rPr>
            <a:t>Copyright © 2022 thepennytracker.com</a:t>
          </a:r>
        </a:p>
        <a:p>
          <a:pPr marL="0" indent="0"/>
          <a:endParaRPr lang="en-US" sz="1200" b="0" i="0" u="none" strike="noStrike" baseline="0">
            <a:solidFill>
              <a:sysClr val="windowText" lastClr="000000"/>
            </a:solidFill>
            <a:latin typeface="Tahoma"/>
            <a:ea typeface="Tahoma"/>
            <a:cs typeface="Tahoma"/>
          </a:endParaRPr>
        </a:p>
        <a:p>
          <a:pPr marL="0" indent="0"/>
          <a:r>
            <a:rPr lang="en-US" sz="1200" b="0" i="0" u="none" strike="noStrike" baseline="0">
              <a:solidFill>
                <a:sysClr val="windowText" lastClr="000000"/>
              </a:solidFill>
              <a:latin typeface="Tahoma"/>
              <a:ea typeface="Tahoma"/>
              <a:cs typeface="Tahoma"/>
            </a:rPr>
            <a:t>Visit thepennytracker.com for more information.</a:t>
          </a:r>
        </a:p>
      </xdr:txBody>
    </xdr:sp>
    <xdr:clientData/>
  </xdr:twoCellAnchor>
  <xdr:twoCellAnchor editAs="absolute">
    <xdr:from>
      <xdr:col>9</xdr:col>
      <xdr:colOff>285750</xdr:colOff>
      <xdr:row>15</xdr:row>
      <xdr:rowOff>123825</xdr:rowOff>
    </xdr:from>
    <xdr:to>
      <xdr:col>12</xdr:col>
      <xdr:colOff>76200</xdr:colOff>
      <xdr:row>17</xdr:row>
      <xdr:rowOff>76200</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100-000004000000}"/>
            </a:ext>
          </a:extLst>
        </xdr:cNvPr>
        <xdr:cNvSpPr txBox="1"/>
      </xdr:nvSpPr>
      <xdr:spPr>
        <a:xfrm>
          <a:off x="5772150" y="2552700"/>
          <a:ext cx="1619250"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thepennytracker.com</a:t>
          </a:r>
        </a:p>
      </xdr:txBody>
    </xdr:sp>
    <xdr:clientData/>
  </xdr:twoCellAnchor>
  <xdr:twoCellAnchor editAs="absolute">
    <xdr:from>
      <xdr:col>0</xdr:col>
      <xdr:colOff>57150</xdr:colOff>
      <xdr:row>0</xdr:row>
      <xdr:rowOff>66674</xdr:rowOff>
    </xdr:from>
    <xdr:to>
      <xdr:col>9</xdr:col>
      <xdr:colOff>190500</xdr:colOff>
      <xdr:row>57</xdr:row>
      <xdr:rowOff>152400</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57150" y="66674"/>
          <a:ext cx="5619750" cy="931545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sng" strike="noStrike" baseline="0">
              <a:solidFill>
                <a:sysClr val="windowText" lastClr="000000"/>
              </a:solidFill>
              <a:latin typeface="Tahoma"/>
              <a:ea typeface="Tahoma"/>
              <a:cs typeface="Tahoma"/>
            </a:rPr>
            <a:t>Read Me</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In an effort to allow customizability for personal use, this spreadsheet is completely unlocked and unprotected. Please keep this in mind in order to not unintentionally overwrite formulas or break macros.</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This spreadsheet has many macros to improve functionality. If you cannot enable macros, right click the file and check the "Unblock" box as shown below. The macros in this spreadsheet as downloaded from thepennytracker.com are 100% safe and viewable in the Visual Basic library.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The spreadsheet is also prefilled with example data to help show the functionality and how to use it. This data will need to be deleted once you begin to insert your own information.</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Please read the "INFO" comments on each tab for more information.</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Visit thepennytracker.com for tutorials and tips as well as to report any  suggestions, bugs, errors, comments, etc.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Visit our Youtube channel for additional help and walkthroughs </a:t>
          </a:r>
        </a:p>
        <a:p>
          <a:endParaRPr lang="en-US" sz="1200" b="0" i="0" u="none" strike="noStrike" baseline="0">
            <a:solidFill>
              <a:sysClr val="windowText" lastClr="000000"/>
            </a:solidFill>
            <a:latin typeface="Tahoma"/>
            <a:ea typeface="Tahoma"/>
            <a:cs typeface="Tahoma"/>
          </a:endParaRPr>
        </a:p>
        <a:p>
          <a:r>
            <a:rPr lang="en-US" sz="1200" b="0" i="0" u="none" strike="noStrike" baseline="0">
              <a:solidFill>
                <a:sysClr val="windowText" lastClr="000000"/>
              </a:solidFill>
              <a:latin typeface="Tahoma"/>
              <a:ea typeface="Tahoma"/>
              <a:cs typeface="Tahoma"/>
            </a:rPr>
            <a:t>Happy Budgeting!</a:t>
          </a:r>
        </a:p>
      </xdr:txBody>
    </xdr:sp>
    <xdr:clientData/>
  </xdr:twoCellAnchor>
  <xdr:twoCellAnchor editAs="absolute">
    <xdr:from>
      <xdr:col>0</xdr:col>
      <xdr:colOff>85725</xdr:colOff>
      <xdr:row>28</xdr:row>
      <xdr:rowOff>19050</xdr:rowOff>
    </xdr:from>
    <xdr:to>
      <xdr:col>2</xdr:col>
      <xdr:colOff>485775</xdr:colOff>
      <xdr:row>29</xdr:row>
      <xdr:rowOff>133350</xdr:rowOff>
    </xdr:to>
    <xdr:sp macro="" textlink="">
      <xdr:nvSpPr>
        <xdr:cNvPr id="6" name="TextBox 5">
          <a:hlinkClick xmlns:r="http://schemas.openxmlformats.org/officeDocument/2006/relationships" r:id="rId1"/>
          <a:extLst>
            <a:ext uri="{FF2B5EF4-FFF2-40B4-BE49-F238E27FC236}">
              <a16:creationId xmlns:a16="http://schemas.microsoft.com/office/drawing/2014/main" id="{00000000-0008-0000-0100-000006000000}"/>
            </a:ext>
          </a:extLst>
        </xdr:cNvPr>
        <xdr:cNvSpPr txBox="1"/>
      </xdr:nvSpPr>
      <xdr:spPr>
        <a:xfrm>
          <a:off x="85725" y="4552950"/>
          <a:ext cx="1619250"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thepennytracker.com</a:t>
          </a:r>
        </a:p>
      </xdr:txBody>
    </xdr:sp>
    <xdr:clientData/>
  </xdr:twoCellAnchor>
  <xdr:twoCellAnchor editAs="oneCell">
    <xdr:from>
      <xdr:col>0</xdr:col>
      <xdr:colOff>152401</xdr:colOff>
      <xdr:row>33</xdr:row>
      <xdr:rowOff>76200</xdr:rowOff>
    </xdr:from>
    <xdr:to>
      <xdr:col>5</xdr:col>
      <xdr:colOff>32183</xdr:colOff>
      <xdr:row>57</xdr:row>
      <xdr:rowOff>66676</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152401" y="5419725"/>
          <a:ext cx="2927782" cy="3876676"/>
        </a:xfrm>
        <a:prstGeom prst="rect">
          <a:avLst/>
        </a:prstGeom>
      </xdr:spPr>
    </xdr:pic>
    <xdr:clientData/>
  </xdr:twoCellAnchor>
  <xdr:twoCellAnchor>
    <xdr:from>
      <xdr:col>3</xdr:col>
      <xdr:colOff>581022</xdr:colOff>
      <xdr:row>48</xdr:row>
      <xdr:rowOff>133350</xdr:rowOff>
    </xdr:from>
    <xdr:to>
      <xdr:col>4</xdr:col>
      <xdr:colOff>400050</xdr:colOff>
      <xdr:row>52</xdr:row>
      <xdr:rowOff>38100</xdr:rowOff>
    </xdr:to>
    <xdr:cxnSp macro="">
      <xdr:nvCxnSpPr>
        <xdr:cNvPr id="11" name="Straight Arrow Connector 10">
          <a:extLst>
            <a:ext uri="{FF2B5EF4-FFF2-40B4-BE49-F238E27FC236}">
              <a16:creationId xmlns:a16="http://schemas.microsoft.com/office/drawing/2014/main" id="{00000000-0008-0000-0100-00000B000000}"/>
            </a:ext>
          </a:extLst>
        </xdr:cNvPr>
        <xdr:cNvCxnSpPr/>
      </xdr:nvCxnSpPr>
      <xdr:spPr>
        <a:xfrm flipH="1">
          <a:off x="2409822" y="7905750"/>
          <a:ext cx="428628" cy="552450"/>
        </a:xfrm>
        <a:prstGeom prst="straightConnector1">
          <a:avLst/>
        </a:prstGeom>
        <a:ln w="317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18</xdr:col>
      <xdr:colOff>438151</xdr:colOff>
      <xdr:row>0</xdr:row>
      <xdr:rowOff>66676</xdr:rowOff>
    </xdr:from>
    <xdr:to>
      <xdr:col>20</xdr:col>
      <xdr:colOff>304800</xdr:colOff>
      <xdr:row>2</xdr:row>
      <xdr:rowOff>47626</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1410951" y="66676"/>
          <a:ext cx="1085849" cy="3048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200" b="0" i="0" u="none" strike="noStrike" baseline="0">
              <a:solidFill>
                <a:sysClr val="windowText" lastClr="000000"/>
              </a:solidFill>
              <a:latin typeface="Tahoma"/>
              <a:ea typeface="Tahoma"/>
              <a:cs typeface="Tahoma"/>
            </a:rPr>
            <a:t>Build: v1.03</a:t>
          </a:r>
        </a:p>
      </xdr:txBody>
    </xdr:sp>
    <xdr:clientData/>
  </xdr:twoCellAnchor>
  <xdr:twoCellAnchor editAs="absolute">
    <xdr:from>
      <xdr:col>0</xdr:col>
      <xdr:colOff>95249</xdr:colOff>
      <xdr:row>30</xdr:row>
      <xdr:rowOff>95249</xdr:rowOff>
    </xdr:from>
    <xdr:to>
      <xdr:col>3</xdr:col>
      <xdr:colOff>523874</xdr:colOff>
      <xdr:row>32</xdr:row>
      <xdr:rowOff>47624</xdr:rowOff>
    </xdr:to>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100-000009000000}"/>
            </a:ext>
          </a:extLst>
        </xdr:cNvPr>
        <xdr:cNvSpPr txBox="1"/>
      </xdr:nvSpPr>
      <xdr:spPr>
        <a:xfrm>
          <a:off x="95249" y="4952999"/>
          <a:ext cx="2257425" cy="276225"/>
        </a:xfrm>
        <a:prstGeom prst="rect">
          <a:avLst/>
        </a:prstGeom>
        <a:solidFill>
          <a:schemeClr val="accent2">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sng" strike="noStrike" baseline="0">
              <a:solidFill>
                <a:srgbClr val="0000FF"/>
              </a:solidFill>
              <a:latin typeface="Tahoma"/>
              <a:ea typeface="Tahoma"/>
              <a:cs typeface="Tahoma"/>
            </a:rPr>
            <a:t>Youtube - thepennytracker</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9</xdr:col>
      <xdr:colOff>46566</xdr:colOff>
      <xdr:row>0</xdr:row>
      <xdr:rowOff>122767</xdr:rowOff>
    </xdr:from>
    <xdr:to>
      <xdr:col>10</xdr:col>
      <xdr:colOff>791164</xdr:colOff>
      <xdr:row>0</xdr:row>
      <xdr:rowOff>398287</xdr:rowOff>
    </xdr:to>
    <xdr:grpSp>
      <xdr:nvGrpSpPr>
        <xdr:cNvPr id="5"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200-000005000000}"/>
            </a:ext>
          </a:extLst>
        </xdr:cNvPr>
        <xdr:cNvGrpSpPr/>
      </xdr:nvGrpSpPr>
      <xdr:grpSpPr>
        <a:xfrm>
          <a:off x="8216899" y="122767"/>
          <a:ext cx="1601848" cy="275520"/>
          <a:chOff x="6448424" y="1266826"/>
          <a:chExt cx="1241917" cy="275081"/>
        </a:xfrm>
      </xdr:grpSpPr>
      <xdr:sp macro="" textlink="">
        <xdr:nvSpPr>
          <xdr:cNvPr id="6" name="TextBox 5">
            <a:hlinkClick xmlns:r="http://schemas.openxmlformats.org/officeDocument/2006/relationships" r:id="rId1"/>
            <a:extLst>
              <a:ext uri="{FF2B5EF4-FFF2-40B4-BE49-F238E27FC236}">
                <a16:creationId xmlns:a16="http://schemas.microsoft.com/office/drawing/2014/main" id="{00000000-0008-0000-02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 &amp;</a:t>
            </a:r>
            <a:r>
              <a:rPr lang="en-US" sz="825" b="1" baseline="0">
                <a:solidFill>
                  <a:schemeClr val="bg2">
                    <a:lumMod val="20000"/>
                    <a:lumOff val="80000"/>
                  </a:schemeClr>
                </a:solidFill>
              </a:rPr>
              <a:t> Expense Log</a:t>
            </a:r>
            <a:endParaRPr lang="en-US" sz="825" b="1">
              <a:solidFill>
                <a:schemeClr val="bg2">
                  <a:lumMod val="20000"/>
                  <a:lumOff val="80000"/>
                </a:schemeClr>
              </a:solidFill>
            </a:endParaRPr>
          </a:p>
        </xdr:txBody>
      </xdr:sp>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7</xdr:col>
      <xdr:colOff>116417</xdr:colOff>
      <xdr:row>0</xdr:row>
      <xdr:rowOff>127000</xdr:rowOff>
    </xdr:from>
    <xdr:to>
      <xdr:col>9</xdr:col>
      <xdr:colOff>3765</xdr:colOff>
      <xdr:row>0</xdr:row>
      <xdr:rowOff>402520</xdr:rowOff>
    </xdr:to>
    <xdr:grpSp>
      <xdr:nvGrpSpPr>
        <xdr:cNvPr id="8"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200-000008000000}"/>
            </a:ext>
          </a:extLst>
        </xdr:cNvPr>
        <xdr:cNvGrpSpPr/>
      </xdr:nvGrpSpPr>
      <xdr:grpSpPr>
        <a:xfrm>
          <a:off x="6455834" y="127000"/>
          <a:ext cx="1718264" cy="275520"/>
          <a:chOff x="6448424" y="1266826"/>
          <a:chExt cx="1241917" cy="275081"/>
        </a:xfrm>
      </xdr:grpSpPr>
      <xdr:sp macro="" textlink="">
        <xdr:nvSpPr>
          <xdr:cNvPr id="9" name="TextBox 8">
            <a:hlinkClick xmlns:r="http://schemas.openxmlformats.org/officeDocument/2006/relationships" r:id="rId2"/>
            <a:extLst>
              <a:ext uri="{FF2B5EF4-FFF2-40B4-BE49-F238E27FC236}">
                <a16:creationId xmlns:a16="http://schemas.microsoft.com/office/drawing/2014/main" id="{00000000-0008-0000-02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a:t>
            </a:r>
            <a:r>
              <a:rPr lang="en-US" sz="825" b="1" baseline="0">
                <a:solidFill>
                  <a:schemeClr val="bg2">
                    <a:lumMod val="20000"/>
                    <a:lumOff val="80000"/>
                  </a:schemeClr>
                </a:solidFill>
              </a:rPr>
              <a:t> </a:t>
            </a:r>
            <a:r>
              <a:rPr lang="en-US" sz="825" b="1">
                <a:solidFill>
                  <a:schemeClr val="bg2">
                    <a:lumMod val="20000"/>
                    <a:lumOff val="80000"/>
                  </a:schemeClr>
                </a:solidFill>
              </a:rPr>
              <a:t>&amp; Expenses</a:t>
            </a:r>
          </a:p>
        </xdr:txBody>
      </xdr:sp>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10</xdr:col>
      <xdr:colOff>846667</xdr:colOff>
      <xdr:row>0</xdr:row>
      <xdr:rowOff>127000</xdr:rowOff>
    </xdr:from>
    <xdr:to>
      <xdr:col>12</xdr:col>
      <xdr:colOff>543515</xdr:colOff>
      <xdr:row>0</xdr:row>
      <xdr:rowOff>402520</xdr:rowOff>
    </xdr:to>
    <xdr:grpSp>
      <xdr:nvGrpSpPr>
        <xdr:cNvPr id="11"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200-00000B000000}"/>
            </a:ext>
          </a:extLst>
        </xdr:cNvPr>
        <xdr:cNvGrpSpPr/>
      </xdr:nvGrpSpPr>
      <xdr:grpSpPr>
        <a:xfrm>
          <a:off x="9874250" y="127000"/>
          <a:ext cx="1601848" cy="275520"/>
          <a:chOff x="6448424" y="1266826"/>
          <a:chExt cx="1241917" cy="275081"/>
        </a:xfrm>
      </xdr:grpSpPr>
      <xdr:sp macro="" textlink="">
        <xdr:nvSpPr>
          <xdr:cNvPr id="12" name="TextBox 11">
            <a:hlinkClick xmlns:r="http://schemas.openxmlformats.org/officeDocument/2006/relationships" r:id="rId3"/>
            <a:extLst>
              <a:ext uri="{FF2B5EF4-FFF2-40B4-BE49-F238E27FC236}">
                <a16:creationId xmlns:a16="http://schemas.microsoft.com/office/drawing/2014/main" id="{00000000-0008-0000-0200-00000C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3</xdr:col>
          <xdr:colOff>85725</xdr:colOff>
          <xdr:row>0</xdr:row>
          <xdr:rowOff>314325</xdr:rowOff>
        </xdr:from>
        <xdr:to>
          <xdr:col>4</xdr:col>
          <xdr:colOff>447675</xdr:colOff>
          <xdr:row>1</xdr:row>
          <xdr:rowOff>209550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Update Timeline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466725</xdr:colOff>
          <xdr:row>1</xdr:row>
          <xdr:rowOff>19050</xdr:rowOff>
        </xdr:from>
        <xdr:to>
          <xdr:col>5</xdr:col>
          <xdr:colOff>104775</xdr:colOff>
          <xdr:row>1</xdr:row>
          <xdr:rowOff>209550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14</xdr:col>
          <xdr:colOff>828675</xdr:colOff>
          <xdr:row>0</xdr:row>
          <xdr:rowOff>447675</xdr:rowOff>
        </xdr:from>
        <xdr:to>
          <xdr:col>15</xdr:col>
          <xdr:colOff>609600</xdr:colOff>
          <xdr:row>1</xdr:row>
          <xdr:rowOff>209550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All Data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15</xdr:col>
          <xdr:colOff>628650</xdr:colOff>
          <xdr:row>0</xdr:row>
          <xdr:rowOff>447675</xdr:rowOff>
        </xdr:from>
        <xdr:to>
          <xdr:col>16</xdr:col>
          <xdr:colOff>485775</xdr:colOff>
          <xdr:row>1</xdr:row>
          <xdr:rowOff>209550</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12</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16</xdr:col>
          <xdr:colOff>495300</xdr:colOff>
          <xdr:row>0</xdr:row>
          <xdr:rowOff>447675</xdr:rowOff>
        </xdr:from>
        <xdr:to>
          <xdr:col>17</xdr:col>
          <xdr:colOff>342900</xdr:colOff>
          <xdr:row>1</xdr:row>
          <xdr:rowOff>209550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24</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17</xdr:col>
          <xdr:colOff>342900</xdr:colOff>
          <xdr:row>0</xdr:row>
          <xdr:rowOff>447675</xdr:rowOff>
        </xdr:from>
        <xdr:to>
          <xdr:col>17</xdr:col>
          <xdr:colOff>1057275</xdr:colOff>
          <xdr:row>1</xdr:row>
          <xdr:rowOff>209550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0" y="0"/>
              <a:ext cx="0" cy="0"/>
            </a:xfrm>
            <a:prstGeom prst="rect">
              <a:avLst/>
            </a:prstGeom>
            <a:solidFill>
              <a:srgbClr val="759AA5"/>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Rolling 48</a:t>
              </a:r>
            </a:p>
          </xdr:txBody>
        </xdr:sp>
        <xdr:clientData/>
      </xdr:twoCellAnchor>
    </mc:Choice>
    <mc:Fallback/>
  </mc:AlternateContent>
  <xdr:twoCellAnchor editAs="absolute">
    <xdr:from>
      <xdr:col>12</xdr:col>
      <xdr:colOff>825500</xdr:colOff>
      <xdr:row>0</xdr:row>
      <xdr:rowOff>31750</xdr:rowOff>
    </xdr:from>
    <xdr:to>
      <xdr:col>20</xdr:col>
      <xdr:colOff>867833</xdr:colOff>
      <xdr:row>0</xdr:row>
      <xdr:rowOff>370417</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8083" y="31750"/>
          <a:ext cx="7736417" cy="338667"/>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in this sheet. Use the buttons to update Timeline.</a:t>
          </a:r>
          <a:endParaRPr lang="en-US" sz="1600" b="0" i="0" u="none" strike="noStrike">
            <a:solidFill>
              <a:sysClr val="windowText" lastClr="000000"/>
            </a:solidFill>
            <a:latin typeface="Tahoma"/>
            <a:ea typeface="Tahoma"/>
            <a:cs typeface="Tahoma"/>
          </a:endParaRPr>
        </a:p>
      </xdr:txBody>
    </xdr:sp>
    <xdr:clientData/>
  </xdr:twoCellAnchor>
  <xdr:twoCellAnchor editAs="absolute">
    <xdr:from>
      <xdr:col>3</xdr:col>
      <xdr:colOff>95250</xdr:colOff>
      <xdr:row>2</xdr:row>
      <xdr:rowOff>0</xdr:rowOff>
    </xdr:from>
    <xdr:to>
      <xdr:col>18</xdr:col>
      <xdr:colOff>806902</xdr:colOff>
      <xdr:row>24</xdr:row>
      <xdr:rowOff>263808</xdr:rowOff>
    </xdr:to>
    <xdr:graphicFrame macro="">
      <xdr:nvGraphicFramePr>
        <xdr:cNvPr id="2" name="Financial Timeline">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13</xdr:col>
      <xdr:colOff>161926</xdr:colOff>
      <xdr:row>0</xdr:row>
      <xdr:rowOff>0</xdr:rowOff>
    </xdr:from>
    <xdr:to>
      <xdr:col>17</xdr:col>
      <xdr:colOff>342900</xdr:colOff>
      <xdr:row>8</xdr:row>
      <xdr:rowOff>66674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1877676" y="0"/>
          <a:ext cx="2619374" cy="1362074"/>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 changes</a:t>
          </a:r>
          <a:r>
            <a:rPr lang="en-US" sz="1600" b="0" i="0" u="none" strike="noStrike" baseline="0">
              <a:solidFill>
                <a:sysClr val="windowText" lastClr="000000"/>
              </a:solidFill>
              <a:latin typeface="Tahoma"/>
              <a:ea typeface="Tahoma"/>
              <a:cs typeface="Tahoma"/>
            </a:rPr>
            <a:t> </a:t>
          </a:r>
          <a:r>
            <a:rPr lang="en-US" sz="1600" b="0" i="0" u="none" strike="noStrike">
              <a:solidFill>
                <a:sysClr val="windowText" lastClr="000000"/>
              </a:solidFill>
              <a:latin typeface="Tahoma"/>
              <a:ea typeface="Tahoma"/>
              <a:cs typeface="Tahoma"/>
            </a:rPr>
            <a:t>in this</a:t>
          </a:r>
          <a:r>
            <a:rPr lang="en-US" sz="1600" b="0" i="0" u="none" strike="noStrike" baseline="0">
              <a:solidFill>
                <a:sysClr val="windowText" lastClr="000000"/>
              </a:solidFill>
              <a:latin typeface="Tahoma"/>
              <a:ea typeface="Tahoma"/>
              <a:cs typeface="Tahoma"/>
            </a:rPr>
            <a:t> sheet are possible but not necessary and </a:t>
          </a:r>
          <a:r>
            <a:rPr lang="en-US" sz="1600" b="0" i="0" u="none" strike="noStrike">
              <a:solidFill>
                <a:sysClr val="windowText" lastClr="000000"/>
              </a:solidFill>
              <a:latin typeface="Tahoma"/>
              <a:ea typeface="Tahoma"/>
              <a:cs typeface="Tahoma"/>
            </a:rPr>
            <a:t>will reflect in the Financial</a:t>
          </a:r>
          <a:r>
            <a:rPr lang="en-US" sz="1600" b="0" i="0" u="none" strike="noStrike" baseline="0">
              <a:solidFill>
                <a:sysClr val="windowText" lastClr="000000"/>
              </a:solidFill>
              <a:latin typeface="Tahoma"/>
              <a:ea typeface="Tahoma"/>
              <a:cs typeface="Tahoma"/>
            </a:rPr>
            <a:t> Timeline</a:t>
          </a:r>
          <a:r>
            <a:rPr lang="en-US" sz="1600" b="0" i="0" u="none" strike="noStrike">
              <a:solidFill>
                <a:sysClr val="windowText" lastClr="000000"/>
              </a:solidFill>
              <a:latin typeface="Tahoma"/>
              <a:ea typeface="Tahoma"/>
              <a:cs typeface="Tahoma"/>
            </a:rPr>
            <a:t> chart</a:t>
          </a:r>
          <a:r>
            <a:rPr lang="en-US" sz="1600" b="0" i="0" u="none" strike="noStrike" baseline="0">
              <a:solidFill>
                <a:sysClr val="windowText" lastClr="000000"/>
              </a:solidFill>
              <a:latin typeface="Tahoma"/>
              <a:ea typeface="Tahoma"/>
              <a:cs typeface="Tahoma"/>
            </a:rPr>
            <a:t>.</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8</xdr:col>
      <xdr:colOff>222250</xdr:colOff>
      <xdr:row>2</xdr:row>
      <xdr:rowOff>10584</xdr:rowOff>
    </xdr:from>
    <xdr:to>
      <xdr:col>13</xdr:col>
      <xdr:colOff>380443</xdr:colOff>
      <xdr:row>6</xdr:row>
      <xdr:rowOff>31750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255000" y="433917"/>
          <a:ext cx="4582026" cy="867833"/>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 fill out all tables except the Savings Expenditure names</a:t>
          </a:r>
          <a:r>
            <a:rPr lang="en-US" sz="1600" b="0" i="0" u="none" strike="noStrike" baseline="0">
              <a:solidFill>
                <a:sysClr val="windowText" lastClr="000000"/>
              </a:solidFill>
              <a:latin typeface="Tahoma"/>
              <a:ea typeface="Tahoma"/>
              <a:cs typeface="Tahoma"/>
            </a:rPr>
            <a:t> and the Main Expense Categories, which are updated automatically.</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928158</xdr:colOff>
      <xdr:row>0</xdr:row>
      <xdr:rowOff>61383</xdr:rowOff>
    </xdr:from>
    <xdr:to>
      <xdr:col>3</xdr:col>
      <xdr:colOff>724490</xdr:colOff>
      <xdr:row>0</xdr:row>
      <xdr:rowOff>336903</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2886075" y="61383"/>
          <a:ext cx="1817748" cy="275520"/>
          <a:chOff x="2886075" y="61383"/>
          <a:chExt cx="1817748" cy="275520"/>
        </a:xfrm>
      </xdr:grpSpPr>
      <xdr:sp macro="" textlink="">
        <xdr:nvSpPr>
          <xdr:cNvPr id="6" name="TextBox 5">
            <a:hlinkClick xmlns:r="http://schemas.openxmlformats.org/officeDocument/2006/relationships" r:id="rId1"/>
            <a:extLst>
              <a:ext uri="{FF2B5EF4-FFF2-40B4-BE49-F238E27FC236}">
                <a16:creationId xmlns:a16="http://schemas.microsoft.com/office/drawing/2014/main" id="{00000000-0008-0000-0500-000006000000}"/>
              </a:ext>
            </a:extLst>
          </xdr:cNvPr>
          <xdr:cNvSpPr txBox="1"/>
        </xdr:nvSpPr>
        <xdr:spPr>
          <a:xfrm>
            <a:off x="2886075" y="61383"/>
            <a:ext cx="1817748"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2886075" y="309427"/>
            <a:ext cx="1817748" cy="27476"/>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5</xdr:col>
      <xdr:colOff>767292</xdr:colOff>
      <xdr:row>0</xdr:row>
      <xdr:rowOff>61383</xdr:rowOff>
    </xdr:from>
    <xdr:to>
      <xdr:col>7</xdr:col>
      <xdr:colOff>817623</xdr:colOff>
      <xdr:row>0</xdr:row>
      <xdr:rowOff>336903</xdr:rowOff>
    </xdr:to>
    <xdr:grpSp>
      <xdr:nvGrpSpPr>
        <xdr:cNvPr id="4" name="Group 3">
          <a:extLst>
            <a:ext uri="{FF2B5EF4-FFF2-40B4-BE49-F238E27FC236}">
              <a16:creationId xmlns:a16="http://schemas.microsoft.com/office/drawing/2014/main" id="{00000000-0008-0000-0500-000004000000}"/>
            </a:ext>
          </a:extLst>
        </xdr:cNvPr>
        <xdr:cNvGrpSpPr/>
      </xdr:nvGrpSpPr>
      <xdr:grpSpPr>
        <a:xfrm>
          <a:off x="6683375" y="61383"/>
          <a:ext cx="1838915" cy="275520"/>
          <a:chOff x="6683375" y="61383"/>
          <a:chExt cx="1838915" cy="275520"/>
        </a:xfrm>
      </xdr:grpSpPr>
      <xdr:sp macro="" textlink="">
        <xdr:nvSpPr>
          <xdr:cNvPr id="9" name="TextBox 8">
            <a:hlinkClick xmlns:r="http://schemas.openxmlformats.org/officeDocument/2006/relationships" r:id="rId2"/>
            <a:extLst>
              <a:ext uri="{FF2B5EF4-FFF2-40B4-BE49-F238E27FC236}">
                <a16:creationId xmlns:a16="http://schemas.microsoft.com/office/drawing/2014/main" id="{00000000-0008-0000-0500-000009000000}"/>
              </a:ext>
            </a:extLst>
          </xdr:cNvPr>
          <xdr:cNvSpPr txBox="1"/>
        </xdr:nvSpPr>
        <xdr:spPr>
          <a:xfrm>
            <a:off x="6683375" y="61383"/>
            <a:ext cx="1838915"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6683375" y="309427"/>
            <a:ext cx="1838915" cy="27476"/>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oneCell">
        <xdr:from>
          <xdr:col>4</xdr:col>
          <xdr:colOff>19050</xdr:colOff>
          <xdr:row>35</xdr:row>
          <xdr:rowOff>19050</xdr:rowOff>
        </xdr:from>
        <xdr:to>
          <xdr:col>5</xdr:col>
          <xdr:colOff>838200</xdr:colOff>
          <xdr:row>36</xdr:row>
          <xdr:rowOff>152400</xdr:rowOff>
        </xdr:to>
        <xdr:sp macro="" textlink="">
          <xdr:nvSpPr>
            <xdr:cNvPr id="36870" name="Button 6" hidden="1">
              <a:extLst>
                <a:ext uri="{63B3BB69-23CF-44E3-9099-C40C66FF867C}">
                  <a14:compatExt spid="_x0000_s36870"/>
                </a:ext>
                <a:ext uri="{FF2B5EF4-FFF2-40B4-BE49-F238E27FC236}">
                  <a16:creationId xmlns:a16="http://schemas.microsoft.com/office/drawing/2014/main" id="{00000000-0008-0000-0500-000006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Planned / Actual Income</a:t>
              </a:r>
            </a:p>
          </xdr:txBody>
        </xdr:sp>
        <xdr:clientData fPrintsWithSheet="0"/>
      </xdr:twoCellAnchor>
    </mc:Choice>
    <mc:Fallback/>
  </mc:AlternateContent>
  <xdr:twoCellAnchor editAs="absolute">
    <xdr:from>
      <xdr:col>3</xdr:col>
      <xdr:colOff>762001</xdr:colOff>
      <xdr:row>0</xdr:row>
      <xdr:rowOff>67733</xdr:rowOff>
    </xdr:from>
    <xdr:to>
      <xdr:col>5</xdr:col>
      <xdr:colOff>711789</xdr:colOff>
      <xdr:row>0</xdr:row>
      <xdr:rowOff>334349</xdr:rowOff>
    </xdr:to>
    <xdr:grpSp>
      <xdr:nvGrpSpPr>
        <xdr:cNvPr id="11" name="Group 10">
          <a:extLst>
            <a:ext uri="{FF2B5EF4-FFF2-40B4-BE49-F238E27FC236}">
              <a16:creationId xmlns:a16="http://schemas.microsoft.com/office/drawing/2014/main" id="{00000000-0008-0000-0500-00000B000000}"/>
            </a:ext>
          </a:extLst>
        </xdr:cNvPr>
        <xdr:cNvGrpSpPr/>
      </xdr:nvGrpSpPr>
      <xdr:grpSpPr>
        <a:xfrm>
          <a:off x="4741334" y="67733"/>
          <a:ext cx="1886538" cy="266616"/>
          <a:chOff x="4741334" y="67733"/>
          <a:chExt cx="1833621" cy="266616"/>
        </a:xfrm>
      </xdr:grpSpPr>
      <xdr:sp macro="" textlink="">
        <xdr:nvSpPr>
          <xdr:cNvPr id="3" name="TextBox 2">
            <a:hlinkClick xmlns:r="http://schemas.openxmlformats.org/officeDocument/2006/relationships" r:id="rId3"/>
            <a:extLst>
              <a:ext uri="{FF2B5EF4-FFF2-40B4-BE49-F238E27FC236}">
                <a16:creationId xmlns:a16="http://schemas.microsoft.com/office/drawing/2014/main" id="{00000000-0008-0000-0500-000003000000}"/>
              </a:ext>
            </a:extLst>
          </xdr:cNvPr>
          <xdr:cNvSpPr txBox="1"/>
        </xdr:nvSpPr>
        <xdr:spPr>
          <a:xfrm>
            <a:off x="4746624" y="67733"/>
            <a:ext cx="1828331" cy="248045"/>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 &amp;</a:t>
            </a:r>
            <a:r>
              <a:rPr lang="en-US" sz="825" b="1" baseline="0">
                <a:solidFill>
                  <a:schemeClr val="bg2">
                    <a:lumMod val="20000"/>
                    <a:lumOff val="80000"/>
                  </a:schemeClr>
                </a:solidFill>
              </a:rPr>
              <a:t> Expense Log</a:t>
            </a:r>
            <a:endParaRPr lang="en-US" sz="825" b="1">
              <a:solidFill>
                <a:schemeClr val="bg2">
                  <a:lumMod val="20000"/>
                  <a:lumOff val="80000"/>
                </a:schemeClr>
              </a:solidFill>
            </a:endParaRPr>
          </a:p>
        </xdr:txBody>
      </xdr:sp>
      <xdr:sp macro="[0]!TextBox3_Click" textlink="">
        <xdr:nvSpPr>
          <xdr:cNvPr id="12" name="TextBox 11">
            <a:hlinkClick xmlns:r="http://schemas.openxmlformats.org/officeDocument/2006/relationships" r:id="rId3"/>
            <a:extLst>
              <a:ext uri="{FF2B5EF4-FFF2-40B4-BE49-F238E27FC236}">
                <a16:creationId xmlns:a16="http://schemas.microsoft.com/office/drawing/2014/main" id="{00000000-0008-0000-0500-00000C000000}"/>
              </a:ext>
            </a:extLst>
          </xdr:cNvPr>
          <xdr:cNvSpPr txBox="1"/>
        </xdr:nvSpPr>
        <xdr:spPr>
          <a:xfrm flipV="1">
            <a:off x="4741334" y="306917"/>
            <a:ext cx="1828331"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11</xdr:col>
          <xdr:colOff>171450</xdr:colOff>
          <xdr:row>0</xdr:row>
          <xdr:rowOff>28575</xdr:rowOff>
        </xdr:from>
        <xdr:to>
          <xdr:col>12</xdr:col>
          <xdr:colOff>476250</xdr:colOff>
          <xdr:row>0</xdr:row>
          <xdr:rowOff>371475</xdr:rowOff>
        </xdr:to>
        <xdr:sp macro="" textlink="">
          <xdr:nvSpPr>
            <xdr:cNvPr id="36871" name="Button 7" hidden="1">
              <a:extLst>
                <a:ext uri="{63B3BB69-23CF-44E3-9099-C40C66FF867C}">
                  <a14:compatExt spid="_x0000_s36871"/>
                </a:ext>
                <a:ext uri="{FF2B5EF4-FFF2-40B4-BE49-F238E27FC236}">
                  <a16:creationId xmlns:a16="http://schemas.microsoft.com/office/drawing/2014/main" id="{00000000-0008-0000-0500-000007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Close Out Month</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12</xdr:col>
          <xdr:colOff>800100</xdr:colOff>
          <xdr:row>0</xdr:row>
          <xdr:rowOff>28575</xdr:rowOff>
        </xdr:from>
        <xdr:to>
          <xdr:col>13</xdr:col>
          <xdr:colOff>466725</xdr:colOff>
          <xdr:row>0</xdr:row>
          <xdr:rowOff>371475</xdr:rowOff>
        </xdr:to>
        <xdr:sp macro="" textlink="">
          <xdr:nvSpPr>
            <xdr:cNvPr id="36879" name="Button 15" hidden="1">
              <a:extLst>
                <a:ext uri="{63B3BB69-23CF-44E3-9099-C40C66FF867C}">
                  <a14:compatExt spid="_x0000_s36879"/>
                </a:ext>
                <a:ext uri="{FF2B5EF4-FFF2-40B4-BE49-F238E27FC236}">
                  <a16:creationId xmlns:a16="http://schemas.microsoft.com/office/drawing/2014/main" id="{00000000-0008-0000-0500-00000F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Close Out Year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13</xdr:col>
          <xdr:colOff>790575</xdr:colOff>
          <xdr:row>0</xdr:row>
          <xdr:rowOff>28575</xdr:rowOff>
        </xdr:from>
        <xdr:to>
          <xdr:col>15</xdr:col>
          <xdr:colOff>161925</xdr:colOff>
          <xdr:row>0</xdr:row>
          <xdr:rowOff>371475</xdr:rowOff>
        </xdr:to>
        <xdr:sp macro="" textlink="">
          <xdr:nvSpPr>
            <xdr:cNvPr id="36880" name="Button 16" hidden="1">
              <a:extLst>
                <a:ext uri="{63B3BB69-23CF-44E3-9099-C40C66FF867C}">
                  <a14:compatExt spid="_x0000_s36880"/>
                </a:ext>
                <a:ext uri="{FF2B5EF4-FFF2-40B4-BE49-F238E27FC236}">
                  <a16:creationId xmlns:a16="http://schemas.microsoft.com/office/drawing/2014/main" id="{00000000-0008-0000-0500-000010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Restore Month</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15</xdr:col>
          <xdr:colOff>476250</xdr:colOff>
          <xdr:row>0</xdr:row>
          <xdr:rowOff>28575</xdr:rowOff>
        </xdr:from>
        <xdr:to>
          <xdr:col>16</xdr:col>
          <xdr:colOff>790575</xdr:colOff>
          <xdr:row>0</xdr:row>
          <xdr:rowOff>371475</xdr:rowOff>
        </xdr:to>
        <xdr:sp macro="" textlink="">
          <xdr:nvSpPr>
            <xdr:cNvPr id="36881" name="Button 17" hidden="1">
              <a:extLst>
                <a:ext uri="{63B3BB69-23CF-44E3-9099-C40C66FF867C}">
                  <a14:compatExt spid="_x0000_s36881"/>
                </a:ext>
                <a:ext uri="{FF2B5EF4-FFF2-40B4-BE49-F238E27FC236}">
                  <a16:creationId xmlns:a16="http://schemas.microsoft.com/office/drawing/2014/main" id="{00000000-0008-0000-0500-0000119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Restore Year</a:t>
              </a:r>
            </a:p>
          </xdr:txBody>
        </xdr:sp>
        <xdr:clientData fPrintsWithSheet="0"/>
      </xdr:twoCellAnchor>
    </mc:Choice>
    <mc:Fallback/>
  </mc:AlternateContent>
  <xdr:twoCellAnchor editAs="absolute">
    <xdr:from>
      <xdr:col>9</xdr:col>
      <xdr:colOff>370416</xdr:colOff>
      <xdr:row>2</xdr:row>
      <xdr:rowOff>10582</xdr:rowOff>
    </xdr:from>
    <xdr:to>
      <xdr:col>13</xdr:col>
      <xdr:colOff>211666</xdr:colOff>
      <xdr:row>8</xdr:row>
      <xdr:rowOff>10584</xdr:rowOff>
    </xdr:to>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9948333" y="656165"/>
          <a:ext cx="4212166" cy="1143002"/>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except the "Month Select" value in K1. Use the buttons to close out months/years and to restore table formulas.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9</xdr:col>
      <xdr:colOff>306916</xdr:colOff>
      <xdr:row>0</xdr:row>
      <xdr:rowOff>0</xdr:rowOff>
    </xdr:from>
    <xdr:to>
      <xdr:col>10</xdr:col>
      <xdr:colOff>105833</xdr:colOff>
      <xdr:row>1</xdr:row>
      <xdr:rowOff>52917</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9440333" y="0"/>
          <a:ext cx="1566333" cy="3810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change</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8"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800-000008000000}"/>
            </a:ext>
          </a:extLst>
        </xdr:cNvPr>
        <xdr:cNvGrpSpPr/>
      </xdr:nvGrpSpPr>
      <xdr:grpSpPr>
        <a:xfrm>
          <a:off x="7890668" y="473869"/>
          <a:ext cx="1597085" cy="275520"/>
          <a:chOff x="6448424" y="1266826"/>
          <a:chExt cx="1241917" cy="275081"/>
        </a:xfrm>
      </xdr:grpSpPr>
      <xdr:sp macro="" textlink="">
        <xdr:nvSpPr>
          <xdr:cNvPr id="9" name="TextBox 8">
            <a:hlinkClick xmlns:r="http://schemas.openxmlformats.org/officeDocument/2006/relationships" r:id="rId1"/>
            <a:extLst>
              <a:ext uri="{FF2B5EF4-FFF2-40B4-BE49-F238E27FC236}">
                <a16:creationId xmlns:a16="http://schemas.microsoft.com/office/drawing/2014/main" id="{00000000-0008-0000-08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14"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800-00000E000000}"/>
            </a:ext>
          </a:extLst>
        </xdr:cNvPr>
        <xdr:cNvGrpSpPr/>
      </xdr:nvGrpSpPr>
      <xdr:grpSpPr>
        <a:xfrm>
          <a:off x="6241256" y="478102"/>
          <a:ext cx="1606611" cy="275520"/>
          <a:chOff x="6448424" y="1266826"/>
          <a:chExt cx="1241917" cy="275081"/>
        </a:xfrm>
      </xdr:grpSpPr>
      <xdr:sp macro="" textlink="">
        <xdr:nvSpPr>
          <xdr:cNvPr id="15" name="TextBox 14">
            <a:hlinkClick xmlns:r="http://schemas.openxmlformats.org/officeDocument/2006/relationships" r:id="rId2"/>
            <a:extLst>
              <a:ext uri="{FF2B5EF4-FFF2-40B4-BE49-F238E27FC236}">
                <a16:creationId xmlns:a16="http://schemas.microsoft.com/office/drawing/2014/main" id="{00000000-0008-0000-0800-00000F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16" name="TextBox 15">
            <a:extLst>
              <a:ext uri="{FF2B5EF4-FFF2-40B4-BE49-F238E27FC236}">
                <a16:creationId xmlns:a16="http://schemas.microsoft.com/office/drawing/2014/main" id="{00000000-0008-0000-0800-000010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17"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800-000011000000}"/>
            </a:ext>
          </a:extLst>
        </xdr:cNvPr>
        <xdr:cNvGrpSpPr/>
      </xdr:nvGrpSpPr>
      <xdr:grpSpPr>
        <a:xfrm>
          <a:off x="9543256" y="478102"/>
          <a:ext cx="1678048" cy="275520"/>
          <a:chOff x="6448424" y="1266826"/>
          <a:chExt cx="1241917" cy="275081"/>
        </a:xfrm>
      </xdr:grpSpPr>
      <xdr:sp macro="" textlink="">
        <xdr:nvSpPr>
          <xdr:cNvPr id="18" name="TextBox 17">
            <a:hlinkClick xmlns:r="http://schemas.openxmlformats.org/officeDocument/2006/relationships" r:id="rId3"/>
            <a:extLst>
              <a:ext uri="{FF2B5EF4-FFF2-40B4-BE49-F238E27FC236}">
                <a16:creationId xmlns:a16="http://schemas.microsoft.com/office/drawing/2014/main" id="{00000000-0008-0000-0800-000012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9" name="TextBox 18">
            <a:extLst>
              <a:ext uri="{FF2B5EF4-FFF2-40B4-BE49-F238E27FC236}">
                <a16:creationId xmlns:a16="http://schemas.microsoft.com/office/drawing/2014/main" id="{00000000-0008-0000-0800-000013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5121" name="Button 1" hidden="1">
              <a:extLst>
                <a:ext uri="{63B3BB69-23CF-44E3-9099-C40C66FF867C}">
                  <a14:compatExt spid="_x0000_s5121"/>
                </a:ext>
                <a:ext uri="{FF2B5EF4-FFF2-40B4-BE49-F238E27FC236}">
                  <a16:creationId xmlns:a16="http://schemas.microsoft.com/office/drawing/2014/main" id="{00000000-0008-0000-0800-000001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5122" name="Button 2" hidden="1">
              <a:extLst>
                <a:ext uri="{63B3BB69-23CF-44E3-9099-C40C66FF867C}">
                  <a14:compatExt spid="_x0000_s5122"/>
                </a:ext>
                <a:ext uri="{FF2B5EF4-FFF2-40B4-BE49-F238E27FC236}">
                  <a16:creationId xmlns:a16="http://schemas.microsoft.com/office/drawing/2014/main" id="{00000000-0008-0000-0800-00000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8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5124" name="Button 6" hidden="1">
              <a:extLst>
                <a:ext uri="{63B3BB69-23CF-44E3-9099-C40C66FF867C}">
                  <a14:compatExt spid="_x0000_s5124"/>
                </a:ext>
                <a:ext uri="{FF2B5EF4-FFF2-40B4-BE49-F238E27FC236}">
                  <a16:creationId xmlns:a16="http://schemas.microsoft.com/office/drawing/2014/main" id="{00000000-0008-0000-0800-000004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5125" name="Button 7" hidden="1">
              <a:extLst>
                <a:ext uri="{63B3BB69-23CF-44E3-9099-C40C66FF867C}">
                  <a14:compatExt spid="_x0000_s5125"/>
                </a:ext>
                <a:ext uri="{FF2B5EF4-FFF2-40B4-BE49-F238E27FC236}">
                  <a16:creationId xmlns:a16="http://schemas.microsoft.com/office/drawing/2014/main" id="{00000000-0008-0000-0800-000005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5126" name="Button 19" hidden="1">
              <a:extLst>
                <a:ext uri="{63B3BB69-23CF-44E3-9099-C40C66FF867C}">
                  <a14:compatExt spid="_x0000_s5126"/>
                </a:ext>
                <a:ext uri="{FF2B5EF4-FFF2-40B4-BE49-F238E27FC236}">
                  <a16:creationId xmlns:a16="http://schemas.microsoft.com/office/drawing/2014/main" id="{00000000-0008-0000-0800-000006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10</xdr:col>
          <xdr:colOff>276225</xdr:colOff>
          <xdr:row>1</xdr:row>
          <xdr:rowOff>352425</xdr:rowOff>
        </xdr:to>
        <xdr:sp macro="" textlink="">
          <xdr:nvSpPr>
            <xdr:cNvPr id="5128" name="Button 23" hidden="1">
              <a:extLst>
                <a:ext uri="{63B3BB69-23CF-44E3-9099-C40C66FF867C}">
                  <a14:compatExt spid="_x0000_s5128"/>
                </a:ext>
                <a:ext uri="{FF2B5EF4-FFF2-40B4-BE49-F238E27FC236}">
                  <a16:creationId xmlns:a16="http://schemas.microsoft.com/office/drawing/2014/main" id="{00000000-0008-0000-0800-00000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10</xdr:col>
          <xdr:colOff>276225</xdr:colOff>
          <xdr:row>1</xdr:row>
          <xdr:rowOff>76200</xdr:rowOff>
        </xdr:to>
        <xdr:sp macro="" textlink="">
          <xdr:nvSpPr>
            <xdr:cNvPr id="5127" name="Button 22" hidden="1">
              <a:extLst>
                <a:ext uri="{63B3BB69-23CF-44E3-9099-C40C66FF867C}">
                  <a14:compatExt spid="_x0000_s5127"/>
                </a:ext>
                <a:ext uri="{FF2B5EF4-FFF2-40B4-BE49-F238E27FC236}">
                  <a16:creationId xmlns:a16="http://schemas.microsoft.com/office/drawing/2014/main" id="{00000000-0008-0000-0800-00000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0</xdr:row>
          <xdr:rowOff>28575</xdr:rowOff>
        </xdr:from>
        <xdr:to>
          <xdr:col>12</xdr:col>
          <xdr:colOff>619125</xdr:colOff>
          <xdr:row>1</xdr:row>
          <xdr:rowOff>76200</xdr:rowOff>
        </xdr:to>
        <xdr:sp macro="" textlink="">
          <xdr:nvSpPr>
            <xdr:cNvPr id="5129" name="Button 25" hidden="1">
              <a:extLst>
                <a:ext uri="{63B3BB69-23CF-44E3-9099-C40C66FF867C}">
                  <a14:compatExt spid="_x0000_s5129"/>
                </a:ext>
                <a:ext uri="{FF2B5EF4-FFF2-40B4-BE49-F238E27FC236}">
                  <a16:creationId xmlns:a16="http://schemas.microsoft.com/office/drawing/2014/main" id="{00000000-0008-0000-0800-00000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85725</xdr:rowOff>
        </xdr:from>
        <xdr:to>
          <xdr:col>12</xdr:col>
          <xdr:colOff>619125</xdr:colOff>
          <xdr:row>1</xdr:row>
          <xdr:rowOff>361950</xdr:rowOff>
        </xdr:to>
        <xdr:sp macro="" textlink="">
          <xdr:nvSpPr>
            <xdr:cNvPr id="5130" name="Button 26" hidden="1">
              <a:extLst>
                <a:ext uri="{63B3BB69-23CF-44E3-9099-C40C66FF867C}">
                  <a14:compatExt spid="_x0000_s5130"/>
                </a:ext>
                <a:ext uri="{FF2B5EF4-FFF2-40B4-BE49-F238E27FC236}">
                  <a16:creationId xmlns:a16="http://schemas.microsoft.com/office/drawing/2014/main" id="{00000000-0008-0000-0800-00000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371475</xdr:rowOff>
        </xdr:from>
        <xdr:to>
          <xdr:col>10</xdr:col>
          <xdr:colOff>276225</xdr:colOff>
          <xdr:row>1</xdr:row>
          <xdr:rowOff>647700</xdr:rowOff>
        </xdr:to>
        <xdr:sp macro="" textlink="">
          <xdr:nvSpPr>
            <xdr:cNvPr id="5131" name="Button 28" hidden="1">
              <a:extLst>
                <a:ext uri="{63B3BB69-23CF-44E3-9099-C40C66FF867C}">
                  <a14:compatExt spid="_x0000_s5131"/>
                </a:ext>
                <a:ext uri="{FF2B5EF4-FFF2-40B4-BE49-F238E27FC236}">
                  <a16:creationId xmlns:a16="http://schemas.microsoft.com/office/drawing/2014/main" id="{00000000-0008-0000-0800-00000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"Owed" Transfer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361950</xdr:rowOff>
        </xdr:from>
        <xdr:to>
          <xdr:col>12</xdr:col>
          <xdr:colOff>619125</xdr:colOff>
          <xdr:row>1</xdr:row>
          <xdr:rowOff>638175</xdr:rowOff>
        </xdr:to>
        <xdr:sp macro="" textlink="">
          <xdr:nvSpPr>
            <xdr:cNvPr id="5133" name="Button 26" hidden="1">
              <a:extLst>
                <a:ext uri="{63B3BB69-23CF-44E3-9099-C40C66FF867C}">
                  <a14:compatExt spid="_x0000_s5133"/>
                </a:ext>
                <a:ext uri="{FF2B5EF4-FFF2-40B4-BE49-F238E27FC236}">
                  <a16:creationId xmlns:a16="http://schemas.microsoft.com/office/drawing/2014/main" id="{00000000-0008-0000-0800-00000D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HSA Transfer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13</xdr:col>
          <xdr:colOff>9525</xdr:colOff>
          <xdr:row>0</xdr:row>
          <xdr:rowOff>28575</xdr:rowOff>
        </xdr:from>
        <xdr:to>
          <xdr:col>15</xdr:col>
          <xdr:colOff>333375</xdr:colOff>
          <xdr:row>1</xdr:row>
          <xdr:rowOff>76200</xdr:rowOff>
        </xdr:to>
        <xdr:sp macro="" textlink="">
          <xdr:nvSpPr>
            <xdr:cNvPr id="5138" name="Button 18" hidden="1">
              <a:extLst>
                <a:ext uri="{63B3BB69-23CF-44E3-9099-C40C66FF867C}">
                  <a14:compatExt spid="_x0000_s5138"/>
                </a:ext>
                <a:ext uri="{FF2B5EF4-FFF2-40B4-BE49-F238E27FC236}">
                  <a16:creationId xmlns:a16="http://schemas.microsoft.com/office/drawing/2014/main" id="{00000000-0008-0000-0800-000012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Group Expenses</a:t>
              </a:r>
            </a:p>
          </xdr:txBody>
        </xdr:sp>
        <xdr:clientData fPrintsWithSheet="0"/>
      </xdr:twoCellAnchor>
    </mc:Choice>
    <mc:Fallback/>
  </mc:AlternateContent>
  <xdr:twoCellAnchor editAs="absolute">
    <xdr:from>
      <xdr:col>3</xdr:col>
      <xdr:colOff>19050</xdr:colOff>
      <xdr:row>0</xdr:row>
      <xdr:rowOff>28575</xdr:rowOff>
    </xdr:from>
    <xdr:to>
      <xdr:col>7</xdr:col>
      <xdr:colOff>1115748</xdr:colOff>
      <xdr:row>1</xdr:row>
      <xdr:rowOff>161925</xdr:rowOff>
    </xdr:to>
    <xdr:sp macro="" textlink="">
      <xdr:nvSpPr>
        <xdr:cNvPr id="26" name="TextBox 25">
          <a:extLst>
            <a:ext uri="{FF2B5EF4-FFF2-40B4-BE49-F238E27FC236}">
              <a16:creationId xmlns:a16="http://schemas.microsoft.com/office/drawing/2014/main" id="{00000000-0008-0000-0800-00001A000000}"/>
            </a:ext>
          </a:extLst>
        </xdr:cNvPr>
        <xdr:cNvSpPr txBox="1"/>
      </xdr:nvSpPr>
      <xdr:spPr>
        <a:xfrm>
          <a:off x="4219575" y="28575"/>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2"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900-000002000000}"/>
            </a:ext>
          </a:extLst>
        </xdr:cNvPr>
        <xdr:cNvGrpSpPr/>
      </xdr:nvGrpSpPr>
      <xdr:grpSpPr>
        <a:xfrm>
          <a:off x="7890668" y="473869"/>
          <a:ext cx="1597085" cy="275520"/>
          <a:chOff x="6448424" y="1266826"/>
          <a:chExt cx="1241917" cy="275081"/>
        </a:xfrm>
      </xdr:grpSpPr>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5"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900-000005000000}"/>
            </a:ext>
          </a:extLst>
        </xdr:cNvPr>
        <xdr:cNvGrpSpPr/>
      </xdr:nvGrpSpPr>
      <xdr:grpSpPr>
        <a:xfrm>
          <a:off x="6241256" y="478102"/>
          <a:ext cx="1606611" cy="275520"/>
          <a:chOff x="6448424" y="1266826"/>
          <a:chExt cx="1241917" cy="275081"/>
        </a:xfrm>
      </xdr:grpSpPr>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9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8"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900-000008000000}"/>
            </a:ext>
          </a:extLst>
        </xdr:cNvPr>
        <xdr:cNvGrpSpPr/>
      </xdr:nvGrpSpPr>
      <xdr:grpSpPr>
        <a:xfrm>
          <a:off x="9543256" y="478102"/>
          <a:ext cx="1678048" cy="275520"/>
          <a:chOff x="6448424" y="1266826"/>
          <a:chExt cx="1241917" cy="275081"/>
        </a:xfrm>
      </xdr:grpSpPr>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9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9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56321" name="Button 1" hidden="1">
              <a:extLst>
                <a:ext uri="{63B3BB69-23CF-44E3-9099-C40C66FF867C}">
                  <a14:compatExt spid="_x0000_s56321"/>
                </a:ext>
                <a:ext uri="{FF2B5EF4-FFF2-40B4-BE49-F238E27FC236}">
                  <a16:creationId xmlns:a16="http://schemas.microsoft.com/office/drawing/2014/main" id="{00000000-0008-0000-0900-000001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56322" name="Button 2" hidden="1">
              <a:extLst>
                <a:ext uri="{63B3BB69-23CF-44E3-9099-C40C66FF867C}">
                  <a14:compatExt spid="_x0000_s56322"/>
                </a:ext>
                <a:ext uri="{FF2B5EF4-FFF2-40B4-BE49-F238E27FC236}">
                  <a16:creationId xmlns:a16="http://schemas.microsoft.com/office/drawing/2014/main" id="{00000000-0008-0000-0900-000002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56323" name="Button 3" hidden="1">
              <a:extLst>
                <a:ext uri="{63B3BB69-23CF-44E3-9099-C40C66FF867C}">
                  <a14:compatExt spid="_x0000_s56323"/>
                </a:ext>
                <a:ext uri="{FF2B5EF4-FFF2-40B4-BE49-F238E27FC236}">
                  <a16:creationId xmlns:a16="http://schemas.microsoft.com/office/drawing/2014/main" id="{00000000-0008-0000-0900-000003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56324" name="Button 6" hidden="1">
              <a:extLst>
                <a:ext uri="{63B3BB69-23CF-44E3-9099-C40C66FF867C}">
                  <a14:compatExt spid="_x0000_s56324"/>
                </a:ext>
                <a:ext uri="{FF2B5EF4-FFF2-40B4-BE49-F238E27FC236}">
                  <a16:creationId xmlns:a16="http://schemas.microsoft.com/office/drawing/2014/main" id="{00000000-0008-0000-0900-000004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56325" name="Button 7" hidden="1">
              <a:extLst>
                <a:ext uri="{63B3BB69-23CF-44E3-9099-C40C66FF867C}">
                  <a14:compatExt spid="_x0000_s56325"/>
                </a:ext>
                <a:ext uri="{FF2B5EF4-FFF2-40B4-BE49-F238E27FC236}">
                  <a16:creationId xmlns:a16="http://schemas.microsoft.com/office/drawing/2014/main" id="{00000000-0008-0000-0900-000005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56326" name="Button 19" hidden="1">
              <a:extLst>
                <a:ext uri="{63B3BB69-23CF-44E3-9099-C40C66FF867C}">
                  <a14:compatExt spid="_x0000_s56326"/>
                </a:ext>
                <a:ext uri="{FF2B5EF4-FFF2-40B4-BE49-F238E27FC236}">
                  <a16:creationId xmlns:a16="http://schemas.microsoft.com/office/drawing/2014/main" id="{00000000-0008-0000-0900-000006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10</xdr:col>
          <xdr:colOff>276225</xdr:colOff>
          <xdr:row>1</xdr:row>
          <xdr:rowOff>352425</xdr:rowOff>
        </xdr:to>
        <xdr:sp macro="" textlink="">
          <xdr:nvSpPr>
            <xdr:cNvPr id="56327" name="Button 23" hidden="1">
              <a:extLst>
                <a:ext uri="{63B3BB69-23CF-44E3-9099-C40C66FF867C}">
                  <a14:compatExt spid="_x0000_s56327"/>
                </a:ext>
                <a:ext uri="{FF2B5EF4-FFF2-40B4-BE49-F238E27FC236}">
                  <a16:creationId xmlns:a16="http://schemas.microsoft.com/office/drawing/2014/main" id="{00000000-0008-0000-0900-000007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10</xdr:col>
          <xdr:colOff>276225</xdr:colOff>
          <xdr:row>1</xdr:row>
          <xdr:rowOff>76200</xdr:rowOff>
        </xdr:to>
        <xdr:sp macro="" textlink="">
          <xdr:nvSpPr>
            <xdr:cNvPr id="56328" name="Button 22" hidden="1">
              <a:extLst>
                <a:ext uri="{63B3BB69-23CF-44E3-9099-C40C66FF867C}">
                  <a14:compatExt spid="_x0000_s56328"/>
                </a:ext>
                <a:ext uri="{FF2B5EF4-FFF2-40B4-BE49-F238E27FC236}">
                  <a16:creationId xmlns:a16="http://schemas.microsoft.com/office/drawing/2014/main" id="{00000000-0008-0000-0900-000008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0</xdr:row>
          <xdr:rowOff>28575</xdr:rowOff>
        </xdr:from>
        <xdr:to>
          <xdr:col>12</xdr:col>
          <xdr:colOff>619125</xdr:colOff>
          <xdr:row>1</xdr:row>
          <xdr:rowOff>76200</xdr:rowOff>
        </xdr:to>
        <xdr:sp macro="" textlink="">
          <xdr:nvSpPr>
            <xdr:cNvPr id="56329" name="Button 25" hidden="1">
              <a:extLst>
                <a:ext uri="{63B3BB69-23CF-44E3-9099-C40C66FF867C}">
                  <a14:compatExt spid="_x0000_s56329"/>
                </a:ext>
                <a:ext uri="{FF2B5EF4-FFF2-40B4-BE49-F238E27FC236}">
                  <a16:creationId xmlns:a16="http://schemas.microsoft.com/office/drawing/2014/main" id="{00000000-0008-0000-0900-000009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10</xdr:col>
          <xdr:colOff>295275</xdr:colOff>
          <xdr:row>1</xdr:row>
          <xdr:rowOff>85725</xdr:rowOff>
        </xdr:from>
        <xdr:to>
          <xdr:col>12</xdr:col>
          <xdr:colOff>619125</xdr:colOff>
          <xdr:row>1</xdr:row>
          <xdr:rowOff>361950</xdr:rowOff>
        </xdr:to>
        <xdr:sp macro="" textlink="">
          <xdr:nvSpPr>
            <xdr:cNvPr id="56330" name="Button 26" hidden="1">
              <a:extLst>
                <a:ext uri="{63B3BB69-23CF-44E3-9099-C40C66FF867C}">
                  <a14:compatExt spid="_x0000_s56330"/>
                </a:ext>
                <a:ext uri="{FF2B5EF4-FFF2-40B4-BE49-F238E27FC236}">
                  <a16:creationId xmlns:a16="http://schemas.microsoft.com/office/drawing/2014/main" id="{00000000-0008-0000-0900-00000A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3971925</xdr:colOff>
          <xdr:row>1</xdr:row>
          <xdr:rowOff>381000</xdr:rowOff>
        </xdr:from>
        <xdr:to>
          <xdr:col>10</xdr:col>
          <xdr:colOff>285750</xdr:colOff>
          <xdr:row>1</xdr:row>
          <xdr:rowOff>647700</xdr:rowOff>
        </xdr:to>
        <xdr:sp macro="" textlink="">
          <xdr:nvSpPr>
            <xdr:cNvPr id="56336" name="Button 26" hidden="1">
              <a:extLst>
                <a:ext uri="{63B3BB69-23CF-44E3-9099-C40C66FF867C}">
                  <a14:compatExt spid="_x0000_s56336"/>
                </a:ext>
                <a:ext uri="{FF2B5EF4-FFF2-40B4-BE49-F238E27FC236}">
                  <a16:creationId xmlns:a16="http://schemas.microsoft.com/office/drawing/2014/main" id="{00000000-0008-0000-0900-000010D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Group Expenses</a:t>
              </a:r>
            </a:p>
          </xdr:txBody>
        </xdr:sp>
        <xdr:clientData fPrintsWithSheet="0"/>
      </xdr:twoCellAnchor>
    </mc:Choice>
    <mc:Fallback/>
  </mc:AlternateContent>
  <xdr:twoCellAnchor editAs="absolute">
    <xdr:from>
      <xdr:col>3</xdr:col>
      <xdr:colOff>8202</xdr:colOff>
      <xdr:row>0</xdr:row>
      <xdr:rowOff>28575</xdr:rowOff>
    </xdr:from>
    <xdr:to>
      <xdr:col>7</xdr:col>
      <xdr:colOff>1104900</xdr:colOff>
      <xdr:row>1</xdr:row>
      <xdr:rowOff>161925</xdr:rowOff>
    </xdr:to>
    <xdr:sp macro="" textlink="">
      <xdr:nvSpPr>
        <xdr:cNvPr id="25" name="TextBox 24">
          <a:extLst>
            <a:ext uri="{FF2B5EF4-FFF2-40B4-BE49-F238E27FC236}">
              <a16:creationId xmlns:a16="http://schemas.microsoft.com/office/drawing/2014/main" id="{00000000-0008-0000-0900-000019000000}"/>
            </a:ext>
          </a:extLst>
        </xdr:cNvPr>
        <xdr:cNvSpPr txBox="1"/>
      </xdr:nvSpPr>
      <xdr:spPr>
        <a:xfrm>
          <a:off x="4208727" y="28575"/>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5</xdr:col>
      <xdr:colOff>520699</xdr:colOff>
      <xdr:row>1</xdr:row>
      <xdr:rowOff>247650</xdr:rowOff>
    </xdr:from>
    <xdr:to>
      <xdr:col>6</xdr:col>
      <xdr:colOff>569972</xdr:colOff>
      <xdr:row>1</xdr:row>
      <xdr:rowOff>523170</xdr:rowOff>
    </xdr:to>
    <xdr:grpSp>
      <xdr:nvGrpSpPr>
        <xdr:cNvPr id="2" name="Go To Expense Log" descr="&quot;&quot;" title="Go to Expense Log (navigation button)">
          <a:hlinkClick xmlns:r="http://schemas.openxmlformats.org/officeDocument/2006/relationships" r:id="rId1" tooltip="Click to view and update personal expenses"/>
          <a:extLst>
            <a:ext uri="{FF2B5EF4-FFF2-40B4-BE49-F238E27FC236}">
              <a16:creationId xmlns:a16="http://schemas.microsoft.com/office/drawing/2014/main" id="{00000000-0008-0000-0A00-000002000000}"/>
            </a:ext>
          </a:extLst>
        </xdr:cNvPr>
        <xdr:cNvGrpSpPr/>
      </xdr:nvGrpSpPr>
      <xdr:grpSpPr>
        <a:xfrm>
          <a:off x="7886699" y="480483"/>
          <a:ext cx="1594440" cy="275520"/>
          <a:chOff x="6448424" y="1266826"/>
          <a:chExt cx="1241917" cy="275081"/>
        </a:xfrm>
      </xdr:grpSpPr>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A00-000003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 name="TextBox 3">
            <a:extLst>
              <a:ext uri="{FF2B5EF4-FFF2-40B4-BE49-F238E27FC236}">
                <a16:creationId xmlns:a16="http://schemas.microsoft.com/office/drawing/2014/main" id="{00000000-0008-0000-0A00-000004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276225</xdr:colOff>
      <xdr:row>1</xdr:row>
      <xdr:rowOff>251883</xdr:rowOff>
    </xdr:from>
    <xdr:to>
      <xdr:col>5</xdr:col>
      <xdr:colOff>477898</xdr:colOff>
      <xdr:row>1</xdr:row>
      <xdr:rowOff>527403</xdr:rowOff>
    </xdr:to>
    <xdr:grpSp>
      <xdr:nvGrpSpPr>
        <xdr:cNvPr id="5"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A00-000005000000}"/>
            </a:ext>
          </a:extLst>
        </xdr:cNvPr>
        <xdr:cNvGrpSpPr/>
      </xdr:nvGrpSpPr>
      <xdr:grpSpPr>
        <a:xfrm>
          <a:off x="6245225" y="484716"/>
          <a:ext cx="1598673" cy="275520"/>
          <a:chOff x="6448424" y="1266826"/>
          <a:chExt cx="1241917" cy="275081"/>
        </a:xfrm>
      </xdr:grpSpPr>
      <xdr:sp macro="" textlink="">
        <xdr:nvSpPr>
          <xdr:cNvPr id="6" name="TextBox 5">
            <a:hlinkClick xmlns:r="http://schemas.openxmlformats.org/officeDocument/2006/relationships" r:id="rId2"/>
            <a:extLst>
              <a:ext uri="{FF2B5EF4-FFF2-40B4-BE49-F238E27FC236}">
                <a16:creationId xmlns:a16="http://schemas.microsoft.com/office/drawing/2014/main" id="{00000000-0008-0000-0A00-000006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7" name="TextBox 6">
            <a:extLst>
              <a:ext uri="{FF2B5EF4-FFF2-40B4-BE49-F238E27FC236}">
                <a16:creationId xmlns:a16="http://schemas.microsoft.com/office/drawing/2014/main" id="{00000000-0008-0000-0A00-000007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6</xdr:col>
      <xdr:colOff>625475</xdr:colOff>
      <xdr:row>1</xdr:row>
      <xdr:rowOff>251883</xdr:rowOff>
    </xdr:from>
    <xdr:to>
      <xdr:col>7</xdr:col>
      <xdr:colOff>1351023</xdr:colOff>
      <xdr:row>1</xdr:row>
      <xdr:rowOff>527403</xdr:rowOff>
    </xdr:to>
    <xdr:grpSp>
      <xdr:nvGrpSpPr>
        <xdr:cNvPr id="8"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A00-000008000000}"/>
            </a:ext>
          </a:extLst>
        </xdr:cNvPr>
        <xdr:cNvGrpSpPr/>
      </xdr:nvGrpSpPr>
      <xdr:grpSpPr>
        <a:xfrm>
          <a:off x="9536642" y="484716"/>
          <a:ext cx="1678048" cy="275520"/>
          <a:chOff x="6448424" y="1266826"/>
          <a:chExt cx="1241917" cy="275081"/>
        </a:xfrm>
      </xdr:grpSpPr>
      <xdr:sp macro="" textlink="">
        <xdr:nvSpPr>
          <xdr:cNvPr id="9" name="TextBox 8">
            <a:hlinkClick xmlns:r="http://schemas.openxmlformats.org/officeDocument/2006/relationships" r:id="rId3"/>
            <a:extLst>
              <a:ext uri="{FF2B5EF4-FFF2-40B4-BE49-F238E27FC236}">
                <a16:creationId xmlns:a16="http://schemas.microsoft.com/office/drawing/2014/main" id="{00000000-0008-0000-0A00-00000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Expense Dashboard</a:t>
            </a:r>
          </a:p>
        </xdr:txBody>
      </xdr:sp>
      <xdr:sp macro="" textlink="">
        <xdr:nvSpPr>
          <xdr:cNvPr id="10" name="TextBox 9">
            <a:extLst>
              <a:ext uri="{FF2B5EF4-FFF2-40B4-BE49-F238E27FC236}">
                <a16:creationId xmlns:a16="http://schemas.microsoft.com/office/drawing/2014/main" id="{00000000-0008-0000-0A00-00000A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7</xdr:col>
          <xdr:colOff>1381125</xdr:colOff>
          <xdr:row>0</xdr:row>
          <xdr:rowOff>28575</xdr:rowOff>
        </xdr:from>
        <xdr:to>
          <xdr:col>7</xdr:col>
          <xdr:colOff>2657475</xdr:colOff>
          <xdr:row>1</xdr:row>
          <xdr:rowOff>76200</xdr:rowOff>
        </xdr:to>
        <xdr:sp macro="" textlink="">
          <xdr:nvSpPr>
            <xdr:cNvPr id="63489" name="Button 1" hidden="1">
              <a:extLst>
                <a:ext uri="{63B3BB69-23CF-44E3-9099-C40C66FF867C}">
                  <a14:compatExt spid="_x0000_s63489"/>
                </a:ext>
                <a:ext uri="{FF2B5EF4-FFF2-40B4-BE49-F238E27FC236}">
                  <a16:creationId xmlns:a16="http://schemas.microsoft.com/office/drawing/2014/main" id="{00000000-0008-0000-0A00-000001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Same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76200</xdr:rowOff>
        </xdr:from>
        <xdr:to>
          <xdr:col>7</xdr:col>
          <xdr:colOff>2657475</xdr:colOff>
          <xdr:row>1</xdr:row>
          <xdr:rowOff>352425</xdr:rowOff>
        </xdr:to>
        <xdr:sp macro="" textlink="">
          <xdr:nvSpPr>
            <xdr:cNvPr id="63490" name="Button 2" hidden="1">
              <a:extLst>
                <a:ext uri="{63B3BB69-23CF-44E3-9099-C40C66FF867C}">
                  <a14:compatExt spid="_x0000_s63490"/>
                </a:ext>
                <a:ext uri="{FF2B5EF4-FFF2-40B4-BE49-F238E27FC236}">
                  <a16:creationId xmlns:a16="http://schemas.microsoft.com/office/drawing/2014/main" id="{00000000-0008-0000-0A00-000002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Next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1381125</xdr:colOff>
          <xdr:row>1</xdr:row>
          <xdr:rowOff>371475</xdr:rowOff>
        </xdr:from>
        <xdr:to>
          <xdr:col>7</xdr:col>
          <xdr:colOff>2657475</xdr:colOff>
          <xdr:row>1</xdr:row>
          <xdr:rowOff>647700</xdr:rowOff>
        </xdr:to>
        <xdr:sp macro="" textlink="">
          <xdr:nvSpPr>
            <xdr:cNvPr id="63491" name="Button 3" hidden="1">
              <a:extLst>
                <a:ext uri="{63B3BB69-23CF-44E3-9099-C40C66FF867C}">
                  <a14:compatExt spid="_x0000_s63491"/>
                </a:ext>
                <a:ext uri="{FF2B5EF4-FFF2-40B4-BE49-F238E27FC236}">
                  <a16:creationId xmlns:a16="http://schemas.microsoft.com/office/drawing/2014/main" id="{00000000-0008-0000-0A00-000003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Two Days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0</xdr:row>
          <xdr:rowOff>28575</xdr:rowOff>
        </xdr:from>
        <xdr:to>
          <xdr:col>7</xdr:col>
          <xdr:colOff>3952875</xdr:colOff>
          <xdr:row>1</xdr:row>
          <xdr:rowOff>76200</xdr:rowOff>
        </xdr:to>
        <xdr:sp macro="" textlink="">
          <xdr:nvSpPr>
            <xdr:cNvPr id="63492" name="Button 6" hidden="1">
              <a:extLst>
                <a:ext uri="{63B3BB69-23CF-44E3-9099-C40C66FF867C}">
                  <a14:compatExt spid="_x0000_s63492"/>
                </a:ext>
                <a:ext uri="{FF2B5EF4-FFF2-40B4-BE49-F238E27FC236}">
                  <a16:creationId xmlns:a16="http://schemas.microsoft.com/office/drawing/2014/main" id="{00000000-0008-0000-0A00-000004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Insert Previous Day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76200</xdr:rowOff>
        </xdr:from>
        <xdr:to>
          <xdr:col>7</xdr:col>
          <xdr:colOff>3952875</xdr:colOff>
          <xdr:row>1</xdr:row>
          <xdr:rowOff>352425</xdr:rowOff>
        </xdr:to>
        <xdr:sp macro="" textlink="">
          <xdr:nvSpPr>
            <xdr:cNvPr id="63493" name="Button 7" hidden="1">
              <a:extLst>
                <a:ext uri="{63B3BB69-23CF-44E3-9099-C40C66FF867C}">
                  <a14:compatExt spid="_x0000_s63493"/>
                </a:ext>
                <a:ext uri="{FF2B5EF4-FFF2-40B4-BE49-F238E27FC236}">
                  <a16:creationId xmlns:a16="http://schemas.microsoft.com/office/drawing/2014/main" id="{00000000-0008-0000-0A00-000005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Align Dates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2667000</xdr:colOff>
          <xdr:row>1</xdr:row>
          <xdr:rowOff>371475</xdr:rowOff>
        </xdr:from>
        <xdr:to>
          <xdr:col>7</xdr:col>
          <xdr:colOff>3952875</xdr:colOff>
          <xdr:row>1</xdr:row>
          <xdr:rowOff>647700</xdr:rowOff>
        </xdr:to>
        <xdr:sp macro="" textlink="">
          <xdr:nvSpPr>
            <xdr:cNvPr id="63494" name="Button 19" hidden="1">
              <a:extLst>
                <a:ext uri="{63B3BB69-23CF-44E3-9099-C40C66FF867C}">
                  <a14:compatExt spid="_x0000_s63494"/>
                </a:ext>
                <a:ext uri="{FF2B5EF4-FFF2-40B4-BE49-F238E27FC236}">
                  <a16:creationId xmlns:a16="http://schemas.microsoft.com/office/drawing/2014/main" id="{00000000-0008-0000-0A00-000006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Delete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1</xdr:row>
          <xdr:rowOff>76200</xdr:rowOff>
        </xdr:from>
        <xdr:to>
          <xdr:col>8</xdr:col>
          <xdr:colOff>1228725</xdr:colOff>
          <xdr:row>1</xdr:row>
          <xdr:rowOff>352425</xdr:rowOff>
        </xdr:to>
        <xdr:sp macro="" textlink="">
          <xdr:nvSpPr>
            <xdr:cNvPr id="63495" name="Button 23" hidden="1">
              <a:extLst>
                <a:ext uri="{63B3BB69-23CF-44E3-9099-C40C66FF867C}">
                  <a14:compatExt spid="_x0000_s63495"/>
                </a:ext>
                <a:ext uri="{FF2B5EF4-FFF2-40B4-BE49-F238E27FC236}">
                  <a16:creationId xmlns:a16="http://schemas.microsoft.com/office/drawing/2014/main" id="{00000000-0008-0000-0A00-000007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7</xdr:col>
          <xdr:colOff>3962400</xdr:colOff>
          <xdr:row>0</xdr:row>
          <xdr:rowOff>28575</xdr:rowOff>
        </xdr:from>
        <xdr:to>
          <xdr:col>8</xdr:col>
          <xdr:colOff>1228725</xdr:colOff>
          <xdr:row>1</xdr:row>
          <xdr:rowOff>76200</xdr:rowOff>
        </xdr:to>
        <xdr:sp macro="" textlink="">
          <xdr:nvSpPr>
            <xdr:cNvPr id="63496" name="Button 22" hidden="1">
              <a:extLst>
                <a:ext uri="{63B3BB69-23CF-44E3-9099-C40C66FF867C}">
                  <a14:compatExt spid="_x0000_s63496"/>
                </a:ext>
                <a:ext uri="{FF2B5EF4-FFF2-40B4-BE49-F238E27FC236}">
                  <a16:creationId xmlns:a16="http://schemas.microsoft.com/office/drawing/2014/main" id="{00000000-0008-0000-0A00-000008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Top Date</a:t>
              </a:r>
            </a:p>
            <a:p>
              <a:pPr algn="ctr" rtl="0">
                <a:defRPr sz="1000"/>
              </a:pPr>
              <a:endParaRPr lang="en-US" sz="1000" b="0" i="0" u="none" strike="noStrike" baseline="0">
                <a:solidFill>
                  <a:srgbClr val="1D3641"/>
                </a:solidFill>
                <a:latin typeface="Tahoma"/>
                <a:ea typeface="Tahoma"/>
                <a:cs typeface="Tahoma"/>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8</xdr:col>
          <xdr:colOff>1247775</xdr:colOff>
          <xdr:row>0</xdr:row>
          <xdr:rowOff>28575</xdr:rowOff>
        </xdr:from>
        <xdr:to>
          <xdr:col>9</xdr:col>
          <xdr:colOff>838200</xdr:colOff>
          <xdr:row>1</xdr:row>
          <xdr:rowOff>76200</xdr:rowOff>
        </xdr:to>
        <xdr:sp macro="" textlink="">
          <xdr:nvSpPr>
            <xdr:cNvPr id="63497" name="Button 25" hidden="1">
              <a:extLst>
                <a:ext uri="{63B3BB69-23CF-44E3-9099-C40C66FF867C}">
                  <a14:compatExt spid="_x0000_s63497"/>
                </a:ext>
                <a:ext uri="{FF2B5EF4-FFF2-40B4-BE49-F238E27FC236}">
                  <a16:creationId xmlns:a16="http://schemas.microsoft.com/office/drawing/2014/main" id="{00000000-0008-0000-0A00-000009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Add Day to Active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8</xdr:col>
          <xdr:colOff>1247775</xdr:colOff>
          <xdr:row>1</xdr:row>
          <xdr:rowOff>85725</xdr:rowOff>
        </xdr:from>
        <xdr:to>
          <xdr:col>9</xdr:col>
          <xdr:colOff>838200</xdr:colOff>
          <xdr:row>1</xdr:row>
          <xdr:rowOff>361950</xdr:rowOff>
        </xdr:to>
        <xdr:sp macro="" textlink="">
          <xdr:nvSpPr>
            <xdr:cNvPr id="63498" name="Button 26" hidden="1">
              <a:extLst>
                <a:ext uri="{63B3BB69-23CF-44E3-9099-C40C66FF867C}">
                  <a14:compatExt spid="_x0000_s63498"/>
                </a:ext>
                <a:ext uri="{FF2B5EF4-FFF2-40B4-BE49-F238E27FC236}">
                  <a16:creationId xmlns:a16="http://schemas.microsoft.com/office/drawing/2014/main" id="{00000000-0008-0000-0A00-00000AF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Sub. Day from Active</a:t>
              </a:r>
            </a:p>
          </xdr:txBody>
        </xdr:sp>
        <xdr:clientData fPrintsWithSheet="0"/>
      </xdr:twoCellAnchor>
    </mc:Choice>
    <mc:Fallback/>
  </mc:AlternateContent>
  <xdr:twoCellAnchor editAs="absolute">
    <xdr:from>
      <xdr:col>3</xdr:col>
      <xdr:colOff>0</xdr:colOff>
      <xdr:row>0</xdr:row>
      <xdr:rowOff>23813</xdr:rowOff>
    </xdr:from>
    <xdr:to>
      <xdr:col>7</xdr:col>
      <xdr:colOff>1087173</xdr:colOff>
      <xdr:row>1</xdr:row>
      <xdr:rowOff>159544</xdr:rowOff>
    </xdr:to>
    <xdr:sp macro="" textlink="">
      <xdr:nvSpPr>
        <xdr:cNvPr id="21" name="TextBox 20">
          <a:extLst>
            <a:ext uri="{FF2B5EF4-FFF2-40B4-BE49-F238E27FC236}">
              <a16:creationId xmlns:a16="http://schemas.microsoft.com/office/drawing/2014/main" id="{00000000-0008-0000-0A00-000015000000}"/>
            </a:ext>
          </a:extLst>
        </xdr:cNvPr>
        <xdr:cNvSpPr txBox="1"/>
      </xdr:nvSpPr>
      <xdr:spPr>
        <a:xfrm>
          <a:off x="4202906" y="23813"/>
          <a:ext cx="6754548" cy="36195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fill out table. Use the buttons to perform helpful functions.</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0</xdr:colOff>
      <xdr:row>0</xdr:row>
      <xdr:rowOff>54741</xdr:rowOff>
    </xdr:from>
    <xdr:to>
      <xdr:col>6</xdr:col>
      <xdr:colOff>613104</xdr:colOff>
      <xdr:row>1</xdr:row>
      <xdr:rowOff>43794</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901293" y="54741"/>
          <a:ext cx="4466897" cy="317501"/>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Do</a:t>
          </a:r>
          <a:r>
            <a:rPr lang="en-US" sz="1600" b="0" i="0" u="none" strike="noStrike" baseline="0">
              <a:solidFill>
                <a:sysClr val="windowText" lastClr="000000"/>
              </a:solidFill>
              <a:latin typeface="Tahoma"/>
              <a:ea typeface="Tahoma"/>
              <a:cs typeface="Tahoma"/>
            </a:rPr>
            <a:t> not manually change any cells in this sheet.</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14</xdr:col>
      <xdr:colOff>171450</xdr:colOff>
      <xdr:row>3</xdr:row>
      <xdr:rowOff>247652</xdr:rowOff>
    </xdr:from>
    <xdr:to>
      <xdr:col>28</xdr:col>
      <xdr:colOff>0</xdr:colOff>
      <xdr:row>21</xdr:row>
      <xdr:rowOff>76200</xdr:rowOff>
    </xdr:to>
    <xdr:graphicFrame macro="">
      <xdr:nvGraphicFramePr>
        <xdr:cNvPr id="2" name="Personal Expenses" descr="PivotChart showing total expenses by category and grouped by month." title="Personal Expenses">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271786</xdr:colOff>
      <xdr:row>22</xdr:row>
      <xdr:rowOff>10424</xdr:rowOff>
    </xdr:from>
    <xdr:to>
      <xdr:col>15</xdr:col>
      <xdr:colOff>738709</xdr:colOff>
      <xdr:row>29</xdr:row>
      <xdr:rowOff>57033</xdr:rowOff>
    </xdr:to>
    <xdr:grpSp>
      <xdr:nvGrpSpPr>
        <xdr:cNvPr id="20" name="Category" descr="Click a category to filter the chart by your selection." title="Category Slicer">
          <a:extLst>
            <a:ext uri="{FF2B5EF4-FFF2-40B4-BE49-F238E27FC236}">
              <a16:creationId xmlns:a16="http://schemas.microsoft.com/office/drawing/2014/main" id="{00000000-0008-0000-0C00-000014000000}"/>
            </a:ext>
          </a:extLst>
        </xdr:cNvPr>
        <xdr:cNvGrpSpPr/>
      </xdr:nvGrpSpPr>
      <xdr:grpSpPr>
        <a:xfrm>
          <a:off x="6539236" y="4668149"/>
          <a:ext cx="2229048" cy="1380109"/>
          <a:chOff x="3293775" y="4811024"/>
          <a:chExt cx="2218804" cy="1380109"/>
        </a:xfrm>
      </xdr:grpSpPr>
      <mc:AlternateContent xmlns:mc="http://schemas.openxmlformats.org/markup-compatibility/2006" xmlns:a14="http://schemas.microsoft.com/office/drawing/2010/main">
        <mc:Choice Requires="a14">
          <xdr:graphicFrame macro="">
            <xdr:nvGraphicFramePr>
              <xdr:cNvPr id="4" name="Category">
                <a:extLst>
                  <a:ext uri="{FF2B5EF4-FFF2-40B4-BE49-F238E27FC236}">
                    <a16:creationId xmlns:a16="http://schemas.microsoft.com/office/drawing/2014/main" id="{00000000-0008-0000-0C00-000004000000}"/>
                  </a:ext>
                </a:extLst>
              </xdr:cNvPr>
              <xdr:cNvGraphicFramePr/>
            </xdr:nvGraphicFramePr>
            <xdr:xfrm>
              <a:off x="3561179" y="4817344"/>
              <a:ext cx="1951400" cy="1373789"/>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6807875" y="4674469"/>
                <a:ext cx="1960409" cy="137378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39" name="TextBox 38">
            <a:extLst>
              <a:ext uri="{FF2B5EF4-FFF2-40B4-BE49-F238E27FC236}">
                <a16:creationId xmlns:a16="http://schemas.microsoft.com/office/drawing/2014/main" id="{00000000-0008-0000-0C00-000027000000}"/>
              </a:ext>
            </a:extLst>
          </xdr:cNvPr>
          <xdr:cNvSpPr txBox="1"/>
        </xdr:nvSpPr>
        <xdr:spPr>
          <a:xfrm rot="16200000">
            <a:off x="2881686" y="5223113"/>
            <a:ext cx="1088136" cy="263957"/>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Category</a:t>
            </a:r>
          </a:p>
        </xdr:txBody>
      </xdr:sp>
      <xdr:cxnSp macro="">
        <xdr:nvCxnSpPr>
          <xdr:cNvPr id="31" name="Straight Connector 30">
            <a:extLst>
              <a:ext uri="{FF2B5EF4-FFF2-40B4-BE49-F238E27FC236}">
                <a16:creationId xmlns:a16="http://schemas.microsoft.com/office/drawing/2014/main" id="{00000000-0008-0000-0C00-00001F000000}"/>
              </a:ext>
            </a:extLst>
          </xdr:cNvPr>
          <xdr:cNvCxnSpPr/>
        </xdr:nvCxnSpPr>
        <xdr:spPr>
          <a:xfrm flipH="1">
            <a:off x="3562439" y="5152491"/>
            <a:ext cx="0" cy="1028821"/>
          </a:xfrm>
          <a:prstGeom prst="line">
            <a:avLst/>
          </a:prstGeom>
          <a:ln w="19050">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20</xdr:col>
      <xdr:colOff>364276</xdr:colOff>
      <xdr:row>22</xdr:row>
      <xdr:rowOff>10208</xdr:rowOff>
    </xdr:from>
    <xdr:to>
      <xdr:col>27</xdr:col>
      <xdr:colOff>400057</xdr:colOff>
      <xdr:row>30</xdr:row>
      <xdr:rowOff>95881</xdr:rowOff>
    </xdr:to>
    <xdr:grpSp>
      <xdr:nvGrpSpPr>
        <xdr:cNvPr id="6" name="Group 5">
          <a:extLst>
            <a:ext uri="{FF2B5EF4-FFF2-40B4-BE49-F238E27FC236}">
              <a16:creationId xmlns:a16="http://schemas.microsoft.com/office/drawing/2014/main" id="{00000000-0008-0000-0C00-000006000000}"/>
            </a:ext>
          </a:extLst>
        </xdr:cNvPr>
        <xdr:cNvGrpSpPr/>
      </xdr:nvGrpSpPr>
      <xdr:grpSpPr>
        <a:xfrm>
          <a:off x="11632351" y="4667933"/>
          <a:ext cx="3369531" cy="1609673"/>
          <a:chOff x="11651401" y="4661583"/>
          <a:chExt cx="3369531" cy="1609673"/>
        </a:xfrm>
      </xdr:grpSpPr>
      <mc:AlternateContent xmlns:mc="http://schemas.openxmlformats.org/markup-compatibility/2006" xmlns:a14="http://schemas.microsoft.com/office/drawing/2010/main">
        <mc:Choice Requires="a14">
          <xdr:graphicFrame macro="">
            <xdr:nvGraphicFramePr>
              <xdr:cNvPr id="19" name="Location 1">
                <a:extLst>
                  <a:ext uri="{FF2B5EF4-FFF2-40B4-BE49-F238E27FC236}">
                    <a16:creationId xmlns:a16="http://schemas.microsoft.com/office/drawing/2014/main" id="{00000000-0008-0000-0C00-000013000000}"/>
                  </a:ext>
                </a:extLst>
              </xdr:cNvPr>
              <xdr:cNvGraphicFramePr>
                <a:graphicFrameLocks/>
              </xdr:cNvGraphicFramePr>
            </xdr:nvGraphicFramePr>
            <xdr:xfrm>
              <a:off x="11925286" y="4680581"/>
              <a:ext cx="3095646" cy="1590675"/>
            </xdr:xfrm>
            <a:graphic>
              <a:graphicData uri="http://schemas.microsoft.com/office/drawing/2010/slicer">
                <sle:slicer xmlns:sle="http://schemas.microsoft.com/office/drawing/2010/slicer" name="Location 1"/>
              </a:graphicData>
            </a:graphic>
          </xdr:graphicFrame>
        </mc:Choice>
        <mc:Fallback xmlns="">
          <xdr:sp macro="" textlink="">
            <xdr:nvSpPr>
              <xdr:cNvPr id="0" name=""/>
              <xdr:cNvSpPr>
                <a:spLocks noTextEdit="1"/>
              </xdr:cNvSpPr>
            </xdr:nvSpPr>
            <xdr:spPr>
              <a:xfrm>
                <a:off x="11906236" y="4686931"/>
                <a:ext cx="3095646" cy="15906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25" name="TextBox 24">
            <a:extLst>
              <a:ext uri="{FF2B5EF4-FFF2-40B4-BE49-F238E27FC236}">
                <a16:creationId xmlns:a16="http://schemas.microsoft.com/office/drawing/2014/main" id="{00000000-0008-0000-0C00-000019000000}"/>
              </a:ext>
            </a:extLst>
          </xdr:cNvPr>
          <xdr:cNvSpPr txBox="1"/>
        </xdr:nvSpPr>
        <xdr:spPr>
          <a:xfrm rot="16200000">
            <a:off x="11239921" y="5073063"/>
            <a:ext cx="1088136" cy="265176"/>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Location</a:t>
            </a:r>
          </a:p>
        </xdr:txBody>
      </xdr:sp>
    </xdr:grpSp>
    <xdr:clientData/>
  </xdr:twoCellAnchor>
  <xdr:twoCellAnchor editAs="absolute">
    <xdr:from>
      <xdr:col>9</xdr:col>
      <xdr:colOff>120649</xdr:colOff>
      <xdr:row>1</xdr:row>
      <xdr:rowOff>190500</xdr:rowOff>
    </xdr:from>
    <xdr:to>
      <xdr:col>13</xdr:col>
      <xdr:colOff>558331</xdr:colOff>
      <xdr:row>1</xdr:row>
      <xdr:rowOff>466020</xdr:rowOff>
    </xdr:to>
    <xdr:grpSp>
      <xdr:nvGrpSpPr>
        <xdr:cNvPr id="33"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C00-000021000000}"/>
            </a:ext>
          </a:extLst>
        </xdr:cNvPr>
        <xdr:cNvGrpSpPr/>
      </xdr:nvGrpSpPr>
      <xdr:grpSpPr>
        <a:xfrm>
          <a:off x="5521324" y="447675"/>
          <a:ext cx="1599732" cy="275520"/>
          <a:chOff x="6448424" y="1266826"/>
          <a:chExt cx="1241917" cy="275081"/>
        </a:xfrm>
      </xdr:grpSpPr>
      <xdr:sp macro="" textlink="">
        <xdr:nvSpPr>
          <xdr:cNvPr id="34" name="TextBox 33">
            <a:hlinkClick xmlns:r="http://schemas.openxmlformats.org/officeDocument/2006/relationships" r:id="rId2"/>
            <a:extLst>
              <a:ext uri="{FF2B5EF4-FFF2-40B4-BE49-F238E27FC236}">
                <a16:creationId xmlns:a16="http://schemas.microsoft.com/office/drawing/2014/main" id="{00000000-0008-0000-0C00-000022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35" name="TextBox 34">
            <a:extLst>
              <a:ext uri="{FF2B5EF4-FFF2-40B4-BE49-F238E27FC236}">
                <a16:creationId xmlns:a16="http://schemas.microsoft.com/office/drawing/2014/main" id="{00000000-0008-0000-0C00-000023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4</xdr:col>
      <xdr:colOff>423334</xdr:colOff>
      <xdr:row>1</xdr:row>
      <xdr:rowOff>194733</xdr:rowOff>
    </xdr:from>
    <xdr:to>
      <xdr:col>9</xdr:col>
      <xdr:colOff>77848</xdr:colOff>
      <xdr:row>1</xdr:row>
      <xdr:rowOff>470253</xdr:rowOff>
    </xdr:to>
    <xdr:grpSp>
      <xdr:nvGrpSpPr>
        <xdr:cNvPr id="36" name="Go To Expense Log" descr="&quot;&quot;" title="Go to Expense Log (navigation button)">
          <a:hlinkClick xmlns:r="http://schemas.openxmlformats.org/officeDocument/2006/relationships" r:id="rId3" tooltip="Click to view and update personal expenses"/>
          <a:extLst>
            <a:ext uri="{FF2B5EF4-FFF2-40B4-BE49-F238E27FC236}">
              <a16:creationId xmlns:a16="http://schemas.microsoft.com/office/drawing/2014/main" id="{00000000-0008-0000-0C00-000024000000}"/>
            </a:ext>
          </a:extLst>
        </xdr:cNvPr>
        <xdr:cNvGrpSpPr/>
      </xdr:nvGrpSpPr>
      <xdr:grpSpPr>
        <a:xfrm>
          <a:off x="3890434" y="451908"/>
          <a:ext cx="1588089" cy="275520"/>
          <a:chOff x="6448424" y="1266826"/>
          <a:chExt cx="1241917" cy="275081"/>
        </a:xfrm>
      </xdr:grpSpPr>
      <xdr:sp macro="" textlink="">
        <xdr:nvSpPr>
          <xdr:cNvPr id="37" name="TextBox 36">
            <a:hlinkClick xmlns:r="http://schemas.openxmlformats.org/officeDocument/2006/relationships" r:id="rId3"/>
            <a:extLst>
              <a:ext uri="{FF2B5EF4-FFF2-40B4-BE49-F238E27FC236}">
                <a16:creationId xmlns:a16="http://schemas.microsoft.com/office/drawing/2014/main" id="{00000000-0008-0000-0C00-000025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Accounts</a:t>
            </a:r>
          </a:p>
        </xdr:txBody>
      </xdr:sp>
      <xdr:sp macro="" textlink="">
        <xdr:nvSpPr>
          <xdr:cNvPr id="38" name="TextBox 37">
            <a:extLst>
              <a:ext uri="{FF2B5EF4-FFF2-40B4-BE49-F238E27FC236}">
                <a16:creationId xmlns:a16="http://schemas.microsoft.com/office/drawing/2014/main" id="{00000000-0008-0000-0C00-000026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13</xdr:col>
      <xdr:colOff>613834</xdr:colOff>
      <xdr:row>1</xdr:row>
      <xdr:rowOff>194733</xdr:rowOff>
    </xdr:from>
    <xdr:to>
      <xdr:col>15</xdr:col>
      <xdr:colOff>744598</xdr:colOff>
      <xdr:row>1</xdr:row>
      <xdr:rowOff>470253</xdr:rowOff>
    </xdr:to>
    <xdr:grpSp>
      <xdr:nvGrpSpPr>
        <xdr:cNvPr id="40" name="Go To Expense Log" descr="&quot;&quot;" title="Go to Expense Log (navigation button)">
          <a:hlinkClick xmlns:r="http://schemas.openxmlformats.org/officeDocument/2006/relationships" r:id="rId4" tooltip="Click to view and update personal expenses"/>
          <a:extLst>
            <a:ext uri="{FF2B5EF4-FFF2-40B4-BE49-F238E27FC236}">
              <a16:creationId xmlns:a16="http://schemas.microsoft.com/office/drawing/2014/main" id="{00000000-0008-0000-0C00-000028000000}"/>
            </a:ext>
          </a:extLst>
        </xdr:cNvPr>
        <xdr:cNvGrpSpPr/>
      </xdr:nvGrpSpPr>
      <xdr:grpSpPr>
        <a:xfrm>
          <a:off x="7176559" y="451908"/>
          <a:ext cx="1597614" cy="275520"/>
          <a:chOff x="6448424" y="1266826"/>
          <a:chExt cx="1241917" cy="275081"/>
        </a:xfrm>
      </xdr:grpSpPr>
      <xdr:sp macro="" textlink="">
        <xdr:nvSpPr>
          <xdr:cNvPr id="41" name="TextBox 40">
            <a:hlinkClick xmlns:r="http://schemas.openxmlformats.org/officeDocument/2006/relationships" r:id="rId4"/>
            <a:extLst>
              <a:ext uri="{FF2B5EF4-FFF2-40B4-BE49-F238E27FC236}">
                <a16:creationId xmlns:a16="http://schemas.microsoft.com/office/drawing/2014/main" id="{00000000-0008-0000-0C00-000029000000}"/>
              </a:ext>
            </a:extLst>
          </xdr:cNvPr>
          <xdr:cNvSpPr txBox="1"/>
        </xdr:nvSpPr>
        <xdr:spPr>
          <a:xfrm>
            <a:off x="6448424" y="1266826"/>
            <a:ext cx="1241917" cy="247650"/>
          </a:xfrm>
          <a:prstGeom prst="rect">
            <a:avLst/>
          </a:prstGeom>
          <a:solidFill>
            <a:schemeClr val="accent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Income</a:t>
            </a:r>
            <a:r>
              <a:rPr lang="en-US" sz="825" b="1" baseline="0">
                <a:solidFill>
                  <a:schemeClr val="bg2">
                    <a:lumMod val="20000"/>
                    <a:lumOff val="80000"/>
                  </a:schemeClr>
                </a:solidFill>
              </a:rPr>
              <a:t> &amp; Expense Log</a:t>
            </a:r>
            <a:endParaRPr lang="en-US" sz="825" b="1">
              <a:solidFill>
                <a:schemeClr val="bg2">
                  <a:lumMod val="20000"/>
                  <a:lumOff val="80000"/>
                </a:schemeClr>
              </a:solidFill>
            </a:endParaRPr>
          </a:p>
        </xdr:txBody>
      </xdr:sp>
      <xdr:sp macro="" textlink="">
        <xdr:nvSpPr>
          <xdr:cNvPr id="43" name="TextBox 42">
            <a:extLst>
              <a:ext uri="{FF2B5EF4-FFF2-40B4-BE49-F238E27FC236}">
                <a16:creationId xmlns:a16="http://schemas.microsoft.com/office/drawing/2014/main" id="{00000000-0008-0000-0C00-00002B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mc:AlternateContent xmlns:mc="http://schemas.openxmlformats.org/markup-compatibility/2006">
    <mc:Choice xmlns:a14="http://schemas.microsoft.com/office/drawing/2010/main" Requires="a14">
      <xdr:twoCellAnchor editAs="absolute">
        <xdr:from>
          <xdr:col>16</xdr:col>
          <xdr:colOff>123825</xdr:colOff>
          <xdr:row>1</xdr:row>
          <xdr:rowOff>95250</xdr:rowOff>
        </xdr:from>
        <xdr:to>
          <xdr:col>18</xdr:col>
          <xdr:colOff>447675</xdr:colOff>
          <xdr:row>1</xdr:row>
          <xdr:rowOff>466725</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C00-000001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Refresh Chart</a:t>
              </a:r>
            </a:p>
          </xdr:txBody>
        </xdr:sp>
        <xdr:clientData fPrintsWithSheet="0"/>
      </xdr:twoCellAnchor>
    </mc:Choice>
    <mc:Fallback/>
  </mc:AlternateContent>
  <xdr:twoCellAnchor editAs="absolute">
    <xdr:from>
      <xdr:col>5</xdr:col>
      <xdr:colOff>191548</xdr:colOff>
      <xdr:row>22</xdr:row>
      <xdr:rowOff>6989</xdr:rowOff>
    </xdr:from>
    <xdr:to>
      <xdr:col>12</xdr:col>
      <xdr:colOff>266485</xdr:colOff>
      <xdr:row>30</xdr:row>
      <xdr:rowOff>113434</xdr:rowOff>
    </xdr:to>
    <xdr:grpSp>
      <xdr:nvGrpSpPr>
        <xdr:cNvPr id="10" name="Group 9">
          <a:extLst>
            <a:ext uri="{FF2B5EF4-FFF2-40B4-BE49-F238E27FC236}">
              <a16:creationId xmlns:a16="http://schemas.microsoft.com/office/drawing/2014/main" id="{00000000-0008-0000-0C00-00000A000000}"/>
            </a:ext>
          </a:extLst>
        </xdr:cNvPr>
        <xdr:cNvGrpSpPr/>
      </xdr:nvGrpSpPr>
      <xdr:grpSpPr>
        <a:xfrm>
          <a:off x="4449223" y="4664714"/>
          <a:ext cx="2084712" cy="1630445"/>
          <a:chOff x="2734943" y="4626614"/>
          <a:chExt cx="2084707" cy="1630445"/>
        </a:xfrm>
      </xdr:grpSpPr>
      <xdr:sp macro="" textlink="">
        <xdr:nvSpPr>
          <xdr:cNvPr id="15" name="TextBox 14">
            <a:extLst>
              <a:ext uri="{FF2B5EF4-FFF2-40B4-BE49-F238E27FC236}">
                <a16:creationId xmlns:a16="http://schemas.microsoft.com/office/drawing/2014/main" id="{00000000-0008-0000-0C00-00000F000000}"/>
              </a:ext>
            </a:extLst>
          </xdr:cNvPr>
          <xdr:cNvSpPr txBox="1"/>
        </xdr:nvSpPr>
        <xdr:spPr>
          <a:xfrm rot="16200000">
            <a:off x="2323463" y="5038094"/>
            <a:ext cx="1088136" cy="265175"/>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1"/>
                </a:solidFill>
              </a:rPr>
              <a:t>Month</a:t>
            </a:r>
          </a:p>
        </xdr:txBody>
      </xdr:sp>
      <mc:AlternateContent xmlns:mc="http://schemas.openxmlformats.org/markup-compatibility/2006" xmlns:a14="http://schemas.microsoft.com/office/drawing/2010/main">
        <mc:Choice Requires="a14">
          <xdr:graphicFrame macro="">
            <xdr:nvGraphicFramePr>
              <xdr:cNvPr id="44" name="Months ">
                <a:extLst>
                  <a:ext uri="{FF2B5EF4-FFF2-40B4-BE49-F238E27FC236}">
                    <a16:creationId xmlns:a16="http://schemas.microsoft.com/office/drawing/2014/main" id="{00000000-0008-0000-0C00-00002C000000}"/>
                  </a:ext>
                </a:extLst>
              </xdr:cNvPr>
              <xdr:cNvGraphicFramePr/>
            </xdr:nvGraphicFramePr>
            <xdr:xfrm>
              <a:off x="3009900" y="4637809"/>
              <a:ext cx="1809750" cy="1619250"/>
            </xdr:xfrm>
            <a:graphic>
              <a:graphicData uri="http://schemas.microsoft.com/office/drawing/2010/slicer">
                <sle:slicer xmlns:sle="http://schemas.microsoft.com/office/drawing/2010/slicer" name="Months "/>
              </a:graphicData>
            </a:graphic>
          </xdr:graphicFrame>
        </mc:Choice>
        <mc:Fallback xmlns="">
          <xdr:sp macro="" textlink="">
            <xdr:nvSpPr>
              <xdr:cNvPr id="0" name=""/>
              <xdr:cNvSpPr>
                <a:spLocks noTextEdit="1"/>
              </xdr:cNvSpPr>
            </xdr:nvSpPr>
            <xdr:spPr>
              <a:xfrm>
                <a:off x="4716863" y="4676775"/>
                <a:ext cx="1801486" cy="1619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editAs="absolute">
    <xdr:from>
      <xdr:col>2</xdr:col>
      <xdr:colOff>272005</xdr:colOff>
      <xdr:row>22</xdr:row>
      <xdr:rowOff>12733</xdr:rowOff>
    </xdr:from>
    <xdr:to>
      <xdr:col>5</xdr:col>
      <xdr:colOff>167198</xdr:colOff>
      <xdr:row>27</xdr:row>
      <xdr:rowOff>180109</xdr:rowOff>
    </xdr:to>
    <xdr:grpSp>
      <xdr:nvGrpSpPr>
        <xdr:cNvPr id="13" name="Group 12">
          <a:extLst>
            <a:ext uri="{FF2B5EF4-FFF2-40B4-BE49-F238E27FC236}">
              <a16:creationId xmlns:a16="http://schemas.microsoft.com/office/drawing/2014/main" id="{00000000-0008-0000-0C00-00000D000000}"/>
            </a:ext>
          </a:extLst>
        </xdr:cNvPr>
        <xdr:cNvGrpSpPr/>
      </xdr:nvGrpSpPr>
      <xdr:grpSpPr>
        <a:xfrm>
          <a:off x="2157955" y="4670458"/>
          <a:ext cx="2266918" cy="1119876"/>
          <a:chOff x="87357" y="4756183"/>
          <a:chExt cx="2076418" cy="1119876"/>
        </a:xfrm>
      </xdr:grpSpPr>
      <xdr:grpSp>
        <xdr:nvGrpSpPr>
          <xdr:cNvPr id="9" name="Group 8">
            <a:extLst>
              <a:ext uri="{FF2B5EF4-FFF2-40B4-BE49-F238E27FC236}">
                <a16:creationId xmlns:a16="http://schemas.microsoft.com/office/drawing/2014/main" id="{00000000-0008-0000-0C00-000009000000}"/>
              </a:ext>
            </a:extLst>
          </xdr:cNvPr>
          <xdr:cNvGrpSpPr/>
        </xdr:nvGrpSpPr>
        <xdr:grpSpPr>
          <a:xfrm>
            <a:off x="87357" y="4756183"/>
            <a:ext cx="242893" cy="1088136"/>
            <a:chOff x="13794390" y="2317783"/>
            <a:chExt cx="234728" cy="1088136"/>
          </a:xfrm>
        </xdr:grpSpPr>
        <xdr:sp macro="" textlink="">
          <xdr:nvSpPr>
            <xdr:cNvPr id="29" name="TextBox 28">
              <a:extLst>
                <a:ext uri="{FF2B5EF4-FFF2-40B4-BE49-F238E27FC236}">
                  <a16:creationId xmlns:a16="http://schemas.microsoft.com/office/drawing/2014/main" id="{00000000-0008-0000-0C00-00001D000000}"/>
                </a:ext>
              </a:extLst>
            </xdr:cNvPr>
            <xdr:cNvSpPr txBox="1"/>
          </xdr:nvSpPr>
          <xdr:spPr>
            <a:xfrm rot="16200000">
              <a:off x="13367686" y="2744487"/>
              <a:ext cx="1088136" cy="234728"/>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Year</a:t>
              </a:r>
            </a:p>
          </xdr:txBody>
        </xdr:sp>
      </xdr:grpSp>
      <mc:AlternateContent xmlns:mc="http://schemas.openxmlformats.org/markup-compatibility/2006" xmlns:a14="http://schemas.microsoft.com/office/drawing/2010/main">
        <mc:Choice Requires="a14">
          <xdr:graphicFrame macro="">
            <xdr:nvGraphicFramePr>
              <xdr:cNvPr id="45" name="Years 1">
                <a:extLst>
                  <a:ext uri="{FF2B5EF4-FFF2-40B4-BE49-F238E27FC236}">
                    <a16:creationId xmlns:a16="http://schemas.microsoft.com/office/drawing/2014/main" id="{00000000-0008-0000-0C00-00002D000000}"/>
                  </a:ext>
                </a:extLst>
              </xdr:cNvPr>
              <xdr:cNvGraphicFramePr/>
            </xdr:nvGraphicFramePr>
            <xdr:xfrm>
              <a:off x="334975" y="4761634"/>
              <a:ext cx="1828800" cy="1114425"/>
            </xdr:xfrm>
            <a:graphic>
              <a:graphicData uri="http://schemas.microsoft.com/office/drawing/2010/slicer">
                <sle:slicer xmlns:sle="http://schemas.microsoft.com/office/drawing/2010/slicer" name="Years 1"/>
              </a:graphicData>
            </a:graphic>
          </xdr:graphicFrame>
        </mc:Choice>
        <mc:Fallback xmlns="">
          <xdr:sp macro="" textlink="">
            <xdr:nvSpPr>
              <xdr:cNvPr id="0" name=""/>
              <xdr:cNvSpPr>
                <a:spLocks noTextEdit="1"/>
              </xdr:cNvSpPr>
            </xdr:nvSpPr>
            <xdr:spPr>
              <a:xfrm>
                <a:off x="2428291" y="4675909"/>
                <a:ext cx="1996582" cy="11144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xdr:from>
      <xdr:col>9</xdr:col>
      <xdr:colOff>120649</xdr:colOff>
      <xdr:row>35</xdr:row>
      <xdr:rowOff>0</xdr:rowOff>
    </xdr:from>
    <xdr:to>
      <xdr:col>13</xdr:col>
      <xdr:colOff>558331</xdr:colOff>
      <xdr:row>35</xdr:row>
      <xdr:rowOff>0</xdr:rowOff>
    </xdr:to>
    <xdr:grpSp>
      <xdr:nvGrpSpPr>
        <xdr:cNvPr id="47" name="Go To Expense Log" descr="&quot;&quot;" title="Go to Expense Log (navigation button)">
          <a:hlinkClick xmlns:r="http://schemas.openxmlformats.org/officeDocument/2006/relationships" r:id="rId2" tooltip="Click to view and update personal expenses"/>
          <a:extLst>
            <a:ext uri="{FF2B5EF4-FFF2-40B4-BE49-F238E27FC236}">
              <a16:creationId xmlns:a16="http://schemas.microsoft.com/office/drawing/2014/main" id="{00000000-0008-0000-0C00-00002F000000}"/>
            </a:ext>
          </a:extLst>
        </xdr:cNvPr>
        <xdr:cNvGrpSpPr/>
      </xdr:nvGrpSpPr>
      <xdr:grpSpPr>
        <a:xfrm>
          <a:off x="5521324" y="7134225"/>
          <a:ext cx="1599732" cy="0"/>
          <a:chOff x="6448424" y="1266826"/>
          <a:chExt cx="1241917" cy="275081"/>
        </a:xfrm>
      </xdr:grpSpPr>
      <xdr:sp macro="" textlink="">
        <xdr:nvSpPr>
          <xdr:cNvPr id="48" name="TextBox 47">
            <a:hlinkClick xmlns:r="http://schemas.openxmlformats.org/officeDocument/2006/relationships" r:id="rId2"/>
            <a:extLst>
              <a:ext uri="{FF2B5EF4-FFF2-40B4-BE49-F238E27FC236}">
                <a16:creationId xmlns:a16="http://schemas.microsoft.com/office/drawing/2014/main" id="{00000000-0008-0000-0C00-000030000000}"/>
              </a:ext>
            </a:extLst>
          </xdr:cNvPr>
          <xdr:cNvSpPr txBox="1"/>
        </xdr:nvSpPr>
        <xdr:spPr>
          <a:xfrm>
            <a:off x="6448424" y="1266826"/>
            <a:ext cx="1241917" cy="247650"/>
          </a:xfrm>
          <a:prstGeom prst="rect">
            <a:avLst/>
          </a:prstGeom>
          <a:solidFill>
            <a:schemeClr val="accen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825" b="1">
                <a:solidFill>
                  <a:schemeClr val="bg2">
                    <a:lumMod val="20000"/>
                    <a:lumOff val="80000"/>
                  </a:schemeClr>
                </a:solidFill>
              </a:rPr>
              <a:t>Savings &amp; Expenses</a:t>
            </a:r>
          </a:p>
        </xdr:txBody>
      </xdr:sp>
      <xdr:sp macro="" textlink="">
        <xdr:nvSpPr>
          <xdr:cNvPr id="49" name="TextBox 48">
            <a:extLst>
              <a:ext uri="{FF2B5EF4-FFF2-40B4-BE49-F238E27FC236}">
                <a16:creationId xmlns:a16="http://schemas.microsoft.com/office/drawing/2014/main" id="{00000000-0008-0000-0C00-000031000000}"/>
              </a:ext>
            </a:extLst>
          </xdr:cNvPr>
          <xdr:cNvSpPr txBox="1"/>
        </xdr:nvSpPr>
        <xdr:spPr>
          <a:xfrm>
            <a:off x="6448424" y="1514475"/>
            <a:ext cx="1241917" cy="27432"/>
          </a:xfrm>
          <a:prstGeom prst="rect">
            <a:avLst/>
          </a:prstGeom>
          <a:solidFill>
            <a:schemeClr val="tx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endParaRPr lang="en-US" sz="825" b="1">
              <a:solidFill>
                <a:schemeClr val="bg1"/>
              </a:solidFill>
            </a:endParaRPr>
          </a:p>
        </xdr:txBody>
      </xdr:sp>
    </xdr:grpSp>
    <xdr:clientData fPrintsWithSheet="0"/>
  </xdr:twoCellAnchor>
  <xdr:twoCellAnchor editAs="absolute">
    <xdr:from>
      <xdr:col>15</xdr:col>
      <xdr:colOff>734491</xdr:colOff>
      <xdr:row>22</xdr:row>
      <xdr:rowOff>10424</xdr:rowOff>
    </xdr:from>
    <xdr:to>
      <xdr:col>20</xdr:col>
      <xdr:colOff>368504</xdr:colOff>
      <xdr:row>33</xdr:row>
      <xdr:rowOff>1039</xdr:rowOff>
    </xdr:to>
    <xdr:grpSp>
      <xdr:nvGrpSpPr>
        <xdr:cNvPr id="7" name="Group 6">
          <a:extLst>
            <a:ext uri="{FF2B5EF4-FFF2-40B4-BE49-F238E27FC236}">
              <a16:creationId xmlns:a16="http://schemas.microsoft.com/office/drawing/2014/main" id="{00000000-0008-0000-0C00-000007000000}"/>
            </a:ext>
          </a:extLst>
        </xdr:cNvPr>
        <xdr:cNvGrpSpPr/>
      </xdr:nvGrpSpPr>
      <xdr:grpSpPr>
        <a:xfrm>
          <a:off x="8764066" y="4668149"/>
          <a:ext cx="2872513" cy="2086115"/>
          <a:chOff x="8504510" y="4567184"/>
          <a:chExt cx="2949998" cy="2086115"/>
        </a:xfrm>
      </xdr:grpSpPr>
      <xdr:grpSp>
        <xdr:nvGrpSpPr>
          <xdr:cNvPr id="12" name="Group 11">
            <a:extLst>
              <a:ext uri="{FF2B5EF4-FFF2-40B4-BE49-F238E27FC236}">
                <a16:creationId xmlns:a16="http://schemas.microsoft.com/office/drawing/2014/main" id="{00000000-0008-0000-0C00-00000C000000}"/>
              </a:ext>
            </a:extLst>
          </xdr:cNvPr>
          <xdr:cNvGrpSpPr/>
        </xdr:nvGrpSpPr>
        <xdr:grpSpPr>
          <a:xfrm>
            <a:off x="8504510" y="4567184"/>
            <a:ext cx="272329" cy="1362018"/>
            <a:chOff x="7904299" y="4572899"/>
            <a:chExt cx="264025" cy="1362018"/>
          </a:xfrm>
        </xdr:grpSpPr>
        <xdr:grpSp>
          <xdr:nvGrpSpPr>
            <xdr:cNvPr id="23" name="Subcategory" descr="Click a subcategory in the Slicer to filter the chart by your selected item." title="Subcategory Slicer">
              <a:extLst>
                <a:ext uri="{FF2B5EF4-FFF2-40B4-BE49-F238E27FC236}">
                  <a16:creationId xmlns:a16="http://schemas.microsoft.com/office/drawing/2014/main" id="{00000000-0008-0000-0C00-000017000000}"/>
                </a:ext>
              </a:extLst>
            </xdr:cNvPr>
            <xdr:cNvGrpSpPr/>
          </xdr:nvGrpSpPr>
          <xdr:grpSpPr>
            <a:xfrm>
              <a:off x="7904299" y="4572899"/>
              <a:ext cx="264025" cy="1362018"/>
              <a:chOff x="5739571" y="4820549"/>
              <a:chExt cx="337114" cy="1362018"/>
            </a:xfrm>
          </xdr:grpSpPr>
          <xdr:sp macro="" textlink="">
            <xdr:nvSpPr>
              <xdr:cNvPr id="42" name="TextBox 41">
                <a:extLst>
                  <a:ext uri="{FF2B5EF4-FFF2-40B4-BE49-F238E27FC236}">
                    <a16:creationId xmlns:a16="http://schemas.microsoft.com/office/drawing/2014/main" id="{00000000-0008-0000-0C00-00002A000000}"/>
                  </a:ext>
                </a:extLst>
              </xdr:cNvPr>
              <xdr:cNvSpPr txBox="1"/>
            </xdr:nvSpPr>
            <xdr:spPr>
              <a:xfrm rot="16200000">
                <a:off x="5364060" y="5196060"/>
                <a:ext cx="1088136" cy="337114"/>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Subcategory</a:t>
                </a:r>
              </a:p>
            </xdr:txBody>
          </xdr:sp>
          <xdr:cxnSp macro="">
            <xdr:nvCxnSpPr>
              <xdr:cNvPr id="32" name="Straight Connector 31">
                <a:extLst>
                  <a:ext uri="{FF2B5EF4-FFF2-40B4-BE49-F238E27FC236}">
                    <a16:creationId xmlns:a16="http://schemas.microsoft.com/office/drawing/2014/main" id="{00000000-0008-0000-0C00-000020000000}"/>
                  </a:ext>
                </a:extLst>
              </xdr:cNvPr>
              <xdr:cNvCxnSpPr/>
            </xdr:nvCxnSpPr>
            <xdr:spPr>
              <a:xfrm flipH="1">
                <a:off x="6043675" y="5153746"/>
                <a:ext cx="0" cy="1028821"/>
              </a:xfrm>
              <a:prstGeom prst="line">
                <a:avLst/>
              </a:prstGeom>
              <a:ln w="19050">
                <a:noFill/>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xmlns:a14="http://schemas.microsoft.com/office/drawing/2010/main">
        <mc:Choice Requires="a14">
          <xdr:graphicFrame macro="">
            <xdr:nvGraphicFramePr>
              <xdr:cNvPr id="3" name="subcategory">
                <a:extLst>
                  <a:ext uri="{FF2B5EF4-FFF2-40B4-BE49-F238E27FC236}">
                    <a16:creationId xmlns:a16="http://schemas.microsoft.com/office/drawing/2014/main" id="{00000000-0008-0000-0C00-000003000000}"/>
                  </a:ext>
                </a:extLst>
              </xdr:cNvPr>
              <xdr:cNvGraphicFramePr/>
            </xdr:nvGraphicFramePr>
            <xdr:xfrm>
              <a:off x="8779888" y="4576849"/>
              <a:ext cx="2674620" cy="2076450"/>
            </xdr:xfrm>
            <a:graphic>
              <a:graphicData uri="http://schemas.microsoft.com/office/drawing/2010/slicer">
                <sle:slicer xmlns:sle="http://schemas.microsoft.com/office/drawing/2010/slicer" name="subcategory"/>
              </a:graphicData>
            </a:graphic>
          </xdr:graphicFrame>
        </mc:Choice>
        <mc:Fallback xmlns="">
          <xdr:sp macro="" textlink="">
            <xdr:nvSpPr>
              <xdr:cNvPr id="0" name=""/>
              <xdr:cNvSpPr>
                <a:spLocks noTextEdit="1"/>
              </xdr:cNvSpPr>
            </xdr:nvSpPr>
            <xdr:spPr>
              <a:xfrm>
                <a:off x="9032211" y="4677814"/>
                <a:ext cx="2604368" cy="20764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twoCellAnchor editAs="absolute">
    <xdr:from>
      <xdr:col>0</xdr:col>
      <xdr:colOff>9525</xdr:colOff>
      <xdr:row>22</xdr:row>
      <xdr:rowOff>8798</xdr:rowOff>
    </xdr:from>
    <xdr:to>
      <xdr:col>2</xdr:col>
      <xdr:colOff>228596</xdr:colOff>
      <xdr:row>27</xdr:row>
      <xdr:rowOff>142877</xdr:rowOff>
    </xdr:to>
    <xdr:grpSp>
      <xdr:nvGrpSpPr>
        <xdr:cNvPr id="8" name="Group 7">
          <a:extLst>
            <a:ext uri="{FF2B5EF4-FFF2-40B4-BE49-F238E27FC236}">
              <a16:creationId xmlns:a16="http://schemas.microsoft.com/office/drawing/2014/main" id="{00000000-0008-0000-0C00-000008000000}"/>
            </a:ext>
          </a:extLst>
        </xdr:cNvPr>
        <xdr:cNvGrpSpPr/>
      </xdr:nvGrpSpPr>
      <xdr:grpSpPr>
        <a:xfrm>
          <a:off x="9525" y="4666523"/>
          <a:ext cx="2105021" cy="1086579"/>
          <a:chOff x="76204" y="5971448"/>
          <a:chExt cx="2105021" cy="1086579"/>
        </a:xfrm>
      </xdr:grpSpPr>
      <mc:AlternateContent xmlns:mc="http://schemas.openxmlformats.org/markup-compatibility/2006" xmlns:a14="http://schemas.microsoft.com/office/drawing/2010/main">
        <mc:Choice Requires="a14">
          <xdr:graphicFrame macro="">
            <xdr:nvGraphicFramePr>
              <xdr:cNvPr id="5" name="transaction by">
                <a:extLst>
                  <a:ext uri="{FF2B5EF4-FFF2-40B4-BE49-F238E27FC236}">
                    <a16:creationId xmlns:a16="http://schemas.microsoft.com/office/drawing/2014/main" id="{00000000-0008-0000-0C00-000005000000}"/>
                  </a:ext>
                </a:extLst>
              </xdr:cNvPr>
              <xdr:cNvGraphicFramePr/>
            </xdr:nvGraphicFramePr>
            <xdr:xfrm>
              <a:off x="352425" y="5980834"/>
              <a:ext cx="1828800" cy="1009650"/>
            </xdr:xfrm>
            <a:graphic>
              <a:graphicData uri="http://schemas.microsoft.com/office/drawing/2010/slicer">
                <sle:slicer xmlns:sle="http://schemas.microsoft.com/office/drawing/2010/slicer" name="transaction by"/>
              </a:graphicData>
            </a:graphic>
          </xdr:graphicFrame>
        </mc:Choice>
        <mc:Fallback xmlns="">
          <xdr:sp macro="" textlink="">
            <xdr:nvSpPr>
              <xdr:cNvPr id="0" name=""/>
              <xdr:cNvSpPr>
                <a:spLocks noTextEdit="1"/>
              </xdr:cNvSpPr>
            </xdr:nvSpPr>
            <xdr:spPr>
              <a:xfrm>
                <a:off x="285973" y="4676775"/>
                <a:ext cx="1830305" cy="10096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54" name="TextBox 53">
            <a:extLst>
              <a:ext uri="{FF2B5EF4-FFF2-40B4-BE49-F238E27FC236}">
                <a16:creationId xmlns:a16="http://schemas.microsoft.com/office/drawing/2014/main" id="{00000000-0008-0000-0C00-000036000000}"/>
              </a:ext>
            </a:extLst>
          </xdr:cNvPr>
          <xdr:cNvSpPr txBox="1"/>
        </xdr:nvSpPr>
        <xdr:spPr>
          <a:xfrm rot="16200000">
            <a:off x="-333736" y="6381388"/>
            <a:ext cx="1086579" cy="266699"/>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Transaction By</a:t>
            </a:r>
          </a:p>
        </xdr:txBody>
      </xdr:sp>
    </xdr:grpSp>
    <xdr:clientData/>
  </xdr:twoCellAnchor>
  <xdr:twoCellAnchor editAs="absolute">
    <xdr:from>
      <xdr:col>0</xdr:col>
      <xdr:colOff>0</xdr:colOff>
      <xdr:row>3</xdr:row>
      <xdr:rowOff>247650</xdr:rowOff>
    </xdr:from>
    <xdr:to>
      <xdr:col>14</xdr:col>
      <xdr:colOff>171450</xdr:colOff>
      <xdr:row>21</xdr:row>
      <xdr:rowOff>76200</xdr:rowOff>
    </xdr:to>
    <xdr:graphicFrame macro="">
      <xdr:nvGraphicFramePr>
        <xdr:cNvPr id="46" name="Chart 45">
          <a:extLst>
            <a:ext uri="{FF2B5EF4-FFF2-40B4-BE49-F238E27FC236}">
              <a16:creationId xmlns:a16="http://schemas.microsoft.com/office/drawing/2014/main" id="{00000000-0008-0000-0C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10</xdr:col>
          <xdr:colOff>66675</xdr:colOff>
          <xdr:row>5</xdr:row>
          <xdr:rowOff>66675</xdr:rowOff>
        </xdr:from>
        <xdr:to>
          <xdr:col>13</xdr:col>
          <xdr:colOff>657225</xdr:colOff>
          <xdr:row>6</xdr:row>
          <xdr:rowOff>85725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C00-000004080000}"/>
                </a:ext>
              </a:extLst>
            </xdr:cNvPr>
            <xdr:cNvSpPr/>
          </xdr:nvSpPr>
          <xdr:spPr bwMode="auto">
            <a:xfrm>
              <a:off x="0" y="0"/>
              <a:ext cx="0" cy="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Average $0 Months</a:t>
              </a:r>
            </a:p>
          </xdr:txBody>
        </xdr:sp>
        <xdr:clientData/>
      </xdr:twoCellAnchor>
    </mc:Choice>
    <mc:Fallback/>
  </mc:AlternateContent>
  <xdr:twoCellAnchor editAs="absolute">
    <xdr:from>
      <xdr:col>28</xdr:col>
      <xdr:colOff>1060</xdr:colOff>
      <xdr:row>10</xdr:row>
      <xdr:rowOff>131912</xdr:rowOff>
    </xdr:from>
    <xdr:to>
      <xdr:col>29</xdr:col>
      <xdr:colOff>996994</xdr:colOff>
      <xdr:row>21</xdr:row>
      <xdr:rowOff>52821</xdr:rowOff>
    </xdr:to>
    <xdr:grpSp>
      <xdr:nvGrpSpPr>
        <xdr:cNvPr id="18" name="Group 17">
          <a:extLst>
            <a:ext uri="{FF2B5EF4-FFF2-40B4-BE49-F238E27FC236}">
              <a16:creationId xmlns:a16="http://schemas.microsoft.com/office/drawing/2014/main" id="{00000000-0008-0000-0C00-000012000000}"/>
            </a:ext>
          </a:extLst>
        </xdr:cNvPr>
        <xdr:cNvGrpSpPr/>
      </xdr:nvGrpSpPr>
      <xdr:grpSpPr>
        <a:xfrm>
          <a:off x="15079135" y="2503637"/>
          <a:ext cx="1472184" cy="2016409"/>
          <a:chOff x="15059219" y="2419645"/>
          <a:chExt cx="1472184" cy="2016409"/>
        </a:xfrm>
      </xdr:grpSpPr>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C00-000007080000}"/>
                  </a:ext>
                </a:extLst>
              </xdr:cNvPr>
              <xdr:cNvSpPr/>
            </xdr:nvSpPr>
            <xdr:spPr bwMode="auto">
              <a:xfrm>
                <a:off x="15071917" y="2862890"/>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Category</a:t>
                </a:r>
              </a:p>
            </xdr:txBody>
          </xdr:sp>
        </mc:Choice>
        <mc:Fallback/>
      </mc:AlternateContent>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C00-000008080000}"/>
                  </a:ext>
                </a:extLst>
              </xdr:cNvPr>
              <xdr:cNvSpPr/>
            </xdr:nvSpPr>
            <xdr:spPr bwMode="auto">
              <a:xfrm>
                <a:off x="15071917" y="3093799"/>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Sub-Category</a:t>
                </a:r>
              </a:p>
            </xdr:txBody>
          </xdr:sp>
        </mc:Choice>
        <mc:Fallback/>
      </mc:AlternateContent>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C00-000009080000}"/>
                  </a:ext>
                </a:extLst>
              </xdr:cNvPr>
              <xdr:cNvSpPr/>
            </xdr:nvSpPr>
            <xdr:spPr bwMode="auto">
              <a:xfrm>
                <a:off x="15071917" y="331605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Location</a:t>
                </a:r>
              </a:p>
            </xdr:txBody>
          </xdr:sp>
        </mc:Choice>
        <mc:Fallback/>
      </mc:AlternateContent>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C00-00000A080000}"/>
                  </a:ext>
                </a:extLst>
              </xdr:cNvPr>
              <xdr:cNvSpPr/>
            </xdr:nvSpPr>
            <xdr:spPr bwMode="auto">
              <a:xfrm>
                <a:off x="15071923" y="3541553"/>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Note</a:t>
                </a:r>
              </a:p>
            </xdr:txBody>
          </xdr:sp>
        </mc:Choice>
        <mc:Fallback/>
      </mc:AlternateContent>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C00-00000B080000}"/>
                  </a:ext>
                </a:extLst>
              </xdr:cNvPr>
              <xdr:cNvSpPr/>
            </xdr:nvSpPr>
            <xdr:spPr bwMode="auto">
              <a:xfrm>
                <a:off x="15071917" y="2640635"/>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Transaction By</a:t>
                </a:r>
              </a:p>
            </xdr:txBody>
          </xdr:sp>
        </mc:Choice>
        <mc:Fallback/>
      </mc:AlternateContent>
      <xdr:sp macro="" textlink="">
        <xdr:nvSpPr>
          <xdr:cNvPr id="16" name="TextBox 15">
            <a:extLst>
              <a:ext uri="{FF2B5EF4-FFF2-40B4-BE49-F238E27FC236}">
                <a16:creationId xmlns:a16="http://schemas.microsoft.com/office/drawing/2014/main" id="{00000000-0008-0000-0C00-000010000000}"/>
              </a:ext>
            </a:extLst>
          </xdr:cNvPr>
          <xdr:cNvSpPr txBox="1"/>
        </xdr:nvSpPr>
        <xdr:spPr>
          <a:xfrm>
            <a:off x="15059219" y="2419645"/>
            <a:ext cx="1472184" cy="210312"/>
          </a:xfrm>
          <a:prstGeom prst="rect">
            <a:avLst/>
          </a:prstGeom>
          <a:solidFill>
            <a:schemeClr val="tx2"/>
          </a:solidFill>
          <a:ln w="12700" cmpd="sng">
            <a:solidFill>
              <a:srgbClr val="CDCDCD"/>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baseline="0">
                <a:solidFill>
                  <a:schemeClr val="bg1"/>
                </a:solidFill>
              </a:rPr>
              <a:t>Group</a:t>
            </a:r>
            <a:r>
              <a:rPr lang="en-US" sz="1100" b="0" baseline="0"/>
              <a:t> </a:t>
            </a:r>
            <a:r>
              <a:rPr lang="en-US" sz="1100" b="0" baseline="0">
                <a:solidFill>
                  <a:schemeClr val="bg1"/>
                </a:solidFill>
              </a:rPr>
              <a:t>Settings</a:t>
            </a:r>
            <a:endParaRPr lang="en-US" sz="1100" b="0">
              <a:solidFill>
                <a:schemeClr val="bg1"/>
              </a:solidFill>
            </a:endParaRPr>
          </a:p>
        </xdr:txBody>
      </xdr:sp>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C00-00000C080000}"/>
                  </a:ext>
                </a:extLst>
              </xdr:cNvPr>
              <xdr:cNvSpPr/>
            </xdr:nvSpPr>
            <xdr:spPr bwMode="auto">
              <a:xfrm>
                <a:off x="15066083" y="376511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Year</a:t>
                </a:r>
              </a:p>
            </xdr:txBody>
          </xdr:sp>
        </mc:Choice>
        <mc:Fallback/>
      </mc:AlternateContent>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15066088" y="3995298"/>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Month</a:t>
                </a:r>
              </a:p>
            </xdr:txBody>
          </xdr:sp>
        </mc:Choice>
        <mc:Fallback/>
      </mc:AlternateContent>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C00-00000F080000}"/>
                  </a:ext>
                </a:extLst>
              </xdr:cNvPr>
              <xdr:cNvSpPr/>
            </xdr:nvSpPr>
            <xdr:spPr bwMode="auto">
              <a:xfrm>
                <a:off x="15067684" y="4226504"/>
                <a:ext cx="1457325" cy="209550"/>
              </a:xfrm>
              <a:prstGeom prst="rect">
                <a:avLst/>
              </a:prstGeom>
              <a:solidFill>
                <a:srgbClr val="9F9F9F"/>
              </a:solidFill>
              <a:ln w="3175">
                <a:solidFill>
                  <a:srgbClr val="CDCDCD"/>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Account</a:t>
                </a:r>
              </a:p>
            </xdr:txBody>
          </xdr:sp>
        </mc:Choice>
        <mc:Fallback/>
      </mc:AlternateContent>
    </xdr:grpSp>
    <xdr:clientData/>
  </xdr:twoCellAnchor>
  <xdr:twoCellAnchor editAs="absolute">
    <xdr:from>
      <xdr:col>27</xdr:col>
      <xdr:colOff>389659</xdr:colOff>
      <xdr:row>22</xdr:row>
      <xdr:rowOff>8659</xdr:rowOff>
    </xdr:from>
    <xdr:to>
      <xdr:col>30</xdr:col>
      <xdr:colOff>935182</xdr:colOff>
      <xdr:row>33</xdr:row>
      <xdr:rowOff>28648</xdr:rowOff>
    </xdr:to>
    <xdr:grpSp>
      <xdr:nvGrpSpPr>
        <xdr:cNvPr id="22" name="Group 21">
          <a:extLst>
            <a:ext uri="{FF2B5EF4-FFF2-40B4-BE49-F238E27FC236}">
              <a16:creationId xmlns:a16="http://schemas.microsoft.com/office/drawing/2014/main" id="{00000000-0008-0000-0C00-000016000000}"/>
            </a:ext>
          </a:extLst>
        </xdr:cNvPr>
        <xdr:cNvGrpSpPr/>
      </xdr:nvGrpSpPr>
      <xdr:grpSpPr>
        <a:xfrm>
          <a:off x="14991484" y="4666384"/>
          <a:ext cx="3183948" cy="2115489"/>
          <a:chOff x="14936932" y="4655344"/>
          <a:chExt cx="3186546" cy="2115489"/>
        </a:xfrm>
      </xdr:grpSpPr>
      <mc:AlternateContent xmlns:mc="http://schemas.openxmlformats.org/markup-compatibility/2006" xmlns:a14="http://schemas.microsoft.com/office/drawing/2010/main">
        <mc:Choice Requires="a14">
          <xdr:graphicFrame macro="">
            <xdr:nvGraphicFramePr>
              <xdr:cNvPr id="21" name="From Account">
                <a:extLst>
                  <a:ext uri="{FF2B5EF4-FFF2-40B4-BE49-F238E27FC236}">
                    <a16:creationId xmlns:a16="http://schemas.microsoft.com/office/drawing/2014/main" id="{00000000-0008-0000-0C00-000015000000}"/>
                  </a:ext>
                </a:extLst>
              </xdr:cNvPr>
              <xdr:cNvGraphicFramePr/>
            </xdr:nvGraphicFramePr>
            <xdr:xfrm>
              <a:off x="15213156" y="4668983"/>
              <a:ext cx="2910322" cy="2101850"/>
            </xdr:xfrm>
            <a:graphic>
              <a:graphicData uri="http://schemas.microsoft.com/office/drawing/2010/slicer">
                <sle:slicer xmlns:sle="http://schemas.microsoft.com/office/drawing/2010/slicer" name="From Account"/>
              </a:graphicData>
            </a:graphic>
          </xdr:graphicFrame>
        </mc:Choice>
        <mc:Fallback xmlns="">
          <xdr:sp macro="" textlink="">
            <xdr:nvSpPr>
              <xdr:cNvPr id="0" name=""/>
              <xdr:cNvSpPr>
                <a:spLocks noTextEdit="1"/>
              </xdr:cNvSpPr>
            </xdr:nvSpPr>
            <xdr:spPr>
              <a:xfrm>
                <a:off x="15267483" y="4680023"/>
                <a:ext cx="2907949" cy="21018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sp macro="" textlink="">
        <xdr:nvSpPr>
          <xdr:cNvPr id="68" name="TextBox 67">
            <a:extLst>
              <a:ext uri="{FF2B5EF4-FFF2-40B4-BE49-F238E27FC236}">
                <a16:creationId xmlns:a16="http://schemas.microsoft.com/office/drawing/2014/main" id="{00000000-0008-0000-0C00-000044000000}"/>
              </a:ext>
            </a:extLst>
          </xdr:cNvPr>
          <xdr:cNvSpPr txBox="1"/>
        </xdr:nvSpPr>
        <xdr:spPr>
          <a:xfrm rot="16200000">
            <a:off x="14525452" y="5066824"/>
            <a:ext cx="1088136" cy="265176"/>
          </a:xfrm>
          <a:prstGeom prst="rect">
            <a:avLst/>
          </a:prstGeom>
          <a:solidFill>
            <a:schemeClr val="tx2"/>
          </a:solidFill>
          <a:ln w="317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91440" tIns="0" rIns="0" bIns="0" rtlCol="0" anchor="ctr"/>
          <a:lstStyle/>
          <a:p>
            <a:pPr algn="l"/>
            <a:r>
              <a:rPr lang="en-US" sz="975" b="1">
                <a:solidFill>
                  <a:schemeClr val="bg2">
                    <a:lumMod val="20000"/>
                    <a:lumOff val="80000"/>
                  </a:schemeClr>
                </a:solidFill>
              </a:rPr>
              <a:t>Account</a:t>
            </a:r>
          </a:p>
        </xdr:txBody>
      </xdr:sp>
    </xdr:grpSp>
    <xdr:clientData/>
  </xdr:twoCellAnchor>
  <xdr:twoCellAnchor editAs="absolute">
    <xdr:from>
      <xdr:col>19</xdr:col>
      <xdr:colOff>40105</xdr:colOff>
      <xdr:row>0</xdr:row>
      <xdr:rowOff>130340</xdr:rowOff>
    </xdr:from>
    <xdr:to>
      <xdr:col>28</xdr:col>
      <xdr:colOff>290763</xdr:colOff>
      <xdr:row>1</xdr:row>
      <xdr:rowOff>541421</xdr:rowOff>
    </xdr:to>
    <xdr:sp macro="" textlink="">
      <xdr:nvSpPr>
        <xdr:cNvPr id="56" name="TextBox 55">
          <a:extLst>
            <a:ext uri="{FF2B5EF4-FFF2-40B4-BE49-F238E27FC236}">
              <a16:creationId xmlns:a16="http://schemas.microsoft.com/office/drawing/2014/main" id="{00000000-0008-0000-0C00-000038000000}"/>
            </a:ext>
          </a:extLst>
        </xdr:cNvPr>
        <xdr:cNvSpPr txBox="1"/>
      </xdr:nvSpPr>
      <xdr:spPr>
        <a:xfrm>
          <a:off x="10828421" y="130340"/>
          <a:ext cx="4582026" cy="67176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No manual cell changes. Select different slicers and group settings to change graphs.</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0.41654</cdr:x>
      <cdr:y>0.02431</cdr:y>
    </cdr:from>
    <cdr:to>
      <cdr:x>0.56355</cdr:x>
      <cdr:y>0.20833</cdr:y>
    </cdr:to>
    <cdr:sp macro="" textlink="">
      <cdr:nvSpPr>
        <cdr:cNvPr id="2" name="TextBox 1"/>
        <cdr:cNvSpPr txBox="1"/>
      </cdr:nvSpPr>
      <cdr:spPr>
        <a:xfrm xmlns:a="http://schemas.openxmlformats.org/drawingml/2006/main">
          <a:off x="2590800" y="66675"/>
          <a:ext cx="914400"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0.00128</cdr:x>
      <cdr:y>0.01714</cdr:y>
    </cdr:from>
    <cdr:to>
      <cdr:x>0.95063</cdr:x>
      <cdr:y>0.12034</cdr:y>
    </cdr:to>
    <cdr:sp macro="" textlink="'Expense Trends Data'!$B$29">
      <cdr:nvSpPr>
        <cdr:cNvPr id="3" name="TextBox 2"/>
        <cdr:cNvSpPr txBox="1"/>
      </cdr:nvSpPr>
      <cdr:spPr>
        <a:xfrm xmlns:a="http://schemas.openxmlformats.org/drawingml/2006/main">
          <a:off x="9632" y="56964"/>
          <a:ext cx="7143643" cy="34308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3F469015-916B-48AB-9192-403FCF2242FB}" type="TxLink">
            <a:rPr lang="en-US" sz="2000" b="0" i="0" u="none" strike="noStrike">
              <a:solidFill>
                <a:schemeClr val="bg1"/>
              </a:solidFill>
              <a:latin typeface="Tahoma"/>
              <a:ea typeface="Tahoma"/>
              <a:cs typeface="Tahoma"/>
            </a:rPr>
            <a:pPr algn="ctr"/>
            <a:t>All Items (All Items)</a:t>
          </a:fld>
          <a:endParaRPr lang="en-US" sz="13800">
            <a:solidFill>
              <a:schemeClr val="bg1"/>
            </a:solidFill>
          </a:endParaRPr>
        </a:p>
      </cdr:txBody>
    </cdr:sp>
  </cdr:relSizeAnchor>
</c:userShapes>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9</xdr:row>
          <xdr:rowOff>161925</xdr:rowOff>
        </xdr:from>
        <xdr:to>
          <xdr:col>9</xdr:col>
          <xdr:colOff>0</xdr:colOff>
          <xdr:row>11</xdr:row>
          <xdr:rowOff>9525</xdr:rowOff>
        </xdr:to>
        <xdr:sp macro="" textlink="">
          <xdr:nvSpPr>
            <xdr:cNvPr id="19970" name="Drop Down 1538" hidden="1">
              <a:extLst>
                <a:ext uri="{63B3BB69-23CF-44E3-9099-C40C66FF867C}">
                  <a14:compatExt spid="_x0000_s19970"/>
                </a:ext>
                <a:ext uri="{FF2B5EF4-FFF2-40B4-BE49-F238E27FC236}">
                  <a16:creationId xmlns:a16="http://schemas.microsoft.com/office/drawing/2014/main" id="{00000000-0008-0000-0D00-0000024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xdr:row>
          <xdr:rowOff>161925</xdr:rowOff>
        </xdr:from>
        <xdr:to>
          <xdr:col>15</xdr:col>
          <xdr:colOff>0</xdr:colOff>
          <xdr:row>11</xdr:row>
          <xdr:rowOff>9525</xdr:rowOff>
        </xdr:to>
        <xdr:sp macro="" textlink="">
          <xdr:nvSpPr>
            <xdr:cNvPr id="20015" name="Drop Down 1583" hidden="1">
              <a:extLst>
                <a:ext uri="{63B3BB69-23CF-44E3-9099-C40C66FF867C}">
                  <a14:compatExt spid="_x0000_s20015"/>
                </a:ext>
                <a:ext uri="{FF2B5EF4-FFF2-40B4-BE49-F238E27FC236}">
                  <a16:creationId xmlns:a16="http://schemas.microsoft.com/office/drawing/2014/main" id="{00000000-0008-0000-0D00-00002F4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absolute">
    <xdr:from>
      <xdr:col>15</xdr:col>
      <xdr:colOff>285750</xdr:colOff>
      <xdr:row>3</xdr:row>
      <xdr:rowOff>19050</xdr:rowOff>
    </xdr:from>
    <xdr:to>
      <xdr:col>19</xdr:col>
      <xdr:colOff>0</xdr:colOff>
      <xdr:row>5</xdr:row>
      <xdr:rowOff>57150</xdr:rowOff>
    </xdr:to>
    <xdr:sp macro="" textlink="">
      <xdr:nvSpPr>
        <xdr:cNvPr id="4" name="TextBox 3">
          <a:extLst>
            <a:ext uri="{FF2B5EF4-FFF2-40B4-BE49-F238E27FC236}">
              <a16:creationId xmlns:a16="http://schemas.microsoft.com/office/drawing/2014/main" id="{00000000-0008-0000-0D00-000004000000}"/>
            </a:ext>
          </a:extLst>
        </xdr:cNvPr>
        <xdr:cNvSpPr txBox="1"/>
      </xdr:nvSpPr>
      <xdr:spPr>
        <a:xfrm>
          <a:off x="14649450" y="609600"/>
          <a:ext cx="2152650" cy="381000"/>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Fill in gray cells</a:t>
          </a:r>
          <a:r>
            <a:rPr lang="en-US" sz="1600" b="0" i="0" u="none" strike="noStrike" baseline="0">
              <a:solidFill>
                <a:sysClr val="windowText" lastClr="000000"/>
              </a:solidFill>
              <a:latin typeface="Tahoma"/>
              <a:ea typeface="Tahoma"/>
              <a:cs typeface="Tahoma"/>
            </a:rPr>
            <a:t> only</a:t>
          </a:r>
          <a:endParaRPr lang="en-US" sz="1600" b="0" i="0" u="none" strike="noStrike">
            <a:solidFill>
              <a:sysClr val="windowText" lastClr="000000"/>
            </a:solidFill>
            <a:latin typeface="Tahoma"/>
            <a:ea typeface="Tahoma"/>
            <a:cs typeface="Tahoma"/>
          </a:endParaRPr>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5</xdr:col>
          <xdr:colOff>190500</xdr:colOff>
          <xdr:row>3</xdr:row>
          <xdr:rowOff>47625</xdr:rowOff>
        </xdr:from>
        <xdr:to>
          <xdr:col>6</xdr:col>
          <xdr:colOff>428625</xdr:colOff>
          <xdr:row>4</xdr:row>
          <xdr:rowOff>123825</xdr:rowOff>
        </xdr:to>
        <xdr:sp macro="" textlink="">
          <xdr:nvSpPr>
            <xdr:cNvPr id="114692" name="Button 4" hidden="1">
              <a:extLst>
                <a:ext uri="{63B3BB69-23CF-44E3-9099-C40C66FF867C}">
                  <a14:compatExt spid="_x0000_s114692"/>
                </a:ext>
                <a:ext uri="{FF2B5EF4-FFF2-40B4-BE49-F238E27FC236}">
                  <a16:creationId xmlns:a16="http://schemas.microsoft.com/office/drawing/2014/main" id="{00000000-0008-0000-0E00-000004C0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Snowball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676275</xdr:colOff>
          <xdr:row>3</xdr:row>
          <xdr:rowOff>38100</xdr:rowOff>
        </xdr:from>
        <xdr:to>
          <xdr:col>7</xdr:col>
          <xdr:colOff>1057275</xdr:colOff>
          <xdr:row>4</xdr:row>
          <xdr:rowOff>114300</xdr:rowOff>
        </xdr:to>
        <xdr:sp macro="" textlink="">
          <xdr:nvSpPr>
            <xdr:cNvPr id="114693" name="Button 5" hidden="1">
              <a:extLst>
                <a:ext uri="{63B3BB69-23CF-44E3-9099-C40C66FF867C}">
                  <a14:compatExt spid="_x0000_s114693"/>
                </a:ext>
                <a:ext uri="{FF2B5EF4-FFF2-40B4-BE49-F238E27FC236}">
                  <a16:creationId xmlns:a16="http://schemas.microsoft.com/office/drawing/2014/main" id="{00000000-0008-0000-0E00-000005C0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Stacking</a:t>
              </a:r>
            </a:p>
          </xdr:txBody>
        </xdr:sp>
        <xdr:clientData fPrintsWithSheet="0"/>
      </xdr:twoCellAnchor>
    </mc:Choice>
    <mc:Fallback/>
  </mc:AlternateContent>
  <xdr:twoCellAnchor editAs="absolute">
    <xdr:from>
      <xdr:col>8</xdr:col>
      <xdr:colOff>629710</xdr:colOff>
      <xdr:row>2</xdr:row>
      <xdr:rowOff>142876</xdr:rowOff>
    </xdr:from>
    <xdr:to>
      <xdr:col>11</xdr:col>
      <xdr:colOff>394759</xdr:colOff>
      <xdr:row>5</xdr:row>
      <xdr:rowOff>11381</xdr:rowOff>
    </xdr:to>
    <xdr:sp macro="" textlink="'Functional Tables'!O3">
      <xdr:nvSpPr>
        <xdr:cNvPr id="2" name="TextBox 1">
          <a:extLst>
            <a:ext uri="{FF2B5EF4-FFF2-40B4-BE49-F238E27FC236}">
              <a16:creationId xmlns:a16="http://schemas.microsoft.com/office/drawing/2014/main" id="{00000000-0008-0000-0E00-000002000000}"/>
            </a:ext>
          </a:extLst>
        </xdr:cNvPr>
        <xdr:cNvSpPr txBox="1"/>
      </xdr:nvSpPr>
      <xdr:spPr>
        <a:xfrm>
          <a:off x="10411885" y="628651"/>
          <a:ext cx="2460624" cy="401905"/>
        </a:xfrm>
        <a:prstGeom prst="rect">
          <a:avLst/>
        </a:prstGeom>
        <a:solidFill>
          <a:srgbClr val="FFB3B3"/>
        </a:solidFill>
        <a:ln w="34925" cmpd="sng">
          <a:solidFill>
            <a:srgbClr val="FF7979"/>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B4A2800B-589A-4340-ACE2-42AEEAAEF56F}" type="TxLink">
            <a:rPr lang="en-US" sz="1000" b="0" i="0" u="none" strike="noStrike">
              <a:solidFill>
                <a:srgbClr val="1D3641"/>
              </a:solidFill>
              <a:latin typeface="Tahoma"/>
              <a:ea typeface="Tahoma"/>
              <a:cs typeface="Tahoma"/>
            </a:rPr>
            <a:pPr/>
            <a:t>Total Interest Remaining: $1,266.02
Final Debt Payoff Date: December 2024</a:t>
          </a:fld>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5</xdr:row>
          <xdr:rowOff>9525</xdr:rowOff>
        </xdr:from>
        <xdr:to>
          <xdr:col>2</xdr:col>
          <xdr:colOff>1495425</xdr:colOff>
          <xdr:row>5</xdr:row>
          <xdr:rowOff>200025</xdr:rowOff>
        </xdr:to>
        <xdr:sp macro="" textlink="">
          <xdr:nvSpPr>
            <xdr:cNvPr id="114701" name="Check Box 13" hidden="1">
              <a:extLst>
                <a:ext uri="{63B3BB69-23CF-44E3-9099-C40C66FF867C}">
                  <a14:compatExt spid="_x0000_s114701"/>
                </a:ext>
                <a:ext uri="{FF2B5EF4-FFF2-40B4-BE49-F238E27FC236}">
                  <a16:creationId xmlns:a16="http://schemas.microsoft.com/office/drawing/2014/main" id="{00000000-0008-0000-0E00-00000DC00100}"/>
                </a:ext>
              </a:extLst>
            </xdr:cNvPr>
            <xdr:cNvSpPr/>
          </xdr:nvSpPr>
          <xdr:spPr bwMode="auto">
            <a:xfrm>
              <a:off x="0" y="0"/>
              <a:ext cx="0" cy="0"/>
            </a:xfrm>
            <a:prstGeom prst="rect">
              <a:avLst/>
            </a:prstGeom>
            <a:solidFill>
              <a:srgbClr val="D9D9D9"/>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Roll Min. Payment Forward before Goal Start Month:</a:t>
              </a:r>
            </a:p>
          </xdr:txBody>
        </xdr:sp>
        <xdr:clientData/>
      </xdr:twoCellAnchor>
    </mc:Choice>
    <mc:Fallback/>
  </mc:AlternateContent>
  <xdr:twoCellAnchor>
    <xdr:from>
      <xdr:col>6</xdr:col>
      <xdr:colOff>0</xdr:colOff>
      <xdr:row>16</xdr:row>
      <xdr:rowOff>0</xdr:rowOff>
    </xdr:from>
    <xdr:to>
      <xdr:col>8</xdr:col>
      <xdr:colOff>0</xdr:colOff>
      <xdr:row>17</xdr:row>
      <xdr:rowOff>0</xdr:rowOff>
    </xdr:to>
    <xdr:graphicFrame macro="">
      <xdr:nvGraphicFramePr>
        <xdr:cNvPr id="16" name="Chart 15">
          <a:extLst>
            <a:ext uri="{FF2B5EF4-FFF2-40B4-BE49-F238E27FC236}">
              <a16:creationId xmlns:a16="http://schemas.microsoft.com/office/drawing/2014/main" id="{00000000-0008-0000-0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7</xdr:col>
      <xdr:colOff>0</xdr:colOff>
      <xdr:row>0</xdr:row>
      <xdr:rowOff>28575</xdr:rowOff>
    </xdr:from>
    <xdr:to>
      <xdr:col>14</xdr:col>
      <xdr:colOff>409575</xdr:colOff>
      <xdr:row>1</xdr:row>
      <xdr:rowOff>57150</xdr:rowOff>
    </xdr:to>
    <xdr:sp macro="" textlink="">
      <xdr:nvSpPr>
        <xdr:cNvPr id="17" name="TextBox 16">
          <a:extLst>
            <a:ext uri="{FF2B5EF4-FFF2-40B4-BE49-F238E27FC236}">
              <a16:creationId xmlns:a16="http://schemas.microsoft.com/office/drawing/2014/main" id="{00000000-0008-0000-0E00-000011000000}"/>
            </a:ext>
          </a:extLst>
        </xdr:cNvPr>
        <xdr:cNvSpPr txBox="1"/>
      </xdr:nvSpPr>
      <xdr:spPr>
        <a:xfrm>
          <a:off x="8534400" y="28575"/>
          <a:ext cx="6610350" cy="35242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Fill in gra</a:t>
          </a:r>
          <a:r>
            <a:rPr lang="en-US" sz="1600" b="0" i="0" u="none" strike="noStrike" baseline="0">
              <a:solidFill>
                <a:sysClr val="windowText" lastClr="000000"/>
              </a:solidFill>
              <a:latin typeface="Tahoma"/>
              <a:ea typeface="Tahoma"/>
              <a:cs typeface="Tahoma"/>
            </a:rPr>
            <a:t>y cells and use the buttons to switch debt-payoff methods.</a:t>
          </a:r>
          <a:endParaRPr lang="en-US" sz="1600" b="0" i="0" u="none" strike="noStrike">
            <a:solidFill>
              <a:sysClr val="windowText" lastClr="000000"/>
            </a:solidFill>
            <a:latin typeface="Tahoma"/>
            <a:ea typeface="Tahoma"/>
            <a:cs typeface="Tahoma"/>
          </a:endParaRPr>
        </a:p>
      </xdr:txBody>
    </xdr:sp>
    <xdr:clientData/>
  </xdr:twoCellAnchor>
  <xdr:twoCellAnchor>
    <xdr:from>
      <xdr:col>6</xdr:col>
      <xdr:colOff>0</xdr:colOff>
      <xdr:row>15</xdr:row>
      <xdr:rowOff>0</xdr:rowOff>
    </xdr:from>
    <xdr:to>
      <xdr:col>8</xdr:col>
      <xdr:colOff>0</xdr:colOff>
      <xdr:row>16</xdr:row>
      <xdr:rowOff>0</xdr:rowOff>
    </xdr:to>
    <xdr:graphicFrame macro="">
      <xdr:nvGraphicFramePr>
        <xdr:cNvPr id="18" name="Chart 17">
          <a:extLst>
            <a:ext uri="{FF2B5EF4-FFF2-40B4-BE49-F238E27FC236}">
              <a16:creationId xmlns:a16="http://schemas.microsoft.com/office/drawing/2014/main" id="{00000000-0008-0000-0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14</xdr:row>
      <xdr:rowOff>0</xdr:rowOff>
    </xdr:from>
    <xdr:to>
      <xdr:col>8</xdr:col>
      <xdr:colOff>0</xdr:colOff>
      <xdr:row>15</xdr:row>
      <xdr:rowOff>0</xdr:rowOff>
    </xdr:to>
    <xdr:graphicFrame macro="">
      <xdr:nvGraphicFramePr>
        <xdr:cNvPr id="19" name="Chart 18">
          <a:extLst>
            <a:ext uri="{FF2B5EF4-FFF2-40B4-BE49-F238E27FC236}">
              <a16:creationId xmlns:a16="http://schemas.microsoft.com/office/drawing/2014/main" id="{00000000-0008-0000-0E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0</xdr:colOff>
      <xdr:row>13</xdr:row>
      <xdr:rowOff>9525</xdr:rowOff>
    </xdr:from>
    <xdr:to>
      <xdr:col>8</xdr:col>
      <xdr:colOff>0</xdr:colOff>
      <xdr:row>14</xdr:row>
      <xdr:rowOff>9525</xdr:rowOff>
    </xdr:to>
    <xdr:graphicFrame macro="">
      <xdr:nvGraphicFramePr>
        <xdr:cNvPr id="20" name="Chart 19">
          <a:extLst>
            <a:ext uri="{FF2B5EF4-FFF2-40B4-BE49-F238E27FC236}">
              <a16:creationId xmlns:a16="http://schemas.microsoft.com/office/drawing/2014/main" id="{00000000-0008-0000-0E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12</xdr:row>
      <xdr:rowOff>0</xdr:rowOff>
    </xdr:from>
    <xdr:to>
      <xdr:col>8</xdr:col>
      <xdr:colOff>0</xdr:colOff>
      <xdr:row>13</xdr:row>
      <xdr:rowOff>0</xdr:rowOff>
    </xdr:to>
    <xdr:graphicFrame macro="">
      <xdr:nvGraphicFramePr>
        <xdr:cNvPr id="21" name="Chart 20">
          <a:extLst>
            <a:ext uri="{FF2B5EF4-FFF2-40B4-BE49-F238E27FC236}">
              <a16:creationId xmlns:a16="http://schemas.microsoft.com/office/drawing/2014/main" id="{00000000-0008-0000-0E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0</xdr:colOff>
      <xdr:row>11</xdr:row>
      <xdr:rowOff>9525</xdr:rowOff>
    </xdr:from>
    <xdr:to>
      <xdr:col>8</xdr:col>
      <xdr:colOff>0</xdr:colOff>
      <xdr:row>12</xdr:row>
      <xdr:rowOff>9525</xdr:rowOff>
    </xdr:to>
    <xdr:graphicFrame macro="">
      <xdr:nvGraphicFramePr>
        <xdr:cNvPr id="22" name="Chart 21">
          <a:extLst>
            <a:ext uri="{FF2B5EF4-FFF2-40B4-BE49-F238E27FC236}">
              <a16:creationId xmlns:a16="http://schemas.microsoft.com/office/drawing/2014/main" id="{00000000-0008-0000-0E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0</xdr:colOff>
      <xdr:row>10</xdr:row>
      <xdr:rowOff>9525</xdr:rowOff>
    </xdr:from>
    <xdr:to>
      <xdr:col>8</xdr:col>
      <xdr:colOff>0</xdr:colOff>
      <xdr:row>11</xdr:row>
      <xdr:rowOff>9525</xdr:rowOff>
    </xdr:to>
    <xdr:graphicFrame macro="">
      <xdr:nvGraphicFramePr>
        <xdr:cNvPr id="23" name="Chart 22">
          <a:extLst>
            <a:ext uri="{FF2B5EF4-FFF2-40B4-BE49-F238E27FC236}">
              <a16:creationId xmlns:a16="http://schemas.microsoft.com/office/drawing/2014/main" id="{00000000-0008-0000-0E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0</xdr:colOff>
      <xdr:row>9</xdr:row>
      <xdr:rowOff>0</xdr:rowOff>
    </xdr:from>
    <xdr:to>
      <xdr:col>8</xdr:col>
      <xdr:colOff>0</xdr:colOff>
      <xdr:row>10</xdr:row>
      <xdr:rowOff>0</xdr:rowOff>
    </xdr:to>
    <xdr:graphicFrame macro="">
      <xdr:nvGraphicFramePr>
        <xdr:cNvPr id="24" name="Chart 23">
          <a:extLst>
            <a:ext uri="{FF2B5EF4-FFF2-40B4-BE49-F238E27FC236}">
              <a16:creationId xmlns:a16="http://schemas.microsoft.com/office/drawing/2014/main" id="{00000000-0008-0000-0E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0</xdr:colOff>
      <xdr:row>8</xdr:row>
      <xdr:rowOff>0</xdr:rowOff>
    </xdr:from>
    <xdr:to>
      <xdr:col>8</xdr:col>
      <xdr:colOff>0</xdr:colOff>
      <xdr:row>9</xdr:row>
      <xdr:rowOff>0</xdr:rowOff>
    </xdr:to>
    <xdr:graphicFrame macro="">
      <xdr:nvGraphicFramePr>
        <xdr:cNvPr id="25" name="Chart 24">
          <a:extLst>
            <a:ext uri="{FF2B5EF4-FFF2-40B4-BE49-F238E27FC236}">
              <a16:creationId xmlns:a16="http://schemas.microsoft.com/office/drawing/2014/main" id="{00000000-0008-0000-0E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0</xdr:colOff>
      <xdr:row>7</xdr:row>
      <xdr:rowOff>0</xdr:rowOff>
    </xdr:from>
    <xdr:to>
      <xdr:col>8</xdr:col>
      <xdr:colOff>0</xdr:colOff>
      <xdr:row>8</xdr:row>
      <xdr:rowOff>0</xdr:rowOff>
    </xdr:to>
    <xdr:graphicFrame macro="">
      <xdr:nvGraphicFramePr>
        <xdr:cNvPr id="26" name="Chart 25">
          <a:extLst>
            <a:ext uri="{FF2B5EF4-FFF2-40B4-BE49-F238E27FC236}">
              <a16:creationId xmlns:a16="http://schemas.microsoft.com/office/drawing/2014/main" id="{00000000-0008-0000-0E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3</xdr:row>
      <xdr:rowOff>0</xdr:rowOff>
    </xdr:from>
    <xdr:to>
      <xdr:col>14</xdr:col>
      <xdr:colOff>9524</xdr:colOff>
      <xdr:row>26</xdr:row>
      <xdr:rowOff>133349</xdr:rowOff>
    </xdr:to>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absolute">
        <xdr:from>
          <xdr:col>11</xdr:col>
          <xdr:colOff>180975</xdr:colOff>
          <xdr:row>1</xdr:row>
          <xdr:rowOff>85725</xdr:rowOff>
        </xdr:from>
        <xdr:to>
          <xdr:col>14</xdr:col>
          <xdr:colOff>0</xdr:colOff>
          <xdr:row>2</xdr:row>
          <xdr:rowOff>152400</xdr:rowOff>
        </xdr:to>
        <xdr:grpSp>
          <xdr:nvGrpSpPr>
            <xdr:cNvPr id="3" name="Group 2">
              <a:extLst>
                <a:ext uri="{FF2B5EF4-FFF2-40B4-BE49-F238E27FC236}">
                  <a16:creationId xmlns:a16="http://schemas.microsoft.com/office/drawing/2014/main" id="{00000000-0008-0000-1200-000003000000}"/>
                </a:ext>
              </a:extLst>
            </xdr:cNvPr>
            <xdr:cNvGrpSpPr/>
          </xdr:nvGrpSpPr>
          <xdr:grpSpPr>
            <a:xfrm>
              <a:off x="11968163" y="252413"/>
              <a:ext cx="3033712" cy="388143"/>
              <a:chOff x="9572815" y="200025"/>
              <a:chExt cx="2905128" cy="295275"/>
            </a:xfrm>
          </xdr:grpSpPr>
          <xdr:sp macro="" textlink="">
            <xdr:nvSpPr>
              <xdr:cNvPr id="67586" name="Button 2" hidden="1">
                <a:extLst>
                  <a:ext uri="{63B3BB69-23CF-44E3-9099-C40C66FF867C}">
                    <a14:compatExt spid="_x0000_s67586"/>
                  </a:ext>
                  <a:ext uri="{FF2B5EF4-FFF2-40B4-BE49-F238E27FC236}">
                    <a16:creationId xmlns:a16="http://schemas.microsoft.com/office/drawing/2014/main" id="{00000000-0008-0000-1200-000002080100}"/>
                  </a:ext>
                </a:extLst>
              </xdr:cNvPr>
              <xdr:cNvSpPr/>
            </xdr:nvSpPr>
            <xdr:spPr bwMode="auto">
              <a:xfrm>
                <a:off x="9572815" y="200025"/>
                <a:ext cx="1447800" cy="295275"/>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Reset Table</a:t>
                </a:r>
              </a:p>
            </xdr:txBody>
          </xdr:sp>
          <xdr:sp macro="" textlink="">
            <xdr:nvSpPr>
              <xdr:cNvPr id="67587" name="Button 3" hidden="1">
                <a:extLst>
                  <a:ext uri="{63B3BB69-23CF-44E3-9099-C40C66FF867C}">
                    <a14:compatExt spid="_x0000_s67587"/>
                  </a:ext>
                  <a:ext uri="{FF2B5EF4-FFF2-40B4-BE49-F238E27FC236}">
                    <a16:creationId xmlns:a16="http://schemas.microsoft.com/office/drawing/2014/main" id="{00000000-0008-0000-1200-000003080100}"/>
                  </a:ext>
                </a:extLst>
              </xdr:cNvPr>
              <xdr:cNvSpPr/>
            </xdr:nvSpPr>
            <xdr:spPr bwMode="auto">
              <a:xfrm>
                <a:off x="11030143" y="200025"/>
                <a:ext cx="1447800" cy="295275"/>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1D3641"/>
                    </a:solidFill>
                    <a:latin typeface="Tahoma"/>
                    <a:ea typeface="Tahoma"/>
                    <a:cs typeface="Tahoma"/>
                  </a:rPr>
                  <a:t>Clear Table</a:t>
                </a:r>
              </a:p>
            </xdr:txBody>
          </xdr:sp>
        </xdr:grpSp>
        <xdr:clientData fPrintsWithSheet="0"/>
      </xdr:twoCellAnchor>
    </mc:Choice>
    <mc:Fallback/>
  </mc:AlternateContent>
  <xdr:twoCellAnchor editAs="absolute">
    <xdr:from>
      <xdr:col>3</xdr:col>
      <xdr:colOff>866774</xdr:colOff>
      <xdr:row>0</xdr:row>
      <xdr:rowOff>19050</xdr:rowOff>
    </xdr:from>
    <xdr:to>
      <xdr:col>10</xdr:col>
      <xdr:colOff>447675</xdr:colOff>
      <xdr:row>2</xdr:row>
      <xdr:rowOff>133350</xdr:rowOff>
    </xdr:to>
    <xdr:sp macro="" textlink="">
      <xdr:nvSpPr>
        <xdr:cNvPr id="6" name="TextBox 5">
          <a:extLst>
            <a:ext uri="{FF2B5EF4-FFF2-40B4-BE49-F238E27FC236}">
              <a16:creationId xmlns:a16="http://schemas.microsoft.com/office/drawing/2014/main" id="{00000000-0008-0000-1200-000006000000}"/>
            </a:ext>
          </a:extLst>
        </xdr:cNvPr>
        <xdr:cNvSpPr txBox="1"/>
      </xdr:nvSpPr>
      <xdr:spPr>
        <a:xfrm>
          <a:off x="4067174" y="19050"/>
          <a:ext cx="7048501" cy="600075"/>
        </a:xfrm>
        <a:prstGeom prst="rect">
          <a:avLst/>
        </a:prstGeom>
        <a:solidFill>
          <a:schemeClr val="accent2">
            <a:lumMod val="40000"/>
            <a:lumOff val="60000"/>
          </a:schemeClr>
        </a:solidFill>
        <a:ln w="34925" cmpd="sng">
          <a:solidFill>
            <a:schemeClr val="tx1"/>
          </a:solidFill>
        </a:ln>
        <a:effectLst>
          <a:softEdge rad="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n-US" sz="1600" b="0" i="0" u="none" strike="noStrike">
              <a:solidFill>
                <a:sysClr val="windowText" lastClr="000000"/>
              </a:solidFill>
              <a:latin typeface="Tahoma"/>
              <a:ea typeface="Tahoma"/>
              <a:cs typeface="Tahoma"/>
            </a:rPr>
            <a:t>Manually</a:t>
          </a:r>
          <a:r>
            <a:rPr lang="en-US" sz="1600" b="0" i="0" u="none" strike="noStrike" baseline="0">
              <a:solidFill>
                <a:sysClr val="windowText" lastClr="000000"/>
              </a:solidFill>
              <a:latin typeface="Tahoma"/>
              <a:ea typeface="Tahoma"/>
              <a:cs typeface="Tahoma"/>
            </a:rPr>
            <a:t> change incomes in the Input Data table as desired to estimate future month's income. Use the buttons to reset and clear the table.</a:t>
          </a:r>
          <a:endParaRPr lang="en-US" sz="1600" b="0" i="0" u="none" strike="noStrike">
            <a:solidFill>
              <a:sysClr val="windowText" lastClr="000000"/>
            </a:solidFill>
            <a:latin typeface="Tahoma"/>
            <a:ea typeface="Tahoma"/>
            <a:cs typeface="Tahoma"/>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hael McGowen" refreshedDate="44844.951384837965" createdVersion="5" refreshedVersion="8" minRefreshableVersion="3" recordCount="487" xr:uid="{00000000-000A-0000-FFFF-FFFF00000000}">
  <cacheSource type="worksheet">
    <worksheetSource name="tblExpenses"/>
  </cacheSource>
  <cacheFields count="10">
    <cacheField name="Date" numFmtId="167">
      <sharedItems containsSemiMixedTypes="0" containsNonDate="0" containsDate="1" containsString="0" minDate="2022-01-01T00:00:00" maxDate="2022-10-01T00:00:00" count="200">
        <d v="2022-09-30T00:00:00"/>
        <d v="2022-09-27T00:00:00"/>
        <d v="2022-09-26T00:00:00"/>
        <d v="2022-09-24T00:00:00"/>
        <d v="2022-09-23T00:00:00"/>
        <d v="2022-09-22T00:00:00"/>
        <d v="2022-09-21T00:00:00"/>
        <d v="2022-09-19T00:00:00"/>
        <d v="2022-09-17T00:00:00"/>
        <d v="2022-09-16T00:00:00"/>
        <d v="2022-09-15T00:00:00"/>
        <d v="2022-09-14T00:00:00"/>
        <d v="2022-09-13T00:00:00"/>
        <d v="2022-09-12T00:00:00"/>
        <d v="2022-09-10T00:00:00"/>
        <d v="2022-09-09T00:00:00"/>
        <d v="2022-09-08T00:00:00"/>
        <d v="2022-09-06T00:00:00"/>
        <d v="2022-09-05T00:00:00"/>
        <d v="2022-09-04T00:00:00"/>
        <d v="2022-09-03T00:00:00"/>
        <d v="2022-09-02T00:00:00"/>
        <d v="2022-09-01T00:00:00"/>
        <d v="2022-08-30T00:00:00"/>
        <d v="2022-08-29T00:00:00"/>
        <d v="2022-08-27T00:00:00"/>
        <d v="2022-08-25T00:00:00"/>
        <d v="2022-08-24T00:00:00"/>
        <d v="2022-08-21T00:00:00"/>
        <d v="2022-08-19T00:00:00"/>
        <d v="2022-08-18T00:00:00"/>
        <d v="2022-08-17T00:00:00"/>
        <d v="2022-08-16T00:00:00"/>
        <d v="2022-08-15T00:00:00"/>
        <d v="2022-08-14T00:00:00"/>
        <d v="2022-08-13T00:00:00"/>
        <d v="2022-08-12T00:00:00"/>
        <d v="2022-08-10T00:00:00"/>
        <d v="2022-08-08T00:00:00"/>
        <d v="2022-08-07T00:00:00"/>
        <d v="2022-08-06T00:00:00"/>
        <d v="2022-08-05T00:00:00"/>
        <d v="2022-08-03T00:00:00"/>
        <d v="2022-08-01T00:00:00"/>
        <d v="2022-07-30T00:00:00"/>
        <d v="2022-07-29T00:00:00"/>
        <d v="2022-07-28T00:00:00"/>
        <d v="2022-07-27T00:00:00"/>
        <d v="2022-07-26T00:00:00"/>
        <d v="2022-07-25T00:00:00"/>
        <d v="2022-07-23T00:00:00"/>
        <d v="2022-07-21T00:00:00"/>
        <d v="2022-07-20T00:00:00"/>
        <d v="2022-07-19T00:00:00"/>
        <d v="2022-07-18T00:00:00"/>
        <d v="2022-07-17T00:00:00"/>
        <d v="2022-07-15T00:00:00"/>
        <d v="2022-07-14T00:00:00"/>
        <d v="2022-07-13T00:00:00"/>
        <d v="2022-07-12T00:00:00"/>
        <d v="2022-07-11T00:00:00"/>
        <d v="2022-07-07T00:00:00"/>
        <d v="2022-07-06T00:00:00"/>
        <d v="2022-07-05T00:00:00"/>
        <d v="2022-07-04T00:00:00"/>
        <d v="2022-07-02T00:00:00"/>
        <d v="2022-06-30T00:00:00"/>
        <d v="2022-06-29T00:00:00"/>
        <d v="2022-06-27T00:00:00"/>
        <d v="2022-06-26T00:00:00"/>
        <d v="2022-06-25T00:00:00"/>
        <d v="2022-06-24T00:00:00"/>
        <d v="2022-06-23T00:00:00"/>
        <d v="2022-06-22T00:00:00"/>
        <d v="2022-06-21T00:00:00"/>
        <d v="2022-06-20T00:00:00"/>
        <d v="2022-06-19T00:00:00"/>
        <d v="2022-06-18T00:00:00"/>
        <d v="2022-06-16T00:00:00"/>
        <d v="2022-06-15T00:00:00"/>
        <d v="2022-06-14T00:00:00"/>
        <d v="2022-06-12T00:00:00"/>
        <d v="2022-06-11T00:00:00"/>
        <d v="2022-06-10T00:00:00"/>
        <d v="2022-06-07T00:00:00"/>
        <d v="2022-06-06T00:00:00"/>
        <d v="2022-06-05T00:00:00"/>
        <d v="2022-06-02T00:00:00"/>
        <d v="2022-06-01T00:00:00"/>
        <d v="2022-05-29T00:00:00"/>
        <d v="2022-05-28T00:00:00"/>
        <d v="2022-05-27T00:00:00"/>
        <d v="2022-05-26T00:00:00"/>
        <d v="2022-05-24T00:00:00"/>
        <d v="2022-05-22T00:00:00"/>
        <d v="2022-05-19T00:00:00"/>
        <d v="2022-05-18T00:00:00"/>
        <d v="2022-05-15T00:00:00"/>
        <d v="2022-05-14T00:00:00"/>
        <d v="2022-05-13T00:00:00"/>
        <d v="2022-05-11T00:00:00"/>
        <d v="2022-05-10T00:00:00"/>
        <d v="2022-05-09T00:00:00"/>
        <d v="2022-05-07T00:00:00"/>
        <d v="2022-05-06T00:00:00"/>
        <d v="2022-05-05T00:00:00"/>
        <d v="2022-05-04T00:00:00"/>
        <d v="2022-05-03T00:00:00"/>
        <d v="2022-05-01T00:00:00"/>
        <d v="2022-04-30T00:00:00"/>
        <d v="2022-04-29T00:00:00"/>
        <d v="2022-04-28T00:00:00"/>
        <d v="2022-04-27T00:00:00"/>
        <d v="2022-04-26T00:00:00"/>
        <d v="2022-04-25T00:00:00"/>
        <d v="2022-04-22T00:00:00"/>
        <d v="2022-04-21T00:00:00"/>
        <d v="2022-04-20T00:00:00"/>
        <d v="2022-04-16T00:00:00"/>
        <d v="2022-04-15T00:00:00"/>
        <d v="2022-04-12T00:00:00"/>
        <d v="2022-04-11T00:00:00"/>
        <d v="2022-04-10T00:00:00"/>
        <d v="2022-04-08T00:00:00"/>
        <d v="2022-04-07T00:00:00"/>
        <d v="2022-04-06T00:00:00"/>
        <d v="2022-04-05T00:00:00"/>
        <d v="2022-04-04T00:00:00"/>
        <d v="2022-04-01T00:00:00"/>
        <d v="2022-03-31T00:00:00"/>
        <d v="2022-03-30T00:00:00"/>
        <d v="2022-03-29T00:00:00"/>
        <d v="2022-03-28T00:00:00"/>
        <d v="2022-03-27T00:00:00"/>
        <d v="2022-03-26T00:00:00"/>
        <d v="2022-03-23T00:00:00"/>
        <d v="2022-03-22T00:00:00"/>
        <d v="2022-03-21T00:00:00"/>
        <d v="2022-03-20T00:00:00"/>
        <d v="2022-03-19T00:00:00"/>
        <d v="2022-03-18T00:00:00"/>
        <d v="2022-03-17T00:00:00"/>
        <d v="2022-03-16T00:00:00"/>
        <d v="2022-03-15T00:00:00"/>
        <d v="2022-03-13T00:00:00"/>
        <d v="2022-03-12T00:00:00"/>
        <d v="2022-03-11T00:00:00"/>
        <d v="2022-03-10T00:00:00"/>
        <d v="2022-03-07T00:00:00"/>
        <d v="2022-03-06T00:00:00"/>
        <d v="2022-03-05T00:00:00"/>
        <d v="2022-03-04T00:00:00"/>
        <d v="2022-03-03T00:00:00"/>
        <d v="2022-03-02T00:00:00"/>
        <d v="2022-02-28T00:00:00"/>
        <d v="2022-02-27T00:00:00"/>
        <d v="2022-02-26T00:00:00"/>
        <d v="2022-02-24T00:00:00"/>
        <d v="2022-02-22T00:00:00"/>
        <d v="2022-02-21T00:00:00"/>
        <d v="2022-02-19T00:00:00"/>
        <d v="2022-02-18T00:00:00"/>
        <d v="2022-02-17T00:00:00"/>
        <d v="2022-02-16T00:00:00"/>
        <d v="2022-02-15T00:00:00"/>
        <d v="2022-02-14T00:00:00"/>
        <d v="2022-02-13T00:00:00"/>
        <d v="2022-02-12T00:00:00"/>
        <d v="2022-02-08T00:00:00"/>
        <d v="2022-02-07T00:00:00"/>
        <d v="2022-02-06T00:00:00"/>
        <d v="2022-02-05T00:00:00"/>
        <d v="2022-02-04T00:00:00"/>
        <d v="2022-02-03T00:00:00"/>
        <d v="2022-02-02T00:00:00"/>
        <d v="2022-02-01T00:00:00"/>
        <d v="2022-01-31T00:00:00"/>
        <d v="2022-01-30T00:00:00"/>
        <d v="2022-01-29T00:00:00"/>
        <d v="2022-01-26T00:00:00"/>
        <d v="2022-01-25T00:00:00"/>
        <d v="2022-01-24T00:00:00"/>
        <d v="2022-01-22T00:00:00"/>
        <d v="2022-01-21T00:00:00"/>
        <d v="2022-01-20T00:00:00"/>
        <d v="2022-01-19T00:00:00"/>
        <d v="2022-01-18T00:00:00"/>
        <d v="2022-01-16T00:00:00"/>
        <d v="2022-01-15T00:00:00"/>
        <d v="2022-01-14T00:00:00"/>
        <d v="2022-01-13T00:00:00"/>
        <d v="2022-01-12T00:00:00"/>
        <d v="2022-01-11T00:00:00"/>
        <d v="2022-01-10T00:00:00"/>
        <d v="2022-01-09T00:00:00"/>
        <d v="2022-01-08T00:00:00"/>
        <d v="2022-01-06T00:00:00"/>
        <d v="2022-01-05T00:00:00"/>
        <d v="2022-01-02T00:00:00"/>
        <d v="2022-01-01T00:00:00"/>
      </sharedItems>
      <fieldGroup par="9" base="0">
        <rangePr groupBy="days" startDate="2022-01-01T00:00:00" endDate="2022-10-01T00:00:00"/>
        <groupItems count="368">
          <s v="&lt;1/1/2022"/>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0/1/2022"/>
        </groupItems>
      </fieldGroup>
    </cacheField>
    <cacheField name="Transaction by" numFmtId="167">
      <sharedItems containsBlank="1" count="5">
        <s v="Michael"/>
        <m u="1"/>
        <s v="User" u="1"/>
        <s v="Kate" u="1"/>
        <s v="M&amp;K" u="1"/>
      </sharedItems>
    </cacheField>
    <cacheField name="Category" numFmtId="0">
      <sharedItems containsBlank="1" count="25">
        <s v="Food"/>
        <s v="Entertainment"/>
        <s v="Car"/>
        <s v="Personal"/>
        <s v="Income"/>
        <s v="Medical"/>
        <s v="House"/>
        <s v="Bills"/>
        <s v="Charity"/>
        <s v="Travel"/>
        <s v="Home Mortgage"/>
        <s v="Student Loans" u="1"/>
        <m u="1"/>
        <s v="Work Expenses" u="1"/>
        <s v="Fun" u="1"/>
        <s v="SweetKateCookies" u="1"/>
        <s v="Transport" u="1"/>
        <s v="Daily" u="1"/>
        <s v="Savings Expenditure" u="1"/>
        <s v="HSA" u="1"/>
        <s v="Savings Expenditures" u="1"/>
        <s v="Fund Transfer" u="1"/>
        <s v="SweetKatesCookies" u="1"/>
        <s v="Savings" u="1"/>
        <s v="Housing" u="1"/>
      </sharedItems>
    </cacheField>
    <cacheField name="Subcategory" numFmtId="0">
      <sharedItems containsBlank="1" count="166">
        <s v="Groceries"/>
        <s v="Books"/>
        <s v="Gas"/>
        <s v="Other"/>
        <s v="Hygiene"/>
        <s v="401K Employer Contribution"/>
        <s v="Restaurants"/>
        <s v="Medicine"/>
        <s v="Haircut"/>
        <s v="Gifts"/>
        <s v="Misc."/>
        <s v="Electronics"/>
        <s v="Car Insurance"/>
        <s v="Amazon"/>
        <s v="Church"/>
        <s v="The Human Fund"/>
        <s v="Kitchen"/>
        <s v="Clothing"/>
        <s v="HSA - Employee Contribution"/>
        <s v="Decorations"/>
        <s v="Salary - Take Home"/>
        <s v="Lodging"/>
        <s v="Additional Payment"/>
        <s v="Flowers"/>
        <s v="Dates"/>
        <s v="Electricity"/>
        <s v="Internet"/>
        <s v="Netflix"/>
        <s v="Phone"/>
        <s v="Utilities"/>
        <s v="Lawn"/>
        <s v="401K Employee Contribution"/>
        <s v="HSA - Employer Contribution"/>
        <s v="Escrow"/>
        <s v="Interest"/>
        <s v="Principal"/>
        <s v="Appointments"/>
        <s v="Cinema"/>
        <s v="Makeup"/>
        <m u="1"/>
        <s v="Wedding" u="1"/>
        <s v="Internet/Satellite" u="1"/>
        <s v="Bonus - 401K Employee Contribution" u="1"/>
        <s v="Bonus - 401K Employer Contribution" u="1"/>
        <s v="Equipment" u="1"/>
        <s v="Amazon Prime" u="1"/>
        <s v="House - Repairs" u="1"/>
        <s v="Marketing" u="1"/>
        <s v="Memberships" u="1"/>
        <s v="LOLA" u="1"/>
        <s v="RZIM" u="1"/>
        <s v="HBO" u="1"/>
        <s v="Bonus" u="1"/>
        <s v="Furniture" u="1"/>
        <s v="Essential Oils" u="1"/>
        <s v="401K Dividends &amp; Earnings" u="1"/>
        <s v="Shopping" u="1"/>
        <s v="2nd Saturday" u="1"/>
        <s v="Clothing/Gear" u="1"/>
        <s v="Alarm Richardson" u="1"/>
        <s v="Dinner" u="1"/>
        <s v="TRS - Kate" u="1"/>
        <s v="Market Fees" u="1"/>
        <s v="The Wall Street Journal" u="1"/>
        <s v="Wellspring International" u="1"/>
        <s v="House" u="1"/>
        <s v="Travel" u="1"/>
        <s v="Discretionary" u="1"/>
        <s v="SweetKateCookies" u="1"/>
        <s v="401K Market Value Change" u="1"/>
        <s v="2ndSaturday" u="1"/>
        <s v="Vudu" u="1"/>
        <s v="CC Fees" u="1"/>
        <s v="The Balanced Life" u="1"/>
        <s v="Cutters" u="1"/>
        <s v="Cash Expenditures" u="1"/>
        <s v="Cleaning Supplies" u="1"/>
        <s v="Renter's Insurance" u="1"/>
        <s v="Home Mortgage" u="1"/>
        <s v="IRA - Kate - Market Value Change" u="1"/>
        <s v="Honeymoon" u="1"/>
        <s v="Salary - Take Home - Kate" u="1"/>
        <s v="ATM Fee" u="1"/>
        <s v="Appliances" u="1"/>
        <s v="Playstation Vue" u="1"/>
        <s v="Food" u="1"/>
        <s v="Jiu Jitsu" u="1"/>
        <s v="AWHONN" u="1"/>
        <s v="Repairs" u="1"/>
        <s v="Cooking" u="1"/>
        <s v="Engagement Ring" u="1"/>
        <s v="Butcherbox" u="1"/>
        <s v="Office Supplies" u="1"/>
        <s v="Insurance" u="1"/>
        <s v="Activities" u="1"/>
        <s v="Rentals" u="1"/>
        <s v="TRS - Interest Credit" u="1"/>
        <s v="Hotel" u="1"/>
        <s v="Audible" u="1"/>
        <s v="Spotify" u="1"/>
        <s v="Youtube TV" u="1"/>
        <s v="Landscaping" u="1"/>
        <s v="Health Savings Contrib." u="1"/>
        <s v="Dividend Credit" u="1"/>
        <s v="Market Dividends" u="1"/>
        <s v="Interest Credit" u="1"/>
        <s v="Tolls" u="1"/>
        <s v="Licensing" u="1"/>
        <s v="Ingredients" u="1"/>
        <s v="HSA" u="1"/>
        <s v="Texas Law Shield" u="1"/>
        <s v="Compassion International" u="1"/>
        <s v="Jeweler's Mutual" u="1"/>
        <s v="Rent" u="1"/>
        <s v="Work Reimbursement" u="1"/>
        <s v="Rewards" u="1"/>
        <s v="Car Maintenance" u="1"/>
        <s v="House - General" u="1"/>
        <s v="Bank Dividend Credit" u="1"/>
        <s v="Vitamins" u="1"/>
        <s v="Records" u="1"/>
        <s v="CBS All Access" u="1"/>
        <s v="Tickets" u="1"/>
        <s v="401K Fees" u="1"/>
        <s v="Watermark Urgent Care" u="1"/>
        <s v="Concert" u="1"/>
        <s v="Parking" u="1"/>
        <s v="Supplies" u="1"/>
        <s v="Maintenance" u="1"/>
        <s v="iPhone" u="1"/>
        <s v="Cookies" u="1"/>
        <s v="Workout Equipment" u="1"/>
        <s v="Bonus - Take Home" u="1"/>
        <s v="Tests" u="1"/>
        <s v="Flight" u="1"/>
        <s v="Coloring" u="1"/>
        <s v="Transportation" u="1"/>
        <s v="House - Painting" u="1"/>
        <s v="Food/Drinks" u="1"/>
        <s v="ERenterPlan" u="1"/>
        <s v="Gift" u="1"/>
        <s v="ClassPass" u="1"/>
        <s v="Wedding/Honeymoon" u="1"/>
        <s v="Alarm AT&amp;T" u="1"/>
        <s v="Tax Refund" u="1"/>
        <s v="Dwell" u="1"/>
        <s v="Salary" u="1"/>
        <s v="Movies" u="1"/>
        <s v="401K Match" u="1"/>
        <s v="Market Value Change" u="1"/>
        <s v="Reimbursable Expense" u="1"/>
        <s v="Vaccinations" u="1"/>
        <s v="Contact Solution" u="1"/>
        <s v="Breakfast" u="1"/>
        <s v="Work" u="1"/>
        <s v="Admission Tickets" u="1"/>
        <s v="Salary - Take Home - Michael" u="1"/>
        <s v="Lunch" u="1"/>
        <s v="Charity" u="1"/>
        <s v="IRS" u="1"/>
        <s v="Legal" u="1"/>
        <s v="Medical" u="1"/>
        <s v="Packaging" u="1"/>
        <s v="Entertainment" u="1"/>
        <s v="Sunshine Fund" u="1"/>
        <s v="Allison" u="1"/>
      </sharedItems>
    </cacheField>
    <cacheField name="Location" numFmtId="0">
      <sharedItems containsBlank="1" count="924">
        <s v="Walmart"/>
        <s v="Barnes &amp; Noble"/>
        <s v="QT"/>
        <s v="Itunes"/>
        <m/>
        <s v="Ten50 BBQ"/>
        <s v="CVS"/>
        <s v="Sprouts"/>
        <s v="Barber Shop"/>
        <s v="Costco"/>
        <s v="Target"/>
        <s v="Tom Thumb"/>
        <s v="Best Buy"/>
        <s v="Central Market"/>
        <s v="USAA"/>
        <s v="Amazon"/>
        <s v="Church"/>
        <s v="The Human Fund"/>
        <s v="Home Goods"/>
        <s v="Trader Joe's"/>
        <s v="Hilton"/>
        <s v="AMC"/>
        <s v="Frontier Utilities"/>
        <s v="Atmos"/>
        <s v="AT&amp;T"/>
        <s v="Netflix"/>
        <s v="T-Mobile"/>
        <s v="City of Dallas"/>
        <s v="The Home Depot"/>
        <s v="Doctor's Office"/>
        <s v="Cinemark"/>
        <s v="Chipotle"/>
        <s v="Lowes"/>
        <s v="RaceTrac"/>
        <s v="Chick-Fil-A"/>
        <s v="Whole Foods"/>
        <s v="Whataburger"/>
        <s v="ButcherBox"/>
        <s v="Grimaldi's"/>
        <s v="Amazon Fresh"/>
        <s v="McDonald's"/>
        <s v="Kroger"/>
        <s v="Dunkin Donuts" u="1"/>
        <s v="The Collective Brewing" u="1"/>
        <s v="Cidercade" u="1"/>
        <s v="AMF" u="1"/>
        <s v="Snappy Salads" u="1"/>
        <s v="Zaibees" u="1"/>
        <s v="Susie Cakes" u="1"/>
        <s v="In N Out Burger" u="1"/>
        <s v="Allison Turpin" u="1"/>
        <s v="Bread Winners Café" u="1"/>
        <s v="Dallas IVF" u="1"/>
        <s v="Spirit Air" u="1"/>
        <s v="Taco Diner" u="1"/>
        <s v="Chase Travel Credit" u="1"/>
        <s v="Uchi" u="1"/>
        <s v="Pecan Lodge" u="1"/>
        <s v="Sherwin Williams" u="1"/>
        <s v="DSW" u="1"/>
        <s v="CN Travel Plaza" u="1"/>
        <s v="Outdoor Warehouse" u="1"/>
        <s v="Poseidon Restaurant" u="1"/>
        <s v="Torchy's Tacos" u="1"/>
        <s v="Off-Site Kitchen" u="1"/>
        <s v="Valets" u="1"/>
        <s v="Shake Shack" u="1"/>
        <s v="Crushcraft" u="1"/>
        <s v="Westbound &amp; Down Brewing" u="1"/>
        <s v="Ente Parco Nazionale Dell" u="1"/>
        <s v="FMC at Baylor" u="1"/>
        <s v="Rabbit Wine" u="1"/>
        <s v="Green Mountain Energy" u="1"/>
        <s v="U-Haul" u="1"/>
        <s v="HSN" u="1"/>
        <s v="Music Hall at Fair Park" u="1"/>
        <s v="Bubu Larimer" u="1"/>
        <s v="Venmo - Josie" u="1"/>
        <s v="Rodeo Goat" u="1"/>
        <s v="USAA Checking" u="1"/>
        <s v="Outdoor World" u="1"/>
        <s v="Chuy's" u="1"/>
        <s v="VE LA SPA" u="1"/>
        <s v="Tea Pavilion" u="1"/>
        <s v="Uber" u="1"/>
        <s v="SQ" u="1"/>
        <s v="85C Bakery Café" u="1"/>
        <s v="Work" u="1"/>
        <s v="Coppa" u="1"/>
        <s v="Cinnaholic" u="1"/>
        <s v="Taco Y Mas" u="1"/>
        <s v="Tacos Y Mas" u="1"/>
        <s v="National Certification Co" u="1"/>
        <s v="ATM Transaction Fee" u="1"/>
        <s v="The North Face" u="1"/>
        <s v="Trenitalia Prontotreno" u="1"/>
        <s v="Woody's Breakfast &amp; Burgers" u="1"/>
        <s v="PakPao" u="1"/>
        <s v="Paia Fishmarket Southside" u="1"/>
        <s v="Check" u="1"/>
        <s v="The Lowkey Poke Joint" u="1"/>
        <s v="Dallas Symphony Assoc" u="1"/>
        <s v="Pie Tap" u="1"/>
        <s v="Canton St Parking" u="1"/>
        <s v="Palacio Real Madrid" u="1"/>
        <s v="Ollies Sichuan" u="1"/>
        <s v="ParkMobile" u="1"/>
        <s v="Goins Family" u="1"/>
        <s v="Rosa Garcia" u="1"/>
        <s v="Bucee's" u="1"/>
        <s v="Jolt Coffee" u="1"/>
        <s v="Watermark Urgent Care" u="1"/>
        <s v="Lazy Dog" u="1"/>
        <s v="Trip Advisor" u="1"/>
        <s v="Ten 50 BBQ" u="1"/>
        <s v="Alexs Cutters" u="1"/>
        <s v="OMG Tacos" u="1"/>
        <s v="Festivals All Arouns SL" u="1"/>
        <s v="Dutch's" u="1"/>
        <s v="Jeng Chi" u="1"/>
        <s v="The Vault Coffee and Juice" u="1"/>
        <s v="Pei Wei" u="1"/>
        <s v="Twisted Root Burger" u="1"/>
        <s v="Theralogix DTC Vitamin" u="1"/>
        <s v="Dallas Symphony" u="1"/>
        <s v="Ristorante Buca Lapi" u="1"/>
        <s v="Robert Dijas" u="1"/>
        <s v="Corner Store" u="1"/>
        <s v="Tx.Gov" u="1"/>
        <s v="Which Which" u="1"/>
        <s v="Ciudad Artes Ciencias TMU" u="1"/>
        <s v="Thai Lotus Kitchen" u="1"/>
        <s v="Pappadeaux" u="1"/>
        <s v="Gracie Morgan McGowen Fund" u="1"/>
        <s v="Dickey's" u="1"/>
        <s v="Parks Donuts" u="1"/>
        <s v="Holoholo Market" u="1"/>
        <s v="CVS Pharmacy" u="1"/>
        <s v="Budget" u="1"/>
        <s v="Trattoria Za Za" u="1"/>
        <s v="Bombay Teen Challenge - Women's Shelter" u="1"/>
        <s v="Trotter Air" u="1"/>
        <s v="Sugar Shack" u="1"/>
        <s v="GAP" u="1"/>
        <s v="Cracker Barrel" u="1"/>
        <s v="Jim's" u="1"/>
        <s v="Lindsey McClean" u="1"/>
        <s v="Denver Hotel Teatro" u="1"/>
        <s v="Sofia Ristorante" u="1"/>
        <s v="Fearings - Valet" u="1"/>
        <s v="KEESY" u="1"/>
        <s v="Hotel Del Restaurants" u="1"/>
        <s v="Nordstrom Rack" u="1"/>
        <s v="Tiff's Treats" u="1"/>
        <s v="UTSW Univ Hosp and Clinic" u="1"/>
        <s v="Microsoft Store" u="1"/>
        <s v="Go Fish Poke Bar" u="1"/>
        <s v="Two Trucks" u="1"/>
        <s v="Erenter" u="1"/>
        <s v="Great Jones" u="1"/>
        <s v="Whaler's General Store" u="1"/>
        <s v="The Church" u="1"/>
        <s v="Gracie Morgan McGowen" u="1"/>
        <s v="Primally Pure" u="1"/>
        <s v="TopGolf" u="1"/>
        <s v="Lake Granbury Marina" u="1"/>
        <s v="Brooke Conant" u="1"/>
        <s v="Val's Coffee Corner" u="1"/>
        <s v="Scarborough Faire" u="1"/>
        <s v="Arhaus Furniture" u="1"/>
        <s v="Home Alone" u="1"/>
        <s v="Brroke Conant" u="1"/>
        <s v="Ticket Master" u="1"/>
        <s v="Joseph K and Company" u="1"/>
        <s v="Dairy Queen" u="1"/>
        <s v="High Fives" u="1"/>
        <s v="Hotel Francisco I" u="1"/>
        <s v="The Porch" u="1"/>
        <s v="LOLA" u="1"/>
        <s v="Venm" u="1"/>
        <s v="Savor Gastro Pub" u="1"/>
        <s v="Bombay Teen Challenge - Children's Shelter" u="1"/>
        <s v="Where Most Needed" u="1"/>
        <s v="Neue Galerie NY" u="1"/>
        <s v="Kevin Coldeway" u="1"/>
        <s v="American Airlines Center" u="1"/>
        <s v="Amber Jax" u="1"/>
        <s v="Babe's" u="1"/>
        <s v="Whitney Pickett" u="1"/>
        <s v="Lary and Rebecca" u="1"/>
        <s v="Kosta Dinos Boots LLC" u="1"/>
        <s v="Kathy Schikevitz" u="1"/>
        <s v="Quiznos" u="1"/>
        <s v="Mendocino Farms" u="1"/>
        <s v="The Westin" u="1"/>
        <s v="JP Licks" u="1"/>
        <s v="Kickstarter" u="1"/>
        <s v="Sonic Drive In" u="1"/>
        <s v="Sarah Furguson" u="1"/>
        <s v="Cocal SRL" u="1"/>
        <s v="Malai Kitchen" u="1"/>
        <s v="Ra Sushi" u="1"/>
        <s v="Opening Bell Coffee" u="1"/>
        <s v="Paradise Bakery" u="1"/>
        <s v="Beauty Counter" u="1"/>
        <s v="Communion" u="1"/>
        <s v="Monster Burger" u="1"/>
        <s v="Americano" u="1"/>
        <s v="Irving Music Factory" u="1"/>
        <s v="BRPBoxShop" u="1"/>
        <s v="Watermark" u="1"/>
        <s v="Clover Gift Shop" u="1"/>
        <s v="Southwest" u="1"/>
        <s v="The Frosted Cookiery" u="1"/>
        <s v="Rex's" u="1"/>
        <s v="Smoothie King" u="1"/>
        <s v="Wellspring International" u="1"/>
        <s v="Fooda" u="1"/>
        <s v="Valet" u="1"/>
        <s v="Total Wine" u="1"/>
        <s v="Kenny's Italian Kitchen" u="1"/>
        <s v="White Rock Paddle Co." u="1"/>
        <s v="Lyft" u="1"/>
        <s v="Palazzo Ducale" u="1"/>
        <s v="PWF Eco ADVB Retail" u="1"/>
        <s v="Slab BBQ" u="1"/>
        <s v="Dairy Ette" u="1"/>
        <s v="Johnstonmurphy" u="1"/>
        <s v="Texas Roadhouse" u="1"/>
        <s v="Rinstorante Il Grottino" u="1"/>
        <s v="Homegoods" u="1"/>
        <s v="CBS All Access" u="1"/>
        <s v="ForgetMeNotNL" u="1"/>
        <s v="Ratanak, Cambodia" u="1"/>
        <s v="SQ Nammi" u="1"/>
        <s v="Blind Burrocat Eye" u="1"/>
        <s v="Texas Dental" u="1"/>
        <s v="Bass Pro" u="1"/>
        <s v="Snooze" u="1"/>
        <s v="Apple" u="1"/>
        <s v="Jardin Botanique" u="1"/>
        <s v="Tiffany &amp; Co." u="1"/>
        <s v="Rad Onc Café" u="1"/>
        <s v="Modern Market" u="1"/>
        <s v="Sansei Kihei" u="1"/>
        <s v="Starsuper Cleaners" u="1"/>
        <s v="PPTRAVEL" u="1"/>
        <s v="Velocity Savings" u="1"/>
        <s v="Saltgrass" u="1"/>
        <s v="Town Hearth" u="1"/>
        <s v="RATP" u="1"/>
        <s v="Checkered Past Winery" u="1"/>
        <s v="Rosa's Café &amp; Tortilla Factory" u="1"/>
        <s v="Macys" u="1"/>
        <s v="Grimaldi's Pizza" u="1"/>
        <s v="TX DPS DL" u="1"/>
        <s v="Sara Bray" u="1"/>
        <s v="Deysi Sanchez" u="1"/>
        <s v="LawnAndPestSupply" u="1"/>
        <s v="Abe's Flavor Flave" u="1"/>
        <s v="Selena Elizabeth" u="1"/>
        <s v="Olive Garden" u="1"/>
        <s v="Cake Carousel Richardson" u="1"/>
        <s v="Jason's Deli" u="1"/>
        <s v="Diamonds Direct" u="1"/>
        <s v="Misc" u="1"/>
        <s v="EFoodCard" u="1"/>
        <s v="Schlotzskys" u="1"/>
        <s v="Bernadette Ulmer" u="1"/>
        <s v="Bangkok City at Beltline" u="1"/>
        <s v="Jelly Café" u="1"/>
        <s v="Porterhouse Central" u="1"/>
        <s v="Sip Stir Coffee House" u="1"/>
        <s v="IMT Seville Uptown" u="1"/>
        <s v="TX.Gov Service Fee" u="1"/>
        <s v="236 Park Lane" u="1"/>
        <s v="Dukes La Jolla" u="1"/>
        <s v="El Tiempo Cantina" u="1"/>
        <s v="Autozone" u="1"/>
        <s v="Word Made Flesh" u="1"/>
        <s v="All about Rodents" u="1"/>
        <s v="Crate &amp; Barrel" u="1"/>
        <s v="Gordo's" u="1"/>
        <s v="Fandango" u="1"/>
        <s v="Wingstop" u="1"/>
        <s v="Ocean Prime" u="1"/>
        <s v="Mud Hen" u="1"/>
        <s v="USPS" u="1"/>
        <s v="DPS" u="1"/>
        <s v="RZIM" u="1"/>
        <s v="Gil's Elegant Catering" u="1"/>
        <s v="Pho Bowl" u="1"/>
        <s v="University Hospital" u="1"/>
        <s v="Bowl &amp; Barrel" u="1"/>
        <s v="Spotify" u="1"/>
        <s v="Gordon Biersch" u="1"/>
        <s v="Perot Museum" u="1"/>
        <s v="Other" u="1"/>
        <s v="ATM Withdrawal" u="1"/>
        <s v="Meyerson Sympy" u="1"/>
        <s v="Waterstones" u="1"/>
        <s v="BSWH" u="1"/>
        <s v="2101 Cedar Springs Rd" u="1"/>
        <s v="Black Forest Coffee" u="1"/>
        <s v="Hartford Ins. Premium" u="1"/>
        <s v="Angry Dog" u="1"/>
        <s v="Azazie Inc." u="1"/>
        <s v="The Prophet Bar" u="1"/>
        <s v="AMC Theaters" u="1"/>
        <s v="Angelika Film" u="1"/>
        <s v="Jim's Restaurant" u="1"/>
        <s v="Grunderfully Deli" u="1"/>
        <s v="Dang Good Deli" u="1"/>
        <s v="Nordstrom direct" u="1"/>
        <s v="American Eagle" u="1"/>
        <s v="Below 40 Poke House" u="1"/>
        <s v="Patina Green" u="1"/>
        <s v="Misc Cash" u="1"/>
        <s v="IRS" u="1"/>
        <s v="Masami" u="1"/>
        <s v="La Bottega Del Fritto Di" u="1"/>
        <s v="Kenny's Wood Fired Grill" u="1"/>
        <s v="Chocolateria San Gines" u="1"/>
        <s v="Bombay Teen Challenge" u="1"/>
        <s v="Silver Diner" u="1"/>
        <s v="Fusion Factory" u="1"/>
        <s v="BobbisCookieCutters" u="1"/>
        <s v="Walgreens" u="1"/>
        <s v="Chelsea Brookshire" u="1"/>
        <s v="100 Pure" u="1"/>
        <s v="Perot Café" u="1"/>
        <s v="Eureka" u="1"/>
        <s v="Vudu" u="1"/>
        <s v="Chamberlain's Steak &amp; Chop" u="1"/>
        <s v="McDonalds" u="1"/>
        <s v="Jalisco" u="1"/>
        <s v="Sapphire Reserve" u="1"/>
        <s v="North Central Ford" u="1"/>
        <s v="Stanley Hotel" u="1"/>
        <s v="2ndSaturday" u="1"/>
        <s v="Mellow Mushroom" u="1"/>
        <s v="Gung Ho" u="1"/>
        <s v="Village Bakery" u="1"/>
        <s v="Rosas Café" u="1"/>
        <s v="VNYL" u="1"/>
        <s v="Kevin and Susan Shaughnessy" u="1"/>
        <s v="Paper Source" u="1"/>
        <s v="Lovers Egg Roll" u="1"/>
        <s v="Manny's" u="1"/>
        <s v="Dentist" u="1"/>
        <s v="Pure3Partners" u="1"/>
        <s v="Amanda Jane Barajas" u="1"/>
        <s v="Lindsey Peden" u="1"/>
        <s v="Repair Clinic" u="1"/>
        <s v="Esty" u="1"/>
        <s v="Burrito Jimmy" u="1"/>
        <s v="West Elm" u="1"/>
        <s v="GOEURO" u="1"/>
        <s v="Manning Wellness Center" u="1"/>
        <s v="City Tavern" u="1"/>
        <s v="Industrial Pizza and Brews" u="1"/>
        <s v="Venetian Nails" u="1"/>
        <s v="Miners on Street Parking" u="1"/>
        <s v="Palmieri Café" u="1"/>
        <s v="Angela Guerra" u="1"/>
        <s v="Venmo" u="1"/>
        <s v="Stazione di Lucca" u="1"/>
        <s v="Fitzwilliam Hotel Dublin" u="1"/>
        <s v="At Home Store" u="1"/>
        <s v="Dallas Galleria" u="1"/>
        <s v="Hoki Poki" u="1"/>
        <s v="Chase Offer (Walmart)" u="1"/>
        <s v="USAA Savings" u="1"/>
        <s v="La Ventana" u="1"/>
        <s v="Discover Cashback" u="1"/>
        <s v="Jersey Mike's" u="1"/>
        <s v="Full Circle Tavern" u="1"/>
        <s v="Texas Dental Plano" u="1"/>
        <s v="World Market" u="1"/>
        <s v="IHOP" u="1"/>
        <s v="Pylones" u="1"/>
        <s v="Chase Savings" u="1"/>
        <s v="Mexican Sugar" u="1"/>
        <s v="Stonebrook Resort" u="1"/>
        <s v="New York Pass" u="1"/>
        <s v="Pett's Coffee &amp; Tea" u="1"/>
        <s v="General Fund" u="1"/>
        <s v="Jeff's Tacos" u="1"/>
        <s v="Victoria's Secret" u="1"/>
        <s v="Sno" u="1"/>
        <s v="Harvest" u="1"/>
        <s v="China Dragon" u="1"/>
        <s v="Chiloso" u="1"/>
        <s v="Nordstrom" u="1"/>
        <s v="NTTA" u="1"/>
        <s v="Dallas Vehicle Registration" u="1"/>
        <s v="DFW Airport" u="1"/>
        <s v="Ethiopia Fundraiser" u="1"/>
        <s v="Le Pont Royal" u="1"/>
        <s v="Brooks Brothers" u="1"/>
        <s v="Middletown Springs Church" u="1"/>
        <s v="Public School 972" u="1"/>
        <s v="Bread Winners II" u="1"/>
        <s v="Texas Ale Project" u="1"/>
        <s v="Figs Inc." u="1"/>
        <s v="The Crossroads Diner" u="1"/>
        <s v="Al Profeta" u="1"/>
        <s v="Haystack" u="1"/>
        <s v="Ramble and Company" u="1"/>
        <s v="2nd Saturday" u="1"/>
        <s v="Velvet Taco" u="1"/>
        <s v="Halfsies Cookie" u="1"/>
        <s v="Eatzi's" u="1"/>
        <s v="Forever 21" u="1"/>
        <s v="Masami Japanese Restaurant" u="1"/>
        <s v="Geico" u="1"/>
        <s v="John Mancini" u="1"/>
        <s v="Ida Claire" u="1"/>
        <s v="Delta Air Baggage Fee" u="1"/>
        <s v="The Halal Guys" u="1"/>
        <s v="Saint Chapelle" u="1"/>
        <s v="CitySD Parking" u="1"/>
        <s v="GoToMyPC" u="1"/>
        <s v="T Shirt Factory" u="1"/>
        <s v="Sprouts Farmers Market" u="1"/>
        <s v="St. Paul Café" u="1"/>
        <s v="Salt Lick" u="1"/>
        <s v="Bar &amp; Food 62" u="1"/>
        <s v="Joe's New Balance Outlet" u="1"/>
        <s v="District Clerk's Office" u="1"/>
        <s v="Fanny" u="1"/>
        <s v="La Madeleine" u="1"/>
        <s v="Chino Chinatown" u="1"/>
        <s v="The Rock Inn" u="1"/>
        <s v="Mesero" u="1"/>
        <s v="UPSP" u="1"/>
        <s v="Escape Room" u="1"/>
        <s v="Dallas Cowboys Game" u="1"/>
        <s v="Pok the Raw Bar" u="1"/>
        <s v="Home Depot" u="1"/>
        <s v="Air Balloon" u="1"/>
        <s v="Check order" u="1"/>
        <s v="ParksDonuts" u="1"/>
        <s v="The Square Nest" u="1"/>
        <s v="Intuit" u="1"/>
        <s v="Potbelly" u="1"/>
        <s v="AC DBC FS Pizza Colfax" u="1"/>
        <s v="Laryy and Rebecca" u="1"/>
        <s v="Pok the Ra" u="1"/>
        <s v="Hana Ranch" u="1"/>
        <s v="Mi Cocina" u="1"/>
        <s v="Hunky's Old Fashioned Hamburgers" u="1"/>
        <s v="Afrah" u="1"/>
        <s v="Allen Edmonds" u="1"/>
        <s v="Lucky's Café" u="1"/>
        <s v="Diamond Parking" u="1"/>
        <s v="Carl's Maalaea" u="1"/>
        <s v="1st Eye Care" u="1"/>
        <s v="Camille Davenport" u="1"/>
        <s v="NTTA Cust SVC Online" u="1"/>
        <s v="Youtube TV" u="1"/>
        <s v="Herrera's Café" u="1"/>
        <s v="Piccolo Buco" u="1"/>
        <s v="Arby's" u="1"/>
        <s v="Chase" u="1"/>
        <s v="Cartel Coffee Lab" u="1"/>
        <s v="Katzs Delicatessen" u="1"/>
        <s v="Serenity Nails" u="1"/>
        <s v="RadioTaxi" u="1"/>
        <s v="Recreation.gov" u="1"/>
        <s v="Shell" u="1"/>
        <s v="Poke Bop" u="1"/>
        <s v="Ale House at Amato" u="1"/>
        <s v="Hudson House" u="1"/>
        <s v="Travis Uptown Salon" u="1"/>
        <s v="Ireland Tax Reversal" u="1"/>
        <s v="YoungLiving" u="1"/>
        <s v="Sherri Hortsman" u="1"/>
        <s v="Denver Oktoberfest" u="1"/>
        <s v="Rachel and Aaron" u="1"/>
        <s v="Costco Photo" u="1"/>
        <s v="NTTA Autocharge" u="1"/>
        <s v="Chase Offer (La Madeline)" u="1"/>
        <s v="Cane's Chicken" u="1"/>
        <s v="Haystack Burgers" u="1"/>
        <s v="Jake's Dad" u="1"/>
        <s v="New Balance" u="1"/>
        <s v="Bangkok City" u="1"/>
        <s v="Dick's Sporting Goods" u="1"/>
        <s v="GM Rose Mary Haggar Elementary" u="1"/>
        <s v="WB Liquor" u="1"/>
        <s v="Omni Frisco Hotel FB" u="1"/>
        <s v="Exxon Mobil" u="1"/>
        <s v="Michael's" u="1"/>
        <s v="Sunoco" u="1"/>
        <s v="RPNW Maui Church Lot" u="1"/>
        <s v="Uchi Dallas" u="1"/>
        <s v="St. Patrick's Cathedral" u="1"/>
        <s v="The Keeper" u="1"/>
        <s v="Salata" u="1"/>
        <s v="Sorelle" u="1"/>
        <s v="Chat Books" u="1"/>
        <s v="Mama's Fish House" u="1"/>
        <s v="Music Hall" u="1"/>
        <s v="Expedia Local Expert" u="1"/>
        <s v="R Taco" u="1"/>
        <s v="Red Hot and Blue" u="1"/>
        <s v="Clara Provence" u="1"/>
        <s v="Allegro" u="1"/>
        <s v="Park Cities Ford" u="1"/>
        <s v="AWHONN" u="1"/>
        <s v="114 Plat Parking" u="1"/>
        <s v="Discover" u="1"/>
        <s v="Royal House of Roast Beef" u="1"/>
        <s v="Maru Ramen" u="1"/>
        <s v="Pat's Liquor" u="1"/>
        <s v="DMV" u="1"/>
        <s v="Paul Martin's" u="1"/>
        <s v="Amber Featon" u="1"/>
        <s v="Modern Outfitters" u="1"/>
        <s v="Bed Bath &amp; Beyond" u="1"/>
        <s v="Museum of Fine Arts" u="1"/>
        <s v="Zoe's Kitchen" u="1"/>
        <s v="Cake Bar" u="1"/>
        <s v="Restaurante Museo" u="1"/>
        <s v="Sprinkles Cupcakes" u="1"/>
        <s v="Chase CC Rewards" u="1"/>
        <s v="Ticketmaster" u="1"/>
        <s v="East Hampton Sandwhich Co." u="1"/>
        <s v="Beto and Son Mex" u="1"/>
        <s v="Dots Hop House" u="1"/>
        <s v="Freshii" u="1"/>
        <s v="Opera Della Primaziale Pi" u="1"/>
        <s v="sdfs" u="1"/>
        <s v="Café Brazil" u="1"/>
        <s v="Trinity College - Book of Kells" u="1"/>
        <s v="Dublin Castle" u="1"/>
        <s v="NH Express Las Artes" u="1"/>
        <s v="ABM Parking George Allen" u="1"/>
        <s v="Dad" u="1"/>
        <s v="Beanhive" u="1"/>
        <s v="Jimmy Johns" u="1"/>
        <s v="Original Market Diner" u="1"/>
        <s v="Safeway Fuel" u="1"/>
        <s v="Real Jardin Botanico" u="1"/>
        <s v="CVS/Pharmacy" u="1"/>
        <s v="Del Frisco's Grille" u="1"/>
        <s v="Madewell" u="1"/>
        <s v="Bazille" u="1"/>
        <s v="Fort Worth Zoo" u="1"/>
        <s v="Casa Batllo Guixeta" u="1"/>
        <s v="HEB" u="1"/>
        <s v="Eiland Coffee Roaster" u="1"/>
        <s v="Saloniki" u="1"/>
        <s v="SD Museum of Art" u="1"/>
        <s v="Dan Turner" u="1"/>
        <s v="USAA Insurance PYMT" u="1"/>
        <s v="Etsy" u="1"/>
        <s v="Pappasito's Cantina" u="1"/>
        <s v="Romano's" u="1"/>
        <s v="In N Out" u="1"/>
        <s v="Andrew McGowen" u="1"/>
        <s v="Marriot Wailea" u="1"/>
        <s v="SQ Walt Garrison BBQ" u="1"/>
        <s v="Buzzbrews Kitchen" u="1"/>
        <s v="Museo Opera Santa Croce" u="1"/>
        <s v="Big Shucks" u="1"/>
        <s v="Paypal" u="1"/>
        <s v="Jeweler's Mutual" u="1"/>
        <s v="SNCF" u="1"/>
        <s v="Texas Law Shield" u="1"/>
        <s v="Which Wich" u="1"/>
        <s v="Natalie Aguilar" u="1"/>
        <s v="Salma Garcia" u="1"/>
        <s v="Knife" u="1"/>
        <s v="Schlotzsky's" u="1"/>
        <s v="TJMaxx" u="1"/>
        <s v="Si Lom" u="1"/>
        <s v="OptionsHouse" u="1"/>
        <s v="Chicken Salad Chick" u="1"/>
        <s v="Phillips 66" u="1"/>
        <s v="USAA P&amp;C INT" u="1"/>
        <s v="Postino Tempe" u="1"/>
        <s v="Ali D'oro SNC" u="1"/>
        <s v="House of Blues" u="1"/>
        <s v="Flowers" u="1"/>
        <s v="E*Trade" u="1"/>
        <s v="Paradise Café" u="1"/>
        <s v="Cru Wine Bar" u="1"/>
        <s v="Identogo" u="1"/>
        <s v="Benchmark Bank" u="1"/>
        <s v="Signature Shop" u="1"/>
        <s v="Neighborhood Services" u="1"/>
        <s v="Creamisty" u="1"/>
        <s v="Panera Bread" u="1"/>
        <s v="Cowboys Conce" u="1"/>
        <s v="401K" u="1"/>
        <s v="TX Board of Nursing" u="1"/>
        <s v="Fidelity" u="1"/>
        <s v="Ikea" u="1"/>
        <s v="Subway" u="1"/>
        <s v="Drew Robertson" u="1"/>
        <s v="Sryian Refugee Fund" u="1"/>
        <s v="Plat Parking" u="1"/>
        <s v="Athleta" u="1"/>
        <s v="The Original Chopshop" u="1"/>
        <s v="B D M" u="1"/>
        <s v="Pok E Jos" u="1"/>
        <s v="Mohler MMA" u="1"/>
        <s v="Sur La Table" u="1"/>
        <s v="Pappas Brothers Steakhouse" u="1"/>
        <s v="Farm Restaurant" u="1"/>
        <s v="BigDash" u="1"/>
        <s v="Bryan Bishop DDS" u="1"/>
        <s v="EB Beats AMP Bubbly" u="1"/>
        <s v="Degustibus SRL" u="1"/>
        <s v="Metro Uniforms" u="1"/>
        <s v="Scarlet Cord, The Netherlands" u="1"/>
        <s v="Hopdoddy" u="1"/>
        <s v="Salad Sealed Delivered" u="1"/>
        <s v="Frosted by Meagan" u="1"/>
        <s v="Vietnam" u="1"/>
        <s v="Flour Bakery + Café" u="1"/>
        <s v="REI" u="1"/>
        <s v="BudsGunShop" u="1"/>
        <s v="Barrels and Bottles" u="1"/>
        <s v="Anthropologie" u="1"/>
        <s v="Museo Del Prado" u="1"/>
        <s v="Lake Weekend Food" u="1"/>
        <s v="Lake St. Catherine Country Club" u="1"/>
        <s v="Baker Brothers LLC" u="1"/>
        <s v="Mackenzie Piatkowski" u="1"/>
        <s v="Speedway" u="1"/>
        <s v="Exxonmobil" u="1"/>
        <s v="Dairy Queens" u="1"/>
        <s v="Parking" u="1"/>
        <s v="Seville Uptown" u="1"/>
        <s v="pay" u="1"/>
        <s v="Samuel Cano" u="1"/>
        <s v="Wellspring General" u="1"/>
        <s v="Green Papaya" u="1"/>
        <s v="RTaco" u="1"/>
        <s v="Fuzzy Taco shop" u="1"/>
        <s v="Dillards" u="1"/>
        <s v="Crushcraft Thai" u="1"/>
        <s v="Hartford" u="1"/>
        <s v="SD ZOO Sydney's" u="1"/>
        <s v="Olive &amp; Ivy" u="1"/>
        <s v="Warby Parker" u="1"/>
        <s v="Youngliving Essential Oil" u="1"/>
        <s v="Uncommon Goods" u="1"/>
        <s v="Costco Travel" u="1"/>
        <s v="Zoe's" u="1"/>
        <s v="Atmos Energy" u="1"/>
        <s v="Venmo - Abby" u="1"/>
        <s v="The Gove at Harwood" u="1"/>
        <s v="Carmen Garcia" u="1"/>
        <s v="Cousins Maine Lobster" u="1"/>
        <s v="Chase Sapphire Reserve" u="1"/>
        <s v="Top Golf" u="1"/>
        <s v="Carlos Bakery" u="1"/>
        <s v="Infinite Electric LLC" u="1"/>
        <s v="FACEBK*BeTheMatch" u="1"/>
        <s v="Lowe's" u="1"/>
        <s v="DUG Permian - Parking" u="1"/>
        <s v="Mongolia" u="1"/>
        <s v="Ashley Furguson" u="1"/>
        <s v="Marlene's at the Big" u="1"/>
        <s v="Notchtop Café LLC" u="1"/>
        <s v="Hobby Lobby" u="1"/>
        <s v="Sunshine Cleaners" u="1"/>
        <s v="Shug's Bagels" u="1"/>
        <s v="Comunello Monica" u="1"/>
        <s v="The Met" u="1"/>
        <s v="Mike's Pastry" u="1"/>
        <s v="Warren Tavern" u="1"/>
        <s v="Raising Cane's" u="1"/>
        <s v="Starbucks" u="1"/>
        <s v="FandangoNow" u="1"/>
        <s v="Flower Child" u="1"/>
        <s v="Food Trucks" u="1"/>
        <s v="The Industrial" u="1"/>
        <s v="Vanguard" u="1"/>
        <s v="Dallas Vehreg" u="1"/>
        <s v="Whistle Briches" u="1"/>
        <s v="Medina Oven &amp; Bar" u="1"/>
        <s v="ATM" u="1"/>
        <s v="Gift" u="1"/>
        <s v="Community Beer Co" u="1"/>
        <s v="Katy Trail Ice House" u="1"/>
        <s v="Velocity Credit Union" u="1"/>
        <s v="Cindi's NY Deli" u="1"/>
        <s v="ATT" u="1"/>
        <s v="Salsa Limon" u="1"/>
        <s v="Discount Tire" u="1"/>
        <s v="Grub Burger Bar" u="1"/>
        <s v="The Mockingbird Diner" u="1"/>
        <s v="Domino's" u="1"/>
        <s v="Hopdoddy McKinney" u="1"/>
        <s v="Ashley Shearin" u="1"/>
        <s v="Loopy Cases" u="1"/>
        <s v="Renaissance Hotel" u="1"/>
        <s v="Cream &amp; Crepes Café" u="1"/>
        <s v="Sugar Bowl" u="1"/>
        <s v="Amanda Jane Baraja" u="1"/>
        <s v="Mon Vert Café" u="1"/>
        <s v="UT Southwestern Parking" u="1"/>
        <s v="Hive Bakery" u="1"/>
        <s v="Bakery Café" u="1"/>
        <s v="Edohana Sushi" u="1"/>
        <s v="McAlister's Deli" u="1"/>
        <s v="Roti Grill" u="1"/>
        <s v="Nordstrom (Bazille)" u="1"/>
        <s v="Monkeypod Kitchen" u="1"/>
        <s v="SQ *RGP" u="1"/>
        <s v="Sumo Maya" u="1"/>
        <s v="City of Richardson" u="1"/>
        <s v="The Mission Restaurant" u="1"/>
        <s v="Chimney and Wildlife Specialists" u="1"/>
        <s v="TX DPS DL OFFICE" u="1"/>
        <s v="Dallas Renovations Concept" u="1"/>
        <s v="TJ Maxx" u="1"/>
        <s v="Knife (Highland Dallas)" u="1"/>
        <s v="Asian Chao 76 Q91" u="1"/>
        <s v="Chase Offer (Einsteins)" u="1"/>
        <s v="Misnky Cleaner &amp; Formal" u="1"/>
        <s v="Jolt Cofee" u="1"/>
        <s v="Jewelers Mutual" u="1"/>
        <s v="Cost Plus WLD" u="1"/>
        <s v="Myranda Martinez" u="1"/>
        <s v="Taverna Rossa" u="1"/>
        <s v="Passport Services" u="1"/>
        <s v="Spago Maui" u="1"/>
        <s v="Popeyes" u="1"/>
        <s v="Christ Church Cathedral" u="1"/>
        <s v="Dale Operating Co." u="1"/>
        <s v="Employer" u="1"/>
        <s v="ErinCondren.com" u="1"/>
        <s v="AIRBNB" u="1"/>
        <s v="Chevron" u="1"/>
        <s v="Meso Maya" u="1"/>
        <s v="Chatbooks" u="1"/>
        <s v="UTSWMC" u="1"/>
        <s v="6AMERAIR CENTR" u="1"/>
        <s v="Flores" u="1"/>
        <s v="ERenterPlan" u="1"/>
        <s v="Marble Slab Creamery" u="1"/>
        <s v="Magnetic-Me" u="1"/>
        <s v="Frontier" u="1"/>
        <s v="The Festive Kitchen" u="1"/>
        <s v="Ruthie's Rolling Café" u="1"/>
        <s v="ADP" u="1"/>
        <s v="Campo Verde" u="1"/>
        <s v="Pizza Americana" u="1"/>
        <s v="Chase ATM Fee" u="1"/>
        <s v="USAA Insurance" u="1"/>
        <s v="Playstation Network" u="1"/>
        <s v="The Sweet Designs" u="1"/>
        <s v="Public Works-PRKG METR" u="1"/>
        <s v="Ace Hardware" u="1"/>
        <s v="Crossroads Diner" u="1"/>
        <s v="Lifesong for Orphans" u="1"/>
        <s v="Non-deductible" u="1"/>
        <s v="Go Fish" u="1"/>
        <s v="Williams Sonoma" u="1"/>
        <s v="Thai 2 Go" u="1"/>
        <s v="SD Zoo" u="1"/>
        <s v="Musee d'Orsay" u="1"/>
        <s v="Time Warner Cable" u="1"/>
        <s v="Audible" u="1"/>
        <s v="Super Chix" u="1"/>
        <s v="Sarah chesworth" u="1"/>
        <s v="Zoes" u="1"/>
        <s v="HG Supply Co" u="1"/>
        <s v="Apple Store" u="1"/>
        <s v="Zola Registry" u="1"/>
        <s v="Dollar Tree" u="1"/>
        <s v="Sarah Test" u="1"/>
        <s v="Manny's Uptown" u="1"/>
        <s v="Store 1717 Lemmon" u="1"/>
        <s v="Gexa Energy" u="1"/>
        <s v="Half Price Books" u="1"/>
        <s v="Chase Offer: Autozone" u="1"/>
        <s v="Rudy's" u="1"/>
        <s v="Malahide Castle and Garden" u="1"/>
        <s v="Tom's Restaurant" u="1"/>
        <s v="Connections C S3" u="1"/>
        <s v="Jason McLean" u="1"/>
        <s v="Chase Sapphire Travel Credit" u="1"/>
        <s v="7 Café" u="1"/>
        <s v="Avis" u="1"/>
        <s v="Denver Beer Co" u="1"/>
        <s v="Rex's Seafood" u="1"/>
        <s v="Guinness Storehouse" u="1"/>
        <s v="Chase Fee" u="1"/>
        <s v="Winstar Beverage" u="1"/>
        <s v="AHWONN" u="1"/>
        <s v="Payless Fuel" u="1"/>
        <s v="DFW Airport Parking" u="1"/>
        <s v="International Justice Mission" u="1"/>
        <s v="Bob's Steak and Chop House" u="1"/>
        <s v="Safeway" u="1"/>
        <s v="Auto Air &amp; Vacuum Service" u="1"/>
        <s v="Old Navy" u="1"/>
        <s v="Herzwerk, Austria" u="1"/>
        <s v="Summit Climbing Gym" u="1"/>
        <s v="True Food Kitchen" u="1"/>
        <s v="The Wooden Wagon" u="1"/>
        <s v="Paradiso" u="1"/>
        <s v="The Rolling Donut" u="1"/>
        <s v="Tomb Thumb" u="1"/>
        <s v="Trendz Retail" u="1"/>
        <s v="Town of Woodstock-PRKING" u="1"/>
        <s v="Ojeda's" u="1"/>
        <s v="ACT*City of Fort Worth" u="1"/>
        <s v="Claire's on the Park" u="1"/>
        <s v="PP*FOODA" u="1"/>
        <s v="ABC #73 Hawaii" u="1"/>
        <s v="Groceries" u="1"/>
        <s v="Armor Coffee Co." u="1"/>
        <s v="Woodstock Parking" u="1"/>
        <s v="Angelinas Panini Bar" u="1"/>
        <s v="Rogue" u="1"/>
        <s v="Simple Switch" u="1"/>
        <s v="Adpare, Romania" u="1"/>
        <s v="LLBean" u="1"/>
        <s v="Studio Movie Grill" u="1"/>
        <s v="USAA Visa" u="1"/>
        <s v="TRS" u="1"/>
        <s v="AE Outfitters" u="1"/>
        <s v="Little Orange Cantina" u="1"/>
        <s v="Musume" u="1"/>
        <s v="Great American Hero" u="1"/>
        <s v="Houndstooth Coffee" u="1"/>
        <s v="Eatzis" u="1"/>
        <s v="ATM Fee" u="1"/>
        <s v="Marriott Copley Place" u="1"/>
        <s v="TX DPS LTC" u="1"/>
        <s v="Pur*E3Partners" u="1"/>
        <s v="Poke Austin" u="1"/>
        <s v="E*Trade Interest" u="1"/>
        <s v="Taco Joint" u="1"/>
        <s v="Malibu Poke" u="1"/>
        <s v="Open Sesame Lebanese Grill" u="1"/>
        <s v="Rise N.1" u="1"/>
        <s v="Kate's IRA" u="1"/>
        <s v="Conoco" u="1"/>
        <s v="WingBucket" u="1"/>
        <s v="Einstein Bros Bagels" u="1"/>
        <s v="7-Eleven" u="1"/>
        <s v="The Hornet Restaurant" u="1"/>
        <s v="Fuzzy's Taco Shop" u="1"/>
        <s v="BeautyCounter" u="1"/>
        <s v="Wholesome Culture" u="1"/>
        <s v="Temple Sagrada Familia" u="1"/>
        <s v="Senor Bean" u="1"/>
        <s v="Three Birds" u="1"/>
        <s v="Fastspring" u="1"/>
        <s v="Bruce Miller Nursery" u="1"/>
        <s v="Exxon 7-Eleven" u="1"/>
        <s v="Boil &amp; Bake Bagels" u="1"/>
        <s v="Hermes" u="1"/>
        <s v="Tortaco" u="1"/>
        <s v="Luna Grill" u="1"/>
        <s v="Lowkey Poke" u="1"/>
        <s v="Lululemon" u="1"/>
        <s v="Microsoft" u="1"/>
        <s v="Bryon Nelson" u="1"/>
        <s v="Alamo Rent-A-Car" u="1"/>
        <s v="Melatte" u="1"/>
        <s v="Sam's Club" u="1"/>
        <s v="Ferris Wheelers" u="1"/>
        <s v="Dulet Café &amp; Bakery" u="1"/>
        <s v="Taco Cabana" u="1"/>
        <s v="Deli News" u="1"/>
        <s v="Tattered Cover Books" u="1"/>
        <s v="UT Southwestern" u="1"/>
        <s v="Venetian Nails and Spa" u="1"/>
        <s v="Maple &amp; Motor" u="1"/>
        <s v="Linda Clements" u="1"/>
        <s v="Discover Card Rewards" u="1"/>
        <s v="Coffee LL" u="1"/>
        <s v="Little Man Ice Crea" u="1"/>
        <s v="Adobe" u="1"/>
        <s v="Love Field" u="1"/>
        <s v="Yao Fuzi" u="1"/>
        <s v="Bird Rock Café" u="1"/>
        <s v="Take 5 Oil Change" u="1"/>
        <s v="Farm and Craft Scottsdale" u="1"/>
        <s v="Renfe" u="1"/>
        <s v="Watermark - Missions" u="1"/>
        <s v="Misc." u="1"/>
        <s v="The Balanced Life" u="1"/>
        <s v="Luke's Lobster" u="1"/>
        <s v="Mara Richter" u="1"/>
        <s v="Eastern National Park" u="1"/>
        <s v="Wear Me Out Tees Estes Park" u="1"/>
        <s v="CIT Bank" u="1"/>
        <s v="Turbotax" u="1"/>
        <s v="TacoDeli" u="1"/>
        <s v="Japango" u="1"/>
        <s v="JoesNewBalance" u="1"/>
        <s v="George Allen Garage" u="1"/>
        <s v="Coastal Summit Fish T" u="1"/>
        <s v="Pokeworks" u="1"/>
        <s v="ClassPass" u="1"/>
        <s v="FedexOffice" u="1"/>
        <s v="Great Divide Brewing Co" u="1"/>
        <s v="Lover's Egg Roll" u="1"/>
        <s v="Clements University" u="1"/>
        <s v="Homewood Suites Katy" u="1"/>
        <s v="Alamo Drafthouse" u="1"/>
        <s v="Whisk Crepes Café" u="1"/>
        <s v="Two Trucks LLC - TBC" u="1"/>
        <s v="Old Jameson Distillery" u="1"/>
        <s v="Chase Checking" u="1"/>
        <s v="Cori Edgemon" u="1"/>
        <s v="Mama's Daughter's Diner" u="1"/>
        <s v="Rachel Bennett" u="1"/>
        <s v="Sonic" u="1"/>
        <s v="KLM Airline" u="1"/>
        <s v="Chase CHK Reward" u="1"/>
        <s v="Unleavened" u="1"/>
        <s v="Show Me Your Mumu" u="1"/>
      </sharedItems>
    </cacheField>
    <cacheField name="From Account" numFmtId="0">
      <sharedItems count="6">
        <s v="Credit Card - Visa"/>
        <s v="401K"/>
        <s v="Chase Checking"/>
        <s v="Health Savings Account"/>
        <s v="Credit Card - Discover"/>
        <s v="Checking Account" u="1"/>
      </sharedItems>
    </cacheField>
    <cacheField name="Amount" numFmtId="44">
      <sharedItems containsSemiMixedTypes="0" containsString="0" containsNumber="1" minValue="2.56" maxValue="6000"/>
    </cacheField>
    <cacheField name="Note" numFmtId="0">
      <sharedItems containsNonDate="0" containsString="0" containsBlank="1"/>
    </cacheField>
    <cacheField name="Months" numFmtId="0" databaseField="0">
      <fieldGroup base="0">
        <rangePr groupBy="months" startDate="2022-01-01T00:00:00" endDate="2022-10-01T00:00:00"/>
        <groupItems count="14">
          <s v="&lt;1/1/2022"/>
          <s v="Jan"/>
          <s v="Feb"/>
          <s v="Mar"/>
          <s v="Apr"/>
          <s v="May"/>
          <s v="Jun"/>
          <s v="Jul"/>
          <s v="Aug"/>
          <s v="Sep"/>
          <s v="Oct"/>
          <s v="Nov"/>
          <s v="Dec"/>
          <s v="&gt;10/1/2022"/>
        </groupItems>
      </fieldGroup>
    </cacheField>
    <cacheField name="Years" numFmtId="0" databaseField="0">
      <fieldGroup base="0">
        <rangePr groupBy="years" startDate="2022-01-01T00:00:00" endDate="2022-10-01T00:00:00"/>
        <groupItems count="3">
          <s v="&lt;1/1/2022"/>
          <s v="2022"/>
          <s v="&gt;10/1/2022"/>
        </groupItems>
      </fieldGroup>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7">
  <r>
    <x v="0"/>
    <x v="0"/>
    <x v="0"/>
    <x v="0"/>
    <x v="0"/>
    <x v="0"/>
    <n v="9.14"/>
    <m/>
  </r>
  <r>
    <x v="1"/>
    <x v="0"/>
    <x v="1"/>
    <x v="1"/>
    <x v="1"/>
    <x v="0"/>
    <n v="20"/>
    <m/>
  </r>
  <r>
    <x v="2"/>
    <x v="0"/>
    <x v="2"/>
    <x v="2"/>
    <x v="2"/>
    <x v="0"/>
    <n v="22"/>
    <m/>
  </r>
  <r>
    <x v="2"/>
    <x v="0"/>
    <x v="1"/>
    <x v="3"/>
    <x v="3"/>
    <x v="0"/>
    <n v="28"/>
    <m/>
  </r>
  <r>
    <x v="2"/>
    <x v="0"/>
    <x v="3"/>
    <x v="4"/>
    <x v="0"/>
    <x v="0"/>
    <n v="45"/>
    <m/>
  </r>
  <r>
    <x v="2"/>
    <x v="0"/>
    <x v="4"/>
    <x v="5"/>
    <x v="4"/>
    <x v="1"/>
    <n v="100"/>
    <m/>
  </r>
  <r>
    <x v="3"/>
    <x v="0"/>
    <x v="0"/>
    <x v="6"/>
    <x v="5"/>
    <x v="0"/>
    <n v="60.88"/>
    <m/>
  </r>
  <r>
    <x v="3"/>
    <x v="0"/>
    <x v="5"/>
    <x v="7"/>
    <x v="6"/>
    <x v="0"/>
    <n v="40"/>
    <m/>
  </r>
  <r>
    <x v="4"/>
    <x v="0"/>
    <x v="0"/>
    <x v="0"/>
    <x v="7"/>
    <x v="0"/>
    <n v="92.96"/>
    <m/>
  </r>
  <r>
    <x v="5"/>
    <x v="0"/>
    <x v="3"/>
    <x v="8"/>
    <x v="8"/>
    <x v="0"/>
    <n v="15"/>
    <m/>
  </r>
  <r>
    <x v="6"/>
    <x v="0"/>
    <x v="2"/>
    <x v="2"/>
    <x v="9"/>
    <x v="0"/>
    <n v="24.21"/>
    <m/>
  </r>
  <r>
    <x v="6"/>
    <x v="0"/>
    <x v="3"/>
    <x v="9"/>
    <x v="10"/>
    <x v="0"/>
    <n v="98"/>
    <m/>
  </r>
  <r>
    <x v="7"/>
    <x v="0"/>
    <x v="0"/>
    <x v="0"/>
    <x v="11"/>
    <x v="0"/>
    <n v="21"/>
    <m/>
  </r>
  <r>
    <x v="8"/>
    <x v="0"/>
    <x v="6"/>
    <x v="10"/>
    <x v="0"/>
    <x v="0"/>
    <n v="113"/>
    <m/>
  </r>
  <r>
    <x v="9"/>
    <x v="0"/>
    <x v="0"/>
    <x v="0"/>
    <x v="10"/>
    <x v="0"/>
    <n v="15.45"/>
    <m/>
  </r>
  <r>
    <x v="10"/>
    <x v="0"/>
    <x v="6"/>
    <x v="11"/>
    <x v="12"/>
    <x v="0"/>
    <n v="40"/>
    <m/>
  </r>
  <r>
    <x v="10"/>
    <x v="0"/>
    <x v="0"/>
    <x v="0"/>
    <x v="13"/>
    <x v="0"/>
    <n v="111.3"/>
    <m/>
  </r>
  <r>
    <x v="10"/>
    <x v="0"/>
    <x v="7"/>
    <x v="12"/>
    <x v="14"/>
    <x v="0"/>
    <n v="150"/>
    <m/>
  </r>
  <r>
    <x v="10"/>
    <x v="0"/>
    <x v="7"/>
    <x v="13"/>
    <x v="15"/>
    <x v="0"/>
    <n v="20"/>
    <m/>
  </r>
  <r>
    <x v="10"/>
    <x v="0"/>
    <x v="8"/>
    <x v="14"/>
    <x v="16"/>
    <x v="2"/>
    <n v="500"/>
    <m/>
  </r>
  <r>
    <x v="10"/>
    <x v="0"/>
    <x v="8"/>
    <x v="15"/>
    <x v="17"/>
    <x v="2"/>
    <n v="200"/>
    <m/>
  </r>
  <r>
    <x v="10"/>
    <x v="0"/>
    <x v="6"/>
    <x v="16"/>
    <x v="10"/>
    <x v="0"/>
    <n v="50"/>
    <m/>
  </r>
  <r>
    <x v="11"/>
    <x v="0"/>
    <x v="2"/>
    <x v="2"/>
    <x v="2"/>
    <x v="0"/>
    <n v="22.41"/>
    <m/>
  </r>
  <r>
    <x v="11"/>
    <x v="0"/>
    <x v="3"/>
    <x v="17"/>
    <x v="10"/>
    <x v="0"/>
    <n v="98"/>
    <m/>
  </r>
  <r>
    <x v="11"/>
    <x v="0"/>
    <x v="4"/>
    <x v="18"/>
    <x v="4"/>
    <x v="3"/>
    <n v="100"/>
    <m/>
  </r>
  <r>
    <x v="12"/>
    <x v="0"/>
    <x v="6"/>
    <x v="19"/>
    <x v="18"/>
    <x v="0"/>
    <n v="55"/>
    <m/>
  </r>
  <r>
    <x v="13"/>
    <x v="0"/>
    <x v="0"/>
    <x v="0"/>
    <x v="19"/>
    <x v="0"/>
    <n v="41.31"/>
    <m/>
  </r>
  <r>
    <x v="13"/>
    <x v="0"/>
    <x v="3"/>
    <x v="10"/>
    <x v="15"/>
    <x v="0"/>
    <n v="23"/>
    <m/>
  </r>
  <r>
    <x v="13"/>
    <x v="0"/>
    <x v="4"/>
    <x v="20"/>
    <x v="4"/>
    <x v="2"/>
    <n v="6000"/>
    <m/>
  </r>
  <r>
    <x v="14"/>
    <x v="0"/>
    <x v="0"/>
    <x v="0"/>
    <x v="7"/>
    <x v="0"/>
    <n v="73.53"/>
    <m/>
  </r>
  <r>
    <x v="14"/>
    <x v="0"/>
    <x v="9"/>
    <x v="21"/>
    <x v="20"/>
    <x v="0"/>
    <n v="80"/>
    <m/>
  </r>
  <r>
    <x v="15"/>
    <x v="0"/>
    <x v="10"/>
    <x v="22"/>
    <x v="14"/>
    <x v="2"/>
    <n v="200"/>
    <m/>
  </r>
  <r>
    <x v="16"/>
    <x v="0"/>
    <x v="6"/>
    <x v="23"/>
    <x v="19"/>
    <x v="0"/>
    <n v="18"/>
    <m/>
  </r>
  <r>
    <x v="17"/>
    <x v="0"/>
    <x v="0"/>
    <x v="0"/>
    <x v="9"/>
    <x v="0"/>
    <n v="45.75"/>
    <m/>
  </r>
  <r>
    <x v="17"/>
    <x v="0"/>
    <x v="2"/>
    <x v="2"/>
    <x v="9"/>
    <x v="0"/>
    <n v="17.190000000000001"/>
    <m/>
  </r>
  <r>
    <x v="17"/>
    <x v="0"/>
    <x v="1"/>
    <x v="24"/>
    <x v="21"/>
    <x v="0"/>
    <n v="28"/>
    <m/>
  </r>
  <r>
    <x v="18"/>
    <x v="0"/>
    <x v="0"/>
    <x v="0"/>
    <x v="11"/>
    <x v="0"/>
    <n v="17.649999999999999"/>
    <m/>
  </r>
  <r>
    <x v="18"/>
    <x v="0"/>
    <x v="7"/>
    <x v="25"/>
    <x v="22"/>
    <x v="0"/>
    <n v="90"/>
    <m/>
  </r>
  <r>
    <x v="18"/>
    <x v="0"/>
    <x v="7"/>
    <x v="2"/>
    <x v="23"/>
    <x v="0"/>
    <n v="45"/>
    <m/>
  </r>
  <r>
    <x v="18"/>
    <x v="0"/>
    <x v="7"/>
    <x v="26"/>
    <x v="24"/>
    <x v="0"/>
    <n v="80"/>
    <m/>
  </r>
  <r>
    <x v="18"/>
    <x v="0"/>
    <x v="7"/>
    <x v="27"/>
    <x v="25"/>
    <x v="0"/>
    <n v="20"/>
    <m/>
  </r>
  <r>
    <x v="18"/>
    <x v="0"/>
    <x v="7"/>
    <x v="28"/>
    <x v="26"/>
    <x v="0"/>
    <n v="80"/>
    <m/>
  </r>
  <r>
    <x v="18"/>
    <x v="0"/>
    <x v="7"/>
    <x v="29"/>
    <x v="27"/>
    <x v="0"/>
    <n v="115"/>
    <m/>
  </r>
  <r>
    <x v="19"/>
    <x v="0"/>
    <x v="0"/>
    <x v="0"/>
    <x v="10"/>
    <x v="0"/>
    <n v="44.85"/>
    <m/>
  </r>
  <r>
    <x v="19"/>
    <x v="0"/>
    <x v="6"/>
    <x v="30"/>
    <x v="28"/>
    <x v="0"/>
    <n v="30"/>
    <m/>
  </r>
  <r>
    <x v="19"/>
    <x v="0"/>
    <x v="4"/>
    <x v="31"/>
    <x v="4"/>
    <x v="1"/>
    <n v="1000"/>
    <m/>
  </r>
  <r>
    <x v="20"/>
    <x v="0"/>
    <x v="4"/>
    <x v="32"/>
    <x v="4"/>
    <x v="3"/>
    <n v="100"/>
    <m/>
  </r>
  <r>
    <x v="21"/>
    <x v="0"/>
    <x v="10"/>
    <x v="33"/>
    <x v="14"/>
    <x v="2"/>
    <n v="800"/>
    <m/>
  </r>
  <r>
    <x v="21"/>
    <x v="0"/>
    <x v="10"/>
    <x v="34"/>
    <x v="14"/>
    <x v="2"/>
    <n v="575.91"/>
    <m/>
  </r>
  <r>
    <x v="21"/>
    <x v="0"/>
    <x v="10"/>
    <x v="35"/>
    <x v="14"/>
    <x v="2"/>
    <n v="322.18"/>
    <m/>
  </r>
  <r>
    <x v="21"/>
    <x v="0"/>
    <x v="5"/>
    <x v="36"/>
    <x v="29"/>
    <x v="0"/>
    <n v="55"/>
    <m/>
  </r>
  <r>
    <x v="22"/>
    <x v="0"/>
    <x v="0"/>
    <x v="0"/>
    <x v="19"/>
    <x v="0"/>
    <n v="62.2"/>
    <m/>
  </r>
  <r>
    <x v="22"/>
    <x v="0"/>
    <x v="1"/>
    <x v="37"/>
    <x v="30"/>
    <x v="0"/>
    <n v="30"/>
    <m/>
  </r>
  <r>
    <x v="22"/>
    <x v="0"/>
    <x v="3"/>
    <x v="38"/>
    <x v="10"/>
    <x v="0"/>
    <n v="22"/>
    <m/>
  </r>
  <r>
    <x v="23"/>
    <x v="0"/>
    <x v="1"/>
    <x v="24"/>
    <x v="21"/>
    <x v="0"/>
    <n v="45"/>
    <m/>
  </r>
  <r>
    <x v="23"/>
    <x v="0"/>
    <x v="3"/>
    <x v="4"/>
    <x v="0"/>
    <x v="0"/>
    <n v="58"/>
    <m/>
  </r>
  <r>
    <x v="24"/>
    <x v="0"/>
    <x v="2"/>
    <x v="2"/>
    <x v="2"/>
    <x v="0"/>
    <n v="17.75"/>
    <m/>
  </r>
  <r>
    <x v="25"/>
    <x v="0"/>
    <x v="0"/>
    <x v="0"/>
    <x v="10"/>
    <x v="0"/>
    <n v="14.7"/>
    <m/>
  </r>
  <r>
    <x v="25"/>
    <x v="0"/>
    <x v="0"/>
    <x v="0"/>
    <x v="13"/>
    <x v="0"/>
    <n v="97.21"/>
    <m/>
  </r>
  <r>
    <x v="25"/>
    <x v="0"/>
    <x v="6"/>
    <x v="23"/>
    <x v="19"/>
    <x v="0"/>
    <n v="20"/>
    <m/>
  </r>
  <r>
    <x v="25"/>
    <x v="0"/>
    <x v="3"/>
    <x v="10"/>
    <x v="15"/>
    <x v="0"/>
    <n v="40"/>
    <m/>
  </r>
  <r>
    <x v="26"/>
    <x v="0"/>
    <x v="2"/>
    <x v="2"/>
    <x v="2"/>
    <x v="0"/>
    <n v="26.96"/>
    <m/>
  </r>
  <r>
    <x v="27"/>
    <x v="0"/>
    <x v="3"/>
    <x v="9"/>
    <x v="10"/>
    <x v="0"/>
    <n v="105"/>
    <m/>
  </r>
  <r>
    <x v="28"/>
    <x v="0"/>
    <x v="0"/>
    <x v="0"/>
    <x v="10"/>
    <x v="0"/>
    <n v="25.49"/>
    <m/>
  </r>
  <r>
    <x v="28"/>
    <x v="0"/>
    <x v="0"/>
    <x v="0"/>
    <x v="19"/>
    <x v="0"/>
    <n v="73.7"/>
    <m/>
  </r>
  <r>
    <x v="28"/>
    <x v="0"/>
    <x v="5"/>
    <x v="36"/>
    <x v="29"/>
    <x v="0"/>
    <n v="38"/>
    <m/>
  </r>
  <r>
    <x v="29"/>
    <x v="0"/>
    <x v="6"/>
    <x v="11"/>
    <x v="12"/>
    <x v="0"/>
    <n v="78"/>
    <m/>
  </r>
  <r>
    <x v="29"/>
    <x v="0"/>
    <x v="4"/>
    <x v="18"/>
    <x v="4"/>
    <x v="3"/>
    <n v="100"/>
    <m/>
  </r>
  <r>
    <x v="30"/>
    <x v="0"/>
    <x v="0"/>
    <x v="0"/>
    <x v="9"/>
    <x v="0"/>
    <n v="119.75"/>
    <m/>
  </r>
  <r>
    <x v="30"/>
    <x v="0"/>
    <x v="2"/>
    <x v="2"/>
    <x v="9"/>
    <x v="0"/>
    <n v="23.88"/>
    <m/>
  </r>
  <r>
    <x v="31"/>
    <x v="0"/>
    <x v="7"/>
    <x v="12"/>
    <x v="14"/>
    <x v="0"/>
    <n v="150"/>
    <m/>
  </r>
  <r>
    <x v="31"/>
    <x v="0"/>
    <x v="7"/>
    <x v="13"/>
    <x v="15"/>
    <x v="0"/>
    <n v="20"/>
    <m/>
  </r>
  <r>
    <x v="32"/>
    <x v="0"/>
    <x v="3"/>
    <x v="38"/>
    <x v="10"/>
    <x v="0"/>
    <n v="25"/>
    <m/>
  </r>
  <r>
    <x v="33"/>
    <x v="0"/>
    <x v="8"/>
    <x v="14"/>
    <x v="16"/>
    <x v="2"/>
    <n v="500"/>
    <m/>
  </r>
  <r>
    <x v="33"/>
    <x v="0"/>
    <x v="8"/>
    <x v="15"/>
    <x v="17"/>
    <x v="2"/>
    <n v="200"/>
    <m/>
  </r>
  <r>
    <x v="33"/>
    <x v="0"/>
    <x v="6"/>
    <x v="16"/>
    <x v="10"/>
    <x v="0"/>
    <n v="38"/>
    <m/>
  </r>
  <r>
    <x v="34"/>
    <x v="0"/>
    <x v="0"/>
    <x v="6"/>
    <x v="31"/>
    <x v="0"/>
    <n v="17.760000000000002"/>
    <m/>
  </r>
  <r>
    <x v="34"/>
    <x v="0"/>
    <x v="3"/>
    <x v="17"/>
    <x v="10"/>
    <x v="0"/>
    <n v="105"/>
    <m/>
  </r>
  <r>
    <x v="35"/>
    <x v="0"/>
    <x v="4"/>
    <x v="31"/>
    <x v="4"/>
    <x v="1"/>
    <n v="1000"/>
    <m/>
  </r>
  <r>
    <x v="35"/>
    <x v="0"/>
    <x v="4"/>
    <x v="5"/>
    <x v="4"/>
    <x v="1"/>
    <n v="100"/>
    <m/>
  </r>
  <r>
    <x v="36"/>
    <x v="0"/>
    <x v="0"/>
    <x v="0"/>
    <x v="13"/>
    <x v="0"/>
    <n v="103.55"/>
    <m/>
  </r>
  <r>
    <x v="36"/>
    <x v="0"/>
    <x v="6"/>
    <x v="19"/>
    <x v="18"/>
    <x v="0"/>
    <n v="38"/>
    <m/>
  </r>
  <r>
    <x v="36"/>
    <x v="0"/>
    <x v="5"/>
    <x v="7"/>
    <x v="6"/>
    <x v="0"/>
    <n v="78"/>
    <m/>
  </r>
  <r>
    <x v="36"/>
    <x v="0"/>
    <x v="3"/>
    <x v="8"/>
    <x v="8"/>
    <x v="0"/>
    <n v="18"/>
    <m/>
  </r>
  <r>
    <x v="36"/>
    <x v="0"/>
    <x v="9"/>
    <x v="21"/>
    <x v="20"/>
    <x v="0"/>
    <n v="200"/>
    <m/>
  </r>
  <r>
    <x v="37"/>
    <x v="0"/>
    <x v="1"/>
    <x v="37"/>
    <x v="30"/>
    <x v="0"/>
    <n v="33"/>
    <m/>
  </r>
  <r>
    <x v="37"/>
    <x v="0"/>
    <x v="6"/>
    <x v="30"/>
    <x v="32"/>
    <x v="0"/>
    <n v="20"/>
    <m/>
  </r>
  <r>
    <x v="38"/>
    <x v="0"/>
    <x v="1"/>
    <x v="3"/>
    <x v="3"/>
    <x v="0"/>
    <n v="45"/>
    <m/>
  </r>
  <r>
    <x v="38"/>
    <x v="0"/>
    <x v="10"/>
    <x v="22"/>
    <x v="14"/>
    <x v="2"/>
    <n v="200"/>
    <m/>
  </r>
  <r>
    <x v="39"/>
    <x v="0"/>
    <x v="2"/>
    <x v="2"/>
    <x v="33"/>
    <x v="0"/>
    <n v="24.15"/>
    <m/>
  </r>
  <r>
    <x v="39"/>
    <x v="0"/>
    <x v="6"/>
    <x v="10"/>
    <x v="10"/>
    <x v="0"/>
    <n v="108"/>
    <m/>
  </r>
  <r>
    <x v="40"/>
    <x v="0"/>
    <x v="0"/>
    <x v="0"/>
    <x v="13"/>
    <x v="4"/>
    <n v="121.61"/>
    <m/>
  </r>
  <r>
    <x v="40"/>
    <x v="0"/>
    <x v="7"/>
    <x v="25"/>
    <x v="22"/>
    <x v="0"/>
    <n v="95"/>
    <m/>
  </r>
  <r>
    <x v="40"/>
    <x v="0"/>
    <x v="7"/>
    <x v="2"/>
    <x v="23"/>
    <x v="0"/>
    <n v="50"/>
    <m/>
  </r>
  <r>
    <x v="40"/>
    <x v="0"/>
    <x v="7"/>
    <x v="26"/>
    <x v="24"/>
    <x v="0"/>
    <n v="80"/>
    <m/>
  </r>
  <r>
    <x v="40"/>
    <x v="0"/>
    <x v="7"/>
    <x v="27"/>
    <x v="25"/>
    <x v="0"/>
    <n v="20"/>
    <m/>
  </r>
  <r>
    <x v="40"/>
    <x v="0"/>
    <x v="7"/>
    <x v="28"/>
    <x v="26"/>
    <x v="0"/>
    <n v="80"/>
    <m/>
  </r>
  <r>
    <x v="40"/>
    <x v="0"/>
    <x v="7"/>
    <x v="29"/>
    <x v="27"/>
    <x v="0"/>
    <n v="130"/>
    <m/>
  </r>
  <r>
    <x v="41"/>
    <x v="0"/>
    <x v="4"/>
    <x v="32"/>
    <x v="4"/>
    <x v="3"/>
    <n v="100"/>
    <m/>
  </r>
  <r>
    <x v="42"/>
    <x v="0"/>
    <x v="10"/>
    <x v="33"/>
    <x v="14"/>
    <x v="2"/>
    <n v="800"/>
    <m/>
  </r>
  <r>
    <x v="42"/>
    <x v="0"/>
    <x v="10"/>
    <x v="34"/>
    <x v="14"/>
    <x v="2"/>
    <n v="576.85"/>
    <m/>
  </r>
  <r>
    <x v="42"/>
    <x v="0"/>
    <x v="10"/>
    <x v="35"/>
    <x v="14"/>
    <x v="2"/>
    <n v="321.24"/>
    <m/>
  </r>
  <r>
    <x v="43"/>
    <x v="0"/>
    <x v="0"/>
    <x v="0"/>
    <x v="15"/>
    <x v="0"/>
    <n v="9.99"/>
    <m/>
  </r>
  <r>
    <x v="43"/>
    <x v="0"/>
    <x v="2"/>
    <x v="2"/>
    <x v="2"/>
    <x v="0"/>
    <n v="26.7"/>
    <m/>
  </r>
  <r>
    <x v="43"/>
    <x v="0"/>
    <x v="1"/>
    <x v="1"/>
    <x v="1"/>
    <x v="0"/>
    <n v="15"/>
    <m/>
  </r>
  <r>
    <x v="43"/>
    <x v="0"/>
    <x v="4"/>
    <x v="20"/>
    <x v="4"/>
    <x v="2"/>
    <n v="6000"/>
    <m/>
  </r>
  <r>
    <x v="44"/>
    <x v="0"/>
    <x v="6"/>
    <x v="30"/>
    <x v="28"/>
    <x v="0"/>
    <n v="35"/>
    <m/>
  </r>
  <r>
    <x v="45"/>
    <x v="0"/>
    <x v="0"/>
    <x v="0"/>
    <x v="13"/>
    <x v="0"/>
    <n v="74.69"/>
    <m/>
  </r>
  <r>
    <x v="45"/>
    <x v="0"/>
    <x v="1"/>
    <x v="24"/>
    <x v="21"/>
    <x v="0"/>
    <n v="50"/>
    <m/>
  </r>
  <r>
    <x v="46"/>
    <x v="0"/>
    <x v="3"/>
    <x v="17"/>
    <x v="10"/>
    <x v="0"/>
    <n v="100"/>
    <m/>
  </r>
  <r>
    <x v="47"/>
    <x v="0"/>
    <x v="3"/>
    <x v="9"/>
    <x v="10"/>
    <x v="0"/>
    <n v="100"/>
    <m/>
  </r>
  <r>
    <x v="48"/>
    <x v="0"/>
    <x v="0"/>
    <x v="0"/>
    <x v="19"/>
    <x v="0"/>
    <n v="78.56"/>
    <m/>
  </r>
  <r>
    <x v="48"/>
    <x v="0"/>
    <x v="3"/>
    <x v="10"/>
    <x v="15"/>
    <x v="0"/>
    <n v="35"/>
    <m/>
  </r>
  <r>
    <x v="48"/>
    <x v="0"/>
    <x v="4"/>
    <x v="20"/>
    <x v="4"/>
    <x v="2"/>
    <n v="6000"/>
    <m/>
  </r>
  <r>
    <x v="49"/>
    <x v="0"/>
    <x v="1"/>
    <x v="3"/>
    <x v="3"/>
    <x v="0"/>
    <n v="50"/>
    <m/>
  </r>
  <r>
    <x v="49"/>
    <x v="0"/>
    <x v="3"/>
    <x v="8"/>
    <x v="8"/>
    <x v="0"/>
    <n v="22"/>
    <m/>
  </r>
  <r>
    <x v="50"/>
    <x v="0"/>
    <x v="0"/>
    <x v="0"/>
    <x v="9"/>
    <x v="0"/>
    <n v="83.7"/>
    <m/>
  </r>
  <r>
    <x v="50"/>
    <x v="0"/>
    <x v="2"/>
    <x v="2"/>
    <x v="9"/>
    <x v="0"/>
    <n v="23.66"/>
    <m/>
  </r>
  <r>
    <x v="50"/>
    <x v="0"/>
    <x v="6"/>
    <x v="11"/>
    <x v="12"/>
    <x v="0"/>
    <n v="35"/>
    <m/>
  </r>
  <r>
    <x v="51"/>
    <x v="0"/>
    <x v="7"/>
    <x v="2"/>
    <x v="23"/>
    <x v="0"/>
    <n v="55"/>
    <m/>
  </r>
  <r>
    <x v="51"/>
    <x v="0"/>
    <x v="7"/>
    <x v="26"/>
    <x v="24"/>
    <x v="0"/>
    <n v="80"/>
    <m/>
  </r>
  <r>
    <x v="51"/>
    <x v="0"/>
    <x v="4"/>
    <x v="31"/>
    <x v="4"/>
    <x v="1"/>
    <n v="1000"/>
    <m/>
  </r>
  <r>
    <x v="52"/>
    <x v="0"/>
    <x v="0"/>
    <x v="0"/>
    <x v="10"/>
    <x v="0"/>
    <n v="14.96"/>
    <m/>
  </r>
  <r>
    <x v="52"/>
    <x v="0"/>
    <x v="0"/>
    <x v="0"/>
    <x v="13"/>
    <x v="0"/>
    <n v="91.5"/>
    <m/>
  </r>
  <r>
    <x v="52"/>
    <x v="0"/>
    <x v="2"/>
    <x v="2"/>
    <x v="2"/>
    <x v="0"/>
    <n v="14.83"/>
    <m/>
  </r>
  <r>
    <x v="52"/>
    <x v="0"/>
    <x v="4"/>
    <x v="5"/>
    <x v="4"/>
    <x v="1"/>
    <n v="100"/>
    <m/>
  </r>
  <r>
    <x v="53"/>
    <x v="0"/>
    <x v="6"/>
    <x v="23"/>
    <x v="19"/>
    <x v="0"/>
    <n v="35"/>
    <m/>
  </r>
  <r>
    <x v="53"/>
    <x v="0"/>
    <x v="6"/>
    <x v="16"/>
    <x v="10"/>
    <x v="0"/>
    <n v="15"/>
    <m/>
  </r>
  <r>
    <x v="54"/>
    <x v="0"/>
    <x v="5"/>
    <x v="36"/>
    <x v="29"/>
    <x v="0"/>
    <n v="70"/>
    <m/>
  </r>
  <r>
    <x v="55"/>
    <x v="0"/>
    <x v="3"/>
    <x v="4"/>
    <x v="0"/>
    <x v="0"/>
    <n v="50"/>
    <m/>
  </r>
  <r>
    <x v="56"/>
    <x v="0"/>
    <x v="7"/>
    <x v="12"/>
    <x v="14"/>
    <x v="0"/>
    <n v="150"/>
    <m/>
  </r>
  <r>
    <x v="56"/>
    <x v="0"/>
    <x v="7"/>
    <x v="13"/>
    <x v="15"/>
    <x v="0"/>
    <n v="20"/>
    <m/>
  </r>
  <r>
    <x v="56"/>
    <x v="0"/>
    <x v="2"/>
    <x v="2"/>
    <x v="33"/>
    <x v="0"/>
    <n v="15.27"/>
    <m/>
  </r>
  <r>
    <x v="56"/>
    <x v="0"/>
    <x v="8"/>
    <x v="14"/>
    <x v="16"/>
    <x v="2"/>
    <n v="500"/>
    <m/>
  </r>
  <r>
    <x v="56"/>
    <x v="0"/>
    <x v="8"/>
    <x v="15"/>
    <x v="17"/>
    <x v="2"/>
    <n v="200"/>
    <m/>
  </r>
  <r>
    <x v="56"/>
    <x v="0"/>
    <x v="5"/>
    <x v="7"/>
    <x v="6"/>
    <x v="0"/>
    <n v="35"/>
    <m/>
  </r>
  <r>
    <x v="57"/>
    <x v="0"/>
    <x v="4"/>
    <x v="18"/>
    <x v="4"/>
    <x v="3"/>
    <n v="100"/>
    <m/>
  </r>
  <r>
    <x v="58"/>
    <x v="0"/>
    <x v="0"/>
    <x v="0"/>
    <x v="15"/>
    <x v="0"/>
    <n v="5.5"/>
    <m/>
  </r>
  <r>
    <x v="58"/>
    <x v="0"/>
    <x v="2"/>
    <x v="2"/>
    <x v="2"/>
    <x v="0"/>
    <n v="16.079999999999998"/>
    <m/>
  </r>
  <r>
    <x v="58"/>
    <x v="0"/>
    <x v="1"/>
    <x v="1"/>
    <x v="1"/>
    <x v="0"/>
    <n v="6"/>
    <m/>
  </r>
  <r>
    <x v="59"/>
    <x v="0"/>
    <x v="3"/>
    <x v="38"/>
    <x v="10"/>
    <x v="0"/>
    <n v="20"/>
    <m/>
  </r>
  <r>
    <x v="60"/>
    <x v="0"/>
    <x v="0"/>
    <x v="0"/>
    <x v="15"/>
    <x v="0"/>
    <n v="52.04"/>
    <m/>
  </r>
  <r>
    <x v="60"/>
    <x v="0"/>
    <x v="0"/>
    <x v="0"/>
    <x v="19"/>
    <x v="0"/>
    <n v="64.88"/>
    <m/>
  </r>
  <r>
    <x v="60"/>
    <x v="0"/>
    <x v="10"/>
    <x v="22"/>
    <x v="14"/>
    <x v="2"/>
    <n v="200"/>
    <m/>
  </r>
  <r>
    <x v="61"/>
    <x v="0"/>
    <x v="0"/>
    <x v="0"/>
    <x v="19"/>
    <x v="0"/>
    <n v="51.2"/>
    <m/>
  </r>
  <r>
    <x v="61"/>
    <x v="0"/>
    <x v="7"/>
    <x v="25"/>
    <x v="22"/>
    <x v="0"/>
    <n v="100"/>
    <m/>
  </r>
  <r>
    <x v="61"/>
    <x v="0"/>
    <x v="7"/>
    <x v="26"/>
    <x v="24"/>
    <x v="0"/>
    <n v="80"/>
    <m/>
  </r>
  <r>
    <x v="61"/>
    <x v="0"/>
    <x v="7"/>
    <x v="27"/>
    <x v="25"/>
    <x v="0"/>
    <n v="20"/>
    <m/>
  </r>
  <r>
    <x v="61"/>
    <x v="0"/>
    <x v="7"/>
    <x v="28"/>
    <x v="26"/>
    <x v="0"/>
    <n v="80"/>
    <m/>
  </r>
  <r>
    <x v="61"/>
    <x v="0"/>
    <x v="7"/>
    <x v="29"/>
    <x v="27"/>
    <x v="0"/>
    <n v="150"/>
    <m/>
  </r>
  <r>
    <x v="62"/>
    <x v="0"/>
    <x v="1"/>
    <x v="37"/>
    <x v="30"/>
    <x v="0"/>
    <n v="32"/>
    <m/>
  </r>
  <r>
    <x v="63"/>
    <x v="0"/>
    <x v="6"/>
    <x v="19"/>
    <x v="18"/>
    <x v="0"/>
    <n v="70"/>
    <m/>
  </r>
  <r>
    <x v="64"/>
    <x v="0"/>
    <x v="0"/>
    <x v="6"/>
    <x v="34"/>
    <x v="0"/>
    <n v="37.69"/>
    <m/>
  </r>
  <r>
    <x v="64"/>
    <x v="0"/>
    <x v="2"/>
    <x v="2"/>
    <x v="2"/>
    <x v="0"/>
    <n v="20.84"/>
    <m/>
  </r>
  <r>
    <x v="64"/>
    <x v="0"/>
    <x v="4"/>
    <x v="32"/>
    <x v="4"/>
    <x v="3"/>
    <n v="100"/>
    <m/>
  </r>
  <r>
    <x v="65"/>
    <x v="0"/>
    <x v="0"/>
    <x v="0"/>
    <x v="0"/>
    <x v="0"/>
    <n v="28.24"/>
    <m/>
  </r>
  <r>
    <x v="65"/>
    <x v="0"/>
    <x v="10"/>
    <x v="33"/>
    <x v="14"/>
    <x v="2"/>
    <n v="800"/>
    <m/>
  </r>
  <r>
    <x v="65"/>
    <x v="0"/>
    <x v="10"/>
    <x v="34"/>
    <x v="14"/>
    <x v="2"/>
    <n v="577.78"/>
    <m/>
  </r>
  <r>
    <x v="65"/>
    <x v="0"/>
    <x v="10"/>
    <x v="35"/>
    <x v="14"/>
    <x v="2"/>
    <n v="320.31"/>
    <m/>
  </r>
  <r>
    <x v="65"/>
    <x v="0"/>
    <x v="6"/>
    <x v="10"/>
    <x v="0"/>
    <x v="0"/>
    <n v="70"/>
    <m/>
  </r>
  <r>
    <x v="65"/>
    <x v="0"/>
    <x v="9"/>
    <x v="21"/>
    <x v="20"/>
    <x v="0"/>
    <n v="145"/>
    <m/>
  </r>
  <r>
    <x v="66"/>
    <x v="0"/>
    <x v="5"/>
    <x v="36"/>
    <x v="29"/>
    <x v="0"/>
    <n v="50"/>
    <m/>
  </r>
  <r>
    <x v="67"/>
    <x v="0"/>
    <x v="0"/>
    <x v="0"/>
    <x v="10"/>
    <x v="0"/>
    <n v="21.77"/>
    <m/>
  </r>
  <r>
    <x v="67"/>
    <x v="0"/>
    <x v="0"/>
    <x v="0"/>
    <x v="13"/>
    <x v="0"/>
    <n v="105.78"/>
    <m/>
  </r>
  <r>
    <x v="67"/>
    <x v="0"/>
    <x v="6"/>
    <x v="11"/>
    <x v="12"/>
    <x v="0"/>
    <n v="53"/>
    <m/>
  </r>
  <r>
    <x v="68"/>
    <x v="0"/>
    <x v="6"/>
    <x v="16"/>
    <x v="10"/>
    <x v="0"/>
    <n v="25"/>
    <m/>
  </r>
  <r>
    <x v="69"/>
    <x v="0"/>
    <x v="4"/>
    <x v="20"/>
    <x v="4"/>
    <x v="2"/>
    <n v="6000"/>
    <m/>
  </r>
  <r>
    <x v="70"/>
    <x v="0"/>
    <x v="0"/>
    <x v="0"/>
    <x v="9"/>
    <x v="0"/>
    <n v="93.94"/>
    <m/>
  </r>
  <r>
    <x v="70"/>
    <x v="0"/>
    <x v="2"/>
    <x v="2"/>
    <x v="9"/>
    <x v="0"/>
    <n v="16.329999999999998"/>
    <m/>
  </r>
  <r>
    <x v="70"/>
    <x v="0"/>
    <x v="3"/>
    <x v="38"/>
    <x v="10"/>
    <x v="0"/>
    <n v="18"/>
    <m/>
  </r>
  <r>
    <x v="71"/>
    <x v="0"/>
    <x v="0"/>
    <x v="0"/>
    <x v="7"/>
    <x v="0"/>
    <n v="87.67"/>
    <m/>
  </r>
  <r>
    <x v="72"/>
    <x v="0"/>
    <x v="0"/>
    <x v="0"/>
    <x v="10"/>
    <x v="0"/>
    <n v="5"/>
    <m/>
  </r>
  <r>
    <x v="72"/>
    <x v="0"/>
    <x v="3"/>
    <x v="17"/>
    <x v="10"/>
    <x v="0"/>
    <n v="75"/>
    <m/>
  </r>
  <r>
    <x v="73"/>
    <x v="0"/>
    <x v="6"/>
    <x v="10"/>
    <x v="10"/>
    <x v="0"/>
    <n v="90"/>
    <m/>
  </r>
  <r>
    <x v="73"/>
    <x v="0"/>
    <x v="3"/>
    <x v="8"/>
    <x v="8"/>
    <x v="0"/>
    <n v="22"/>
    <m/>
  </r>
  <r>
    <x v="74"/>
    <x v="0"/>
    <x v="0"/>
    <x v="0"/>
    <x v="19"/>
    <x v="0"/>
    <n v="67.739999999999995"/>
    <m/>
  </r>
  <r>
    <x v="75"/>
    <x v="0"/>
    <x v="2"/>
    <x v="2"/>
    <x v="2"/>
    <x v="0"/>
    <n v="25.67"/>
    <m/>
  </r>
  <r>
    <x v="75"/>
    <x v="0"/>
    <x v="1"/>
    <x v="1"/>
    <x v="1"/>
    <x v="0"/>
    <n v="5"/>
    <m/>
  </r>
  <r>
    <x v="76"/>
    <x v="0"/>
    <x v="1"/>
    <x v="37"/>
    <x v="30"/>
    <x v="0"/>
    <n v="28"/>
    <m/>
  </r>
  <r>
    <x v="76"/>
    <x v="0"/>
    <x v="4"/>
    <x v="18"/>
    <x v="4"/>
    <x v="3"/>
    <n v="100"/>
    <m/>
  </r>
  <r>
    <x v="77"/>
    <x v="0"/>
    <x v="2"/>
    <x v="2"/>
    <x v="2"/>
    <x v="0"/>
    <n v="20.56"/>
    <m/>
  </r>
  <r>
    <x v="77"/>
    <x v="0"/>
    <x v="6"/>
    <x v="30"/>
    <x v="32"/>
    <x v="0"/>
    <n v="50"/>
    <m/>
  </r>
  <r>
    <x v="78"/>
    <x v="0"/>
    <x v="0"/>
    <x v="0"/>
    <x v="7"/>
    <x v="0"/>
    <n v="40.99"/>
    <m/>
  </r>
  <r>
    <x v="78"/>
    <x v="0"/>
    <x v="10"/>
    <x v="22"/>
    <x v="14"/>
    <x v="2"/>
    <n v="200"/>
    <m/>
  </r>
  <r>
    <x v="78"/>
    <x v="0"/>
    <x v="3"/>
    <x v="9"/>
    <x v="10"/>
    <x v="0"/>
    <n v="75"/>
    <m/>
  </r>
  <r>
    <x v="79"/>
    <x v="0"/>
    <x v="7"/>
    <x v="12"/>
    <x v="14"/>
    <x v="0"/>
    <n v="150"/>
    <m/>
  </r>
  <r>
    <x v="79"/>
    <x v="0"/>
    <x v="7"/>
    <x v="13"/>
    <x v="15"/>
    <x v="0"/>
    <n v="20"/>
    <m/>
  </r>
  <r>
    <x v="79"/>
    <x v="0"/>
    <x v="8"/>
    <x v="14"/>
    <x v="16"/>
    <x v="2"/>
    <n v="500"/>
    <m/>
  </r>
  <r>
    <x v="79"/>
    <x v="0"/>
    <x v="8"/>
    <x v="15"/>
    <x v="17"/>
    <x v="2"/>
    <n v="200"/>
    <m/>
  </r>
  <r>
    <x v="80"/>
    <x v="0"/>
    <x v="3"/>
    <x v="4"/>
    <x v="0"/>
    <x v="0"/>
    <n v="48"/>
    <m/>
  </r>
  <r>
    <x v="81"/>
    <x v="0"/>
    <x v="0"/>
    <x v="0"/>
    <x v="19"/>
    <x v="0"/>
    <n v="27.07"/>
    <m/>
  </r>
  <r>
    <x v="81"/>
    <x v="0"/>
    <x v="0"/>
    <x v="0"/>
    <x v="0"/>
    <x v="0"/>
    <n v="22.77"/>
    <m/>
  </r>
  <r>
    <x v="81"/>
    <x v="0"/>
    <x v="0"/>
    <x v="0"/>
    <x v="9"/>
    <x v="0"/>
    <n v="113.46"/>
    <m/>
  </r>
  <r>
    <x v="81"/>
    <x v="0"/>
    <x v="2"/>
    <x v="2"/>
    <x v="9"/>
    <x v="0"/>
    <n v="16.68"/>
    <m/>
  </r>
  <r>
    <x v="81"/>
    <x v="0"/>
    <x v="1"/>
    <x v="24"/>
    <x v="21"/>
    <x v="0"/>
    <n v="66"/>
    <m/>
  </r>
  <r>
    <x v="82"/>
    <x v="0"/>
    <x v="5"/>
    <x v="7"/>
    <x v="6"/>
    <x v="0"/>
    <n v="53"/>
    <m/>
  </r>
  <r>
    <x v="82"/>
    <x v="0"/>
    <x v="9"/>
    <x v="21"/>
    <x v="20"/>
    <x v="0"/>
    <n v="300"/>
    <m/>
  </r>
  <r>
    <x v="83"/>
    <x v="0"/>
    <x v="4"/>
    <x v="5"/>
    <x v="4"/>
    <x v="1"/>
    <n v="100"/>
    <m/>
  </r>
  <r>
    <x v="84"/>
    <x v="0"/>
    <x v="6"/>
    <x v="19"/>
    <x v="18"/>
    <x v="0"/>
    <n v="50"/>
    <m/>
  </r>
  <r>
    <x v="84"/>
    <x v="0"/>
    <x v="4"/>
    <x v="32"/>
    <x v="4"/>
    <x v="3"/>
    <n v="100"/>
    <m/>
  </r>
  <r>
    <x v="85"/>
    <x v="0"/>
    <x v="7"/>
    <x v="25"/>
    <x v="22"/>
    <x v="0"/>
    <n v="98"/>
    <m/>
  </r>
  <r>
    <x v="85"/>
    <x v="0"/>
    <x v="7"/>
    <x v="2"/>
    <x v="23"/>
    <x v="0"/>
    <n v="52"/>
    <m/>
  </r>
  <r>
    <x v="85"/>
    <x v="0"/>
    <x v="7"/>
    <x v="26"/>
    <x v="24"/>
    <x v="0"/>
    <n v="80"/>
    <m/>
  </r>
  <r>
    <x v="85"/>
    <x v="0"/>
    <x v="7"/>
    <x v="27"/>
    <x v="25"/>
    <x v="0"/>
    <n v="20"/>
    <m/>
  </r>
  <r>
    <x v="85"/>
    <x v="0"/>
    <x v="7"/>
    <x v="28"/>
    <x v="26"/>
    <x v="0"/>
    <n v="80"/>
    <m/>
  </r>
  <r>
    <x v="85"/>
    <x v="0"/>
    <x v="7"/>
    <x v="29"/>
    <x v="27"/>
    <x v="0"/>
    <n v="120"/>
    <m/>
  </r>
  <r>
    <x v="85"/>
    <x v="0"/>
    <x v="6"/>
    <x v="23"/>
    <x v="19"/>
    <x v="0"/>
    <n v="22"/>
    <m/>
  </r>
  <r>
    <x v="85"/>
    <x v="0"/>
    <x v="4"/>
    <x v="31"/>
    <x v="4"/>
    <x v="1"/>
    <n v="1000"/>
    <m/>
  </r>
  <r>
    <x v="86"/>
    <x v="0"/>
    <x v="0"/>
    <x v="0"/>
    <x v="10"/>
    <x v="0"/>
    <n v="42.1"/>
    <m/>
  </r>
  <r>
    <x v="86"/>
    <x v="0"/>
    <x v="0"/>
    <x v="0"/>
    <x v="13"/>
    <x v="0"/>
    <n v="146.06"/>
    <m/>
  </r>
  <r>
    <x v="87"/>
    <x v="0"/>
    <x v="1"/>
    <x v="3"/>
    <x v="3"/>
    <x v="0"/>
    <n v="33"/>
    <m/>
  </r>
  <r>
    <x v="87"/>
    <x v="0"/>
    <x v="3"/>
    <x v="10"/>
    <x v="15"/>
    <x v="0"/>
    <n v="26"/>
    <m/>
  </r>
  <r>
    <x v="88"/>
    <x v="0"/>
    <x v="10"/>
    <x v="33"/>
    <x v="14"/>
    <x v="2"/>
    <n v="800"/>
    <m/>
  </r>
  <r>
    <x v="88"/>
    <x v="0"/>
    <x v="10"/>
    <x v="34"/>
    <x v="14"/>
    <x v="2"/>
    <n v="578.72"/>
    <m/>
  </r>
  <r>
    <x v="88"/>
    <x v="0"/>
    <x v="10"/>
    <x v="35"/>
    <x v="14"/>
    <x v="2"/>
    <n v="319.37"/>
    <m/>
  </r>
  <r>
    <x v="89"/>
    <x v="0"/>
    <x v="0"/>
    <x v="0"/>
    <x v="19"/>
    <x v="0"/>
    <n v="62.57"/>
    <m/>
  </r>
  <r>
    <x v="89"/>
    <x v="0"/>
    <x v="2"/>
    <x v="2"/>
    <x v="2"/>
    <x v="0"/>
    <n v="60"/>
    <m/>
  </r>
  <r>
    <x v="89"/>
    <x v="0"/>
    <x v="9"/>
    <x v="21"/>
    <x v="20"/>
    <x v="0"/>
    <n v="80"/>
    <m/>
  </r>
  <r>
    <x v="90"/>
    <x v="0"/>
    <x v="6"/>
    <x v="30"/>
    <x v="28"/>
    <x v="0"/>
    <n v="20"/>
    <m/>
  </r>
  <r>
    <x v="90"/>
    <x v="0"/>
    <x v="3"/>
    <x v="10"/>
    <x v="15"/>
    <x v="0"/>
    <n v="27"/>
    <m/>
  </r>
  <r>
    <x v="90"/>
    <x v="0"/>
    <x v="4"/>
    <x v="5"/>
    <x v="4"/>
    <x v="1"/>
    <n v="100"/>
    <m/>
  </r>
  <r>
    <x v="91"/>
    <x v="0"/>
    <x v="0"/>
    <x v="0"/>
    <x v="10"/>
    <x v="0"/>
    <n v="6.16"/>
    <m/>
  </r>
  <r>
    <x v="91"/>
    <x v="0"/>
    <x v="0"/>
    <x v="0"/>
    <x v="10"/>
    <x v="0"/>
    <n v="5.98"/>
    <m/>
  </r>
  <r>
    <x v="91"/>
    <x v="0"/>
    <x v="0"/>
    <x v="0"/>
    <x v="13"/>
    <x v="0"/>
    <n v="118.29"/>
    <m/>
  </r>
  <r>
    <x v="92"/>
    <x v="0"/>
    <x v="3"/>
    <x v="4"/>
    <x v="0"/>
    <x v="0"/>
    <n v="52"/>
    <m/>
  </r>
  <r>
    <x v="93"/>
    <x v="0"/>
    <x v="6"/>
    <x v="16"/>
    <x v="10"/>
    <x v="0"/>
    <n v="80"/>
    <m/>
  </r>
  <r>
    <x v="94"/>
    <x v="0"/>
    <x v="5"/>
    <x v="36"/>
    <x v="29"/>
    <x v="0"/>
    <n v="50"/>
    <m/>
  </r>
  <r>
    <x v="94"/>
    <x v="0"/>
    <x v="3"/>
    <x v="17"/>
    <x v="10"/>
    <x v="0"/>
    <n v="130"/>
    <m/>
  </r>
  <r>
    <x v="95"/>
    <x v="0"/>
    <x v="6"/>
    <x v="19"/>
    <x v="18"/>
    <x v="0"/>
    <n v="50"/>
    <m/>
  </r>
  <r>
    <x v="95"/>
    <x v="0"/>
    <x v="3"/>
    <x v="8"/>
    <x v="8"/>
    <x v="0"/>
    <n v="20"/>
    <m/>
  </r>
  <r>
    <x v="96"/>
    <x v="0"/>
    <x v="0"/>
    <x v="0"/>
    <x v="35"/>
    <x v="0"/>
    <n v="87.13"/>
    <m/>
  </r>
  <r>
    <x v="96"/>
    <x v="0"/>
    <x v="0"/>
    <x v="6"/>
    <x v="36"/>
    <x v="0"/>
    <n v="60.9"/>
    <m/>
  </r>
  <r>
    <x v="97"/>
    <x v="0"/>
    <x v="0"/>
    <x v="0"/>
    <x v="0"/>
    <x v="0"/>
    <n v="55.2"/>
    <m/>
  </r>
  <r>
    <x v="97"/>
    <x v="0"/>
    <x v="7"/>
    <x v="12"/>
    <x v="14"/>
    <x v="0"/>
    <n v="150"/>
    <m/>
  </r>
  <r>
    <x v="97"/>
    <x v="0"/>
    <x v="7"/>
    <x v="13"/>
    <x v="15"/>
    <x v="0"/>
    <n v="20"/>
    <m/>
  </r>
  <r>
    <x v="97"/>
    <x v="0"/>
    <x v="2"/>
    <x v="2"/>
    <x v="2"/>
    <x v="0"/>
    <n v="40"/>
    <m/>
  </r>
  <r>
    <x v="97"/>
    <x v="0"/>
    <x v="8"/>
    <x v="14"/>
    <x v="16"/>
    <x v="2"/>
    <n v="500"/>
    <m/>
  </r>
  <r>
    <x v="97"/>
    <x v="0"/>
    <x v="8"/>
    <x v="15"/>
    <x v="17"/>
    <x v="2"/>
    <n v="200"/>
    <m/>
  </r>
  <r>
    <x v="98"/>
    <x v="0"/>
    <x v="3"/>
    <x v="38"/>
    <x v="10"/>
    <x v="0"/>
    <n v="30"/>
    <m/>
  </r>
  <r>
    <x v="99"/>
    <x v="0"/>
    <x v="0"/>
    <x v="0"/>
    <x v="7"/>
    <x v="0"/>
    <n v="61.19"/>
    <m/>
  </r>
  <r>
    <x v="99"/>
    <x v="0"/>
    <x v="0"/>
    <x v="0"/>
    <x v="19"/>
    <x v="0"/>
    <n v="70.459999999999994"/>
    <m/>
  </r>
  <r>
    <x v="99"/>
    <x v="0"/>
    <x v="1"/>
    <x v="24"/>
    <x v="21"/>
    <x v="0"/>
    <n v="20"/>
    <m/>
  </r>
  <r>
    <x v="99"/>
    <x v="0"/>
    <x v="6"/>
    <x v="23"/>
    <x v="19"/>
    <x v="0"/>
    <n v="7"/>
    <m/>
  </r>
  <r>
    <x v="99"/>
    <x v="0"/>
    <x v="5"/>
    <x v="7"/>
    <x v="6"/>
    <x v="0"/>
    <n v="50"/>
    <m/>
  </r>
  <r>
    <x v="99"/>
    <x v="0"/>
    <x v="4"/>
    <x v="18"/>
    <x v="4"/>
    <x v="3"/>
    <n v="100"/>
    <m/>
  </r>
  <r>
    <x v="100"/>
    <x v="0"/>
    <x v="1"/>
    <x v="1"/>
    <x v="1"/>
    <x v="0"/>
    <n v="30"/>
    <m/>
  </r>
  <r>
    <x v="101"/>
    <x v="0"/>
    <x v="1"/>
    <x v="37"/>
    <x v="30"/>
    <x v="0"/>
    <n v="25"/>
    <m/>
  </r>
  <r>
    <x v="101"/>
    <x v="0"/>
    <x v="3"/>
    <x v="9"/>
    <x v="10"/>
    <x v="0"/>
    <n v="130"/>
    <m/>
  </r>
  <r>
    <x v="102"/>
    <x v="0"/>
    <x v="4"/>
    <x v="32"/>
    <x v="4"/>
    <x v="3"/>
    <n v="100"/>
    <m/>
  </r>
  <r>
    <x v="103"/>
    <x v="0"/>
    <x v="0"/>
    <x v="0"/>
    <x v="10"/>
    <x v="0"/>
    <n v="38.130000000000003"/>
    <m/>
  </r>
  <r>
    <x v="103"/>
    <x v="0"/>
    <x v="0"/>
    <x v="0"/>
    <x v="13"/>
    <x v="0"/>
    <n v="71.14"/>
    <m/>
  </r>
  <r>
    <x v="103"/>
    <x v="0"/>
    <x v="0"/>
    <x v="0"/>
    <x v="9"/>
    <x v="0"/>
    <n v="3.24"/>
    <m/>
  </r>
  <r>
    <x v="103"/>
    <x v="0"/>
    <x v="0"/>
    <x v="0"/>
    <x v="9"/>
    <x v="0"/>
    <n v="35.950000000000003"/>
    <m/>
  </r>
  <r>
    <x v="103"/>
    <x v="0"/>
    <x v="7"/>
    <x v="25"/>
    <x v="22"/>
    <x v="0"/>
    <n v="80"/>
    <m/>
  </r>
  <r>
    <x v="103"/>
    <x v="0"/>
    <x v="7"/>
    <x v="2"/>
    <x v="23"/>
    <x v="0"/>
    <n v="50"/>
    <m/>
  </r>
  <r>
    <x v="103"/>
    <x v="0"/>
    <x v="7"/>
    <x v="26"/>
    <x v="24"/>
    <x v="0"/>
    <n v="80"/>
    <m/>
  </r>
  <r>
    <x v="103"/>
    <x v="0"/>
    <x v="7"/>
    <x v="27"/>
    <x v="25"/>
    <x v="0"/>
    <n v="20"/>
    <m/>
  </r>
  <r>
    <x v="103"/>
    <x v="0"/>
    <x v="7"/>
    <x v="28"/>
    <x v="26"/>
    <x v="0"/>
    <n v="80"/>
    <m/>
  </r>
  <r>
    <x v="103"/>
    <x v="0"/>
    <x v="7"/>
    <x v="29"/>
    <x v="27"/>
    <x v="0"/>
    <n v="90"/>
    <m/>
  </r>
  <r>
    <x v="104"/>
    <x v="0"/>
    <x v="6"/>
    <x v="10"/>
    <x v="0"/>
    <x v="0"/>
    <n v="100"/>
    <m/>
  </r>
  <r>
    <x v="105"/>
    <x v="0"/>
    <x v="10"/>
    <x v="22"/>
    <x v="14"/>
    <x v="2"/>
    <n v="200"/>
    <m/>
  </r>
  <r>
    <x v="105"/>
    <x v="0"/>
    <x v="6"/>
    <x v="11"/>
    <x v="12"/>
    <x v="0"/>
    <n v="50"/>
    <m/>
  </r>
  <r>
    <x v="106"/>
    <x v="0"/>
    <x v="1"/>
    <x v="3"/>
    <x v="3"/>
    <x v="0"/>
    <n v="35"/>
    <m/>
  </r>
  <r>
    <x v="106"/>
    <x v="0"/>
    <x v="4"/>
    <x v="31"/>
    <x v="4"/>
    <x v="1"/>
    <n v="1000"/>
    <m/>
  </r>
  <r>
    <x v="107"/>
    <x v="0"/>
    <x v="0"/>
    <x v="0"/>
    <x v="7"/>
    <x v="0"/>
    <n v="24.39"/>
    <m/>
  </r>
  <r>
    <x v="108"/>
    <x v="0"/>
    <x v="0"/>
    <x v="0"/>
    <x v="37"/>
    <x v="0"/>
    <n v="149"/>
    <m/>
  </r>
  <r>
    <x v="108"/>
    <x v="0"/>
    <x v="1"/>
    <x v="37"/>
    <x v="30"/>
    <x v="0"/>
    <n v="30"/>
    <m/>
  </r>
  <r>
    <x v="108"/>
    <x v="0"/>
    <x v="10"/>
    <x v="33"/>
    <x v="14"/>
    <x v="2"/>
    <n v="800"/>
    <m/>
  </r>
  <r>
    <x v="108"/>
    <x v="0"/>
    <x v="10"/>
    <x v="34"/>
    <x v="14"/>
    <x v="2"/>
    <n v="579.65"/>
    <m/>
  </r>
  <r>
    <x v="108"/>
    <x v="0"/>
    <x v="10"/>
    <x v="35"/>
    <x v="14"/>
    <x v="2"/>
    <n v="318.44"/>
    <m/>
  </r>
  <r>
    <x v="108"/>
    <x v="0"/>
    <x v="6"/>
    <x v="30"/>
    <x v="32"/>
    <x v="0"/>
    <n v="25"/>
    <m/>
  </r>
  <r>
    <x v="108"/>
    <x v="0"/>
    <x v="5"/>
    <x v="36"/>
    <x v="29"/>
    <x v="0"/>
    <n v="60"/>
    <m/>
  </r>
  <r>
    <x v="108"/>
    <x v="0"/>
    <x v="4"/>
    <x v="20"/>
    <x v="4"/>
    <x v="2"/>
    <n v="6000"/>
    <m/>
  </r>
  <r>
    <x v="109"/>
    <x v="0"/>
    <x v="0"/>
    <x v="0"/>
    <x v="19"/>
    <x v="0"/>
    <n v="119.76"/>
    <m/>
  </r>
  <r>
    <x v="109"/>
    <x v="0"/>
    <x v="0"/>
    <x v="0"/>
    <x v="9"/>
    <x v="0"/>
    <n v="74.47"/>
    <m/>
  </r>
  <r>
    <x v="109"/>
    <x v="0"/>
    <x v="2"/>
    <x v="2"/>
    <x v="9"/>
    <x v="0"/>
    <n v="45"/>
    <m/>
  </r>
  <r>
    <x v="109"/>
    <x v="0"/>
    <x v="3"/>
    <x v="8"/>
    <x v="8"/>
    <x v="0"/>
    <n v="20"/>
    <m/>
  </r>
  <r>
    <x v="109"/>
    <x v="0"/>
    <x v="3"/>
    <x v="4"/>
    <x v="0"/>
    <x v="0"/>
    <n v="55"/>
    <m/>
  </r>
  <r>
    <x v="110"/>
    <x v="0"/>
    <x v="2"/>
    <x v="2"/>
    <x v="2"/>
    <x v="0"/>
    <n v="30"/>
    <m/>
  </r>
  <r>
    <x v="111"/>
    <x v="0"/>
    <x v="3"/>
    <x v="38"/>
    <x v="10"/>
    <x v="0"/>
    <n v="25"/>
    <m/>
  </r>
  <r>
    <x v="112"/>
    <x v="0"/>
    <x v="4"/>
    <x v="32"/>
    <x v="4"/>
    <x v="3"/>
    <n v="100"/>
    <m/>
  </r>
  <r>
    <x v="113"/>
    <x v="0"/>
    <x v="1"/>
    <x v="3"/>
    <x v="3"/>
    <x v="0"/>
    <n v="40"/>
    <m/>
  </r>
  <r>
    <x v="114"/>
    <x v="0"/>
    <x v="6"/>
    <x v="23"/>
    <x v="19"/>
    <x v="0"/>
    <n v="30"/>
    <m/>
  </r>
  <r>
    <x v="115"/>
    <x v="0"/>
    <x v="0"/>
    <x v="0"/>
    <x v="13"/>
    <x v="0"/>
    <n v="118.52"/>
    <m/>
  </r>
  <r>
    <x v="115"/>
    <x v="0"/>
    <x v="0"/>
    <x v="6"/>
    <x v="38"/>
    <x v="0"/>
    <n v="36.9"/>
    <m/>
  </r>
  <r>
    <x v="115"/>
    <x v="0"/>
    <x v="9"/>
    <x v="21"/>
    <x v="20"/>
    <x v="0"/>
    <n v="200"/>
    <m/>
  </r>
  <r>
    <x v="115"/>
    <x v="0"/>
    <x v="4"/>
    <x v="31"/>
    <x v="4"/>
    <x v="1"/>
    <n v="1000"/>
    <m/>
  </r>
  <r>
    <x v="116"/>
    <x v="0"/>
    <x v="3"/>
    <x v="9"/>
    <x v="10"/>
    <x v="0"/>
    <n v="80"/>
    <m/>
  </r>
  <r>
    <x v="117"/>
    <x v="0"/>
    <x v="2"/>
    <x v="2"/>
    <x v="2"/>
    <x v="0"/>
    <n v="35"/>
    <m/>
  </r>
  <r>
    <x v="118"/>
    <x v="0"/>
    <x v="0"/>
    <x v="0"/>
    <x v="19"/>
    <x v="0"/>
    <n v="136.69"/>
    <m/>
  </r>
  <r>
    <x v="119"/>
    <x v="0"/>
    <x v="7"/>
    <x v="12"/>
    <x v="14"/>
    <x v="0"/>
    <n v="150"/>
    <m/>
  </r>
  <r>
    <x v="119"/>
    <x v="0"/>
    <x v="7"/>
    <x v="13"/>
    <x v="15"/>
    <x v="0"/>
    <n v="20"/>
    <m/>
  </r>
  <r>
    <x v="119"/>
    <x v="0"/>
    <x v="8"/>
    <x v="14"/>
    <x v="16"/>
    <x v="2"/>
    <n v="500"/>
    <m/>
  </r>
  <r>
    <x v="119"/>
    <x v="0"/>
    <x v="8"/>
    <x v="15"/>
    <x v="17"/>
    <x v="2"/>
    <n v="200"/>
    <m/>
  </r>
  <r>
    <x v="120"/>
    <x v="0"/>
    <x v="6"/>
    <x v="11"/>
    <x v="12"/>
    <x v="0"/>
    <n v="80"/>
    <m/>
  </r>
  <r>
    <x v="121"/>
    <x v="0"/>
    <x v="0"/>
    <x v="0"/>
    <x v="13"/>
    <x v="0"/>
    <n v="165.18"/>
    <m/>
  </r>
  <r>
    <x v="121"/>
    <x v="0"/>
    <x v="4"/>
    <x v="18"/>
    <x v="4"/>
    <x v="3"/>
    <n v="100"/>
    <m/>
  </r>
  <r>
    <x v="122"/>
    <x v="0"/>
    <x v="6"/>
    <x v="19"/>
    <x v="18"/>
    <x v="0"/>
    <n v="60"/>
    <m/>
  </r>
  <r>
    <x v="122"/>
    <x v="0"/>
    <x v="5"/>
    <x v="7"/>
    <x v="6"/>
    <x v="0"/>
    <n v="80"/>
    <m/>
  </r>
  <r>
    <x v="123"/>
    <x v="0"/>
    <x v="0"/>
    <x v="0"/>
    <x v="15"/>
    <x v="0"/>
    <n v="7.49"/>
    <m/>
  </r>
  <r>
    <x v="124"/>
    <x v="0"/>
    <x v="0"/>
    <x v="0"/>
    <x v="39"/>
    <x v="0"/>
    <n v="6"/>
    <m/>
  </r>
  <r>
    <x v="124"/>
    <x v="0"/>
    <x v="7"/>
    <x v="25"/>
    <x v="22"/>
    <x v="0"/>
    <n v="110"/>
    <m/>
  </r>
  <r>
    <x v="124"/>
    <x v="0"/>
    <x v="7"/>
    <x v="2"/>
    <x v="23"/>
    <x v="0"/>
    <n v="49"/>
    <m/>
  </r>
  <r>
    <x v="124"/>
    <x v="0"/>
    <x v="7"/>
    <x v="26"/>
    <x v="24"/>
    <x v="0"/>
    <n v="80"/>
    <m/>
  </r>
  <r>
    <x v="124"/>
    <x v="0"/>
    <x v="7"/>
    <x v="27"/>
    <x v="25"/>
    <x v="0"/>
    <n v="20"/>
    <m/>
  </r>
  <r>
    <x v="124"/>
    <x v="0"/>
    <x v="7"/>
    <x v="28"/>
    <x v="26"/>
    <x v="0"/>
    <n v="80"/>
    <m/>
  </r>
  <r>
    <x v="124"/>
    <x v="0"/>
    <x v="7"/>
    <x v="29"/>
    <x v="27"/>
    <x v="0"/>
    <n v="80"/>
    <m/>
  </r>
  <r>
    <x v="124"/>
    <x v="0"/>
    <x v="10"/>
    <x v="22"/>
    <x v="14"/>
    <x v="2"/>
    <n v="200"/>
    <m/>
  </r>
  <r>
    <x v="124"/>
    <x v="0"/>
    <x v="6"/>
    <x v="16"/>
    <x v="10"/>
    <x v="0"/>
    <n v="60"/>
    <m/>
  </r>
  <r>
    <x v="124"/>
    <x v="0"/>
    <x v="4"/>
    <x v="20"/>
    <x v="4"/>
    <x v="2"/>
    <n v="6000"/>
    <m/>
  </r>
  <r>
    <x v="125"/>
    <x v="0"/>
    <x v="3"/>
    <x v="10"/>
    <x v="15"/>
    <x v="0"/>
    <n v="28"/>
    <m/>
  </r>
  <r>
    <x v="125"/>
    <x v="0"/>
    <x v="4"/>
    <x v="5"/>
    <x v="4"/>
    <x v="1"/>
    <n v="100"/>
    <m/>
  </r>
  <r>
    <x v="126"/>
    <x v="0"/>
    <x v="0"/>
    <x v="0"/>
    <x v="39"/>
    <x v="0"/>
    <n v="94.4"/>
    <m/>
  </r>
  <r>
    <x v="126"/>
    <x v="0"/>
    <x v="1"/>
    <x v="24"/>
    <x v="21"/>
    <x v="0"/>
    <n v="60"/>
    <m/>
  </r>
  <r>
    <x v="126"/>
    <x v="0"/>
    <x v="3"/>
    <x v="17"/>
    <x v="10"/>
    <x v="0"/>
    <n v="80"/>
    <m/>
  </r>
  <r>
    <x v="127"/>
    <x v="0"/>
    <x v="6"/>
    <x v="10"/>
    <x v="10"/>
    <x v="0"/>
    <n v="70"/>
    <m/>
  </r>
  <r>
    <x v="128"/>
    <x v="0"/>
    <x v="1"/>
    <x v="1"/>
    <x v="1"/>
    <x v="0"/>
    <n v="25"/>
    <m/>
  </r>
  <r>
    <x v="128"/>
    <x v="0"/>
    <x v="10"/>
    <x v="33"/>
    <x v="14"/>
    <x v="2"/>
    <n v="800"/>
    <m/>
  </r>
  <r>
    <x v="128"/>
    <x v="0"/>
    <x v="10"/>
    <x v="34"/>
    <x v="14"/>
    <x v="2"/>
    <n v="580.57000000000005"/>
    <m/>
  </r>
  <r>
    <x v="128"/>
    <x v="0"/>
    <x v="10"/>
    <x v="35"/>
    <x v="14"/>
    <x v="2"/>
    <n v="317.52"/>
    <m/>
  </r>
  <r>
    <x v="129"/>
    <x v="0"/>
    <x v="0"/>
    <x v="0"/>
    <x v="15"/>
    <x v="0"/>
    <n v="5"/>
    <m/>
  </r>
  <r>
    <x v="130"/>
    <x v="0"/>
    <x v="6"/>
    <x v="16"/>
    <x v="10"/>
    <x v="0"/>
    <n v="55"/>
    <m/>
  </r>
  <r>
    <x v="130"/>
    <x v="0"/>
    <x v="4"/>
    <x v="20"/>
    <x v="4"/>
    <x v="2"/>
    <n v="6000"/>
    <m/>
  </r>
  <r>
    <x v="131"/>
    <x v="0"/>
    <x v="0"/>
    <x v="0"/>
    <x v="10"/>
    <x v="0"/>
    <n v="5.879999999999999"/>
    <m/>
  </r>
  <r>
    <x v="131"/>
    <x v="0"/>
    <x v="0"/>
    <x v="0"/>
    <x v="39"/>
    <x v="0"/>
    <n v="70.989999999999995"/>
    <m/>
  </r>
  <r>
    <x v="131"/>
    <x v="0"/>
    <x v="6"/>
    <x v="10"/>
    <x v="0"/>
    <x v="0"/>
    <n v="150"/>
    <m/>
  </r>
  <r>
    <x v="132"/>
    <x v="0"/>
    <x v="6"/>
    <x v="23"/>
    <x v="19"/>
    <x v="0"/>
    <n v="25"/>
    <m/>
  </r>
  <r>
    <x v="132"/>
    <x v="0"/>
    <x v="9"/>
    <x v="21"/>
    <x v="20"/>
    <x v="0"/>
    <n v="120"/>
    <m/>
  </r>
  <r>
    <x v="133"/>
    <x v="0"/>
    <x v="3"/>
    <x v="4"/>
    <x v="0"/>
    <x v="0"/>
    <n v="50"/>
    <m/>
  </r>
  <r>
    <x v="134"/>
    <x v="0"/>
    <x v="5"/>
    <x v="7"/>
    <x v="6"/>
    <x v="0"/>
    <n v="60"/>
    <m/>
  </r>
  <r>
    <x v="135"/>
    <x v="0"/>
    <x v="0"/>
    <x v="0"/>
    <x v="9"/>
    <x v="0"/>
    <n v="74.719999999999985"/>
    <m/>
  </r>
  <r>
    <x v="135"/>
    <x v="0"/>
    <x v="2"/>
    <x v="2"/>
    <x v="9"/>
    <x v="0"/>
    <n v="50"/>
    <m/>
  </r>
  <r>
    <x v="136"/>
    <x v="0"/>
    <x v="1"/>
    <x v="24"/>
    <x v="21"/>
    <x v="0"/>
    <n v="55"/>
    <m/>
  </r>
  <r>
    <x v="136"/>
    <x v="0"/>
    <x v="6"/>
    <x v="19"/>
    <x v="18"/>
    <x v="0"/>
    <n v="55"/>
    <m/>
  </r>
  <r>
    <x v="137"/>
    <x v="0"/>
    <x v="6"/>
    <x v="30"/>
    <x v="28"/>
    <x v="0"/>
    <n v="28"/>
    <m/>
  </r>
  <r>
    <x v="138"/>
    <x v="0"/>
    <x v="3"/>
    <x v="8"/>
    <x v="8"/>
    <x v="0"/>
    <n v="20"/>
    <m/>
  </r>
  <r>
    <x v="139"/>
    <x v="0"/>
    <x v="1"/>
    <x v="1"/>
    <x v="1"/>
    <x v="0"/>
    <n v="22"/>
    <m/>
  </r>
  <r>
    <x v="139"/>
    <x v="0"/>
    <x v="4"/>
    <x v="5"/>
    <x v="4"/>
    <x v="1"/>
    <n v="100"/>
    <m/>
  </r>
  <r>
    <x v="140"/>
    <x v="0"/>
    <x v="0"/>
    <x v="0"/>
    <x v="10"/>
    <x v="0"/>
    <n v="22.92"/>
    <m/>
  </r>
  <r>
    <x v="140"/>
    <x v="0"/>
    <x v="1"/>
    <x v="37"/>
    <x v="30"/>
    <x v="0"/>
    <n v="40"/>
    <m/>
  </r>
  <r>
    <x v="141"/>
    <x v="0"/>
    <x v="0"/>
    <x v="0"/>
    <x v="19"/>
    <x v="0"/>
    <n v="131.66"/>
    <m/>
  </r>
  <r>
    <x v="142"/>
    <x v="0"/>
    <x v="7"/>
    <x v="12"/>
    <x v="14"/>
    <x v="0"/>
    <n v="150"/>
    <m/>
  </r>
  <r>
    <x v="142"/>
    <x v="0"/>
    <x v="7"/>
    <x v="13"/>
    <x v="15"/>
    <x v="0"/>
    <n v="20"/>
    <m/>
  </r>
  <r>
    <x v="142"/>
    <x v="0"/>
    <x v="4"/>
    <x v="18"/>
    <x v="4"/>
    <x v="3"/>
    <n v="100"/>
    <m/>
  </r>
  <r>
    <x v="143"/>
    <x v="0"/>
    <x v="8"/>
    <x v="14"/>
    <x v="16"/>
    <x v="2"/>
    <n v="500"/>
    <m/>
  </r>
  <r>
    <x v="143"/>
    <x v="0"/>
    <x v="8"/>
    <x v="15"/>
    <x v="17"/>
    <x v="2"/>
    <n v="200"/>
    <m/>
  </r>
  <r>
    <x v="144"/>
    <x v="0"/>
    <x v="3"/>
    <x v="9"/>
    <x v="10"/>
    <x v="0"/>
    <n v="110"/>
    <m/>
  </r>
  <r>
    <x v="144"/>
    <x v="0"/>
    <x v="4"/>
    <x v="31"/>
    <x v="4"/>
    <x v="1"/>
    <n v="1000"/>
    <m/>
  </r>
  <r>
    <x v="145"/>
    <x v="0"/>
    <x v="3"/>
    <x v="38"/>
    <x v="10"/>
    <x v="0"/>
    <n v="12"/>
    <m/>
  </r>
  <r>
    <x v="146"/>
    <x v="0"/>
    <x v="5"/>
    <x v="36"/>
    <x v="29"/>
    <x v="0"/>
    <n v="55"/>
    <m/>
  </r>
  <r>
    <x v="147"/>
    <x v="0"/>
    <x v="7"/>
    <x v="25"/>
    <x v="22"/>
    <x v="0"/>
    <n v="95"/>
    <m/>
  </r>
  <r>
    <x v="147"/>
    <x v="0"/>
    <x v="7"/>
    <x v="2"/>
    <x v="23"/>
    <x v="0"/>
    <n v="55"/>
    <m/>
  </r>
  <r>
    <x v="147"/>
    <x v="0"/>
    <x v="7"/>
    <x v="26"/>
    <x v="24"/>
    <x v="0"/>
    <n v="80"/>
    <m/>
  </r>
  <r>
    <x v="147"/>
    <x v="0"/>
    <x v="7"/>
    <x v="27"/>
    <x v="25"/>
    <x v="0"/>
    <n v="20"/>
    <m/>
  </r>
  <r>
    <x v="147"/>
    <x v="0"/>
    <x v="7"/>
    <x v="28"/>
    <x v="26"/>
    <x v="0"/>
    <n v="80"/>
    <m/>
  </r>
  <r>
    <x v="147"/>
    <x v="0"/>
    <x v="7"/>
    <x v="29"/>
    <x v="27"/>
    <x v="0"/>
    <n v="75"/>
    <m/>
  </r>
  <r>
    <x v="147"/>
    <x v="0"/>
    <x v="10"/>
    <x v="22"/>
    <x v="14"/>
    <x v="2"/>
    <n v="200"/>
    <m/>
  </r>
  <r>
    <x v="147"/>
    <x v="0"/>
    <x v="6"/>
    <x v="11"/>
    <x v="12"/>
    <x v="0"/>
    <n v="60"/>
    <m/>
  </r>
  <r>
    <x v="148"/>
    <x v="0"/>
    <x v="0"/>
    <x v="6"/>
    <x v="40"/>
    <x v="0"/>
    <n v="20.309999999999999"/>
    <m/>
  </r>
  <r>
    <x v="148"/>
    <x v="0"/>
    <x v="2"/>
    <x v="2"/>
    <x v="2"/>
    <x v="0"/>
    <n v="35"/>
    <m/>
  </r>
  <r>
    <x v="149"/>
    <x v="0"/>
    <x v="0"/>
    <x v="0"/>
    <x v="10"/>
    <x v="0"/>
    <n v="44.26"/>
    <m/>
  </r>
  <r>
    <x v="149"/>
    <x v="0"/>
    <x v="0"/>
    <x v="0"/>
    <x v="10"/>
    <x v="0"/>
    <n v="2.56"/>
    <m/>
  </r>
  <r>
    <x v="150"/>
    <x v="0"/>
    <x v="0"/>
    <x v="0"/>
    <x v="9"/>
    <x v="0"/>
    <n v="26.96"/>
    <m/>
  </r>
  <r>
    <x v="151"/>
    <x v="0"/>
    <x v="1"/>
    <x v="3"/>
    <x v="3"/>
    <x v="0"/>
    <n v="30"/>
    <m/>
  </r>
  <r>
    <x v="152"/>
    <x v="0"/>
    <x v="10"/>
    <x v="33"/>
    <x v="14"/>
    <x v="2"/>
    <n v="800"/>
    <m/>
  </r>
  <r>
    <x v="152"/>
    <x v="0"/>
    <x v="10"/>
    <x v="34"/>
    <x v="14"/>
    <x v="2"/>
    <n v="581.49"/>
    <m/>
  </r>
  <r>
    <x v="152"/>
    <x v="0"/>
    <x v="10"/>
    <x v="35"/>
    <x v="14"/>
    <x v="2"/>
    <n v="316.60000000000002"/>
    <m/>
  </r>
  <r>
    <x v="152"/>
    <x v="0"/>
    <x v="3"/>
    <x v="10"/>
    <x v="15"/>
    <x v="0"/>
    <n v="25"/>
    <m/>
  </r>
  <r>
    <x v="153"/>
    <x v="0"/>
    <x v="0"/>
    <x v="0"/>
    <x v="19"/>
    <x v="0"/>
    <n v="50.54"/>
    <m/>
  </r>
  <r>
    <x v="153"/>
    <x v="0"/>
    <x v="3"/>
    <x v="17"/>
    <x v="10"/>
    <x v="0"/>
    <n v="110"/>
    <m/>
  </r>
  <r>
    <x v="153"/>
    <x v="0"/>
    <x v="4"/>
    <x v="32"/>
    <x v="4"/>
    <x v="3"/>
    <n v="100"/>
    <m/>
  </r>
  <r>
    <x v="154"/>
    <x v="0"/>
    <x v="0"/>
    <x v="0"/>
    <x v="13"/>
    <x v="0"/>
    <n v="95.1"/>
    <m/>
  </r>
  <r>
    <x v="154"/>
    <x v="0"/>
    <x v="2"/>
    <x v="2"/>
    <x v="2"/>
    <x v="0"/>
    <n v="45"/>
    <m/>
  </r>
  <r>
    <x v="154"/>
    <x v="0"/>
    <x v="3"/>
    <x v="8"/>
    <x v="8"/>
    <x v="0"/>
    <n v="18"/>
    <m/>
  </r>
  <r>
    <x v="154"/>
    <x v="0"/>
    <x v="4"/>
    <x v="5"/>
    <x v="4"/>
    <x v="1"/>
    <n v="100"/>
    <m/>
  </r>
  <r>
    <x v="154"/>
    <x v="0"/>
    <x v="4"/>
    <x v="18"/>
    <x v="4"/>
    <x v="3"/>
    <n v="100"/>
    <m/>
  </r>
  <r>
    <x v="155"/>
    <x v="0"/>
    <x v="0"/>
    <x v="0"/>
    <x v="11"/>
    <x v="0"/>
    <n v="25.16"/>
    <m/>
  </r>
  <r>
    <x v="155"/>
    <x v="0"/>
    <x v="1"/>
    <x v="24"/>
    <x v="21"/>
    <x v="0"/>
    <n v="30"/>
    <m/>
  </r>
  <r>
    <x v="155"/>
    <x v="0"/>
    <x v="6"/>
    <x v="16"/>
    <x v="10"/>
    <x v="0"/>
    <n v="50"/>
    <m/>
  </r>
  <r>
    <x v="156"/>
    <x v="0"/>
    <x v="2"/>
    <x v="2"/>
    <x v="2"/>
    <x v="0"/>
    <n v="24.27"/>
    <m/>
  </r>
  <r>
    <x v="156"/>
    <x v="0"/>
    <x v="5"/>
    <x v="36"/>
    <x v="29"/>
    <x v="0"/>
    <n v="30"/>
    <m/>
  </r>
  <r>
    <x v="156"/>
    <x v="0"/>
    <x v="4"/>
    <x v="31"/>
    <x v="4"/>
    <x v="1"/>
    <n v="1000"/>
    <m/>
  </r>
  <r>
    <x v="156"/>
    <x v="0"/>
    <x v="4"/>
    <x v="20"/>
    <x v="4"/>
    <x v="2"/>
    <n v="6000"/>
    <m/>
  </r>
  <r>
    <x v="157"/>
    <x v="0"/>
    <x v="0"/>
    <x v="0"/>
    <x v="10"/>
    <x v="0"/>
    <n v="41.81"/>
    <m/>
  </r>
  <r>
    <x v="157"/>
    <x v="0"/>
    <x v="0"/>
    <x v="0"/>
    <x v="37"/>
    <x v="0"/>
    <n v="149"/>
    <m/>
  </r>
  <r>
    <x v="157"/>
    <x v="0"/>
    <x v="6"/>
    <x v="11"/>
    <x v="12"/>
    <x v="0"/>
    <n v="45"/>
    <m/>
  </r>
  <r>
    <x v="158"/>
    <x v="0"/>
    <x v="0"/>
    <x v="0"/>
    <x v="19"/>
    <x v="0"/>
    <n v="33.549999999999997"/>
    <m/>
  </r>
  <r>
    <x v="159"/>
    <x v="0"/>
    <x v="3"/>
    <x v="4"/>
    <x v="0"/>
    <x v="0"/>
    <n v="60"/>
    <m/>
  </r>
  <r>
    <x v="160"/>
    <x v="0"/>
    <x v="5"/>
    <x v="7"/>
    <x v="6"/>
    <x v="0"/>
    <n v="45"/>
    <m/>
  </r>
  <r>
    <x v="161"/>
    <x v="0"/>
    <x v="0"/>
    <x v="0"/>
    <x v="19"/>
    <x v="0"/>
    <n v="31.93"/>
    <m/>
  </r>
  <r>
    <x v="161"/>
    <x v="0"/>
    <x v="7"/>
    <x v="12"/>
    <x v="14"/>
    <x v="0"/>
    <n v="150"/>
    <m/>
  </r>
  <r>
    <x v="161"/>
    <x v="0"/>
    <x v="7"/>
    <x v="13"/>
    <x v="15"/>
    <x v="0"/>
    <n v="20"/>
    <m/>
  </r>
  <r>
    <x v="162"/>
    <x v="0"/>
    <x v="2"/>
    <x v="2"/>
    <x v="2"/>
    <x v="0"/>
    <n v="29.47"/>
    <m/>
  </r>
  <r>
    <x v="163"/>
    <x v="0"/>
    <x v="0"/>
    <x v="0"/>
    <x v="9"/>
    <x v="0"/>
    <n v="52.82"/>
    <m/>
  </r>
  <r>
    <x v="163"/>
    <x v="0"/>
    <x v="2"/>
    <x v="2"/>
    <x v="9"/>
    <x v="0"/>
    <n v="22.74"/>
    <m/>
  </r>
  <r>
    <x v="164"/>
    <x v="0"/>
    <x v="8"/>
    <x v="14"/>
    <x v="16"/>
    <x v="2"/>
    <n v="500"/>
    <m/>
  </r>
  <r>
    <x v="164"/>
    <x v="0"/>
    <x v="8"/>
    <x v="15"/>
    <x v="17"/>
    <x v="2"/>
    <n v="200"/>
    <m/>
  </r>
  <r>
    <x v="165"/>
    <x v="0"/>
    <x v="0"/>
    <x v="0"/>
    <x v="10"/>
    <x v="0"/>
    <n v="18.670000000000002"/>
    <m/>
  </r>
  <r>
    <x v="165"/>
    <x v="0"/>
    <x v="0"/>
    <x v="0"/>
    <x v="13"/>
    <x v="0"/>
    <n v="77.290000000000006"/>
    <m/>
  </r>
  <r>
    <x v="165"/>
    <x v="0"/>
    <x v="0"/>
    <x v="0"/>
    <x v="7"/>
    <x v="0"/>
    <n v="15.01"/>
    <m/>
  </r>
  <r>
    <x v="165"/>
    <x v="0"/>
    <x v="0"/>
    <x v="0"/>
    <x v="19"/>
    <x v="0"/>
    <n v="24.53"/>
    <m/>
  </r>
  <r>
    <x v="166"/>
    <x v="0"/>
    <x v="1"/>
    <x v="3"/>
    <x v="3"/>
    <x v="0"/>
    <n v="75"/>
    <m/>
  </r>
  <r>
    <x v="166"/>
    <x v="0"/>
    <x v="3"/>
    <x v="38"/>
    <x v="10"/>
    <x v="0"/>
    <n v="15"/>
    <m/>
  </r>
  <r>
    <x v="167"/>
    <x v="0"/>
    <x v="4"/>
    <x v="32"/>
    <x v="4"/>
    <x v="3"/>
    <n v="100"/>
    <m/>
  </r>
  <r>
    <x v="168"/>
    <x v="0"/>
    <x v="6"/>
    <x v="23"/>
    <x v="19"/>
    <x v="0"/>
    <n v="15"/>
    <m/>
  </r>
  <r>
    <x v="168"/>
    <x v="0"/>
    <x v="3"/>
    <x v="10"/>
    <x v="15"/>
    <x v="0"/>
    <n v="22"/>
    <m/>
  </r>
  <r>
    <x v="169"/>
    <x v="0"/>
    <x v="0"/>
    <x v="0"/>
    <x v="10"/>
    <x v="0"/>
    <n v="31.25"/>
    <m/>
  </r>
  <r>
    <x v="169"/>
    <x v="0"/>
    <x v="0"/>
    <x v="0"/>
    <x v="9"/>
    <x v="0"/>
    <n v="68.150000000000006"/>
    <m/>
  </r>
  <r>
    <x v="169"/>
    <x v="0"/>
    <x v="7"/>
    <x v="25"/>
    <x v="22"/>
    <x v="0"/>
    <n v="106"/>
    <m/>
  </r>
  <r>
    <x v="169"/>
    <x v="0"/>
    <x v="7"/>
    <x v="2"/>
    <x v="23"/>
    <x v="0"/>
    <n v="60"/>
    <m/>
  </r>
  <r>
    <x v="169"/>
    <x v="0"/>
    <x v="7"/>
    <x v="26"/>
    <x v="24"/>
    <x v="0"/>
    <n v="80"/>
    <m/>
  </r>
  <r>
    <x v="169"/>
    <x v="0"/>
    <x v="7"/>
    <x v="27"/>
    <x v="25"/>
    <x v="0"/>
    <n v="20"/>
    <m/>
  </r>
  <r>
    <x v="169"/>
    <x v="0"/>
    <x v="7"/>
    <x v="28"/>
    <x v="26"/>
    <x v="0"/>
    <n v="80"/>
    <m/>
  </r>
  <r>
    <x v="169"/>
    <x v="0"/>
    <x v="7"/>
    <x v="29"/>
    <x v="27"/>
    <x v="0"/>
    <n v="70"/>
    <m/>
  </r>
  <r>
    <x v="169"/>
    <x v="0"/>
    <x v="6"/>
    <x v="30"/>
    <x v="32"/>
    <x v="0"/>
    <n v="30"/>
    <m/>
  </r>
  <r>
    <x v="169"/>
    <x v="0"/>
    <x v="6"/>
    <x v="10"/>
    <x v="10"/>
    <x v="0"/>
    <n v="140"/>
    <m/>
  </r>
  <r>
    <x v="170"/>
    <x v="0"/>
    <x v="2"/>
    <x v="2"/>
    <x v="2"/>
    <x v="0"/>
    <n v="25.56"/>
    <m/>
  </r>
  <r>
    <x v="170"/>
    <x v="0"/>
    <x v="9"/>
    <x v="21"/>
    <x v="20"/>
    <x v="0"/>
    <n v="100"/>
    <m/>
  </r>
  <r>
    <x v="171"/>
    <x v="0"/>
    <x v="3"/>
    <x v="9"/>
    <x v="10"/>
    <x v="0"/>
    <n v="105"/>
    <m/>
  </r>
  <r>
    <x v="172"/>
    <x v="0"/>
    <x v="1"/>
    <x v="37"/>
    <x v="30"/>
    <x v="0"/>
    <n v="5"/>
    <m/>
  </r>
  <r>
    <x v="173"/>
    <x v="0"/>
    <x v="0"/>
    <x v="0"/>
    <x v="19"/>
    <x v="0"/>
    <n v="56.06"/>
    <m/>
  </r>
  <r>
    <x v="173"/>
    <x v="0"/>
    <x v="10"/>
    <x v="33"/>
    <x v="14"/>
    <x v="2"/>
    <n v="800"/>
    <m/>
  </r>
  <r>
    <x v="173"/>
    <x v="0"/>
    <x v="10"/>
    <x v="34"/>
    <x v="14"/>
    <x v="2"/>
    <n v="582.41999999999996"/>
    <m/>
  </r>
  <r>
    <x v="173"/>
    <x v="0"/>
    <x v="10"/>
    <x v="35"/>
    <x v="14"/>
    <x v="2"/>
    <n v="315.67"/>
    <m/>
  </r>
  <r>
    <x v="173"/>
    <x v="0"/>
    <x v="6"/>
    <x v="19"/>
    <x v="18"/>
    <x v="0"/>
    <n v="30"/>
    <m/>
  </r>
  <r>
    <x v="174"/>
    <x v="0"/>
    <x v="2"/>
    <x v="2"/>
    <x v="2"/>
    <x v="0"/>
    <n v="29.84"/>
    <m/>
  </r>
  <r>
    <x v="175"/>
    <x v="0"/>
    <x v="1"/>
    <x v="1"/>
    <x v="1"/>
    <x v="0"/>
    <n v="20"/>
    <m/>
  </r>
  <r>
    <x v="175"/>
    <x v="0"/>
    <x v="3"/>
    <x v="17"/>
    <x v="10"/>
    <x v="0"/>
    <n v="105"/>
    <m/>
  </r>
  <r>
    <x v="176"/>
    <x v="0"/>
    <x v="6"/>
    <x v="10"/>
    <x v="0"/>
    <x v="0"/>
    <n v="120"/>
    <m/>
  </r>
  <r>
    <x v="176"/>
    <x v="0"/>
    <x v="3"/>
    <x v="17"/>
    <x v="10"/>
    <x v="0"/>
    <n v="95"/>
    <m/>
  </r>
  <r>
    <x v="177"/>
    <x v="0"/>
    <x v="0"/>
    <x v="0"/>
    <x v="10"/>
    <x v="0"/>
    <n v="14.7"/>
    <m/>
  </r>
  <r>
    <x v="178"/>
    <x v="0"/>
    <x v="0"/>
    <x v="0"/>
    <x v="19"/>
    <x v="0"/>
    <n v="22.13"/>
    <m/>
  </r>
  <r>
    <x v="178"/>
    <x v="0"/>
    <x v="0"/>
    <x v="6"/>
    <x v="31"/>
    <x v="0"/>
    <n v="74.67"/>
    <m/>
  </r>
  <r>
    <x v="179"/>
    <x v="0"/>
    <x v="0"/>
    <x v="0"/>
    <x v="13"/>
    <x v="0"/>
    <n v="58.77"/>
    <m/>
  </r>
  <r>
    <x v="180"/>
    <x v="0"/>
    <x v="6"/>
    <x v="16"/>
    <x v="10"/>
    <x v="0"/>
    <n v="45"/>
    <m/>
  </r>
  <r>
    <x v="180"/>
    <x v="0"/>
    <x v="4"/>
    <x v="5"/>
    <x v="4"/>
    <x v="1"/>
    <n v="100"/>
    <m/>
  </r>
  <r>
    <x v="181"/>
    <x v="0"/>
    <x v="0"/>
    <x v="0"/>
    <x v="9"/>
    <x v="0"/>
    <n v="56.57"/>
    <m/>
  </r>
  <r>
    <x v="181"/>
    <x v="0"/>
    <x v="2"/>
    <x v="2"/>
    <x v="41"/>
    <x v="0"/>
    <n v="27.44"/>
    <m/>
  </r>
  <r>
    <x v="181"/>
    <x v="0"/>
    <x v="4"/>
    <x v="20"/>
    <x v="4"/>
    <x v="2"/>
    <n v="6000"/>
    <m/>
  </r>
  <r>
    <x v="182"/>
    <x v="0"/>
    <x v="3"/>
    <x v="38"/>
    <x v="10"/>
    <x v="0"/>
    <n v="17"/>
    <m/>
  </r>
  <r>
    <x v="182"/>
    <x v="0"/>
    <x v="4"/>
    <x v="18"/>
    <x v="4"/>
    <x v="3"/>
    <n v="100"/>
    <m/>
  </r>
  <r>
    <x v="183"/>
    <x v="0"/>
    <x v="0"/>
    <x v="0"/>
    <x v="13"/>
    <x v="0"/>
    <n v="53.74"/>
    <m/>
  </r>
  <r>
    <x v="183"/>
    <x v="0"/>
    <x v="2"/>
    <x v="2"/>
    <x v="2"/>
    <x v="0"/>
    <n v="31.42"/>
    <m/>
  </r>
  <r>
    <x v="183"/>
    <x v="0"/>
    <x v="6"/>
    <x v="11"/>
    <x v="12"/>
    <x v="0"/>
    <n v="40"/>
    <m/>
  </r>
  <r>
    <x v="184"/>
    <x v="0"/>
    <x v="3"/>
    <x v="10"/>
    <x v="15"/>
    <x v="0"/>
    <n v="30"/>
    <m/>
  </r>
  <r>
    <x v="185"/>
    <x v="0"/>
    <x v="5"/>
    <x v="36"/>
    <x v="29"/>
    <x v="0"/>
    <n v="45"/>
    <m/>
  </r>
  <r>
    <x v="186"/>
    <x v="0"/>
    <x v="0"/>
    <x v="0"/>
    <x v="7"/>
    <x v="0"/>
    <n v="41.24"/>
    <m/>
  </r>
  <r>
    <x v="187"/>
    <x v="0"/>
    <x v="3"/>
    <x v="9"/>
    <x v="10"/>
    <x v="0"/>
    <n v="95"/>
    <m/>
  </r>
  <r>
    <x v="188"/>
    <x v="0"/>
    <x v="7"/>
    <x v="12"/>
    <x v="14"/>
    <x v="0"/>
    <n v="150"/>
    <m/>
  </r>
  <r>
    <x v="188"/>
    <x v="0"/>
    <x v="7"/>
    <x v="13"/>
    <x v="15"/>
    <x v="0"/>
    <n v="20"/>
    <m/>
  </r>
  <r>
    <x v="188"/>
    <x v="0"/>
    <x v="8"/>
    <x v="14"/>
    <x v="16"/>
    <x v="2"/>
    <n v="500"/>
    <m/>
  </r>
  <r>
    <x v="188"/>
    <x v="0"/>
    <x v="8"/>
    <x v="15"/>
    <x v="17"/>
    <x v="2"/>
    <n v="200"/>
    <m/>
  </r>
  <r>
    <x v="188"/>
    <x v="0"/>
    <x v="1"/>
    <x v="37"/>
    <x v="30"/>
    <x v="0"/>
    <n v="25"/>
    <m/>
  </r>
  <r>
    <x v="188"/>
    <x v="0"/>
    <x v="10"/>
    <x v="22"/>
    <x v="14"/>
    <x v="2"/>
    <n v="200"/>
    <m/>
  </r>
  <r>
    <x v="188"/>
    <x v="0"/>
    <x v="6"/>
    <x v="19"/>
    <x v="18"/>
    <x v="0"/>
    <n v="45"/>
    <m/>
  </r>
  <r>
    <x v="188"/>
    <x v="0"/>
    <x v="3"/>
    <x v="8"/>
    <x v="8"/>
    <x v="0"/>
    <n v="18"/>
    <m/>
  </r>
  <r>
    <x v="189"/>
    <x v="0"/>
    <x v="0"/>
    <x v="0"/>
    <x v="9"/>
    <x v="0"/>
    <n v="29.16"/>
    <m/>
  </r>
  <r>
    <x v="189"/>
    <x v="0"/>
    <x v="0"/>
    <x v="0"/>
    <x v="10"/>
    <x v="0"/>
    <n v="2.85"/>
    <m/>
  </r>
  <r>
    <x v="190"/>
    <x v="0"/>
    <x v="0"/>
    <x v="0"/>
    <x v="19"/>
    <x v="0"/>
    <n v="18.600000000000001"/>
    <m/>
  </r>
  <r>
    <x v="190"/>
    <x v="0"/>
    <x v="0"/>
    <x v="0"/>
    <x v="13"/>
    <x v="0"/>
    <n v="105.8"/>
    <m/>
  </r>
  <r>
    <x v="191"/>
    <x v="0"/>
    <x v="2"/>
    <x v="2"/>
    <x v="2"/>
    <x v="0"/>
    <n v="24.08"/>
    <m/>
  </r>
  <r>
    <x v="192"/>
    <x v="0"/>
    <x v="6"/>
    <x v="23"/>
    <x v="19"/>
    <x v="0"/>
    <n v="18"/>
    <m/>
  </r>
  <r>
    <x v="193"/>
    <x v="0"/>
    <x v="4"/>
    <x v="31"/>
    <x v="4"/>
    <x v="1"/>
    <n v="1000"/>
    <m/>
  </r>
  <r>
    <x v="194"/>
    <x v="0"/>
    <x v="0"/>
    <x v="0"/>
    <x v="0"/>
    <x v="0"/>
    <n v="38.799999999999997"/>
    <m/>
  </r>
  <r>
    <x v="194"/>
    <x v="0"/>
    <x v="5"/>
    <x v="7"/>
    <x v="6"/>
    <x v="0"/>
    <n v="40"/>
    <m/>
  </r>
  <r>
    <x v="194"/>
    <x v="0"/>
    <x v="3"/>
    <x v="4"/>
    <x v="0"/>
    <x v="0"/>
    <n v="45"/>
    <m/>
  </r>
  <r>
    <x v="194"/>
    <x v="0"/>
    <x v="9"/>
    <x v="21"/>
    <x v="20"/>
    <x v="0"/>
    <n v="80"/>
    <m/>
  </r>
  <r>
    <x v="195"/>
    <x v="0"/>
    <x v="6"/>
    <x v="30"/>
    <x v="28"/>
    <x v="0"/>
    <n v="35"/>
    <m/>
  </r>
  <r>
    <x v="196"/>
    <x v="0"/>
    <x v="0"/>
    <x v="0"/>
    <x v="41"/>
    <x v="0"/>
    <n v="5.99"/>
    <m/>
  </r>
  <r>
    <x v="196"/>
    <x v="0"/>
    <x v="0"/>
    <x v="0"/>
    <x v="19"/>
    <x v="0"/>
    <n v="43.59"/>
    <m/>
  </r>
  <r>
    <x v="196"/>
    <x v="0"/>
    <x v="0"/>
    <x v="0"/>
    <x v="9"/>
    <x v="0"/>
    <n v="125.42"/>
    <m/>
  </r>
  <r>
    <x v="196"/>
    <x v="0"/>
    <x v="7"/>
    <x v="25"/>
    <x v="22"/>
    <x v="0"/>
    <n v="98"/>
    <m/>
  </r>
  <r>
    <x v="196"/>
    <x v="0"/>
    <x v="7"/>
    <x v="2"/>
    <x v="23"/>
    <x v="0"/>
    <n v="65"/>
    <m/>
  </r>
  <r>
    <x v="196"/>
    <x v="0"/>
    <x v="7"/>
    <x v="26"/>
    <x v="24"/>
    <x v="0"/>
    <n v="80"/>
    <m/>
  </r>
  <r>
    <x v="196"/>
    <x v="0"/>
    <x v="7"/>
    <x v="27"/>
    <x v="25"/>
    <x v="0"/>
    <n v="20"/>
    <m/>
  </r>
  <r>
    <x v="196"/>
    <x v="0"/>
    <x v="7"/>
    <x v="28"/>
    <x v="26"/>
    <x v="0"/>
    <n v="80"/>
    <m/>
  </r>
  <r>
    <x v="196"/>
    <x v="0"/>
    <x v="7"/>
    <x v="29"/>
    <x v="27"/>
    <x v="0"/>
    <n v="60"/>
    <m/>
  </r>
  <r>
    <x v="196"/>
    <x v="0"/>
    <x v="2"/>
    <x v="2"/>
    <x v="9"/>
    <x v="0"/>
    <n v="32.07"/>
    <m/>
  </r>
  <r>
    <x v="196"/>
    <x v="0"/>
    <x v="1"/>
    <x v="24"/>
    <x v="21"/>
    <x v="0"/>
    <n v="45"/>
    <m/>
  </r>
  <r>
    <x v="196"/>
    <x v="0"/>
    <x v="4"/>
    <x v="32"/>
    <x v="4"/>
    <x v="3"/>
    <n v="100"/>
    <m/>
  </r>
  <r>
    <x v="197"/>
    <x v="0"/>
    <x v="2"/>
    <x v="2"/>
    <x v="2"/>
    <x v="0"/>
    <n v="29.17"/>
    <m/>
  </r>
  <r>
    <x v="197"/>
    <x v="0"/>
    <x v="1"/>
    <x v="1"/>
    <x v="1"/>
    <x v="0"/>
    <n v="18"/>
    <m/>
  </r>
  <r>
    <x v="198"/>
    <x v="0"/>
    <x v="0"/>
    <x v="0"/>
    <x v="10"/>
    <x v="0"/>
    <n v="37.11"/>
    <m/>
  </r>
  <r>
    <x v="198"/>
    <x v="0"/>
    <x v="1"/>
    <x v="3"/>
    <x v="3"/>
    <x v="0"/>
    <n v="58"/>
    <m/>
  </r>
  <r>
    <x v="199"/>
    <x v="0"/>
    <x v="10"/>
    <x v="33"/>
    <x v="14"/>
    <x v="2"/>
    <n v="800"/>
    <m/>
  </r>
  <r>
    <x v="199"/>
    <x v="0"/>
    <x v="10"/>
    <x v="34"/>
    <x v="14"/>
    <x v="2"/>
    <n v="583.33000000000004"/>
    <m/>
  </r>
  <r>
    <x v="199"/>
    <x v="0"/>
    <x v="10"/>
    <x v="35"/>
    <x v="14"/>
    <x v="2"/>
    <n v="314.7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ersonalExpensesData" cacheId="2" applyNumberFormats="0" applyBorderFormats="0" applyFontFormats="0" applyPatternFormats="0" applyAlignmentFormats="0" applyWidthHeightFormats="1" dataCaption="Values" updatedVersion="8" minRefreshableVersion="3" useAutoFormatting="1" itemPrintTitles="1" createdVersion="4" indent="0" outline="1" outlineData="1" multipleFieldFilters="0" chartFormat="35">
  <location ref="B7:C19" firstHeaderRow="1" firstDataRow="1" firstDataCol="1"/>
  <pivotFields count="10">
    <pivotField numFmtId="165" multipleItemSelectionAllowed="1" showAll="0">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pivotField>
    <pivotField showAll="0">
      <items count="6">
        <item m="1" x="3"/>
        <item m="1" x="4"/>
        <item x="0"/>
        <item m="1" x="2"/>
        <item m="1" x="1"/>
        <item t="default"/>
      </items>
    </pivotField>
    <pivotField axis="axisRow" showAll="0">
      <items count="26">
        <item x="7"/>
        <item x="2"/>
        <item x="8"/>
        <item m="1" x="17"/>
        <item x="1"/>
        <item x="0"/>
        <item m="1" x="14"/>
        <item m="1" x="21"/>
        <item x="10"/>
        <item x="6"/>
        <item m="1" x="24"/>
        <item m="1" x="19"/>
        <item x="4"/>
        <item x="5"/>
        <item x="3"/>
        <item m="1" x="23"/>
        <item m="1" x="18"/>
        <item m="1" x="20"/>
        <item m="1" x="15"/>
        <item m="1" x="22"/>
        <item m="1" x="16"/>
        <item x="9"/>
        <item m="1" x="13"/>
        <item m="1" x="12"/>
        <item m="1" x="11"/>
        <item t="default"/>
      </items>
    </pivotField>
    <pivotField showAll="0" defaultSubtotal="0">
      <items count="166">
        <item m="1" x="57"/>
        <item m="1" x="70"/>
        <item m="1" x="55"/>
        <item x="31"/>
        <item x="5"/>
        <item m="1" x="123"/>
        <item m="1" x="69"/>
        <item m="1" x="148"/>
        <item m="1" x="94"/>
        <item x="22"/>
        <item m="1" x="155"/>
        <item m="1" x="143"/>
        <item m="1" x="59"/>
        <item m="1" x="165"/>
        <item x="13"/>
        <item m="1" x="45"/>
        <item m="1" x="83"/>
        <item x="36"/>
        <item m="1" x="82"/>
        <item m="1" x="98"/>
        <item m="1" x="87"/>
        <item m="1" x="118"/>
        <item m="1" x="52"/>
        <item m="1" x="42"/>
        <item m="1" x="43"/>
        <item m="1" x="132"/>
        <item x="1"/>
        <item m="1" x="153"/>
        <item m="1" x="91"/>
        <item x="12"/>
        <item m="1" x="116"/>
        <item m="1" x="75"/>
        <item m="1" x="121"/>
        <item m="1" x="72"/>
        <item m="1" x="158"/>
        <item x="14"/>
        <item x="37"/>
        <item m="1" x="141"/>
        <item m="1" x="76"/>
        <item x="17"/>
        <item m="1" x="58"/>
        <item m="1" x="135"/>
        <item m="1" x="111"/>
        <item m="1" x="125"/>
        <item m="1" x="152"/>
        <item m="1" x="130"/>
        <item m="1" x="89"/>
        <item m="1" x="74"/>
        <item x="24"/>
        <item x="19"/>
        <item m="1" x="60"/>
        <item m="1" x="67"/>
        <item m="1" x="103"/>
        <item m="1" x="145"/>
        <item x="25"/>
        <item x="11"/>
        <item m="1" x="90"/>
        <item m="1" x="163"/>
        <item m="1" x="44"/>
        <item m="1" x="139"/>
        <item x="33"/>
        <item m="1" x="54"/>
        <item m="1" x="134"/>
        <item x="23"/>
        <item m="1" x="85"/>
        <item m="1" x="138"/>
        <item m="1" x="53"/>
        <item x="2"/>
        <item m="1" x="140"/>
        <item x="9"/>
        <item x="0"/>
        <item x="8"/>
        <item m="1" x="51"/>
        <item m="1" x="102"/>
        <item m="1" x="78"/>
        <item m="1" x="80"/>
        <item m="1" x="97"/>
        <item m="1" x="65"/>
        <item m="1" x="117"/>
        <item m="1" x="137"/>
        <item m="1" x="46"/>
        <item m="1" x="109"/>
        <item x="18"/>
        <item x="32"/>
        <item x="4"/>
        <item m="1" x="108"/>
        <item m="1" x="93"/>
        <item x="34"/>
        <item m="1" x="105"/>
        <item x="26"/>
        <item m="1" x="41"/>
        <item m="1" x="129"/>
        <item m="1" x="79"/>
        <item m="1" x="159"/>
        <item m="1" x="112"/>
        <item m="1" x="86"/>
        <item x="16"/>
        <item m="1" x="101"/>
        <item x="30"/>
        <item m="1" x="160"/>
        <item m="1" x="107"/>
        <item x="21"/>
        <item m="1" x="49"/>
        <item m="1" x="157"/>
        <item m="1" x="128"/>
        <item x="38"/>
        <item m="1" x="104"/>
        <item m="1" x="62"/>
        <item m="1" x="149"/>
        <item m="1" x="47"/>
        <item m="1" x="161"/>
        <item x="7"/>
        <item m="1" x="48"/>
        <item x="10"/>
        <item m="1" x="147"/>
        <item x="27"/>
        <item m="1" x="92"/>
        <item x="3"/>
        <item m="1" x="162"/>
        <item m="1" x="126"/>
        <item x="28"/>
        <item m="1" x="84"/>
        <item x="35"/>
        <item m="1" x="120"/>
        <item m="1" x="150"/>
        <item m="1" x="113"/>
        <item m="1" x="95"/>
        <item m="1" x="77"/>
        <item m="1" x="88"/>
        <item x="6"/>
        <item m="1" x="115"/>
        <item m="1" x="50"/>
        <item m="1" x="146"/>
        <item x="20"/>
        <item m="1" x="81"/>
        <item m="1" x="156"/>
        <item m="1" x="56"/>
        <item m="1" x="99"/>
        <item m="1" x="164"/>
        <item m="1" x="127"/>
        <item m="1" x="68"/>
        <item m="1" x="144"/>
        <item m="1" x="133"/>
        <item m="1" x="110"/>
        <item m="1" x="73"/>
        <item x="15"/>
        <item m="1" x="63"/>
        <item m="1" x="122"/>
        <item m="1" x="106"/>
        <item m="1" x="136"/>
        <item m="1" x="66"/>
        <item m="1" x="96"/>
        <item m="1" x="61"/>
        <item x="29"/>
        <item m="1" x="151"/>
        <item m="1" x="119"/>
        <item m="1" x="71"/>
        <item m="1" x="124"/>
        <item m="1" x="40"/>
        <item m="1" x="142"/>
        <item m="1" x="64"/>
        <item m="1" x="154"/>
        <item m="1" x="114"/>
        <item m="1" x="131"/>
        <item m="1" x="100"/>
        <item m="1" x="39"/>
      </items>
    </pivotField>
    <pivotField showAll="0" defaultSubtotal="0">
      <items count="924">
        <item m="1" x="329"/>
        <item m="1" x="511"/>
        <item m="1" x="457"/>
        <item m="1" x="302"/>
        <item m="1" x="275"/>
        <item m="1" x="409"/>
        <item m="1" x="339"/>
        <item m="1" x="596"/>
        <item m="1" x="743"/>
        <item m="1" x="789"/>
        <item m="1" x="849"/>
        <item m="1" x="86"/>
        <item m="1" x="817"/>
        <item m="1" x="259"/>
        <item m="1" x="538"/>
        <item m="1" x="446"/>
        <item m="1" x="759"/>
        <item m="1" x="814"/>
        <item m="1" x="883"/>
        <item m="1" x="751"/>
        <item m="1" x="824"/>
        <item m="1" x="829"/>
        <item m="1" x="452"/>
        <item m="1" x="796"/>
        <item m="1" x="440"/>
        <item m="1" x="738"/>
        <item m="1" x="406"/>
        <item m="1" x="911"/>
        <item m="1" x="868"/>
        <item m="1" x="472"/>
        <item m="1" x="115"/>
        <item m="1" x="583"/>
        <item m="1" x="280"/>
        <item m="1" x="508"/>
        <item m="1" x="453"/>
        <item m="1" x="50"/>
        <item m="1" x="704"/>
        <item m="1" x="351"/>
        <item x="15"/>
        <item x="39"/>
        <item m="1" x="518"/>
        <item m="1" x="186"/>
        <item x="21"/>
        <item m="1" x="308"/>
        <item m="1" x="185"/>
        <item m="1" x="314"/>
        <item m="1" x="207"/>
        <item m="1" x="45"/>
        <item m="1" x="561"/>
        <item m="1" x="364"/>
        <item m="1" x="309"/>
        <item m="1" x="821"/>
        <item m="1" x="305"/>
        <item m="1" x="626"/>
        <item m="1" x="239"/>
        <item m="1" x="774"/>
        <item m="1" x="463"/>
        <item m="1" x="169"/>
        <item m="1" x="819"/>
        <item m="1" x="666"/>
        <item m="1" x="699"/>
        <item m="1" x="723"/>
        <item m="1" x="368"/>
        <item x="24"/>
        <item m="1" x="604"/>
        <item m="1" x="686"/>
        <item m="1" x="835"/>
        <item m="1" x="93"/>
        <item m="1" x="298"/>
        <item x="23"/>
        <item m="1" x="653"/>
        <item m="1" x="692"/>
        <item m="1" x="769"/>
        <item m="1" x="802"/>
        <item m="1" x="278"/>
        <item m="1" x="790"/>
        <item m="1" x="510"/>
        <item m="1" x="306"/>
        <item m="1" x="606"/>
        <item m="1" x="187"/>
        <item m="1" x="630"/>
        <item m="1" x="708"/>
        <item m="1" x="487"/>
        <item m="1" x="269"/>
        <item m="1" x="427"/>
        <item x="8"/>
        <item x="1"/>
        <item m="1" x="625"/>
        <item m="1" x="237"/>
        <item m="1" x="548"/>
        <item m="1" x="540"/>
        <item m="1" x="204"/>
        <item m="1" x="852"/>
        <item m="1" x="520"/>
        <item m="1" x="315"/>
        <item m="1" x="590"/>
        <item m="1" x="268"/>
        <item x="12"/>
        <item m="1" x="529"/>
        <item m="1" x="566"/>
        <item m="1" x="612"/>
        <item m="1" x="886"/>
        <item m="1" x="303"/>
        <item m="1" x="235"/>
        <item m="1" x="326"/>
        <item m="1" x="800"/>
        <item m="1" x="860"/>
        <item m="1" x="323"/>
        <item m="1" x="181"/>
        <item m="1" x="140"/>
        <item m="1" x="293"/>
        <item m="1" x="51"/>
        <item m="1" x="402"/>
        <item m="1" x="166"/>
        <item m="1" x="399"/>
        <item m="1" x="209"/>
        <item m="1" x="171"/>
        <item m="1" x="858"/>
        <item m="1" x="613"/>
        <item m="1" x="867"/>
        <item m="1" x="301"/>
        <item m="1" x="76"/>
        <item m="1" x="109"/>
        <item m="1" x="138"/>
        <item m="1" x="624"/>
        <item m="1" x="355"/>
        <item x="37"/>
        <item m="1" x="564"/>
        <item m="1" x="534"/>
        <item m="1" x="523"/>
        <item m="1" x="262"/>
        <item m="1" x="458"/>
        <item m="1" x="752"/>
        <item m="1" x="483"/>
        <item m="1" x="103"/>
        <item m="1" x="660"/>
        <item m="1" x="456"/>
        <item m="1" x="656"/>
        <item m="1" x="465"/>
        <item m="1" x="550"/>
        <item m="1" x="231"/>
        <item x="13"/>
        <item m="1" x="333"/>
        <item m="1" x="464"/>
        <item m="1" x="754"/>
        <item m="1" x="526"/>
        <item m="1" x="915"/>
        <item m="1" x="921"/>
        <item m="1" x="794"/>
        <item m="1" x="724"/>
        <item m="1" x="482"/>
        <item m="1" x="371"/>
        <item m="1" x="782"/>
        <item m="1" x="658"/>
        <item m="1" x="788"/>
        <item m="1" x="381"/>
        <item m="1" x="55"/>
        <item m="1" x="501"/>
        <item m="1" x="741"/>
        <item m="1" x="99"/>
        <item m="1" x="441"/>
        <item m="1" x="251"/>
        <item m="1" x="328"/>
        <item m="1" x="739"/>
        <item m="1" x="579"/>
        <item x="34"/>
        <item m="1" x="392"/>
        <item m="1" x="718"/>
        <item m="1" x="391"/>
        <item m="1" x="432"/>
        <item x="31"/>
        <item m="1" x="322"/>
        <item m="1" x="734"/>
        <item x="16"/>
        <item m="1" x="81"/>
        <item m="1" x="44"/>
        <item m="1" x="691"/>
        <item x="30"/>
        <item m="1" x="89"/>
        <item m="1" x="897"/>
        <item x="27"/>
        <item m="1" x="716"/>
        <item m="1" x="359"/>
        <item m="1" x="421"/>
        <item m="1" x="130"/>
        <item m="1" x="815"/>
        <item m="1" x="507"/>
        <item m="1" x="905"/>
        <item m="1" x="909"/>
        <item m="1" x="211"/>
        <item m="1" x="60"/>
        <item m="1" x="903"/>
        <item m="1" x="199"/>
        <item m="1" x="881"/>
        <item m="1" x="205"/>
        <item m="1" x="688"/>
        <item m="1" x="672"/>
        <item m="1" x="786"/>
        <item m="1" x="846"/>
        <item m="1" x="88"/>
        <item m="1" x="916"/>
        <item m="1" x="127"/>
        <item m="1" x="728"/>
        <item x="9"/>
        <item m="1" x="480"/>
        <item m="1" x="651"/>
        <item m="1" x="657"/>
        <item m="1" x="595"/>
        <item m="1" x="144"/>
        <item m="1" x="281"/>
        <item m="1" x="702"/>
        <item m="1" x="593"/>
        <item m="1" x="760"/>
        <item m="1" x="588"/>
        <item m="1" x="67"/>
        <item m="1" x="644"/>
        <item x="6"/>
        <item m="1" x="137"/>
        <item m="1" x="545"/>
        <item m="1" x="539"/>
        <item m="1" x="226"/>
        <item m="1" x="174"/>
        <item m="1" x="634"/>
        <item m="1" x="735"/>
        <item m="1" x="437"/>
        <item m="1" x="369"/>
        <item m="1" x="52"/>
        <item m="1" x="720"/>
        <item m="1" x="124"/>
        <item m="1" x="101"/>
        <item m="1" x="395"/>
        <item m="1" x="683"/>
        <item m="1" x="555"/>
        <item m="1" x="312"/>
        <item m="1" x="615"/>
        <item m="1" x="546"/>
        <item m="1" x="874"/>
        <item m="1" x="418"/>
        <item m="1" x="349"/>
        <item m="1" x="791"/>
        <item m="1" x="147"/>
        <item m="1" x="478"/>
        <item m="1" x="257"/>
        <item m="1" x="396"/>
        <item m="1" x="798"/>
        <item m="1" x="455"/>
        <item m="1" x="264"/>
        <item m="1" x="134"/>
        <item m="1" x="488"/>
        <item m="1" x="643"/>
        <item m="1" x="694"/>
        <item m="1" x="512"/>
        <item m="1" x="880"/>
        <item m="1" x="374"/>
        <item m="1" x="429"/>
        <item m="1" x="516"/>
        <item x="29"/>
        <item m="1" x="776"/>
        <item m="1" x="697"/>
        <item m="1" x="530"/>
        <item m="1" x="288"/>
        <item m="1" x="601"/>
        <item m="1" x="59"/>
        <item m="1" x="536"/>
        <item m="1" x="664"/>
        <item m="1" x="276"/>
        <item m="1" x="872"/>
        <item m="1" x="42"/>
        <item m="1" x="118"/>
        <item m="1" x="586"/>
        <item m="1" x="840"/>
        <item m="1" x="528"/>
        <item m="1" x="895"/>
        <item m="1" x="834"/>
        <item m="1" x="412"/>
        <item m="1" x="614"/>
        <item m="1" x="709"/>
        <item m="1" x="266"/>
        <item m="1" x="552"/>
        <item m="1" x="848"/>
        <item m="1" x="277"/>
        <item m="1" x="736"/>
        <item m="1" x="69"/>
        <item m="1" x="158"/>
        <item m="1" x="745"/>
        <item m="1" x="737"/>
        <item m="1" x="436"/>
        <item m="1" x="354"/>
        <item m="1" x="397"/>
        <item m="1" x="557"/>
        <item m="1" x="331"/>
        <item m="1" x="504"/>
        <item m="1" x="859"/>
        <item m="1" x="492"/>
        <item m="1" x="633"/>
        <item m="1" x="662"/>
        <item m="1" x="283"/>
        <item m="1" x="678"/>
        <item m="1" x="430"/>
        <item m="1" x="888"/>
        <item m="1" x="611"/>
        <item m="1" x="857"/>
        <item m="1" x="149"/>
        <item m="1" x="906"/>
        <item m="1" x="871"/>
        <item m="1" x="117"/>
        <item m="1" x="598"/>
        <item m="1" x="404"/>
        <item m="1" x="367"/>
        <item m="1" x="744"/>
        <item m="1" x="622"/>
        <item m="1" x="679"/>
        <item m="1" x="585"/>
        <item m="1" x="70"/>
        <item m="1" x="680"/>
        <item m="1" x="217"/>
        <item m="1" x="413"/>
        <item m="1" x="232"/>
        <item m="1" x="549"/>
        <item m="1" x="531"/>
        <item m="1" x="748"/>
        <item x="22"/>
        <item m="1" x="620"/>
        <item m="1" x="376"/>
        <item m="1" x="325"/>
        <item m="1" x="642"/>
        <item m="1" x="851"/>
        <item m="1" x="143"/>
        <item m="1" x="415"/>
        <item m="1" x="386"/>
        <item m="1" x="902"/>
        <item m="1" x="780"/>
        <item m="1" x="687"/>
        <item m="1" x="290"/>
        <item m="1" x="489"/>
        <item m="1" x="763"/>
        <item m="1" x="156"/>
        <item m="1" x="357"/>
        <item m="1" x="107"/>
        <item m="1" x="295"/>
        <item m="1" x="282"/>
        <item m="1" x="422"/>
        <item m="1" x="162"/>
        <item m="1" x="133"/>
        <item m="1" x="832"/>
        <item m="1" x="907"/>
        <item m="1" x="159"/>
        <item m="1" x="72"/>
        <item m="1" x="640"/>
        <item x="38"/>
        <item m="1" x="254"/>
        <item m="1" x="818"/>
        <item m="1" x="695"/>
        <item m="1" x="311"/>
        <item m="1" x="793"/>
        <item m="1" x="341"/>
        <item m="1" x="781"/>
        <item m="1" x="411"/>
        <item m="1" x="449"/>
        <item m="1" x="645"/>
        <item m="1" x="304"/>
        <item m="1" x="390"/>
        <item m="1" x="407"/>
        <item m="1" x="484"/>
        <item m="1" x="551"/>
        <item m="1" x="861"/>
        <item m="1" x="461"/>
        <item m="1" x="804"/>
        <item m="1" x="773"/>
        <item m="1" x="175"/>
        <item x="20"/>
        <item m="1" x="707"/>
        <item m="1" x="669"/>
        <item m="1" x="370"/>
        <item m="1" x="136"/>
        <item m="1" x="170"/>
        <item m="1" x="439"/>
        <item x="18"/>
        <item m="1" x="230"/>
        <item m="1" x="910"/>
        <item m="1" x="618"/>
        <item m="1" x="698"/>
        <item m="1" x="151"/>
        <item m="1" x="176"/>
        <item m="1" x="833"/>
        <item m="1" x="584"/>
        <item m="1" x="74"/>
        <item m="1" x="473"/>
        <item m="1" x="451"/>
        <item m="1" x="417"/>
        <item m="1" x="589"/>
        <item m="1" x="379"/>
        <item m="1" x="599"/>
        <item m="1" x="273"/>
        <item m="1" x="560"/>
        <item m="1" x="49"/>
        <item m="1" x="360"/>
        <item m="1" x="661"/>
        <item m="1" x="799"/>
        <item m="1" x="444"/>
        <item m="1" x="475"/>
        <item m="1" x="318"/>
        <item m="1" x="208"/>
        <item x="3"/>
        <item m="1" x="485"/>
        <item m="1" x="335"/>
        <item m="1" x="900"/>
        <item m="1" x="240"/>
        <item m="1" x="787"/>
        <item m="1" x="263"/>
        <item m="1" x="387"/>
        <item m="1" x="270"/>
        <item m="1" x="119"/>
        <item m="1" x="375"/>
        <item m="1" x="727"/>
        <item m="1" x="568"/>
        <item m="1" x="541"/>
        <item m="1" x="145"/>
        <item m="1" x="310"/>
        <item m="1" x="428"/>
        <item m="1" x="901"/>
        <item m="1" x="416"/>
        <item m="1" x="227"/>
        <item m="1" x="726"/>
        <item m="1" x="110"/>
        <item m="1" x="173"/>
        <item m="1" x="195"/>
        <item m="1" x="845"/>
        <item m="1" x="191"/>
        <item m="1" x="689"/>
        <item m="1" x="466"/>
        <item m="1" x="150"/>
        <item m="1" x="220"/>
        <item m="1" x="321"/>
        <item m="1" x="345"/>
        <item m="1" x="184"/>
        <item m="1" x="196"/>
        <item m="1" x="920"/>
        <item m="1" x="574"/>
        <item m="1" x="722"/>
        <item m="1" x="190"/>
        <item x="41"/>
        <item m="1" x="320"/>
        <item m="1" x="431"/>
        <item m="1" x="373"/>
        <item m="1" x="165"/>
        <item m="1" x="629"/>
        <item m="1" x="628"/>
        <item m="1" x="189"/>
        <item m="1" x="447"/>
        <item m="1" x="258"/>
        <item m="1" x="112"/>
        <item m="1" x="398"/>
        <item m="1" x="761"/>
        <item m="1" x="879"/>
        <item m="1" x="146"/>
        <item m="1" x="352"/>
        <item m="1" x="882"/>
        <item m="1" x="830"/>
        <item m="1" x="825"/>
        <item m="1" x="178"/>
        <item m="1" x="700"/>
        <item m="1" x="884"/>
        <item m="1" x="347"/>
        <item m="1" x="908"/>
        <item x="32"/>
        <item m="1" x="663"/>
        <item m="1" x="864"/>
        <item m="1" x="454"/>
        <item m="1" x="893"/>
        <item m="1" x="865"/>
        <item m="1" x="863"/>
        <item m="1" x="222"/>
        <item m="1" x="631"/>
        <item m="1" x="253"/>
        <item m="1" x="547"/>
        <item m="1" x="747"/>
        <item m="1" x="784"/>
        <item m="1" x="200"/>
        <item m="1" x="842"/>
        <item m="1" x="917"/>
        <item m="1" x="502"/>
        <item m="1" x="358"/>
        <item m="1" x="348"/>
        <item m="1" x="778"/>
        <item m="1" x="878"/>
        <item m="1" x="894"/>
        <item m="1" x="746"/>
        <item m="1" x="667"/>
        <item m="1" x="562"/>
        <item m="1" x="836"/>
        <item m="1" x="514"/>
        <item m="1" x="319"/>
        <item m="1" x="414"/>
        <item m="1" x="710"/>
        <item m="1" x="334"/>
        <item x="40"/>
        <item m="1" x="685"/>
        <item m="1" x="869"/>
        <item m="1" x="340"/>
        <item m="1" x="193"/>
        <item m="1" x="434"/>
        <item m="1" x="740"/>
        <item m="1" x="616"/>
        <item m="1" x="382"/>
        <item m="1" x="299"/>
        <item m="1" x="450"/>
        <item m="1" x="493"/>
        <item m="1" x="866"/>
        <item m="1" x="155"/>
        <item m="1" x="400"/>
        <item m="1" x="674"/>
        <item m="1" x="362"/>
        <item m="1" x="265"/>
        <item m="1" x="317"/>
        <item m="1" x="891"/>
        <item m="1" x="725"/>
        <item m="1" x="243"/>
        <item m="1" x="519"/>
        <item m="1" x="608"/>
        <item m="1" x="705"/>
        <item m="1" x="665"/>
        <item m="1" x="713"/>
        <item m="1" x="206"/>
        <item m="1" x="286"/>
        <item m="1" x="767"/>
        <item m="1" x="627"/>
        <item m="1" x="565"/>
        <item m="1" x="521"/>
        <item m="1" x="503"/>
        <item m="1" x="75"/>
        <item m="1" x="831"/>
        <item m="1" x="729"/>
        <item m="1" x="572"/>
        <item m="1" x="92"/>
        <item m="1" x="592"/>
        <item x="25"/>
        <item m="1" x="183"/>
        <item m="1" x="486"/>
        <item m="1" x="384"/>
        <item m="1" x="537"/>
        <item m="1" x="762"/>
        <item m="1" x="393"/>
        <item m="1" x="712"/>
        <item m="1" x="313"/>
        <item m="1" x="152"/>
        <item m="1" x="337"/>
        <item m="1" x="668"/>
        <item m="1" x="394"/>
        <item m="1" x="481"/>
        <item m="1" x="459"/>
        <item m="1" x="285"/>
        <item m="1" x="64"/>
        <item m="1" x="813"/>
        <item m="1" x="914"/>
        <item m="1" x="803"/>
        <item m="1" x="647"/>
        <item m="1" x="261"/>
        <item m="1" x="105"/>
        <item m="1" x="116"/>
        <item m="1" x="491"/>
        <item m="1" x="843"/>
        <item m="1" x="202"/>
        <item m="1" x="532"/>
        <item m="1" x="578"/>
        <item m="1" x="542"/>
        <item m="1" x="297"/>
        <item m="1" x="61"/>
        <item m="1" x="80"/>
        <item m="1" x="98"/>
        <item m="1" x="97"/>
        <item m="1" x="104"/>
        <item m="1" x="223"/>
        <item m="1" x="363"/>
        <item m="1" x="594"/>
        <item m="1" x="346"/>
        <item m="1" x="132"/>
        <item m="1" x="610"/>
        <item m="1" x="558"/>
        <item m="1" x="203"/>
        <item m="1" x="587"/>
        <item m="1" x="808"/>
        <item m="1" x="509"/>
        <item m="1" x="635"/>
        <item m="1" x="106"/>
        <item m="1" x="135"/>
        <item m="1" x="442"/>
        <item m="1" x="731"/>
        <item m="1" x="316"/>
        <item m="1" x="515"/>
        <item m="1" x="517"/>
        <item m="1" x="637"/>
        <item m="1" x="797"/>
        <item m="1" x="567"/>
        <item m="1" x="57"/>
        <item m="1" x="121"/>
        <item m="1" x="330"/>
        <item m="1" x="296"/>
        <item m="1" x="385"/>
        <item m="1" x="580"/>
        <item m="1" x="291"/>
        <item m="1" x="462"/>
        <item m="1" x="102"/>
        <item m="1" x="753"/>
        <item m="1" x="603"/>
        <item m="1" x="756"/>
        <item m="1" x="607"/>
        <item m="1" x="448"/>
        <item m="1" x="438"/>
        <item m="1" x="839"/>
        <item m="1" x="471"/>
        <item m="1" x="904"/>
        <item m="1" x="733"/>
        <item m="1" x="271"/>
        <item m="1" x="62"/>
        <item m="1" x="582"/>
        <item m="1" x="445"/>
        <item m="1" x="816"/>
        <item m="1" x="246"/>
        <item m="1" x="163"/>
        <item m="1" x="401"/>
        <item m="1" x="758"/>
        <item m="1" x="838"/>
        <item m="1" x="350"/>
        <item m="1" x="224"/>
        <item m="1" x="380"/>
        <item x="2"/>
        <item m="1" x="192"/>
        <item m="1" x="505"/>
        <item m="1" x="201"/>
        <item m="1" x="71"/>
        <item x="33"/>
        <item m="1" x="479"/>
        <item m="1" x="918"/>
        <item m="1" x="242"/>
        <item m="1" x="468"/>
        <item m="1" x="676"/>
        <item m="1" x="408"/>
        <item m="1" x="233"/>
        <item m="1" x="250"/>
        <item m="1" x="544"/>
        <item m="1" x="469"/>
        <item m="1" x="506"/>
        <item m="1" x="623"/>
        <item m="1" x="701"/>
        <item m="1" x="889"/>
        <item m="1" x="353"/>
        <item m="1" x="524"/>
        <item m="1" x="214"/>
        <item m="1" x="792"/>
        <item m="1" x="229"/>
        <item m="1" x="844"/>
        <item m="1" x="125"/>
        <item m="1" x="126"/>
        <item m="1" x="78"/>
        <item m="1" x="822"/>
        <item m="1" x="559"/>
        <item m="1" x="108"/>
        <item m="1" x="343"/>
        <item m="1" x="252"/>
        <item m="1" x="711"/>
        <item m="1" x="513"/>
        <item m="1" x="495"/>
        <item m="1" x="641"/>
        <item m="1" x="783"/>
        <item m="1" x="750"/>
        <item m="1" x="289"/>
        <item m="1" x="801"/>
        <item m="1" x="543"/>
        <item m="1" x="420"/>
        <item m="1" x="619"/>
        <item m="1" x="499"/>
        <item m="1" x="573"/>
        <item m="1" x="553"/>
        <item m="1" x="693"/>
        <item m="1" x="426"/>
        <item m="1" x="248"/>
        <item m="1" x="870"/>
        <item m="1" x="638"/>
        <item m="1" x="244"/>
        <item m="1" x="336"/>
        <item m="1" x="256"/>
        <item m="1" x="771"/>
        <item m="1" x="198"/>
        <item m="1" x="777"/>
        <item m="1" x="180"/>
        <item m="1" x="168"/>
        <item m="1" x="617"/>
        <item m="1" x="267"/>
        <item m="1" x="575"/>
        <item m="1" x="554"/>
        <item m="1" x="766"/>
        <item m="1" x="646"/>
        <item m="1" x="533"/>
        <item m="1" x="260"/>
        <item m="1" x="855"/>
        <item m="1" x="467"/>
        <item m="1" x="636"/>
        <item m="1" x="66"/>
        <item m="1" x="470"/>
        <item m="1" x="477"/>
        <item m="1" x="58"/>
        <item m="1" x="923"/>
        <item m="1" x="671"/>
        <item m="1" x="577"/>
        <item m="1" x="591"/>
        <item m="1" x="324"/>
        <item m="1" x="823"/>
        <item m="1" x="272"/>
        <item m="1" x="225"/>
        <item m="1" x="215"/>
        <item m="1" x="46"/>
        <item m="1" x="569"/>
        <item m="1" x="389"/>
        <item m="1" x="238"/>
        <item m="1" x="148"/>
        <item m="1" x="919"/>
        <item m="1" x="197"/>
        <item m="1" x="500"/>
        <item m="1" x="212"/>
        <item m="1" x="732"/>
        <item m="1" x="632"/>
        <item m="1" x="53"/>
        <item m="1" x="294"/>
        <item m="1" x="525"/>
        <item x="7"/>
        <item m="1" x="424"/>
        <item m="1" x="85"/>
        <item m="1" x="714"/>
        <item m="1" x="234"/>
        <item m="1" x="563"/>
        <item m="1" x="602"/>
        <item m="1" x="497"/>
        <item m="1" x="425"/>
        <item m="1" x="338"/>
        <item m="1" x="677"/>
        <item m="1" x="245"/>
        <item m="1" x="366"/>
        <item m="1" x="383"/>
        <item m="1" x="779"/>
        <item m="1" x="826"/>
        <item m="1" x="600"/>
        <item m="1" x="703"/>
        <item m="1" x="142"/>
        <item m="1" x="805"/>
        <item m="1" x="715"/>
        <item m="1" x="494"/>
        <item m="1" x="670"/>
        <item m="1" x="770"/>
        <item m="1" x="609"/>
        <item m="1" x="48"/>
        <item m="1" x="423"/>
        <item m="1" x="873"/>
        <item m="1" x="54"/>
        <item m="1" x="841"/>
        <item m="1" x="90"/>
        <item m="1" x="899"/>
        <item m="1" x="91"/>
        <item m="1" x="887"/>
        <item x="10"/>
        <item m="1" x="875"/>
        <item m="1" x="730"/>
        <item m="1" x="83"/>
        <item m="1" x="854"/>
        <item m="1" x="114"/>
        <item x="5"/>
        <item m="1" x="403"/>
        <item m="1" x="236"/>
        <item m="1" x="377"/>
        <item m="1" x="570"/>
        <item m="1" x="228"/>
        <item m="1" x="765"/>
        <item m="1" x="131"/>
        <item m="1" x="892"/>
        <item m="1" x="161"/>
        <item m="1" x="43"/>
        <item m="1" x="405"/>
        <item m="1" x="749"/>
        <item m="1" x="213"/>
        <item m="1" x="655"/>
        <item m="1" x="419"/>
        <item x="28"/>
        <item m="1" x="850"/>
        <item x="17"/>
        <item m="1" x="681"/>
        <item m="1" x="498"/>
        <item m="1" x="100"/>
        <item m="1" x="673"/>
        <item m="1" x="717"/>
        <item m="1" x="696"/>
        <item m="1" x="94"/>
        <item m="1" x="605"/>
        <item m="1" x="177"/>
        <item m="1" x="307"/>
        <item m="1" x="433"/>
        <item m="1" x="809"/>
        <item m="1" x="443"/>
        <item m="1" x="757"/>
        <item m="1" x="120"/>
        <item m="1" x="194"/>
        <item m="1" x="807"/>
        <item m="1" x="123"/>
        <item m="1" x="856"/>
        <item m="1" x="172"/>
        <item m="1" x="527"/>
        <item m="1" x="241"/>
        <item m="1" x="153"/>
        <item m="1" x="768"/>
        <item m="1" x="721"/>
        <item m="1" x="576"/>
        <item x="26"/>
        <item x="11"/>
        <item m="1" x="810"/>
        <item m="1" x="785"/>
        <item m="1" x="659"/>
        <item m="1" x="164"/>
        <item m="1" x="63"/>
        <item m="1" x="862"/>
        <item m="1" x="219"/>
        <item m="1" x="249"/>
        <item m="1" x="812"/>
        <item x="19"/>
        <item m="1" x="139"/>
        <item m="1" x="474"/>
        <item m="1" x="811"/>
        <item m="1" x="95"/>
        <item m="1" x="535"/>
        <item m="1" x="113"/>
        <item m="1" x="141"/>
        <item m="1" x="828"/>
        <item m="1" x="806"/>
        <item m="1" x="898"/>
        <item m="1" x="122"/>
        <item m="1" x="157"/>
        <item m="1" x="913"/>
        <item m="1" x="597"/>
        <item m="1" x="255"/>
        <item m="1" x="719"/>
        <item m="1" x="837"/>
        <item m="1" x="128"/>
        <item m="1" x="274"/>
        <item m="1" x="84"/>
        <item m="1" x="56"/>
        <item m="1" x="496"/>
        <item m="1" x="73"/>
        <item m="1" x="650"/>
        <item m="1" x="292"/>
        <item m="1" x="922"/>
        <item m="1" x="435"/>
        <item x="14"/>
        <item m="1" x="79"/>
        <item m="1" x="755"/>
        <item m="1" x="556"/>
        <item m="1" x="581"/>
        <item m="1" x="372"/>
        <item m="1" x="827"/>
        <item m="1" x="287"/>
        <item m="1" x="876"/>
        <item m="1" x="706"/>
        <item m="1" x="154"/>
        <item m="1" x="742"/>
        <item m="1" x="218"/>
        <item m="1" x="65"/>
        <item m="1" x="167"/>
        <item m="1" x="682"/>
        <item m="1" x="82"/>
        <item m="1" x="690"/>
        <item m="1" x="247"/>
        <item m="1" x="410"/>
        <item m="1" x="361"/>
        <item m="1" x="877"/>
        <item m="1" x="179"/>
        <item m="1" x="365"/>
        <item m="1" x="654"/>
        <item m="1" x="77"/>
        <item m="1" x="388"/>
        <item m="1" x="621"/>
        <item m="1" x="342"/>
        <item m="1" x="344"/>
        <item m="1" x="332"/>
        <item m="1" x="327"/>
        <item x="0"/>
        <item m="1" x="648"/>
        <item m="1" x="675"/>
        <item m="1" x="210"/>
        <item m="1" x="890"/>
        <item m="1" x="111"/>
        <item m="1" x="300"/>
        <item m="1" x="490"/>
        <item m="1" x="896"/>
        <item m="1" x="639"/>
        <item m="1" x="216"/>
        <item m="1" x="356"/>
        <item m="1" x="68"/>
        <item m="1" x="160"/>
        <item x="36"/>
        <item m="1" x="182"/>
        <item m="1" x="129"/>
        <item m="1" x="571"/>
        <item m="1" x="912"/>
        <item m="1" x="684"/>
        <item m="1" x="221"/>
        <item m="1" x="188"/>
        <item x="35"/>
        <item m="1" x="853"/>
        <item m="1" x="764"/>
        <item m="1" x="847"/>
        <item m="1" x="284"/>
        <item m="1" x="795"/>
        <item m="1" x="820"/>
        <item m="1" x="96"/>
        <item m="1" x="279"/>
        <item m="1" x="87"/>
        <item m="1" x="378"/>
        <item m="1" x="885"/>
        <item m="1" x="476"/>
        <item m="1" x="649"/>
        <item m="1" x="460"/>
        <item m="1" x="47"/>
        <item m="1" x="772"/>
        <item m="1" x="652"/>
        <item m="1" x="522"/>
        <item m="1" x="775"/>
        <item x="4"/>
      </items>
    </pivotField>
    <pivotField showAll="0" defaultSubtotal="0">
      <items count="6">
        <item x="1"/>
        <item x="2"/>
        <item m="1" x="5"/>
        <item x="4"/>
        <item x="0"/>
        <item x="3"/>
      </items>
    </pivotField>
    <pivotField dataField="1"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4">
        <item x="1"/>
        <item h="1" x="0"/>
        <item h="1" x="2"/>
        <item t="default"/>
      </items>
    </pivotField>
  </pivotFields>
  <rowFields count="1">
    <field x="2"/>
  </rowFields>
  <rowItems count="12">
    <i>
      <x/>
    </i>
    <i>
      <x v="1"/>
    </i>
    <i>
      <x v="2"/>
    </i>
    <i>
      <x v="4"/>
    </i>
    <i>
      <x v="5"/>
    </i>
    <i>
      <x v="8"/>
    </i>
    <i>
      <x v="9"/>
    </i>
    <i>
      <x v="12"/>
    </i>
    <i>
      <x v="13"/>
    </i>
    <i>
      <x v="14"/>
    </i>
    <i>
      <x v="21"/>
    </i>
    <i t="grand">
      <x/>
    </i>
  </rowItems>
  <colItems count="1">
    <i/>
  </colItems>
  <dataFields count="1">
    <dataField name="Sum of Amount" fld="6" baseField="1" baseItem="6" numFmtId="164"/>
  </dataFields>
  <chartFormats count="15">
    <chartFormat chart="3"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2" format="858" series="1">
      <pivotArea type="data" outline="0" fieldPosition="0">
        <references count="1">
          <reference field="4294967294" count="1" selected="0">
            <x v="0"/>
          </reference>
        </references>
      </pivotArea>
    </chartFormat>
    <chartFormat chart="2" format="945">
      <pivotArea type="data" outline="0" fieldPosition="0">
        <references count="2">
          <reference field="4294967294" count="1" selected="0">
            <x v="0"/>
          </reference>
          <reference field="2" count="1" selected="0">
            <x v="0"/>
          </reference>
        </references>
      </pivotArea>
    </chartFormat>
    <chartFormat chart="2" format="946">
      <pivotArea type="data" outline="0" fieldPosition="0">
        <references count="2">
          <reference field="4294967294" count="1" selected="0">
            <x v="0"/>
          </reference>
          <reference field="2" count="1" selected="0">
            <x v="1"/>
          </reference>
        </references>
      </pivotArea>
    </chartFormat>
    <chartFormat chart="2" format="947">
      <pivotArea type="data" outline="0" fieldPosition="0">
        <references count="2">
          <reference field="4294967294" count="1" selected="0">
            <x v="0"/>
          </reference>
          <reference field="2" count="1" selected="0">
            <x v="2"/>
          </reference>
        </references>
      </pivotArea>
    </chartFormat>
    <chartFormat chart="2" format="948">
      <pivotArea type="data" outline="0" fieldPosition="0">
        <references count="2">
          <reference field="4294967294" count="1" selected="0">
            <x v="0"/>
          </reference>
          <reference field="2" count="1" selected="0">
            <x v="4"/>
          </reference>
        </references>
      </pivotArea>
    </chartFormat>
    <chartFormat chart="2" format="949">
      <pivotArea type="data" outline="0" fieldPosition="0">
        <references count="2">
          <reference field="4294967294" count="1" selected="0">
            <x v="0"/>
          </reference>
          <reference field="2" count="1" selected="0">
            <x v="5"/>
          </reference>
        </references>
      </pivotArea>
    </chartFormat>
    <chartFormat chart="2" format="950">
      <pivotArea type="data" outline="0" fieldPosition="0">
        <references count="2">
          <reference field="4294967294" count="1" selected="0">
            <x v="0"/>
          </reference>
          <reference field="2" count="1" selected="0">
            <x v="8"/>
          </reference>
        </references>
      </pivotArea>
    </chartFormat>
    <chartFormat chart="2" format="951">
      <pivotArea type="data" outline="0" fieldPosition="0">
        <references count="2">
          <reference field="4294967294" count="1" selected="0">
            <x v="0"/>
          </reference>
          <reference field="2" count="1" selected="0">
            <x v="9"/>
          </reference>
        </references>
      </pivotArea>
    </chartFormat>
    <chartFormat chart="2" format="952">
      <pivotArea type="data" outline="0" fieldPosition="0">
        <references count="2">
          <reference field="4294967294" count="1" selected="0">
            <x v="0"/>
          </reference>
          <reference field="2" count="1" selected="0">
            <x v="12"/>
          </reference>
        </references>
      </pivotArea>
    </chartFormat>
    <chartFormat chart="2" format="953">
      <pivotArea type="data" outline="0" fieldPosition="0">
        <references count="2">
          <reference field="4294967294" count="1" selected="0">
            <x v="0"/>
          </reference>
          <reference field="2" count="1" selected="0">
            <x v="13"/>
          </reference>
        </references>
      </pivotArea>
    </chartFormat>
    <chartFormat chart="2" format="954">
      <pivotArea type="data" outline="0" fieldPosition="0">
        <references count="2">
          <reference field="4294967294" count="1" selected="0">
            <x v="0"/>
          </reference>
          <reference field="2" count="1" selected="0">
            <x v="14"/>
          </reference>
        </references>
      </pivotArea>
    </chartFormat>
    <chartFormat chart="2" format="955">
      <pivotArea type="data" outline="0" fieldPosition="0">
        <references count="2">
          <reference field="4294967294" count="1" selected="0">
            <x v="0"/>
          </reference>
          <reference field="2" count="1" selected="0">
            <x v="2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altText="Personal Expenses Data" altTextSummary="PivotTable used as the data source for the PivotChart on the Dashboard. PivotTable lists each month's total expenses grouped by expense categories. "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ersonalExpensesData" cacheId="2" applyNumberFormats="0" applyBorderFormats="0" applyFontFormats="0" applyPatternFormats="0" applyAlignmentFormats="0" applyWidthHeightFormats="1" dataCaption="Values" updatedVersion="8" minRefreshableVersion="3" useAutoFormatting="1" rowGrandTotals="0" itemPrintTitles="1" createdVersion="4" indent="0" outline="1" outlineData="1" multipleFieldFilters="0" chartFormat="35">
  <location ref="H7:T22" firstHeaderRow="1" firstDataRow="2" firstDataCol="1"/>
  <pivotFields count="10">
    <pivotField numFmtId="165" multipleItemSelectionAllowed="1">
      <items count="369">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0"/>
        <item x="367"/>
        <item t="default"/>
      </items>
    </pivotField>
    <pivotField showAll="0">
      <items count="6">
        <item m="1" x="3"/>
        <item m="1" x="4"/>
        <item x="0"/>
        <item m="1" x="2"/>
        <item m="1" x="1"/>
        <item t="default"/>
      </items>
    </pivotField>
    <pivotField axis="axisCol" showAll="0">
      <items count="26">
        <item x="7"/>
        <item x="2"/>
        <item x="8"/>
        <item m="1" x="17"/>
        <item x="1"/>
        <item x="0"/>
        <item m="1" x="14"/>
        <item m="1" x="21"/>
        <item x="10"/>
        <item x="6"/>
        <item m="1" x="24"/>
        <item m="1" x="19"/>
        <item x="4"/>
        <item x="3"/>
        <item m="1" x="23"/>
        <item m="1" x="18"/>
        <item m="1" x="20"/>
        <item m="1" x="15"/>
        <item m="1" x="22"/>
        <item m="1" x="16"/>
        <item x="9"/>
        <item m="1" x="13"/>
        <item m="1" x="12"/>
        <item x="5"/>
        <item m="1" x="11"/>
        <item t="default"/>
      </items>
    </pivotField>
    <pivotField showAll="0" defaultSubtotal="0">
      <items count="166">
        <item m="1" x="57"/>
        <item m="1" x="70"/>
        <item m="1" x="55"/>
        <item x="31"/>
        <item x="5"/>
        <item m="1" x="123"/>
        <item m="1" x="69"/>
        <item m="1" x="148"/>
        <item m="1" x="94"/>
        <item x="22"/>
        <item m="1" x="155"/>
        <item m="1" x="143"/>
        <item m="1" x="59"/>
        <item m="1" x="165"/>
        <item x="13"/>
        <item m="1" x="45"/>
        <item m="1" x="83"/>
        <item x="36"/>
        <item m="1" x="82"/>
        <item m="1" x="98"/>
        <item m="1" x="87"/>
        <item m="1" x="118"/>
        <item m="1" x="52"/>
        <item m="1" x="42"/>
        <item m="1" x="43"/>
        <item m="1" x="132"/>
        <item x="1"/>
        <item m="1" x="153"/>
        <item m="1" x="91"/>
        <item x="12"/>
        <item m="1" x="116"/>
        <item m="1" x="75"/>
        <item m="1" x="121"/>
        <item m="1" x="72"/>
        <item m="1" x="158"/>
        <item x="14"/>
        <item x="37"/>
        <item m="1" x="141"/>
        <item m="1" x="76"/>
        <item x="17"/>
        <item m="1" x="58"/>
        <item m="1" x="135"/>
        <item m="1" x="111"/>
        <item m="1" x="125"/>
        <item m="1" x="152"/>
        <item m="1" x="130"/>
        <item m="1" x="89"/>
        <item m="1" x="74"/>
        <item x="24"/>
        <item x="19"/>
        <item m="1" x="60"/>
        <item m="1" x="67"/>
        <item m="1" x="103"/>
        <item m="1" x="145"/>
        <item x="25"/>
        <item x="11"/>
        <item m="1" x="90"/>
        <item m="1" x="163"/>
        <item m="1" x="44"/>
        <item m="1" x="139"/>
        <item x="33"/>
        <item m="1" x="54"/>
        <item m="1" x="134"/>
        <item x="23"/>
        <item m="1" x="85"/>
        <item m="1" x="138"/>
        <item m="1" x="53"/>
        <item x="2"/>
        <item m="1" x="140"/>
        <item x="9"/>
        <item x="0"/>
        <item x="8"/>
        <item m="1" x="51"/>
        <item m="1" x="102"/>
        <item m="1" x="78"/>
        <item m="1" x="80"/>
        <item m="1" x="97"/>
        <item m="1" x="65"/>
        <item m="1" x="117"/>
        <item m="1" x="137"/>
        <item m="1" x="46"/>
        <item m="1" x="109"/>
        <item x="18"/>
        <item x="32"/>
        <item x="4"/>
        <item m="1" x="108"/>
        <item m="1" x="93"/>
        <item x="34"/>
        <item m="1" x="105"/>
        <item x="26"/>
        <item m="1" x="41"/>
        <item m="1" x="129"/>
        <item m="1" x="79"/>
        <item m="1" x="159"/>
        <item m="1" x="112"/>
        <item m="1" x="86"/>
        <item x="16"/>
        <item m="1" x="101"/>
        <item x="30"/>
        <item m="1" x="160"/>
        <item m="1" x="107"/>
        <item x="21"/>
        <item m="1" x="49"/>
        <item m="1" x="157"/>
        <item m="1" x="128"/>
        <item x="38"/>
        <item m="1" x="104"/>
        <item m="1" x="62"/>
        <item m="1" x="149"/>
        <item m="1" x="47"/>
        <item m="1" x="161"/>
        <item x="7"/>
        <item m="1" x="48"/>
        <item x="10"/>
        <item m="1" x="147"/>
        <item x="27"/>
        <item m="1" x="92"/>
        <item x="3"/>
        <item m="1" x="162"/>
        <item m="1" x="126"/>
        <item x="28"/>
        <item m="1" x="84"/>
        <item x="35"/>
        <item m="1" x="120"/>
        <item m="1" x="150"/>
        <item m="1" x="113"/>
        <item m="1" x="95"/>
        <item m="1" x="77"/>
        <item m="1" x="88"/>
        <item x="6"/>
        <item m="1" x="115"/>
        <item m="1" x="50"/>
        <item m="1" x="146"/>
        <item x="20"/>
        <item m="1" x="81"/>
        <item m="1" x="156"/>
        <item m="1" x="56"/>
        <item m="1" x="99"/>
        <item m="1" x="164"/>
        <item m="1" x="127"/>
        <item m="1" x="68"/>
        <item m="1" x="144"/>
        <item m="1" x="133"/>
        <item m="1" x="110"/>
        <item m="1" x="73"/>
        <item x="15"/>
        <item m="1" x="63"/>
        <item m="1" x="122"/>
        <item m="1" x="106"/>
        <item m="1" x="136"/>
        <item m="1" x="66"/>
        <item m="1" x="96"/>
        <item m="1" x="61"/>
        <item x="29"/>
        <item m="1" x="151"/>
        <item m="1" x="119"/>
        <item m="1" x="71"/>
        <item m="1" x="124"/>
        <item m="1" x="40"/>
        <item m="1" x="142"/>
        <item m="1" x="64"/>
        <item m="1" x="154"/>
        <item m="1" x="114"/>
        <item m="1" x="131"/>
        <item m="1" x="100"/>
        <item m="1" x="39"/>
      </items>
    </pivotField>
    <pivotField showAll="0" defaultSubtotal="0">
      <items count="924">
        <item m="1" x="329"/>
        <item m="1" x="511"/>
        <item m="1" x="457"/>
        <item m="1" x="302"/>
        <item m="1" x="275"/>
        <item m="1" x="409"/>
        <item m="1" x="339"/>
        <item m="1" x="596"/>
        <item m="1" x="743"/>
        <item m="1" x="789"/>
        <item m="1" x="849"/>
        <item m="1" x="86"/>
        <item m="1" x="817"/>
        <item m="1" x="259"/>
        <item m="1" x="538"/>
        <item m="1" x="446"/>
        <item m="1" x="759"/>
        <item m="1" x="814"/>
        <item m="1" x="883"/>
        <item m="1" x="751"/>
        <item m="1" x="824"/>
        <item m="1" x="829"/>
        <item m="1" x="452"/>
        <item m="1" x="796"/>
        <item m="1" x="440"/>
        <item m="1" x="738"/>
        <item m="1" x="406"/>
        <item m="1" x="911"/>
        <item m="1" x="868"/>
        <item m="1" x="472"/>
        <item m="1" x="115"/>
        <item m="1" x="583"/>
        <item m="1" x="280"/>
        <item m="1" x="508"/>
        <item m="1" x="453"/>
        <item m="1" x="50"/>
        <item m="1" x="704"/>
        <item m="1" x="351"/>
        <item x="15"/>
        <item x="39"/>
        <item m="1" x="518"/>
        <item m="1" x="186"/>
        <item x="21"/>
        <item m="1" x="308"/>
        <item m="1" x="185"/>
        <item m="1" x="314"/>
        <item m="1" x="207"/>
        <item m="1" x="45"/>
        <item m="1" x="561"/>
        <item m="1" x="364"/>
        <item m="1" x="309"/>
        <item m="1" x="821"/>
        <item m="1" x="305"/>
        <item m="1" x="626"/>
        <item m="1" x="239"/>
        <item m="1" x="774"/>
        <item m="1" x="463"/>
        <item m="1" x="169"/>
        <item m="1" x="819"/>
        <item m="1" x="666"/>
        <item m="1" x="699"/>
        <item m="1" x="723"/>
        <item m="1" x="368"/>
        <item x="24"/>
        <item m="1" x="604"/>
        <item m="1" x="686"/>
        <item m="1" x="835"/>
        <item m="1" x="93"/>
        <item m="1" x="298"/>
        <item x="23"/>
        <item m="1" x="653"/>
        <item m="1" x="692"/>
        <item m="1" x="769"/>
        <item m="1" x="802"/>
        <item m="1" x="278"/>
        <item m="1" x="790"/>
        <item m="1" x="510"/>
        <item m="1" x="306"/>
        <item m="1" x="606"/>
        <item m="1" x="187"/>
        <item m="1" x="630"/>
        <item m="1" x="708"/>
        <item m="1" x="487"/>
        <item m="1" x="269"/>
        <item m="1" x="427"/>
        <item x="8"/>
        <item x="1"/>
        <item m="1" x="625"/>
        <item m="1" x="237"/>
        <item m="1" x="548"/>
        <item m="1" x="540"/>
        <item m="1" x="204"/>
        <item m="1" x="852"/>
        <item m="1" x="520"/>
        <item m="1" x="315"/>
        <item m="1" x="590"/>
        <item m="1" x="268"/>
        <item x="12"/>
        <item m="1" x="529"/>
        <item m="1" x="566"/>
        <item m="1" x="612"/>
        <item m="1" x="886"/>
        <item m="1" x="303"/>
        <item m="1" x="235"/>
        <item m="1" x="326"/>
        <item m="1" x="800"/>
        <item m="1" x="860"/>
        <item m="1" x="323"/>
        <item m="1" x="181"/>
        <item m="1" x="140"/>
        <item m="1" x="293"/>
        <item m="1" x="51"/>
        <item m="1" x="402"/>
        <item m="1" x="166"/>
        <item m="1" x="399"/>
        <item m="1" x="209"/>
        <item m="1" x="171"/>
        <item m="1" x="858"/>
        <item m="1" x="613"/>
        <item m="1" x="867"/>
        <item m="1" x="301"/>
        <item m="1" x="76"/>
        <item m="1" x="109"/>
        <item m="1" x="138"/>
        <item m="1" x="624"/>
        <item m="1" x="355"/>
        <item x="37"/>
        <item m="1" x="564"/>
        <item m="1" x="534"/>
        <item m="1" x="523"/>
        <item m="1" x="262"/>
        <item m="1" x="458"/>
        <item m="1" x="752"/>
        <item m="1" x="483"/>
        <item m="1" x="103"/>
        <item m="1" x="660"/>
        <item m="1" x="456"/>
        <item m="1" x="656"/>
        <item m="1" x="465"/>
        <item m="1" x="550"/>
        <item m="1" x="231"/>
        <item x="13"/>
        <item m="1" x="333"/>
        <item m="1" x="464"/>
        <item m="1" x="754"/>
        <item m="1" x="526"/>
        <item m="1" x="915"/>
        <item m="1" x="921"/>
        <item m="1" x="794"/>
        <item m="1" x="724"/>
        <item m="1" x="482"/>
        <item m="1" x="371"/>
        <item m="1" x="782"/>
        <item m="1" x="658"/>
        <item m="1" x="788"/>
        <item m="1" x="381"/>
        <item m="1" x="55"/>
        <item m="1" x="501"/>
        <item m="1" x="741"/>
        <item m="1" x="99"/>
        <item m="1" x="441"/>
        <item m="1" x="251"/>
        <item m="1" x="328"/>
        <item m="1" x="739"/>
        <item m="1" x="579"/>
        <item x="34"/>
        <item m="1" x="392"/>
        <item m="1" x="718"/>
        <item m="1" x="391"/>
        <item m="1" x="432"/>
        <item x="31"/>
        <item m="1" x="322"/>
        <item m="1" x="734"/>
        <item x="16"/>
        <item m="1" x="81"/>
        <item m="1" x="44"/>
        <item m="1" x="691"/>
        <item x="30"/>
        <item m="1" x="89"/>
        <item m="1" x="897"/>
        <item x="27"/>
        <item m="1" x="716"/>
        <item m="1" x="359"/>
        <item m="1" x="421"/>
        <item m="1" x="130"/>
        <item m="1" x="815"/>
        <item m="1" x="507"/>
        <item m="1" x="905"/>
        <item m="1" x="909"/>
        <item m="1" x="211"/>
        <item m="1" x="60"/>
        <item m="1" x="903"/>
        <item m="1" x="199"/>
        <item m="1" x="881"/>
        <item m="1" x="205"/>
        <item m="1" x="688"/>
        <item m="1" x="672"/>
        <item m="1" x="786"/>
        <item m="1" x="846"/>
        <item m="1" x="88"/>
        <item m="1" x="916"/>
        <item m="1" x="127"/>
        <item m="1" x="728"/>
        <item x="9"/>
        <item m="1" x="480"/>
        <item m="1" x="651"/>
        <item m="1" x="657"/>
        <item m="1" x="595"/>
        <item m="1" x="144"/>
        <item m="1" x="281"/>
        <item m="1" x="702"/>
        <item m="1" x="593"/>
        <item m="1" x="760"/>
        <item m="1" x="588"/>
        <item m="1" x="67"/>
        <item m="1" x="644"/>
        <item x="6"/>
        <item m="1" x="137"/>
        <item m="1" x="545"/>
        <item m="1" x="539"/>
        <item m="1" x="226"/>
        <item m="1" x="174"/>
        <item m="1" x="634"/>
        <item m="1" x="735"/>
        <item m="1" x="437"/>
        <item m="1" x="369"/>
        <item m="1" x="52"/>
        <item m="1" x="720"/>
        <item m="1" x="124"/>
        <item m="1" x="101"/>
        <item m="1" x="395"/>
        <item m="1" x="683"/>
        <item m="1" x="555"/>
        <item m="1" x="312"/>
        <item m="1" x="615"/>
        <item m="1" x="546"/>
        <item m="1" x="874"/>
        <item m="1" x="418"/>
        <item m="1" x="349"/>
        <item m="1" x="791"/>
        <item m="1" x="147"/>
        <item m="1" x="478"/>
        <item m="1" x="257"/>
        <item m="1" x="396"/>
        <item m="1" x="798"/>
        <item m="1" x="455"/>
        <item m="1" x="264"/>
        <item m="1" x="134"/>
        <item m="1" x="488"/>
        <item m="1" x="643"/>
        <item m="1" x="694"/>
        <item m="1" x="512"/>
        <item m="1" x="880"/>
        <item m="1" x="374"/>
        <item m="1" x="429"/>
        <item m="1" x="516"/>
        <item x="29"/>
        <item m="1" x="776"/>
        <item m="1" x="697"/>
        <item m="1" x="530"/>
        <item m="1" x="288"/>
        <item m="1" x="601"/>
        <item m="1" x="59"/>
        <item m="1" x="536"/>
        <item m="1" x="664"/>
        <item m="1" x="276"/>
        <item m="1" x="872"/>
        <item m="1" x="42"/>
        <item m="1" x="118"/>
        <item m="1" x="586"/>
        <item m="1" x="840"/>
        <item m="1" x="528"/>
        <item m="1" x="895"/>
        <item m="1" x="834"/>
        <item m="1" x="412"/>
        <item m="1" x="614"/>
        <item m="1" x="709"/>
        <item m="1" x="266"/>
        <item m="1" x="552"/>
        <item m="1" x="848"/>
        <item m="1" x="277"/>
        <item m="1" x="736"/>
        <item m="1" x="69"/>
        <item m="1" x="158"/>
        <item m="1" x="745"/>
        <item m="1" x="737"/>
        <item m="1" x="436"/>
        <item m="1" x="354"/>
        <item m="1" x="397"/>
        <item m="1" x="557"/>
        <item m="1" x="331"/>
        <item m="1" x="504"/>
        <item m="1" x="859"/>
        <item m="1" x="492"/>
        <item m="1" x="633"/>
        <item m="1" x="662"/>
        <item m="1" x="283"/>
        <item m="1" x="678"/>
        <item m="1" x="430"/>
        <item m="1" x="888"/>
        <item m="1" x="611"/>
        <item m="1" x="857"/>
        <item m="1" x="149"/>
        <item m="1" x="906"/>
        <item m="1" x="871"/>
        <item m="1" x="117"/>
        <item m="1" x="598"/>
        <item m="1" x="404"/>
        <item m="1" x="367"/>
        <item m="1" x="744"/>
        <item m="1" x="622"/>
        <item m="1" x="679"/>
        <item m="1" x="585"/>
        <item m="1" x="70"/>
        <item m="1" x="680"/>
        <item m="1" x="217"/>
        <item m="1" x="413"/>
        <item m="1" x="232"/>
        <item m="1" x="549"/>
        <item m="1" x="531"/>
        <item m="1" x="748"/>
        <item x="22"/>
        <item m="1" x="620"/>
        <item m="1" x="376"/>
        <item m="1" x="325"/>
        <item m="1" x="642"/>
        <item m="1" x="851"/>
        <item m="1" x="143"/>
        <item m="1" x="415"/>
        <item m="1" x="386"/>
        <item m="1" x="902"/>
        <item m="1" x="780"/>
        <item m="1" x="687"/>
        <item m="1" x="290"/>
        <item m="1" x="489"/>
        <item m="1" x="763"/>
        <item m="1" x="156"/>
        <item m="1" x="357"/>
        <item m="1" x="107"/>
        <item m="1" x="295"/>
        <item m="1" x="282"/>
        <item m="1" x="422"/>
        <item m="1" x="162"/>
        <item m="1" x="133"/>
        <item m="1" x="832"/>
        <item m="1" x="907"/>
        <item m="1" x="159"/>
        <item m="1" x="72"/>
        <item m="1" x="640"/>
        <item x="38"/>
        <item m="1" x="254"/>
        <item m="1" x="818"/>
        <item m="1" x="695"/>
        <item m="1" x="311"/>
        <item m="1" x="793"/>
        <item m="1" x="341"/>
        <item m="1" x="781"/>
        <item m="1" x="411"/>
        <item m="1" x="449"/>
        <item m="1" x="645"/>
        <item m="1" x="304"/>
        <item m="1" x="390"/>
        <item m="1" x="407"/>
        <item m="1" x="484"/>
        <item m="1" x="551"/>
        <item m="1" x="861"/>
        <item m="1" x="461"/>
        <item m="1" x="804"/>
        <item m="1" x="773"/>
        <item m="1" x="175"/>
        <item x="20"/>
        <item m="1" x="707"/>
        <item m="1" x="669"/>
        <item m="1" x="370"/>
        <item m="1" x="136"/>
        <item m="1" x="170"/>
        <item m="1" x="439"/>
        <item x="18"/>
        <item m="1" x="230"/>
        <item m="1" x="910"/>
        <item m="1" x="618"/>
        <item m="1" x="698"/>
        <item m="1" x="151"/>
        <item m="1" x="176"/>
        <item m="1" x="833"/>
        <item m="1" x="584"/>
        <item m="1" x="74"/>
        <item m="1" x="473"/>
        <item m="1" x="451"/>
        <item m="1" x="417"/>
        <item m="1" x="589"/>
        <item m="1" x="379"/>
        <item m="1" x="599"/>
        <item m="1" x="273"/>
        <item m="1" x="560"/>
        <item m="1" x="49"/>
        <item m="1" x="360"/>
        <item m="1" x="661"/>
        <item m="1" x="799"/>
        <item m="1" x="444"/>
        <item m="1" x="475"/>
        <item m="1" x="318"/>
        <item m="1" x="208"/>
        <item x="3"/>
        <item m="1" x="485"/>
        <item m="1" x="335"/>
        <item m="1" x="900"/>
        <item m="1" x="240"/>
        <item m="1" x="787"/>
        <item m="1" x="263"/>
        <item m="1" x="387"/>
        <item m="1" x="270"/>
        <item m="1" x="119"/>
        <item m="1" x="375"/>
        <item m="1" x="727"/>
        <item m="1" x="568"/>
        <item m="1" x="541"/>
        <item m="1" x="145"/>
        <item m="1" x="310"/>
        <item m="1" x="428"/>
        <item m="1" x="901"/>
        <item m="1" x="416"/>
        <item m="1" x="227"/>
        <item m="1" x="726"/>
        <item m="1" x="110"/>
        <item m="1" x="173"/>
        <item m="1" x="195"/>
        <item m="1" x="845"/>
        <item m="1" x="191"/>
        <item m="1" x="689"/>
        <item m="1" x="466"/>
        <item m="1" x="150"/>
        <item m="1" x="220"/>
        <item m="1" x="321"/>
        <item m="1" x="345"/>
        <item m="1" x="184"/>
        <item m="1" x="196"/>
        <item m="1" x="920"/>
        <item m="1" x="574"/>
        <item m="1" x="722"/>
        <item m="1" x="190"/>
        <item x="41"/>
        <item m="1" x="320"/>
        <item m="1" x="431"/>
        <item m="1" x="373"/>
        <item m="1" x="165"/>
        <item m="1" x="629"/>
        <item m="1" x="628"/>
        <item m="1" x="189"/>
        <item m="1" x="447"/>
        <item m="1" x="258"/>
        <item m="1" x="112"/>
        <item m="1" x="398"/>
        <item m="1" x="761"/>
        <item m="1" x="879"/>
        <item m="1" x="146"/>
        <item m="1" x="352"/>
        <item m="1" x="882"/>
        <item m="1" x="830"/>
        <item m="1" x="825"/>
        <item m="1" x="178"/>
        <item m="1" x="700"/>
        <item m="1" x="884"/>
        <item m="1" x="347"/>
        <item m="1" x="908"/>
        <item x="32"/>
        <item m="1" x="663"/>
        <item m="1" x="864"/>
        <item m="1" x="454"/>
        <item m="1" x="893"/>
        <item m="1" x="865"/>
        <item m="1" x="863"/>
        <item m="1" x="222"/>
        <item m="1" x="631"/>
        <item m="1" x="253"/>
        <item m="1" x="547"/>
        <item m="1" x="747"/>
        <item m="1" x="784"/>
        <item m="1" x="200"/>
        <item m="1" x="842"/>
        <item m="1" x="917"/>
        <item m="1" x="502"/>
        <item m="1" x="358"/>
        <item m="1" x="348"/>
        <item m="1" x="778"/>
        <item m="1" x="878"/>
        <item m="1" x="894"/>
        <item m="1" x="746"/>
        <item m="1" x="667"/>
        <item m="1" x="562"/>
        <item m="1" x="836"/>
        <item m="1" x="514"/>
        <item m="1" x="319"/>
        <item m="1" x="414"/>
        <item m="1" x="710"/>
        <item m="1" x="334"/>
        <item x="40"/>
        <item m="1" x="685"/>
        <item m="1" x="869"/>
        <item m="1" x="340"/>
        <item m="1" x="193"/>
        <item m="1" x="434"/>
        <item m="1" x="740"/>
        <item m="1" x="616"/>
        <item m="1" x="382"/>
        <item m="1" x="299"/>
        <item m="1" x="450"/>
        <item m="1" x="493"/>
        <item m="1" x="866"/>
        <item m="1" x="155"/>
        <item m="1" x="400"/>
        <item m="1" x="674"/>
        <item m="1" x="362"/>
        <item m="1" x="265"/>
        <item m="1" x="317"/>
        <item m="1" x="891"/>
        <item m="1" x="725"/>
        <item m="1" x="243"/>
        <item m="1" x="519"/>
        <item m="1" x="608"/>
        <item m="1" x="705"/>
        <item m="1" x="665"/>
        <item m="1" x="713"/>
        <item m="1" x="206"/>
        <item m="1" x="286"/>
        <item m="1" x="767"/>
        <item m="1" x="627"/>
        <item m="1" x="565"/>
        <item m="1" x="521"/>
        <item m="1" x="503"/>
        <item m="1" x="75"/>
        <item m="1" x="831"/>
        <item m="1" x="729"/>
        <item m="1" x="572"/>
        <item m="1" x="92"/>
        <item m="1" x="592"/>
        <item x="25"/>
        <item m="1" x="183"/>
        <item m="1" x="486"/>
        <item m="1" x="384"/>
        <item m="1" x="537"/>
        <item m="1" x="762"/>
        <item m="1" x="393"/>
        <item m="1" x="712"/>
        <item m="1" x="313"/>
        <item m="1" x="152"/>
        <item m="1" x="337"/>
        <item m="1" x="668"/>
        <item m="1" x="394"/>
        <item m="1" x="481"/>
        <item m="1" x="459"/>
        <item m="1" x="285"/>
        <item m="1" x="64"/>
        <item m="1" x="813"/>
        <item m="1" x="914"/>
        <item m="1" x="803"/>
        <item m="1" x="647"/>
        <item m="1" x="261"/>
        <item m="1" x="105"/>
        <item m="1" x="116"/>
        <item m="1" x="491"/>
        <item m="1" x="843"/>
        <item m="1" x="202"/>
        <item m="1" x="532"/>
        <item m="1" x="578"/>
        <item m="1" x="542"/>
        <item m="1" x="297"/>
        <item m="1" x="61"/>
        <item m="1" x="80"/>
        <item m="1" x="98"/>
        <item m="1" x="97"/>
        <item m="1" x="104"/>
        <item m="1" x="223"/>
        <item m="1" x="363"/>
        <item m="1" x="594"/>
        <item m="1" x="346"/>
        <item m="1" x="132"/>
        <item m="1" x="610"/>
        <item m="1" x="558"/>
        <item m="1" x="203"/>
        <item m="1" x="587"/>
        <item m="1" x="808"/>
        <item m="1" x="509"/>
        <item m="1" x="635"/>
        <item m="1" x="106"/>
        <item m="1" x="135"/>
        <item m="1" x="442"/>
        <item m="1" x="731"/>
        <item m="1" x="316"/>
        <item m="1" x="515"/>
        <item m="1" x="517"/>
        <item m="1" x="637"/>
        <item m="1" x="797"/>
        <item m="1" x="567"/>
        <item m="1" x="57"/>
        <item m="1" x="121"/>
        <item m="1" x="330"/>
        <item m="1" x="296"/>
        <item m="1" x="385"/>
        <item m="1" x="580"/>
        <item m="1" x="291"/>
        <item m="1" x="462"/>
        <item m="1" x="102"/>
        <item m="1" x="753"/>
        <item m="1" x="603"/>
        <item m="1" x="756"/>
        <item m="1" x="607"/>
        <item m="1" x="448"/>
        <item m="1" x="438"/>
        <item m="1" x="839"/>
        <item m="1" x="471"/>
        <item m="1" x="904"/>
        <item m="1" x="733"/>
        <item m="1" x="271"/>
        <item m="1" x="62"/>
        <item m="1" x="582"/>
        <item m="1" x="445"/>
        <item m="1" x="816"/>
        <item m="1" x="246"/>
        <item m="1" x="163"/>
        <item m="1" x="401"/>
        <item m="1" x="758"/>
        <item m="1" x="838"/>
        <item m="1" x="350"/>
        <item m="1" x="224"/>
        <item m="1" x="380"/>
        <item x="2"/>
        <item m="1" x="192"/>
        <item m="1" x="505"/>
        <item m="1" x="201"/>
        <item m="1" x="71"/>
        <item x="33"/>
        <item m="1" x="479"/>
        <item m="1" x="918"/>
        <item m="1" x="242"/>
        <item m="1" x="468"/>
        <item m="1" x="676"/>
        <item m="1" x="408"/>
        <item m="1" x="233"/>
        <item m="1" x="250"/>
        <item m="1" x="544"/>
        <item m="1" x="469"/>
        <item m="1" x="506"/>
        <item m="1" x="623"/>
        <item m="1" x="701"/>
        <item m="1" x="889"/>
        <item m="1" x="353"/>
        <item m="1" x="524"/>
        <item m="1" x="214"/>
        <item m="1" x="792"/>
        <item m="1" x="229"/>
        <item m="1" x="844"/>
        <item m="1" x="125"/>
        <item m="1" x="126"/>
        <item m="1" x="78"/>
        <item m="1" x="822"/>
        <item m="1" x="559"/>
        <item m="1" x="108"/>
        <item m="1" x="343"/>
        <item m="1" x="252"/>
        <item m="1" x="711"/>
        <item m="1" x="513"/>
        <item m="1" x="495"/>
        <item m="1" x="641"/>
        <item m="1" x="783"/>
        <item m="1" x="750"/>
        <item m="1" x="289"/>
        <item m="1" x="801"/>
        <item m="1" x="543"/>
        <item m="1" x="420"/>
        <item m="1" x="619"/>
        <item m="1" x="499"/>
        <item m="1" x="573"/>
        <item m="1" x="553"/>
        <item m="1" x="693"/>
        <item m="1" x="426"/>
        <item m="1" x="248"/>
        <item m="1" x="870"/>
        <item m="1" x="638"/>
        <item m="1" x="244"/>
        <item m="1" x="336"/>
        <item m="1" x="256"/>
        <item m="1" x="771"/>
        <item m="1" x="198"/>
        <item m="1" x="777"/>
        <item m="1" x="180"/>
        <item m="1" x="168"/>
        <item m="1" x="617"/>
        <item m="1" x="267"/>
        <item m="1" x="575"/>
        <item m="1" x="554"/>
        <item m="1" x="766"/>
        <item m="1" x="646"/>
        <item m="1" x="533"/>
        <item m="1" x="260"/>
        <item m="1" x="855"/>
        <item m="1" x="467"/>
        <item m="1" x="636"/>
        <item m="1" x="66"/>
        <item m="1" x="470"/>
        <item m="1" x="477"/>
        <item m="1" x="58"/>
        <item m="1" x="923"/>
        <item m="1" x="671"/>
        <item m="1" x="577"/>
        <item m="1" x="591"/>
        <item m="1" x="324"/>
        <item m="1" x="823"/>
        <item m="1" x="272"/>
        <item m="1" x="225"/>
        <item m="1" x="215"/>
        <item m="1" x="46"/>
        <item m="1" x="569"/>
        <item m="1" x="389"/>
        <item m="1" x="238"/>
        <item m="1" x="148"/>
        <item m="1" x="919"/>
        <item m="1" x="197"/>
        <item m="1" x="500"/>
        <item m="1" x="212"/>
        <item m="1" x="732"/>
        <item m="1" x="632"/>
        <item m="1" x="53"/>
        <item m="1" x="294"/>
        <item m="1" x="525"/>
        <item x="7"/>
        <item m="1" x="424"/>
        <item m="1" x="85"/>
        <item m="1" x="714"/>
        <item m="1" x="234"/>
        <item m="1" x="563"/>
        <item m="1" x="602"/>
        <item m="1" x="497"/>
        <item m="1" x="425"/>
        <item m="1" x="338"/>
        <item m="1" x="677"/>
        <item m="1" x="245"/>
        <item m="1" x="366"/>
        <item m="1" x="383"/>
        <item m="1" x="779"/>
        <item m="1" x="826"/>
        <item m="1" x="600"/>
        <item m="1" x="703"/>
        <item m="1" x="142"/>
        <item m="1" x="805"/>
        <item m="1" x="715"/>
        <item m="1" x="494"/>
        <item m="1" x="670"/>
        <item m="1" x="770"/>
        <item m="1" x="609"/>
        <item m="1" x="48"/>
        <item m="1" x="423"/>
        <item m="1" x="873"/>
        <item m="1" x="54"/>
        <item m="1" x="841"/>
        <item m="1" x="90"/>
        <item m="1" x="899"/>
        <item m="1" x="91"/>
        <item m="1" x="887"/>
        <item x="10"/>
        <item m="1" x="875"/>
        <item m="1" x="730"/>
        <item m="1" x="83"/>
        <item m="1" x="854"/>
        <item m="1" x="114"/>
        <item x="5"/>
        <item m="1" x="403"/>
        <item m="1" x="236"/>
        <item m="1" x="377"/>
        <item m="1" x="570"/>
        <item m="1" x="228"/>
        <item m="1" x="765"/>
        <item m="1" x="131"/>
        <item m="1" x="892"/>
        <item m="1" x="161"/>
        <item m="1" x="43"/>
        <item m="1" x="405"/>
        <item m="1" x="749"/>
        <item m="1" x="213"/>
        <item m="1" x="655"/>
        <item m="1" x="419"/>
        <item x="28"/>
        <item m="1" x="850"/>
        <item x="17"/>
        <item m="1" x="681"/>
        <item m="1" x="498"/>
        <item m="1" x="100"/>
        <item m="1" x="673"/>
        <item m="1" x="717"/>
        <item m="1" x="696"/>
        <item m="1" x="94"/>
        <item m="1" x="605"/>
        <item m="1" x="177"/>
        <item m="1" x="307"/>
        <item m="1" x="433"/>
        <item m="1" x="809"/>
        <item m="1" x="443"/>
        <item m="1" x="757"/>
        <item m="1" x="120"/>
        <item m="1" x="194"/>
        <item m="1" x="807"/>
        <item m="1" x="123"/>
        <item m="1" x="856"/>
        <item m="1" x="172"/>
        <item m="1" x="527"/>
        <item m="1" x="241"/>
        <item m="1" x="153"/>
        <item m="1" x="768"/>
        <item m="1" x="721"/>
        <item m="1" x="576"/>
        <item x="26"/>
        <item x="11"/>
        <item m="1" x="810"/>
        <item m="1" x="785"/>
        <item m="1" x="659"/>
        <item m="1" x="164"/>
        <item m="1" x="63"/>
        <item m="1" x="862"/>
        <item m="1" x="219"/>
        <item m="1" x="249"/>
        <item m="1" x="812"/>
        <item x="19"/>
        <item m="1" x="139"/>
        <item m="1" x="474"/>
        <item m="1" x="811"/>
        <item m="1" x="95"/>
        <item m="1" x="535"/>
        <item m="1" x="113"/>
        <item m="1" x="141"/>
        <item m="1" x="828"/>
        <item m="1" x="806"/>
        <item m="1" x="898"/>
        <item m="1" x="122"/>
        <item m="1" x="157"/>
        <item m="1" x="913"/>
        <item m="1" x="597"/>
        <item m="1" x="255"/>
        <item m="1" x="719"/>
        <item m="1" x="837"/>
        <item m="1" x="128"/>
        <item m="1" x="274"/>
        <item m="1" x="84"/>
        <item m="1" x="56"/>
        <item m="1" x="496"/>
        <item m="1" x="73"/>
        <item m="1" x="650"/>
        <item m="1" x="292"/>
        <item m="1" x="922"/>
        <item m="1" x="435"/>
        <item x="14"/>
        <item m="1" x="79"/>
        <item m="1" x="755"/>
        <item m="1" x="556"/>
        <item m="1" x="581"/>
        <item m="1" x="372"/>
        <item m="1" x="827"/>
        <item m="1" x="287"/>
        <item m="1" x="876"/>
        <item m="1" x="706"/>
        <item m="1" x="154"/>
        <item m="1" x="742"/>
        <item m="1" x="218"/>
        <item m="1" x="65"/>
        <item m="1" x="167"/>
        <item m="1" x="682"/>
        <item m="1" x="82"/>
        <item m="1" x="690"/>
        <item m="1" x="247"/>
        <item m="1" x="410"/>
        <item m="1" x="361"/>
        <item m="1" x="877"/>
        <item m="1" x="179"/>
        <item m="1" x="365"/>
        <item m="1" x="654"/>
        <item m="1" x="77"/>
        <item m="1" x="388"/>
        <item m="1" x="621"/>
        <item m="1" x="342"/>
        <item m="1" x="344"/>
        <item m="1" x="332"/>
        <item m="1" x="327"/>
        <item x="0"/>
        <item m="1" x="648"/>
        <item m="1" x="675"/>
        <item m="1" x="210"/>
        <item m="1" x="890"/>
        <item m="1" x="111"/>
        <item m="1" x="300"/>
        <item m="1" x="490"/>
        <item m="1" x="896"/>
        <item m="1" x="639"/>
        <item m="1" x="216"/>
        <item m="1" x="356"/>
        <item m="1" x="68"/>
        <item m="1" x="160"/>
        <item x="36"/>
        <item m="1" x="182"/>
        <item m="1" x="129"/>
        <item m="1" x="571"/>
        <item m="1" x="912"/>
        <item m="1" x="684"/>
        <item m="1" x="221"/>
        <item m="1" x="188"/>
        <item x="35"/>
        <item m="1" x="853"/>
        <item m="1" x="764"/>
        <item m="1" x="847"/>
        <item m="1" x="284"/>
        <item m="1" x="795"/>
        <item m="1" x="820"/>
        <item m="1" x="96"/>
        <item m="1" x="279"/>
        <item m="1" x="87"/>
        <item m="1" x="378"/>
        <item m="1" x="885"/>
        <item m="1" x="476"/>
        <item m="1" x="649"/>
        <item m="1" x="460"/>
        <item m="1" x="47"/>
        <item m="1" x="772"/>
        <item m="1" x="652"/>
        <item m="1" x="522"/>
        <item m="1" x="775"/>
        <item x="4"/>
      </items>
    </pivotField>
    <pivotField showAll="0" defaultSubtotal="0">
      <items count="6">
        <item x="1"/>
        <item x="2"/>
        <item m="1" x="5"/>
        <item x="4"/>
        <item x="0"/>
        <item x="3"/>
      </items>
    </pivotField>
    <pivotField dataField="1" showAll="0"/>
    <pivotField showAll="0"/>
    <pivotField axis="axisRow">
      <items count="15">
        <item sd="0" x="0"/>
        <item sd="0" x="1"/>
        <item sd="0" x="2"/>
        <item sd="0" x="3"/>
        <item sd="0" x="4"/>
        <item sd="0" x="5"/>
        <item sd="0" x="6"/>
        <item sd="0" x="7"/>
        <item sd="0" x="8"/>
        <item sd="0" x="9"/>
        <item sd="0" x="10"/>
        <item sd="0" x="11"/>
        <item sd="0" x="12"/>
        <item sd="0" x="13"/>
        <item t="default"/>
      </items>
    </pivotField>
    <pivotField>
      <items count="4">
        <item x="1"/>
        <item h="1" x="0"/>
        <item h="1" x="2"/>
        <item t="default"/>
      </items>
    </pivotField>
  </pivotFields>
  <rowFields count="1">
    <field x="8"/>
  </rowFields>
  <rowItems count="14">
    <i>
      <x/>
    </i>
    <i>
      <x v="1"/>
    </i>
    <i>
      <x v="2"/>
    </i>
    <i>
      <x v="3"/>
    </i>
    <i>
      <x v="4"/>
    </i>
    <i>
      <x v="5"/>
    </i>
    <i>
      <x v="6"/>
    </i>
    <i>
      <x v="7"/>
    </i>
    <i>
      <x v="8"/>
    </i>
    <i>
      <x v="9"/>
    </i>
    <i>
      <x v="10"/>
    </i>
    <i>
      <x v="11"/>
    </i>
    <i>
      <x v="12"/>
    </i>
    <i>
      <x v="13"/>
    </i>
  </rowItems>
  <colFields count="1">
    <field x="2"/>
  </colFields>
  <colItems count="12">
    <i>
      <x/>
    </i>
    <i>
      <x v="1"/>
    </i>
    <i>
      <x v="2"/>
    </i>
    <i>
      <x v="4"/>
    </i>
    <i>
      <x v="5"/>
    </i>
    <i>
      <x v="8"/>
    </i>
    <i>
      <x v="9"/>
    </i>
    <i>
      <x v="12"/>
    </i>
    <i>
      <x v="13"/>
    </i>
    <i>
      <x v="20"/>
    </i>
    <i>
      <x v="23"/>
    </i>
    <i t="grand">
      <x/>
    </i>
  </colItems>
  <dataFields count="1">
    <dataField name="Sum of Amount" fld="6" baseField="1" baseItem="6" numFmtId="164"/>
  </dataFields>
  <chartFormats count="7">
    <chartFormat chart="3"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2" format="295" series="1">
      <pivotArea type="data" outline="0" fieldPosition="0">
        <references count="1">
          <reference field="4294967294" count="1" selected="0">
            <x v="0"/>
          </reference>
        </references>
      </pivotArea>
    </chartFormat>
    <chartFormat chart="2" format="692">
      <pivotArea type="data" outline="0" fieldPosition="0">
        <references count="1">
          <reference field="4294967294" count="1" selected="0">
            <x v="0"/>
          </reference>
        </references>
      </pivotArea>
    </chartFormat>
    <chartFormat chart="2" format="854">
      <pivotArea type="data" outline="0" fieldPosition="0">
        <references count="2">
          <reference field="4294967294" count="1" selected="0">
            <x v="0"/>
          </reference>
          <reference field="2" count="1" selected="0">
            <x v="4"/>
          </reference>
        </references>
      </pivotArea>
    </chartFormat>
    <chartFormat chart="2" format="855">
      <pivotArea type="data" outline="0" fieldPosition="0">
        <references count="2">
          <reference field="4294967294" count="1" selected="0">
            <x v="0"/>
          </reference>
          <reference field="2" count="1" selected="0">
            <x v="5"/>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altText="Personal Expenses Data" altTextSummary="PivotTable used as the data source for the PivotChart on the Dashboard. PivotTable lists each month's total expenses grouped by expense categories. "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0000000-0013-0000-FFFF-FFFF01000000}" sourceName="Category">
  <pivotTables>
    <pivotTable tabId="4" name="PersonalExpensesData"/>
    <pivotTable tabId="22" name="PersonalExpensesData"/>
  </pivotTables>
  <data>
    <tabular pivotCacheId="2" showMissing="0">
      <items count="25">
        <i x="7" s="1"/>
        <i x="2" s="1"/>
        <i x="8" s="1"/>
        <i x="1" s="1"/>
        <i x="0" s="1"/>
        <i x="10" s="1"/>
        <i x="6" s="1"/>
        <i x="4" s="1"/>
        <i x="5" s="1"/>
        <i x="3" s="1"/>
        <i x="9" s="1"/>
        <i x="17" s="1" nd="1"/>
        <i x="14" s="1" nd="1"/>
        <i x="21" s="1" nd="1"/>
        <i x="24" s="1" nd="1"/>
        <i x="19" s="1" nd="1"/>
        <i x="23" s="1" nd="1"/>
        <i x="18" s="1" nd="1"/>
        <i x="20" s="1" nd="1"/>
        <i x="11" s="1" nd="1"/>
        <i x="15" s="1" nd="1"/>
        <i x="22" s="1" nd="1"/>
        <i x="16" s="1" nd="1"/>
        <i x="13" s="1" nd="1"/>
        <i x="1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ocation" xr10:uid="{00000000-0013-0000-FFFF-FFFF02000000}" sourceName="Location">
  <pivotTables>
    <pivotTable tabId="4" name="PersonalExpensesData"/>
    <pivotTable tabId="22" name="PersonalExpensesData"/>
  </pivotTables>
  <data>
    <tabular pivotCacheId="2">
      <items count="924">
        <i x="15" s="1"/>
        <i x="39" s="1"/>
        <i x="21" s="1"/>
        <i x="24" s="1"/>
        <i x="23" s="1"/>
        <i x="8" s="1"/>
        <i x="1" s="1"/>
        <i x="12" s="1"/>
        <i x="37" s="1"/>
        <i x="13" s="1"/>
        <i x="34" s="1"/>
        <i x="31" s="1"/>
        <i x="16" s="1"/>
        <i x="30" s="1"/>
        <i x="27" s="1"/>
        <i x="9" s="1"/>
        <i x="6" s="1"/>
        <i x="29" s="1"/>
        <i x="22" s="1"/>
        <i x="38" s="1"/>
        <i x="20" s="1"/>
        <i x="18" s="1"/>
        <i x="3" s="1"/>
        <i x="41" s="1"/>
        <i x="32" s="1"/>
        <i x="40" s="1"/>
        <i x="25" s="1"/>
        <i x="2" s="1"/>
        <i x="33" s="1"/>
        <i x="7" s="1"/>
        <i x="10" s="1"/>
        <i x="5" s="1"/>
        <i x="28" s="1"/>
        <i x="17" s="1"/>
        <i x="26" s="1"/>
        <i x="11" s="1"/>
        <i x="19" s="1"/>
        <i x="14" s="1"/>
        <i x="0" s="1"/>
        <i x="36" s="1"/>
        <i x="35" s="1"/>
        <i x="4" s="1"/>
        <i x="329" s="1" nd="1"/>
        <i x="511" s="1" nd="1"/>
        <i x="457" s="1" nd="1"/>
        <i x="302" s="1" nd="1"/>
        <i x="275" s="1" nd="1"/>
        <i x="409" s="1" nd="1"/>
        <i x="339" s="1" nd="1"/>
        <i x="596" s="1" nd="1"/>
        <i x="743" s="1" nd="1"/>
        <i x="789" s="1" nd="1"/>
        <i x="849" s="1" nd="1"/>
        <i x="86" s="1" nd="1"/>
        <i x="817" s="1" nd="1"/>
        <i x="259" s="1" nd="1"/>
        <i x="538" s="1" nd="1"/>
        <i x="446" s="1" nd="1"/>
        <i x="759" s="1" nd="1"/>
        <i x="814" s="1" nd="1"/>
        <i x="883" s="1" nd="1"/>
        <i x="751" s="1" nd="1"/>
        <i x="824" s="1" nd="1"/>
        <i x="829" s="1" nd="1"/>
        <i x="452" s="1" nd="1"/>
        <i x="796" s="1" nd="1"/>
        <i x="440" s="1" nd="1"/>
        <i x="738" s="1" nd="1"/>
        <i x="406" s="1" nd="1"/>
        <i x="911" s="1" nd="1"/>
        <i x="868" s="1" nd="1"/>
        <i x="472" s="1" nd="1"/>
        <i x="115" s="1" nd="1"/>
        <i x="583" s="1" nd="1"/>
        <i x="280" s="1" nd="1"/>
        <i x="508" s="1" nd="1"/>
        <i x="453" s="1" nd="1"/>
        <i x="50" s="1" nd="1"/>
        <i x="704" s="1" nd="1"/>
        <i x="351" s="1" nd="1"/>
        <i x="518" s="1" nd="1"/>
        <i x="186" s="1" nd="1"/>
        <i x="308" s="1" nd="1"/>
        <i x="185" s="1" nd="1"/>
        <i x="314" s="1" nd="1"/>
        <i x="207" s="1" nd="1"/>
        <i x="45" s="1" nd="1"/>
        <i x="561" s="1" nd="1"/>
        <i x="364" s="1" nd="1"/>
        <i x="309" s="1" nd="1"/>
        <i x="821" s="1" nd="1"/>
        <i x="305" s="1" nd="1"/>
        <i x="626" s="1" nd="1"/>
        <i x="239" s="1" nd="1"/>
        <i x="774" s="1" nd="1"/>
        <i x="463" s="1" nd="1"/>
        <i x="169" s="1" nd="1"/>
        <i x="819" s="1" nd="1"/>
        <i x="666" s="1" nd="1"/>
        <i x="699" s="1" nd="1"/>
        <i x="723" s="1" nd="1"/>
        <i x="368" s="1" nd="1"/>
        <i x="604" s="1" nd="1"/>
        <i x="686" s="1" nd="1"/>
        <i x="835" s="1" nd="1"/>
        <i x="93" s="1" nd="1"/>
        <i x="298" s="1" nd="1"/>
        <i x="653" s="1" nd="1"/>
        <i x="692" s="1" nd="1"/>
        <i x="769" s="1" nd="1"/>
        <i x="802" s="1" nd="1"/>
        <i x="278" s="1" nd="1"/>
        <i x="790" s="1" nd="1"/>
        <i x="510" s="1" nd="1"/>
        <i x="306" s="1" nd="1"/>
        <i x="606" s="1" nd="1"/>
        <i x="187" s="1" nd="1"/>
        <i x="630" s="1" nd="1"/>
        <i x="708" s="1" nd="1"/>
        <i x="487" s="1" nd="1"/>
        <i x="269" s="1" nd="1"/>
        <i x="427" s="1" nd="1"/>
        <i x="625" s="1" nd="1"/>
        <i x="237" s="1" nd="1"/>
        <i x="548" s="1" nd="1"/>
        <i x="540" s="1" nd="1"/>
        <i x="204" s="1" nd="1"/>
        <i x="852" s="1" nd="1"/>
        <i x="520" s="1" nd="1"/>
        <i x="315" s="1" nd="1"/>
        <i x="590" s="1" nd="1"/>
        <i x="268" s="1" nd="1"/>
        <i x="529" s="1" nd="1"/>
        <i x="566" s="1" nd="1"/>
        <i x="612" s="1" nd="1"/>
        <i x="886" s="1" nd="1"/>
        <i x="303" s="1" nd="1"/>
        <i x="235" s="1" nd="1"/>
        <i x="326" s="1" nd="1"/>
        <i x="800" s="1" nd="1"/>
        <i x="860" s="1" nd="1"/>
        <i x="323" s="1" nd="1"/>
        <i x="181" s="1" nd="1"/>
        <i x="140" s="1" nd="1"/>
        <i x="293" s="1" nd="1"/>
        <i x="51" s="1" nd="1"/>
        <i x="402" s="1" nd="1"/>
        <i x="166" s="1" nd="1"/>
        <i x="399" s="1" nd="1"/>
        <i x="209" s="1" nd="1"/>
        <i x="171" s="1" nd="1"/>
        <i x="858" s="1" nd="1"/>
        <i x="613" s="1" nd="1"/>
        <i x="867" s="1" nd="1"/>
        <i x="301" s="1" nd="1"/>
        <i x="76" s="1" nd="1"/>
        <i x="109" s="1" nd="1"/>
        <i x="138" s="1" nd="1"/>
        <i x="624" s="1" nd="1"/>
        <i x="355" s="1" nd="1"/>
        <i x="564" s="1" nd="1"/>
        <i x="534" s="1" nd="1"/>
        <i x="523" s="1" nd="1"/>
        <i x="262" s="1" nd="1"/>
        <i x="458" s="1" nd="1"/>
        <i x="752" s="1" nd="1"/>
        <i x="483" s="1" nd="1"/>
        <i x="103" s="1" nd="1"/>
        <i x="660" s="1" nd="1"/>
        <i x="456" s="1" nd="1"/>
        <i x="656" s="1" nd="1"/>
        <i x="465" s="1" nd="1"/>
        <i x="550" s="1" nd="1"/>
        <i x="231" s="1" nd="1"/>
        <i x="333" s="1" nd="1"/>
        <i x="464" s="1" nd="1"/>
        <i x="754" s="1" nd="1"/>
        <i x="526" s="1" nd="1"/>
        <i x="915" s="1" nd="1"/>
        <i x="921" s="1" nd="1"/>
        <i x="794" s="1" nd="1"/>
        <i x="724" s="1" nd="1"/>
        <i x="482" s="1" nd="1"/>
        <i x="371" s="1" nd="1"/>
        <i x="782" s="1" nd="1"/>
        <i x="658" s="1" nd="1"/>
        <i x="788" s="1" nd="1"/>
        <i x="381" s="1" nd="1"/>
        <i x="55" s="1" nd="1"/>
        <i x="501" s="1" nd="1"/>
        <i x="741" s="1" nd="1"/>
        <i x="99" s="1" nd="1"/>
        <i x="441" s="1" nd="1"/>
        <i x="251" s="1" nd="1"/>
        <i x="328" s="1" nd="1"/>
        <i x="739" s="1" nd="1"/>
        <i x="579" s="1" nd="1"/>
        <i x="392" s="1" nd="1"/>
        <i x="718" s="1" nd="1"/>
        <i x="391" s="1" nd="1"/>
        <i x="432" s="1" nd="1"/>
        <i x="322" s="1" nd="1"/>
        <i x="734" s="1" nd="1"/>
        <i x="81" s="1" nd="1"/>
        <i x="44" s="1" nd="1"/>
        <i x="691" s="1" nd="1"/>
        <i x="89" s="1" nd="1"/>
        <i x="897" s="1" nd="1"/>
        <i x="716" s="1" nd="1"/>
        <i x="359" s="1" nd="1"/>
        <i x="421" s="1" nd="1"/>
        <i x="130" s="1" nd="1"/>
        <i x="815" s="1" nd="1"/>
        <i x="507" s="1" nd="1"/>
        <i x="905" s="1" nd="1"/>
        <i x="909" s="1" nd="1"/>
        <i x="211" s="1" nd="1"/>
        <i x="60" s="1" nd="1"/>
        <i x="903" s="1" nd="1"/>
        <i x="199" s="1" nd="1"/>
        <i x="881" s="1" nd="1"/>
        <i x="205" s="1" nd="1"/>
        <i x="688" s="1" nd="1"/>
        <i x="672" s="1" nd="1"/>
        <i x="786" s="1" nd="1"/>
        <i x="846" s="1" nd="1"/>
        <i x="88" s="1" nd="1"/>
        <i x="916" s="1" nd="1"/>
        <i x="127" s="1" nd="1"/>
        <i x="728" s="1" nd="1"/>
        <i x="480" s="1" nd="1"/>
        <i x="651" s="1" nd="1"/>
        <i x="657" s="1" nd="1"/>
        <i x="595" s="1" nd="1"/>
        <i x="144" s="1" nd="1"/>
        <i x="281" s="1" nd="1"/>
        <i x="702" s="1" nd="1"/>
        <i x="593" s="1" nd="1"/>
        <i x="760" s="1" nd="1"/>
        <i x="588" s="1" nd="1"/>
        <i x="67" s="1" nd="1"/>
        <i x="644" s="1" nd="1"/>
        <i x="137" s="1" nd="1"/>
        <i x="545" s="1" nd="1"/>
        <i x="539" s="1" nd="1"/>
        <i x="226" s="1" nd="1"/>
        <i x="174" s="1" nd="1"/>
        <i x="634" s="1" nd="1"/>
        <i x="735" s="1" nd="1"/>
        <i x="437" s="1" nd="1"/>
        <i x="369" s="1" nd="1"/>
        <i x="52" s="1" nd="1"/>
        <i x="720" s="1" nd="1"/>
        <i x="124" s="1" nd="1"/>
        <i x="101" s="1" nd="1"/>
        <i x="395" s="1" nd="1"/>
        <i x="683" s="1" nd="1"/>
        <i x="555" s="1" nd="1"/>
        <i x="312" s="1" nd="1"/>
        <i x="615" s="1" nd="1"/>
        <i x="546" s="1" nd="1"/>
        <i x="874" s="1" nd="1"/>
        <i x="418" s="1" nd="1"/>
        <i x="349" s="1" nd="1"/>
        <i x="791" s="1" nd="1"/>
        <i x="147" s="1" nd="1"/>
        <i x="478" s="1" nd="1"/>
        <i x="257" s="1" nd="1"/>
        <i x="396" s="1" nd="1"/>
        <i x="798" s="1" nd="1"/>
        <i x="455" s="1" nd="1"/>
        <i x="264" s="1" nd="1"/>
        <i x="134" s="1" nd="1"/>
        <i x="488" s="1" nd="1"/>
        <i x="643" s="1" nd="1"/>
        <i x="694" s="1" nd="1"/>
        <i x="512" s="1" nd="1"/>
        <i x="880" s="1" nd="1"/>
        <i x="374" s="1" nd="1"/>
        <i x="429" s="1" nd="1"/>
        <i x="516" s="1" nd="1"/>
        <i x="776" s="1" nd="1"/>
        <i x="697" s="1" nd="1"/>
        <i x="530" s="1" nd="1"/>
        <i x="288" s="1" nd="1"/>
        <i x="601" s="1" nd="1"/>
        <i x="59" s="1" nd="1"/>
        <i x="536" s="1" nd="1"/>
        <i x="664" s="1" nd="1"/>
        <i x="276" s="1" nd="1"/>
        <i x="872" s="1" nd="1"/>
        <i x="42" s="1" nd="1"/>
        <i x="118" s="1" nd="1"/>
        <i x="586" s="1" nd="1"/>
        <i x="840" s="1" nd="1"/>
        <i x="528" s="1" nd="1"/>
        <i x="895" s="1" nd="1"/>
        <i x="834" s="1" nd="1"/>
        <i x="412" s="1" nd="1"/>
        <i x="614" s="1" nd="1"/>
        <i x="709" s="1" nd="1"/>
        <i x="266" s="1" nd="1"/>
        <i x="552" s="1" nd="1"/>
        <i x="848" s="1" nd="1"/>
        <i x="277" s="1" nd="1"/>
        <i x="736" s="1" nd="1"/>
        <i x="69" s="1" nd="1"/>
        <i x="158" s="1" nd="1"/>
        <i x="745" s="1" nd="1"/>
        <i x="737" s="1" nd="1"/>
        <i x="436" s="1" nd="1"/>
        <i x="354" s="1" nd="1"/>
        <i x="397" s="1" nd="1"/>
        <i x="557" s="1" nd="1"/>
        <i x="331" s="1" nd="1"/>
        <i x="504" s="1" nd="1"/>
        <i x="859" s="1" nd="1"/>
        <i x="492" s="1" nd="1"/>
        <i x="633" s="1" nd="1"/>
        <i x="662" s="1" nd="1"/>
        <i x="283" s="1" nd="1"/>
        <i x="678" s="1" nd="1"/>
        <i x="430" s="1" nd="1"/>
        <i x="888" s="1" nd="1"/>
        <i x="611" s="1" nd="1"/>
        <i x="857" s="1" nd="1"/>
        <i x="149" s="1" nd="1"/>
        <i x="906" s="1" nd="1"/>
        <i x="871" s="1" nd="1"/>
        <i x="117" s="1" nd="1"/>
        <i x="598" s="1" nd="1"/>
        <i x="404" s="1" nd="1"/>
        <i x="367" s="1" nd="1"/>
        <i x="744" s="1" nd="1"/>
        <i x="622" s="1" nd="1"/>
        <i x="679" s="1" nd="1"/>
        <i x="585" s="1" nd="1"/>
        <i x="70" s="1" nd="1"/>
        <i x="680" s="1" nd="1"/>
        <i x="217" s="1" nd="1"/>
        <i x="413" s="1" nd="1"/>
        <i x="232" s="1" nd="1"/>
        <i x="549" s="1" nd="1"/>
        <i x="531" s="1" nd="1"/>
        <i x="748" s="1" nd="1"/>
        <i x="620" s="1" nd="1"/>
        <i x="376" s="1" nd="1"/>
        <i x="325" s="1" nd="1"/>
        <i x="642" s="1" nd="1"/>
        <i x="851" s="1" nd="1"/>
        <i x="143" s="1" nd="1"/>
        <i x="415" s="1" nd="1"/>
        <i x="386" s="1" nd="1"/>
        <i x="902" s="1" nd="1"/>
        <i x="780" s="1" nd="1"/>
        <i x="687" s="1" nd="1"/>
        <i x="290" s="1" nd="1"/>
        <i x="489" s="1" nd="1"/>
        <i x="763" s="1" nd="1"/>
        <i x="156" s="1" nd="1"/>
        <i x="357" s="1" nd="1"/>
        <i x="107" s="1" nd="1"/>
        <i x="295" s="1" nd="1"/>
        <i x="282" s="1" nd="1"/>
        <i x="422" s="1" nd="1"/>
        <i x="162" s="1" nd="1"/>
        <i x="133" s="1" nd="1"/>
        <i x="832" s="1" nd="1"/>
        <i x="907" s="1" nd="1"/>
        <i x="159" s="1" nd="1"/>
        <i x="72" s="1" nd="1"/>
        <i x="640" s="1" nd="1"/>
        <i x="254" s="1" nd="1"/>
        <i x="818" s="1" nd="1"/>
        <i x="695" s="1" nd="1"/>
        <i x="311" s="1" nd="1"/>
        <i x="793" s="1" nd="1"/>
        <i x="341" s="1" nd="1"/>
        <i x="781" s="1" nd="1"/>
        <i x="411" s="1" nd="1"/>
        <i x="449" s="1" nd="1"/>
        <i x="645" s="1" nd="1"/>
        <i x="304" s="1" nd="1"/>
        <i x="390" s="1" nd="1"/>
        <i x="407" s="1" nd="1"/>
        <i x="484" s="1" nd="1"/>
        <i x="551" s="1" nd="1"/>
        <i x="861" s="1" nd="1"/>
        <i x="461" s="1" nd="1"/>
        <i x="804" s="1" nd="1"/>
        <i x="773" s="1" nd="1"/>
        <i x="175" s="1" nd="1"/>
        <i x="707" s="1" nd="1"/>
        <i x="669" s="1" nd="1"/>
        <i x="370" s="1" nd="1"/>
        <i x="136" s="1" nd="1"/>
        <i x="170" s="1" nd="1"/>
        <i x="439" s="1" nd="1"/>
        <i x="230" s="1" nd="1"/>
        <i x="910" s="1" nd="1"/>
        <i x="618" s="1" nd="1"/>
        <i x="698" s="1" nd="1"/>
        <i x="151" s="1" nd="1"/>
        <i x="176" s="1" nd="1"/>
        <i x="833" s="1" nd="1"/>
        <i x="584" s="1" nd="1"/>
        <i x="74" s="1" nd="1"/>
        <i x="473" s="1" nd="1"/>
        <i x="451" s="1" nd="1"/>
        <i x="417" s="1" nd="1"/>
        <i x="589" s="1" nd="1"/>
        <i x="379" s="1" nd="1"/>
        <i x="599" s="1" nd="1"/>
        <i x="273" s="1" nd="1"/>
        <i x="560" s="1" nd="1"/>
        <i x="49" s="1" nd="1"/>
        <i x="360" s="1" nd="1"/>
        <i x="661" s="1" nd="1"/>
        <i x="799" s="1" nd="1"/>
        <i x="444" s="1" nd="1"/>
        <i x="475" s="1" nd="1"/>
        <i x="318" s="1" nd="1"/>
        <i x="208" s="1" nd="1"/>
        <i x="485" s="1" nd="1"/>
        <i x="335" s="1" nd="1"/>
        <i x="900" s="1" nd="1"/>
        <i x="240" s="1" nd="1"/>
        <i x="787" s="1" nd="1"/>
        <i x="263" s="1" nd="1"/>
        <i x="387" s="1" nd="1"/>
        <i x="270" s="1" nd="1"/>
        <i x="119" s="1" nd="1"/>
        <i x="375" s="1" nd="1"/>
        <i x="727" s="1" nd="1"/>
        <i x="568" s="1" nd="1"/>
        <i x="541" s="1" nd="1"/>
        <i x="145" s="1" nd="1"/>
        <i x="310" s="1" nd="1"/>
        <i x="428" s="1" nd="1"/>
        <i x="901" s="1" nd="1"/>
        <i x="416" s="1" nd="1"/>
        <i x="227" s="1" nd="1"/>
        <i x="726" s="1" nd="1"/>
        <i x="110" s="1" nd="1"/>
        <i x="173" s="1" nd="1"/>
        <i x="195" s="1" nd="1"/>
        <i x="845" s="1" nd="1"/>
        <i x="191" s="1" nd="1"/>
        <i x="689" s="1" nd="1"/>
        <i x="466" s="1" nd="1"/>
        <i x="150" s="1" nd="1"/>
        <i x="220" s="1" nd="1"/>
        <i x="321" s="1" nd="1"/>
        <i x="345" s="1" nd="1"/>
        <i x="184" s="1" nd="1"/>
        <i x="196" s="1" nd="1"/>
        <i x="920" s="1" nd="1"/>
        <i x="574" s="1" nd="1"/>
        <i x="722" s="1" nd="1"/>
        <i x="190" s="1" nd="1"/>
        <i x="320" s="1" nd="1"/>
        <i x="431" s="1" nd="1"/>
        <i x="373" s="1" nd="1"/>
        <i x="165" s="1" nd="1"/>
        <i x="629" s="1" nd="1"/>
        <i x="628" s="1" nd="1"/>
        <i x="189" s="1" nd="1"/>
        <i x="447" s="1" nd="1"/>
        <i x="258" s="1" nd="1"/>
        <i x="112" s="1" nd="1"/>
        <i x="398" s="1" nd="1"/>
        <i x="761" s="1" nd="1"/>
        <i x="879" s="1" nd="1"/>
        <i x="146" s="1" nd="1"/>
        <i x="352" s="1" nd="1"/>
        <i x="882" s="1" nd="1"/>
        <i x="830" s="1" nd="1"/>
        <i x="825" s="1" nd="1"/>
        <i x="178" s="1" nd="1"/>
        <i x="700" s="1" nd="1"/>
        <i x="884" s="1" nd="1"/>
        <i x="347" s="1" nd="1"/>
        <i x="908" s="1" nd="1"/>
        <i x="663" s="1" nd="1"/>
        <i x="864" s="1" nd="1"/>
        <i x="454" s="1" nd="1"/>
        <i x="893" s="1" nd="1"/>
        <i x="865" s="1" nd="1"/>
        <i x="863" s="1" nd="1"/>
        <i x="222" s="1" nd="1"/>
        <i x="631" s="1" nd="1"/>
        <i x="253" s="1" nd="1"/>
        <i x="547" s="1" nd="1"/>
        <i x="747" s="1" nd="1"/>
        <i x="784" s="1" nd="1"/>
        <i x="200" s="1" nd="1"/>
        <i x="842" s="1" nd="1"/>
        <i x="917" s="1" nd="1"/>
        <i x="502" s="1" nd="1"/>
        <i x="358" s="1" nd="1"/>
        <i x="348" s="1" nd="1"/>
        <i x="778" s="1" nd="1"/>
        <i x="878" s="1" nd="1"/>
        <i x="894" s="1" nd="1"/>
        <i x="746" s="1" nd="1"/>
        <i x="667" s="1" nd="1"/>
        <i x="562" s="1" nd="1"/>
        <i x="836" s="1" nd="1"/>
        <i x="514" s="1" nd="1"/>
        <i x="319" s="1" nd="1"/>
        <i x="414" s="1" nd="1"/>
        <i x="710" s="1" nd="1"/>
        <i x="334" s="1" nd="1"/>
        <i x="685" s="1" nd="1"/>
        <i x="869" s="1" nd="1"/>
        <i x="340" s="1" nd="1"/>
        <i x="193" s="1" nd="1"/>
        <i x="434" s="1" nd="1"/>
        <i x="740" s="1" nd="1"/>
        <i x="616" s="1" nd="1"/>
        <i x="382" s="1" nd="1"/>
        <i x="299" s="1" nd="1"/>
        <i x="450" s="1" nd="1"/>
        <i x="493" s="1" nd="1"/>
        <i x="866" s="1" nd="1"/>
        <i x="155" s="1" nd="1"/>
        <i x="400" s="1" nd="1"/>
        <i x="674" s="1" nd="1"/>
        <i x="362" s="1" nd="1"/>
        <i x="265" s="1" nd="1"/>
        <i x="317" s="1" nd="1"/>
        <i x="891" s="1" nd="1"/>
        <i x="725" s="1" nd="1"/>
        <i x="243" s="1" nd="1"/>
        <i x="519" s="1" nd="1"/>
        <i x="608" s="1" nd="1"/>
        <i x="705" s="1" nd="1"/>
        <i x="665" s="1" nd="1"/>
        <i x="713" s="1" nd="1"/>
        <i x="206" s="1" nd="1"/>
        <i x="286" s="1" nd="1"/>
        <i x="767" s="1" nd="1"/>
        <i x="627" s="1" nd="1"/>
        <i x="565" s="1" nd="1"/>
        <i x="521" s="1" nd="1"/>
        <i x="503" s="1" nd="1"/>
        <i x="75" s="1" nd="1"/>
        <i x="831" s="1" nd="1"/>
        <i x="729" s="1" nd="1"/>
        <i x="572" s="1" nd="1"/>
        <i x="92" s="1" nd="1"/>
        <i x="592" s="1" nd="1"/>
        <i x="183" s="1" nd="1"/>
        <i x="486" s="1" nd="1"/>
        <i x="384" s="1" nd="1"/>
        <i x="537" s="1" nd="1"/>
        <i x="762" s="1" nd="1"/>
        <i x="393" s="1" nd="1"/>
        <i x="712" s="1" nd="1"/>
        <i x="313" s="1" nd="1"/>
        <i x="152" s="1" nd="1"/>
        <i x="337" s="1" nd="1"/>
        <i x="668" s="1" nd="1"/>
        <i x="394" s="1" nd="1"/>
        <i x="481" s="1" nd="1"/>
        <i x="459" s="1" nd="1"/>
        <i x="285" s="1" nd="1"/>
        <i x="64" s="1" nd="1"/>
        <i x="813" s="1" nd="1"/>
        <i x="914" s="1" nd="1"/>
        <i x="803" s="1" nd="1"/>
        <i x="647" s="1" nd="1"/>
        <i x="261" s="1" nd="1"/>
        <i x="105" s="1" nd="1"/>
        <i x="116" s="1" nd="1"/>
        <i x="491" s="1" nd="1"/>
        <i x="843" s="1" nd="1"/>
        <i x="202" s="1" nd="1"/>
        <i x="532" s="1" nd="1"/>
        <i x="578" s="1" nd="1"/>
        <i x="542" s="1" nd="1"/>
        <i x="297" s="1" nd="1"/>
        <i x="61" s="1" nd="1"/>
        <i x="80" s="1" nd="1"/>
        <i x="98" s="1" nd="1"/>
        <i x="97" s="1" nd="1"/>
        <i x="104" s="1" nd="1"/>
        <i x="223" s="1" nd="1"/>
        <i x="363" s="1" nd="1"/>
        <i x="594" s="1" nd="1"/>
        <i x="346" s="1" nd="1"/>
        <i x="132" s="1" nd="1"/>
        <i x="610" s="1" nd="1"/>
        <i x="558" s="1" nd="1"/>
        <i x="203" s="1" nd="1"/>
        <i x="587" s="1" nd="1"/>
        <i x="808" s="1" nd="1"/>
        <i x="509" s="1" nd="1"/>
        <i x="635" s="1" nd="1"/>
        <i x="106" s="1" nd="1"/>
        <i x="135" s="1" nd="1"/>
        <i x="442" s="1" nd="1"/>
        <i x="731" s="1" nd="1"/>
        <i x="316" s="1" nd="1"/>
        <i x="515" s="1" nd="1"/>
        <i x="517" s="1" nd="1"/>
        <i x="637" s="1" nd="1"/>
        <i x="797" s="1" nd="1"/>
        <i x="567" s="1" nd="1"/>
        <i x="57" s="1" nd="1"/>
        <i x="121" s="1" nd="1"/>
        <i x="330" s="1" nd="1"/>
        <i x="296" s="1" nd="1"/>
        <i x="385" s="1" nd="1"/>
        <i x="580" s="1" nd="1"/>
        <i x="291" s="1" nd="1"/>
        <i x="462" s="1" nd="1"/>
        <i x="102" s="1" nd="1"/>
        <i x="753" s="1" nd="1"/>
        <i x="603" s="1" nd="1"/>
        <i x="756" s="1" nd="1"/>
        <i x="607" s="1" nd="1"/>
        <i x="448" s="1" nd="1"/>
        <i x="438" s="1" nd="1"/>
        <i x="839" s="1" nd="1"/>
        <i x="471" s="1" nd="1"/>
        <i x="904" s="1" nd="1"/>
        <i x="733" s="1" nd="1"/>
        <i x="271" s="1" nd="1"/>
        <i x="62" s="1" nd="1"/>
        <i x="582" s="1" nd="1"/>
        <i x="445" s="1" nd="1"/>
        <i x="816" s="1" nd="1"/>
        <i x="246" s="1" nd="1"/>
        <i x="163" s="1" nd="1"/>
        <i x="401" s="1" nd="1"/>
        <i x="758" s="1" nd="1"/>
        <i x="838" s="1" nd="1"/>
        <i x="350" s="1" nd="1"/>
        <i x="224" s="1" nd="1"/>
        <i x="380" s="1" nd="1"/>
        <i x="192" s="1" nd="1"/>
        <i x="505" s="1" nd="1"/>
        <i x="201" s="1" nd="1"/>
        <i x="71" s="1" nd="1"/>
        <i x="479" s="1" nd="1"/>
        <i x="918" s="1" nd="1"/>
        <i x="242" s="1" nd="1"/>
        <i x="468" s="1" nd="1"/>
        <i x="676" s="1" nd="1"/>
        <i x="408" s="1" nd="1"/>
        <i x="233" s="1" nd="1"/>
        <i x="250" s="1" nd="1"/>
        <i x="544" s="1" nd="1"/>
        <i x="469" s="1" nd="1"/>
        <i x="506" s="1" nd="1"/>
        <i x="623" s="1" nd="1"/>
        <i x="701" s="1" nd="1"/>
        <i x="889" s="1" nd="1"/>
        <i x="353" s="1" nd="1"/>
        <i x="524" s="1" nd="1"/>
        <i x="214" s="1" nd="1"/>
        <i x="792" s="1" nd="1"/>
        <i x="229" s="1" nd="1"/>
        <i x="844" s="1" nd="1"/>
        <i x="125" s="1" nd="1"/>
        <i x="126" s="1" nd="1"/>
        <i x="78" s="1" nd="1"/>
        <i x="822" s="1" nd="1"/>
        <i x="559" s="1" nd="1"/>
        <i x="108" s="1" nd="1"/>
        <i x="343" s="1" nd="1"/>
        <i x="252" s="1" nd="1"/>
        <i x="711" s="1" nd="1"/>
        <i x="513" s="1" nd="1"/>
        <i x="495" s="1" nd="1"/>
        <i x="641" s="1" nd="1"/>
        <i x="783" s="1" nd="1"/>
        <i x="750" s="1" nd="1"/>
        <i x="289" s="1" nd="1"/>
        <i x="801" s="1" nd="1"/>
        <i x="543" s="1" nd="1"/>
        <i x="420" s="1" nd="1"/>
        <i x="619" s="1" nd="1"/>
        <i x="499" s="1" nd="1"/>
        <i x="573" s="1" nd="1"/>
        <i x="553" s="1" nd="1"/>
        <i x="693" s="1" nd="1"/>
        <i x="426" s="1" nd="1"/>
        <i x="248" s="1" nd="1"/>
        <i x="870" s="1" nd="1"/>
        <i x="638" s="1" nd="1"/>
        <i x="244" s="1" nd="1"/>
        <i x="336" s="1" nd="1"/>
        <i x="256" s="1" nd="1"/>
        <i x="771" s="1" nd="1"/>
        <i x="198" s="1" nd="1"/>
        <i x="777" s="1" nd="1"/>
        <i x="180" s="1" nd="1"/>
        <i x="168" s="1" nd="1"/>
        <i x="617" s="1" nd="1"/>
        <i x="267" s="1" nd="1"/>
        <i x="575" s="1" nd="1"/>
        <i x="554" s="1" nd="1"/>
        <i x="766" s="1" nd="1"/>
        <i x="646" s="1" nd="1"/>
        <i x="533" s="1" nd="1"/>
        <i x="260" s="1" nd="1"/>
        <i x="855" s="1" nd="1"/>
        <i x="467" s="1" nd="1"/>
        <i x="636" s="1" nd="1"/>
        <i x="66" s="1" nd="1"/>
        <i x="470" s="1" nd="1"/>
        <i x="477" s="1" nd="1"/>
        <i x="58" s="1" nd="1"/>
        <i x="923" s="1" nd="1"/>
        <i x="671" s="1" nd="1"/>
        <i x="577" s="1" nd="1"/>
        <i x="591" s="1" nd="1"/>
        <i x="324" s="1" nd="1"/>
        <i x="823" s="1" nd="1"/>
        <i x="272" s="1" nd="1"/>
        <i x="225" s="1" nd="1"/>
        <i x="215" s="1" nd="1"/>
        <i x="46" s="1" nd="1"/>
        <i x="569" s="1" nd="1"/>
        <i x="389" s="1" nd="1"/>
        <i x="238" s="1" nd="1"/>
        <i x="148" s="1" nd="1"/>
        <i x="919" s="1" nd="1"/>
        <i x="197" s="1" nd="1"/>
        <i x="500" s="1" nd="1"/>
        <i x="212" s="1" nd="1"/>
        <i x="732" s="1" nd="1"/>
        <i x="632" s="1" nd="1"/>
        <i x="53" s="1" nd="1"/>
        <i x="294" s="1" nd="1"/>
        <i x="525" s="1" nd="1"/>
        <i x="424" s="1" nd="1"/>
        <i x="85" s="1" nd="1"/>
        <i x="714" s="1" nd="1"/>
        <i x="234" s="1" nd="1"/>
        <i x="563" s="1" nd="1"/>
        <i x="602" s="1" nd="1"/>
        <i x="497" s="1" nd="1"/>
        <i x="425" s="1" nd="1"/>
        <i x="338" s="1" nd="1"/>
        <i x="677" s="1" nd="1"/>
        <i x="245" s="1" nd="1"/>
        <i x="366" s="1" nd="1"/>
        <i x="383" s="1" nd="1"/>
        <i x="779" s="1" nd="1"/>
        <i x="826" s="1" nd="1"/>
        <i x="600" s="1" nd="1"/>
        <i x="703" s="1" nd="1"/>
        <i x="142" s="1" nd="1"/>
        <i x="805" s="1" nd="1"/>
        <i x="715" s="1" nd="1"/>
        <i x="494" s="1" nd="1"/>
        <i x="670" s="1" nd="1"/>
        <i x="770" s="1" nd="1"/>
        <i x="609" s="1" nd="1"/>
        <i x="48" s="1" nd="1"/>
        <i x="423" s="1" nd="1"/>
        <i x="873" s="1" nd="1"/>
        <i x="54" s="1" nd="1"/>
        <i x="841" s="1" nd="1"/>
        <i x="90" s="1" nd="1"/>
        <i x="899" s="1" nd="1"/>
        <i x="91" s="1" nd="1"/>
        <i x="887" s="1" nd="1"/>
        <i x="875" s="1" nd="1"/>
        <i x="730" s="1" nd="1"/>
        <i x="83" s="1" nd="1"/>
        <i x="854" s="1" nd="1"/>
        <i x="114" s="1" nd="1"/>
        <i x="403" s="1" nd="1"/>
        <i x="236" s="1" nd="1"/>
        <i x="377" s="1" nd="1"/>
        <i x="570" s="1" nd="1"/>
        <i x="228" s="1" nd="1"/>
        <i x="765" s="1" nd="1"/>
        <i x="131" s="1" nd="1"/>
        <i x="892" s="1" nd="1"/>
        <i x="161" s="1" nd="1"/>
        <i x="43" s="1" nd="1"/>
        <i x="405" s="1" nd="1"/>
        <i x="749" s="1" nd="1"/>
        <i x="213" s="1" nd="1"/>
        <i x="655" s="1" nd="1"/>
        <i x="419" s="1" nd="1"/>
        <i x="850" s="1" nd="1"/>
        <i x="681" s="1" nd="1"/>
        <i x="498" s="1" nd="1"/>
        <i x="100" s="1" nd="1"/>
        <i x="673" s="1" nd="1"/>
        <i x="717" s="1" nd="1"/>
        <i x="696" s="1" nd="1"/>
        <i x="94" s="1" nd="1"/>
        <i x="605" s="1" nd="1"/>
        <i x="177" s="1" nd="1"/>
        <i x="307" s="1" nd="1"/>
        <i x="433" s="1" nd="1"/>
        <i x="809" s="1" nd="1"/>
        <i x="443" s="1" nd="1"/>
        <i x="757" s="1" nd="1"/>
        <i x="120" s="1" nd="1"/>
        <i x="194" s="1" nd="1"/>
        <i x="807" s="1" nd="1"/>
        <i x="123" s="1" nd="1"/>
        <i x="856" s="1" nd="1"/>
        <i x="172" s="1" nd="1"/>
        <i x="527" s="1" nd="1"/>
        <i x="241" s="1" nd="1"/>
        <i x="153" s="1" nd="1"/>
        <i x="768" s="1" nd="1"/>
        <i x="721" s="1" nd="1"/>
        <i x="576" s="1" nd="1"/>
        <i x="810" s="1" nd="1"/>
        <i x="785" s="1" nd="1"/>
        <i x="659" s="1" nd="1"/>
        <i x="164" s="1" nd="1"/>
        <i x="63" s="1" nd="1"/>
        <i x="862" s="1" nd="1"/>
        <i x="219" s="1" nd="1"/>
        <i x="249" s="1" nd="1"/>
        <i x="812" s="1" nd="1"/>
        <i x="139" s="1" nd="1"/>
        <i x="474" s="1" nd="1"/>
        <i x="811" s="1" nd="1"/>
        <i x="95" s="1" nd="1"/>
        <i x="535" s="1" nd="1"/>
        <i x="113" s="1" nd="1"/>
        <i x="141" s="1" nd="1"/>
        <i x="828" s="1" nd="1"/>
        <i x="806" s="1" nd="1"/>
        <i x="898" s="1" nd="1"/>
        <i x="122" s="1" nd="1"/>
        <i x="157" s="1" nd="1"/>
        <i x="913" s="1" nd="1"/>
        <i x="597" s="1" nd="1"/>
        <i x="255" s="1" nd="1"/>
        <i x="719" s="1" nd="1"/>
        <i x="837" s="1" nd="1"/>
        <i x="128" s="1" nd="1"/>
        <i x="274" s="1" nd="1"/>
        <i x="84" s="1" nd="1"/>
        <i x="56" s="1" nd="1"/>
        <i x="496" s="1" nd="1"/>
        <i x="73" s="1" nd="1"/>
        <i x="650" s="1" nd="1"/>
        <i x="292" s="1" nd="1"/>
        <i x="922" s="1" nd="1"/>
        <i x="435" s="1" nd="1"/>
        <i x="79" s="1" nd="1"/>
        <i x="755" s="1" nd="1"/>
        <i x="556" s="1" nd="1"/>
        <i x="581" s="1" nd="1"/>
        <i x="372" s="1" nd="1"/>
        <i x="827" s="1" nd="1"/>
        <i x="287" s="1" nd="1"/>
        <i x="876" s="1" nd="1"/>
        <i x="706" s="1" nd="1"/>
        <i x="154" s="1" nd="1"/>
        <i x="742" s="1" nd="1"/>
        <i x="218" s="1" nd="1"/>
        <i x="65" s="1" nd="1"/>
        <i x="167" s="1" nd="1"/>
        <i x="682" s="1" nd="1"/>
        <i x="82" s="1" nd="1"/>
        <i x="690" s="1" nd="1"/>
        <i x="247" s="1" nd="1"/>
        <i x="410" s="1" nd="1"/>
        <i x="361" s="1" nd="1"/>
        <i x="877" s="1" nd="1"/>
        <i x="179" s="1" nd="1"/>
        <i x="365" s="1" nd="1"/>
        <i x="654" s="1" nd="1"/>
        <i x="77" s="1" nd="1"/>
        <i x="388" s="1" nd="1"/>
        <i x="621" s="1" nd="1"/>
        <i x="342" s="1" nd="1"/>
        <i x="344" s="1" nd="1"/>
        <i x="332" s="1" nd="1"/>
        <i x="327" s="1" nd="1"/>
        <i x="648" s="1" nd="1"/>
        <i x="675" s="1" nd="1"/>
        <i x="210" s="1" nd="1"/>
        <i x="890" s="1" nd="1"/>
        <i x="111" s="1" nd="1"/>
        <i x="300" s="1" nd="1"/>
        <i x="490" s="1" nd="1"/>
        <i x="896" s="1" nd="1"/>
        <i x="639" s="1" nd="1"/>
        <i x="216" s="1" nd="1"/>
        <i x="356" s="1" nd="1"/>
        <i x="68" s="1" nd="1"/>
        <i x="160" s="1" nd="1"/>
        <i x="182" s="1" nd="1"/>
        <i x="129" s="1" nd="1"/>
        <i x="571" s="1" nd="1"/>
        <i x="912" s="1" nd="1"/>
        <i x="684" s="1" nd="1"/>
        <i x="221" s="1" nd="1"/>
        <i x="188" s="1" nd="1"/>
        <i x="853" s="1" nd="1"/>
        <i x="764" s="1" nd="1"/>
        <i x="847" s="1" nd="1"/>
        <i x="284" s="1" nd="1"/>
        <i x="795" s="1" nd="1"/>
        <i x="820" s="1" nd="1"/>
        <i x="96" s="1" nd="1"/>
        <i x="279" s="1" nd="1"/>
        <i x="87" s="1" nd="1"/>
        <i x="378" s="1" nd="1"/>
        <i x="885" s="1" nd="1"/>
        <i x="476" s="1" nd="1"/>
        <i x="649" s="1" nd="1"/>
        <i x="460" s="1" nd="1"/>
        <i x="47" s="1" nd="1"/>
        <i x="772" s="1" nd="1"/>
        <i x="652" s="1" nd="1"/>
        <i x="522" s="1" nd="1"/>
        <i x="775"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 xr10:uid="{00000000-0013-0000-FFFF-FFFF03000000}" sourceName="Months">
  <pivotTables>
    <pivotTable tabId="4" name="PersonalExpensesData"/>
    <pivotTable tabId="22" name="PersonalExpensesData"/>
  </pivotTables>
  <data>
    <tabular pivotCacheId="2" showMissing="0">
      <items count="14">
        <i x="1" s="1"/>
        <i x="2" s="1"/>
        <i x="3" s="1"/>
        <i x="4" s="1"/>
        <i x="5" s="1"/>
        <i x="6" s="1"/>
        <i x="7" s="1"/>
        <i x="8" s="1"/>
        <i x="9" s="1"/>
        <i x="10" s="1" nd="1"/>
        <i x="11" s="1" nd="1"/>
        <i x="12" s="1" nd="1"/>
        <i x="0" s="1" nd="1"/>
        <i x="13"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s" xr10:uid="{00000000-0013-0000-FFFF-FFFF04000000}" sourceName="Years">
  <pivotTables>
    <pivotTable tabId="4" name="PersonalExpensesData"/>
    <pivotTable tabId="22" name="PersonalExpensesData"/>
  </pivotTables>
  <data>
    <tabular pivotCacheId="2">
      <items count="3">
        <i x="1" s="1"/>
        <i x="0" nd="1"/>
        <i x="2"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ubcategory" xr10:uid="{00000000-0013-0000-FFFF-FFFF05000000}" sourceName="subcategory">
  <pivotTables>
    <pivotTable tabId="4" name="PersonalExpensesData"/>
    <pivotTable tabId="22" name="PersonalExpensesData"/>
  </pivotTables>
  <data>
    <tabular pivotCacheId="2">
      <items count="166">
        <i x="31" s="1"/>
        <i x="5" s="1"/>
        <i x="22" s="1"/>
        <i x="13" s="1"/>
        <i x="36" s="1"/>
        <i x="1" s="1"/>
        <i x="12" s="1"/>
        <i x="14" s="1"/>
        <i x="37" s="1"/>
        <i x="17" s="1"/>
        <i x="24" s="1"/>
        <i x="19" s="1"/>
        <i x="25" s="1"/>
        <i x="11" s="1"/>
        <i x="33" s="1"/>
        <i x="23" s="1"/>
        <i x="2" s="1"/>
        <i x="9" s="1"/>
        <i x="0" s="1"/>
        <i x="8" s="1"/>
        <i x="18" s="1"/>
        <i x="32" s="1"/>
        <i x="4" s="1"/>
        <i x="34" s="1"/>
        <i x="26" s="1"/>
        <i x="16" s="1"/>
        <i x="30" s="1"/>
        <i x="21" s="1"/>
        <i x="38" s="1"/>
        <i x="7" s="1"/>
        <i x="10" s="1"/>
        <i x="27" s="1"/>
        <i x="3" s="1"/>
        <i x="28" s="1"/>
        <i x="35" s="1"/>
        <i x="6" s="1"/>
        <i x="20" s="1"/>
        <i x="15" s="1"/>
        <i x="29" s="1"/>
        <i x="57" s="1" nd="1"/>
        <i x="70" s="1" nd="1"/>
        <i x="55" s="1" nd="1"/>
        <i x="123" s="1" nd="1"/>
        <i x="69" s="1" nd="1"/>
        <i x="148" s="1" nd="1"/>
        <i x="94" s="1" nd="1"/>
        <i x="155" s="1" nd="1"/>
        <i x="143" s="1" nd="1"/>
        <i x="59" s="1" nd="1"/>
        <i x="165" s="1" nd="1"/>
        <i x="45" s="1" nd="1"/>
        <i x="83" s="1" nd="1"/>
        <i x="82" s="1" nd="1"/>
        <i x="98" s="1" nd="1"/>
        <i x="87" s="1" nd="1"/>
        <i x="118" s="1" nd="1"/>
        <i x="52" s="1" nd="1"/>
        <i x="42" s="1" nd="1"/>
        <i x="43" s="1" nd="1"/>
        <i x="132" s="1" nd="1"/>
        <i x="153" s="1" nd="1"/>
        <i x="91" s="1" nd="1"/>
        <i x="116" s="1" nd="1"/>
        <i x="75" s="1" nd="1"/>
        <i x="121" s="1" nd="1"/>
        <i x="72" s="1" nd="1"/>
        <i x="158" s="1" nd="1"/>
        <i x="141" s="1" nd="1"/>
        <i x="76" s="1" nd="1"/>
        <i x="58" s="1" nd="1"/>
        <i x="135" s="1" nd="1"/>
        <i x="111" s="1" nd="1"/>
        <i x="125" s="1" nd="1"/>
        <i x="152" s="1" nd="1"/>
        <i x="130" s="1" nd="1"/>
        <i x="89" s="1" nd="1"/>
        <i x="74" s="1" nd="1"/>
        <i x="60" s="1" nd="1"/>
        <i x="67" s="1" nd="1"/>
        <i x="103" s="1" nd="1"/>
        <i x="145" s="1" nd="1"/>
        <i x="90" s="1" nd="1"/>
        <i x="163" s="1" nd="1"/>
        <i x="44" s="1" nd="1"/>
        <i x="139" s="1" nd="1"/>
        <i x="54" s="1" nd="1"/>
        <i x="134" s="1" nd="1"/>
        <i x="85" s="1" nd="1"/>
        <i x="138" s="1" nd="1"/>
        <i x="53" s="1" nd="1"/>
        <i x="140" s="1" nd="1"/>
        <i x="51" s="1" nd="1"/>
        <i x="102" s="1" nd="1"/>
        <i x="78" s="1" nd="1"/>
        <i x="80" s="1" nd="1"/>
        <i x="97" s="1" nd="1"/>
        <i x="65" s="1" nd="1"/>
        <i x="117" s="1" nd="1"/>
        <i x="137" s="1" nd="1"/>
        <i x="46" s="1" nd="1"/>
        <i x="109" s="1" nd="1"/>
        <i x="108" s="1" nd="1"/>
        <i x="93" s="1" nd="1"/>
        <i x="105" s="1" nd="1"/>
        <i x="41" s="1" nd="1"/>
        <i x="129" s="1" nd="1"/>
        <i x="79" s="1" nd="1"/>
        <i x="159" s="1" nd="1"/>
        <i x="112" s="1" nd="1"/>
        <i x="86" s="1" nd="1"/>
        <i x="101" s="1" nd="1"/>
        <i x="160" s="1" nd="1"/>
        <i x="107" s="1" nd="1"/>
        <i x="49" s="1" nd="1"/>
        <i x="157" s="1" nd="1"/>
        <i x="128" s="1" nd="1"/>
        <i x="104" s="1" nd="1"/>
        <i x="62" s="1" nd="1"/>
        <i x="149" s="1" nd="1"/>
        <i x="47" s="1" nd="1"/>
        <i x="161" s="1" nd="1"/>
        <i x="48" s="1" nd="1"/>
        <i x="147" s="1" nd="1"/>
        <i x="92" s="1" nd="1"/>
        <i x="162" s="1" nd="1"/>
        <i x="126" s="1" nd="1"/>
        <i x="84" s="1" nd="1"/>
        <i x="120" s="1" nd="1"/>
        <i x="150" s="1" nd="1"/>
        <i x="113" s="1" nd="1"/>
        <i x="95" s="1" nd="1"/>
        <i x="77" s="1" nd="1"/>
        <i x="88" s="1" nd="1"/>
        <i x="115" s="1" nd="1"/>
        <i x="50" s="1" nd="1"/>
        <i x="146" s="1" nd="1"/>
        <i x="81" s="1" nd="1"/>
        <i x="156" s="1" nd="1"/>
        <i x="56" s="1" nd="1"/>
        <i x="99" s="1" nd="1"/>
        <i x="164" s="1" nd="1"/>
        <i x="127" s="1" nd="1"/>
        <i x="68" s="1" nd="1"/>
        <i x="144" s="1" nd="1"/>
        <i x="133" s="1" nd="1"/>
        <i x="110" s="1" nd="1"/>
        <i x="73" s="1" nd="1"/>
        <i x="63" s="1" nd="1"/>
        <i x="122" s="1" nd="1"/>
        <i x="106" s="1" nd="1"/>
        <i x="136" s="1" nd="1"/>
        <i x="66" s="1" nd="1"/>
        <i x="96" s="1" nd="1"/>
        <i x="61" s="1" nd="1"/>
        <i x="151" s="1" nd="1"/>
        <i x="119" s="1" nd="1"/>
        <i x="71" s="1" nd="1"/>
        <i x="124" s="1" nd="1"/>
        <i x="40" s="1" nd="1"/>
        <i x="142" s="1" nd="1"/>
        <i x="64" s="1" nd="1"/>
        <i x="154" s="1" nd="1"/>
        <i x="114" s="1" nd="1"/>
        <i x="131" s="1" nd="1"/>
        <i x="100" s="1" nd="1"/>
        <i x="39"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ransaction_by" xr10:uid="{00000000-0013-0000-FFFF-FFFF06000000}" sourceName="transaction by">
  <pivotTables>
    <pivotTable tabId="4" name="PersonalExpensesData"/>
    <pivotTable tabId="22" name="PersonalExpensesData"/>
  </pivotTables>
  <data>
    <tabular pivotCacheId="2">
      <items count="5">
        <i x="0" s="1"/>
        <i x="3" s="1" nd="1"/>
        <i x="4" s="1" nd="1"/>
        <i x="2" s="1" nd="1"/>
        <i x="1"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rom_Account" xr10:uid="{00000000-0013-0000-FFFF-FFFF07000000}" sourceName="From Account">
  <pivotTables>
    <pivotTable tabId="4" name="PersonalExpensesData"/>
    <pivotTable tabId="22" name="PersonalExpensesData"/>
  </pivotTables>
  <data>
    <tabular pivotCacheId="2">
      <items count="6">
        <i x="1" s="1"/>
        <i x="2" s="1"/>
        <i x="4" s="1"/>
        <i x="0" s="1"/>
        <i x="3" s="1"/>
        <i x="5"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00000000-0014-0000-FFFF-FFFF01000000}" cache="Slicer_Category" startItem="2" columnCount="2" rowHeight="182880"/>
  <slicer name="Location 1" xr10:uid="{00000000-0014-0000-FFFF-FFFF02000000}" cache="Slicer_Location" columnCount="3" rowHeight="190500"/>
  <slicer name="Months " xr10:uid="{00000000-0014-0000-FFFF-FFFF03000000}" cache="Slicer_Months" columnCount="2" rowHeight="193675"/>
  <slicer name="Years 1" xr10:uid="{00000000-0014-0000-FFFF-FFFF04000000}" cache="Slicer_Years" columnCount="2" rowHeight="193675"/>
  <slicer name="subcategory" xr10:uid="{00000000-0014-0000-FFFF-FFFF05000000}" cache="Slicer_subcategory" columnCount="3" rowHeight="190500"/>
  <slicer name="transaction by" xr10:uid="{00000000-0014-0000-FFFF-FFFF06000000}" cache="Slicer_transaction_by" rowHeight="193675"/>
  <slicer name="From Account" xr10:uid="{00000000-0014-0000-FFFF-FFFF07000000}" cache="Slicer_From_Account" columnCount="2" rowHeight="1936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3000000}" name="Car_tbl" displayName="Car_tbl" ref="U10:V15" headerRowDxfId="191" dataDxfId="190">
  <autoFilter ref="U10:V15" xr:uid="{00000000-0009-0000-0100-000017000000}"/>
  <sortState xmlns:xlrd2="http://schemas.microsoft.com/office/spreadsheetml/2017/richdata2" ref="U6:V11">
    <sortCondition ref="U6"/>
  </sortState>
  <tableColumns count="2">
    <tableColumn id="2" xr3:uid="{00000000-0010-0000-0300-000002000000}" name="Car" totalsRowLabel="Total" dataDxfId="189" totalsRowDxfId="188"/>
    <tableColumn id="1" xr3:uid="{00000000-0010-0000-0300-000001000000}" name="Budget" totalsRowFunction="sum" dataDxfId="187" totalsRowDxfId="186"/>
  </tableColumns>
  <tableStyleInfo name="Expense Log" showFirstColumn="0" showLastColumn="0" showRowStripes="1" showColumnStripes="0"/>
  <extLst>
    <ext xmlns:x14="http://schemas.microsoft.com/office/spreadsheetml/2009/9/main" uri="{504A1905-F514-4f6f-8877-14C23A59335A}">
      <x14:table altText="Daily Subcategories" altTextSummary="List of subcategories for Daily such as, Food, Medication, Clothing, etc."/>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4000000}" name="Charity_tbl" displayName="Charity_tbl" ref="X10:Y12" totalsRowShown="0" headerRowDxfId="185" dataDxfId="184">
  <autoFilter ref="X10:Y12" xr:uid="{00000000-0009-0000-0100-000018000000}"/>
  <sortState xmlns:xlrd2="http://schemas.microsoft.com/office/spreadsheetml/2017/richdata2" ref="X6:Y12">
    <sortCondition ref="X6"/>
  </sortState>
  <tableColumns count="2">
    <tableColumn id="2" xr3:uid="{00000000-0010-0000-0400-000002000000}" name="Charity" dataDxfId="183"/>
    <tableColumn id="1" xr3:uid="{00000000-0010-0000-0400-000001000000}" name="Budget" dataDxfId="182"/>
  </tableColumns>
  <tableStyleInfo name="Expense Log" showFirstColumn="0" showLastColumn="0" showRowStripes="1" showColumnStripes="0"/>
  <extLst>
    <ext xmlns:x14="http://schemas.microsoft.com/office/spreadsheetml/2009/9/main" uri="{504A1905-F514-4f6f-8877-14C23A59335A}">
      <x14:table altText="Transport Subcategories" altTextSummary="List of subcategories for Transportation such as, Car, Car Insurance, Rail Card, etc."/>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5000000}" name="Entertainment_tbl" displayName="Entertainment_tbl" ref="AA10:AB16" totalsRowShown="0" headerRowDxfId="181" dataDxfId="180">
  <autoFilter ref="AA10:AB16" xr:uid="{00000000-0009-0000-0100-000019000000}"/>
  <sortState xmlns:xlrd2="http://schemas.microsoft.com/office/spreadsheetml/2017/richdata2" ref="AA11:AB14">
    <sortCondition ref="AA10:AA14"/>
  </sortState>
  <tableColumns count="2">
    <tableColumn id="2" xr3:uid="{00000000-0010-0000-0500-000002000000}" name="Entertainment" dataDxfId="179"/>
    <tableColumn id="1" xr3:uid="{00000000-0010-0000-0500-000001000000}" name="Budget" dataDxfId="178"/>
  </tableColumns>
  <tableStyleInfo name="Expense Log" showFirstColumn="0" showLastColumn="0" showRowStripes="1" showColumnStripes="0"/>
  <extLst>
    <ext xmlns:x14="http://schemas.microsoft.com/office/spreadsheetml/2009/9/main" uri="{504A1905-F514-4f6f-8877-14C23A59335A}">
      <x14:table altText="Fun Subcategories" altTextSummary="List of subcategories for Fun such as, DVD Rentals, Gym, Eating Out, etc."/>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6000000}" name="Food_tbl" displayName="Food_tbl" ref="AD10:AE12" totalsRowShown="0" headerRowDxfId="177" dataDxfId="176">
  <autoFilter ref="AD10:AE12" xr:uid="{00000000-0009-0000-0100-00001A000000}"/>
  <sortState xmlns:xlrd2="http://schemas.microsoft.com/office/spreadsheetml/2017/richdata2" ref="AD6:AE10">
    <sortCondition ref="AD6"/>
  </sortState>
  <tableColumns count="2">
    <tableColumn id="2" xr3:uid="{00000000-0010-0000-0600-000002000000}" name="Food" dataDxfId="175"/>
    <tableColumn id="1" xr3:uid="{00000000-0010-0000-0600-000001000000}" name="Budget" dataDxfId="174"/>
  </tableColumns>
  <tableStyleInfo name="Expense Log" showFirstColumn="0" showLastColumn="0" showRowStripes="1" showColumnStripes="0"/>
  <extLst>
    <ext xmlns:x14="http://schemas.microsoft.com/office/spreadsheetml/2009/9/main" uri="{504A1905-F514-4f6f-8877-14C23A59335A}">
      <x14:table altText="Category 5" altTextSummary="List of subcategories for the optional Category 5 subcategories. "/>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7000000}" name="House_tbl" displayName="House_tbl" ref="AJ10:AK21" totalsRowShown="0" headerRowDxfId="173" dataDxfId="172">
  <autoFilter ref="AJ10:AK21" xr:uid="{00000000-0009-0000-0100-00001B000000}"/>
  <sortState xmlns:xlrd2="http://schemas.microsoft.com/office/spreadsheetml/2017/richdata2" ref="AJ11:AK12">
    <sortCondition ref="AJ10:AJ12"/>
  </sortState>
  <tableColumns count="2">
    <tableColumn id="2" xr3:uid="{00000000-0010-0000-0700-000002000000}" name="House" dataDxfId="171"/>
    <tableColumn id="1" xr3:uid="{00000000-0010-0000-0700-000001000000}" name="Budget" dataDxfId="170"/>
  </tableColumns>
  <tableStyleInfo name="Expense Log" showFirstColumn="0" showLastColumn="0" showRowStripes="1" showColumnStripes="0"/>
  <extLst>
    <ext xmlns:x14="http://schemas.microsoft.com/office/spreadsheetml/2009/9/main" uri="{504A1905-F514-4f6f-8877-14C23A59335A}">
      <x14:table altText="Category 6 Subcategories" altTextSummary="List of subcategories for the optional Category 6 subcategories. "/>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8000000}" name="Personal_tbl" displayName="Personal_tbl" ref="AP10:AQ16" totalsRowShown="0" headerRowDxfId="169" dataDxfId="168">
  <autoFilter ref="AP10:AQ16" xr:uid="{00000000-0009-0000-0100-00001D000000}"/>
  <sortState xmlns:xlrd2="http://schemas.microsoft.com/office/spreadsheetml/2017/richdata2" ref="AP6:AQ11">
    <sortCondition ref="AP6"/>
  </sortState>
  <tableColumns count="2">
    <tableColumn id="2" xr3:uid="{00000000-0010-0000-0800-000002000000}" name="Personal" dataDxfId="167"/>
    <tableColumn id="1" xr3:uid="{00000000-0010-0000-0800-000001000000}" name="Budget" dataDxfId="166"/>
  </tableColumns>
  <tableStyleInfo name="Expense Log" showFirstColumn="0" showLastColumn="0" showRowStripes="1" showColumnStripes="0"/>
  <extLst>
    <ext xmlns:x14="http://schemas.microsoft.com/office/spreadsheetml/2009/9/main" uri="{504A1905-F514-4f6f-8877-14C23A59335A}">
      <x14:table altText="Category 7 Subcategories" altTextSummary="List of subcategories for the optional Category 7 subcategories. "/>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9000000}" name="Travel_tbl" displayName="Travel_tbl" ref="AS10:AT20" totalsRowShown="0" headerRowDxfId="165" dataDxfId="164">
  <autoFilter ref="AS10:AT20" xr:uid="{00000000-0009-0000-0100-000021000000}"/>
  <sortState xmlns:xlrd2="http://schemas.microsoft.com/office/spreadsheetml/2017/richdata2" ref="AS11:AT11">
    <sortCondition ref="AS10:AS11"/>
  </sortState>
  <tableColumns count="2">
    <tableColumn id="2" xr3:uid="{00000000-0010-0000-0900-000002000000}" name="Travel" dataDxfId="163"/>
    <tableColumn id="1" xr3:uid="{00000000-0010-0000-0900-000001000000}" name="Budget" dataDxfId="162"/>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A000000}" name="Home Mortgage_tbl" displayName="Home_Mortgage_tbl" ref="AG10:AH14" totalsRowShown="0" headerRowDxfId="161" dataDxfId="160">
  <autoFilter ref="AG10:AH14" xr:uid="{00000000-0009-0000-0100-000025000000}"/>
  <sortState xmlns:xlrd2="http://schemas.microsoft.com/office/spreadsheetml/2017/richdata2" ref="AG6:AH15">
    <sortCondition ref="AG6"/>
  </sortState>
  <tableColumns count="2">
    <tableColumn id="1" xr3:uid="{00000000-0010-0000-0A00-000001000000}" name="Home Mortgage" dataDxfId="159"/>
    <tableColumn id="2" xr3:uid="{00000000-0010-0000-0A00-000002000000}" name="Budget" dataDxfId="158"/>
  </tableColumns>
  <tableStyleInfo name="Expense Log"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B000000}" name="Bills_tbl" displayName="Bills_tbl" ref="R10:S18" totalsRowShown="0" headerRowDxfId="157" dataDxfId="155" headerRowBorderDxfId="156">
  <autoFilter ref="R10:S18" xr:uid="{00000000-0009-0000-0100-000026000000}"/>
  <sortState xmlns:xlrd2="http://schemas.microsoft.com/office/spreadsheetml/2017/richdata2" ref="R11:S11">
    <sortCondition ref="R10:R11"/>
  </sortState>
  <tableColumns count="2">
    <tableColumn id="2" xr3:uid="{00000000-0010-0000-0B00-000002000000}" name="Bills" dataDxfId="154"/>
    <tableColumn id="1" xr3:uid="{00000000-0010-0000-0B00-000001000000}" name="Budget" dataDxfId="153"/>
  </tableColumns>
  <tableStyleInfo name="Expense Log" showFirstColumn="0" showLastColumn="0" showRowStripes="1" showColumnStripes="0"/>
  <extLst>
    <ext xmlns:x14="http://schemas.microsoft.com/office/spreadsheetml/2009/9/main" uri="{504A1905-F514-4f6f-8877-14C23A59335A}">
      <x14:table altText="Housing &amp; Bills Subcategories" altTextSummary="List of subcategories for Housing &amp; Bills such as Accommodation, Gas, Mobile Phone, etc."/>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C000000}" name="Medical_tbl" displayName="Medical_tbl" ref="AM10:AN16" totalsRowShown="0" headerRowDxfId="152" dataDxfId="151">
  <autoFilter ref="AM10:AN16" xr:uid="{00000000-0009-0000-0100-000027000000}"/>
  <sortState xmlns:xlrd2="http://schemas.microsoft.com/office/spreadsheetml/2017/richdata2" ref="AM11:AN11">
    <sortCondition ref="AM10:AM11"/>
  </sortState>
  <tableColumns count="2">
    <tableColumn id="2" xr3:uid="{00000000-0010-0000-0C00-000002000000}" name="Medical" dataDxfId="150"/>
    <tableColumn id="1" xr3:uid="{00000000-0010-0000-0C00-000001000000}" name="Budget" dataDxfId="149"/>
  </tableColumns>
  <tableStyleInfo name="Expense Log" showFirstColumn="0" showLastColumn="0" showRowStripes="1" showColumnStripes="0"/>
  <extLst>
    <ext xmlns:x14="http://schemas.microsoft.com/office/spreadsheetml/2009/9/main" uri="{504A1905-F514-4f6f-8877-14C23A59335A}">
      <x14:table altText="Category 7 Subcategories" altTextSummary="List of subcategories for the optional Category 7 subcategories. "/>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D000000}" name="Work Expenses_tbl" displayName="Work_Expenses_tbl" ref="AV10:AW14" totalsRowShown="0" headerRowDxfId="148" dataDxfId="147">
  <autoFilter ref="AV10:AW14" xr:uid="{00000000-0009-0000-0100-000028000000}"/>
  <sortState xmlns:xlrd2="http://schemas.microsoft.com/office/spreadsheetml/2017/richdata2" ref="AV6:AW12">
    <sortCondition ref="AV6"/>
  </sortState>
  <tableColumns count="2">
    <tableColumn id="2" xr3:uid="{00000000-0010-0000-0D00-000002000000}" name="Work Expenses" dataDxfId="146"/>
    <tableColumn id="1" xr3:uid="{00000000-0010-0000-0D00-000001000000}" name="Budget" dataDxfId="14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E000000}" name="Car Loan #1_tbl" displayName="Car_Loan__1_tbl" ref="AY10:AZ13" totalsRowShown="0" headerRowDxfId="144" dataDxfId="143">
  <autoFilter ref="AY10:AZ13" xr:uid="{00000000-0009-0000-0100-000029000000}"/>
  <sortState xmlns:xlrd2="http://schemas.microsoft.com/office/spreadsheetml/2017/richdata2" ref="AY11:AZ11">
    <sortCondition ref="AY10:AY11"/>
  </sortState>
  <tableColumns count="2">
    <tableColumn id="2" xr3:uid="{00000000-0010-0000-0E00-000002000000}" name="Car Loan #1" dataDxfId="142"/>
    <tableColumn id="1" xr3:uid="{00000000-0010-0000-0E00-000001000000}" name="Budget" dataDxfId="14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0F000000}" name="Income" displayName="Income" ref="H10:K27" totalsRowShown="0" headerRowDxfId="140" dataDxfId="139">
  <autoFilter ref="H10:K27" xr:uid="{00000000-0009-0000-0100-00003D000000}"/>
  <sortState xmlns:xlrd2="http://schemas.microsoft.com/office/spreadsheetml/2017/richdata2" ref="H11:K11">
    <sortCondition ref="H10:H11"/>
  </sortState>
  <tableColumns count="4">
    <tableColumn id="2" xr3:uid="{00000000-0010-0000-0F00-000002000000}" name="Income" dataDxfId="138"/>
    <tableColumn id="3" xr3:uid="{00000000-0010-0000-0F00-000003000000}" name="Type" dataDxfId="137"/>
    <tableColumn id="4" xr3:uid="{00000000-0010-0000-0F00-000004000000}" name="Budgetted" dataDxfId="136">
      <calculatedColumnFormula>IFERROR(IF(Income[[#This Row],[Type]]="Affects Budget",Income[[#This Row],[Income]],""),"")</calculatedColumnFormula>
    </tableColumn>
    <tableColumn id="1" xr3:uid="{00000000-0010-0000-0F00-000001000000}" name="Budget" dataDxfId="13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10000000}" name="Car Loan #2_tbl" displayName="Car_Loan__2_tbl" ref="BB10:BC13" totalsRowShown="0" headerRowDxfId="134" dataDxfId="133">
  <autoFilter ref="BB10:BC13" xr:uid="{00000000-0009-0000-0100-00003E000000}"/>
  <sortState xmlns:xlrd2="http://schemas.microsoft.com/office/spreadsheetml/2017/richdata2" ref="BB11:BC14">
    <sortCondition ref="BB6"/>
  </sortState>
  <tableColumns count="2">
    <tableColumn id="2" xr3:uid="{00000000-0010-0000-1000-000002000000}" name="Car Loan #2" dataDxfId="132"/>
    <tableColumn id="1" xr3:uid="{00000000-0010-0000-1000-000001000000}" name="Budget" dataDxfId="13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11000000}" name="Personal Loan_tbl" displayName="Personal_Loan_tbl" ref="BE10:BF13" totalsRowShown="0" headerRowDxfId="130" dataDxfId="129">
  <autoFilter ref="BE10:BF13" xr:uid="{00000000-0009-0000-0100-00003F000000}"/>
  <sortState xmlns:xlrd2="http://schemas.microsoft.com/office/spreadsheetml/2017/richdata2" ref="BE11:BF14">
    <sortCondition ref="BE6"/>
  </sortState>
  <tableColumns count="2">
    <tableColumn id="2" xr3:uid="{00000000-0010-0000-1100-000002000000}" name="Personal Loan" dataDxfId="128"/>
    <tableColumn id="1" xr3:uid="{00000000-0010-0000-1100-000001000000}" name="Budget" dataDxfId="12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Hospital Bills_tbl" displayName="Hospital_Bills_tbl" ref="BH10:BI13" totalsRowShown="0" headerRowDxfId="126" dataDxfId="125">
  <autoFilter ref="BH10:BI13" xr:uid="{00000000-0009-0000-0100-000040000000}"/>
  <sortState xmlns:xlrd2="http://schemas.microsoft.com/office/spreadsheetml/2017/richdata2" ref="BH11:BI14">
    <sortCondition ref="BH6"/>
  </sortState>
  <tableColumns count="2">
    <tableColumn id="2" xr3:uid="{00000000-0010-0000-1200-000002000000}" name="Hospital Bills" dataDxfId="124"/>
    <tableColumn id="1" xr3:uid="{00000000-0010-0000-1200-000001000000}" name="Budget" dataDxfId="12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13000000}" name="Student Loans_tbl" displayName="Student_Loans_tbl" ref="BK10:BL13" totalsRowShown="0" headerRowDxfId="122" dataDxfId="121">
  <autoFilter ref="BK10:BL13" xr:uid="{00000000-0009-0000-0100-000041000000}"/>
  <sortState xmlns:xlrd2="http://schemas.microsoft.com/office/spreadsheetml/2017/richdata2" ref="BK11:BL14">
    <sortCondition ref="BK6"/>
  </sortState>
  <tableColumns count="2">
    <tableColumn id="2" xr3:uid="{00000000-0010-0000-1300-000002000000}" name="Student Loans" dataDxfId="120"/>
    <tableColumn id="1" xr3:uid="{00000000-0010-0000-1300-000001000000}" name="Budget" dataDxfId="119"/>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14000000}" name="Category 17_tbl" displayName="Category_17_tbl" ref="BN10:BO11" totalsRowShown="0" headerRowDxfId="118" dataDxfId="117">
  <autoFilter ref="BN10:BO11" xr:uid="{00000000-0009-0000-0100-000042000000}"/>
  <sortState xmlns:xlrd2="http://schemas.microsoft.com/office/spreadsheetml/2017/richdata2" ref="BN11:BO16">
    <sortCondition ref="BN6"/>
  </sortState>
  <tableColumns count="2">
    <tableColumn id="2" xr3:uid="{00000000-0010-0000-1400-000002000000}" name="Category 17" dataDxfId="116"/>
    <tableColumn id="1" xr3:uid="{00000000-0010-0000-1400-000001000000}" name="Budget" dataDxfId="11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15000000}" name="Category 18_tbl" displayName="Category_18_tbl" ref="BQ10:BR11" totalsRowShown="0" headerRowDxfId="114" dataDxfId="113">
  <autoFilter ref="BQ10:BR11" xr:uid="{00000000-0009-0000-0100-000043000000}"/>
  <sortState xmlns:xlrd2="http://schemas.microsoft.com/office/spreadsheetml/2017/richdata2" ref="BQ11:BR16">
    <sortCondition ref="BQ6"/>
  </sortState>
  <tableColumns count="2">
    <tableColumn id="2" xr3:uid="{00000000-0010-0000-1500-000002000000}" name="Category 18" dataDxfId="112"/>
    <tableColumn id="1" xr3:uid="{00000000-0010-0000-1500-000001000000}" name="Budget" dataDxfId="11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16000000}" name="Category19" displayName="Category19" ref="BT10:BU11" totalsRowShown="0" headerRowDxfId="110" dataDxfId="109">
  <autoFilter ref="BT10:BU11" xr:uid="{00000000-0009-0000-0100-000044000000}"/>
  <sortState xmlns:xlrd2="http://schemas.microsoft.com/office/spreadsheetml/2017/richdata2" ref="BT11:BU16">
    <sortCondition ref="BT6"/>
  </sortState>
  <tableColumns count="2">
    <tableColumn id="2" xr3:uid="{00000000-0010-0000-1600-000002000000}" name="Category 19" dataDxfId="108"/>
    <tableColumn id="1" xr3:uid="{00000000-0010-0000-1600-000001000000}" name="Budget" dataDxfId="10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17000000}" name="Category20" displayName="Category20" ref="BW10:BX11" totalsRowShown="0" headerRowDxfId="106" dataDxfId="105">
  <autoFilter ref="BW10:BX11" xr:uid="{00000000-0009-0000-0100-000045000000}"/>
  <sortState xmlns:xlrd2="http://schemas.microsoft.com/office/spreadsheetml/2017/richdata2" ref="BW11:BX16">
    <sortCondition ref="BW6"/>
  </sortState>
  <tableColumns count="2">
    <tableColumn id="2" xr3:uid="{00000000-0010-0000-1700-000002000000}" name="Category 20" dataDxfId="104"/>
    <tableColumn id="1" xr3:uid="{00000000-0010-0000-1700-000001000000}" name="Budget" dataDxfId="10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18000000}" name="Category21" displayName="Category21" ref="BZ10:CA11" totalsRowShown="0" headerRowDxfId="102" dataDxfId="101">
  <autoFilter ref="BZ10:CA11" xr:uid="{00000000-0009-0000-0100-000046000000}"/>
  <sortState xmlns:xlrd2="http://schemas.microsoft.com/office/spreadsheetml/2017/richdata2" ref="BZ11:CA16">
    <sortCondition ref="BZ6"/>
  </sortState>
  <tableColumns count="2">
    <tableColumn id="2" xr3:uid="{00000000-0010-0000-1800-000002000000}" name="Category 21" dataDxfId="100"/>
    <tableColumn id="1" xr3:uid="{00000000-0010-0000-1800-000001000000}" name="Budget" dataDxfId="99"/>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19000000}" name="Category22" displayName="Category22" ref="CC10:CD11" totalsRowShown="0" headerRowDxfId="98" dataDxfId="97">
  <autoFilter ref="CC10:CD11" xr:uid="{00000000-0009-0000-0100-000047000000}"/>
  <sortState xmlns:xlrd2="http://schemas.microsoft.com/office/spreadsheetml/2017/richdata2" ref="CC11:CD16">
    <sortCondition ref="CC6"/>
  </sortState>
  <tableColumns count="2">
    <tableColumn id="2" xr3:uid="{00000000-0010-0000-1900-000002000000}" name="Category 22" dataDxfId="96"/>
    <tableColumn id="1" xr3:uid="{00000000-0010-0000-1900-000001000000}" name="Budget" dataDxfId="95"/>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1A000000}" name="Category23" displayName="Category23" ref="CF10:CG11" totalsRowShown="0" headerRowDxfId="94" dataDxfId="93">
  <autoFilter ref="CF10:CG11" xr:uid="{00000000-0009-0000-0100-000048000000}"/>
  <sortState xmlns:xlrd2="http://schemas.microsoft.com/office/spreadsheetml/2017/richdata2" ref="CF11:CG16">
    <sortCondition ref="CF6"/>
  </sortState>
  <tableColumns count="2">
    <tableColumn id="2" xr3:uid="{00000000-0010-0000-1A00-000002000000}" name="Category 23" dataDxfId="92"/>
    <tableColumn id="1" xr3:uid="{00000000-0010-0000-1A00-000001000000}" name="Budget" dataDxfId="91"/>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1B000000}" name="Category24" displayName="Category24" ref="CI10:CJ11" totalsRowShown="0" headerRowDxfId="90" dataDxfId="89">
  <autoFilter ref="CI10:CJ11" xr:uid="{00000000-0009-0000-0100-000049000000}"/>
  <sortState xmlns:xlrd2="http://schemas.microsoft.com/office/spreadsheetml/2017/richdata2" ref="CI11:CJ16">
    <sortCondition ref="CI6"/>
  </sortState>
  <tableColumns count="2">
    <tableColumn id="2" xr3:uid="{00000000-0010-0000-1B00-000002000000}" name="Category 24" dataDxfId="88"/>
    <tableColumn id="1" xr3:uid="{00000000-0010-0000-1B00-000001000000}" name="Budget" dataDxfId="8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1C000000}" name="Category25" displayName="Category25" ref="CL10:CM11" totalsRowShown="0" headerRowDxfId="86" dataDxfId="85">
  <autoFilter ref="CL10:CM11" xr:uid="{00000000-0009-0000-0100-00004A000000}"/>
  <sortState xmlns:xlrd2="http://schemas.microsoft.com/office/spreadsheetml/2017/richdata2" ref="CL11:CM16">
    <sortCondition ref="CL6"/>
  </sortState>
  <tableColumns count="2">
    <tableColumn id="2" xr3:uid="{00000000-0010-0000-1C00-000002000000}" name="Category 25" dataDxfId="84"/>
    <tableColumn id="1" xr3:uid="{00000000-0010-0000-1C00-000001000000}" name="Budget" dataDxfId="83"/>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1D000000}" name="SavingsGoals" displayName="SavingsGoals" ref="M10:N27" totalsRowShown="0" dataDxfId="81" headerRowBorderDxfId="82">
  <autoFilter ref="M10:N27" xr:uid="{00000000-0009-0000-0100-00004C000000}"/>
  <sortState xmlns:xlrd2="http://schemas.microsoft.com/office/spreadsheetml/2017/richdata2" ref="M11:N27">
    <sortCondition ref="M10:M27"/>
  </sortState>
  <tableColumns count="2">
    <tableColumn id="2" xr3:uid="{00000000-0010-0000-1D00-000002000000}" name="Savings Goals" dataDxfId="80" totalsRowDxfId="79"/>
    <tableColumn id="1" xr3:uid="{00000000-0010-0000-1D00-000001000000}" name="Budget" dataDxfId="78" totalsRowDxfId="77"/>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1F000000}" name="Purchasers" displayName="Purchasers" ref="B10:B13" totalsRowShown="0" headerRowDxfId="76" dataDxfId="75">
  <autoFilter ref="B10:B13" xr:uid="{00000000-0009-0000-0100-000037000000}"/>
  <sortState xmlns:xlrd2="http://schemas.microsoft.com/office/spreadsheetml/2017/richdata2" ref="B11">
    <sortCondition ref="B10:B11"/>
  </sortState>
  <tableColumns count="1">
    <tableColumn id="1" xr3:uid="{00000000-0010-0000-1F00-000001000000}" name="Purchaser" dataDxfId="74"/>
  </tableColumns>
  <tableStyleInfo name="Expense Log"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20000000}" name="Accounts" displayName="Accounts" ref="E10:F35" totalsRowShown="0" headerRowDxfId="73" dataDxfId="72">
  <autoFilter ref="E10:F35" xr:uid="{00000000-0009-0000-0100-000033000000}"/>
  <sortState xmlns:xlrd2="http://schemas.microsoft.com/office/spreadsheetml/2017/richdata2" ref="E11:F35">
    <sortCondition ref="E10:E35"/>
  </sortState>
  <tableColumns count="2">
    <tableColumn id="2" xr3:uid="{00000000-0010-0000-2000-000002000000}" name="Accounts" dataDxfId="71"/>
    <tableColumn id="1" xr3:uid="{00000000-0010-0000-2000-000001000000}" name="Account Type" dataDxfId="70"/>
  </tableColumns>
  <tableStyleInfo name="Expense Log" showFirstColumn="0" showLastColumn="0" showRowStripes="1" showColumnStripes="0"/>
  <extLst>
    <ext xmlns:x14="http://schemas.microsoft.com/office/spreadsheetml/2009/9/main" uri="{504A1905-F514-4f6f-8877-14C23A59335A}">
      <x14:table altText="Category 8 Subcategories" altTextSummary="List of subcategories for the optional Category 8 subcategories. "/>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1000000}" name="Main_Exp_Categories" displayName="Main_Exp_Categories" ref="P10:P28" headerRowDxfId="69" dataDxfId="68">
  <sortState xmlns:xlrd2="http://schemas.microsoft.com/office/spreadsheetml/2017/richdata2" ref="P11:P28">
    <sortCondition ref="P11:P37"/>
  </sortState>
  <tableColumns count="1">
    <tableColumn id="2" xr3:uid="{00000000-0010-0000-2100-000002000000}" name="Main Expense Categories" totalsRowFunction="custom" dataDxfId="67">
      <totalsRowFormula>IF(OR(LEFT(INDEX(Category_17_tbl[#Headers],1),8)="Category",INDEX(Category_17_tbl[#Headers],1)="Column1"),"",INDEX(Category_17_tbl[#Headers],1))</totalsRowFormula>
    </tableColumn>
  </tableColumns>
  <tableStyleInfo name="Expense Log 2" showFirstColumn="0" showLastColumn="0" showRowStripes="0" showColumnStripes="0"/>
  <extLst>
    <ext xmlns:x14="http://schemas.microsoft.com/office/spreadsheetml/2009/9/main" uri="{504A1905-F514-4f6f-8877-14C23A59335A}">
      <x14:table altText="Main Categories" altTextSummary="List of main categories such as Housing, Daily, Transport, etc."/>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2000000}" name="Account_Functions" displayName="Account_Functions" ref="A3:A6" totalsRowShown="0" headerRowDxfId="66" dataDxfId="65" tableBorderDxfId="64">
  <sortState xmlns:xlrd2="http://schemas.microsoft.com/office/spreadsheetml/2017/richdata2" ref="A4:A6">
    <sortCondition ref="A4"/>
  </sortState>
  <tableColumns count="1">
    <tableColumn id="1" xr3:uid="{00000000-0010-0000-2200-000001000000}" name="Account Functions" dataDxfId="63"/>
  </tableColumns>
  <tableStyleInfo name="Expense Log"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0000000-000C-0000-FFFF-FFFF23000000}" name="Account_Types" displayName="Account_Types" ref="C3:C21" totalsRowShown="0" headerRowDxfId="62" dataDxfId="61" tableBorderDxfId="60">
  <sortState xmlns:xlrd2="http://schemas.microsoft.com/office/spreadsheetml/2017/richdata2" ref="C4:C21">
    <sortCondition ref="C4:C21"/>
  </sortState>
  <tableColumns count="1">
    <tableColumn id="1" xr3:uid="{00000000-0010-0000-2300-000001000000}" name="Account Type" dataDxfId="59"/>
  </tableColumns>
  <tableStyleInfo name="Expense Log"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24000000}" name="HSA_YN" displayName="HSA_YN" ref="E3:E5" totalsRowShown="0" headerRowDxfId="58" dataDxfId="57" tableBorderDxfId="56">
  <sortState xmlns:xlrd2="http://schemas.microsoft.com/office/spreadsheetml/2017/richdata2" ref="E4:E6">
    <sortCondition ref="E4"/>
  </sortState>
  <tableColumns count="1">
    <tableColumn id="1" xr3:uid="{00000000-0010-0000-2400-000001000000}" name="HSA Y/N" dataDxfId="55"/>
  </tableColumns>
  <tableStyleInfo name="Expense Log"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25000000}" name="Income_Type" displayName="Income_Type" ref="G3:G5" totalsRowShown="0" headerRowDxfId="54" dataDxfId="53" tableBorderDxfId="52">
  <sortState xmlns:xlrd2="http://schemas.microsoft.com/office/spreadsheetml/2017/richdata2" ref="G4:G6">
    <sortCondition ref="G4"/>
  </sortState>
  <tableColumns count="1">
    <tableColumn id="1" xr3:uid="{00000000-0010-0000-2500-000001000000}" name="Income Type" dataDxfId="51"/>
  </tableColumns>
  <tableStyleInfo name="Expense Log"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26000000}" name="Debt" displayName="Debt" ref="M3:M12" totalsRowShown="0" headerRowDxfId="50" dataDxfId="49" tableBorderDxfId="48">
  <sortState xmlns:xlrd2="http://schemas.microsoft.com/office/spreadsheetml/2017/richdata2" ref="M4">
    <sortCondition descending="1" ref="M4"/>
  </sortState>
  <tableColumns count="1">
    <tableColumn id="1" xr3:uid="{00000000-0010-0000-2600-000001000000}" name="Debt" dataDxfId="47"/>
  </tableColumns>
  <tableStyleInfo name="Expense Log"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tblExpenses" displayName="tblExpenses" ref="A4:H491" totalsRowShown="0" headerRowDxfId="46" dataDxfId="44" headerRowBorderDxfId="45" tableBorderDxfId="43" totalsRowBorderDxfId="42">
  <autoFilter ref="A4:H491" xr:uid="{00000000-0009-0000-0100-00000C000000}"/>
  <sortState xmlns:xlrd2="http://schemas.microsoft.com/office/spreadsheetml/2017/richdata2" ref="A5:H5">
    <sortCondition descending="1" ref="A4:A5"/>
  </sortState>
  <tableColumns count="8">
    <tableColumn id="1" xr3:uid="{00000000-0010-0000-0000-000001000000}" name="Date" dataDxfId="41"/>
    <tableColumn id="8" xr3:uid="{00000000-0010-0000-0000-000008000000}" name="Transaction by" dataDxfId="40"/>
    <tableColumn id="2" xr3:uid="{00000000-0010-0000-0000-000002000000}" name="Category" dataDxfId="39"/>
    <tableColumn id="3" xr3:uid="{00000000-0010-0000-0000-000003000000}" name="Subcategory" dataDxfId="38"/>
    <tableColumn id="5" xr3:uid="{00000000-0010-0000-0000-000005000000}" name="Location" dataDxfId="37"/>
    <tableColumn id="7" xr3:uid="{00000000-0010-0000-0000-000007000000}" name="From Account" dataDxfId="36"/>
    <tableColumn id="6" xr3:uid="{00000000-0010-0000-0000-000006000000}" name="Amount" dataDxfId="35" dataCellStyle="Currency"/>
    <tableColumn id="4" xr3:uid="{00000000-0010-0000-0000-000004000000}" name="Note" dataDxfId="34"/>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blSavings" displayName="tblSavings" ref="A4:H117" totalsRowShown="0" headerRowDxfId="33" dataDxfId="31" headerRowBorderDxfId="32" tableBorderDxfId="30" totalsRowBorderDxfId="29">
  <autoFilter ref="A4:H117" xr:uid="{00000000-0009-0000-0100-000005000000}"/>
  <sortState xmlns:xlrd2="http://schemas.microsoft.com/office/spreadsheetml/2017/richdata2" ref="A5:H5">
    <sortCondition descending="1" ref="A4:A5"/>
  </sortState>
  <tableColumns count="8">
    <tableColumn id="1" xr3:uid="{00000000-0010-0000-0100-000001000000}" name="Date" dataDxfId="28"/>
    <tableColumn id="8" xr3:uid="{00000000-0010-0000-0100-000008000000}" name="Category" dataDxfId="27"/>
    <tableColumn id="2" xr3:uid="{00000000-0010-0000-0100-000002000000}" name="From Fund" dataDxfId="26"/>
    <tableColumn id="3" xr3:uid="{00000000-0010-0000-0100-000003000000}" name="From Account" dataDxfId="25"/>
    <tableColumn id="5" xr3:uid="{00000000-0010-0000-0100-000005000000}" name="To Fund" dataDxfId="24"/>
    <tableColumn id="7" xr3:uid="{00000000-0010-0000-0100-000007000000}" name="To Account" dataDxfId="23"/>
    <tableColumn id="6" xr3:uid="{00000000-0010-0000-0100-000006000000}" name="Amount" dataDxfId="22" dataCellStyle="Currency"/>
    <tableColumn id="4" xr3:uid="{00000000-0010-0000-0100-000004000000}" name="Note" dataDxfId="21"/>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HSA" displayName="tblHSA" ref="A4:L22" totalsRowShown="0" headerRowDxfId="20" dataDxfId="18" headerRowBorderDxfId="19" tableBorderDxfId="17" totalsRowBorderDxfId="16">
  <autoFilter ref="A4:L22" xr:uid="{00000000-0009-0000-0100-000003000000}"/>
  <sortState xmlns:xlrd2="http://schemas.microsoft.com/office/spreadsheetml/2017/richdata2" ref="A5:L6">
    <sortCondition descending="1" ref="A4:A6"/>
  </sortState>
  <tableColumns count="12">
    <tableColumn id="1" xr3:uid="{00000000-0010-0000-0200-000001000000}" name="Expense Date" dataDxfId="15"/>
    <tableColumn id="8" xr3:uid="{00000000-0010-0000-0200-000008000000}" name="Transaction by" dataDxfId="14"/>
    <tableColumn id="2" xr3:uid="{00000000-0010-0000-0200-000002000000}" name="Category" dataDxfId="13"/>
    <tableColumn id="3" xr3:uid="{00000000-0010-0000-0200-000003000000}" name="Subcategory" dataDxfId="12"/>
    <tableColumn id="5" xr3:uid="{00000000-0010-0000-0200-000005000000}" name="Location" dataDxfId="11"/>
    <tableColumn id="7" xr3:uid="{00000000-0010-0000-0200-000007000000}" name="Column1" dataDxfId="10"/>
    <tableColumn id="6" xr3:uid="{00000000-0010-0000-0200-000006000000}" name="Amount" dataDxfId="9" dataCellStyle="Currency"/>
    <tableColumn id="4" xr3:uid="{00000000-0010-0000-0200-000004000000}" name="Note" dataDxfId="8"/>
    <tableColumn id="9" xr3:uid="{00000000-0010-0000-0200-000009000000}" name="Item" dataDxfId="7"/>
    <tableColumn id="10" xr3:uid="{00000000-0010-0000-0200-00000A000000}" name="Receipt Date" dataDxfId="6"/>
    <tableColumn id="11" xr3:uid="{00000000-0010-0000-0200-00000B000000}" name="Scanned In" dataDxfId="5"/>
    <tableColumn id="12" xr3:uid="{00000000-0010-0000-0200-00000C000000}" name="Deducted from Taxes" dataDxfId="4"/>
  </tableColumns>
  <tableStyleInfo name="Expense Log" showFirstColumn="0" showLastColumn="0" showRowStripes="1" showColumnStripes="0"/>
  <extLst>
    <ext xmlns:x14="http://schemas.microsoft.com/office/spreadsheetml/2009/9/main" uri="{504A1905-F514-4f6f-8877-14C23A59335A}">
      <x14:table altText="Expense Log" altTextSummary="List of expenses such as date, category, subcategory, amount, and notes."/>
    </ext>
  </extLst>
</table>
</file>

<file path=xl/theme/theme1.xml><?xml version="1.0" encoding="utf-8"?>
<a:theme xmlns:a="http://schemas.openxmlformats.org/drawingml/2006/main" name="Office Theme">
  <a:themeElements>
    <a:clrScheme name="Personal Expense Calculator">
      <a:dk1>
        <a:sysClr val="windowText" lastClr="000000"/>
      </a:dk1>
      <a:lt1>
        <a:sysClr val="window" lastClr="FFFFFF"/>
      </a:lt1>
      <a:dk2>
        <a:srgbClr val="1D3641"/>
      </a:dk2>
      <a:lt2>
        <a:srgbClr val="F9FAF5"/>
      </a:lt2>
      <a:accent1>
        <a:srgbClr val="759AA5"/>
      </a:accent1>
      <a:accent2>
        <a:srgbClr val="F56B12"/>
      </a:accent2>
      <a:accent3>
        <a:srgbClr val="99987F"/>
      </a:accent3>
      <a:accent4>
        <a:srgbClr val="90AC97"/>
      </a:accent4>
      <a:accent5>
        <a:srgbClr val="CFC60D"/>
      </a:accent5>
      <a:accent6>
        <a:srgbClr val="B9AB6F"/>
      </a:accent6>
      <a:hlink>
        <a:srgbClr val="66AACD"/>
      </a:hlink>
      <a:folHlink>
        <a:srgbClr val="809DB3"/>
      </a:folHlink>
    </a:clrScheme>
    <a:fontScheme name="Personal Expenses Calculator">
      <a:majorFont>
        <a:latin typeface="Tahoma"/>
        <a:ea typeface=""/>
        <a:cs typeface=""/>
      </a:majorFont>
      <a:minorFont>
        <a:latin typeface="Tahom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table" Target="../tables/table10.xml"/><Relationship Id="rId18" Type="http://schemas.openxmlformats.org/officeDocument/2006/relationships/table" Target="../tables/table15.xml"/><Relationship Id="rId26" Type="http://schemas.openxmlformats.org/officeDocument/2006/relationships/table" Target="../tables/table23.xml"/><Relationship Id="rId3" Type="http://schemas.openxmlformats.org/officeDocument/2006/relationships/vmlDrawing" Target="../drawings/vmlDrawing3.vml"/><Relationship Id="rId21" Type="http://schemas.openxmlformats.org/officeDocument/2006/relationships/table" Target="../tables/table18.xml"/><Relationship Id="rId34" Type="http://schemas.openxmlformats.org/officeDocument/2006/relationships/comments" Target="../comments3.xml"/><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5" Type="http://schemas.openxmlformats.org/officeDocument/2006/relationships/table" Target="../tables/table22.xml"/><Relationship Id="rId33" Type="http://schemas.openxmlformats.org/officeDocument/2006/relationships/table" Target="../tables/table30.xml"/><Relationship Id="rId2" Type="http://schemas.openxmlformats.org/officeDocument/2006/relationships/drawing" Target="../drawings/drawing4.xml"/><Relationship Id="rId16" Type="http://schemas.openxmlformats.org/officeDocument/2006/relationships/table" Target="../tables/table13.xml"/><Relationship Id="rId20" Type="http://schemas.openxmlformats.org/officeDocument/2006/relationships/table" Target="../tables/table17.xml"/><Relationship Id="rId29" Type="http://schemas.openxmlformats.org/officeDocument/2006/relationships/table" Target="../tables/table26.xml"/><Relationship Id="rId1" Type="http://schemas.openxmlformats.org/officeDocument/2006/relationships/printerSettings" Target="../printerSettings/printerSettings2.bin"/><Relationship Id="rId6" Type="http://schemas.openxmlformats.org/officeDocument/2006/relationships/table" Target="../tables/table3.xml"/><Relationship Id="rId11" Type="http://schemas.openxmlformats.org/officeDocument/2006/relationships/table" Target="../tables/table8.xml"/><Relationship Id="rId24" Type="http://schemas.openxmlformats.org/officeDocument/2006/relationships/table" Target="../tables/table21.xml"/><Relationship Id="rId32" Type="http://schemas.openxmlformats.org/officeDocument/2006/relationships/table" Target="../tables/table29.xml"/><Relationship Id="rId5" Type="http://schemas.openxmlformats.org/officeDocument/2006/relationships/table" Target="../tables/table2.xml"/><Relationship Id="rId15" Type="http://schemas.openxmlformats.org/officeDocument/2006/relationships/table" Target="../tables/table12.xml"/><Relationship Id="rId23" Type="http://schemas.openxmlformats.org/officeDocument/2006/relationships/table" Target="../tables/table20.xml"/><Relationship Id="rId28" Type="http://schemas.openxmlformats.org/officeDocument/2006/relationships/table" Target="../tables/table25.xml"/><Relationship Id="rId10" Type="http://schemas.openxmlformats.org/officeDocument/2006/relationships/table" Target="../tables/table7.xml"/><Relationship Id="rId19" Type="http://schemas.openxmlformats.org/officeDocument/2006/relationships/table" Target="../tables/table16.xml"/><Relationship Id="rId31" Type="http://schemas.openxmlformats.org/officeDocument/2006/relationships/table" Target="../tables/table28.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 Id="rId22" Type="http://schemas.openxmlformats.org/officeDocument/2006/relationships/table" Target="../tables/table19.xml"/><Relationship Id="rId27" Type="http://schemas.openxmlformats.org/officeDocument/2006/relationships/table" Target="../tables/table24.xml"/><Relationship Id="rId30" Type="http://schemas.openxmlformats.org/officeDocument/2006/relationships/table" Target="../tables/table27.xml"/><Relationship Id="rId8" Type="http://schemas.openxmlformats.org/officeDocument/2006/relationships/table" Target="../tables/table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8" Type="http://schemas.openxmlformats.org/officeDocument/2006/relationships/table" Target="../tables/table35.xml"/><Relationship Id="rId3" Type="http://schemas.openxmlformats.org/officeDocument/2006/relationships/vmlDrawing" Target="../drawings/vmlDrawing6.vml"/><Relationship Id="rId7" Type="http://schemas.openxmlformats.org/officeDocument/2006/relationships/table" Target="../tables/table34.xml"/><Relationship Id="rId2" Type="http://schemas.openxmlformats.org/officeDocument/2006/relationships/drawing" Target="../drawings/drawing6.xml"/><Relationship Id="rId1" Type="http://schemas.openxmlformats.org/officeDocument/2006/relationships/printerSettings" Target="../printerSettings/printerSettings4.bin"/><Relationship Id="rId6" Type="http://schemas.openxmlformats.org/officeDocument/2006/relationships/table" Target="../tables/table33.xml"/><Relationship Id="rId5" Type="http://schemas.openxmlformats.org/officeDocument/2006/relationships/table" Target="../tables/table32.xml"/><Relationship Id="rId4" Type="http://schemas.openxmlformats.org/officeDocument/2006/relationships/table" Target="../tables/table31.xml"/><Relationship Id="rId9" Type="http://schemas.openxmlformats.org/officeDocument/2006/relationships/comments" Target="../comments6.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omments" Target="../comments7.xml"/><Relationship Id="rId3" Type="http://schemas.openxmlformats.org/officeDocument/2006/relationships/vmlDrawing" Target="../drawings/vmlDrawing7.v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table" Target="../tables/table36.xml"/><Relationship Id="rId2" Type="http://schemas.openxmlformats.org/officeDocument/2006/relationships/drawing" Target="../drawings/drawing7.xml"/><Relationship Id="rId16" Type="http://schemas.openxmlformats.org/officeDocument/2006/relationships/ctrlProp" Target="../ctrlProps/ctrlProp24.xml"/><Relationship Id="rId1" Type="http://schemas.openxmlformats.org/officeDocument/2006/relationships/printerSettings" Target="../printerSettings/printerSettings5.bin"/><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3" Type="http://schemas.openxmlformats.org/officeDocument/2006/relationships/vmlDrawing" Target="../drawings/vmlDrawing8.vml"/><Relationship Id="rId7" Type="http://schemas.openxmlformats.org/officeDocument/2006/relationships/ctrlProp" Target="../ctrlProps/ctrlProp28.xml"/><Relationship Id="rId12" Type="http://schemas.openxmlformats.org/officeDocument/2006/relationships/ctrlProp" Target="../ctrlProps/ctrlProp33.xml"/><Relationship Id="rId2" Type="http://schemas.openxmlformats.org/officeDocument/2006/relationships/drawing" Target="../drawings/drawing8.xml"/><Relationship Id="rId16" Type="http://schemas.openxmlformats.org/officeDocument/2006/relationships/comments" Target="../comments8.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table" Target="../tables/table37.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0.xml"/><Relationship Id="rId13" Type="http://schemas.openxmlformats.org/officeDocument/2006/relationships/ctrlProp" Target="../ctrlProps/ctrlProp45.xml"/><Relationship Id="rId3" Type="http://schemas.openxmlformats.org/officeDocument/2006/relationships/vmlDrawing" Target="../drawings/vmlDrawing9.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9.xml"/><Relationship Id="rId1" Type="http://schemas.openxmlformats.org/officeDocument/2006/relationships/printerSettings" Target="../printerSettings/printerSettings7.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5" Type="http://schemas.openxmlformats.org/officeDocument/2006/relationships/comments" Target="../comments9.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 Id="rId14" Type="http://schemas.openxmlformats.org/officeDocument/2006/relationships/table" Target="../tables/table3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3" Type="http://schemas.openxmlformats.org/officeDocument/2006/relationships/vmlDrawing" Target="../drawings/vmlDrawing11.vml"/><Relationship Id="rId7" Type="http://schemas.openxmlformats.org/officeDocument/2006/relationships/ctrlProp" Target="../ctrlProps/ctrlProp49.xml"/><Relationship Id="rId12" Type="http://schemas.openxmlformats.org/officeDocument/2006/relationships/ctrlProp" Target="../ctrlProps/ctrlProp54.x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omments" Target="../comments11.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 Id="rId14" Type="http://schemas.microsoft.com/office/2007/relationships/slicer" Target="../slicers/slicer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9.bin"/><Relationship Id="rId6" Type="http://schemas.openxmlformats.org/officeDocument/2006/relationships/comments" Target="../comments12.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mments" Target="../comments13.xml"/><Relationship Id="rId2" Type="http://schemas.openxmlformats.org/officeDocument/2006/relationships/drawing" Target="../drawings/drawing14.xml"/><Relationship Id="rId1" Type="http://schemas.openxmlformats.org/officeDocument/2006/relationships/printerSettings" Target="../printerSettings/printerSettings10.bin"/><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2.bin"/><Relationship Id="rId1" Type="http://schemas.openxmlformats.org/officeDocument/2006/relationships/pivotTable" Target="../pivotTables/pivotTable1.xml"/><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3.bin"/><Relationship Id="rId1" Type="http://schemas.openxmlformats.org/officeDocument/2006/relationships/pivotTable" Target="../pivotTables/pivotTable2.xml"/><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14.bin"/><Relationship Id="rId6" Type="http://schemas.openxmlformats.org/officeDocument/2006/relationships/comments" Target="../comments17.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6B593-8491-4308-9AEE-E3664CFDB8B2}">
  <sheetPr codeName="Sheet19">
    <tabColor rgb="FFFF7979"/>
  </sheetPr>
  <dimension ref="A1:A64"/>
  <sheetViews>
    <sheetView workbookViewId="0"/>
  </sheetViews>
  <sheetFormatPr defaultRowHeight="12.75" x14ac:dyDescent="0.2"/>
  <cols>
    <col min="1" max="1" width="45.5703125" style="18" bestFit="1" customWidth="1"/>
  </cols>
  <sheetData>
    <row r="1" spans="1:1" ht="26.25" thickBot="1" x14ac:dyDescent="0.25">
      <c r="A1" s="251" t="s">
        <v>300</v>
      </c>
    </row>
    <row r="2" spans="1:1" x14ac:dyDescent="0.2">
      <c r="A2" s="252"/>
    </row>
    <row r="3" spans="1:1" ht="18" x14ac:dyDescent="0.2">
      <c r="A3" s="253" t="s">
        <v>123</v>
      </c>
    </row>
    <row r="4" spans="1:1" x14ac:dyDescent="0.2">
      <c r="A4" s="252" t="s">
        <v>186</v>
      </c>
    </row>
    <row r="5" spans="1:1" x14ac:dyDescent="0.2">
      <c r="A5" s="252"/>
    </row>
    <row r="6" spans="1:1" ht="18" x14ac:dyDescent="0.2">
      <c r="A6" s="253" t="s">
        <v>181</v>
      </c>
    </row>
    <row r="7" spans="1:1" x14ac:dyDescent="0.2">
      <c r="A7" s="252" t="s">
        <v>186</v>
      </c>
    </row>
    <row r="8" spans="1:1" x14ac:dyDescent="0.2">
      <c r="A8" s="252"/>
    </row>
    <row r="9" spans="1:1" ht="18" x14ac:dyDescent="0.2">
      <c r="A9" s="253" t="s">
        <v>64</v>
      </c>
    </row>
    <row r="10" spans="1:1" x14ac:dyDescent="0.2">
      <c r="A10" s="252" t="s">
        <v>186</v>
      </c>
    </row>
    <row r="11" spans="1:1" x14ac:dyDescent="0.2">
      <c r="A11" s="252" t="s">
        <v>49</v>
      </c>
    </row>
    <row r="12" spans="1:1" x14ac:dyDescent="0.2">
      <c r="A12" s="252" t="s">
        <v>139</v>
      </c>
    </row>
    <row r="13" spans="1:1" x14ac:dyDescent="0.2">
      <c r="A13" s="252" t="s">
        <v>144</v>
      </c>
    </row>
    <row r="14" spans="1:1" x14ac:dyDescent="0.2">
      <c r="A14" s="252" t="s">
        <v>143</v>
      </c>
    </row>
    <row r="15" spans="1:1" x14ac:dyDescent="0.2">
      <c r="A15" s="252" t="s">
        <v>187</v>
      </c>
    </row>
    <row r="16" spans="1:1" x14ac:dyDescent="0.2">
      <c r="A16" s="252" t="s">
        <v>188</v>
      </c>
    </row>
    <row r="17" spans="1:1" x14ac:dyDescent="0.2">
      <c r="A17" s="252" t="s">
        <v>189</v>
      </c>
    </row>
    <row r="18" spans="1:1" x14ac:dyDescent="0.2">
      <c r="A18" s="252"/>
    </row>
    <row r="19" spans="1:1" ht="18" x14ac:dyDescent="0.2">
      <c r="A19" s="253" t="s">
        <v>142</v>
      </c>
    </row>
    <row r="20" spans="1:1" x14ac:dyDescent="0.2">
      <c r="A20" s="252" t="s">
        <v>186</v>
      </c>
    </row>
    <row r="21" spans="1:1" x14ac:dyDescent="0.2">
      <c r="A21" s="252" t="s">
        <v>190</v>
      </c>
    </row>
    <row r="22" spans="1:1" x14ac:dyDescent="0.2">
      <c r="A22" s="252" t="s">
        <v>176</v>
      </c>
    </row>
    <row r="23" spans="1:1" x14ac:dyDescent="0.2">
      <c r="A23" s="252"/>
    </row>
    <row r="24" spans="1:1" ht="18" x14ac:dyDescent="0.2">
      <c r="A24" s="253" t="s">
        <v>33</v>
      </c>
    </row>
    <row r="25" spans="1:1" x14ac:dyDescent="0.2">
      <c r="A25" s="252" t="s">
        <v>186</v>
      </c>
    </row>
    <row r="26" spans="1:1" x14ac:dyDescent="0.2">
      <c r="A26" s="252" t="s">
        <v>191</v>
      </c>
    </row>
    <row r="27" spans="1:1" x14ac:dyDescent="0.2">
      <c r="A27" s="252" t="s">
        <v>199</v>
      </c>
    </row>
    <row r="28" spans="1:1" x14ac:dyDescent="0.2">
      <c r="A28" s="252" t="s">
        <v>200</v>
      </c>
    </row>
    <row r="29" spans="1:1" x14ac:dyDescent="0.2">
      <c r="A29" s="252" t="s">
        <v>192</v>
      </c>
    </row>
    <row r="30" spans="1:1" x14ac:dyDescent="0.2">
      <c r="A30" s="252"/>
    </row>
    <row r="31" spans="1:1" ht="18" x14ac:dyDescent="0.2">
      <c r="A31" s="253" t="s">
        <v>57</v>
      </c>
    </row>
    <row r="32" spans="1:1" x14ac:dyDescent="0.2">
      <c r="A32" s="252" t="s">
        <v>186</v>
      </c>
    </row>
    <row r="33" spans="1:1" x14ac:dyDescent="0.2">
      <c r="A33" s="252" t="s">
        <v>58</v>
      </c>
    </row>
    <row r="34" spans="1:1" x14ac:dyDescent="0.2">
      <c r="A34" s="252" t="s">
        <v>52</v>
      </c>
    </row>
    <row r="35" spans="1:1" x14ac:dyDescent="0.2">
      <c r="A35" s="252" t="s">
        <v>54</v>
      </c>
    </row>
    <row r="36" spans="1:1" x14ac:dyDescent="0.2">
      <c r="A36" s="252"/>
    </row>
    <row r="37" spans="1:1" ht="18" x14ac:dyDescent="0.2">
      <c r="A37" s="253" t="s">
        <v>26</v>
      </c>
    </row>
    <row r="38" spans="1:1" x14ac:dyDescent="0.2">
      <c r="A38" s="252" t="s">
        <v>186</v>
      </c>
    </row>
    <row r="39" spans="1:1" x14ac:dyDescent="0.2">
      <c r="A39" s="252" t="s">
        <v>193</v>
      </c>
    </row>
    <row r="40" spans="1:1" x14ac:dyDescent="0.2">
      <c r="A40" s="252"/>
    </row>
    <row r="41" spans="1:1" ht="18" x14ac:dyDescent="0.2">
      <c r="A41" s="253" t="s">
        <v>50</v>
      </c>
    </row>
    <row r="42" spans="1:1" x14ac:dyDescent="0.2">
      <c r="A42" s="252" t="s">
        <v>186</v>
      </c>
    </row>
    <row r="43" spans="1:1" x14ac:dyDescent="0.2">
      <c r="A43" s="252"/>
    </row>
    <row r="44" spans="1:1" ht="18" x14ac:dyDescent="0.2">
      <c r="A44" s="253" t="s">
        <v>266</v>
      </c>
    </row>
    <row r="45" spans="1:1" x14ac:dyDescent="0.2">
      <c r="A45" s="252" t="s">
        <v>186</v>
      </c>
    </row>
    <row r="46" spans="1:1" x14ac:dyDescent="0.2">
      <c r="A46" s="252"/>
    </row>
    <row r="47" spans="1:1" ht="18" x14ac:dyDescent="0.2">
      <c r="A47" s="253" t="s">
        <v>182</v>
      </c>
    </row>
    <row r="48" spans="1:1" x14ac:dyDescent="0.2">
      <c r="A48" s="252" t="s">
        <v>186</v>
      </c>
    </row>
    <row r="49" spans="1:1" x14ac:dyDescent="0.2">
      <c r="A49" s="252" t="s">
        <v>194</v>
      </c>
    </row>
    <row r="50" spans="1:1" x14ac:dyDescent="0.2">
      <c r="A50" s="252"/>
    </row>
    <row r="51" spans="1:1" ht="18" x14ac:dyDescent="0.2">
      <c r="A51" s="253" t="s">
        <v>183</v>
      </c>
    </row>
    <row r="52" spans="1:1" x14ac:dyDescent="0.2">
      <c r="A52" s="252" t="s">
        <v>186</v>
      </c>
    </row>
    <row r="53" spans="1:1" x14ac:dyDescent="0.2">
      <c r="A53" s="252" t="s">
        <v>195</v>
      </c>
    </row>
    <row r="54" spans="1:1" x14ac:dyDescent="0.2">
      <c r="A54" s="252" t="s">
        <v>196</v>
      </c>
    </row>
    <row r="55" spans="1:1" x14ac:dyDescent="0.2">
      <c r="A55" s="252"/>
    </row>
    <row r="56" spans="1:1" ht="18" x14ac:dyDescent="0.2">
      <c r="A56" s="253" t="s">
        <v>184</v>
      </c>
    </row>
    <row r="57" spans="1:1" x14ac:dyDescent="0.2">
      <c r="A57" s="252" t="s">
        <v>186</v>
      </c>
    </row>
    <row r="58" spans="1:1" x14ac:dyDescent="0.2">
      <c r="A58" s="252"/>
    </row>
    <row r="59" spans="1:1" ht="18" x14ac:dyDescent="0.2">
      <c r="A59" s="253" t="s">
        <v>185</v>
      </c>
    </row>
    <row r="60" spans="1:1" x14ac:dyDescent="0.2">
      <c r="A60" s="252" t="s">
        <v>186</v>
      </c>
    </row>
    <row r="61" spans="1:1" x14ac:dyDescent="0.2">
      <c r="A61" s="252" t="s">
        <v>123</v>
      </c>
    </row>
    <row r="62" spans="1:1" x14ac:dyDescent="0.2">
      <c r="A62" s="252" t="s">
        <v>14</v>
      </c>
    </row>
    <row r="63" spans="1:1" x14ac:dyDescent="0.2">
      <c r="A63" s="252" t="s">
        <v>197</v>
      </c>
    </row>
    <row r="64" spans="1:1" x14ac:dyDescent="0.2">
      <c r="A64" s="254" t="s">
        <v>198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tabColor rgb="FFFF7979"/>
  </sheetPr>
  <dimension ref="A1"/>
  <sheetViews>
    <sheetView workbookViewId="0">
      <selection activeCell="T2" sqref="T2"/>
    </sheetView>
  </sheetViews>
  <sheetFormatPr defaultRowHeight="12.7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theme="4"/>
    <pageSetUpPr autoPageBreaks="0" fitToPage="1"/>
  </sheetPr>
  <dimension ref="A1:U54"/>
  <sheetViews>
    <sheetView showGridLines="0" tabSelected="1" zoomScale="90" zoomScaleNormal="90" workbookViewId="0">
      <selection activeCell="A2" sqref="A2"/>
    </sheetView>
  </sheetViews>
  <sheetFormatPr defaultColWidth="9.140625" defaultRowHeight="17.25" customHeight="1" x14ac:dyDescent="0.2"/>
  <cols>
    <col min="1" max="1" width="24.7109375" style="38" customWidth="1"/>
    <col min="2" max="2" width="14.7109375" style="38" hidden="1" customWidth="1"/>
    <col min="3" max="3" width="14.5703125" style="37" customWidth="1"/>
    <col min="4" max="4" width="14" style="37" customWidth="1"/>
    <col min="5" max="5" width="14" style="37" bestFit="1" customWidth="1"/>
    <col min="6" max="6" width="14.5703125" style="37" customWidth="1"/>
    <col min="7" max="7" width="13.140625" style="37" customWidth="1"/>
    <col min="8" max="8" width="14.5703125" style="37" bestFit="1" customWidth="1"/>
    <col min="9" max="10" width="12.85546875" style="37" customWidth="1"/>
    <col min="11" max="11" width="14" style="37" customWidth="1"/>
    <col min="12" max="12" width="14.5703125" style="37" bestFit="1" customWidth="1"/>
    <col min="13" max="13" width="14.140625" style="37" customWidth="1"/>
    <col min="14" max="14" width="15.140625" style="37" customWidth="1"/>
    <col min="15" max="15" width="14.140625" style="37" customWidth="1"/>
    <col min="16" max="16" width="12.85546875" style="37" customWidth="1"/>
    <col min="17" max="17" width="13.28515625" style="37" customWidth="1"/>
    <col min="18" max="18" width="16" style="37" bestFit="1" customWidth="1"/>
    <col min="19" max="19" width="14.140625" style="37" customWidth="1"/>
    <col min="20" max="20" width="15.7109375" style="37" customWidth="1"/>
    <col min="21" max="21" width="14.85546875" style="37" bestFit="1" customWidth="1"/>
    <col min="22" max="16384" width="9.140625" style="38"/>
  </cols>
  <sheetData>
    <row r="1" spans="1:21" ht="36" customHeight="1" thickBot="1" x14ac:dyDescent="0.25">
      <c r="A1" s="319" t="s">
        <v>23</v>
      </c>
      <c r="B1" s="17"/>
      <c r="D1" s="352"/>
      <c r="F1" s="350" t="s">
        <v>293</v>
      </c>
      <c r="G1" s="331">
        <f ca="1">TODAY()</f>
        <v>44931</v>
      </c>
      <c r="N1" s="40"/>
      <c r="O1" s="40"/>
      <c r="P1" s="40"/>
      <c r="Q1" s="40"/>
    </row>
    <row r="2" spans="1:21" s="39" customFormat="1" ht="17.25" customHeight="1" thickBot="1" x14ac:dyDescent="0.25">
      <c r="A2" s="296" t="s">
        <v>147</v>
      </c>
      <c r="P2" s="39">
        <v>1</v>
      </c>
    </row>
    <row r="3" spans="1:21" ht="17.25" customHeight="1" x14ac:dyDescent="0.2">
      <c r="A3" s="383" t="s">
        <v>37</v>
      </c>
      <c r="B3" s="384"/>
      <c r="C3" s="385"/>
      <c r="J3" s="38"/>
      <c r="K3" s="38"/>
      <c r="L3" s="38"/>
      <c r="M3" s="38"/>
      <c r="N3" s="38"/>
      <c r="O3" s="38"/>
      <c r="P3" s="38"/>
      <c r="Q3"/>
      <c r="T3" s="386" t="s">
        <v>82</v>
      </c>
      <c r="U3" s="387"/>
    </row>
    <row r="4" spans="1:21" ht="23.25" customHeight="1" x14ac:dyDescent="0.2">
      <c r="A4" s="353">
        <f>IFERROR(IF(INDEX(Accounts[],1,1)="","",INDEX(Accounts[],1,1)),"")</f>
        <v>529</v>
      </c>
      <c r="B4" s="321" t="str">
        <f>IFERROR(IF(INDEX(Accounts[],1,2)="","",INDEX(Accounts[],1,2)),"")</f>
        <v>Education</v>
      </c>
      <c r="C4" s="297">
        <f ca="1">IF(A4="","",IF(AND(B4&lt;&gt;"Mortgage",B4&lt;&gt;"Debt"),SUMIFS(tblExpenses[Amount],tblExpenses[Date],"&lt;="&amp;$G$1,tblExpenses[From Account],"="&amp;A4,tblExpenses[Category],"=Income")-SUMIFS(tblExpenses[Amount],tblExpenses[Date],"&lt;="&amp;$G$1,tblExpenses[From Account],"="&amp;A4,tblExpenses[Category],"&lt;&gt;Income")-SUMIFS(tblSavings[Amount],tblSavings[Date],"&lt;="&amp;$G$1,tblSavings[From Account],"="&amp;A4,tblSavings[Category],"=Account Transfer")+SUMIFS(tblSavings[Amount],tblSavings[Date],"&lt;="&amp;$G$1,tblSavings[To Account],"="&amp;A4,tblSavings[Category],"Account Transfer"),SUMIFS(tblExpenses[Amount],tblExpenses[Date],"&lt;="&amp;$G$1,tblExpenses[Category],"="&amp;A4,tblExpenses[Subcategory],"&lt;&gt;Escrow",tblExpenses[Subcategory],"&lt;&gt;Interest")+SUMIFS(tblExpenses[Amount],tblExpenses[Date],"&lt;="&amp;$G$1,tblExpenses[Category],"=Savings Expenditure",tblExpenses[Subcategory],"="&amp;A4)+SUMIFS(tblExpenses[Amount],tblExpenses[Date],"&lt;="&amp;$G$1,tblExpenses[Category],"=Income",tblExpenses[From Account],"="&amp;A4)-SUMIFS(tblSavings[Amount],tblSavings[Date],"&lt;="&amp;$G$1,tblSavings[From Account],"="&amp;A4,tblSavings[Category],"=Account Transfer")+SUMIFS(tblSavings[Amount],tblSavings[Date],"&lt;="&amp;$G$1,tblSavings[To Account],"="&amp;A4,tblSavings[Category],"Account Transfer")))</f>
        <v>3000</v>
      </c>
      <c r="D4" s="40"/>
      <c r="I4" s="38"/>
      <c r="J4" s="38"/>
      <c r="K4" s="38"/>
      <c r="L4" s="38"/>
      <c r="M4" s="38"/>
      <c r="N4" s="38"/>
      <c r="O4" s="41"/>
      <c r="P4" s="38"/>
      <c r="Q4" s="42"/>
      <c r="T4" s="346" t="s">
        <v>51</v>
      </c>
      <c r="U4" s="347">
        <f ca="1">U5-U19-U18</f>
        <v>594912.46</v>
      </c>
    </row>
    <row r="5" spans="1:21" ht="24.75" customHeight="1" x14ac:dyDescent="0.2">
      <c r="A5" s="354" t="str">
        <f>IFERROR(IF(INDEX(Accounts[],2,1)="","",INDEX(Accounts[],2,1)),"")</f>
        <v>401K</v>
      </c>
      <c r="B5" s="322" t="str">
        <f>IFERROR(IF(INDEX(Accounts[],2,2)="","",INDEX(Accounts[],2,2)),"")</f>
        <v>Retirement</v>
      </c>
      <c r="C5" s="298">
        <f ca="1">IF(A5="","",IF(AND(B5&lt;&gt;"Mortgage",B5&lt;&gt;"Debt"),SUMIFS(tblExpenses[Amount],tblExpenses[Date],"&lt;="&amp;$G$1,tblExpenses[From Account],"="&amp;A5,tblExpenses[Category],"=Income")-SUMIFS(tblExpenses[Amount],tblExpenses[Date],"&lt;="&amp;$G$1,tblExpenses[From Account],"="&amp;A5,tblExpenses[Category],"&lt;&gt;Income")-SUMIFS(tblSavings[Amount],tblSavings[Date],"&lt;="&amp;$G$1,tblSavings[From Account],"="&amp;A5,tblSavings[Category],"=Account Transfer")+SUMIFS(tblSavings[Amount],tblSavings[Date],"&lt;="&amp;$G$1,tblSavings[To Account],"="&amp;A5,tblSavings[Category],"Account Transfer"),SUMIFS(tblExpenses[Amount],tblExpenses[Date],"&lt;="&amp;$G$1,tblExpenses[Category],"="&amp;A5,tblExpenses[Subcategory],"&lt;&gt;Escrow",tblExpenses[Subcategory],"&lt;&gt;Interest")+SUMIFS(tblExpenses[Amount],tblExpenses[Date],"&lt;="&amp;$G$1,tblExpenses[Category],"=Savings Expenditure",tblExpenses[Subcategory],"="&amp;A5)+SUMIFS(tblExpenses[Amount],tblExpenses[Date],"&lt;="&amp;$G$1,tblExpenses[Category],"=Income",tblExpenses[From Account],"="&amp;A5)-SUMIFS(tblSavings[Amount],tblSavings[Date],"&lt;="&amp;$G$1,tblSavings[From Account],"="&amp;A5,tblSavings[Category],"=Account Transfer")+SUMIFS(tblSavings[Amount],tblSavings[Date],"&lt;="&amp;$G$1,tblSavings[To Account],"="&amp;A5,tblSavings[Category],"Account Transfer")))</f>
        <v>39900</v>
      </c>
      <c r="D5" s="40"/>
      <c r="I5" s="38"/>
      <c r="J5" s="38"/>
      <c r="K5" s="38"/>
      <c r="L5" s="38"/>
      <c r="M5" s="38"/>
      <c r="N5" s="38"/>
      <c r="O5" s="39"/>
      <c r="P5" s="38"/>
      <c r="Q5" s="43"/>
      <c r="T5" s="348" t="s">
        <v>40</v>
      </c>
      <c r="U5" s="349">
        <f ca="1">U6+U10+U15+U16+U18+U14+U12+U20+U22+U23+U21</f>
        <v>283412.46000000002</v>
      </c>
    </row>
    <row r="6" spans="1:21" ht="17.25" customHeight="1" x14ac:dyDescent="0.2">
      <c r="A6" s="353" t="str">
        <f>IFERROR(IF(INDEX(Accounts[],3,1)="","",INDEX(Accounts[],3,1)),"")</f>
        <v>Car Loan #1</v>
      </c>
      <c r="B6" s="321" t="str">
        <f>IFERROR(IF(INDEX(Accounts[],3,2)="","",INDEX(Accounts[],3,2)),"")</f>
        <v>Debt</v>
      </c>
      <c r="C6" s="297">
        <f ca="1">IF(A6="","",IF(AND(B6&lt;&gt;"Mortgage",B6&lt;&gt;"Debt"),SUMIFS(tblExpenses[Amount],tblExpenses[Date],"&lt;="&amp;$G$1,tblExpenses[From Account],"="&amp;A6,tblExpenses[Category],"=Income")-SUMIFS(tblExpenses[Amount],tblExpenses[Date],"&lt;="&amp;$G$1,tblExpenses[From Account],"="&amp;A6,tblExpenses[Category],"&lt;&gt;Income")-SUMIFS(tblSavings[Amount],tblSavings[Date],"&lt;="&amp;$G$1,tblSavings[From Account],"="&amp;A6,tblSavings[Category],"=Account Transfer")+SUMIFS(tblSavings[Amount],tblSavings[Date],"&lt;="&amp;$G$1,tblSavings[To Account],"="&amp;A6,tblSavings[Category],"Account Transfer"),SUMIFS(tblExpenses[Amount],tblExpenses[Date],"&lt;="&amp;$G$1,tblExpenses[Category],"="&amp;A6,tblExpenses[Subcategory],"&lt;&gt;Escrow",tblExpenses[Subcategory],"&lt;&gt;Interest")+SUMIFS(tblExpenses[Amount],tblExpenses[Date],"&lt;="&amp;$G$1,tblExpenses[Category],"=Savings Expenditure",tblExpenses[Subcategory],"="&amp;A6)+SUMIFS(tblExpenses[Amount],tblExpenses[Date],"&lt;="&amp;$G$1,tblExpenses[Category],"=Income",tblExpenses[From Account],"="&amp;A6)-SUMIFS(tblSavings[Amount],tblSavings[Date],"&lt;="&amp;$G$1,tblSavings[From Account],"="&amp;A6,tblSavings[Category],"=Account Transfer")+SUMIFS(tblSavings[Amount],tblSavings[Date],"&lt;="&amp;$G$1,tblSavings[To Account],"="&amp;A6,tblSavings[Category],"Account Transfer")))</f>
        <v>-5000</v>
      </c>
      <c r="D6" s="40"/>
      <c r="I6" s="38"/>
      <c r="J6" s="38"/>
      <c r="K6" s="38"/>
      <c r="L6" s="38"/>
      <c r="M6" s="38"/>
      <c r="N6" s="38"/>
      <c r="O6" s="39"/>
      <c r="P6" s="38"/>
      <c r="Q6" s="38"/>
      <c r="T6" s="346" t="s">
        <v>66</v>
      </c>
      <c r="U6" s="347">
        <f ca="1">U7+U8+U9+U11+U13+U19</f>
        <v>1712.46000000001</v>
      </c>
    </row>
    <row r="7" spans="1:21" ht="17.25" customHeight="1" x14ac:dyDescent="0.2">
      <c r="A7" s="354" t="str">
        <f>IFERROR(IF(INDEX(Accounts[],4,1)="","",INDEX(Accounts[],4,1)),"")</f>
        <v>Car Loan #2</v>
      </c>
      <c r="B7" s="322" t="str">
        <f>IFERROR(IF(INDEX(Accounts[],4,2)="","",INDEX(Accounts[],4,2)),"")</f>
        <v>Debt</v>
      </c>
      <c r="C7" s="298">
        <f ca="1">IF(A7="","",IF(AND(B7&lt;&gt;"Mortgage",B7&lt;&gt;"Debt"),SUMIFS(tblExpenses[Amount],tblExpenses[Date],"&lt;="&amp;$G$1,tblExpenses[From Account],"="&amp;A7,tblExpenses[Category],"=Income")-SUMIFS(tblExpenses[Amount],tblExpenses[Date],"&lt;="&amp;$G$1,tblExpenses[From Account],"="&amp;A7,tblExpenses[Category],"&lt;&gt;Income")-SUMIFS(tblSavings[Amount],tblSavings[Date],"&lt;="&amp;$G$1,tblSavings[From Account],"="&amp;A7,tblSavings[Category],"=Account Transfer")+SUMIFS(tblSavings[Amount],tblSavings[Date],"&lt;="&amp;$G$1,tblSavings[To Account],"="&amp;A7,tblSavings[Category],"Account Transfer"),SUMIFS(tblExpenses[Amount],tblExpenses[Date],"&lt;="&amp;$G$1,tblExpenses[Category],"="&amp;A7,tblExpenses[Subcategory],"&lt;&gt;Escrow",tblExpenses[Subcategory],"&lt;&gt;Interest")+SUMIFS(tblExpenses[Amount],tblExpenses[Date],"&lt;="&amp;$G$1,tblExpenses[Category],"=Savings Expenditure",tblExpenses[Subcategory],"="&amp;A7)+SUMIFS(tblExpenses[Amount],tblExpenses[Date],"&lt;="&amp;$G$1,tblExpenses[Category],"=Income",tblExpenses[From Account],"="&amp;A7)-SUMIFS(tblSavings[Amount],tblSavings[Date],"&lt;="&amp;$G$1,tblSavings[From Account],"="&amp;A7,tblSavings[Category],"=Account Transfer")+SUMIFS(tblSavings[Amount],tblSavings[Date],"&lt;="&amp;$G$1,tblSavings[To Account],"="&amp;A7,tblSavings[Category],"Account Transfer")))</f>
        <v>-15000</v>
      </c>
      <c r="D7" s="40"/>
      <c r="I7" s="38"/>
      <c r="J7" s="38"/>
      <c r="K7" s="38"/>
      <c r="L7" s="38"/>
      <c r="M7" s="38"/>
      <c r="N7" s="38"/>
      <c r="O7" s="39"/>
      <c r="P7" s="38"/>
      <c r="Q7" s="38"/>
      <c r="T7" s="348" t="s">
        <v>134</v>
      </c>
      <c r="U7" s="349">
        <f ca="1">SUMIF($B$4:$B$53,"=Cash",$C$4:$C$53)+SUMIF($B$4:$B$53,"=Cash App",$C$4:$C$53)</f>
        <v>0</v>
      </c>
    </row>
    <row r="8" spans="1:21" ht="22.5" customHeight="1" x14ac:dyDescent="0.2">
      <c r="A8" s="353" t="str">
        <f>IFERROR(IF(INDEX(Accounts[],5,1)="","",INDEX(Accounts[],5,1)),"")</f>
        <v>Cash</v>
      </c>
      <c r="B8" s="321" t="str">
        <f>IFERROR(IF(INDEX(Accounts[],5,2)="","",INDEX(Accounts[],5,2)),"")</f>
        <v>Cash</v>
      </c>
      <c r="C8" s="297">
        <f ca="1">IF(A8="","",IF(AND(B8&lt;&gt;"Mortgage",B8&lt;&gt;"Debt"),SUMIFS(tblExpenses[Amount],tblExpenses[Date],"&lt;="&amp;$G$1,tblExpenses[From Account],"="&amp;A8,tblExpenses[Category],"=Income")-SUMIFS(tblExpenses[Amount],tblExpenses[Date],"&lt;="&amp;$G$1,tblExpenses[From Account],"="&amp;A8,tblExpenses[Category],"&lt;&gt;Income")-SUMIFS(tblSavings[Amount],tblSavings[Date],"&lt;="&amp;$G$1,tblSavings[From Account],"="&amp;A8,tblSavings[Category],"=Account Transfer")+SUMIFS(tblSavings[Amount],tblSavings[Date],"&lt;="&amp;$G$1,tblSavings[To Account],"="&amp;A8,tblSavings[Category],"Account Transfer"),SUMIFS(tblExpenses[Amount],tblExpenses[Date],"&lt;="&amp;$G$1,tblExpenses[Category],"="&amp;A8,tblExpenses[Subcategory],"&lt;&gt;Escrow",tblExpenses[Subcategory],"&lt;&gt;Interest")+SUMIFS(tblExpenses[Amount],tblExpenses[Date],"&lt;="&amp;$G$1,tblExpenses[Category],"=Savings Expenditure",tblExpenses[Subcategory],"="&amp;A8)+SUMIFS(tblExpenses[Amount],tblExpenses[Date],"&lt;="&amp;$G$1,tblExpenses[Category],"=Income",tblExpenses[From Account],"="&amp;A8)-SUMIFS(tblSavings[Amount],tblSavings[Date],"&lt;="&amp;$G$1,tblSavings[From Account],"="&amp;A8,tblSavings[Category],"=Account Transfer")+SUMIFS(tblSavings[Amount],tblSavings[Date],"&lt;="&amp;$G$1,tblSavings[To Account],"="&amp;A8,tblSavings[Category],"Account Transfer")))</f>
        <v>0</v>
      </c>
      <c r="D8" s="39"/>
      <c r="E8" s="38"/>
      <c r="F8" s="38"/>
      <c r="G8" s="38"/>
      <c r="H8" s="38"/>
      <c r="I8" s="38"/>
      <c r="J8" s="38"/>
      <c r="K8" s="38"/>
      <c r="L8" s="38"/>
      <c r="M8" s="38"/>
      <c r="N8" s="38"/>
      <c r="O8" s="39"/>
      <c r="P8" s="43"/>
      <c r="Q8" s="39"/>
      <c r="T8" s="346" t="s">
        <v>42</v>
      </c>
      <c r="U8" s="347">
        <f ca="1">SUMIF($B$4:$B$53,"=Savings Account",$C$4:$C$53)</f>
        <v>22412.46</v>
      </c>
    </row>
    <row r="9" spans="1:21" ht="22.5" customHeight="1" x14ac:dyDescent="0.2">
      <c r="A9" s="354" t="str">
        <f>IFERROR(IF(INDEX(Accounts[],6,1)="","",INDEX(Accounts[],6,1)),"")</f>
        <v>Chase Checking</v>
      </c>
      <c r="B9" s="322" t="str">
        <f>IFERROR(IF(INDEX(Accounts[],6,2)="","",INDEX(Accounts[],6,2)),"")</f>
        <v>Checking Account</v>
      </c>
      <c r="C9" s="298">
        <f ca="1">IF(A9="","",IF(AND(B9&lt;&gt;"Mortgage",B9&lt;&gt;"Debt"),SUMIFS(tblExpenses[Amount],tblExpenses[Date],"&lt;="&amp;$G$1,tblExpenses[From Account],"="&amp;A9,tblExpenses[Category],"=Income")-SUMIFS(tblExpenses[Amount],tblExpenses[Date],"&lt;="&amp;$G$1,tblExpenses[From Account],"="&amp;A9,tblExpenses[Category],"&lt;&gt;Income")-SUMIFS(tblSavings[Amount],tblSavings[Date],"&lt;="&amp;$G$1,tblSavings[From Account],"="&amp;A9,tblSavings[Category],"=Account Transfer")+SUMIFS(tblSavings[Amount],tblSavings[Date],"&lt;="&amp;$G$1,tblSavings[To Account],"="&amp;A9,tblSavings[Category],"Account Transfer"),SUMIFS(tblExpenses[Amount],tblExpenses[Date],"&lt;="&amp;$G$1,tblExpenses[Category],"="&amp;A9,tblExpenses[Subcategory],"&lt;&gt;Escrow",tblExpenses[Subcategory],"&lt;&gt;Interest")+SUMIFS(tblExpenses[Amount],tblExpenses[Date],"&lt;="&amp;$G$1,tblExpenses[Category],"=Savings Expenditure",tblExpenses[Subcategory],"="&amp;A9)+SUMIFS(tblExpenses[Amount],tblExpenses[Date],"&lt;="&amp;$G$1,tblExpenses[Category],"=Income",tblExpenses[From Account],"="&amp;A9)-SUMIFS(tblSavings[Amount],tblSavings[Date],"&lt;="&amp;$G$1,tblSavings[From Account],"="&amp;A9,tblSavings[Category],"=Account Transfer")+SUMIFS(tblSavings[Amount],tblSavings[Date],"&lt;="&amp;$G$1,tblSavings[To Account],"="&amp;A9,tblSavings[Category],"Account Transfer")))</f>
        <v>3000.0000000000036</v>
      </c>
      <c r="D9" s="39"/>
      <c r="E9" s="38"/>
      <c r="F9" s="38"/>
      <c r="G9" s="38"/>
      <c r="H9" s="38"/>
      <c r="I9" s="38"/>
      <c r="J9" s="38"/>
      <c r="K9" s="38"/>
      <c r="L9" s="38"/>
      <c r="M9" s="38"/>
      <c r="N9" s="38"/>
      <c r="O9" s="39"/>
      <c r="P9" s="43"/>
      <c r="Q9" s="39"/>
      <c r="T9" s="348" t="s">
        <v>83</v>
      </c>
      <c r="U9" s="349">
        <f ca="1">SUMIF($B$4:$B$53,"=Checking Account",$C$4:$C$53)</f>
        <v>3000.0000000000036</v>
      </c>
    </row>
    <row r="10" spans="1:21" ht="22.5" customHeight="1" x14ac:dyDescent="0.2">
      <c r="A10" s="353" t="str">
        <f>IFERROR(IF(INDEX(Accounts[],7,1)="","",INDEX(Accounts[],7,1)),"")</f>
        <v>Chase Savings</v>
      </c>
      <c r="B10" s="321" t="str">
        <f>IFERROR(IF(INDEX(Accounts[],7,2)="","",INDEX(Accounts[],7,2)),"")</f>
        <v>Savings Account</v>
      </c>
      <c r="C10" s="297">
        <f ca="1">IF(A10="","",IF(AND(B10&lt;&gt;"Mortgage",B10&lt;&gt;"Debt"),SUMIFS(tblExpenses[Amount],tblExpenses[Date],"&lt;="&amp;$G$1,tblExpenses[From Account],"="&amp;A10,tblExpenses[Category],"=Income")-SUMIFS(tblExpenses[Amount],tblExpenses[Date],"&lt;="&amp;$G$1,tblExpenses[From Account],"="&amp;A10,tblExpenses[Category],"&lt;&gt;Income")-SUMIFS(tblSavings[Amount],tblSavings[Date],"&lt;="&amp;$G$1,tblSavings[From Account],"="&amp;A10,tblSavings[Category],"=Account Transfer")+SUMIFS(tblSavings[Amount],tblSavings[Date],"&lt;="&amp;$G$1,tblSavings[To Account],"="&amp;A10,tblSavings[Category],"Account Transfer"),SUMIFS(tblExpenses[Amount],tblExpenses[Date],"&lt;="&amp;$G$1,tblExpenses[Category],"="&amp;A10,tblExpenses[Subcategory],"&lt;&gt;Escrow",tblExpenses[Subcategory],"&lt;&gt;Interest")+SUMIFS(tblExpenses[Amount],tblExpenses[Date],"&lt;="&amp;$G$1,tblExpenses[Category],"=Savings Expenditure",tblExpenses[Subcategory],"="&amp;A10)+SUMIFS(tblExpenses[Amount],tblExpenses[Date],"&lt;="&amp;$G$1,tblExpenses[Category],"=Income",tblExpenses[From Account],"="&amp;A10)-SUMIFS(tblSavings[Amount],tblSavings[Date],"&lt;="&amp;$G$1,tblSavings[From Account],"="&amp;A10,tblSavings[Category],"=Account Transfer")+SUMIFS(tblSavings[Amount],tblSavings[Date],"&lt;="&amp;$G$1,tblSavings[To Account],"="&amp;A10,tblSavings[Category],"Account Transfer")))</f>
        <v>5000</v>
      </c>
      <c r="D10" s="39"/>
      <c r="E10" s="38"/>
      <c r="F10" s="38"/>
      <c r="G10" s="38"/>
      <c r="H10" s="38"/>
      <c r="I10" s="38"/>
      <c r="J10" s="38"/>
      <c r="K10" s="38"/>
      <c r="L10" s="38"/>
      <c r="M10" s="38"/>
      <c r="N10" s="38"/>
      <c r="O10" s="39"/>
      <c r="P10" s="43"/>
      <c r="Q10" s="39"/>
      <c r="R10" s="38"/>
      <c r="S10" s="38"/>
      <c r="T10" s="346" t="s">
        <v>290</v>
      </c>
      <c r="U10" s="347">
        <f ca="1">SUMIF($B$4:$B$53,"=Health Account",$C$4:$C$53)</f>
        <v>3800</v>
      </c>
    </row>
    <row r="11" spans="1:21" ht="22.5" customHeight="1" x14ac:dyDescent="0.2">
      <c r="A11" s="354" t="str">
        <f>IFERROR(IF(INDEX(Accounts[],8,1)="","",INDEX(Accounts[],8,1)),"")</f>
        <v>Coinbase</v>
      </c>
      <c r="B11" s="322" t="str">
        <f>IFERROR(IF(INDEX(Accounts[],8,2)="","",INDEX(Accounts[],8,2)),"")</f>
        <v>Crypto</v>
      </c>
      <c r="C11" s="298">
        <f ca="1">IF(A11="","",IF(AND(B11&lt;&gt;"Mortgage",B11&lt;&gt;"Debt"),SUMIFS(tblExpenses[Amount],tblExpenses[Date],"&lt;="&amp;$G$1,tblExpenses[From Account],"="&amp;A11,tblExpenses[Category],"=Income")-SUMIFS(tblExpenses[Amount],tblExpenses[Date],"&lt;="&amp;$G$1,tblExpenses[From Account],"="&amp;A11,tblExpenses[Category],"&lt;&gt;Income")-SUMIFS(tblSavings[Amount],tblSavings[Date],"&lt;="&amp;$G$1,tblSavings[From Account],"="&amp;A11,tblSavings[Category],"=Account Transfer")+SUMIFS(tblSavings[Amount],tblSavings[Date],"&lt;="&amp;$G$1,tblSavings[To Account],"="&amp;A11,tblSavings[Category],"Account Transfer"),SUMIFS(tblExpenses[Amount],tblExpenses[Date],"&lt;="&amp;$G$1,tblExpenses[Category],"="&amp;A11,tblExpenses[Subcategory],"&lt;&gt;Escrow",tblExpenses[Subcategory],"&lt;&gt;Interest")+SUMIFS(tblExpenses[Amount],tblExpenses[Date],"&lt;="&amp;$G$1,tblExpenses[Category],"=Savings Expenditure",tblExpenses[Subcategory],"="&amp;A11)+SUMIFS(tblExpenses[Amount],tblExpenses[Date],"&lt;="&amp;$G$1,tblExpenses[Category],"=Income",tblExpenses[From Account],"="&amp;A11)-SUMIFS(tblSavings[Amount],tblSavings[Date],"&lt;="&amp;$G$1,tblSavings[From Account],"="&amp;A11,tblSavings[Category],"=Account Transfer")+SUMIFS(tblSavings[Amount],tblSavings[Date],"&lt;="&amp;$G$1,tblSavings[To Account],"="&amp;A11,tblSavings[Category],"Account Transfer")))</f>
        <v>1000</v>
      </c>
      <c r="D11" s="38"/>
      <c r="E11" s="38"/>
      <c r="F11" s="38"/>
      <c r="G11" s="38"/>
      <c r="H11" s="38"/>
      <c r="I11" s="38"/>
      <c r="J11" s="38"/>
      <c r="K11" s="38"/>
      <c r="L11" s="38"/>
      <c r="M11" s="38"/>
      <c r="N11" s="38"/>
      <c r="O11" s="39"/>
      <c r="P11" s="38"/>
      <c r="Q11" s="46"/>
      <c r="R11" s="39"/>
      <c r="S11" s="38"/>
      <c r="T11" s="348" t="s">
        <v>85</v>
      </c>
      <c r="U11" s="349">
        <f ca="1">SUMIF($B$4:$B$53,"=Stock Account",$C$4:$C$53)</f>
        <v>1800</v>
      </c>
    </row>
    <row r="12" spans="1:21" ht="22.5" customHeight="1" x14ac:dyDescent="0.2">
      <c r="A12" s="353" t="str">
        <f>IFERROR(IF(INDEX(Accounts[],9,1)="","",INDEX(Accounts[],9,1)),"")</f>
        <v>Credit Card - Discover</v>
      </c>
      <c r="B12" s="321" t="str">
        <f>IFERROR(IF(INDEX(Accounts[],9,2)="","",INDEX(Accounts[],9,2)),"")</f>
        <v>Credit Card</v>
      </c>
      <c r="C12" s="297">
        <f ca="1">IF(A12="","",IF(AND(B12&lt;&gt;"Mortgage",B12&lt;&gt;"Debt"),SUMIFS(tblExpenses[Amount],tblExpenses[Date],"&lt;="&amp;$G$1,tblExpenses[From Account],"="&amp;A12,tblExpenses[Category],"=Income")-SUMIFS(tblExpenses[Amount],tblExpenses[Date],"&lt;="&amp;$G$1,tblExpenses[From Account],"="&amp;A12,tblExpenses[Category],"&lt;&gt;Income")-SUMIFS(tblSavings[Amount],tblSavings[Date],"&lt;="&amp;$G$1,tblSavings[From Account],"="&amp;A12,tblSavings[Category],"=Account Transfer")+SUMIFS(tblSavings[Amount],tblSavings[Date],"&lt;="&amp;$G$1,tblSavings[To Account],"="&amp;A12,tblSavings[Category],"Account Transfer"),SUMIFS(tblExpenses[Amount],tblExpenses[Date],"&lt;="&amp;$G$1,tblExpenses[Category],"="&amp;A12,tblExpenses[Subcategory],"&lt;&gt;Escrow",tblExpenses[Subcategory],"&lt;&gt;Interest")+SUMIFS(tblExpenses[Amount],tblExpenses[Date],"&lt;="&amp;$G$1,tblExpenses[Category],"=Savings Expenditure",tblExpenses[Subcategory],"="&amp;A12)+SUMIFS(tblExpenses[Amount],tblExpenses[Date],"&lt;="&amp;$G$1,tblExpenses[Category],"=Income",tblExpenses[From Account],"="&amp;A12)-SUMIFS(tblSavings[Amount],tblSavings[Date],"&lt;="&amp;$G$1,tblSavings[From Account],"="&amp;A12,tblSavings[Category],"=Account Transfer")+SUMIFS(tblSavings[Amount],tblSavings[Date],"&lt;="&amp;$G$1,tblSavings[To Account],"="&amp;A12,tblSavings[Category],"Account Transfer")))</f>
        <v>0</v>
      </c>
      <c r="D12" s="38"/>
      <c r="E12" s="38"/>
      <c r="F12" s="38"/>
      <c r="G12" s="38"/>
      <c r="H12" s="38"/>
      <c r="I12" s="38"/>
      <c r="J12" s="38"/>
      <c r="K12" s="38"/>
      <c r="L12" s="38"/>
      <c r="M12" s="38"/>
      <c r="N12" s="38"/>
      <c r="O12" s="39"/>
      <c r="P12" s="38"/>
      <c r="Q12" s="45"/>
      <c r="R12" s="47"/>
      <c r="T12" s="346" t="s">
        <v>274</v>
      </c>
      <c r="U12" s="347">
        <f ca="1">SUMIF($B$4:$B$53,"=Investments",$C$4:$C$53)</f>
        <v>25000</v>
      </c>
    </row>
    <row r="13" spans="1:21" ht="22.5" customHeight="1" x14ac:dyDescent="0.2">
      <c r="A13" s="354" t="str">
        <f>IFERROR(IF(INDEX(Accounts[],10,1)="","",INDEX(Accounts[],10,1)),"")</f>
        <v>Credit Card - Visa</v>
      </c>
      <c r="B13" s="322" t="str">
        <f>IFERROR(IF(INDEX(Accounts[],10,2)="","",INDEX(Accounts[],10,2)),"")</f>
        <v>Credit Card</v>
      </c>
      <c r="C13" s="298">
        <f ca="1">IF(A13="","",IF(AND(B13&lt;&gt;"Mortgage",B13&lt;&gt;"Debt"),SUMIFS(tblExpenses[Amount],tblExpenses[Date],"&lt;="&amp;$G$1,tblExpenses[From Account],"="&amp;A13,tblExpenses[Category],"=Income")-SUMIFS(tblExpenses[Amount],tblExpenses[Date],"&lt;="&amp;$G$1,tblExpenses[From Account],"="&amp;A13,tblExpenses[Category],"&lt;&gt;Income")-SUMIFS(tblSavings[Amount],tblSavings[Date],"&lt;="&amp;$G$1,tblSavings[From Account],"="&amp;A13,tblSavings[Category],"=Account Transfer")+SUMIFS(tblSavings[Amount],tblSavings[Date],"&lt;="&amp;$G$1,tblSavings[To Account],"="&amp;A13,tblSavings[Category],"Account Transfer"),SUMIFS(tblExpenses[Amount],tblExpenses[Date],"&lt;="&amp;$G$1,tblExpenses[Category],"="&amp;A13,tblExpenses[Subcategory],"&lt;&gt;Escrow",tblExpenses[Subcategory],"&lt;&gt;Interest")+SUMIFS(tblExpenses[Amount],tblExpenses[Date],"&lt;="&amp;$G$1,tblExpenses[Category],"=Savings Expenditure",tblExpenses[Subcategory],"="&amp;A13)+SUMIFS(tblExpenses[Amount],tblExpenses[Date],"&lt;="&amp;$G$1,tblExpenses[Category],"=Income",tblExpenses[From Account],"="&amp;A13)-SUMIFS(tblSavings[Amount],tblSavings[Date],"&lt;="&amp;$G$1,tblSavings[From Account],"="&amp;A13,tblSavings[Category],"=Account Transfer")+SUMIFS(tblSavings[Amount],tblSavings[Date],"&lt;="&amp;$G$1,tblSavings[To Account],"="&amp;A13,tblSavings[Category],"Account Transfer")))</f>
        <v>7.2759576141834259E-12</v>
      </c>
      <c r="D13" s="38"/>
      <c r="E13" s="38"/>
      <c r="F13" s="38"/>
      <c r="G13" s="38"/>
      <c r="H13" s="38"/>
      <c r="I13" s="38"/>
      <c r="J13" s="38"/>
      <c r="K13" s="38"/>
      <c r="L13" s="38"/>
      <c r="M13" s="38"/>
      <c r="N13" s="38"/>
      <c r="O13" s="39"/>
      <c r="P13" s="38"/>
      <c r="Q13" s="38"/>
      <c r="S13" s="47"/>
      <c r="T13" s="348" t="s">
        <v>288</v>
      </c>
      <c r="U13" s="349">
        <f ca="1">SUMIF($B$4:$B$53,"=Crypto",$C$4:$C$53)</f>
        <v>1000</v>
      </c>
    </row>
    <row r="14" spans="1:21" ht="22.5" customHeight="1" x14ac:dyDescent="0.2">
      <c r="A14" s="353" t="str">
        <f>IFERROR(IF(INDEX(Accounts[],11,1)="","",INDEX(Accounts[],11,1)),"")</f>
        <v>Fidelity</v>
      </c>
      <c r="B14" s="321" t="str">
        <f>IFERROR(IF(INDEX(Accounts[],11,2)="","",INDEX(Accounts[],11,2)),"")</f>
        <v>Stock Account</v>
      </c>
      <c r="C14" s="297">
        <f ca="1">IF(A14="","",IF(AND(B14&lt;&gt;"Mortgage",B14&lt;&gt;"Debt"),SUMIFS(tblExpenses[Amount],tblExpenses[Date],"&lt;="&amp;$G$1,tblExpenses[From Account],"="&amp;A14,tblExpenses[Category],"=Income")-SUMIFS(tblExpenses[Amount],tblExpenses[Date],"&lt;="&amp;$G$1,tblExpenses[From Account],"="&amp;A14,tblExpenses[Category],"&lt;&gt;Income")-SUMIFS(tblSavings[Amount],tblSavings[Date],"&lt;="&amp;$G$1,tblSavings[From Account],"="&amp;A14,tblSavings[Category],"=Account Transfer")+SUMIFS(tblSavings[Amount],tblSavings[Date],"&lt;="&amp;$G$1,tblSavings[To Account],"="&amp;A14,tblSavings[Category],"Account Transfer"),SUMIFS(tblExpenses[Amount],tblExpenses[Date],"&lt;="&amp;$G$1,tblExpenses[Category],"="&amp;A14,tblExpenses[Subcategory],"&lt;&gt;Escrow",tblExpenses[Subcategory],"&lt;&gt;Interest")+SUMIFS(tblExpenses[Amount],tblExpenses[Date],"&lt;="&amp;$G$1,tblExpenses[Category],"=Savings Expenditure",tblExpenses[Subcategory],"="&amp;A14)+SUMIFS(tblExpenses[Amount],tblExpenses[Date],"&lt;="&amp;$G$1,tblExpenses[Category],"=Income",tblExpenses[From Account],"="&amp;A14)-SUMIFS(tblSavings[Amount],tblSavings[Date],"&lt;="&amp;$G$1,tblSavings[From Account],"="&amp;A14,tblSavings[Category],"=Account Transfer")+SUMIFS(tblSavings[Amount],tblSavings[Date],"&lt;="&amp;$G$1,tblSavings[To Account],"="&amp;A14,tblSavings[Category],"Account Transfer")))</f>
        <v>1800</v>
      </c>
      <c r="D14" s="38"/>
      <c r="E14" s="38"/>
      <c r="F14" s="38"/>
      <c r="G14" s="38"/>
      <c r="H14" s="38"/>
      <c r="I14" s="38"/>
      <c r="J14" s="38"/>
      <c r="K14" s="38"/>
      <c r="L14" s="38"/>
      <c r="M14" s="38"/>
      <c r="N14" s="38"/>
      <c r="O14" s="39"/>
      <c r="P14" s="38"/>
      <c r="Q14" s="38"/>
      <c r="S14" s="38"/>
      <c r="T14" s="346" t="s">
        <v>41</v>
      </c>
      <c r="U14" s="347">
        <f ca="1">SUMIF($B$4:$B$53,"=Temporarily Owed",$C$4:$C$53)</f>
        <v>0</v>
      </c>
    </row>
    <row r="15" spans="1:21" ht="22.5" customHeight="1" x14ac:dyDescent="0.2">
      <c r="A15" s="354" t="str">
        <f>IFERROR(IF(INDEX(Accounts[],12,1)="","",INDEX(Accounts[],12,1)),"")</f>
        <v>Hard Assets</v>
      </c>
      <c r="B15" s="322" t="str">
        <f>IFERROR(IF(INDEX(Accounts[],12,2)="","",INDEX(Accounts[],12,2)),"")</f>
        <v>Hard Assets</v>
      </c>
      <c r="C15" s="298">
        <f ca="1">IF(A15="","",IF(AND(B15&lt;&gt;"Mortgage",B15&lt;&gt;"Debt"),SUMIFS(tblExpenses[Amount],tblExpenses[Date],"&lt;="&amp;$G$1,tblExpenses[From Account],"="&amp;A15,tblExpenses[Category],"=Income")-SUMIFS(tblExpenses[Amount],tblExpenses[Date],"&lt;="&amp;$G$1,tblExpenses[From Account],"="&amp;A15,tblExpenses[Category],"&lt;&gt;Income")-SUMIFS(tblSavings[Amount],tblSavings[Date],"&lt;="&amp;$G$1,tblSavings[From Account],"="&amp;A15,tblSavings[Category],"=Account Transfer")+SUMIFS(tblSavings[Amount],tblSavings[Date],"&lt;="&amp;$G$1,tblSavings[To Account],"="&amp;A15,tblSavings[Category],"Account Transfer"),SUMIFS(tblExpenses[Amount],tblExpenses[Date],"&lt;="&amp;$G$1,tblExpenses[Category],"="&amp;A15,tblExpenses[Subcategory],"&lt;&gt;Escrow",tblExpenses[Subcategory],"&lt;&gt;Interest")+SUMIFS(tblExpenses[Amount],tblExpenses[Date],"&lt;="&amp;$G$1,tblExpenses[Category],"=Savings Expenditure",tblExpenses[Subcategory],"="&amp;A15)+SUMIFS(tblExpenses[Amount],tblExpenses[Date],"&lt;="&amp;$G$1,tblExpenses[Category],"=Income",tblExpenses[From Account],"="&amp;A15)-SUMIFS(tblSavings[Amount],tblSavings[Date],"&lt;="&amp;$G$1,tblSavings[From Account],"="&amp;A15,tblSavings[Category],"=Account Transfer")+SUMIFS(tblSavings[Amount],tblSavings[Date],"&lt;="&amp;$G$1,tblSavings[To Account],"="&amp;A15,tblSavings[Category],"Account Transfer")))</f>
        <v>30000</v>
      </c>
      <c r="D15" s="38"/>
      <c r="E15" s="38"/>
      <c r="F15" s="38"/>
      <c r="G15" s="38"/>
      <c r="H15" s="38"/>
      <c r="I15" s="38"/>
      <c r="J15" s="38"/>
      <c r="K15" s="38"/>
      <c r="L15" s="38"/>
      <c r="M15" s="38"/>
      <c r="N15" s="38"/>
      <c r="O15" s="39"/>
      <c r="P15" s="38"/>
      <c r="Q15" s="38"/>
      <c r="R15" s="38"/>
      <c r="S15" s="38"/>
      <c r="T15" s="348" t="s">
        <v>68</v>
      </c>
      <c r="U15" s="349">
        <f ca="1">SUMIF($B$4:$B$53,"=Retirement",$C$4:$C$53)</f>
        <v>54900</v>
      </c>
    </row>
    <row r="16" spans="1:21" ht="22.5" customHeight="1" x14ac:dyDescent="0.2">
      <c r="A16" s="353" t="str">
        <f>IFERROR(IF(INDEX(Accounts[],13,1)="","",INDEX(Accounts[],13,1)),"")</f>
        <v>Health Savings Account</v>
      </c>
      <c r="B16" s="321" t="str">
        <f>IFERROR(IF(INDEX(Accounts[],13,2)="","",INDEX(Accounts[],13,2)),"")</f>
        <v>Health Account</v>
      </c>
      <c r="C16" s="297">
        <f ca="1">IF(A16="","",IF(AND(B16&lt;&gt;"Mortgage",B16&lt;&gt;"Debt"),SUMIFS(tblExpenses[Amount],tblExpenses[Date],"&lt;="&amp;$G$1,tblExpenses[From Account],"="&amp;A16,tblExpenses[Category],"=Income")-SUMIFS(tblExpenses[Amount],tblExpenses[Date],"&lt;="&amp;$G$1,tblExpenses[From Account],"="&amp;A16,tblExpenses[Category],"&lt;&gt;Income")-SUMIFS(tblSavings[Amount],tblSavings[Date],"&lt;="&amp;$G$1,tblSavings[From Account],"="&amp;A16,tblSavings[Category],"=Account Transfer")+SUMIFS(tblSavings[Amount],tblSavings[Date],"&lt;="&amp;$G$1,tblSavings[To Account],"="&amp;A16,tblSavings[Category],"Account Transfer"),SUMIFS(tblExpenses[Amount],tblExpenses[Date],"&lt;="&amp;$G$1,tblExpenses[Category],"="&amp;A16,tblExpenses[Subcategory],"&lt;&gt;Escrow",tblExpenses[Subcategory],"&lt;&gt;Interest")+SUMIFS(tblExpenses[Amount],tblExpenses[Date],"&lt;="&amp;$G$1,tblExpenses[Category],"=Savings Expenditure",tblExpenses[Subcategory],"="&amp;A16)+SUMIFS(tblExpenses[Amount],tblExpenses[Date],"&lt;="&amp;$G$1,tblExpenses[Category],"=Income",tblExpenses[From Account],"="&amp;A16)-SUMIFS(tblSavings[Amount],tblSavings[Date],"&lt;="&amp;$G$1,tblSavings[From Account],"="&amp;A16,tblSavings[Category],"=Account Transfer")+SUMIFS(tblSavings[Amount],tblSavings[Date],"&lt;="&amp;$G$1,tblSavings[To Account],"="&amp;A16,tblSavings[Category],"Account Transfer")))</f>
        <v>3800</v>
      </c>
      <c r="D16" s="38"/>
      <c r="E16" s="38"/>
      <c r="F16" s="38"/>
      <c r="G16" s="38"/>
      <c r="H16" s="38"/>
      <c r="I16" s="38"/>
      <c r="J16" s="38"/>
      <c r="K16" s="38"/>
      <c r="L16" s="38"/>
      <c r="M16" s="38"/>
      <c r="N16" s="38"/>
      <c r="O16" s="39"/>
      <c r="P16" s="38"/>
      <c r="Q16" s="38"/>
      <c r="R16" s="53"/>
      <c r="S16" s="38"/>
      <c r="T16" s="346" t="s">
        <v>78</v>
      </c>
      <c r="U16" s="347">
        <f ca="1">SUMIF($B$4:$B$53,"=Home Value",$C$4:$C$53)</f>
        <v>450000</v>
      </c>
    </row>
    <row r="17" spans="1:21" ht="22.5" customHeight="1" x14ac:dyDescent="0.2">
      <c r="A17" s="354" t="str">
        <f>IFERROR(IF(INDEX(Accounts[],14,1)="","",INDEX(Accounts[],14,1)),"")</f>
        <v>High Yield Savings</v>
      </c>
      <c r="B17" s="322" t="str">
        <f>IFERROR(IF(INDEX(Accounts[],14,2)="","",INDEX(Accounts[],14,2)),"")</f>
        <v>Savings Account</v>
      </c>
      <c r="C17" s="298">
        <f ca="1">IF(A17="","",IF(AND(B17&lt;&gt;"Mortgage",B17&lt;&gt;"Debt"),SUMIFS(tblExpenses[Amount],tblExpenses[Date],"&lt;="&amp;$G$1,tblExpenses[From Account],"="&amp;A17,tblExpenses[Category],"=Income")-SUMIFS(tblExpenses[Amount],tblExpenses[Date],"&lt;="&amp;$G$1,tblExpenses[From Account],"="&amp;A17,tblExpenses[Category],"&lt;&gt;Income")-SUMIFS(tblSavings[Amount],tblSavings[Date],"&lt;="&amp;$G$1,tblSavings[From Account],"="&amp;A17,tblSavings[Category],"=Account Transfer")+SUMIFS(tblSavings[Amount],tblSavings[Date],"&lt;="&amp;$G$1,tblSavings[To Account],"="&amp;A17,tblSavings[Category],"Account Transfer"),SUMIFS(tblExpenses[Amount],tblExpenses[Date],"&lt;="&amp;$G$1,tblExpenses[Category],"="&amp;A17,tblExpenses[Subcategory],"&lt;&gt;Escrow",tblExpenses[Subcategory],"&lt;&gt;Interest")+SUMIFS(tblExpenses[Amount],tblExpenses[Date],"&lt;="&amp;$G$1,tblExpenses[Category],"=Savings Expenditure",tblExpenses[Subcategory],"="&amp;A17)+SUMIFS(tblExpenses[Amount],tblExpenses[Date],"&lt;="&amp;$G$1,tblExpenses[Category],"=Income",tblExpenses[From Account],"="&amp;A17)-SUMIFS(tblSavings[Amount],tblSavings[Date],"&lt;="&amp;$G$1,tblSavings[From Account],"="&amp;A17,tblSavings[Category],"=Account Transfer")+SUMIFS(tblSavings[Amount],tblSavings[Date],"&lt;="&amp;$G$1,tblSavings[To Account],"="&amp;A17,tblSavings[Category],"Account Transfer")))</f>
        <v>17412.46</v>
      </c>
      <c r="D17" s="38"/>
      <c r="E17" s="38"/>
      <c r="F17" s="38"/>
      <c r="G17" s="38"/>
      <c r="H17" s="38"/>
      <c r="I17" s="38"/>
      <c r="J17" s="38"/>
      <c r="K17" s="38"/>
      <c r="L17" s="38"/>
      <c r="M17" s="38"/>
      <c r="N17" s="38"/>
      <c r="O17" s="39"/>
      <c r="P17" s="38"/>
      <c r="Q17" s="38"/>
      <c r="R17" s="38"/>
      <c r="S17" s="38"/>
      <c r="T17" s="348" t="s">
        <v>67</v>
      </c>
      <c r="U17" s="349">
        <f ca="1">U16+U18</f>
        <v>165000</v>
      </c>
    </row>
    <row r="18" spans="1:21" ht="22.5" customHeight="1" x14ac:dyDescent="0.2">
      <c r="A18" s="353" t="str">
        <f>IFERROR(IF(INDEX(Accounts[],15,1)="","",INDEX(Accounts[],15,1)),"")</f>
        <v>Hospital Bills</v>
      </c>
      <c r="B18" s="321" t="str">
        <f>IFERROR(IF(INDEX(Accounts[],15,2)="","",INDEX(Accounts[],15,2)),"")</f>
        <v>Debt</v>
      </c>
      <c r="C18" s="297">
        <f ca="1">IF(A18="","",IF(AND(B18&lt;&gt;"Mortgage",B18&lt;&gt;"Debt"),SUMIFS(tblExpenses[Amount],tblExpenses[Date],"&lt;="&amp;$G$1,tblExpenses[From Account],"="&amp;A18,tblExpenses[Category],"=Income")-SUMIFS(tblExpenses[Amount],tblExpenses[Date],"&lt;="&amp;$G$1,tblExpenses[From Account],"="&amp;A18,tblExpenses[Category],"&lt;&gt;Income")-SUMIFS(tblSavings[Amount],tblSavings[Date],"&lt;="&amp;$G$1,tblSavings[From Account],"="&amp;A18,tblSavings[Category],"=Account Transfer")+SUMIFS(tblSavings[Amount],tblSavings[Date],"&lt;="&amp;$G$1,tblSavings[To Account],"="&amp;A18,tblSavings[Category],"Account Transfer"),SUMIFS(tblExpenses[Amount],tblExpenses[Date],"&lt;="&amp;$G$1,tblExpenses[Category],"="&amp;A18,tblExpenses[Subcategory],"&lt;&gt;Escrow",tblExpenses[Subcategory],"&lt;&gt;Interest")+SUMIFS(tblExpenses[Amount],tblExpenses[Date],"&lt;="&amp;$G$1,tblExpenses[Category],"=Savings Expenditure",tblExpenses[Subcategory],"="&amp;A18)+SUMIFS(tblExpenses[Amount],tblExpenses[Date],"&lt;="&amp;$G$1,tblExpenses[Category],"=Income",tblExpenses[From Account],"="&amp;A18)-SUMIFS(tblSavings[Amount],tblSavings[Date],"&lt;="&amp;$G$1,tblSavings[From Account],"="&amp;A18,tblSavings[Category],"=Account Transfer")+SUMIFS(tblSavings[Amount],tblSavings[Date],"&lt;="&amp;$G$1,tblSavings[To Account],"="&amp;A18,tblSavings[Category],"Account Transfer")))</f>
        <v>-500</v>
      </c>
      <c r="D18" s="38"/>
      <c r="E18" s="38"/>
      <c r="F18" s="38"/>
      <c r="G18" s="38"/>
      <c r="H18" s="38"/>
      <c r="I18" s="38"/>
      <c r="J18" s="38"/>
      <c r="K18" s="38"/>
      <c r="L18" s="38"/>
      <c r="M18" s="38"/>
      <c r="N18" s="38"/>
      <c r="O18" s="39"/>
      <c r="P18" s="38"/>
      <c r="Q18" s="38"/>
      <c r="R18" s="38"/>
      <c r="S18" s="38"/>
      <c r="T18" s="346" t="s">
        <v>81</v>
      </c>
      <c r="U18" s="347">
        <f ca="1">SUMIF($B$4:$B$53,"=Mortgage",$C$4:$C$53)</f>
        <v>-285000</v>
      </c>
    </row>
    <row r="19" spans="1:21" ht="22.5" customHeight="1" x14ac:dyDescent="0.2">
      <c r="A19" s="354" t="str">
        <f>IFERROR(IF(INDEX(Accounts[],16,1)="","",INDEX(Accounts[],16,1)),"")</f>
        <v>House #1</v>
      </c>
      <c r="B19" s="322" t="str">
        <f>IFERROR(IF(INDEX(Accounts[],16,2)="","",INDEX(Accounts[],16,2)),"")</f>
        <v>Home Value</v>
      </c>
      <c r="C19" s="298">
        <f ca="1">IF(A19="","",IF(AND(B19&lt;&gt;"Mortgage",B19&lt;&gt;"Debt"),SUMIFS(tblExpenses[Amount],tblExpenses[Date],"&lt;="&amp;$G$1,tblExpenses[From Account],"="&amp;A19,tblExpenses[Category],"=Income")-SUMIFS(tblExpenses[Amount],tblExpenses[Date],"&lt;="&amp;$G$1,tblExpenses[From Account],"="&amp;A19,tblExpenses[Category],"&lt;&gt;Income")-SUMIFS(tblSavings[Amount],tblSavings[Date],"&lt;="&amp;$G$1,tblSavings[From Account],"="&amp;A19,tblSavings[Category],"=Account Transfer")+SUMIFS(tblSavings[Amount],tblSavings[Date],"&lt;="&amp;$G$1,tblSavings[To Account],"="&amp;A19,tblSavings[Category],"Account Transfer"),SUMIFS(tblExpenses[Amount],tblExpenses[Date],"&lt;="&amp;$G$1,tblExpenses[Category],"="&amp;A19,tblExpenses[Subcategory],"&lt;&gt;Escrow",tblExpenses[Subcategory],"&lt;&gt;Interest")+SUMIFS(tblExpenses[Amount],tblExpenses[Date],"&lt;="&amp;$G$1,tblExpenses[Category],"=Savings Expenditure",tblExpenses[Subcategory],"="&amp;A19)+SUMIFS(tblExpenses[Amount],tblExpenses[Date],"&lt;="&amp;$G$1,tblExpenses[Category],"=Income",tblExpenses[From Account],"="&amp;A19)-SUMIFS(tblSavings[Amount],tblSavings[Date],"&lt;="&amp;$G$1,tblSavings[From Account],"="&amp;A19,tblSavings[Category],"=Account Transfer")+SUMIFS(tblSavings[Amount],tblSavings[Date],"&lt;="&amp;$G$1,tblSavings[To Account],"="&amp;A19,tblSavings[Category],"Account Transfer")))</f>
        <v>300000</v>
      </c>
      <c r="D19" s="38"/>
      <c r="E19" s="38"/>
      <c r="F19" s="38"/>
      <c r="G19" s="38"/>
      <c r="H19" s="38"/>
      <c r="I19" s="38"/>
      <c r="J19" s="38"/>
      <c r="K19" s="38"/>
      <c r="L19" s="38"/>
      <c r="M19" s="38"/>
      <c r="N19" s="38"/>
      <c r="O19" s="39"/>
      <c r="P19" s="38"/>
      <c r="Q19" s="38"/>
      <c r="R19" s="38"/>
      <c r="S19" s="38"/>
      <c r="T19" s="348" t="s">
        <v>50</v>
      </c>
      <c r="U19" s="349">
        <f ca="1">SUMIF($B$4:$B$53,"=Credit Card",$C$4:$C$53)+SUMIF($B$4:$B$53,"=Debt",$C$4:$C$53)</f>
        <v>-26499.999999999993</v>
      </c>
    </row>
    <row r="20" spans="1:21" ht="22.5" customHeight="1" x14ac:dyDescent="0.2">
      <c r="A20" s="353" t="str">
        <f>IFERROR(IF(INDEX(Accounts[],17,1)="","",INDEX(Accounts[],17,1)),"")</f>
        <v>House #1 Mortgage</v>
      </c>
      <c r="B20" s="321" t="str">
        <f>IFERROR(IF(INDEX(Accounts[],17,2)="","",INDEX(Accounts[],17,2)),"")</f>
        <v>Mortgage</v>
      </c>
      <c r="C20" s="297">
        <f ca="1">IF(A20="","",IF(AND(B20&lt;&gt;"Mortgage",B20&lt;&gt;"Debt"),SUMIFS(tblExpenses[Amount],tblExpenses[Date],"&lt;="&amp;$G$1,tblExpenses[From Account],"="&amp;A20,tblExpenses[Category],"=Income")-SUMIFS(tblExpenses[Amount],tblExpenses[Date],"&lt;="&amp;$G$1,tblExpenses[From Account],"="&amp;A20,tblExpenses[Category],"&lt;&gt;Income")-SUMIFS(tblSavings[Amount],tblSavings[Date],"&lt;="&amp;$G$1,tblSavings[From Account],"="&amp;A20,tblSavings[Category],"=Account Transfer")+SUMIFS(tblSavings[Amount],tblSavings[Date],"&lt;="&amp;$G$1,tblSavings[To Account],"="&amp;A20,tblSavings[Category],"Account Transfer"),SUMIFS(tblExpenses[Amount],tblExpenses[Date],"&lt;="&amp;$G$1,tblExpenses[Category],"="&amp;A20,tblExpenses[Subcategory],"&lt;&gt;Escrow",tblExpenses[Subcategory],"&lt;&gt;Interest")+SUMIFS(tblExpenses[Amount],tblExpenses[Date],"&lt;="&amp;$G$1,tblExpenses[Category],"=Savings Expenditure",tblExpenses[Subcategory],"="&amp;A20)+SUMIFS(tblExpenses[Amount],tblExpenses[Date],"&lt;="&amp;$G$1,tblExpenses[Category],"=Income",tblExpenses[From Account],"="&amp;A20)-SUMIFS(tblSavings[Amount],tblSavings[Date],"&lt;="&amp;$G$1,tblSavings[From Account],"="&amp;A20,tblSavings[Category],"=Account Transfer")+SUMIFS(tblSavings[Amount],tblSavings[Date],"&lt;="&amp;$G$1,tblSavings[To Account],"="&amp;A20,tblSavings[Category],"Account Transfer")))</f>
        <v>-200000</v>
      </c>
      <c r="D20" s="38"/>
      <c r="E20" s="38"/>
      <c r="F20" s="38"/>
      <c r="G20" s="38"/>
      <c r="H20" s="38"/>
      <c r="I20" s="38"/>
      <c r="J20" s="38"/>
      <c r="K20" s="38"/>
      <c r="L20" s="38"/>
      <c r="M20" s="38"/>
      <c r="N20" s="38"/>
      <c r="O20" s="39"/>
      <c r="P20" s="38"/>
      <c r="Q20" s="38"/>
      <c r="R20" s="38"/>
      <c r="S20" s="38"/>
      <c r="T20" s="346" t="s">
        <v>291</v>
      </c>
      <c r="U20" s="347">
        <f ca="1">SUMIF($B$4:$B$53,"=Education",$C$4:$C$53)</f>
        <v>3000</v>
      </c>
    </row>
    <row r="21" spans="1:21" ht="22.5" customHeight="1" x14ac:dyDescent="0.2">
      <c r="A21" s="354" t="str">
        <f>IFERROR(IF(INDEX(Accounts[],18,1)="","",INDEX(Accounts[],18,1)),"")</f>
        <v>House #2</v>
      </c>
      <c r="B21" s="322" t="str">
        <f>IFERROR(IF(INDEX(Accounts[],18,2)="","",INDEX(Accounts[],18,2)),"")</f>
        <v>Home Value</v>
      </c>
      <c r="C21" s="298">
        <f ca="1">IF(A21="","",IF(AND(B21&lt;&gt;"Mortgage",B21&lt;&gt;"Debt"),SUMIFS(tblExpenses[Amount],tblExpenses[Date],"&lt;="&amp;$G$1,tblExpenses[From Account],"="&amp;A21,tblExpenses[Category],"=Income")-SUMIFS(tblExpenses[Amount],tblExpenses[Date],"&lt;="&amp;$G$1,tblExpenses[From Account],"="&amp;A21,tblExpenses[Category],"&lt;&gt;Income")-SUMIFS(tblSavings[Amount],tblSavings[Date],"&lt;="&amp;$G$1,tblSavings[From Account],"="&amp;A21,tblSavings[Category],"=Account Transfer")+SUMIFS(tblSavings[Amount],tblSavings[Date],"&lt;="&amp;$G$1,tblSavings[To Account],"="&amp;A21,tblSavings[Category],"Account Transfer"),SUMIFS(tblExpenses[Amount],tblExpenses[Date],"&lt;="&amp;$G$1,tblExpenses[Category],"="&amp;A21,tblExpenses[Subcategory],"&lt;&gt;Escrow",tblExpenses[Subcategory],"&lt;&gt;Interest")+SUMIFS(tblExpenses[Amount],tblExpenses[Date],"&lt;="&amp;$G$1,tblExpenses[Category],"=Savings Expenditure",tblExpenses[Subcategory],"="&amp;A21)+SUMIFS(tblExpenses[Amount],tblExpenses[Date],"&lt;="&amp;$G$1,tblExpenses[Category],"=Income",tblExpenses[From Account],"="&amp;A21)-SUMIFS(tblSavings[Amount],tblSavings[Date],"&lt;="&amp;$G$1,tblSavings[From Account],"="&amp;A21,tblSavings[Category],"=Account Transfer")+SUMIFS(tblSavings[Amount],tblSavings[Date],"&lt;="&amp;$G$1,tblSavings[To Account],"="&amp;A21,tblSavings[Category],"Account Transfer")))</f>
        <v>150000</v>
      </c>
      <c r="D21" s="38"/>
      <c r="E21" s="38"/>
      <c r="F21" s="38"/>
      <c r="G21" s="38"/>
      <c r="H21" s="38"/>
      <c r="I21" s="38"/>
      <c r="J21" s="38"/>
      <c r="K21" s="38"/>
      <c r="L21" s="38"/>
      <c r="M21" s="38"/>
      <c r="N21" s="38"/>
      <c r="O21" s="39"/>
      <c r="P21" s="38"/>
      <c r="Q21" s="38"/>
      <c r="R21" s="38"/>
      <c r="S21" s="38"/>
      <c r="T21" s="348" t="s">
        <v>448</v>
      </c>
      <c r="U21" s="349">
        <f ca="1">SUMIF($B$4:$B$53,"=Hard Assets",$C$4:$C$53)</f>
        <v>30000</v>
      </c>
    </row>
    <row r="22" spans="1:21" ht="22.5" customHeight="1" x14ac:dyDescent="0.2">
      <c r="A22" s="353" t="str">
        <f>IFERROR(IF(INDEX(Accounts[],19,1)="","",INDEX(Accounts[],19,1)),"")</f>
        <v>House #2 Mortgage</v>
      </c>
      <c r="B22" s="321" t="str">
        <f>IFERROR(IF(INDEX(Accounts[],19,2)="","",INDEX(Accounts[],19,2)),"")</f>
        <v>Mortgage</v>
      </c>
      <c r="C22" s="297">
        <f ca="1">IF(A22="","",IF(AND(B22&lt;&gt;"Mortgage",B22&lt;&gt;"Debt"),SUMIFS(tblExpenses[Amount],tblExpenses[Date],"&lt;="&amp;$G$1,tblExpenses[From Account],"="&amp;A22,tblExpenses[Category],"=Income")-SUMIFS(tblExpenses[Amount],tblExpenses[Date],"&lt;="&amp;$G$1,tblExpenses[From Account],"="&amp;A22,tblExpenses[Category],"&lt;&gt;Income")-SUMIFS(tblSavings[Amount],tblSavings[Date],"&lt;="&amp;$G$1,tblSavings[From Account],"="&amp;A22,tblSavings[Category],"=Account Transfer")+SUMIFS(tblSavings[Amount],tblSavings[Date],"&lt;="&amp;$G$1,tblSavings[To Account],"="&amp;A22,tblSavings[Category],"Account Transfer"),SUMIFS(tblExpenses[Amount],tblExpenses[Date],"&lt;="&amp;$G$1,tblExpenses[Category],"="&amp;A22,tblExpenses[Subcategory],"&lt;&gt;Escrow",tblExpenses[Subcategory],"&lt;&gt;Interest")+SUMIFS(tblExpenses[Amount],tblExpenses[Date],"&lt;="&amp;$G$1,tblExpenses[Category],"=Savings Expenditure",tblExpenses[Subcategory],"="&amp;A22)+SUMIFS(tblExpenses[Amount],tblExpenses[Date],"&lt;="&amp;$G$1,tblExpenses[Category],"=Income",tblExpenses[From Account],"="&amp;A22)-SUMIFS(tblSavings[Amount],tblSavings[Date],"&lt;="&amp;$G$1,tblSavings[From Account],"="&amp;A22,tblSavings[Category],"=Account Transfer")+SUMIFS(tblSavings[Amount],tblSavings[Date],"&lt;="&amp;$G$1,tblSavings[To Account],"="&amp;A22,tblSavings[Category],"Account Transfer")))</f>
        <v>-85000</v>
      </c>
      <c r="D22" s="38"/>
      <c r="E22" s="38"/>
      <c r="F22" s="38"/>
      <c r="G22" s="38"/>
      <c r="H22" s="38"/>
      <c r="I22" s="38"/>
      <c r="J22" s="38"/>
      <c r="K22" s="38"/>
      <c r="L22" s="38"/>
      <c r="M22" s="38"/>
      <c r="N22" s="38"/>
      <c r="O22" s="39"/>
      <c r="P22" s="38"/>
      <c r="Q22" s="38"/>
      <c r="R22" s="38"/>
      <c r="S22" s="38"/>
      <c r="T22" s="346" t="s">
        <v>292</v>
      </c>
      <c r="U22" s="347">
        <f>SUMIF($B$4:$B$53,"=Other Tax-Advatanged",$C$4:$C$53)</f>
        <v>0</v>
      </c>
    </row>
    <row r="23" spans="1:21" ht="22.5" customHeight="1" thickBot="1" x14ac:dyDescent="0.25">
      <c r="A23" s="354" t="str">
        <f>IFERROR(IF(INDEX(Accounts[],20,1)="","",INDEX(Accounts[],20,1)),"")</f>
        <v>Investment #1</v>
      </c>
      <c r="B23" s="322" t="str">
        <f>IFERROR(IF(INDEX(Accounts[],20,2)="","",INDEX(Accounts[],20,2)),"")</f>
        <v>Investments</v>
      </c>
      <c r="C23" s="298">
        <f ca="1">IF(A23="","",IF(AND(B23&lt;&gt;"Mortgage",B23&lt;&gt;"Debt"),SUMIFS(tblExpenses[Amount],tblExpenses[Date],"&lt;="&amp;$G$1,tblExpenses[From Account],"="&amp;A23,tblExpenses[Category],"=Income")-SUMIFS(tblExpenses[Amount],tblExpenses[Date],"&lt;="&amp;$G$1,tblExpenses[From Account],"="&amp;A23,tblExpenses[Category],"&lt;&gt;Income")-SUMIFS(tblSavings[Amount],tblSavings[Date],"&lt;="&amp;$G$1,tblSavings[From Account],"="&amp;A23,tblSavings[Category],"=Account Transfer")+SUMIFS(tblSavings[Amount],tblSavings[Date],"&lt;="&amp;$G$1,tblSavings[To Account],"="&amp;A23,tblSavings[Category],"Account Transfer"),SUMIFS(tblExpenses[Amount],tblExpenses[Date],"&lt;="&amp;$G$1,tblExpenses[Category],"="&amp;A23,tblExpenses[Subcategory],"&lt;&gt;Escrow",tblExpenses[Subcategory],"&lt;&gt;Interest")+SUMIFS(tblExpenses[Amount],tblExpenses[Date],"&lt;="&amp;$G$1,tblExpenses[Category],"=Savings Expenditure",tblExpenses[Subcategory],"="&amp;A23)+SUMIFS(tblExpenses[Amount],tblExpenses[Date],"&lt;="&amp;$G$1,tblExpenses[Category],"=Income",tblExpenses[From Account],"="&amp;A23)-SUMIFS(tblSavings[Amount],tblSavings[Date],"&lt;="&amp;$G$1,tblSavings[From Account],"="&amp;A23,tblSavings[Category],"=Account Transfer")+SUMIFS(tblSavings[Amount],tblSavings[Date],"&lt;="&amp;$G$1,tblSavings[To Account],"="&amp;A23,tblSavings[Category],"Account Transfer")))</f>
        <v>25000</v>
      </c>
      <c r="D23" s="38"/>
      <c r="E23" s="38"/>
      <c r="F23" s="38"/>
      <c r="G23" s="38"/>
      <c r="H23" s="38"/>
      <c r="I23" s="38"/>
      <c r="J23" s="38"/>
      <c r="K23" s="38"/>
      <c r="L23" s="38"/>
      <c r="M23" s="38"/>
      <c r="N23" s="38"/>
      <c r="O23" s="39"/>
      <c r="P23" s="38"/>
      <c r="Q23" s="38"/>
      <c r="R23" s="38"/>
      <c r="S23" s="38"/>
      <c r="T23" s="451" t="s">
        <v>172</v>
      </c>
      <c r="U23" s="452">
        <f>SUMIF($B$4:$B$53,"=Other",$C$4:$C$53)</f>
        <v>0</v>
      </c>
    </row>
    <row r="24" spans="1:21" ht="22.5" customHeight="1" thickBot="1" x14ac:dyDescent="0.25">
      <c r="A24" s="353" t="str">
        <f>IFERROR(IF(INDEX(Accounts[],21,1)="","",INDEX(Accounts[],21,1)),"")</f>
        <v>IRA</v>
      </c>
      <c r="B24" s="321" t="str">
        <f>IFERROR(IF(INDEX(Accounts[],21,2)="","",INDEX(Accounts[],21,2)),"")</f>
        <v>Retirement</v>
      </c>
      <c r="C24" s="297">
        <f ca="1">IF(A24="","",IF(AND(B24&lt;&gt;"Mortgage",B24&lt;&gt;"Debt"),SUMIFS(tblExpenses[Amount],tblExpenses[Date],"&lt;="&amp;$G$1,tblExpenses[From Account],"="&amp;A24,tblExpenses[Category],"=Income")-SUMIFS(tblExpenses[Amount],tblExpenses[Date],"&lt;="&amp;$G$1,tblExpenses[From Account],"="&amp;A24,tblExpenses[Category],"&lt;&gt;Income")-SUMIFS(tblSavings[Amount],tblSavings[Date],"&lt;="&amp;$G$1,tblSavings[From Account],"="&amp;A24,tblSavings[Category],"=Account Transfer")+SUMIFS(tblSavings[Amount],tblSavings[Date],"&lt;="&amp;$G$1,tblSavings[To Account],"="&amp;A24,tblSavings[Category],"Account Transfer"),SUMIFS(tblExpenses[Amount],tblExpenses[Date],"&lt;="&amp;$G$1,tblExpenses[Category],"="&amp;A24,tblExpenses[Subcategory],"&lt;&gt;Escrow",tblExpenses[Subcategory],"&lt;&gt;Interest")+SUMIFS(tblExpenses[Amount],tblExpenses[Date],"&lt;="&amp;$G$1,tblExpenses[Category],"=Savings Expenditure",tblExpenses[Subcategory],"="&amp;A24)+SUMIFS(tblExpenses[Amount],tblExpenses[Date],"&lt;="&amp;$G$1,tblExpenses[Category],"=Income",tblExpenses[From Account],"="&amp;A24)-SUMIFS(tblSavings[Amount],tblSavings[Date],"&lt;="&amp;$G$1,tblSavings[From Account],"="&amp;A24,tblSavings[Category],"=Account Transfer")+SUMIFS(tblSavings[Amount],tblSavings[Date],"&lt;="&amp;$G$1,tblSavings[To Account],"="&amp;A24,tblSavings[Category],"Account Transfer")))</f>
        <v>15000</v>
      </c>
      <c r="D24" s="38"/>
      <c r="E24" s="38"/>
      <c r="F24" s="38"/>
      <c r="G24" s="38"/>
      <c r="H24" s="38"/>
      <c r="I24" s="38"/>
      <c r="J24" s="38"/>
      <c r="K24" s="38"/>
      <c r="L24" s="38"/>
      <c r="M24" s="38"/>
      <c r="N24" s="38"/>
      <c r="O24" s="39"/>
      <c r="P24" s="38"/>
      <c r="Q24" s="38"/>
      <c r="R24" s="38"/>
      <c r="S24" s="38"/>
      <c r="T24" s="453"/>
      <c r="U24" s="453"/>
    </row>
    <row r="25" spans="1:21" customFormat="1" ht="22.5" customHeight="1" thickBot="1" x14ac:dyDescent="0.25">
      <c r="A25" s="354" t="str">
        <f>IFERROR(IF(INDEX(Accounts[],22,1)="","",INDEX(Accounts[],22,1)),"")</f>
        <v>Owed</v>
      </c>
      <c r="B25" s="322" t="str">
        <f>IFERROR(IF(INDEX(Accounts[],22,2)="","",INDEX(Accounts[],22,2)),"")</f>
        <v>Temporarily Owed</v>
      </c>
      <c r="C25" s="298">
        <f ca="1">IF(A25="","",IF(AND(B25&lt;&gt;"Mortgage",B25&lt;&gt;"Debt"),SUMIFS(tblExpenses[Amount],tblExpenses[Date],"&lt;="&amp;$G$1,tblExpenses[From Account],"="&amp;A25,tblExpenses[Category],"=Income")-SUMIFS(tblExpenses[Amount],tblExpenses[Date],"&lt;="&amp;$G$1,tblExpenses[From Account],"="&amp;A25,tblExpenses[Category],"&lt;&gt;Income")-SUMIFS(tblSavings[Amount],tblSavings[Date],"&lt;="&amp;$G$1,tblSavings[From Account],"="&amp;A25,tblSavings[Category],"=Account Transfer")+SUMIFS(tblSavings[Amount],tblSavings[Date],"&lt;="&amp;$G$1,tblSavings[To Account],"="&amp;A25,tblSavings[Category],"Account Transfer"),SUMIFS(tblExpenses[Amount],tblExpenses[Date],"&lt;="&amp;$G$1,tblExpenses[Category],"="&amp;A25,tblExpenses[Subcategory],"&lt;&gt;Escrow",tblExpenses[Subcategory],"&lt;&gt;Interest")+SUMIFS(tblExpenses[Amount],tblExpenses[Date],"&lt;="&amp;$G$1,tblExpenses[Category],"=Savings Expenditure",tblExpenses[Subcategory],"="&amp;A25)+SUMIFS(tblExpenses[Amount],tblExpenses[Date],"&lt;="&amp;$G$1,tblExpenses[Category],"=Income",tblExpenses[From Account],"="&amp;A25)-SUMIFS(tblSavings[Amount],tblSavings[Date],"&lt;="&amp;$G$1,tblSavings[From Account],"="&amp;A25,tblSavings[Category],"=Account Transfer")+SUMIFS(tblSavings[Amount],tblSavings[Date],"&lt;="&amp;$G$1,tblSavings[To Account],"="&amp;A25,tblSavings[Category],"Account Transfer")))</f>
        <v>0</v>
      </c>
      <c r="O25" s="15"/>
      <c r="T25" s="325" t="s">
        <v>176</v>
      </c>
      <c r="U25" s="326">
        <f ca="1">SUM($U$7:$U$15)+SUM(U22:U23)+SUM(U19:U20)-SUM('Savings &amp; Expenses'!$B$41:$B$115)</f>
        <v>4000.0000000000291</v>
      </c>
    </row>
    <row r="26" spans="1:21" customFormat="1" ht="22.5" customHeight="1" x14ac:dyDescent="0.2">
      <c r="A26" s="353" t="str">
        <f>IFERROR(IF(INDEX(Accounts[],23,1)="","",INDEX(Accounts[],23,1)),"")</f>
        <v>Personal Loan</v>
      </c>
      <c r="B26" s="321" t="str">
        <f>IFERROR(IF(INDEX(Accounts[],23,2)="","",INDEX(Accounts[],23,2)),"")</f>
        <v>Debt</v>
      </c>
      <c r="C26" s="297">
        <f ca="1">IF(A26="","",IF(AND(B26&lt;&gt;"Mortgage",B26&lt;&gt;"Debt"),SUMIFS(tblExpenses[Amount],tblExpenses[Date],"&lt;="&amp;$G$1,tblExpenses[From Account],"="&amp;A26,tblExpenses[Category],"=Income")-SUMIFS(tblExpenses[Amount],tblExpenses[Date],"&lt;="&amp;$G$1,tblExpenses[From Account],"="&amp;A26,tblExpenses[Category],"&lt;&gt;Income")-SUMIFS(tblSavings[Amount],tblSavings[Date],"&lt;="&amp;$G$1,tblSavings[From Account],"="&amp;A26,tblSavings[Category],"=Account Transfer")+SUMIFS(tblSavings[Amount],tblSavings[Date],"&lt;="&amp;$G$1,tblSavings[To Account],"="&amp;A26,tblSavings[Category],"Account Transfer"),SUMIFS(tblExpenses[Amount],tblExpenses[Date],"&lt;="&amp;$G$1,tblExpenses[Category],"="&amp;A26,tblExpenses[Subcategory],"&lt;&gt;Escrow",tblExpenses[Subcategory],"&lt;&gt;Interest")+SUMIFS(tblExpenses[Amount],tblExpenses[Date],"&lt;="&amp;$G$1,tblExpenses[Category],"=Savings Expenditure",tblExpenses[Subcategory],"="&amp;A26)+SUMIFS(tblExpenses[Amount],tblExpenses[Date],"&lt;="&amp;$G$1,tblExpenses[Category],"=Income",tblExpenses[From Account],"="&amp;A26)-SUMIFS(tblSavings[Amount],tblSavings[Date],"&lt;="&amp;$G$1,tblSavings[From Account],"="&amp;A26,tblSavings[Category],"=Account Transfer")+SUMIFS(tblSavings[Amount],tblSavings[Date],"&lt;="&amp;$G$1,tblSavings[To Account],"="&amp;A26,tblSavings[Category],"Account Transfer")))</f>
        <v>-2500</v>
      </c>
      <c r="O26" s="15"/>
    </row>
    <row r="27" spans="1:21" customFormat="1" ht="22.5" customHeight="1" thickBot="1" x14ac:dyDescent="0.25">
      <c r="A27" s="354" t="str">
        <f>IFERROR(IF(INDEX(Accounts[],24,1)="","",INDEX(Accounts[],24,1)),"")</f>
        <v>Student Loans</v>
      </c>
      <c r="B27" s="322" t="str">
        <f>IFERROR(IF(INDEX(Accounts[],24,2)="","",INDEX(Accounts[],24,2)),"")</f>
        <v>Debt</v>
      </c>
      <c r="C27" s="298">
        <f ca="1">IF(A27="","",IF(AND(B27&lt;&gt;"Mortgage",B27&lt;&gt;"Debt"),SUMIFS(tblExpenses[Amount],tblExpenses[Date],"&lt;="&amp;$G$1,tblExpenses[From Account],"="&amp;A27,tblExpenses[Category],"=Income")-SUMIFS(tblExpenses[Amount],tblExpenses[Date],"&lt;="&amp;$G$1,tblExpenses[From Account],"="&amp;A27,tblExpenses[Category],"&lt;&gt;Income")-SUMIFS(tblSavings[Amount],tblSavings[Date],"&lt;="&amp;$G$1,tblSavings[From Account],"="&amp;A27,tblSavings[Category],"=Account Transfer")+SUMIFS(tblSavings[Amount],tblSavings[Date],"&lt;="&amp;$G$1,tblSavings[To Account],"="&amp;A27,tblSavings[Category],"Account Transfer"),SUMIFS(tblExpenses[Amount],tblExpenses[Date],"&lt;="&amp;$G$1,tblExpenses[Category],"="&amp;A27,tblExpenses[Subcategory],"&lt;&gt;Escrow",tblExpenses[Subcategory],"&lt;&gt;Interest")+SUMIFS(tblExpenses[Amount],tblExpenses[Date],"&lt;="&amp;$G$1,tblExpenses[Category],"=Savings Expenditure",tblExpenses[Subcategory],"="&amp;A27)+SUMIFS(tblExpenses[Amount],tblExpenses[Date],"&lt;="&amp;$G$1,tblExpenses[Category],"=Income",tblExpenses[From Account],"="&amp;A27)-SUMIFS(tblSavings[Amount],tblSavings[Date],"&lt;="&amp;$G$1,tblSavings[From Account],"="&amp;A27,tblSavings[Category],"=Account Transfer")+SUMIFS(tblSavings[Amount],tblSavings[Date],"&lt;="&amp;$G$1,tblSavings[To Account],"="&amp;A27,tblSavings[Category],"Account Transfer")))</f>
        <v>-3500</v>
      </c>
      <c r="O27" s="15"/>
    </row>
    <row r="28" spans="1:21" customFormat="1" ht="22.5" hidden="1" customHeight="1" x14ac:dyDescent="0.2">
      <c r="A28" s="353" t="str">
        <f>IFERROR(IF(INDEX(Accounts[],25,1)="","",INDEX(Accounts[],25,1)),"")</f>
        <v>Venmo</v>
      </c>
      <c r="B28" s="321" t="str">
        <f>IFERROR(IF(INDEX(Accounts[],25,2)="","",INDEX(Accounts[],25,2)),"")</f>
        <v>Cash App</v>
      </c>
      <c r="C28" s="297">
        <f ca="1">IF(A28="","",IF(AND(B28&lt;&gt;"Mortgage",B28&lt;&gt;"Debt"),SUMIFS(tblExpenses[Amount],tblExpenses[Date],"&lt;="&amp;$G$1,tblExpenses[From Account],"="&amp;A28,tblExpenses[Category],"=Income")-SUMIFS(tblExpenses[Amount],tblExpenses[Date],"&lt;="&amp;$G$1,tblExpenses[From Account],"="&amp;A28,tblExpenses[Category],"&lt;&gt;Income")-SUMIFS(tblSavings[Amount],tblSavings[Date],"&lt;="&amp;$G$1,tblSavings[From Account],"="&amp;A28,tblSavings[Category],"=Account Transfer")+SUMIFS(tblSavings[Amount],tblSavings[Date],"&lt;="&amp;$G$1,tblSavings[To Account],"="&amp;A28,tblSavings[Category],"Account Transfer"),SUMIFS(tblExpenses[Amount],tblExpenses[Date],"&lt;="&amp;$G$1,tblExpenses[Category],"="&amp;A28,tblExpenses[Subcategory],"&lt;&gt;Escrow",tblExpenses[Subcategory],"&lt;&gt;Interest")+SUMIFS(tblExpenses[Amount],tblExpenses[Date],"&lt;="&amp;$G$1,tblExpenses[Category],"=Savings Expenditure",tblExpenses[Subcategory],"="&amp;A28)+SUMIFS(tblExpenses[Amount],tblExpenses[Date],"&lt;="&amp;$G$1,tblExpenses[Category],"=Income",tblExpenses[From Account],"="&amp;A28)-SUMIFS(tblSavings[Amount],tblSavings[Date],"&lt;="&amp;$G$1,tblSavings[From Account],"="&amp;A28,tblSavings[Category],"=Account Transfer")+SUMIFS(tblSavings[Amount],tblSavings[Date],"&lt;="&amp;$G$1,tblSavings[To Account],"="&amp;A28,tblSavings[Category],"Account Transfer")))</f>
        <v>0</v>
      </c>
      <c r="O28" s="15"/>
    </row>
    <row r="29" spans="1:21" customFormat="1" ht="22.5" hidden="1" customHeight="1" x14ac:dyDescent="0.2">
      <c r="A29" s="354" t="str">
        <f>IFERROR(IF(INDEX(Accounts[],26,1)="","",INDEX(Accounts[],26,1)),"")</f>
        <v/>
      </c>
      <c r="B29" s="322" t="str">
        <f>IFERROR(IF(INDEX(Accounts[],26,2)="","",INDEX(Accounts[],26,2)),"")</f>
        <v/>
      </c>
      <c r="C29" s="298" t="str">
        <f>IF(A29="","",IF(AND(B29&lt;&gt;"Mortgage",B29&lt;&gt;"Debt"),SUMIFS(tblExpenses[Amount],tblExpenses[Date],"&lt;="&amp;$G$1,tblExpenses[From Account],"="&amp;A29,tblExpenses[Category],"=Income")-SUMIFS(tblExpenses[Amount],tblExpenses[Date],"&lt;="&amp;$G$1,tblExpenses[From Account],"="&amp;A29,tblExpenses[Category],"&lt;&gt;Income")-SUMIFS(tblSavings[Amount],tblSavings[Date],"&lt;="&amp;$G$1,tblSavings[From Account],"="&amp;A29,tblSavings[Category],"=Account Transfer")+SUMIFS(tblSavings[Amount],tblSavings[Date],"&lt;="&amp;$G$1,tblSavings[To Account],"="&amp;A29,tblSavings[Category],"Account Transfer"),SUMIFS(tblExpenses[Amount],tblExpenses[Date],"&lt;="&amp;$G$1,tblExpenses[Category],"="&amp;A29,tblExpenses[Subcategory],"&lt;&gt;Escrow",tblExpenses[Subcategory],"&lt;&gt;Interest")+SUMIFS(tblExpenses[Amount],tblExpenses[Date],"&lt;="&amp;$G$1,tblExpenses[Category],"=Savings Expenditure",tblExpenses[Subcategory],"="&amp;A29)+SUMIFS(tblExpenses[Amount],tblExpenses[Date],"&lt;="&amp;$G$1,tblExpenses[Category],"=Income",tblExpenses[From Account],"="&amp;A29)-SUMIFS(tblSavings[Amount],tblSavings[Date],"&lt;="&amp;$G$1,tblSavings[From Account],"="&amp;A29,tblSavings[Category],"=Account Transfer")+SUMIFS(tblSavings[Amount],tblSavings[Date],"&lt;="&amp;$G$1,tblSavings[To Account],"="&amp;A29,tblSavings[Category],"Account Transfer")))</f>
        <v/>
      </c>
      <c r="O29" s="15"/>
    </row>
    <row r="30" spans="1:21" customFormat="1" ht="22.5" hidden="1" customHeight="1" x14ac:dyDescent="0.2">
      <c r="A30" s="353" t="str">
        <f>IFERROR(IF(INDEX(Accounts[],27,1)="","",INDEX(Accounts[],27,1)),"")</f>
        <v/>
      </c>
      <c r="B30" s="321" t="str">
        <f>IFERROR(IF(INDEX(Accounts[],27,2)="","",INDEX(Accounts[],27,2)),"")</f>
        <v/>
      </c>
      <c r="C30" s="297" t="str">
        <f>IF(A30="","",IF(AND(B30&lt;&gt;"Mortgage",B30&lt;&gt;"Debt"),SUMIFS(tblExpenses[Amount],tblExpenses[Date],"&lt;="&amp;$G$1,tblExpenses[From Account],"="&amp;A30,tblExpenses[Category],"=Income")-SUMIFS(tblExpenses[Amount],tblExpenses[Date],"&lt;="&amp;$G$1,tblExpenses[From Account],"="&amp;A30,tblExpenses[Category],"&lt;&gt;Income")-SUMIFS(tblSavings[Amount],tblSavings[Date],"&lt;="&amp;$G$1,tblSavings[From Account],"="&amp;A30,tblSavings[Category],"=Account Transfer")+SUMIFS(tblSavings[Amount],tblSavings[Date],"&lt;="&amp;$G$1,tblSavings[To Account],"="&amp;A30,tblSavings[Category],"Account Transfer"),SUMIFS(tblExpenses[Amount],tblExpenses[Date],"&lt;="&amp;$G$1,tblExpenses[Category],"="&amp;A30,tblExpenses[Subcategory],"&lt;&gt;Escrow",tblExpenses[Subcategory],"&lt;&gt;Interest")+SUMIFS(tblExpenses[Amount],tblExpenses[Date],"&lt;="&amp;$G$1,tblExpenses[Category],"=Savings Expenditure",tblExpenses[Subcategory],"="&amp;A30)+SUMIFS(tblExpenses[Amount],tblExpenses[Date],"&lt;="&amp;$G$1,tblExpenses[Category],"=Income",tblExpenses[From Account],"="&amp;A30)-SUMIFS(tblSavings[Amount],tblSavings[Date],"&lt;="&amp;$G$1,tblSavings[From Account],"="&amp;A30,tblSavings[Category],"=Account Transfer")+SUMIFS(tblSavings[Amount],tblSavings[Date],"&lt;="&amp;$G$1,tblSavings[To Account],"="&amp;A30,tblSavings[Category],"Account Transfer")))</f>
        <v/>
      </c>
      <c r="O30" s="15"/>
    </row>
    <row r="31" spans="1:21" customFormat="1" ht="22.5" hidden="1" customHeight="1" x14ac:dyDescent="0.2">
      <c r="A31" s="354" t="str">
        <f>IFERROR(IF(INDEX(Accounts[],28,1)="","",INDEX(Accounts[],28,1)),"")</f>
        <v/>
      </c>
      <c r="B31" s="322" t="str">
        <f>IFERROR(IF(INDEX(Accounts[],28,2)="","",INDEX(Accounts[],28,2)),"")</f>
        <v/>
      </c>
      <c r="C31" s="298" t="str">
        <f>IF(A31="","",IF(AND(B31&lt;&gt;"Mortgage",B31&lt;&gt;"Debt"),SUMIFS(tblExpenses[Amount],tblExpenses[Date],"&lt;="&amp;$G$1,tblExpenses[From Account],"="&amp;A31,tblExpenses[Category],"=Income")-SUMIFS(tblExpenses[Amount],tblExpenses[Date],"&lt;="&amp;$G$1,tblExpenses[From Account],"="&amp;A31,tblExpenses[Category],"&lt;&gt;Income")-SUMIFS(tblSavings[Amount],tblSavings[Date],"&lt;="&amp;$G$1,tblSavings[From Account],"="&amp;A31,tblSavings[Category],"=Account Transfer")+SUMIFS(tblSavings[Amount],tblSavings[Date],"&lt;="&amp;$G$1,tblSavings[To Account],"="&amp;A31,tblSavings[Category],"Account Transfer"),SUMIFS(tblExpenses[Amount],tblExpenses[Date],"&lt;="&amp;$G$1,tblExpenses[Category],"="&amp;A31,tblExpenses[Subcategory],"&lt;&gt;Escrow",tblExpenses[Subcategory],"&lt;&gt;Interest")+SUMIFS(tblExpenses[Amount],tblExpenses[Date],"&lt;="&amp;$G$1,tblExpenses[Category],"=Savings Expenditure",tblExpenses[Subcategory],"="&amp;A31)+SUMIFS(tblExpenses[Amount],tblExpenses[Date],"&lt;="&amp;$G$1,tblExpenses[Category],"=Income",tblExpenses[From Account],"="&amp;A31)-SUMIFS(tblSavings[Amount],tblSavings[Date],"&lt;="&amp;$G$1,tblSavings[From Account],"="&amp;A31,tblSavings[Category],"=Account Transfer")+SUMIFS(tblSavings[Amount],tblSavings[Date],"&lt;="&amp;$G$1,tblSavings[To Account],"="&amp;A31,tblSavings[Category],"Account Transfer")))</f>
        <v/>
      </c>
      <c r="O31" s="15"/>
    </row>
    <row r="32" spans="1:21" customFormat="1" ht="22.5" hidden="1" customHeight="1" x14ac:dyDescent="0.2">
      <c r="A32" s="353" t="str">
        <f>IFERROR(IF(INDEX(Accounts[],29,1)="","",INDEX(Accounts[],29,1)),"")</f>
        <v/>
      </c>
      <c r="B32" s="321" t="str">
        <f>IFERROR(IF(INDEX(Accounts[],29,2)="","",INDEX(Accounts[],29,2)),"")</f>
        <v/>
      </c>
      <c r="C32" s="297" t="str">
        <f>IF(A32="","",IF(AND(B32&lt;&gt;"Mortgage",B32&lt;&gt;"Debt"),SUMIFS(tblExpenses[Amount],tblExpenses[Date],"&lt;="&amp;$G$1,tblExpenses[From Account],"="&amp;A32,tblExpenses[Category],"=Income")-SUMIFS(tblExpenses[Amount],tblExpenses[Date],"&lt;="&amp;$G$1,tblExpenses[From Account],"="&amp;A32,tblExpenses[Category],"&lt;&gt;Income")-SUMIFS(tblSavings[Amount],tblSavings[Date],"&lt;="&amp;$G$1,tblSavings[From Account],"="&amp;A32,tblSavings[Category],"=Account Transfer")+SUMIFS(tblSavings[Amount],tblSavings[Date],"&lt;="&amp;$G$1,tblSavings[To Account],"="&amp;A32,tblSavings[Category],"Account Transfer"),SUMIFS(tblExpenses[Amount],tblExpenses[Date],"&lt;="&amp;$G$1,tblExpenses[Category],"="&amp;A32,tblExpenses[Subcategory],"&lt;&gt;Escrow",tblExpenses[Subcategory],"&lt;&gt;Interest")+SUMIFS(tblExpenses[Amount],tblExpenses[Date],"&lt;="&amp;$G$1,tblExpenses[Category],"=Savings Expenditure",tblExpenses[Subcategory],"="&amp;A32)+SUMIFS(tblExpenses[Amount],tblExpenses[Date],"&lt;="&amp;$G$1,tblExpenses[Category],"=Income",tblExpenses[From Account],"="&amp;A32)-SUMIFS(tblSavings[Amount],tblSavings[Date],"&lt;="&amp;$G$1,tblSavings[From Account],"="&amp;A32,tblSavings[Category],"=Account Transfer")+SUMIFS(tblSavings[Amount],tblSavings[Date],"&lt;="&amp;$G$1,tblSavings[To Account],"="&amp;A32,tblSavings[Category],"Account Transfer")))</f>
        <v/>
      </c>
      <c r="O32" s="15"/>
    </row>
    <row r="33" spans="1:15" customFormat="1" ht="22.5" hidden="1" customHeight="1" x14ac:dyDescent="0.2">
      <c r="A33" s="354" t="str">
        <f>IFERROR(IF(INDEX(Accounts[],30,1)="","",INDEX(Accounts[],30,1)),"")</f>
        <v/>
      </c>
      <c r="B33" s="322" t="str">
        <f>IFERROR(IF(INDEX(Accounts[],30,2)="","",INDEX(Accounts[],30,2)),"")</f>
        <v/>
      </c>
      <c r="C33" s="298" t="str">
        <f>IF(A33="","",IF(AND(B33&lt;&gt;"Mortgage",B33&lt;&gt;"Debt"),SUMIFS(tblExpenses[Amount],tblExpenses[Date],"&lt;="&amp;$G$1,tblExpenses[From Account],"="&amp;A33,tblExpenses[Category],"=Income")-SUMIFS(tblExpenses[Amount],tblExpenses[Date],"&lt;="&amp;$G$1,tblExpenses[From Account],"="&amp;A33,tblExpenses[Category],"&lt;&gt;Income")-SUMIFS(tblSavings[Amount],tblSavings[Date],"&lt;="&amp;$G$1,tblSavings[From Account],"="&amp;A33,tblSavings[Category],"=Account Transfer")+SUMIFS(tblSavings[Amount],tblSavings[Date],"&lt;="&amp;$G$1,tblSavings[To Account],"="&amp;A33,tblSavings[Category],"Account Transfer"),SUMIFS(tblExpenses[Amount],tblExpenses[Date],"&lt;="&amp;$G$1,tblExpenses[Category],"="&amp;A33,tblExpenses[Subcategory],"&lt;&gt;Escrow",tblExpenses[Subcategory],"&lt;&gt;Interest")+SUMIFS(tblExpenses[Amount],tblExpenses[Date],"&lt;="&amp;$G$1,tblExpenses[Category],"=Savings Expenditure",tblExpenses[Subcategory],"="&amp;A33)+SUMIFS(tblExpenses[Amount],tblExpenses[Date],"&lt;="&amp;$G$1,tblExpenses[Category],"=Income",tblExpenses[From Account],"="&amp;A33)-SUMIFS(tblSavings[Amount],tblSavings[Date],"&lt;="&amp;$G$1,tblSavings[From Account],"="&amp;A33,tblSavings[Category],"=Account Transfer")+SUMIFS(tblSavings[Amount],tblSavings[Date],"&lt;="&amp;$G$1,tblSavings[To Account],"="&amp;A33,tblSavings[Category],"Account Transfer")))</f>
        <v/>
      </c>
      <c r="O33" s="15"/>
    </row>
    <row r="34" spans="1:15" customFormat="1" ht="22.5" hidden="1" customHeight="1" x14ac:dyDescent="0.2">
      <c r="A34" s="353" t="str">
        <f>IFERROR(IF(INDEX(Accounts[],31,1)="","",INDEX(Accounts[],31,1)),"")</f>
        <v/>
      </c>
      <c r="B34" s="321" t="str">
        <f>IFERROR(IF(INDEX(Accounts[],31,2)="","",INDEX(Accounts[],31,2)),"")</f>
        <v/>
      </c>
      <c r="C34" s="297" t="str">
        <f>IF(A34="","",IF(AND(B34&lt;&gt;"Mortgage",B34&lt;&gt;"Debt"),SUMIFS(tblExpenses[Amount],tblExpenses[Date],"&lt;="&amp;$G$1,tblExpenses[From Account],"="&amp;A34,tblExpenses[Category],"=Income")-SUMIFS(tblExpenses[Amount],tblExpenses[Date],"&lt;="&amp;$G$1,tblExpenses[From Account],"="&amp;A34,tblExpenses[Category],"&lt;&gt;Income")-SUMIFS(tblSavings[Amount],tblSavings[Date],"&lt;="&amp;$G$1,tblSavings[From Account],"="&amp;A34,tblSavings[Category],"=Account Transfer")+SUMIFS(tblSavings[Amount],tblSavings[Date],"&lt;="&amp;$G$1,tblSavings[To Account],"="&amp;A34,tblSavings[Category],"Account Transfer"),SUMIFS(tblExpenses[Amount],tblExpenses[Date],"&lt;="&amp;$G$1,tblExpenses[Category],"="&amp;A34,tblExpenses[Subcategory],"&lt;&gt;Escrow",tblExpenses[Subcategory],"&lt;&gt;Interest")+SUMIFS(tblExpenses[Amount],tblExpenses[Date],"&lt;="&amp;$G$1,tblExpenses[Category],"=Savings Expenditure",tblExpenses[Subcategory],"="&amp;A34)+SUMIFS(tblExpenses[Amount],tblExpenses[Date],"&lt;="&amp;$G$1,tblExpenses[Category],"=Income",tblExpenses[From Account],"="&amp;A34)-SUMIFS(tblSavings[Amount],tblSavings[Date],"&lt;="&amp;$G$1,tblSavings[From Account],"="&amp;A34,tblSavings[Category],"=Account Transfer")+SUMIFS(tblSavings[Amount],tblSavings[Date],"&lt;="&amp;$G$1,tblSavings[To Account],"="&amp;A34,tblSavings[Category],"Account Transfer")))</f>
        <v/>
      </c>
      <c r="O34" s="15"/>
    </row>
    <row r="35" spans="1:15" customFormat="1" ht="22.5" hidden="1" customHeight="1" x14ac:dyDescent="0.2">
      <c r="A35" s="354" t="str">
        <f>IFERROR(IF(INDEX(Accounts[],32,1)="","",INDEX(Accounts[],32,1)),"")</f>
        <v/>
      </c>
      <c r="B35" s="322" t="str">
        <f>IFERROR(IF(INDEX(Accounts[],32,2)="","",INDEX(Accounts[],32,2)),"")</f>
        <v/>
      </c>
      <c r="C35" s="298" t="str">
        <f>IF(A35="","",IF(AND(B35&lt;&gt;"Mortgage",B35&lt;&gt;"Debt"),SUMIFS(tblExpenses[Amount],tblExpenses[Date],"&lt;="&amp;$G$1,tblExpenses[From Account],"="&amp;A35,tblExpenses[Category],"=Income")-SUMIFS(tblExpenses[Amount],tblExpenses[Date],"&lt;="&amp;$G$1,tblExpenses[From Account],"="&amp;A35,tblExpenses[Category],"&lt;&gt;Income")-SUMIFS(tblSavings[Amount],tblSavings[Date],"&lt;="&amp;$G$1,tblSavings[From Account],"="&amp;A35,tblSavings[Category],"=Account Transfer")+SUMIFS(tblSavings[Amount],tblSavings[Date],"&lt;="&amp;$G$1,tblSavings[To Account],"="&amp;A35,tblSavings[Category],"Account Transfer"),SUMIFS(tblExpenses[Amount],tblExpenses[Date],"&lt;="&amp;$G$1,tblExpenses[Category],"="&amp;A35,tblExpenses[Subcategory],"&lt;&gt;Escrow",tblExpenses[Subcategory],"&lt;&gt;Interest")+SUMIFS(tblExpenses[Amount],tblExpenses[Date],"&lt;="&amp;$G$1,tblExpenses[Category],"=Savings Expenditure",tblExpenses[Subcategory],"="&amp;A35)+SUMIFS(tblExpenses[Amount],tblExpenses[Date],"&lt;="&amp;$G$1,tblExpenses[Category],"=Income",tblExpenses[From Account],"="&amp;A35)-SUMIFS(tblSavings[Amount],tblSavings[Date],"&lt;="&amp;$G$1,tblSavings[From Account],"="&amp;A35,tblSavings[Category],"=Account Transfer")+SUMIFS(tblSavings[Amount],tblSavings[Date],"&lt;="&amp;$G$1,tblSavings[To Account],"="&amp;A35,tblSavings[Category],"Account Transfer")))</f>
        <v/>
      </c>
      <c r="O35" s="15"/>
    </row>
    <row r="36" spans="1:15" customFormat="1" ht="22.5" hidden="1" customHeight="1" x14ac:dyDescent="0.2">
      <c r="A36" s="353" t="str">
        <f>IFERROR(IF(INDEX(Accounts[],33,1)="","",INDEX(Accounts[],33,1)),"")</f>
        <v/>
      </c>
      <c r="B36" s="321" t="str">
        <f>IFERROR(IF(INDEX(Accounts[],33,2)="","",INDEX(Accounts[],33,2)),"")</f>
        <v/>
      </c>
      <c r="C36" s="297" t="str">
        <f>IF(A36="","",IF(AND(B36&lt;&gt;"Mortgage",B36&lt;&gt;"Debt"),SUMIFS(tblExpenses[Amount],tblExpenses[Date],"&lt;="&amp;$G$1,tblExpenses[From Account],"="&amp;A36,tblExpenses[Category],"=Income")-SUMIFS(tblExpenses[Amount],tblExpenses[Date],"&lt;="&amp;$G$1,tblExpenses[From Account],"="&amp;A36,tblExpenses[Category],"&lt;&gt;Income")-SUMIFS(tblSavings[Amount],tblSavings[Date],"&lt;="&amp;$G$1,tblSavings[From Account],"="&amp;A36,tblSavings[Category],"=Account Transfer")+SUMIFS(tblSavings[Amount],tblSavings[Date],"&lt;="&amp;$G$1,tblSavings[To Account],"="&amp;A36,tblSavings[Category],"Account Transfer"),SUMIFS(tblExpenses[Amount],tblExpenses[Date],"&lt;="&amp;$G$1,tblExpenses[Category],"="&amp;A36,tblExpenses[Subcategory],"&lt;&gt;Escrow",tblExpenses[Subcategory],"&lt;&gt;Interest")+SUMIFS(tblExpenses[Amount],tblExpenses[Date],"&lt;="&amp;$G$1,tblExpenses[Category],"=Savings Expenditure",tblExpenses[Subcategory],"="&amp;A36)+SUMIFS(tblExpenses[Amount],tblExpenses[Date],"&lt;="&amp;$G$1,tblExpenses[Category],"=Income",tblExpenses[From Account],"="&amp;A36)-SUMIFS(tblSavings[Amount],tblSavings[Date],"&lt;="&amp;$G$1,tblSavings[From Account],"="&amp;A36,tblSavings[Category],"=Account Transfer")+SUMIFS(tblSavings[Amount],tblSavings[Date],"&lt;="&amp;$G$1,tblSavings[To Account],"="&amp;A36,tblSavings[Category],"Account Transfer")))</f>
        <v/>
      </c>
      <c r="O36" s="15"/>
    </row>
    <row r="37" spans="1:15" customFormat="1" ht="22.5" hidden="1" customHeight="1" x14ac:dyDescent="0.2">
      <c r="A37" s="354" t="str">
        <f>IFERROR(IF(INDEX(Accounts[],34,1)="","",INDEX(Accounts[],34,1)),"")</f>
        <v/>
      </c>
      <c r="B37" s="322" t="str">
        <f>IFERROR(IF(INDEX(Accounts[],34,2)="","",INDEX(Accounts[],34,2)),"")</f>
        <v/>
      </c>
      <c r="C37" s="298" t="str">
        <f>IF(A37="","",IF(AND(B37&lt;&gt;"Mortgage",B37&lt;&gt;"Debt"),SUMIFS(tblExpenses[Amount],tblExpenses[Date],"&lt;="&amp;$G$1,tblExpenses[From Account],"="&amp;A37,tblExpenses[Category],"=Income")-SUMIFS(tblExpenses[Amount],tblExpenses[Date],"&lt;="&amp;$G$1,tblExpenses[From Account],"="&amp;A37,tblExpenses[Category],"&lt;&gt;Income")-SUMIFS(tblSavings[Amount],tblSavings[Date],"&lt;="&amp;$G$1,tblSavings[From Account],"="&amp;A37,tblSavings[Category],"=Account Transfer")+SUMIFS(tblSavings[Amount],tblSavings[Date],"&lt;="&amp;$G$1,tblSavings[To Account],"="&amp;A37,tblSavings[Category],"Account Transfer"),SUMIFS(tblExpenses[Amount],tblExpenses[Date],"&lt;="&amp;$G$1,tblExpenses[Category],"="&amp;A37,tblExpenses[Subcategory],"&lt;&gt;Escrow",tblExpenses[Subcategory],"&lt;&gt;Interest")+SUMIFS(tblExpenses[Amount],tblExpenses[Date],"&lt;="&amp;$G$1,tblExpenses[Category],"=Savings Expenditure",tblExpenses[Subcategory],"="&amp;A37)+SUMIFS(tblExpenses[Amount],tblExpenses[Date],"&lt;="&amp;$G$1,tblExpenses[Category],"=Income",tblExpenses[From Account],"="&amp;A37)-SUMIFS(tblSavings[Amount],tblSavings[Date],"&lt;="&amp;$G$1,tblSavings[From Account],"="&amp;A37,tblSavings[Category],"=Account Transfer")+SUMIFS(tblSavings[Amount],tblSavings[Date],"&lt;="&amp;$G$1,tblSavings[To Account],"="&amp;A37,tblSavings[Category],"Account Transfer")))</f>
        <v/>
      </c>
      <c r="O37" s="15"/>
    </row>
    <row r="38" spans="1:15" customFormat="1" ht="22.5" hidden="1" customHeight="1" x14ac:dyDescent="0.2">
      <c r="A38" s="353" t="str">
        <f>IFERROR(IF(INDEX(Accounts[],35,1)="","",INDEX(Accounts[],35,1)),"")</f>
        <v/>
      </c>
      <c r="B38" s="321" t="str">
        <f>IFERROR(IF(INDEX(Accounts[],35,2)="","",INDEX(Accounts[],35,2)),"")</f>
        <v/>
      </c>
      <c r="C38" s="297" t="str">
        <f>IF(A38="","",IF(AND(B38&lt;&gt;"Mortgage",B38&lt;&gt;"Debt"),SUMIFS(tblExpenses[Amount],tblExpenses[Date],"&lt;="&amp;$G$1,tblExpenses[From Account],"="&amp;A38,tblExpenses[Category],"=Income")-SUMIFS(tblExpenses[Amount],tblExpenses[Date],"&lt;="&amp;$G$1,tblExpenses[From Account],"="&amp;A38,tblExpenses[Category],"&lt;&gt;Income")-SUMIFS(tblSavings[Amount],tblSavings[Date],"&lt;="&amp;$G$1,tblSavings[From Account],"="&amp;A38,tblSavings[Category],"=Account Transfer")+SUMIFS(tblSavings[Amount],tblSavings[Date],"&lt;="&amp;$G$1,tblSavings[To Account],"="&amp;A38,tblSavings[Category],"Account Transfer"),SUMIFS(tblExpenses[Amount],tblExpenses[Date],"&lt;="&amp;$G$1,tblExpenses[Category],"="&amp;A38,tblExpenses[Subcategory],"&lt;&gt;Escrow",tblExpenses[Subcategory],"&lt;&gt;Interest")+SUMIFS(tblExpenses[Amount],tblExpenses[Date],"&lt;="&amp;$G$1,tblExpenses[Category],"=Savings Expenditure",tblExpenses[Subcategory],"="&amp;A38)+SUMIFS(tblExpenses[Amount],tblExpenses[Date],"&lt;="&amp;$G$1,tblExpenses[Category],"=Income",tblExpenses[From Account],"="&amp;A38)-SUMIFS(tblSavings[Amount],tblSavings[Date],"&lt;="&amp;$G$1,tblSavings[From Account],"="&amp;A38,tblSavings[Category],"=Account Transfer")+SUMIFS(tblSavings[Amount],tblSavings[Date],"&lt;="&amp;$G$1,tblSavings[To Account],"="&amp;A38,tblSavings[Category],"Account Transfer")))</f>
        <v/>
      </c>
      <c r="O38" s="15"/>
    </row>
    <row r="39" spans="1:15" customFormat="1" ht="22.5" hidden="1" customHeight="1" x14ac:dyDescent="0.2">
      <c r="A39" s="354" t="str">
        <f>IFERROR(IF(INDEX(Accounts[],36,1)="","",INDEX(Accounts[],36,1)),"")</f>
        <v/>
      </c>
      <c r="B39" s="322" t="str">
        <f>IFERROR(IF(INDEX(Accounts[],36,2)="","",INDEX(Accounts[],36,2)),"")</f>
        <v/>
      </c>
      <c r="C39" s="298" t="str">
        <f>IF(A39="","",IF(AND(B39&lt;&gt;"Mortgage",B39&lt;&gt;"Debt"),SUMIFS(tblExpenses[Amount],tblExpenses[Date],"&lt;="&amp;$G$1,tblExpenses[From Account],"="&amp;A39,tblExpenses[Category],"=Income")-SUMIFS(tblExpenses[Amount],tblExpenses[Date],"&lt;="&amp;$G$1,tblExpenses[From Account],"="&amp;A39,tblExpenses[Category],"&lt;&gt;Income")-SUMIFS(tblSavings[Amount],tblSavings[Date],"&lt;="&amp;$G$1,tblSavings[From Account],"="&amp;A39,tblSavings[Category],"=Account Transfer")+SUMIFS(tblSavings[Amount],tblSavings[Date],"&lt;="&amp;$G$1,tblSavings[To Account],"="&amp;A39,tblSavings[Category],"Account Transfer"),SUMIFS(tblExpenses[Amount],tblExpenses[Date],"&lt;="&amp;$G$1,tblExpenses[Category],"="&amp;A39,tblExpenses[Subcategory],"&lt;&gt;Escrow",tblExpenses[Subcategory],"&lt;&gt;Interest")+SUMIFS(tblExpenses[Amount],tblExpenses[Date],"&lt;="&amp;$G$1,tblExpenses[Category],"=Savings Expenditure",tblExpenses[Subcategory],"="&amp;A39)+SUMIFS(tblExpenses[Amount],tblExpenses[Date],"&lt;="&amp;$G$1,tblExpenses[Category],"=Income",tblExpenses[From Account],"="&amp;A39)-SUMIFS(tblSavings[Amount],tblSavings[Date],"&lt;="&amp;$G$1,tblSavings[From Account],"="&amp;A39,tblSavings[Category],"=Account Transfer")+SUMIFS(tblSavings[Amount],tblSavings[Date],"&lt;="&amp;$G$1,tblSavings[To Account],"="&amp;A39,tblSavings[Category],"Account Transfer")))</f>
        <v/>
      </c>
      <c r="O39" s="15"/>
    </row>
    <row r="40" spans="1:15" customFormat="1" ht="22.5" hidden="1" customHeight="1" x14ac:dyDescent="0.2">
      <c r="A40" s="353" t="str">
        <f>IFERROR(IF(INDEX(Accounts[],37,1)="","",INDEX(Accounts[],37,1)),"")</f>
        <v/>
      </c>
      <c r="B40" s="321" t="str">
        <f>IFERROR(IF(INDEX(Accounts[],37,2)="","",INDEX(Accounts[],37,2)),"")</f>
        <v/>
      </c>
      <c r="C40" s="297" t="str">
        <f>IF(A40="","",IF(AND(B40&lt;&gt;"Mortgage",B40&lt;&gt;"Debt"),SUMIFS(tblExpenses[Amount],tblExpenses[Date],"&lt;="&amp;$G$1,tblExpenses[From Account],"="&amp;A40,tblExpenses[Category],"=Income")-SUMIFS(tblExpenses[Amount],tblExpenses[Date],"&lt;="&amp;$G$1,tblExpenses[From Account],"="&amp;A40,tblExpenses[Category],"&lt;&gt;Income")-SUMIFS(tblSavings[Amount],tblSavings[Date],"&lt;="&amp;$G$1,tblSavings[From Account],"="&amp;A40,tblSavings[Category],"=Account Transfer")+SUMIFS(tblSavings[Amount],tblSavings[Date],"&lt;="&amp;$G$1,tblSavings[To Account],"="&amp;A40,tblSavings[Category],"Account Transfer"),SUMIFS(tblExpenses[Amount],tblExpenses[Date],"&lt;="&amp;$G$1,tblExpenses[Category],"="&amp;A40,tblExpenses[Subcategory],"&lt;&gt;Escrow",tblExpenses[Subcategory],"&lt;&gt;Interest")+SUMIFS(tblExpenses[Amount],tblExpenses[Date],"&lt;="&amp;$G$1,tblExpenses[Category],"=Savings Expenditure",tblExpenses[Subcategory],"="&amp;A40)+SUMIFS(tblExpenses[Amount],tblExpenses[Date],"&lt;="&amp;$G$1,tblExpenses[Category],"=Income",tblExpenses[From Account],"="&amp;A40)-SUMIFS(tblSavings[Amount],tblSavings[Date],"&lt;="&amp;$G$1,tblSavings[From Account],"="&amp;A40,tblSavings[Category],"=Account Transfer")+SUMIFS(tblSavings[Amount],tblSavings[Date],"&lt;="&amp;$G$1,tblSavings[To Account],"="&amp;A40,tblSavings[Category],"Account Transfer")))</f>
        <v/>
      </c>
      <c r="O40" s="15"/>
    </row>
    <row r="41" spans="1:15" customFormat="1" ht="22.5" hidden="1" customHeight="1" x14ac:dyDescent="0.2">
      <c r="A41" s="354" t="str">
        <f>IFERROR(IF(INDEX(Accounts[],38,1)="","",INDEX(Accounts[],38,1)),"")</f>
        <v/>
      </c>
      <c r="B41" s="322" t="str">
        <f>IFERROR(IF(INDEX(Accounts[],38,2)="","",INDEX(Accounts[],38,2)),"")</f>
        <v/>
      </c>
      <c r="C41" s="298" t="str">
        <f>IF(A41="","",IF(AND(B41&lt;&gt;"Mortgage",B41&lt;&gt;"Debt"),SUMIFS(tblExpenses[Amount],tblExpenses[Date],"&lt;="&amp;$G$1,tblExpenses[From Account],"="&amp;A41,tblExpenses[Category],"=Income")-SUMIFS(tblExpenses[Amount],tblExpenses[Date],"&lt;="&amp;$G$1,tblExpenses[From Account],"="&amp;A41,tblExpenses[Category],"&lt;&gt;Income")-SUMIFS(tblSavings[Amount],tblSavings[Date],"&lt;="&amp;$G$1,tblSavings[From Account],"="&amp;A41,tblSavings[Category],"=Account Transfer")+SUMIFS(tblSavings[Amount],tblSavings[Date],"&lt;="&amp;$G$1,tblSavings[To Account],"="&amp;A41,tblSavings[Category],"Account Transfer"),SUMIFS(tblExpenses[Amount],tblExpenses[Date],"&lt;="&amp;$G$1,tblExpenses[Category],"="&amp;A41,tblExpenses[Subcategory],"&lt;&gt;Escrow",tblExpenses[Subcategory],"&lt;&gt;Interest")+SUMIFS(tblExpenses[Amount],tblExpenses[Date],"&lt;="&amp;$G$1,tblExpenses[Category],"=Savings Expenditure",tblExpenses[Subcategory],"="&amp;A41)+SUMIFS(tblExpenses[Amount],tblExpenses[Date],"&lt;="&amp;$G$1,tblExpenses[Category],"=Income",tblExpenses[From Account],"="&amp;A41)-SUMIFS(tblSavings[Amount],tblSavings[Date],"&lt;="&amp;$G$1,tblSavings[From Account],"="&amp;A41,tblSavings[Category],"=Account Transfer")+SUMIFS(tblSavings[Amount],tblSavings[Date],"&lt;="&amp;$G$1,tblSavings[To Account],"="&amp;A41,tblSavings[Category],"Account Transfer")))</f>
        <v/>
      </c>
      <c r="O41" s="15"/>
    </row>
    <row r="42" spans="1:15" customFormat="1" ht="22.5" hidden="1" customHeight="1" x14ac:dyDescent="0.2">
      <c r="A42" s="353" t="str">
        <f>IFERROR(IF(INDEX(Accounts[],39,1)="","",INDEX(Accounts[],39,1)),"")</f>
        <v/>
      </c>
      <c r="B42" s="321" t="str">
        <f>IFERROR(IF(INDEX(Accounts[],39,2)="","",INDEX(Accounts[],39,2)),"")</f>
        <v/>
      </c>
      <c r="C42" s="297" t="str">
        <f>IF(A42="","",IF(AND(B42&lt;&gt;"Mortgage",B42&lt;&gt;"Debt"),SUMIFS(tblExpenses[Amount],tblExpenses[Date],"&lt;="&amp;$G$1,tblExpenses[From Account],"="&amp;A42,tblExpenses[Category],"=Income")-SUMIFS(tblExpenses[Amount],tblExpenses[Date],"&lt;="&amp;$G$1,tblExpenses[From Account],"="&amp;A42,tblExpenses[Category],"&lt;&gt;Income")-SUMIFS(tblSavings[Amount],tblSavings[Date],"&lt;="&amp;$G$1,tblSavings[From Account],"="&amp;A42,tblSavings[Category],"=Account Transfer")+SUMIFS(tblSavings[Amount],tblSavings[Date],"&lt;="&amp;$G$1,tblSavings[To Account],"="&amp;A42,tblSavings[Category],"Account Transfer"),SUMIFS(tblExpenses[Amount],tblExpenses[Date],"&lt;="&amp;$G$1,tblExpenses[Category],"="&amp;A42,tblExpenses[Subcategory],"&lt;&gt;Escrow",tblExpenses[Subcategory],"&lt;&gt;Interest")+SUMIFS(tblExpenses[Amount],tblExpenses[Date],"&lt;="&amp;$G$1,tblExpenses[Category],"=Savings Expenditure",tblExpenses[Subcategory],"="&amp;A42)+SUMIFS(tblExpenses[Amount],tblExpenses[Date],"&lt;="&amp;$G$1,tblExpenses[Category],"=Income",tblExpenses[From Account],"="&amp;A42)-SUMIFS(tblSavings[Amount],tblSavings[Date],"&lt;="&amp;$G$1,tblSavings[From Account],"="&amp;A42,tblSavings[Category],"=Account Transfer")+SUMIFS(tblSavings[Amount],tblSavings[Date],"&lt;="&amp;$G$1,tblSavings[To Account],"="&amp;A42,tblSavings[Category],"Account Transfer")))</f>
        <v/>
      </c>
      <c r="O42" s="15"/>
    </row>
    <row r="43" spans="1:15" customFormat="1" ht="22.5" hidden="1" customHeight="1" x14ac:dyDescent="0.2">
      <c r="A43" s="354" t="str">
        <f>IFERROR(IF(INDEX(Accounts[],40,1)="","",INDEX(Accounts[],40,1)),"")</f>
        <v/>
      </c>
      <c r="B43" s="322" t="str">
        <f>IFERROR(IF(INDEX(Accounts[],40,2)="","",INDEX(Accounts[],40,2)),"")</f>
        <v/>
      </c>
      <c r="C43" s="298" t="str">
        <f>IF(A43="","",IF(AND(B43&lt;&gt;"Mortgage",B43&lt;&gt;"Debt"),SUMIFS(tblExpenses[Amount],tblExpenses[Date],"&lt;="&amp;$G$1,tblExpenses[From Account],"="&amp;A43,tblExpenses[Category],"=Income")-SUMIFS(tblExpenses[Amount],tblExpenses[Date],"&lt;="&amp;$G$1,tblExpenses[From Account],"="&amp;A43,tblExpenses[Category],"&lt;&gt;Income")-SUMIFS(tblSavings[Amount],tblSavings[Date],"&lt;="&amp;$G$1,tblSavings[From Account],"="&amp;A43,tblSavings[Category],"=Account Transfer")+SUMIFS(tblSavings[Amount],tblSavings[Date],"&lt;="&amp;$G$1,tblSavings[To Account],"="&amp;A43,tblSavings[Category],"Account Transfer"),SUMIFS(tblExpenses[Amount],tblExpenses[Date],"&lt;="&amp;$G$1,tblExpenses[Category],"="&amp;A43,tblExpenses[Subcategory],"&lt;&gt;Escrow",tblExpenses[Subcategory],"&lt;&gt;Interest")+SUMIFS(tblExpenses[Amount],tblExpenses[Date],"&lt;="&amp;$G$1,tblExpenses[Category],"=Savings Expenditure",tblExpenses[Subcategory],"="&amp;A43)+SUMIFS(tblExpenses[Amount],tblExpenses[Date],"&lt;="&amp;$G$1,tblExpenses[Category],"=Income",tblExpenses[From Account],"="&amp;A43)-SUMIFS(tblSavings[Amount],tblSavings[Date],"&lt;="&amp;$G$1,tblSavings[From Account],"="&amp;A43,tblSavings[Category],"=Account Transfer")+SUMIFS(tblSavings[Amount],tblSavings[Date],"&lt;="&amp;$G$1,tblSavings[To Account],"="&amp;A43,tblSavings[Category],"Account Transfer")))</f>
        <v/>
      </c>
      <c r="O43" s="15"/>
    </row>
    <row r="44" spans="1:15" customFormat="1" ht="22.5" hidden="1" customHeight="1" x14ac:dyDescent="0.2">
      <c r="A44" s="353" t="str">
        <f>IFERROR(IF(INDEX(Accounts[],41,1)="","",INDEX(Accounts[],41,1)),"")</f>
        <v/>
      </c>
      <c r="B44" s="321" t="str">
        <f>IFERROR(IF(INDEX(Accounts[],41,2)="","",INDEX(Accounts[],41,2)),"")</f>
        <v/>
      </c>
      <c r="C44" s="297" t="str">
        <f>IF(A44="","",IF(AND(B44&lt;&gt;"Mortgage",B44&lt;&gt;"Debt"),SUMIFS(tblExpenses[Amount],tblExpenses[Date],"&lt;="&amp;$G$1,tblExpenses[From Account],"="&amp;A44,tblExpenses[Category],"=Income")-SUMIFS(tblExpenses[Amount],tblExpenses[Date],"&lt;="&amp;$G$1,tblExpenses[From Account],"="&amp;A44,tblExpenses[Category],"&lt;&gt;Income")-SUMIFS(tblSavings[Amount],tblSavings[Date],"&lt;="&amp;$G$1,tblSavings[From Account],"="&amp;A44,tblSavings[Category],"=Account Transfer")+SUMIFS(tblSavings[Amount],tblSavings[Date],"&lt;="&amp;$G$1,tblSavings[To Account],"="&amp;A44,tblSavings[Category],"Account Transfer"),SUMIFS(tblExpenses[Amount],tblExpenses[Date],"&lt;="&amp;$G$1,tblExpenses[Category],"="&amp;A44,tblExpenses[Subcategory],"&lt;&gt;Escrow",tblExpenses[Subcategory],"&lt;&gt;Interest")+SUMIFS(tblExpenses[Amount],tblExpenses[Date],"&lt;="&amp;$G$1,tblExpenses[Category],"=Savings Expenditure",tblExpenses[Subcategory],"="&amp;A44)+SUMIFS(tblExpenses[Amount],tblExpenses[Date],"&lt;="&amp;$G$1,tblExpenses[Category],"=Income",tblExpenses[From Account],"="&amp;A44)-SUMIFS(tblSavings[Amount],tblSavings[Date],"&lt;="&amp;$G$1,tblSavings[From Account],"="&amp;A44,tblSavings[Category],"=Account Transfer")+SUMIFS(tblSavings[Amount],tblSavings[Date],"&lt;="&amp;$G$1,tblSavings[To Account],"="&amp;A44,tblSavings[Category],"Account Transfer")))</f>
        <v/>
      </c>
      <c r="O44" s="15"/>
    </row>
    <row r="45" spans="1:15" customFormat="1" ht="22.5" hidden="1" customHeight="1" x14ac:dyDescent="0.2">
      <c r="A45" s="354" t="str">
        <f>IFERROR(IF(INDEX(Accounts[],42,1)="","",INDEX(Accounts[],42,1)),"")</f>
        <v/>
      </c>
      <c r="B45" s="322" t="str">
        <f>IFERROR(IF(INDEX(Accounts[],42,2)="","",INDEX(Accounts[],42,2)),"")</f>
        <v/>
      </c>
      <c r="C45" s="298" t="str">
        <f>IF(A45="","",IF(AND(B45&lt;&gt;"Mortgage",B45&lt;&gt;"Debt"),SUMIFS(tblExpenses[Amount],tblExpenses[Date],"&lt;="&amp;$G$1,tblExpenses[From Account],"="&amp;A45,tblExpenses[Category],"=Income")-SUMIFS(tblExpenses[Amount],tblExpenses[Date],"&lt;="&amp;$G$1,tblExpenses[From Account],"="&amp;A45,tblExpenses[Category],"&lt;&gt;Income")-SUMIFS(tblSavings[Amount],tblSavings[Date],"&lt;="&amp;$G$1,tblSavings[From Account],"="&amp;A45,tblSavings[Category],"=Account Transfer")+SUMIFS(tblSavings[Amount],tblSavings[Date],"&lt;="&amp;$G$1,tblSavings[To Account],"="&amp;A45,tblSavings[Category],"Account Transfer"),SUMIFS(tblExpenses[Amount],tblExpenses[Date],"&lt;="&amp;$G$1,tblExpenses[Category],"="&amp;A45,tblExpenses[Subcategory],"&lt;&gt;Escrow",tblExpenses[Subcategory],"&lt;&gt;Interest")+SUMIFS(tblExpenses[Amount],tblExpenses[Date],"&lt;="&amp;$G$1,tblExpenses[Category],"=Savings Expenditure",tblExpenses[Subcategory],"="&amp;A45)+SUMIFS(tblExpenses[Amount],tblExpenses[Date],"&lt;="&amp;$G$1,tblExpenses[Category],"=Income",tblExpenses[From Account],"="&amp;A45)-SUMIFS(tblSavings[Amount],tblSavings[Date],"&lt;="&amp;$G$1,tblSavings[From Account],"="&amp;A45,tblSavings[Category],"=Account Transfer")+SUMIFS(tblSavings[Amount],tblSavings[Date],"&lt;="&amp;$G$1,tblSavings[To Account],"="&amp;A45,tblSavings[Category],"Account Transfer")))</f>
        <v/>
      </c>
      <c r="O45" s="15"/>
    </row>
    <row r="46" spans="1:15" customFormat="1" ht="22.5" hidden="1" customHeight="1" x14ac:dyDescent="0.2">
      <c r="A46" s="353" t="str">
        <f>IFERROR(IF(INDEX(Accounts[],43,1)="","",INDEX(Accounts[],43,1)),"")</f>
        <v/>
      </c>
      <c r="B46" s="321" t="str">
        <f>IFERROR(IF(INDEX(Accounts[],43,2)="","",INDEX(Accounts[],43,2)),"")</f>
        <v/>
      </c>
      <c r="C46" s="297" t="str">
        <f>IF(A46="","",IF(AND(B46&lt;&gt;"Mortgage",B46&lt;&gt;"Debt"),SUMIFS(tblExpenses[Amount],tblExpenses[Date],"&lt;="&amp;$G$1,tblExpenses[From Account],"="&amp;A46,tblExpenses[Category],"=Income")-SUMIFS(tblExpenses[Amount],tblExpenses[Date],"&lt;="&amp;$G$1,tblExpenses[From Account],"="&amp;A46,tblExpenses[Category],"&lt;&gt;Income")-SUMIFS(tblSavings[Amount],tblSavings[Date],"&lt;="&amp;$G$1,tblSavings[From Account],"="&amp;A46,tblSavings[Category],"=Account Transfer")+SUMIFS(tblSavings[Amount],tblSavings[Date],"&lt;="&amp;$G$1,tblSavings[To Account],"="&amp;A46,tblSavings[Category],"Account Transfer"),SUMIFS(tblExpenses[Amount],tblExpenses[Date],"&lt;="&amp;$G$1,tblExpenses[Category],"="&amp;A46,tblExpenses[Subcategory],"&lt;&gt;Escrow",tblExpenses[Subcategory],"&lt;&gt;Interest")+SUMIFS(tblExpenses[Amount],tblExpenses[Date],"&lt;="&amp;$G$1,tblExpenses[Category],"=Savings Expenditure",tblExpenses[Subcategory],"="&amp;A46)+SUMIFS(tblExpenses[Amount],tblExpenses[Date],"&lt;="&amp;$G$1,tblExpenses[Category],"=Income",tblExpenses[From Account],"="&amp;A46)-SUMIFS(tblSavings[Amount],tblSavings[Date],"&lt;="&amp;$G$1,tblSavings[From Account],"="&amp;A46,tblSavings[Category],"=Account Transfer")+SUMIFS(tblSavings[Amount],tblSavings[Date],"&lt;="&amp;$G$1,tblSavings[To Account],"="&amp;A46,tblSavings[Category],"Account Transfer")))</f>
        <v/>
      </c>
      <c r="O46" s="15"/>
    </row>
    <row r="47" spans="1:15" customFormat="1" ht="22.5" hidden="1" customHeight="1" x14ac:dyDescent="0.2">
      <c r="A47" s="354" t="str">
        <f>IFERROR(IF(INDEX(Accounts[],44,1)="","",INDEX(Accounts[],44,1)),"")</f>
        <v/>
      </c>
      <c r="B47" s="322" t="str">
        <f>IFERROR(IF(INDEX(Accounts[],44,2)="","",INDEX(Accounts[],44,2)),"")</f>
        <v/>
      </c>
      <c r="C47" s="298" t="str">
        <f>IF(A47="","",IF(AND(B47&lt;&gt;"Mortgage",B47&lt;&gt;"Debt"),SUMIFS(tblExpenses[Amount],tblExpenses[Date],"&lt;="&amp;$G$1,tblExpenses[From Account],"="&amp;A47,tblExpenses[Category],"=Income")-SUMIFS(tblExpenses[Amount],tblExpenses[Date],"&lt;="&amp;$G$1,tblExpenses[From Account],"="&amp;A47,tblExpenses[Category],"&lt;&gt;Income")-SUMIFS(tblSavings[Amount],tblSavings[Date],"&lt;="&amp;$G$1,tblSavings[From Account],"="&amp;A47,tblSavings[Category],"=Account Transfer")+SUMIFS(tblSavings[Amount],tblSavings[Date],"&lt;="&amp;$G$1,tblSavings[To Account],"="&amp;A47,tblSavings[Category],"Account Transfer"),SUMIFS(tblExpenses[Amount],tblExpenses[Date],"&lt;="&amp;$G$1,tblExpenses[Category],"="&amp;A47,tblExpenses[Subcategory],"&lt;&gt;Escrow",tblExpenses[Subcategory],"&lt;&gt;Interest")+SUMIFS(tblExpenses[Amount],tblExpenses[Date],"&lt;="&amp;$G$1,tblExpenses[Category],"=Savings Expenditure",tblExpenses[Subcategory],"="&amp;A47)+SUMIFS(tblExpenses[Amount],tblExpenses[Date],"&lt;="&amp;$G$1,tblExpenses[Category],"=Income",tblExpenses[From Account],"="&amp;A47)-SUMIFS(tblSavings[Amount],tblSavings[Date],"&lt;="&amp;$G$1,tblSavings[From Account],"="&amp;A47,tblSavings[Category],"=Account Transfer")+SUMIFS(tblSavings[Amount],tblSavings[Date],"&lt;="&amp;$G$1,tblSavings[To Account],"="&amp;A47,tblSavings[Category],"Account Transfer")))</f>
        <v/>
      </c>
      <c r="O47" s="15"/>
    </row>
    <row r="48" spans="1:15" customFormat="1" ht="22.5" hidden="1" customHeight="1" x14ac:dyDescent="0.2">
      <c r="A48" s="353" t="str">
        <f>IFERROR(IF(INDEX(Accounts[],45,1)="","",INDEX(Accounts[],45,1)),"")</f>
        <v/>
      </c>
      <c r="B48" s="321" t="str">
        <f>IFERROR(IF(INDEX(Accounts[],45,2)="","",INDEX(Accounts[],45,2)),"")</f>
        <v/>
      </c>
      <c r="C48" s="297" t="str">
        <f>IF(A48="","",IF(AND(B48&lt;&gt;"Mortgage",B48&lt;&gt;"Debt"),SUMIFS(tblExpenses[Amount],tblExpenses[Date],"&lt;="&amp;$G$1,tblExpenses[From Account],"="&amp;A48,tblExpenses[Category],"=Income")-SUMIFS(tblExpenses[Amount],tblExpenses[Date],"&lt;="&amp;$G$1,tblExpenses[From Account],"="&amp;A48,tblExpenses[Category],"&lt;&gt;Income")-SUMIFS(tblSavings[Amount],tblSavings[Date],"&lt;="&amp;$G$1,tblSavings[From Account],"="&amp;A48,tblSavings[Category],"=Account Transfer")+SUMIFS(tblSavings[Amount],tblSavings[Date],"&lt;="&amp;$G$1,tblSavings[To Account],"="&amp;A48,tblSavings[Category],"Account Transfer"),SUMIFS(tblExpenses[Amount],tblExpenses[Date],"&lt;="&amp;$G$1,tblExpenses[Category],"="&amp;A48,tblExpenses[Subcategory],"&lt;&gt;Escrow",tblExpenses[Subcategory],"&lt;&gt;Interest")+SUMIFS(tblExpenses[Amount],tblExpenses[Date],"&lt;="&amp;$G$1,tblExpenses[Category],"=Savings Expenditure",tblExpenses[Subcategory],"="&amp;A48)+SUMIFS(tblExpenses[Amount],tblExpenses[Date],"&lt;="&amp;$G$1,tblExpenses[Category],"=Income",tblExpenses[From Account],"="&amp;A48)-SUMIFS(tblSavings[Amount],tblSavings[Date],"&lt;="&amp;$G$1,tblSavings[From Account],"="&amp;A48,tblSavings[Category],"=Account Transfer")+SUMIFS(tblSavings[Amount],tblSavings[Date],"&lt;="&amp;$G$1,tblSavings[To Account],"="&amp;A48,tblSavings[Category],"Account Transfer")))</f>
        <v/>
      </c>
      <c r="O48" s="15"/>
    </row>
    <row r="49" spans="1:21" customFormat="1" ht="22.5" hidden="1" customHeight="1" x14ac:dyDescent="0.2">
      <c r="A49" s="354" t="str">
        <f>IFERROR(IF(INDEX(Accounts[],46,1)="","",INDEX(Accounts[],46,1)),"")</f>
        <v/>
      </c>
      <c r="B49" s="322" t="str">
        <f>IFERROR(IF(INDEX(Accounts[],46,2)="","",INDEX(Accounts[],46,2)),"")</f>
        <v/>
      </c>
      <c r="C49" s="298" t="str">
        <f>IF(A49="","",IF(AND(B49&lt;&gt;"Mortgage",B49&lt;&gt;"Debt"),SUMIFS(tblExpenses[Amount],tblExpenses[Date],"&lt;="&amp;$G$1,tblExpenses[From Account],"="&amp;A49,tblExpenses[Category],"=Income")-SUMIFS(tblExpenses[Amount],tblExpenses[Date],"&lt;="&amp;$G$1,tblExpenses[From Account],"="&amp;A49,tblExpenses[Category],"&lt;&gt;Income")-SUMIFS(tblSavings[Amount],tblSavings[Date],"&lt;="&amp;$G$1,tblSavings[From Account],"="&amp;A49,tblSavings[Category],"=Account Transfer")+SUMIFS(tblSavings[Amount],tblSavings[Date],"&lt;="&amp;$G$1,tblSavings[To Account],"="&amp;A49,tblSavings[Category],"Account Transfer"),SUMIFS(tblExpenses[Amount],tblExpenses[Date],"&lt;="&amp;$G$1,tblExpenses[Category],"="&amp;A49,tblExpenses[Subcategory],"&lt;&gt;Escrow",tblExpenses[Subcategory],"&lt;&gt;Interest")+SUMIFS(tblExpenses[Amount],tblExpenses[Date],"&lt;="&amp;$G$1,tblExpenses[Category],"=Savings Expenditure",tblExpenses[Subcategory],"="&amp;A49)+SUMIFS(tblExpenses[Amount],tblExpenses[Date],"&lt;="&amp;$G$1,tblExpenses[Category],"=Income",tblExpenses[From Account],"="&amp;A49)-SUMIFS(tblSavings[Amount],tblSavings[Date],"&lt;="&amp;$G$1,tblSavings[From Account],"="&amp;A49,tblSavings[Category],"=Account Transfer")+SUMIFS(tblSavings[Amount],tblSavings[Date],"&lt;="&amp;$G$1,tblSavings[To Account],"="&amp;A49,tblSavings[Category],"Account Transfer")))</f>
        <v/>
      </c>
      <c r="O49" s="15"/>
    </row>
    <row r="50" spans="1:21" customFormat="1" ht="22.5" hidden="1" customHeight="1" x14ac:dyDescent="0.2">
      <c r="A50" s="353" t="str">
        <f>IFERROR(IF(INDEX(Accounts[],47,1)="","",INDEX(Accounts[],47,1)),"")</f>
        <v/>
      </c>
      <c r="B50" s="321" t="str">
        <f>IFERROR(IF(INDEX(Accounts[],47,2)="","",INDEX(Accounts[],47,2)),"")</f>
        <v/>
      </c>
      <c r="C50" s="297" t="str">
        <f>IF(A50="","",IF(AND(B50&lt;&gt;"Mortgage",B50&lt;&gt;"Debt"),SUMIFS(tblExpenses[Amount],tblExpenses[Date],"&lt;="&amp;$G$1,tblExpenses[From Account],"="&amp;A50,tblExpenses[Category],"=Income")-SUMIFS(tblExpenses[Amount],tblExpenses[Date],"&lt;="&amp;$G$1,tblExpenses[From Account],"="&amp;A50,tblExpenses[Category],"&lt;&gt;Income")-SUMIFS(tblSavings[Amount],tblSavings[Date],"&lt;="&amp;$G$1,tblSavings[From Account],"="&amp;A50,tblSavings[Category],"=Account Transfer")+SUMIFS(tblSavings[Amount],tblSavings[Date],"&lt;="&amp;$G$1,tblSavings[To Account],"="&amp;A50,tblSavings[Category],"Account Transfer"),SUMIFS(tblExpenses[Amount],tblExpenses[Date],"&lt;="&amp;$G$1,tblExpenses[Category],"="&amp;A50,tblExpenses[Subcategory],"&lt;&gt;Escrow",tblExpenses[Subcategory],"&lt;&gt;Interest")+SUMIFS(tblExpenses[Amount],tblExpenses[Date],"&lt;="&amp;$G$1,tblExpenses[Category],"=Savings Expenditure",tblExpenses[Subcategory],"="&amp;A50)+SUMIFS(tblExpenses[Amount],tblExpenses[Date],"&lt;="&amp;$G$1,tblExpenses[Category],"=Income",tblExpenses[From Account],"="&amp;A50)-SUMIFS(tblSavings[Amount],tblSavings[Date],"&lt;="&amp;$G$1,tblSavings[From Account],"="&amp;A50,tblSavings[Category],"=Account Transfer")+SUMIFS(tblSavings[Amount],tblSavings[Date],"&lt;="&amp;$G$1,tblSavings[To Account],"="&amp;A50,tblSavings[Category],"Account Transfer")))</f>
        <v/>
      </c>
      <c r="O50" s="15"/>
    </row>
    <row r="51" spans="1:21" customFormat="1" ht="22.5" hidden="1" customHeight="1" x14ac:dyDescent="0.2">
      <c r="A51" s="354" t="str">
        <f>IFERROR(IF(INDEX(Accounts[],48,1)="","",INDEX(Accounts[],48,1)),"")</f>
        <v/>
      </c>
      <c r="B51" s="322" t="str">
        <f>IFERROR(IF(INDEX(Accounts[],48,2)="","",INDEX(Accounts[],48,2)),"")</f>
        <v/>
      </c>
      <c r="C51" s="298" t="str">
        <f>IF(A51="","",IF(AND(B51&lt;&gt;"Mortgage",B51&lt;&gt;"Debt"),SUMIFS(tblExpenses[Amount],tblExpenses[Date],"&lt;="&amp;$G$1,tblExpenses[From Account],"="&amp;A51,tblExpenses[Category],"=Income")-SUMIFS(tblExpenses[Amount],tblExpenses[Date],"&lt;="&amp;$G$1,tblExpenses[From Account],"="&amp;A51,tblExpenses[Category],"&lt;&gt;Income")-SUMIFS(tblSavings[Amount],tblSavings[Date],"&lt;="&amp;$G$1,tblSavings[From Account],"="&amp;A51,tblSavings[Category],"=Account Transfer")+SUMIFS(tblSavings[Amount],tblSavings[Date],"&lt;="&amp;$G$1,tblSavings[To Account],"="&amp;A51,tblSavings[Category],"Account Transfer"),SUMIFS(tblExpenses[Amount],tblExpenses[Date],"&lt;="&amp;$G$1,tblExpenses[Category],"="&amp;A51,tblExpenses[Subcategory],"&lt;&gt;Escrow",tblExpenses[Subcategory],"&lt;&gt;Interest")+SUMIFS(tblExpenses[Amount],tblExpenses[Date],"&lt;="&amp;$G$1,tblExpenses[Category],"=Savings Expenditure",tblExpenses[Subcategory],"="&amp;A51)+SUMIFS(tblExpenses[Amount],tblExpenses[Date],"&lt;="&amp;$G$1,tblExpenses[Category],"=Income",tblExpenses[From Account],"="&amp;A51)-SUMIFS(tblSavings[Amount],tblSavings[Date],"&lt;="&amp;$G$1,tblSavings[From Account],"="&amp;A51,tblSavings[Category],"=Account Transfer")+SUMIFS(tblSavings[Amount],tblSavings[Date],"&lt;="&amp;$G$1,tblSavings[To Account],"="&amp;A51,tblSavings[Category],"Account Transfer")))</f>
        <v/>
      </c>
      <c r="O51" s="15"/>
    </row>
    <row r="52" spans="1:21" customFormat="1" ht="22.5" hidden="1" customHeight="1" x14ac:dyDescent="0.2">
      <c r="A52" s="353" t="str">
        <f>IFERROR(IF(INDEX(Accounts[],49,1)="","",INDEX(Accounts[],49,1)),"")</f>
        <v/>
      </c>
      <c r="B52" s="321" t="str">
        <f>IFERROR(IF(INDEX(Accounts[],49,2)="","",INDEX(Accounts[],49,2)),"")</f>
        <v/>
      </c>
      <c r="C52" s="297" t="str">
        <f>IF(A52="","",IF(AND(B52&lt;&gt;"Mortgage",B52&lt;&gt;"Debt"),SUMIFS(tblExpenses[Amount],tblExpenses[Date],"&lt;="&amp;$G$1,tblExpenses[From Account],"="&amp;A52,tblExpenses[Category],"=Income")-SUMIFS(tblExpenses[Amount],tblExpenses[Date],"&lt;="&amp;$G$1,tblExpenses[From Account],"="&amp;A52,tblExpenses[Category],"&lt;&gt;Income")-SUMIFS(tblSavings[Amount],tblSavings[Date],"&lt;="&amp;$G$1,tblSavings[From Account],"="&amp;A52,tblSavings[Category],"=Account Transfer")+SUMIFS(tblSavings[Amount],tblSavings[Date],"&lt;="&amp;$G$1,tblSavings[To Account],"="&amp;A52,tblSavings[Category],"Account Transfer"),SUMIFS(tblExpenses[Amount],tblExpenses[Date],"&lt;="&amp;$G$1,tblExpenses[Category],"="&amp;A52,tblExpenses[Subcategory],"&lt;&gt;Escrow",tblExpenses[Subcategory],"&lt;&gt;Interest")+SUMIFS(tblExpenses[Amount],tblExpenses[Date],"&lt;="&amp;$G$1,tblExpenses[Category],"=Savings Expenditure",tblExpenses[Subcategory],"="&amp;A52)+SUMIFS(tblExpenses[Amount],tblExpenses[Date],"&lt;="&amp;$G$1,tblExpenses[Category],"=Income",tblExpenses[From Account],"="&amp;A52)-SUMIFS(tblSavings[Amount],tblSavings[Date],"&lt;="&amp;$G$1,tblSavings[From Account],"="&amp;A52,tblSavings[Category],"=Account Transfer")+SUMIFS(tblSavings[Amount],tblSavings[Date],"&lt;="&amp;$G$1,tblSavings[To Account],"="&amp;A52,tblSavings[Category],"Account Transfer")))</f>
        <v/>
      </c>
      <c r="O52" s="15"/>
    </row>
    <row r="53" spans="1:21" customFormat="1" ht="22.5" hidden="1" customHeight="1" thickBot="1" x14ac:dyDescent="0.25">
      <c r="A53" s="362" t="str">
        <f>IFERROR(IF(INDEX(Accounts[],50,1)="","",INDEX(Accounts[],50,1)),"")</f>
        <v/>
      </c>
      <c r="B53" s="323" t="str">
        <f>IFERROR(IF(INDEX(Accounts[],50,2)="","",INDEX(Accounts[],50,2)),"")</f>
        <v/>
      </c>
      <c r="C53" s="324" t="str">
        <f>IF(A53="","",IF(AND(B53&lt;&gt;"Mortgage",B53&lt;&gt;"Debt"),SUMIFS(tblExpenses[Amount],tblExpenses[Date],"&lt;="&amp;$G$1,tblExpenses[From Account],"="&amp;A53,tblExpenses[Category],"=Income")-SUMIFS(tblExpenses[Amount],tblExpenses[Date],"&lt;="&amp;$G$1,tblExpenses[From Account],"="&amp;A53,tblExpenses[Category],"&lt;&gt;Income")-SUMIFS(tblSavings[Amount],tblSavings[Date],"&lt;="&amp;$G$1,tblSavings[From Account],"="&amp;A53,tblSavings[Category],"=Account Transfer")+SUMIFS(tblSavings[Amount],tblSavings[Date],"&lt;="&amp;$G$1,tblSavings[To Account],"="&amp;A53,tblSavings[Category],"Account Transfer"),SUMIFS(tblExpenses[Amount],tblExpenses[Date],"&lt;="&amp;$G$1,tblExpenses[Category],"="&amp;A53,tblExpenses[Subcategory],"&lt;&gt;Escrow",tblExpenses[Subcategory],"&lt;&gt;Interest")+SUMIFS(tblExpenses[Amount],tblExpenses[Date],"&lt;="&amp;$G$1,tblExpenses[Category],"=Savings Expenditure",tblExpenses[Subcategory],"="&amp;A53)+SUMIFS(tblExpenses[Amount],tblExpenses[Date],"&lt;="&amp;$G$1,tblExpenses[Category],"=Income",tblExpenses[From Account],"="&amp;A53)-SUMIFS(tblSavings[Amount],tblSavings[Date],"&lt;="&amp;$G$1,tblSavings[From Account],"="&amp;A53,tblSavings[Category],"=Account Transfer")+SUMIFS(tblSavings[Amount],tblSavings[Date],"&lt;="&amp;$G$1,tblSavings[To Account],"="&amp;A53,tblSavings[Category],"Account Transfer")))</f>
        <v/>
      </c>
      <c r="O53" s="15"/>
    </row>
    <row r="54" spans="1:21" customFormat="1" ht="17.25" customHeight="1" thickBot="1" x14ac:dyDescent="0.25">
      <c r="A54" s="372" t="s">
        <v>18</v>
      </c>
      <c r="B54" s="338"/>
      <c r="C54" s="320">
        <f ca="1">SUM($C$4:$C$53)</f>
        <v>283412.46000000002</v>
      </c>
      <c r="D54" s="15"/>
      <c r="O54" s="15"/>
      <c r="U54" s="15"/>
    </row>
  </sheetData>
  <dataConsolidate link="1"/>
  <mergeCells count="2">
    <mergeCell ref="A3:C3"/>
    <mergeCell ref="T3:U3"/>
  </mergeCells>
  <printOptions horizontalCentered="1"/>
  <pageMargins left="0.7" right="0.7" top="0.75" bottom="0.75" header="0.3" footer="0.3"/>
  <pageSetup scale="36"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Button 2">
              <controlPr defaultSize="0" print="0" autoFill="0" autoPict="0" macro="[0]!Financial_Timeline">
                <anchor>
                  <from>
                    <xdr:col>3</xdr:col>
                    <xdr:colOff>85725</xdr:colOff>
                    <xdr:row>0</xdr:row>
                    <xdr:rowOff>314325</xdr:rowOff>
                  </from>
                  <to>
                    <xdr:col>4</xdr:col>
                    <xdr:colOff>447675</xdr:colOff>
                    <xdr:row>1</xdr:row>
                    <xdr:rowOff>209550</xdr:rowOff>
                  </to>
                </anchor>
              </controlPr>
            </control>
          </mc:Choice>
        </mc:AlternateContent>
        <mc:AlternateContent xmlns:mc="http://schemas.openxmlformats.org/markup-compatibility/2006">
          <mc:Choice Requires="x14">
            <control shapeId="1027" r:id="rId5" name="Button 3">
              <controlPr defaultSize="0" print="0" autoFill="0" autoPict="0" macro="[0]!Delete_FT_Date">
                <anchor>
                  <from>
                    <xdr:col>4</xdr:col>
                    <xdr:colOff>466725</xdr:colOff>
                    <xdr:row>1</xdr:row>
                    <xdr:rowOff>19050</xdr:rowOff>
                  </from>
                  <to>
                    <xdr:col>5</xdr:col>
                    <xdr:colOff>104775</xdr:colOff>
                    <xdr:row>1</xdr:row>
                    <xdr:rowOff>209550</xdr:rowOff>
                  </to>
                </anchor>
              </controlPr>
            </control>
          </mc:Choice>
        </mc:AlternateContent>
        <mc:AlternateContent xmlns:mc="http://schemas.openxmlformats.org/markup-compatibility/2006">
          <mc:Choice Requires="x14">
            <control shapeId="1030" r:id="rId6" name="Option Button 6">
              <controlPr defaultSize="0" autoFill="0" autoLine="0" autoPict="0" macro="[0]!AllData_Rolling_Graph">
                <anchor>
                  <from>
                    <xdr:col>14</xdr:col>
                    <xdr:colOff>828675</xdr:colOff>
                    <xdr:row>0</xdr:row>
                    <xdr:rowOff>447675</xdr:rowOff>
                  </from>
                  <to>
                    <xdr:col>15</xdr:col>
                    <xdr:colOff>609600</xdr:colOff>
                    <xdr:row>1</xdr:row>
                    <xdr:rowOff>209550</xdr:rowOff>
                  </to>
                </anchor>
              </controlPr>
            </control>
          </mc:Choice>
        </mc:AlternateContent>
        <mc:AlternateContent xmlns:mc="http://schemas.openxmlformats.org/markup-compatibility/2006">
          <mc:Choice Requires="x14">
            <control shapeId="1031" r:id="rId7" name="Option Button 7">
              <controlPr defaultSize="0" autoFill="0" autoLine="0" autoPict="0" macro="[0]!AllData_Rolling_Graph">
                <anchor>
                  <from>
                    <xdr:col>15</xdr:col>
                    <xdr:colOff>628650</xdr:colOff>
                    <xdr:row>0</xdr:row>
                    <xdr:rowOff>447675</xdr:rowOff>
                  </from>
                  <to>
                    <xdr:col>16</xdr:col>
                    <xdr:colOff>485775</xdr:colOff>
                    <xdr:row>1</xdr:row>
                    <xdr:rowOff>209550</xdr:rowOff>
                  </to>
                </anchor>
              </controlPr>
            </control>
          </mc:Choice>
        </mc:AlternateContent>
        <mc:AlternateContent xmlns:mc="http://schemas.openxmlformats.org/markup-compatibility/2006">
          <mc:Choice Requires="x14">
            <control shapeId="1032" r:id="rId8" name="Option Button 8">
              <controlPr defaultSize="0" autoFill="0" autoLine="0" autoPict="0" macro="[0]!AllData_Rolling_Graph">
                <anchor>
                  <from>
                    <xdr:col>16</xdr:col>
                    <xdr:colOff>495300</xdr:colOff>
                    <xdr:row>0</xdr:row>
                    <xdr:rowOff>447675</xdr:rowOff>
                  </from>
                  <to>
                    <xdr:col>17</xdr:col>
                    <xdr:colOff>342900</xdr:colOff>
                    <xdr:row>1</xdr:row>
                    <xdr:rowOff>209550</xdr:rowOff>
                  </to>
                </anchor>
              </controlPr>
            </control>
          </mc:Choice>
        </mc:AlternateContent>
        <mc:AlternateContent xmlns:mc="http://schemas.openxmlformats.org/markup-compatibility/2006">
          <mc:Choice Requires="x14">
            <control shapeId="1040" r:id="rId9" name="Option Button 16">
              <controlPr defaultSize="0" autoFill="0" autoLine="0" autoPict="0" macro="[0]!AllData_Rolling_Graph">
                <anchor>
                  <from>
                    <xdr:col>17</xdr:col>
                    <xdr:colOff>342900</xdr:colOff>
                    <xdr:row>0</xdr:row>
                    <xdr:rowOff>447675</xdr:rowOff>
                  </from>
                  <to>
                    <xdr:col>17</xdr:col>
                    <xdr:colOff>1057275</xdr:colOff>
                    <xdr:row>1</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0" tint="-0.249977111117893"/>
  </sheetPr>
  <dimension ref="A1:M97"/>
  <sheetViews>
    <sheetView workbookViewId="0">
      <selection activeCell="M1" sqref="M1"/>
    </sheetView>
  </sheetViews>
  <sheetFormatPr defaultRowHeight="12.75" x14ac:dyDescent="0.2"/>
  <cols>
    <col min="1" max="1" width="13.140625" style="24" customWidth="1"/>
    <col min="2" max="2" width="14.140625" style="35" customWidth="1"/>
    <col min="3" max="3" width="15.5703125" style="26" bestFit="1" customWidth="1"/>
    <col min="4" max="9" width="14.140625" style="26" customWidth="1"/>
    <col min="10" max="10" width="15.5703125" style="26" customWidth="1"/>
    <col min="11" max="11" width="14.140625" style="26" customWidth="1"/>
  </cols>
  <sheetData>
    <row r="1" spans="1:13" x14ac:dyDescent="0.2">
      <c r="A1" s="22" t="s">
        <v>16</v>
      </c>
      <c r="B1" s="33" t="s">
        <v>40</v>
      </c>
      <c r="C1" s="50" t="s">
        <v>80</v>
      </c>
      <c r="D1" s="23" t="s">
        <v>50</v>
      </c>
      <c r="E1" s="50" t="s">
        <v>66</v>
      </c>
      <c r="F1" s="23" t="s">
        <v>68</v>
      </c>
      <c r="G1" s="23" t="s">
        <v>274</v>
      </c>
      <c r="H1" s="23" t="s">
        <v>290</v>
      </c>
      <c r="I1" s="50" t="s">
        <v>78</v>
      </c>
      <c r="J1" s="50" t="s">
        <v>67</v>
      </c>
      <c r="K1" s="23" t="s">
        <v>51</v>
      </c>
      <c r="M1" s="180" t="s">
        <v>147</v>
      </c>
    </row>
    <row r="2" spans="1:13" x14ac:dyDescent="0.2">
      <c r="A2" s="24">
        <v>44819</v>
      </c>
      <c r="B2" s="34">
        <v>192954.4895</v>
      </c>
      <c r="C2" s="26">
        <v>-195533.91</v>
      </c>
      <c r="D2" s="25">
        <v>-1193.8900000000001</v>
      </c>
      <c r="E2" s="26">
        <v>29888.3995</v>
      </c>
      <c r="F2" s="25">
        <v>54800</v>
      </c>
      <c r="G2" s="25">
        <v>25000</v>
      </c>
      <c r="H2" s="25">
        <v>3800</v>
      </c>
      <c r="I2" s="26">
        <v>300000</v>
      </c>
      <c r="J2" s="26">
        <v>104466.09</v>
      </c>
      <c r="K2" s="25">
        <v>389682.28950000001</v>
      </c>
    </row>
    <row r="3" spans="1:13" x14ac:dyDescent="0.2">
      <c r="A3" s="24">
        <v>44805</v>
      </c>
      <c r="B3" s="34">
        <v>188324.28950000001</v>
      </c>
      <c r="C3" s="26">
        <v>-196056.09</v>
      </c>
      <c r="D3" s="25">
        <v>0</v>
      </c>
      <c r="E3" s="26">
        <v>26980.379499999999</v>
      </c>
      <c r="F3" s="25">
        <v>53800</v>
      </c>
      <c r="G3" s="25">
        <v>25000</v>
      </c>
      <c r="H3" s="25">
        <v>3600</v>
      </c>
      <c r="I3" s="26">
        <v>300000</v>
      </c>
      <c r="J3" s="26">
        <v>103943.91</v>
      </c>
      <c r="K3" s="25">
        <v>384380.37950000004</v>
      </c>
    </row>
    <row r="4" spans="1:13" x14ac:dyDescent="0.2">
      <c r="A4" s="24">
        <v>44788</v>
      </c>
      <c r="B4" s="34">
        <v>189940.72949999999</v>
      </c>
      <c r="C4" s="26">
        <v>-196056.09</v>
      </c>
      <c r="D4" s="25">
        <v>-1418.76</v>
      </c>
      <c r="E4" s="26">
        <v>28696.819500000001</v>
      </c>
      <c r="F4" s="25">
        <v>53800</v>
      </c>
      <c r="G4" s="25">
        <v>25000</v>
      </c>
      <c r="H4" s="25">
        <v>3500</v>
      </c>
      <c r="I4" s="26">
        <v>300000</v>
      </c>
      <c r="J4" s="26">
        <v>103943.91</v>
      </c>
      <c r="K4" s="25">
        <v>387415.57949999999</v>
      </c>
    </row>
    <row r="5" spans="1:13" x14ac:dyDescent="0.2">
      <c r="A5" s="24">
        <v>44774</v>
      </c>
      <c r="B5" s="34">
        <v>185536.34</v>
      </c>
      <c r="C5" s="26">
        <v>-196577.33</v>
      </c>
      <c r="D5" s="25">
        <v>0</v>
      </c>
      <c r="E5" s="26">
        <v>26013.67</v>
      </c>
      <c r="F5" s="25">
        <v>52700</v>
      </c>
      <c r="G5" s="25">
        <v>25000</v>
      </c>
      <c r="H5" s="25">
        <v>3400</v>
      </c>
      <c r="I5" s="26">
        <v>300000</v>
      </c>
      <c r="J5" s="26">
        <v>103422.67000000001</v>
      </c>
      <c r="K5" s="25">
        <v>382113.67</v>
      </c>
    </row>
    <row r="6" spans="1:13" x14ac:dyDescent="0.2">
      <c r="A6" s="24">
        <v>44757</v>
      </c>
      <c r="B6" s="34">
        <v>180470.51</v>
      </c>
      <c r="C6" s="26">
        <v>-196577.33</v>
      </c>
      <c r="D6" s="25">
        <v>-1049.47</v>
      </c>
      <c r="E6" s="26">
        <v>22047.84</v>
      </c>
      <c r="F6" s="25">
        <v>51600</v>
      </c>
      <c r="G6" s="25">
        <v>25000</v>
      </c>
      <c r="H6" s="25">
        <v>3400</v>
      </c>
      <c r="I6" s="26">
        <v>300000</v>
      </c>
      <c r="J6" s="26">
        <v>103422.67000000001</v>
      </c>
      <c r="K6" s="25">
        <v>378097.31</v>
      </c>
    </row>
    <row r="7" spans="1:13" x14ac:dyDescent="0.2">
      <c r="A7" s="24">
        <v>44743</v>
      </c>
      <c r="B7" s="34">
        <v>182697.76</v>
      </c>
      <c r="C7" s="26">
        <v>-197097.64</v>
      </c>
      <c r="D7" s="25">
        <v>0</v>
      </c>
      <c r="E7" s="26">
        <v>24995.4</v>
      </c>
      <c r="F7" s="25">
        <v>51600</v>
      </c>
      <c r="G7" s="25">
        <v>25000</v>
      </c>
      <c r="H7" s="25">
        <v>3200</v>
      </c>
      <c r="I7" s="26">
        <v>300000</v>
      </c>
      <c r="J7" s="26">
        <v>102902.35999999999</v>
      </c>
      <c r="K7" s="25">
        <v>379795.4</v>
      </c>
    </row>
    <row r="8" spans="1:13" x14ac:dyDescent="0.2">
      <c r="A8" s="24">
        <v>44727</v>
      </c>
      <c r="B8" s="34">
        <v>178444.21</v>
      </c>
      <c r="C8" s="26">
        <v>-197297.64</v>
      </c>
      <c r="D8" s="25">
        <v>-1416.14</v>
      </c>
      <c r="E8" s="26">
        <v>21041.85</v>
      </c>
      <c r="F8" s="25">
        <v>51600</v>
      </c>
      <c r="G8" s="25">
        <v>25000</v>
      </c>
      <c r="H8" s="25">
        <v>3100</v>
      </c>
      <c r="I8" s="26">
        <v>300000</v>
      </c>
      <c r="J8" s="26">
        <v>102702.35999999999</v>
      </c>
      <c r="K8" s="25">
        <v>377157.99</v>
      </c>
    </row>
    <row r="9" spans="1:13" x14ac:dyDescent="0.2">
      <c r="A9" s="24">
        <v>44713</v>
      </c>
      <c r="B9" s="34">
        <v>180039.07</v>
      </c>
      <c r="C9" s="26">
        <v>-197617.01</v>
      </c>
      <c r="D9" s="25">
        <v>0</v>
      </c>
      <c r="E9" s="26">
        <v>24156.080000000002</v>
      </c>
      <c r="F9" s="25">
        <v>50500</v>
      </c>
      <c r="G9" s="25">
        <v>25000</v>
      </c>
      <c r="H9" s="25">
        <v>3000</v>
      </c>
      <c r="I9" s="26">
        <v>300000</v>
      </c>
      <c r="J9" s="26">
        <v>102382.98999999999</v>
      </c>
      <c r="K9" s="25">
        <v>377656.08</v>
      </c>
    </row>
    <row r="10" spans="1:13" x14ac:dyDescent="0.2">
      <c r="A10" s="24">
        <v>44696</v>
      </c>
      <c r="B10" s="34">
        <v>181814.3</v>
      </c>
      <c r="C10" s="26">
        <v>-197617.01</v>
      </c>
      <c r="D10" s="25">
        <v>-1445.5</v>
      </c>
      <c r="E10" s="26">
        <v>26031.31</v>
      </c>
      <c r="F10" s="25">
        <v>50400</v>
      </c>
      <c r="G10" s="25">
        <v>25000</v>
      </c>
      <c r="H10" s="25">
        <v>3000</v>
      </c>
      <c r="I10" s="26">
        <v>300000</v>
      </c>
      <c r="J10" s="26">
        <v>102382.98999999999</v>
      </c>
      <c r="K10" s="25">
        <v>380876.81</v>
      </c>
    </row>
    <row r="11" spans="1:13" x14ac:dyDescent="0.2">
      <c r="A11" s="24">
        <v>44682</v>
      </c>
      <c r="B11" s="34">
        <v>177439.45</v>
      </c>
      <c r="C11" s="26">
        <v>-198135.45</v>
      </c>
      <c r="D11" s="25">
        <v>0</v>
      </c>
      <c r="E11" s="26">
        <v>23374.9</v>
      </c>
      <c r="F11" s="25">
        <v>49400</v>
      </c>
      <c r="G11" s="25">
        <v>25000</v>
      </c>
      <c r="H11" s="25">
        <v>2800</v>
      </c>
      <c r="I11" s="26">
        <v>300000</v>
      </c>
      <c r="J11" s="26">
        <v>101864.54999999999</v>
      </c>
      <c r="K11" s="25">
        <v>375574.9</v>
      </c>
    </row>
    <row r="12" spans="1:13" x14ac:dyDescent="0.2">
      <c r="A12" s="24">
        <v>44666</v>
      </c>
      <c r="B12" s="34">
        <v>178255.79</v>
      </c>
      <c r="C12" s="26">
        <v>-198135.45</v>
      </c>
      <c r="D12" s="25">
        <v>-1235.07</v>
      </c>
      <c r="E12" s="26">
        <v>25291.24</v>
      </c>
      <c r="F12" s="25">
        <v>48400</v>
      </c>
      <c r="G12" s="25">
        <v>25000</v>
      </c>
      <c r="H12" s="25">
        <v>2700</v>
      </c>
      <c r="I12" s="26">
        <v>300000</v>
      </c>
      <c r="J12" s="26">
        <v>101864.54999999999</v>
      </c>
      <c r="K12" s="25">
        <v>377626.31</v>
      </c>
    </row>
    <row r="13" spans="1:13" x14ac:dyDescent="0.2">
      <c r="A13" s="24">
        <v>44652</v>
      </c>
      <c r="B13" s="34">
        <v>174671.43</v>
      </c>
      <c r="C13" s="26">
        <v>-198652.97</v>
      </c>
      <c r="D13" s="25">
        <v>0</v>
      </c>
      <c r="E13" s="26">
        <v>22424.400000000001</v>
      </c>
      <c r="F13" s="25">
        <v>48300</v>
      </c>
      <c r="G13" s="25">
        <v>25000</v>
      </c>
      <c r="H13" s="25">
        <v>2600</v>
      </c>
      <c r="I13" s="26">
        <v>300000</v>
      </c>
      <c r="J13" s="26">
        <v>101347.03</v>
      </c>
      <c r="K13" s="25">
        <v>373324.4</v>
      </c>
    </row>
    <row r="14" spans="1:13" x14ac:dyDescent="0.2">
      <c r="A14" s="24">
        <v>44635</v>
      </c>
      <c r="B14" s="34">
        <v>170382.6</v>
      </c>
      <c r="C14" s="26">
        <v>-198652.97</v>
      </c>
      <c r="D14" s="25">
        <v>-986.63</v>
      </c>
      <c r="E14" s="26">
        <v>18335.57</v>
      </c>
      <c r="F14" s="25">
        <v>48200</v>
      </c>
      <c r="G14" s="25">
        <v>25000</v>
      </c>
      <c r="H14" s="25">
        <v>2500</v>
      </c>
      <c r="I14" s="26">
        <v>300000</v>
      </c>
      <c r="J14" s="26">
        <v>101347.03</v>
      </c>
      <c r="K14" s="25">
        <v>370022.2</v>
      </c>
    </row>
    <row r="15" spans="1:13" x14ac:dyDescent="0.2">
      <c r="A15" s="24">
        <v>44621</v>
      </c>
      <c r="B15" s="34">
        <v>171650.72</v>
      </c>
      <c r="C15" s="26">
        <v>-199169.57</v>
      </c>
      <c r="D15" s="25">
        <v>0</v>
      </c>
      <c r="E15" s="26">
        <v>21220.29</v>
      </c>
      <c r="F15" s="25">
        <v>47200</v>
      </c>
      <c r="G15" s="25">
        <v>25000</v>
      </c>
      <c r="H15" s="25">
        <v>2400</v>
      </c>
      <c r="I15" s="26">
        <v>300000</v>
      </c>
      <c r="J15" s="26">
        <v>100830.43</v>
      </c>
      <c r="K15" s="25">
        <v>370820.29000000004</v>
      </c>
    </row>
    <row r="16" spans="1:13" x14ac:dyDescent="0.2">
      <c r="A16" s="24">
        <v>44607</v>
      </c>
      <c r="B16" s="34">
        <v>166149.57</v>
      </c>
      <c r="C16" s="26">
        <v>-199169.57</v>
      </c>
      <c r="D16" s="25">
        <v>-1424.36</v>
      </c>
      <c r="E16" s="26">
        <v>16919.14</v>
      </c>
      <c r="F16" s="25">
        <v>46100</v>
      </c>
      <c r="G16" s="25">
        <v>25000</v>
      </c>
      <c r="H16" s="25">
        <v>2300</v>
      </c>
      <c r="I16" s="26">
        <v>300000</v>
      </c>
      <c r="J16" s="26">
        <v>100830.43</v>
      </c>
      <c r="K16" s="25">
        <v>366743.5</v>
      </c>
    </row>
    <row r="17" spans="1:11" x14ac:dyDescent="0.2">
      <c r="A17" s="24">
        <v>44593</v>
      </c>
      <c r="B17" s="34">
        <v>168856.35</v>
      </c>
      <c r="C17" s="26">
        <v>-199485.24</v>
      </c>
      <c r="D17" s="25">
        <v>0</v>
      </c>
      <c r="E17" s="26">
        <v>20041.59</v>
      </c>
      <c r="F17" s="25">
        <v>46100</v>
      </c>
      <c r="G17" s="25">
        <v>25000</v>
      </c>
      <c r="H17" s="25">
        <v>2200</v>
      </c>
      <c r="I17" s="26">
        <v>300000</v>
      </c>
      <c r="J17" s="26">
        <v>100514.76000000001</v>
      </c>
      <c r="K17" s="25">
        <v>368341.58999999997</v>
      </c>
    </row>
    <row r="18" spans="1:11" x14ac:dyDescent="0.2">
      <c r="A18" s="24">
        <v>44576</v>
      </c>
      <c r="B18" s="34">
        <v>164482.03</v>
      </c>
      <c r="C18" s="26">
        <v>-199685.24</v>
      </c>
      <c r="D18" s="25">
        <v>-1234.6400000000001</v>
      </c>
      <c r="E18" s="26">
        <v>16067.27</v>
      </c>
      <c r="F18" s="25">
        <v>46000</v>
      </c>
      <c r="G18" s="25">
        <v>25000</v>
      </c>
      <c r="H18" s="25">
        <v>2100</v>
      </c>
      <c r="I18" s="26">
        <v>300000</v>
      </c>
      <c r="J18" s="26">
        <v>100314.76000000001</v>
      </c>
      <c r="K18" s="25">
        <v>365401.91</v>
      </c>
    </row>
    <row r="19" spans="1:11" x14ac:dyDescent="0.2">
      <c r="A19" s="24">
        <v>44562</v>
      </c>
      <c r="B19" s="34">
        <v>166000</v>
      </c>
      <c r="C19" s="26">
        <v>-200000</v>
      </c>
      <c r="D19" s="25">
        <v>0</v>
      </c>
      <c r="E19" s="26">
        <v>19000</v>
      </c>
      <c r="F19" s="25">
        <v>45000</v>
      </c>
      <c r="G19" s="25">
        <v>25000</v>
      </c>
      <c r="H19" s="25">
        <v>2000</v>
      </c>
      <c r="I19" s="26">
        <v>300000</v>
      </c>
      <c r="J19" s="26">
        <v>100000</v>
      </c>
      <c r="K19" s="25">
        <v>366000</v>
      </c>
    </row>
    <row r="20" spans="1:11" x14ac:dyDescent="0.2">
      <c r="B20" s="34"/>
      <c r="D20" s="25"/>
      <c r="F20" s="25"/>
      <c r="G20" s="25"/>
      <c r="H20" s="25"/>
      <c r="K20" s="25"/>
    </row>
    <row r="21" spans="1:11" x14ac:dyDescent="0.2">
      <c r="B21" s="34"/>
      <c r="D21" s="25"/>
      <c r="F21" s="25"/>
      <c r="G21" s="25"/>
      <c r="H21" s="25"/>
      <c r="K21" s="25"/>
    </row>
    <row r="22" spans="1:11" x14ac:dyDescent="0.2">
      <c r="B22" s="34"/>
      <c r="D22" s="25"/>
      <c r="F22" s="25"/>
      <c r="G22" s="25"/>
      <c r="H22" s="25"/>
      <c r="K22" s="25"/>
    </row>
    <row r="23" spans="1:11" x14ac:dyDescent="0.2">
      <c r="B23" s="34"/>
      <c r="D23" s="25"/>
      <c r="F23" s="25"/>
      <c r="G23" s="25"/>
      <c r="H23" s="25"/>
      <c r="K23" s="25"/>
    </row>
    <row r="24" spans="1:11" x14ac:dyDescent="0.2">
      <c r="B24" s="34"/>
      <c r="D24" s="25"/>
      <c r="F24" s="25"/>
      <c r="G24" s="25"/>
      <c r="H24" s="25"/>
      <c r="K24" s="25"/>
    </row>
    <row r="25" spans="1:11" x14ac:dyDescent="0.2">
      <c r="B25" s="34"/>
      <c r="D25" s="25"/>
      <c r="F25" s="25"/>
      <c r="G25" s="25"/>
      <c r="H25" s="25"/>
      <c r="K25" s="25"/>
    </row>
    <row r="26" spans="1:11" x14ac:dyDescent="0.2">
      <c r="B26" s="34"/>
      <c r="D26" s="25"/>
      <c r="F26" s="25"/>
      <c r="G26" s="25"/>
      <c r="H26" s="25"/>
      <c r="K26" s="25"/>
    </row>
    <row r="27" spans="1:11" x14ac:dyDescent="0.2">
      <c r="B27" s="34"/>
      <c r="D27" s="25"/>
      <c r="F27" s="25"/>
      <c r="G27" s="25"/>
      <c r="H27" s="25"/>
      <c r="K27" s="25"/>
    </row>
    <row r="28" spans="1:11" x14ac:dyDescent="0.2">
      <c r="B28" s="34"/>
      <c r="D28" s="25"/>
      <c r="F28" s="25"/>
      <c r="G28" s="25"/>
      <c r="H28" s="25"/>
      <c r="K28" s="25"/>
    </row>
    <row r="29" spans="1:11" x14ac:dyDescent="0.2">
      <c r="B29" s="34"/>
      <c r="D29" s="25"/>
      <c r="F29" s="25"/>
      <c r="G29" s="25"/>
      <c r="H29" s="25"/>
      <c r="K29" s="25"/>
    </row>
    <row r="30" spans="1:11" x14ac:dyDescent="0.2">
      <c r="B30" s="34"/>
      <c r="D30" s="25"/>
      <c r="F30" s="25"/>
      <c r="G30" s="25"/>
      <c r="H30" s="25"/>
      <c r="K30" s="25"/>
    </row>
    <row r="31" spans="1:11" x14ac:dyDescent="0.2">
      <c r="B31" s="34"/>
      <c r="D31" s="25"/>
      <c r="F31" s="25"/>
      <c r="G31" s="25"/>
      <c r="H31" s="25"/>
      <c r="K31" s="25"/>
    </row>
    <row r="32" spans="1:11" x14ac:dyDescent="0.2">
      <c r="B32" s="34"/>
      <c r="D32" s="25"/>
      <c r="F32" s="25"/>
      <c r="G32" s="25"/>
      <c r="H32" s="25"/>
      <c r="K32" s="25"/>
    </row>
    <row r="33" spans="2:11" x14ac:dyDescent="0.2">
      <c r="B33" s="34"/>
      <c r="D33" s="25"/>
      <c r="F33" s="25"/>
      <c r="G33" s="25"/>
      <c r="H33" s="25"/>
      <c r="K33" s="25"/>
    </row>
    <row r="34" spans="2:11" x14ac:dyDescent="0.2">
      <c r="B34" s="34"/>
      <c r="D34" s="25"/>
      <c r="F34" s="25"/>
      <c r="G34" s="25"/>
      <c r="H34" s="25"/>
      <c r="K34" s="25"/>
    </row>
    <row r="35" spans="2:11" x14ac:dyDescent="0.2">
      <c r="B35" s="34"/>
      <c r="D35" s="25"/>
      <c r="F35" s="25"/>
      <c r="G35" s="25"/>
      <c r="H35" s="25"/>
      <c r="K35" s="25"/>
    </row>
    <row r="36" spans="2:11" x14ac:dyDescent="0.2">
      <c r="B36" s="34"/>
      <c r="D36" s="25"/>
      <c r="F36" s="25"/>
      <c r="G36" s="25"/>
      <c r="H36" s="25"/>
      <c r="K36" s="25"/>
    </row>
    <row r="37" spans="2:11" x14ac:dyDescent="0.2">
      <c r="B37" s="34"/>
      <c r="D37" s="25"/>
      <c r="F37" s="25"/>
      <c r="G37" s="25"/>
      <c r="H37" s="25"/>
      <c r="K37" s="25"/>
    </row>
    <row r="38" spans="2:11" x14ac:dyDescent="0.2">
      <c r="B38" s="34"/>
      <c r="D38" s="25"/>
      <c r="F38" s="25"/>
      <c r="G38" s="25"/>
      <c r="H38" s="25"/>
      <c r="K38" s="25"/>
    </row>
    <row r="39" spans="2:11" x14ac:dyDescent="0.2">
      <c r="B39" s="34"/>
      <c r="D39" s="25"/>
      <c r="F39" s="25"/>
      <c r="G39" s="25"/>
      <c r="H39" s="25"/>
      <c r="K39" s="25"/>
    </row>
    <row r="40" spans="2:11" x14ac:dyDescent="0.2">
      <c r="B40" s="34"/>
      <c r="D40" s="25"/>
      <c r="F40" s="25"/>
      <c r="G40" s="25"/>
      <c r="H40" s="25"/>
      <c r="K40" s="25"/>
    </row>
    <row r="41" spans="2:11" x14ac:dyDescent="0.2">
      <c r="B41" s="34"/>
      <c r="D41" s="25"/>
      <c r="F41" s="25"/>
      <c r="G41" s="25"/>
      <c r="H41" s="25"/>
      <c r="K41" s="25"/>
    </row>
    <row r="42" spans="2:11" x14ac:dyDescent="0.2">
      <c r="B42" s="34"/>
      <c r="D42" s="25"/>
      <c r="F42" s="25"/>
      <c r="G42" s="25"/>
      <c r="H42" s="25"/>
      <c r="K42" s="25"/>
    </row>
    <row r="43" spans="2:11" x14ac:dyDescent="0.2">
      <c r="B43" s="34"/>
      <c r="D43" s="25"/>
      <c r="F43" s="25"/>
      <c r="G43" s="25"/>
      <c r="H43" s="25"/>
      <c r="K43" s="25"/>
    </row>
    <row r="44" spans="2:11" x14ac:dyDescent="0.2">
      <c r="B44" s="34"/>
      <c r="D44" s="25"/>
      <c r="F44" s="25"/>
      <c r="G44" s="25"/>
      <c r="H44" s="25"/>
      <c r="K44" s="25"/>
    </row>
    <row r="45" spans="2:11" x14ac:dyDescent="0.2">
      <c r="B45" s="34"/>
      <c r="D45" s="25"/>
      <c r="F45" s="25"/>
      <c r="G45" s="25"/>
      <c r="H45" s="25"/>
      <c r="K45" s="25"/>
    </row>
    <row r="46" spans="2:11" x14ac:dyDescent="0.2">
      <c r="B46" s="34"/>
      <c r="D46" s="25"/>
      <c r="F46" s="25"/>
      <c r="G46" s="25"/>
      <c r="H46" s="25"/>
      <c r="K46" s="25"/>
    </row>
    <row r="47" spans="2:11" x14ac:dyDescent="0.2">
      <c r="B47" s="34"/>
      <c r="D47" s="25"/>
      <c r="F47" s="25"/>
      <c r="G47" s="25"/>
      <c r="H47" s="25"/>
      <c r="K47" s="25"/>
    </row>
    <row r="48" spans="2:11" x14ac:dyDescent="0.2">
      <c r="B48" s="34"/>
      <c r="D48" s="25"/>
      <c r="F48" s="25"/>
      <c r="G48" s="25"/>
      <c r="H48" s="25"/>
      <c r="K48" s="25"/>
    </row>
    <row r="49" spans="2:11" x14ac:dyDescent="0.2">
      <c r="B49" s="34"/>
      <c r="D49" s="25"/>
      <c r="F49" s="25"/>
      <c r="G49" s="25"/>
      <c r="H49" s="25"/>
      <c r="K49" s="25"/>
    </row>
    <row r="50" spans="2:11" x14ac:dyDescent="0.2">
      <c r="B50" s="34"/>
      <c r="D50" s="25"/>
      <c r="F50" s="25"/>
      <c r="G50" s="25"/>
      <c r="H50" s="25"/>
      <c r="K50" s="25"/>
    </row>
    <row r="51" spans="2:11" x14ac:dyDescent="0.2">
      <c r="B51" s="34"/>
      <c r="D51" s="25"/>
      <c r="F51" s="25"/>
      <c r="G51" s="25"/>
      <c r="H51" s="25"/>
      <c r="K51" s="25"/>
    </row>
    <row r="52" spans="2:11" x14ac:dyDescent="0.2">
      <c r="B52" s="34"/>
      <c r="C52" s="25"/>
      <c r="D52" s="25"/>
      <c r="F52" s="25"/>
      <c r="G52" s="25"/>
      <c r="H52" s="25"/>
      <c r="K52" s="25"/>
    </row>
    <row r="53" spans="2:11" x14ac:dyDescent="0.2">
      <c r="B53" s="34"/>
      <c r="C53" s="25"/>
      <c r="D53" s="25"/>
      <c r="F53" s="25"/>
      <c r="G53" s="25"/>
      <c r="H53" s="25"/>
      <c r="K53" s="25"/>
    </row>
    <row r="54" spans="2:11" x14ac:dyDescent="0.2">
      <c r="B54" s="34"/>
      <c r="C54" s="25"/>
      <c r="D54" s="25"/>
      <c r="F54" s="25"/>
      <c r="G54" s="25"/>
      <c r="H54" s="25"/>
      <c r="K54" s="25"/>
    </row>
    <row r="55" spans="2:11" x14ac:dyDescent="0.2">
      <c r="B55" s="34"/>
      <c r="C55" s="25"/>
      <c r="D55" s="25"/>
      <c r="F55" s="25"/>
      <c r="G55" s="25"/>
      <c r="H55" s="25"/>
      <c r="I55" s="25"/>
      <c r="J55" s="25"/>
      <c r="K55" s="25"/>
    </row>
    <row r="56" spans="2:11" x14ac:dyDescent="0.2">
      <c r="B56" s="34"/>
      <c r="C56" s="25"/>
      <c r="D56" s="25"/>
      <c r="F56" s="25"/>
      <c r="G56" s="25"/>
      <c r="H56" s="25"/>
      <c r="I56" s="25"/>
      <c r="J56" s="25"/>
      <c r="K56" s="25"/>
    </row>
    <row r="57" spans="2:11" x14ac:dyDescent="0.2">
      <c r="B57" s="34"/>
      <c r="C57" s="25"/>
      <c r="D57" s="25"/>
      <c r="E57" s="25"/>
      <c r="F57" s="25"/>
      <c r="G57" s="25"/>
      <c r="H57" s="25"/>
      <c r="I57" s="25"/>
      <c r="J57" s="25"/>
      <c r="K57" s="25"/>
    </row>
    <row r="58" spans="2:11" x14ac:dyDescent="0.2">
      <c r="B58" s="34"/>
      <c r="C58" s="25"/>
      <c r="D58" s="25"/>
      <c r="E58" s="25"/>
      <c r="F58" s="25"/>
      <c r="G58" s="25"/>
      <c r="H58" s="25"/>
      <c r="I58" s="25"/>
      <c r="J58" s="25"/>
      <c r="K58" s="25"/>
    </row>
    <row r="59" spans="2:11" x14ac:dyDescent="0.2">
      <c r="B59" s="34"/>
      <c r="C59" s="25"/>
      <c r="D59" s="25"/>
      <c r="E59" s="25"/>
      <c r="F59" s="25"/>
      <c r="G59" s="25"/>
      <c r="H59" s="25"/>
      <c r="I59" s="25"/>
      <c r="J59" s="25"/>
      <c r="K59" s="25"/>
    </row>
    <row r="60" spans="2:11" x14ac:dyDescent="0.2">
      <c r="B60" s="34"/>
      <c r="C60" s="25"/>
      <c r="D60" s="25"/>
      <c r="E60" s="25"/>
      <c r="F60" s="25"/>
      <c r="G60" s="25"/>
      <c r="H60" s="25"/>
      <c r="I60" s="25"/>
      <c r="J60" s="25"/>
      <c r="K60" s="25"/>
    </row>
    <row r="61" spans="2:11" x14ac:dyDescent="0.2">
      <c r="B61" s="34"/>
      <c r="C61" s="25"/>
      <c r="D61" s="25"/>
      <c r="E61" s="25"/>
      <c r="F61" s="25"/>
      <c r="G61" s="25"/>
      <c r="H61" s="25"/>
      <c r="I61" s="25"/>
      <c r="J61" s="25"/>
      <c r="K61" s="25"/>
    </row>
    <row r="62" spans="2:11" x14ac:dyDescent="0.2">
      <c r="B62" s="34"/>
      <c r="C62" s="25"/>
      <c r="D62" s="25"/>
      <c r="E62" s="25"/>
      <c r="F62" s="25"/>
      <c r="G62" s="25"/>
      <c r="H62" s="25"/>
      <c r="I62" s="25"/>
      <c r="J62" s="25"/>
      <c r="K62" s="25"/>
    </row>
    <row r="63" spans="2:11" x14ac:dyDescent="0.2">
      <c r="B63" s="34"/>
      <c r="C63" s="25"/>
      <c r="D63" s="25"/>
      <c r="E63" s="25"/>
      <c r="F63" s="25"/>
      <c r="G63" s="25"/>
      <c r="H63" s="25"/>
      <c r="I63" s="25"/>
      <c r="J63" s="25"/>
      <c r="K63" s="25"/>
    </row>
    <row r="64" spans="2:11" x14ac:dyDescent="0.2">
      <c r="B64" s="34"/>
      <c r="C64" s="25"/>
      <c r="D64" s="25"/>
      <c r="E64" s="25"/>
      <c r="F64" s="25"/>
      <c r="G64" s="25"/>
      <c r="H64" s="25"/>
      <c r="I64" s="25"/>
      <c r="J64" s="25"/>
      <c r="K64" s="25"/>
    </row>
    <row r="65" spans="2:11" x14ac:dyDescent="0.2">
      <c r="B65" s="34"/>
      <c r="C65" s="25"/>
      <c r="D65" s="25"/>
      <c r="E65" s="25"/>
      <c r="F65" s="25"/>
      <c r="G65" s="25"/>
      <c r="H65" s="25"/>
      <c r="I65" s="25"/>
      <c r="J65" s="25"/>
      <c r="K65" s="25"/>
    </row>
    <row r="66" spans="2:11" x14ac:dyDescent="0.2">
      <c r="B66" s="34"/>
      <c r="C66" s="25"/>
      <c r="D66" s="25"/>
      <c r="E66" s="25"/>
      <c r="F66" s="25"/>
      <c r="G66" s="25"/>
      <c r="H66" s="25"/>
      <c r="I66" s="25"/>
      <c r="J66" s="25"/>
      <c r="K66" s="25"/>
    </row>
    <row r="67" spans="2:11" x14ac:dyDescent="0.2">
      <c r="B67" s="34"/>
      <c r="C67" s="25"/>
      <c r="D67" s="25"/>
      <c r="E67" s="25"/>
      <c r="F67" s="25"/>
      <c r="G67" s="25"/>
      <c r="H67" s="25"/>
      <c r="I67" s="25"/>
      <c r="J67" s="25"/>
      <c r="K67" s="25"/>
    </row>
    <row r="68" spans="2:11" x14ac:dyDescent="0.2">
      <c r="B68" s="34"/>
      <c r="C68" s="25"/>
      <c r="D68" s="25"/>
      <c r="E68" s="25"/>
      <c r="F68" s="25"/>
      <c r="G68" s="25"/>
      <c r="H68" s="25"/>
      <c r="I68" s="25"/>
      <c r="J68" s="25"/>
      <c r="K68" s="25"/>
    </row>
    <row r="69" spans="2:11" x14ac:dyDescent="0.2">
      <c r="B69" s="34"/>
      <c r="C69" s="25"/>
      <c r="D69" s="25"/>
      <c r="E69" s="25"/>
      <c r="F69" s="25"/>
      <c r="G69" s="25"/>
      <c r="H69" s="25"/>
      <c r="I69" s="25"/>
      <c r="J69" s="25"/>
      <c r="K69" s="25"/>
    </row>
    <row r="70" spans="2:11" x14ac:dyDescent="0.2">
      <c r="B70" s="34"/>
      <c r="C70" s="25"/>
      <c r="D70" s="25"/>
      <c r="E70" s="25"/>
      <c r="F70" s="25"/>
      <c r="G70" s="25"/>
      <c r="H70" s="25"/>
      <c r="I70" s="25"/>
      <c r="J70" s="25"/>
      <c r="K70" s="25"/>
    </row>
    <row r="71" spans="2:11" x14ac:dyDescent="0.2">
      <c r="B71" s="34"/>
      <c r="C71" s="25"/>
      <c r="D71" s="25"/>
      <c r="E71" s="25"/>
      <c r="F71" s="25"/>
      <c r="G71" s="25"/>
      <c r="H71" s="25"/>
      <c r="I71" s="25"/>
      <c r="J71" s="25"/>
      <c r="K71" s="25"/>
    </row>
    <row r="72" spans="2:11" x14ac:dyDescent="0.2">
      <c r="B72" s="34"/>
      <c r="C72" s="25"/>
      <c r="D72" s="25"/>
      <c r="E72" s="25"/>
      <c r="F72" s="25"/>
      <c r="G72" s="25"/>
      <c r="H72" s="25"/>
      <c r="I72" s="25"/>
      <c r="J72" s="25"/>
      <c r="K72" s="25"/>
    </row>
    <row r="73" spans="2:11" x14ac:dyDescent="0.2">
      <c r="B73" s="34"/>
      <c r="C73" s="25"/>
      <c r="D73" s="25"/>
      <c r="E73" s="25"/>
      <c r="F73" s="25"/>
      <c r="G73" s="25"/>
      <c r="H73" s="25"/>
      <c r="I73" s="25"/>
      <c r="J73" s="25"/>
      <c r="K73" s="25"/>
    </row>
    <row r="74" spans="2:11" x14ac:dyDescent="0.2">
      <c r="B74" s="34"/>
      <c r="C74" s="25"/>
      <c r="D74" s="25"/>
      <c r="E74" s="25"/>
      <c r="F74" s="25"/>
      <c r="G74" s="25"/>
      <c r="H74" s="25"/>
      <c r="I74" s="25"/>
      <c r="J74" s="25"/>
      <c r="K74" s="25"/>
    </row>
    <row r="75" spans="2:11" x14ac:dyDescent="0.2">
      <c r="B75" s="34"/>
      <c r="C75" s="25"/>
      <c r="D75" s="25"/>
      <c r="E75" s="25"/>
      <c r="F75" s="25"/>
      <c r="G75" s="25"/>
      <c r="H75" s="25"/>
      <c r="I75" s="25"/>
      <c r="J75" s="25"/>
      <c r="K75" s="25"/>
    </row>
    <row r="76" spans="2:11" x14ac:dyDescent="0.2">
      <c r="B76" s="34"/>
      <c r="C76" s="25"/>
      <c r="D76" s="25"/>
      <c r="E76" s="25"/>
      <c r="F76" s="25"/>
      <c r="G76" s="25"/>
      <c r="H76" s="25"/>
      <c r="I76" s="25"/>
      <c r="J76" s="25"/>
      <c r="K76" s="25"/>
    </row>
    <row r="77" spans="2:11" x14ac:dyDescent="0.2">
      <c r="B77" s="34"/>
      <c r="C77" s="25"/>
      <c r="D77" s="25"/>
      <c r="E77" s="25"/>
      <c r="F77" s="25"/>
      <c r="G77" s="25"/>
      <c r="H77" s="25"/>
      <c r="I77" s="25"/>
      <c r="J77" s="25"/>
      <c r="K77" s="25"/>
    </row>
    <row r="78" spans="2:11" x14ac:dyDescent="0.2">
      <c r="B78" s="34"/>
      <c r="C78" s="25"/>
      <c r="D78" s="25"/>
      <c r="E78" s="25"/>
      <c r="F78" s="25"/>
      <c r="G78" s="25"/>
      <c r="H78" s="25"/>
      <c r="I78" s="25"/>
      <c r="J78" s="25"/>
      <c r="K78" s="25"/>
    </row>
    <row r="79" spans="2:11" x14ac:dyDescent="0.2">
      <c r="B79" s="34"/>
      <c r="C79" s="25"/>
      <c r="D79" s="25"/>
      <c r="E79" s="25"/>
      <c r="F79" s="25"/>
      <c r="G79" s="25"/>
      <c r="H79" s="25"/>
      <c r="I79" s="25"/>
      <c r="J79" s="25"/>
      <c r="K79" s="25"/>
    </row>
    <row r="80" spans="2:11" x14ac:dyDescent="0.2">
      <c r="B80" s="34"/>
      <c r="C80" s="25"/>
      <c r="D80" s="25"/>
      <c r="E80" s="25"/>
      <c r="F80" s="25"/>
      <c r="G80" s="25"/>
      <c r="H80" s="25"/>
      <c r="I80" s="25"/>
      <c r="J80" s="25"/>
      <c r="K80" s="25"/>
    </row>
    <row r="81" spans="2:11" x14ac:dyDescent="0.2">
      <c r="B81" s="34"/>
      <c r="C81" s="25"/>
      <c r="D81" s="25"/>
      <c r="E81" s="25"/>
      <c r="F81" s="25"/>
      <c r="G81" s="25"/>
      <c r="H81" s="25"/>
      <c r="I81" s="25"/>
      <c r="J81" s="25"/>
      <c r="K81" s="25"/>
    </row>
    <row r="82" spans="2:11" x14ac:dyDescent="0.2">
      <c r="B82" s="34"/>
      <c r="C82" s="25"/>
      <c r="D82" s="25"/>
      <c r="E82" s="25"/>
      <c r="F82" s="25"/>
      <c r="G82" s="25"/>
      <c r="H82" s="25"/>
      <c r="I82" s="25"/>
      <c r="J82" s="25"/>
      <c r="K82" s="25"/>
    </row>
    <row r="83" spans="2:11" x14ac:dyDescent="0.2">
      <c r="B83" s="34"/>
      <c r="C83" s="25"/>
      <c r="D83" s="25"/>
      <c r="E83" s="25"/>
      <c r="F83" s="25"/>
      <c r="G83" s="25"/>
      <c r="H83" s="25"/>
      <c r="I83" s="25"/>
      <c r="J83" s="25"/>
      <c r="K83" s="25"/>
    </row>
    <row r="84" spans="2:11" x14ac:dyDescent="0.2">
      <c r="B84" s="34"/>
      <c r="C84" s="25"/>
      <c r="D84" s="25"/>
      <c r="E84" s="25"/>
      <c r="F84" s="25"/>
      <c r="G84" s="25"/>
      <c r="H84" s="25"/>
      <c r="I84" s="25"/>
      <c r="J84" s="25"/>
      <c r="K84" s="25"/>
    </row>
    <row r="85" spans="2:11" x14ac:dyDescent="0.2">
      <c r="B85" s="34"/>
      <c r="C85" s="25"/>
      <c r="D85" s="25"/>
      <c r="E85" s="25"/>
      <c r="F85" s="25"/>
      <c r="G85" s="25"/>
      <c r="H85" s="25"/>
      <c r="I85" s="25"/>
      <c r="J85" s="25"/>
      <c r="K85" s="25"/>
    </row>
    <row r="86" spans="2:11" x14ac:dyDescent="0.2">
      <c r="B86" s="34"/>
      <c r="C86" s="25"/>
      <c r="D86" s="25"/>
      <c r="E86" s="25"/>
      <c r="F86" s="25"/>
      <c r="G86" s="25"/>
      <c r="H86" s="25"/>
      <c r="I86" s="25"/>
      <c r="J86" s="25"/>
      <c r="K86" s="25"/>
    </row>
    <row r="87" spans="2:11" x14ac:dyDescent="0.2">
      <c r="B87" s="34"/>
      <c r="C87" s="25"/>
      <c r="D87" s="25"/>
      <c r="E87" s="25"/>
      <c r="F87" s="25"/>
      <c r="G87" s="25"/>
      <c r="H87" s="25"/>
      <c r="I87" s="25"/>
      <c r="J87" s="25"/>
      <c r="K87" s="25"/>
    </row>
    <row r="88" spans="2:11" x14ac:dyDescent="0.2">
      <c r="B88" s="34"/>
      <c r="C88" s="25"/>
      <c r="D88" s="25"/>
      <c r="E88" s="25"/>
      <c r="F88" s="25"/>
      <c r="G88" s="25"/>
      <c r="H88" s="25"/>
      <c r="I88" s="25"/>
      <c r="J88" s="25"/>
      <c r="K88" s="25"/>
    </row>
    <row r="89" spans="2:11" x14ac:dyDescent="0.2">
      <c r="B89" s="34"/>
      <c r="C89" s="25"/>
      <c r="D89" s="25"/>
      <c r="E89" s="25"/>
      <c r="F89" s="25"/>
      <c r="G89" s="25"/>
      <c r="H89" s="25"/>
      <c r="I89" s="25"/>
      <c r="J89" s="25"/>
      <c r="K89" s="25"/>
    </row>
    <row r="90" spans="2:11" x14ac:dyDescent="0.2">
      <c r="B90" s="34"/>
      <c r="C90" s="25"/>
      <c r="D90" s="25"/>
      <c r="E90" s="25"/>
      <c r="F90" s="25"/>
      <c r="G90" s="25"/>
      <c r="H90" s="25"/>
      <c r="I90" s="25"/>
      <c r="J90" s="25"/>
      <c r="K90" s="25"/>
    </row>
    <row r="91" spans="2:11" x14ac:dyDescent="0.2">
      <c r="B91" s="34"/>
      <c r="C91" s="25"/>
      <c r="D91" s="25"/>
      <c r="E91" s="25"/>
      <c r="F91" s="25"/>
      <c r="G91" s="25"/>
      <c r="H91" s="25"/>
      <c r="I91" s="25"/>
      <c r="J91" s="25"/>
      <c r="K91" s="25"/>
    </row>
    <row r="92" spans="2:11" x14ac:dyDescent="0.2">
      <c r="B92" s="34"/>
      <c r="C92" s="25"/>
      <c r="D92" s="25"/>
      <c r="E92" s="25"/>
      <c r="F92" s="25"/>
      <c r="G92" s="25"/>
      <c r="H92" s="25"/>
      <c r="I92" s="25"/>
      <c r="J92" s="25"/>
      <c r="K92" s="25"/>
    </row>
    <row r="93" spans="2:11" x14ac:dyDescent="0.2">
      <c r="B93" s="34"/>
      <c r="C93" s="25"/>
      <c r="D93" s="25"/>
      <c r="E93" s="25"/>
      <c r="F93" s="25"/>
      <c r="G93" s="25"/>
      <c r="H93" s="25"/>
      <c r="I93" s="25"/>
      <c r="J93" s="25"/>
      <c r="K93" s="25"/>
    </row>
    <row r="94" spans="2:11" x14ac:dyDescent="0.2">
      <c r="B94" s="34"/>
      <c r="C94" s="25"/>
      <c r="D94" s="25"/>
      <c r="E94" s="25"/>
      <c r="F94" s="25"/>
      <c r="G94" s="25"/>
      <c r="H94" s="25"/>
      <c r="I94" s="25"/>
      <c r="J94" s="25"/>
      <c r="K94" s="25"/>
    </row>
    <row r="95" spans="2:11" x14ac:dyDescent="0.2">
      <c r="B95" s="34"/>
      <c r="C95" s="25"/>
      <c r="D95" s="25"/>
      <c r="E95" s="25"/>
      <c r="F95" s="25"/>
      <c r="G95" s="25"/>
      <c r="H95" s="25"/>
      <c r="I95" s="25"/>
      <c r="J95" s="25"/>
      <c r="K95" s="25"/>
    </row>
    <row r="96" spans="2:11" x14ac:dyDescent="0.2">
      <c r="B96" s="34"/>
      <c r="C96" s="25"/>
      <c r="D96" s="25"/>
      <c r="E96" s="25"/>
      <c r="F96" s="25"/>
      <c r="G96" s="25"/>
      <c r="H96" s="25"/>
      <c r="I96" s="25"/>
      <c r="J96" s="25"/>
      <c r="K96" s="25"/>
    </row>
    <row r="97" spans="2:11" x14ac:dyDescent="0.2">
      <c r="B97" s="34"/>
      <c r="C97" s="25"/>
      <c r="D97" s="25"/>
      <c r="E97" s="25"/>
      <c r="F97" s="25"/>
      <c r="G97" s="25"/>
      <c r="H97" s="25"/>
      <c r="I97" s="25"/>
      <c r="J97" s="25"/>
      <c r="K97" s="25"/>
    </row>
  </sheetData>
  <autoFilter ref="A1:K97" xr:uid="{00000000-0009-0000-0000-000002000000}"/>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1" tint="0.34998626667073579"/>
    <pageSetUpPr autoPageBreaks="0" fitToPage="1"/>
  </sheetPr>
  <dimension ref="B1:CM42"/>
  <sheetViews>
    <sheetView showGridLines="0" zoomScale="90" zoomScaleNormal="90" workbookViewId="0">
      <selection activeCell="H3" sqref="H3"/>
    </sheetView>
  </sheetViews>
  <sheetFormatPr defaultRowHeight="16.5" customHeight="1" x14ac:dyDescent="0.2"/>
  <cols>
    <col min="1" max="1" width="2.85546875" customWidth="1"/>
    <col min="2" max="2" width="28.42578125" bestFit="1" customWidth="1"/>
    <col min="3" max="3" width="10.42578125" customWidth="1"/>
    <col min="4" max="4" width="2.85546875" customWidth="1"/>
    <col min="5" max="5" width="23.85546875" bestFit="1" customWidth="1"/>
    <col min="6" max="6" width="18.85546875" bestFit="1" customWidth="1"/>
    <col min="7" max="7" width="2.85546875" customWidth="1"/>
    <col min="8" max="8" width="30.28515625" customWidth="1"/>
    <col min="9" max="9" width="24.140625" customWidth="1"/>
    <col min="10" max="10" width="10.28515625" hidden="1" customWidth="1"/>
    <col min="11" max="11" width="15.5703125" bestFit="1" customWidth="1"/>
    <col min="12" max="12" width="2.85546875" customWidth="1"/>
    <col min="13" max="13" width="23.85546875" bestFit="1" customWidth="1"/>
    <col min="14" max="14" width="17.28515625" bestFit="1" customWidth="1"/>
    <col min="15" max="15" width="3.140625" customWidth="1"/>
    <col min="16" max="16" width="27.42578125" bestFit="1" customWidth="1"/>
    <col min="17" max="17" width="3.140625" customWidth="1"/>
    <col min="18" max="18" width="24.28515625" bestFit="1" customWidth="1"/>
    <col min="19" max="19" width="14.5703125" customWidth="1"/>
    <col min="20" max="20" width="3.140625" customWidth="1"/>
    <col min="21" max="21" width="23.85546875" bestFit="1" customWidth="1"/>
    <col min="22" max="22" width="17.28515625" customWidth="1"/>
    <col min="23" max="23" width="3.140625" customWidth="1"/>
    <col min="24" max="24" width="23.85546875" bestFit="1" customWidth="1"/>
    <col min="25" max="25" width="14.5703125" customWidth="1"/>
    <col min="26" max="26" width="3.140625" customWidth="1"/>
    <col min="27" max="27" width="17.140625" bestFit="1" customWidth="1"/>
    <col min="28" max="28" width="16.7109375" customWidth="1"/>
    <col min="29" max="29" width="3.140625" customWidth="1"/>
    <col min="30" max="30" width="21.5703125" bestFit="1" customWidth="1"/>
    <col min="31" max="31" width="16.7109375" customWidth="1"/>
    <col min="32" max="32" width="3.140625" customWidth="1"/>
    <col min="33" max="34" width="16.7109375" customWidth="1"/>
    <col min="35" max="35" width="3.140625" customWidth="1"/>
    <col min="36" max="36" width="20.7109375" bestFit="1" customWidth="1"/>
    <col min="37" max="37" width="12.5703125" bestFit="1" customWidth="1"/>
    <col min="38" max="38" width="3.140625" customWidth="1"/>
    <col min="39" max="39" width="19.85546875" bestFit="1" customWidth="1"/>
    <col min="40" max="40" width="17.28515625" bestFit="1" customWidth="1"/>
    <col min="41" max="41" width="3.140625" customWidth="1"/>
    <col min="42" max="42" width="17.42578125" bestFit="1" customWidth="1"/>
    <col min="43" max="43" width="13.140625" bestFit="1" customWidth="1"/>
    <col min="44" max="44" width="3.140625" customWidth="1"/>
    <col min="45" max="45" width="17.42578125" bestFit="1" customWidth="1"/>
    <col min="46" max="46" width="11.42578125" bestFit="1" customWidth="1"/>
    <col min="47" max="47" width="3.140625" customWidth="1"/>
    <col min="48" max="48" width="21.28515625" bestFit="1" customWidth="1"/>
    <col min="49" max="49" width="11.42578125" bestFit="1" customWidth="1"/>
    <col min="50" max="50" width="3.140625" customWidth="1"/>
    <col min="51" max="51" width="17.42578125" bestFit="1" customWidth="1"/>
    <col min="52" max="52" width="11.42578125" bestFit="1" customWidth="1"/>
    <col min="53" max="53" width="3.140625" customWidth="1"/>
    <col min="54" max="54" width="17.42578125" bestFit="1" customWidth="1"/>
    <col min="55" max="55" width="11.42578125" bestFit="1" customWidth="1"/>
    <col min="56" max="56" width="3.140625" customWidth="1"/>
    <col min="57" max="57" width="17.42578125" bestFit="1" customWidth="1"/>
    <col min="58" max="58" width="11.42578125" bestFit="1" customWidth="1"/>
    <col min="59" max="59" width="3.140625" customWidth="1"/>
    <col min="60" max="60" width="17.42578125" bestFit="1" customWidth="1"/>
    <col min="61" max="61" width="11.42578125" bestFit="1" customWidth="1"/>
    <col min="62" max="62" width="3.140625" customWidth="1"/>
    <col min="63" max="63" width="17.42578125" bestFit="1" customWidth="1"/>
    <col min="64" max="64" width="11.42578125" bestFit="1" customWidth="1"/>
    <col min="65" max="65" width="3.140625" customWidth="1"/>
    <col min="66" max="66" width="17.42578125" bestFit="1" customWidth="1"/>
    <col min="67" max="67" width="11.42578125" bestFit="1" customWidth="1"/>
    <col min="68" max="68" width="3.140625" customWidth="1"/>
    <col min="69" max="69" width="17.42578125" bestFit="1" customWidth="1"/>
    <col min="70" max="70" width="11.42578125" bestFit="1" customWidth="1"/>
    <col min="71" max="71" width="3.140625" customWidth="1"/>
    <col min="72" max="72" width="17.42578125" bestFit="1" customWidth="1"/>
    <col min="73" max="73" width="11.42578125" bestFit="1" customWidth="1"/>
    <col min="74" max="74" width="3.140625" customWidth="1"/>
    <col min="75" max="75" width="17.42578125" bestFit="1" customWidth="1"/>
    <col min="76" max="76" width="11.42578125" bestFit="1" customWidth="1"/>
    <col min="77" max="77" width="3.140625" customWidth="1"/>
    <col min="78" max="78" width="17.42578125" bestFit="1" customWidth="1"/>
    <col min="79" max="79" width="11.42578125" bestFit="1" customWidth="1"/>
    <col min="80" max="80" width="3.140625" customWidth="1"/>
    <col min="81" max="81" width="17.42578125" bestFit="1" customWidth="1"/>
    <col min="82" max="82" width="11.42578125" bestFit="1" customWidth="1"/>
    <col min="83" max="83" width="3.140625" customWidth="1"/>
    <col min="84" max="84" width="17.42578125" bestFit="1" customWidth="1"/>
    <col min="85" max="85" width="11.42578125" bestFit="1" customWidth="1"/>
    <col min="86" max="86" width="3.140625" customWidth="1"/>
    <col min="87" max="87" width="17.42578125" bestFit="1" customWidth="1"/>
    <col min="88" max="88" width="11.42578125" bestFit="1" customWidth="1"/>
    <col min="89" max="89" width="3.140625" customWidth="1"/>
    <col min="90" max="90" width="17.42578125" bestFit="1" customWidth="1"/>
    <col min="91" max="91" width="11.42578125" bestFit="1" customWidth="1"/>
  </cols>
  <sheetData>
    <row r="1" spans="2:91" ht="16.5" customHeight="1" x14ac:dyDescent="0.2">
      <c r="B1" s="187" t="s">
        <v>21</v>
      </c>
      <c r="C1" s="186" t="s">
        <v>18</v>
      </c>
      <c r="E1" s="388" t="s">
        <v>29</v>
      </c>
      <c r="F1" s="389"/>
      <c r="H1" s="211" t="s">
        <v>263</v>
      </c>
      <c r="I1" s="231" t="s">
        <v>272</v>
      </c>
    </row>
    <row r="2" spans="2:91" ht="16.5" customHeight="1" x14ac:dyDescent="0.2">
      <c r="B2" s="223" t="s">
        <v>269</v>
      </c>
      <c r="C2" s="224">
        <f>$K$9</f>
        <v>7300</v>
      </c>
      <c r="E2" s="161" t="s">
        <v>30</v>
      </c>
      <c r="F2" s="182" t="s">
        <v>0</v>
      </c>
    </row>
    <row r="3" spans="2:91" ht="16.5" customHeight="1" x14ac:dyDescent="0.2">
      <c r="B3" s="225" t="s">
        <v>140</v>
      </c>
      <c r="C3" s="226">
        <f>SUM(N9,S9,V9,Y9,AB9,AE9,AH9,AK9,AN9,AQ9,AT9,AW9,AZ9,BC9,BF9,BI9,BL9,BO9,BR9,BU9,BX9,CA9,CD9,CG9,CJ9,CM9)</f>
        <v>7300</v>
      </c>
      <c r="E3" s="212" t="s">
        <v>31</v>
      </c>
      <c r="F3" s="183">
        <v>0</v>
      </c>
      <c r="H3" s="180" t="s">
        <v>147</v>
      </c>
    </row>
    <row r="4" spans="2:91" ht="16.5" customHeight="1" x14ac:dyDescent="0.2">
      <c r="B4" s="227" t="s">
        <v>27</v>
      </c>
      <c r="C4" s="228">
        <f>C2-C3</f>
        <v>0</v>
      </c>
      <c r="E4" s="213" t="s">
        <v>32</v>
      </c>
      <c r="F4" s="184">
        <v>30000</v>
      </c>
    </row>
    <row r="5" spans="2:91" ht="16.5" customHeight="1" x14ac:dyDescent="0.2">
      <c r="E5" s="214" t="s">
        <v>61</v>
      </c>
      <c r="F5" s="185">
        <v>60</v>
      </c>
      <c r="P5" s="67"/>
    </row>
    <row r="6" spans="2:91" ht="16.5" customHeight="1" x14ac:dyDescent="0.2">
      <c r="E6" s="229" t="s">
        <v>135</v>
      </c>
      <c r="F6" s="230">
        <f>(F4-F3)/(F5)</f>
        <v>500</v>
      </c>
    </row>
    <row r="8" spans="2:91" ht="41.25" customHeight="1" x14ac:dyDescent="0.2">
      <c r="B8" s="330" t="s">
        <v>124</v>
      </c>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49"/>
      <c r="AX8" s="249"/>
      <c r="AY8" s="249"/>
      <c r="AZ8" s="249"/>
      <c r="BA8" s="249"/>
      <c r="BB8" s="249"/>
      <c r="BC8" s="249"/>
      <c r="BD8" s="249"/>
      <c r="BE8" s="249"/>
      <c r="BF8" s="249"/>
      <c r="BG8" s="249"/>
      <c r="BH8" s="249"/>
      <c r="BI8" s="249"/>
      <c r="BJ8" s="249"/>
      <c r="BK8" s="249"/>
      <c r="BL8" s="249"/>
      <c r="BM8" s="249"/>
      <c r="BN8" s="249"/>
      <c r="BO8" s="249"/>
      <c r="BP8" s="249"/>
      <c r="BQ8" s="249"/>
      <c r="BR8" s="249"/>
      <c r="BS8" s="249"/>
      <c r="BT8" s="249"/>
      <c r="BU8" s="249"/>
      <c r="BV8" s="249"/>
      <c r="BW8" s="249"/>
      <c r="BX8" s="249"/>
      <c r="BY8" s="249"/>
      <c r="BZ8" s="249"/>
      <c r="CA8" s="249"/>
      <c r="CB8" s="249"/>
      <c r="CC8" s="249"/>
      <c r="CD8" s="249"/>
      <c r="CE8" s="249"/>
      <c r="CF8" s="249"/>
      <c r="CG8" s="249"/>
      <c r="CH8" s="249"/>
      <c r="CI8" s="249"/>
      <c r="CJ8" s="249"/>
      <c r="CK8" s="249"/>
      <c r="CL8" s="249"/>
      <c r="CM8" s="250"/>
    </row>
    <row r="9" spans="2:91" s="258" customFormat="1" ht="20.25" customHeight="1" x14ac:dyDescent="0.2">
      <c r="B9" s="257"/>
      <c r="E9" s="257"/>
      <c r="F9" s="257"/>
      <c r="H9" s="255" t="s">
        <v>20</v>
      </c>
      <c r="I9" s="255"/>
      <c r="J9" s="255"/>
      <c r="K9" s="256">
        <f>SUMIF(Income[Type],"=Affects Budget",Income[Budget])</f>
        <v>7300</v>
      </c>
      <c r="M9" s="255" t="s">
        <v>20</v>
      </c>
      <c r="N9" s="256">
        <f>SUM(SavingsGoals[Budget])</f>
        <v>2150</v>
      </c>
      <c r="P9" s="255" t="s">
        <v>270</v>
      </c>
      <c r="R9" s="255" t="s">
        <v>20</v>
      </c>
      <c r="S9" s="256">
        <f>SUM(Bills_tbl[Budget])</f>
        <v>620</v>
      </c>
      <c r="U9" s="255" t="s">
        <v>20</v>
      </c>
      <c r="V9" s="256">
        <f>SUM(Car_tbl[Budget])</f>
        <v>120</v>
      </c>
      <c r="X9" s="255" t="s">
        <v>20</v>
      </c>
      <c r="Y9" s="256">
        <f>SUM(Charity_tbl[Budget])</f>
        <v>700</v>
      </c>
      <c r="AA9" s="255" t="s">
        <v>20</v>
      </c>
      <c r="AB9" s="256">
        <f>SUM(Entertainment_tbl[Budget])</f>
        <v>150</v>
      </c>
      <c r="AD9" s="255" t="s">
        <v>20</v>
      </c>
      <c r="AE9" s="256">
        <f>SUM(Food_tbl[Budget])</f>
        <v>700</v>
      </c>
      <c r="AG9" s="255" t="s">
        <v>20</v>
      </c>
      <c r="AH9" s="256">
        <f>SUM(Home_Mortgage_tbl[Budget])</f>
        <v>1898.09</v>
      </c>
      <c r="AJ9" s="255" t="s">
        <v>20</v>
      </c>
      <c r="AK9" s="256">
        <f>SUM(House_tbl[Budget])</f>
        <v>345</v>
      </c>
      <c r="AM9" s="255" t="s">
        <v>20</v>
      </c>
      <c r="AN9" s="256">
        <f>SUM(Medical_tbl[Budget])</f>
        <v>100</v>
      </c>
      <c r="AP9" s="255" t="s">
        <v>20</v>
      </c>
      <c r="AQ9" s="256">
        <f>SUM(Personal_tbl[Budget])</f>
        <v>316.91000000000003</v>
      </c>
      <c r="AS9" s="255" t="s">
        <v>20</v>
      </c>
      <c r="AT9" s="256">
        <f>SUM(Travel_tbl[Budget])</f>
        <v>200</v>
      </c>
      <c r="AV9" s="255" t="s">
        <v>20</v>
      </c>
      <c r="AW9" s="256">
        <f>SUM(Work_Expenses_tbl[Budget])</f>
        <v>0</v>
      </c>
      <c r="AY9" s="255" t="s">
        <v>20</v>
      </c>
      <c r="AZ9" s="256">
        <f>SUM(Car_Loan__1_tbl[Budget])</f>
        <v>0</v>
      </c>
      <c r="BB9" s="255" t="s">
        <v>20</v>
      </c>
      <c r="BC9" s="256">
        <f>SUM(Car_Loan__2_tbl[Budget])</f>
        <v>0</v>
      </c>
      <c r="BE9" s="255" t="s">
        <v>20</v>
      </c>
      <c r="BF9" s="256">
        <f>SUM(Personal_Loan_tbl[Budget])</f>
        <v>0</v>
      </c>
      <c r="BH9" s="255" t="s">
        <v>20</v>
      </c>
      <c r="BI9" s="256">
        <f>SUM(Hospital_Bills_tbl[Budget])</f>
        <v>0</v>
      </c>
      <c r="BK9" s="255" t="s">
        <v>20</v>
      </c>
      <c r="BL9" s="256">
        <f>SUM(Student_Loans_tbl[Budget])</f>
        <v>0</v>
      </c>
      <c r="BN9" s="255" t="s">
        <v>20</v>
      </c>
      <c r="BO9" s="256">
        <f>SUM(Category_17_tbl[Budget])</f>
        <v>0</v>
      </c>
      <c r="BQ9" s="255" t="s">
        <v>20</v>
      </c>
      <c r="BR9" s="256">
        <f>SUM(Category_18_tbl[Budget])</f>
        <v>0</v>
      </c>
      <c r="BT9" s="255" t="s">
        <v>20</v>
      </c>
      <c r="BU9" s="256">
        <f>SUM(Category19[Budget])</f>
        <v>0</v>
      </c>
      <c r="BW9" s="255" t="s">
        <v>20</v>
      </c>
      <c r="BX9" s="256">
        <f>SUM(Category20[Budget])</f>
        <v>0</v>
      </c>
      <c r="BZ9" s="255" t="s">
        <v>20</v>
      </c>
      <c r="CA9" s="256">
        <f>SUM(Category21[Budget])</f>
        <v>0</v>
      </c>
      <c r="CC9" s="255" t="s">
        <v>20</v>
      </c>
      <c r="CD9" s="256">
        <f>SUM(Category22[Budget])</f>
        <v>0</v>
      </c>
      <c r="CF9" s="255" t="s">
        <v>20</v>
      </c>
      <c r="CG9" s="256">
        <f>SUM(Category23[Budget])</f>
        <v>0</v>
      </c>
      <c r="CI9" s="255" t="s">
        <v>20</v>
      </c>
      <c r="CJ9" s="256">
        <f>SUM(Category24[Budget])</f>
        <v>0</v>
      </c>
      <c r="CL9" s="255" t="s">
        <v>20</v>
      </c>
      <c r="CM9" s="256">
        <f>SUM(Category25[Budget])</f>
        <v>0</v>
      </c>
    </row>
    <row r="10" spans="2:91" ht="16.5" customHeight="1" x14ac:dyDescent="0.2">
      <c r="B10" s="110" t="s">
        <v>65</v>
      </c>
      <c r="E10" s="108" t="s">
        <v>123</v>
      </c>
      <c r="F10" s="108" t="s">
        <v>127</v>
      </c>
      <c r="H10" s="108" t="s">
        <v>14</v>
      </c>
      <c r="I10" s="108" t="s">
        <v>145</v>
      </c>
      <c r="J10" s="108" t="s">
        <v>146</v>
      </c>
      <c r="K10" s="108" t="s">
        <v>17</v>
      </c>
      <c r="M10" s="247" t="s">
        <v>25</v>
      </c>
      <c r="N10" s="248" t="s">
        <v>17</v>
      </c>
      <c r="P10" s="111" t="s">
        <v>112</v>
      </c>
      <c r="R10" s="247" t="s">
        <v>342</v>
      </c>
      <c r="S10" s="248" t="s">
        <v>17</v>
      </c>
      <c r="U10" s="108" t="s">
        <v>0</v>
      </c>
      <c r="V10" s="18" t="s">
        <v>17</v>
      </c>
      <c r="X10" s="108" t="s">
        <v>343</v>
      </c>
      <c r="Y10" s="18" t="s">
        <v>17</v>
      </c>
      <c r="AA10" s="108" t="s">
        <v>344</v>
      </c>
      <c r="AB10" s="18" t="s">
        <v>17</v>
      </c>
      <c r="AD10" s="108" t="s">
        <v>359</v>
      </c>
      <c r="AE10" s="18" t="s">
        <v>17</v>
      </c>
      <c r="AG10" s="108" t="s">
        <v>80</v>
      </c>
      <c r="AH10" s="112" t="s">
        <v>17</v>
      </c>
      <c r="AJ10" s="108" t="s">
        <v>360</v>
      </c>
      <c r="AK10" s="18" t="s">
        <v>17</v>
      </c>
      <c r="AM10" s="108" t="s">
        <v>361</v>
      </c>
      <c r="AN10" s="18" t="s">
        <v>17</v>
      </c>
      <c r="AP10" s="108" t="s">
        <v>362</v>
      </c>
      <c r="AQ10" s="18" t="s">
        <v>17</v>
      </c>
      <c r="AR10" s="108"/>
      <c r="AS10" s="108" t="s">
        <v>341</v>
      </c>
      <c r="AT10" s="18" t="s">
        <v>17</v>
      </c>
      <c r="AV10" s="108" t="s">
        <v>363</v>
      </c>
      <c r="AW10" s="18" t="s">
        <v>17</v>
      </c>
      <c r="AY10" s="108" t="s">
        <v>306</v>
      </c>
      <c r="AZ10" s="18" t="s">
        <v>17</v>
      </c>
      <c r="BB10" s="108" t="s">
        <v>307</v>
      </c>
      <c r="BC10" s="18" t="s">
        <v>17</v>
      </c>
      <c r="BE10" s="108" t="s">
        <v>321</v>
      </c>
      <c r="BF10" s="18" t="s">
        <v>17</v>
      </c>
      <c r="BH10" s="108" t="s">
        <v>316</v>
      </c>
      <c r="BI10" s="18" t="s">
        <v>17</v>
      </c>
      <c r="BK10" s="108" t="s">
        <v>322</v>
      </c>
      <c r="BL10" s="18" t="s">
        <v>17</v>
      </c>
      <c r="BN10" s="108" t="s">
        <v>447</v>
      </c>
      <c r="BO10" s="18" t="s">
        <v>17</v>
      </c>
      <c r="BQ10" s="108" t="s">
        <v>113</v>
      </c>
      <c r="BR10" s="18" t="s">
        <v>17</v>
      </c>
      <c r="BT10" s="108" t="s">
        <v>114</v>
      </c>
      <c r="BU10" s="18" t="s">
        <v>17</v>
      </c>
      <c r="BW10" s="108" t="s">
        <v>115</v>
      </c>
      <c r="BX10" s="18" t="s">
        <v>17</v>
      </c>
      <c r="BZ10" s="108" t="s">
        <v>116</v>
      </c>
      <c r="CA10" s="18" t="s">
        <v>17</v>
      </c>
      <c r="CC10" s="108" t="s">
        <v>117</v>
      </c>
      <c r="CD10" s="18" t="s">
        <v>17</v>
      </c>
      <c r="CF10" s="108" t="s">
        <v>118</v>
      </c>
      <c r="CG10" s="18" t="s">
        <v>17</v>
      </c>
      <c r="CI10" s="108" t="s">
        <v>119</v>
      </c>
      <c r="CJ10" s="18" t="s">
        <v>17</v>
      </c>
      <c r="CL10" s="108" t="s">
        <v>120</v>
      </c>
      <c r="CM10" s="18" t="s">
        <v>17</v>
      </c>
    </row>
    <row r="11" spans="2:91" ht="16.5" customHeight="1" x14ac:dyDescent="0.2">
      <c r="B11" s="108" t="s">
        <v>302</v>
      </c>
      <c r="E11" s="108">
        <v>529</v>
      </c>
      <c r="F11" s="108" t="s">
        <v>291</v>
      </c>
      <c r="H11" s="108" t="s">
        <v>324</v>
      </c>
      <c r="I11" s="108" t="s">
        <v>149</v>
      </c>
      <c r="J11" s="108" t="str">
        <f>IFERROR(IF(Income[[#This Row],[Type]]="Affects Budget",Income[[#This Row],[Income]],""),"")</f>
        <v>401K Employee Contribution</v>
      </c>
      <c r="K11" s="113">
        <v>1000</v>
      </c>
      <c r="M11" s="108">
        <v>529</v>
      </c>
      <c r="N11" s="114">
        <v>0</v>
      </c>
      <c r="P11" s="108" t="s">
        <v>342</v>
      </c>
      <c r="R11" s="115" t="s">
        <v>345</v>
      </c>
      <c r="S11" s="109">
        <v>20</v>
      </c>
      <c r="U11" s="108" t="s">
        <v>348</v>
      </c>
      <c r="V11" s="109">
        <v>110</v>
      </c>
      <c r="X11" s="108" t="s">
        <v>357</v>
      </c>
      <c r="Y11" s="109">
        <v>500</v>
      </c>
      <c r="AA11" s="108" t="s">
        <v>396</v>
      </c>
      <c r="AB11" s="109">
        <v>20</v>
      </c>
      <c r="AD11" s="108" t="s">
        <v>394</v>
      </c>
      <c r="AE11" s="109">
        <v>600</v>
      </c>
      <c r="AG11" s="108" t="s">
        <v>392</v>
      </c>
      <c r="AH11" s="109">
        <v>200</v>
      </c>
      <c r="AJ11" s="108" t="s">
        <v>384</v>
      </c>
      <c r="AK11" s="109">
        <v>50</v>
      </c>
      <c r="AM11" s="108" t="s">
        <v>378</v>
      </c>
      <c r="AN11" s="109">
        <v>50</v>
      </c>
      <c r="AP11" s="108" t="s">
        <v>364</v>
      </c>
      <c r="AQ11" s="109">
        <v>100</v>
      </c>
      <c r="AS11" s="108" t="s">
        <v>366</v>
      </c>
      <c r="AT11" s="109">
        <v>50</v>
      </c>
      <c r="AV11" s="108" t="s">
        <v>364</v>
      </c>
      <c r="AW11" s="109">
        <v>0</v>
      </c>
      <c r="AY11" s="108" t="s">
        <v>267</v>
      </c>
      <c r="AZ11" s="109">
        <v>0</v>
      </c>
      <c r="BB11" s="108" t="s">
        <v>267</v>
      </c>
      <c r="BC11" s="109">
        <v>0</v>
      </c>
      <c r="BE11" s="108" t="s">
        <v>267</v>
      </c>
      <c r="BF11" s="109">
        <v>0</v>
      </c>
      <c r="BH11" s="108" t="s">
        <v>267</v>
      </c>
      <c r="BI11" s="109">
        <v>0</v>
      </c>
      <c r="BK11" s="108" t="s">
        <v>267</v>
      </c>
      <c r="BL11" s="109">
        <v>0</v>
      </c>
      <c r="BN11" s="108" t="s">
        <v>106</v>
      </c>
      <c r="BO11" s="109">
        <v>0</v>
      </c>
      <c r="BQ11" s="108" t="s">
        <v>106</v>
      </c>
      <c r="BR11" s="109">
        <v>0</v>
      </c>
      <c r="BT11" s="108" t="s">
        <v>106</v>
      </c>
      <c r="BU11" s="109">
        <v>0</v>
      </c>
      <c r="BW11" s="108" t="s">
        <v>106</v>
      </c>
      <c r="BX11" s="109">
        <v>0</v>
      </c>
      <c r="BZ11" s="108" t="s">
        <v>106</v>
      </c>
      <c r="CA11" s="109">
        <v>0</v>
      </c>
      <c r="CC11" s="108" t="s">
        <v>106</v>
      </c>
      <c r="CD11" s="109">
        <v>0</v>
      </c>
      <c r="CF11" s="108" t="s">
        <v>106</v>
      </c>
      <c r="CG11" s="109">
        <v>0</v>
      </c>
      <c r="CI11" s="108" t="s">
        <v>106</v>
      </c>
      <c r="CJ11" s="109">
        <v>0</v>
      </c>
      <c r="CL11" s="108" t="s">
        <v>106</v>
      </c>
      <c r="CM11" s="109">
        <v>0</v>
      </c>
    </row>
    <row r="12" spans="2:91" ht="16.5" customHeight="1" x14ac:dyDescent="0.2">
      <c r="B12" s="108" t="s">
        <v>303</v>
      </c>
      <c r="E12" s="108" t="s">
        <v>305</v>
      </c>
      <c r="F12" s="108" t="s">
        <v>68</v>
      </c>
      <c r="H12" s="108" t="s">
        <v>325</v>
      </c>
      <c r="I12" s="108" t="s">
        <v>149</v>
      </c>
      <c r="J12" s="108" t="str">
        <f>IFERROR(IF(Income[[#This Row],[Type]]="Affects Budget",Income[[#This Row],[Income]],""),"")</f>
        <v>401K Employer Contribution</v>
      </c>
      <c r="K12" s="113">
        <v>100</v>
      </c>
      <c r="M12" s="108" t="s">
        <v>305</v>
      </c>
      <c r="N12" s="114">
        <v>1100</v>
      </c>
      <c r="P12" s="108" t="s">
        <v>0</v>
      </c>
      <c r="R12" s="115" t="s">
        <v>346</v>
      </c>
      <c r="S12" s="109">
        <v>150</v>
      </c>
      <c r="U12" s="108" t="s">
        <v>353</v>
      </c>
      <c r="V12" s="109">
        <v>0</v>
      </c>
      <c r="X12" s="108" t="s">
        <v>358</v>
      </c>
      <c r="Y12" s="109">
        <v>200</v>
      </c>
      <c r="AA12" s="108" t="s">
        <v>397</v>
      </c>
      <c r="AB12" s="109">
        <v>30</v>
      </c>
      <c r="AD12" s="108" t="s">
        <v>395</v>
      </c>
      <c r="AE12" s="109">
        <v>100</v>
      </c>
      <c r="AG12" s="108" t="s">
        <v>393</v>
      </c>
      <c r="AH12" s="109">
        <v>800</v>
      </c>
      <c r="AJ12" s="108" t="s">
        <v>385</v>
      </c>
      <c r="AK12" s="109">
        <v>50</v>
      </c>
      <c r="AM12" s="108" t="s">
        <v>379</v>
      </c>
      <c r="AN12" s="109">
        <v>0</v>
      </c>
      <c r="AP12" s="108" t="s">
        <v>330</v>
      </c>
      <c r="AQ12" s="109">
        <v>100</v>
      </c>
      <c r="AS12" s="108" t="s">
        <v>367</v>
      </c>
      <c r="AT12" s="109">
        <v>0</v>
      </c>
      <c r="AV12" s="108" t="s">
        <v>365</v>
      </c>
      <c r="AW12" s="109">
        <v>0</v>
      </c>
      <c r="AY12" s="108" t="s">
        <v>70</v>
      </c>
      <c r="AZ12" s="109">
        <v>0</v>
      </c>
      <c r="BB12" s="108" t="s">
        <v>70</v>
      </c>
      <c r="BC12" s="109">
        <v>0</v>
      </c>
      <c r="BE12" s="108" t="s">
        <v>70</v>
      </c>
      <c r="BF12" s="109">
        <v>0</v>
      </c>
      <c r="BH12" s="108" t="s">
        <v>70</v>
      </c>
      <c r="BI12" s="109">
        <v>0</v>
      </c>
      <c r="BK12" s="108" t="s">
        <v>70</v>
      </c>
      <c r="BL12" s="109">
        <v>0</v>
      </c>
      <c r="BN12" s="108"/>
      <c r="BO12" s="116"/>
      <c r="BQ12" s="108"/>
      <c r="BR12" s="116"/>
      <c r="BT12" s="108"/>
      <c r="BU12" s="116"/>
      <c r="BW12" s="108"/>
      <c r="BX12" s="116"/>
      <c r="BZ12" s="108"/>
      <c r="CA12" s="116"/>
      <c r="CC12" s="108"/>
      <c r="CD12" s="116"/>
      <c r="CF12" s="108"/>
      <c r="CG12" s="116"/>
      <c r="CI12" s="108"/>
      <c r="CJ12" s="116"/>
      <c r="CL12" s="108"/>
      <c r="CM12" s="116"/>
    </row>
    <row r="13" spans="2:91" ht="16.5" customHeight="1" x14ac:dyDescent="0.2">
      <c r="B13" s="108" t="s">
        <v>304</v>
      </c>
      <c r="E13" s="108" t="s">
        <v>306</v>
      </c>
      <c r="F13" s="108" t="s">
        <v>50</v>
      </c>
      <c r="H13" s="108" t="s">
        <v>326</v>
      </c>
      <c r="I13" s="108" t="s">
        <v>149</v>
      </c>
      <c r="J13" s="108" t="str">
        <f>IFERROR(IF(Income[[#This Row],[Type]]="Affects Budget",Income[[#This Row],[Income]],""),"")</f>
        <v>Bonus - 401K Employee Contribution</v>
      </c>
      <c r="K13" s="113">
        <v>0</v>
      </c>
      <c r="M13" s="108" t="s">
        <v>0</v>
      </c>
      <c r="N13" s="114">
        <v>500</v>
      </c>
      <c r="P13" s="108" t="s">
        <v>306</v>
      </c>
      <c r="R13" s="115" t="s">
        <v>347</v>
      </c>
      <c r="S13" s="109">
        <v>100</v>
      </c>
      <c r="U13" s="108" t="s">
        <v>354</v>
      </c>
      <c r="V13" s="109">
        <v>0</v>
      </c>
      <c r="X13" s="108"/>
      <c r="Y13" s="116"/>
      <c r="AA13" s="108" t="s">
        <v>398</v>
      </c>
      <c r="AB13" s="109">
        <v>0</v>
      </c>
      <c r="AD13" s="108"/>
      <c r="AE13" s="116"/>
      <c r="AG13" s="108" t="s">
        <v>70</v>
      </c>
      <c r="AH13" s="109">
        <v>583.33000000000004</v>
      </c>
      <c r="AJ13" s="108" t="s">
        <v>386</v>
      </c>
      <c r="AK13" s="109">
        <v>20</v>
      </c>
      <c r="AM13" s="108" t="s">
        <v>380</v>
      </c>
      <c r="AN13" s="109">
        <v>50</v>
      </c>
      <c r="AP13" s="108" t="s">
        <v>375</v>
      </c>
      <c r="AQ13" s="109">
        <v>20</v>
      </c>
      <c r="AS13" s="108" t="s">
        <v>368</v>
      </c>
      <c r="AT13" s="109">
        <v>0</v>
      </c>
      <c r="AV13" s="108" t="s">
        <v>172</v>
      </c>
      <c r="AW13" s="109">
        <v>0</v>
      </c>
      <c r="AY13" s="108" t="s">
        <v>71</v>
      </c>
      <c r="AZ13" s="109">
        <v>0</v>
      </c>
      <c r="BB13" s="108" t="s">
        <v>71</v>
      </c>
      <c r="BC13" s="109">
        <v>0</v>
      </c>
      <c r="BE13" s="108" t="s">
        <v>71</v>
      </c>
      <c r="BF13" s="109">
        <v>0</v>
      </c>
      <c r="BH13" s="108" t="s">
        <v>71</v>
      </c>
      <c r="BI13" s="109">
        <v>0</v>
      </c>
      <c r="BK13" s="108" t="s">
        <v>71</v>
      </c>
      <c r="BL13" s="109">
        <v>0</v>
      </c>
      <c r="BN13" s="108"/>
      <c r="BO13" s="116"/>
      <c r="BQ13" s="108"/>
      <c r="BR13" s="116"/>
      <c r="BT13" s="108"/>
      <c r="BU13" s="116"/>
      <c r="BW13" s="108"/>
      <c r="BX13" s="116"/>
      <c r="BZ13" s="108"/>
      <c r="CA13" s="116"/>
      <c r="CC13" s="108"/>
      <c r="CD13" s="116"/>
      <c r="CF13" s="108"/>
      <c r="CG13" s="116"/>
      <c r="CI13" s="108"/>
      <c r="CJ13" s="116"/>
      <c r="CL13" s="108"/>
      <c r="CM13" s="116"/>
    </row>
    <row r="14" spans="2:91" ht="16.5" customHeight="1" x14ac:dyDescent="0.2">
      <c r="E14" s="108" t="s">
        <v>307</v>
      </c>
      <c r="F14" s="108" t="s">
        <v>50</v>
      </c>
      <c r="H14" s="108" t="s">
        <v>327</v>
      </c>
      <c r="I14" s="108" t="s">
        <v>149</v>
      </c>
      <c r="J14" s="108" t="str">
        <f>IFERROR(IF(Income[[#This Row],[Type]]="Affects Budget",Income[[#This Row],[Income]],""),"")</f>
        <v>Bonus - 401K Employer Contribution</v>
      </c>
      <c r="K14" s="113">
        <v>0</v>
      </c>
      <c r="M14" s="108" t="s">
        <v>306</v>
      </c>
      <c r="N14" s="114">
        <v>0</v>
      </c>
      <c r="P14" s="108" t="s">
        <v>307</v>
      </c>
      <c r="R14" s="115" t="s">
        <v>348</v>
      </c>
      <c r="S14" s="109">
        <v>50</v>
      </c>
      <c r="U14" s="108" t="s">
        <v>355</v>
      </c>
      <c r="V14" s="109">
        <v>0</v>
      </c>
      <c r="X14" s="108"/>
      <c r="Y14" s="116"/>
      <c r="AA14" s="108" t="s">
        <v>399</v>
      </c>
      <c r="AB14" s="109">
        <v>50</v>
      </c>
      <c r="AD14" s="108"/>
      <c r="AE14" s="116"/>
      <c r="AG14" s="108" t="s">
        <v>71</v>
      </c>
      <c r="AH14" s="109">
        <v>314.76</v>
      </c>
      <c r="AJ14" s="108" t="s">
        <v>387</v>
      </c>
      <c r="AK14" s="109">
        <v>0</v>
      </c>
      <c r="AM14" s="108" t="s">
        <v>381</v>
      </c>
      <c r="AN14" s="109">
        <v>0</v>
      </c>
      <c r="AP14" s="108" t="s">
        <v>376</v>
      </c>
      <c r="AQ14" s="109">
        <v>50</v>
      </c>
      <c r="AS14" s="108" t="s">
        <v>369</v>
      </c>
      <c r="AT14" s="109">
        <v>0</v>
      </c>
      <c r="AV14" s="108" t="s">
        <v>354</v>
      </c>
      <c r="AW14" s="109">
        <v>0</v>
      </c>
      <c r="AY14" s="108"/>
      <c r="AZ14" s="116"/>
      <c r="BB14" s="108"/>
      <c r="BC14" s="116"/>
      <c r="BE14" s="108"/>
      <c r="BF14" s="116"/>
      <c r="BH14" s="108"/>
      <c r="BI14" s="116"/>
      <c r="BK14" s="108"/>
      <c r="BL14" s="116"/>
      <c r="BN14" s="108"/>
      <c r="BO14" s="116"/>
      <c r="BQ14" s="108"/>
      <c r="BR14" s="116"/>
      <c r="BT14" s="108"/>
      <c r="BU14" s="116"/>
      <c r="BW14" s="108"/>
      <c r="BX14" s="116"/>
      <c r="BZ14" s="108"/>
      <c r="CA14" s="116"/>
      <c r="CC14" s="108"/>
      <c r="CD14" s="116"/>
      <c r="CF14" s="108"/>
      <c r="CG14" s="116"/>
      <c r="CI14" s="108"/>
      <c r="CJ14" s="116"/>
      <c r="CL14" s="108"/>
      <c r="CM14" s="116"/>
    </row>
    <row r="15" spans="2:91" ht="16.5" customHeight="1" x14ac:dyDescent="0.2">
      <c r="E15" s="108" t="s">
        <v>24</v>
      </c>
      <c r="F15" s="108" t="s">
        <v>24</v>
      </c>
      <c r="H15" s="108" t="s">
        <v>328</v>
      </c>
      <c r="I15" s="108" t="s">
        <v>149</v>
      </c>
      <c r="J15" s="108" t="str">
        <f>IFERROR(IF(Income[[#This Row],[Type]]="Affects Budget",Income[[#This Row],[Income]],""),"")</f>
        <v>Bonus - Take Home</v>
      </c>
      <c r="K15" s="113">
        <v>0</v>
      </c>
      <c r="M15" s="108" t="s">
        <v>307</v>
      </c>
      <c r="N15" s="114">
        <v>0</v>
      </c>
      <c r="P15" s="108" t="s">
        <v>343</v>
      </c>
      <c r="R15" s="115" t="s">
        <v>349</v>
      </c>
      <c r="S15" s="109">
        <v>80</v>
      </c>
      <c r="U15" s="108" t="s">
        <v>356</v>
      </c>
      <c r="V15" s="109">
        <v>10</v>
      </c>
      <c r="X15" s="108"/>
      <c r="Y15" s="116"/>
      <c r="AA15" s="108" t="s">
        <v>172</v>
      </c>
      <c r="AB15" s="109">
        <v>30</v>
      </c>
      <c r="AD15" s="108"/>
      <c r="AE15" s="116"/>
      <c r="AG15" s="108"/>
      <c r="AH15" s="116"/>
      <c r="AJ15" s="108" t="s">
        <v>388</v>
      </c>
      <c r="AK15" s="109">
        <v>50</v>
      </c>
      <c r="AM15" s="108" t="s">
        <v>382</v>
      </c>
      <c r="AN15" s="109">
        <v>0</v>
      </c>
      <c r="AP15" s="108" t="s">
        <v>377</v>
      </c>
      <c r="AQ15" s="109">
        <v>20</v>
      </c>
      <c r="AS15" s="108" t="s">
        <v>359</v>
      </c>
      <c r="AT15" s="109">
        <v>0</v>
      </c>
      <c r="AV15" s="108"/>
      <c r="AW15" s="116"/>
      <c r="AY15" s="108"/>
      <c r="AZ15" s="116"/>
      <c r="BB15" s="108"/>
      <c r="BC15" s="116"/>
      <c r="BE15" s="108"/>
      <c r="BF15" s="116"/>
      <c r="BH15" s="108"/>
      <c r="BI15" s="116"/>
      <c r="BK15" s="108"/>
      <c r="BL15" s="116"/>
      <c r="BN15" s="108"/>
      <c r="BO15" s="116"/>
      <c r="BQ15" s="108"/>
      <c r="BR15" s="116"/>
      <c r="BT15" s="108"/>
      <c r="BU15" s="116"/>
      <c r="BW15" s="108"/>
      <c r="BX15" s="116"/>
      <c r="BZ15" s="108"/>
      <c r="CA15" s="116"/>
      <c r="CC15" s="108"/>
      <c r="CD15" s="116"/>
      <c r="CF15" s="108"/>
      <c r="CG15" s="116"/>
      <c r="CI15" s="108"/>
      <c r="CJ15" s="116"/>
      <c r="CL15" s="108"/>
      <c r="CM15" s="116"/>
    </row>
    <row r="16" spans="2:91" ht="16.5" customHeight="1" x14ac:dyDescent="0.2">
      <c r="E16" s="108" t="s">
        <v>308</v>
      </c>
      <c r="F16" s="108" t="s">
        <v>129</v>
      </c>
      <c r="H16" s="108" t="s">
        <v>329</v>
      </c>
      <c r="I16" s="108" t="s">
        <v>149</v>
      </c>
      <c r="J16" s="108" t="str">
        <f>IFERROR(IF(Income[[#This Row],[Type]]="Affects Budget",Income[[#This Row],[Income]],""),"")</f>
        <v>CC Rewards</v>
      </c>
      <c r="K16" s="113">
        <v>0</v>
      </c>
      <c r="M16" s="108" t="s">
        <v>338</v>
      </c>
      <c r="N16" s="114">
        <v>0</v>
      </c>
      <c r="P16" s="108" t="s">
        <v>344</v>
      </c>
      <c r="R16" s="115" t="s">
        <v>350</v>
      </c>
      <c r="S16" s="109">
        <v>20</v>
      </c>
      <c r="U16" s="108"/>
      <c r="V16" s="114"/>
      <c r="AA16" s="108" t="s">
        <v>400</v>
      </c>
      <c r="AB16" s="109">
        <v>20</v>
      </c>
      <c r="AD16" s="9"/>
      <c r="AE16" s="117"/>
      <c r="AG16" s="108"/>
      <c r="AH16" s="116"/>
      <c r="AJ16" s="108" t="s">
        <v>389</v>
      </c>
      <c r="AK16" s="109">
        <v>30</v>
      </c>
      <c r="AM16" s="108" t="s">
        <v>383</v>
      </c>
      <c r="AN16" s="109">
        <v>0</v>
      </c>
      <c r="AP16" s="108" t="s">
        <v>371</v>
      </c>
      <c r="AQ16" s="109">
        <v>26.91</v>
      </c>
      <c r="AS16" s="108" t="s">
        <v>370</v>
      </c>
      <c r="AT16" s="109">
        <v>100</v>
      </c>
      <c r="AV16" s="108"/>
      <c r="AW16" s="116"/>
      <c r="AY16" s="108"/>
      <c r="AZ16" s="116"/>
      <c r="BB16" s="108"/>
      <c r="BC16" s="116"/>
      <c r="BE16" s="108"/>
      <c r="BF16" s="116"/>
      <c r="BH16" s="108"/>
      <c r="BI16" s="116"/>
      <c r="BK16" s="108"/>
      <c r="BL16" s="116"/>
      <c r="BN16" s="108"/>
      <c r="BO16" s="116"/>
      <c r="BQ16" s="108"/>
      <c r="BR16" s="116"/>
      <c r="BT16" s="108"/>
      <c r="BU16" s="116"/>
      <c r="BW16" s="108"/>
      <c r="BX16" s="116"/>
      <c r="BZ16" s="108"/>
      <c r="CA16" s="116"/>
      <c r="CC16" s="108"/>
      <c r="CD16" s="116"/>
      <c r="CF16" s="108"/>
      <c r="CG16" s="116"/>
      <c r="CI16" s="108"/>
      <c r="CJ16" s="116"/>
      <c r="CL16" s="108"/>
      <c r="CM16" s="116"/>
    </row>
    <row r="17" spans="5:64" ht="16.5" customHeight="1" x14ac:dyDescent="0.2">
      <c r="E17" s="108" t="s">
        <v>309</v>
      </c>
      <c r="F17" s="108" t="s">
        <v>128</v>
      </c>
      <c r="H17" s="108" t="s">
        <v>330</v>
      </c>
      <c r="I17" s="108" t="s">
        <v>149</v>
      </c>
      <c r="J17" s="108" t="str">
        <f>IFERROR(IF(Income[[#This Row],[Type]]="Affects Budget",Income[[#This Row],[Income]],""),"")</f>
        <v>Gifts</v>
      </c>
      <c r="K17" s="113">
        <v>0</v>
      </c>
      <c r="M17" s="108" t="s">
        <v>339</v>
      </c>
      <c r="N17" s="114">
        <v>0</v>
      </c>
      <c r="P17" s="108" t="s">
        <v>359</v>
      </c>
      <c r="R17" s="115" t="s">
        <v>351</v>
      </c>
      <c r="S17" s="109">
        <v>80</v>
      </c>
      <c r="U17" s="108"/>
      <c r="V17" s="116"/>
      <c r="AA17" s="108"/>
      <c r="AB17" s="116"/>
      <c r="AD17" s="9"/>
      <c r="AE17" s="117"/>
      <c r="AG17" s="108"/>
      <c r="AH17" s="116"/>
      <c r="AJ17" s="108" t="s">
        <v>353</v>
      </c>
      <c r="AK17" s="109">
        <v>50</v>
      </c>
      <c r="AM17" s="108"/>
      <c r="AN17" s="114"/>
      <c r="AP17" s="108"/>
      <c r="AQ17" s="116"/>
      <c r="AS17" s="108" t="s">
        <v>371</v>
      </c>
      <c r="AT17" s="109">
        <v>50</v>
      </c>
      <c r="AV17" s="108"/>
      <c r="AW17" s="116"/>
      <c r="BB17" s="108"/>
      <c r="BC17" s="116"/>
      <c r="BE17" s="108"/>
      <c r="BF17" s="116"/>
      <c r="BH17" s="108"/>
      <c r="BI17" s="116"/>
      <c r="BK17" s="108"/>
      <c r="BL17" s="116"/>
    </row>
    <row r="18" spans="5:64" ht="16.5" customHeight="1" x14ac:dyDescent="0.2">
      <c r="E18" s="108" t="s">
        <v>310</v>
      </c>
      <c r="F18" s="108" t="s">
        <v>288</v>
      </c>
      <c r="H18" s="108" t="s">
        <v>331</v>
      </c>
      <c r="I18" s="108" t="s">
        <v>149</v>
      </c>
      <c r="J18" s="108" t="str">
        <f>IFERROR(IF(Income[[#This Row],[Type]]="Affects Budget",Income[[#This Row],[Income]],""),"")</f>
        <v>HSA - Employee Contribution</v>
      </c>
      <c r="K18" s="113">
        <v>100</v>
      </c>
      <c r="M18" s="108" t="s">
        <v>314</v>
      </c>
      <c r="N18" s="114">
        <v>200</v>
      </c>
      <c r="P18" s="108" t="s">
        <v>80</v>
      </c>
      <c r="R18" s="115" t="s">
        <v>352</v>
      </c>
      <c r="S18" s="109">
        <v>120</v>
      </c>
      <c r="U18" s="108"/>
      <c r="V18" s="114"/>
      <c r="AA18" s="108"/>
      <c r="AB18" s="116"/>
      <c r="AD18" s="9"/>
      <c r="AE18" s="117"/>
      <c r="AG18" s="108"/>
      <c r="AH18" s="116"/>
      <c r="AJ18" s="108" t="s">
        <v>371</v>
      </c>
      <c r="AK18" s="109">
        <v>30</v>
      </c>
      <c r="AM18" s="108"/>
      <c r="AN18" s="114"/>
      <c r="AP18" s="108"/>
      <c r="AQ18" s="116"/>
      <c r="AS18" s="108" t="s">
        <v>372</v>
      </c>
      <c r="AT18" s="109">
        <v>0</v>
      </c>
      <c r="AV18" s="108"/>
      <c r="AW18" s="116"/>
      <c r="BB18" s="108"/>
      <c r="BC18" s="116"/>
      <c r="BE18" s="108"/>
      <c r="BF18" s="116"/>
      <c r="BH18" s="108"/>
      <c r="BI18" s="116"/>
      <c r="BK18" s="108"/>
      <c r="BL18" s="116"/>
    </row>
    <row r="19" spans="5:64" ht="16.5" customHeight="1" x14ac:dyDescent="0.2">
      <c r="E19" s="108" t="s">
        <v>311</v>
      </c>
      <c r="F19" s="108" t="s">
        <v>131</v>
      </c>
      <c r="H19" s="108" t="s">
        <v>332</v>
      </c>
      <c r="I19" s="108" t="s">
        <v>149</v>
      </c>
      <c r="J19" s="108" t="str">
        <f>IFERROR(IF(Income[[#This Row],[Type]]="Affects Budget",Income[[#This Row],[Income]],""),"")</f>
        <v>HSA - Employer Contribution</v>
      </c>
      <c r="K19" s="113">
        <v>100</v>
      </c>
      <c r="M19" s="108" t="s">
        <v>80</v>
      </c>
      <c r="N19" s="114">
        <v>0</v>
      </c>
      <c r="P19" s="108" t="s">
        <v>316</v>
      </c>
      <c r="U19" s="108"/>
      <c r="V19" s="116"/>
      <c r="AA19" s="108"/>
      <c r="AB19" s="116"/>
      <c r="AD19" s="9"/>
      <c r="AE19" s="117"/>
      <c r="AG19" s="108"/>
      <c r="AH19" s="116"/>
      <c r="AJ19" s="108" t="s">
        <v>390</v>
      </c>
      <c r="AK19" s="109">
        <v>15</v>
      </c>
      <c r="AM19" s="9"/>
      <c r="AN19" s="117"/>
      <c r="AP19" s="108"/>
      <c r="AQ19" s="114"/>
      <c r="AS19" s="108" t="s">
        <v>373</v>
      </c>
      <c r="AT19" s="109">
        <v>0</v>
      </c>
      <c r="AV19" s="108"/>
      <c r="AW19" s="116"/>
    </row>
    <row r="20" spans="5:64" ht="16.5" customHeight="1" x14ac:dyDescent="0.2">
      <c r="E20" s="108" t="s">
        <v>312</v>
      </c>
      <c r="F20" s="108" t="s">
        <v>131</v>
      </c>
      <c r="H20" s="108" t="s">
        <v>70</v>
      </c>
      <c r="I20" s="108" t="s">
        <v>149</v>
      </c>
      <c r="J20" s="108" t="str">
        <f>IFERROR(IF(Income[[#This Row],[Type]]="Affects Budget",Income[[#This Row],[Income]],""),"")</f>
        <v>Interest</v>
      </c>
      <c r="K20" s="113">
        <v>0</v>
      </c>
      <c r="M20" s="108" t="s">
        <v>316</v>
      </c>
      <c r="N20" s="114">
        <v>0</v>
      </c>
      <c r="P20" s="108" t="s">
        <v>360</v>
      </c>
      <c r="U20" s="108"/>
      <c r="V20" s="116"/>
      <c r="AA20" s="108"/>
      <c r="AB20" s="116"/>
      <c r="AG20" s="108"/>
      <c r="AH20" s="116"/>
      <c r="AJ20" s="108" t="s">
        <v>355</v>
      </c>
      <c r="AK20" s="109">
        <v>50</v>
      </c>
      <c r="AM20" s="118"/>
      <c r="AN20" s="117"/>
      <c r="AP20" s="108"/>
      <c r="AQ20" s="116"/>
      <c r="AS20" s="108" t="s">
        <v>374</v>
      </c>
      <c r="AT20" s="109">
        <v>0</v>
      </c>
      <c r="AV20" s="108"/>
      <c r="AW20" s="116"/>
    </row>
    <row r="21" spans="5:64" ht="16.5" customHeight="1" x14ac:dyDescent="0.2">
      <c r="E21" s="108" t="s">
        <v>313</v>
      </c>
      <c r="F21" s="108" t="s">
        <v>132</v>
      </c>
      <c r="H21" s="108" t="s">
        <v>319</v>
      </c>
      <c r="I21" s="108" t="s">
        <v>150</v>
      </c>
      <c r="J21" s="108" t="str">
        <f>IFERROR(IF(Income[[#This Row],[Type]]="Affects Budget",Income[[#This Row],[Income]],""),"")</f>
        <v/>
      </c>
      <c r="K21" s="113">
        <v>0</v>
      </c>
      <c r="M21" s="108" t="s">
        <v>319</v>
      </c>
      <c r="N21" s="114">
        <v>0</v>
      </c>
      <c r="P21" s="108" t="s">
        <v>14</v>
      </c>
      <c r="U21" s="108"/>
      <c r="V21" s="116"/>
      <c r="AA21" s="108"/>
      <c r="AB21" s="116"/>
      <c r="AG21" s="108"/>
      <c r="AH21" s="116"/>
      <c r="AJ21" s="108" t="s">
        <v>391</v>
      </c>
      <c r="AK21" s="109">
        <v>0</v>
      </c>
      <c r="AM21" s="9"/>
      <c r="AN21" s="117"/>
      <c r="AP21" s="108"/>
      <c r="AQ21" s="116"/>
      <c r="AS21" s="108"/>
      <c r="AT21" s="116"/>
      <c r="AV21" s="108"/>
      <c r="AW21" s="116"/>
    </row>
    <row r="22" spans="5:64" ht="16.5" customHeight="1" x14ac:dyDescent="0.2">
      <c r="E22" s="448" t="s">
        <v>448</v>
      </c>
      <c r="F22" s="448" t="s">
        <v>448</v>
      </c>
      <c r="H22" s="108" t="s">
        <v>333</v>
      </c>
      <c r="I22" s="108" t="s">
        <v>150</v>
      </c>
      <c r="J22" s="108" t="str">
        <f>IFERROR(IF(Income[[#This Row],[Type]]="Affects Budget",Income[[#This Row],[Income]],""),"")</f>
        <v/>
      </c>
      <c r="K22" s="113">
        <v>0</v>
      </c>
      <c r="M22" s="108" t="s">
        <v>320</v>
      </c>
      <c r="N22" s="114">
        <v>0</v>
      </c>
      <c r="P22" s="108" t="s">
        <v>361</v>
      </c>
      <c r="AA22" s="108"/>
      <c r="AB22" s="116"/>
      <c r="AG22" s="108"/>
      <c r="AH22" s="119"/>
      <c r="AJ22" s="108"/>
      <c r="AK22" s="116"/>
      <c r="AP22" s="108"/>
      <c r="AQ22" s="116"/>
      <c r="AS22" s="108"/>
      <c r="AT22" s="116"/>
      <c r="AV22" s="108"/>
      <c r="AW22" s="116"/>
    </row>
    <row r="23" spans="5:64" ht="16.5" customHeight="1" x14ac:dyDescent="0.2">
      <c r="E23" s="108" t="s">
        <v>314</v>
      </c>
      <c r="F23" s="108" t="s">
        <v>289</v>
      </c>
      <c r="H23" s="108" t="s">
        <v>334</v>
      </c>
      <c r="I23" s="108" t="s">
        <v>150</v>
      </c>
      <c r="J23" s="108" t="str">
        <f>IFERROR(IF(Income[[#This Row],[Type]]="Affects Budget",Income[[#This Row],[Income]],""),"")</f>
        <v/>
      </c>
      <c r="K23" s="113">
        <v>0</v>
      </c>
      <c r="M23" s="108" t="s">
        <v>340</v>
      </c>
      <c r="N23" s="114">
        <v>50</v>
      </c>
      <c r="P23" s="108" t="s">
        <v>362</v>
      </c>
      <c r="AA23" s="108"/>
      <c r="AB23" s="116"/>
      <c r="AG23" s="108"/>
      <c r="AH23" s="116"/>
      <c r="AJ23" s="108"/>
      <c r="AK23" s="116"/>
      <c r="AP23" s="108"/>
      <c r="AQ23" s="116"/>
      <c r="AS23" s="108"/>
      <c r="AT23" s="116"/>
      <c r="AV23" s="108"/>
      <c r="AW23" s="116"/>
    </row>
    <row r="24" spans="5:64" ht="16.5" customHeight="1" x14ac:dyDescent="0.2">
      <c r="E24" s="108" t="s">
        <v>315</v>
      </c>
      <c r="F24" s="108" t="s">
        <v>128</v>
      </c>
      <c r="H24" s="108" t="s">
        <v>335</v>
      </c>
      <c r="I24" s="108" t="s">
        <v>150</v>
      </c>
      <c r="J24" s="108" t="str">
        <f>IFERROR(IF(Income[[#This Row],[Type]]="Affects Budget",Income[[#This Row],[Income]],""),"")</f>
        <v/>
      </c>
      <c r="K24" s="113">
        <v>0</v>
      </c>
      <c r="M24" s="108" t="s">
        <v>321</v>
      </c>
      <c r="N24" s="114">
        <v>0</v>
      </c>
      <c r="P24" s="108" t="s">
        <v>321</v>
      </c>
      <c r="AG24" s="108"/>
      <c r="AH24" s="116"/>
      <c r="AJ24" s="108"/>
      <c r="AK24" s="116"/>
      <c r="AP24" s="118"/>
      <c r="AQ24" s="117"/>
      <c r="AS24" s="9"/>
      <c r="AT24" s="117"/>
    </row>
    <row r="25" spans="5:64" ht="16.5" customHeight="1" x14ac:dyDescent="0.2">
      <c r="E25" s="108" t="s">
        <v>316</v>
      </c>
      <c r="F25" s="108" t="s">
        <v>50</v>
      </c>
      <c r="H25" s="108" t="s">
        <v>172</v>
      </c>
      <c r="I25" s="108" t="s">
        <v>149</v>
      </c>
      <c r="J25" s="108" t="str">
        <f>IFERROR(IF(Income[[#This Row],[Type]]="Affects Budget",Income[[#This Row],[Income]],""),"")</f>
        <v>Other</v>
      </c>
      <c r="K25" s="113">
        <v>0</v>
      </c>
      <c r="M25" s="108" t="s">
        <v>85</v>
      </c>
      <c r="N25" s="114">
        <v>200</v>
      </c>
      <c r="P25" s="108" t="s">
        <v>53</v>
      </c>
      <c r="AG25" s="108"/>
      <c r="AH25" s="116"/>
      <c r="AJ25" s="108"/>
      <c r="AK25" s="116"/>
      <c r="AP25" s="9"/>
      <c r="AQ25" s="117"/>
      <c r="AS25" s="9"/>
      <c r="AT25" s="117"/>
    </row>
    <row r="26" spans="5:64" ht="16.5" customHeight="1" x14ac:dyDescent="0.2">
      <c r="E26" s="108" t="s">
        <v>287</v>
      </c>
      <c r="F26" s="108" t="s">
        <v>78</v>
      </c>
      <c r="H26" s="108" t="s">
        <v>336</v>
      </c>
      <c r="I26" s="108" t="s">
        <v>149</v>
      </c>
      <c r="J26" s="108" t="str">
        <f>IFERROR(IF(Income[[#This Row],[Type]]="Affects Budget",Income[[#This Row],[Income]],""),"")</f>
        <v>Salary - Take Home</v>
      </c>
      <c r="K26" s="113">
        <v>6000</v>
      </c>
      <c r="M26" s="108" t="s">
        <v>322</v>
      </c>
      <c r="N26" s="114">
        <v>0</v>
      </c>
      <c r="P26" s="108" t="s">
        <v>322</v>
      </c>
      <c r="AG26" s="108"/>
      <c r="AH26" s="116"/>
      <c r="AJ26" s="108"/>
      <c r="AK26" s="116"/>
      <c r="AS26" s="9"/>
      <c r="AT26" s="117"/>
    </row>
    <row r="27" spans="5:64" ht="16.5" customHeight="1" x14ac:dyDescent="0.2">
      <c r="E27" s="108" t="s">
        <v>284</v>
      </c>
      <c r="F27" s="108" t="s">
        <v>81</v>
      </c>
      <c r="H27" s="108" t="s">
        <v>337</v>
      </c>
      <c r="I27" s="108" t="s">
        <v>149</v>
      </c>
      <c r="J27" s="108" t="str">
        <f>IFERROR(IF(Income[[#This Row],[Type]]="Affects Budget",Income[[#This Row],[Income]],""),"")</f>
        <v>Tax Refund</v>
      </c>
      <c r="K27" s="113">
        <v>0</v>
      </c>
      <c r="M27" s="108" t="s">
        <v>341</v>
      </c>
      <c r="N27" s="114">
        <v>100</v>
      </c>
      <c r="P27" s="108" t="s">
        <v>341</v>
      </c>
      <c r="AJ27" s="108"/>
      <c r="AK27" s="116"/>
      <c r="AS27" s="9"/>
      <c r="AT27" s="117"/>
    </row>
    <row r="28" spans="5:64" ht="16.5" customHeight="1" x14ac:dyDescent="0.2">
      <c r="E28" s="108" t="s">
        <v>317</v>
      </c>
      <c r="F28" s="108" t="s">
        <v>78</v>
      </c>
      <c r="P28" s="108" t="s">
        <v>363</v>
      </c>
      <c r="AJ28" s="108"/>
      <c r="AK28" s="116"/>
      <c r="AS28" s="9"/>
      <c r="AT28" s="117"/>
    </row>
    <row r="29" spans="5:64" ht="16.5" customHeight="1" x14ac:dyDescent="0.2">
      <c r="E29" s="108" t="s">
        <v>318</v>
      </c>
      <c r="F29" s="108" t="s">
        <v>81</v>
      </c>
      <c r="P29" s="108"/>
      <c r="T29" t="s">
        <v>3</v>
      </c>
      <c r="AJ29" s="108"/>
      <c r="AK29" s="116"/>
    </row>
    <row r="30" spans="5:64" ht="16.5" customHeight="1" x14ac:dyDescent="0.2">
      <c r="E30" s="108" t="s">
        <v>319</v>
      </c>
      <c r="F30" s="108" t="s">
        <v>274</v>
      </c>
      <c r="P30" s="108"/>
      <c r="AJ30" s="108"/>
      <c r="AK30" s="116"/>
    </row>
    <row r="31" spans="5:64" ht="16.5" customHeight="1" x14ac:dyDescent="0.2">
      <c r="E31" s="108" t="s">
        <v>320</v>
      </c>
      <c r="F31" s="108" t="s">
        <v>68</v>
      </c>
      <c r="P31" s="108"/>
      <c r="AJ31" s="108"/>
      <c r="AK31" s="116"/>
    </row>
    <row r="32" spans="5:64" ht="16.5" customHeight="1" x14ac:dyDescent="0.2">
      <c r="E32" s="108" t="s">
        <v>41</v>
      </c>
      <c r="F32" s="108" t="s">
        <v>130</v>
      </c>
      <c r="P32" s="108"/>
      <c r="AJ32" s="108"/>
      <c r="AK32" s="116"/>
    </row>
    <row r="33" spans="5:45" ht="16.5" customHeight="1" x14ac:dyDescent="0.2">
      <c r="E33" s="108" t="s">
        <v>321</v>
      </c>
      <c r="F33" s="108" t="s">
        <v>50</v>
      </c>
      <c r="P33" s="108"/>
      <c r="AJ33" s="108"/>
      <c r="AK33" s="116"/>
      <c r="AS33" s="120"/>
    </row>
    <row r="34" spans="5:45" ht="16.5" customHeight="1" x14ac:dyDescent="0.2">
      <c r="E34" s="108" t="s">
        <v>322</v>
      </c>
      <c r="F34" s="108" t="s">
        <v>50</v>
      </c>
      <c r="P34" s="108"/>
      <c r="AJ34" s="108"/>
      <c r="AK34" s="116"/>
    </row>
    <row r="35" spans="5:45" ht="16.5" customHeight="1" x14ac:dyDescent="0.2">
      <c r="E35" s="108" t="s">
        <v>323</v>
      </c>
      <c r="F35" s="108" t="s">
        <v>133</v>
      </c>
      <c r="P35" s="108"/>
      <c r="AJ35" s="108"/>
      <c r="AK35" s="116"/>
    </row>
    <row r="36" spans="5:45" ht="16.5" customHeight="1" x14ac:dyDescent="0.2">
      <c r="P36" s="108"/>
      <c r="AJ36" s="108"/>
      <c r="AK36" s="116"/>
    </row>
    <row r="37" spans="5:45" ht="16.5" customHeight="1" x14ac:dyDescent="0.2">
      <c r="P37" s="108"/>
      <c r="AJ37" s="108"/>
      <c r="AK37" s="116"/>
      <c r="AN37" s="14"/>
    </row>
    <row r="38" spans="5:45" ht="16.5" customHeight="1" x14ac:dyDescent="0.2">
      <c r="AJ38" s="108"/>
      <c r="AK38" s="116"/>
    </row>
    <row r="39" spans="5:45" ht="16.5" customHeight="1" x14ac:dyDescent="0.2">
      <c r="AJ39" s="108"/>
      <c r="AK39" s="116"/>
    </row>
    <row r="40" spans="5:45" ht="16.5" customHeight="1" x14ac:dyDescent="0.2">
      <c r="AJ40" s="108"/>
      <c r="AK40" s="116"/>
    </row>
    <row r="42" spans="5:45" ht="12" customHeight="1" x14ac:dyDescent="0.2"/>
  </sheetData>
  <mergeCells count="1">
    <mergeCell ref="E1:F1"/>
  </mergeCells>
  <dataValidations xWindow="1696" yWindow="942" count="2">
    <dataValidation type="list" allowBlank="1" showInputMessage="1" showErrorMessage="1" sqref="I11:I27" xr:uid="{00000000-0002-0000-1000-000000000000}">
      <formula1>INDIRECT("Income_Type[Income Type]")</formula1>
    </dataValidation>
    <dataValidation type="list" allowBlank="1" showInputMessage="1" showErrorMessage="1" sqref="F11:F35" xr:uid="{00000000-0002-0000-1000-000003000000}">
      <formula1>INDIRECT("Account_Types[Account Type]")</formula1>
    </dataValidation>
  </dataValidations>
  <printOptions horizontalCentered="1"/>
  <pageMargins left="0.25" right="0.25" top="0.75" bottom="0.75" header="0.3" footer="0.3"/>
  <pageSetup scale="59" fitToHeight="0" orientation="landscape" r:id="rId1"/>
  <drawing r:id="rId2"/>
  <legacyDrawing r:id="rId3"/>
  <tableParts count="30">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7"/>
  </sheetPr>
  <dimension ref="A1:AV257"/>
  <sheetViews>
    <sheetView zoomScale="90" zoomScaleNormal="90" zoomScaleSheetLayoutView="90" workbookViewId="0">
      <selection activeCell="A2" sqref="A2"/>
    </sheetView>
  </sheetViews>
  <sheetFormatPr defaultColWidth="15.7109375" defaultRowHeight="12.75" x14ac:dyDescent="0.2"/>
  <cols>
    <col min="1" max="1" width="29.28515625" customWidth="1"/>
    <col min="2" max="2" width="16.28515625" customWidth="1"/>
    <col min="3" max="3" width="14" customWidth="1"/>
    <col min="4" max="4" width="14.140625" bestFit="1" customWidth="1"/>
    <col min="5" max="5" width="14.85546875" customWidth="1"/>
    <col min="6" max="6" width="12.7109375" customWidth="1"/>
    <col min="7" max="7" width="14.140625" customWidth="1"/>
    <col min="8" max="8" width="12.85546875" bestFit="1" customWidth="1"/>
    <col min="9" max="9" width="15.28515625" customWidth="1"/>
    <col min="10" max="10" width="16" bestFit="1" customWidth="1"/>
    <col min="11" max="11" width="14" customWidth="1"/>
    <col min="12" max="12" width="13" customWidth="1"/>
    <col min="13" max="13" width="22.5703125" bestFit="1" customWidth="1"/>
    <col min="14" max="14" width="12.85546875" customWidth="1"/>
    <col min="15" max="15" width="14.140625" bestFit="1" customWidth="1"/>
    <col min="16" max="16" width="12.85546875" customWidth="1"/>
    <col min="17" max="17" width="22.7109375" customWidth="1"/>
    <col min="18" max="18" width="13.140625" customWidth="1"/>
    <col min="19" max="19" width="11.85546875" bestFit="1" customWidth="1"/>
    <col min="20" max="20" width="12.7109375" customWidth="1"/>
    <col min="21" max="21" width="22.5703125" bestFit="1" customWidth="1"/>
    <col min="22" max="22" width="12" customWidth="1"/>
    <col min="23" max="23" width="13.5703125" customWidth="1"/>
    <col min="24" max="24" width="12.85546875" customWidth="1"/>
    <col min="25" max="25" width="22.5703125" bestFit="1" customWidth="1"/>
    <col min="26" max="26" width="12.42578125" customWidth="1"/>
    <col min="27" max="27" width="12.7109375" customWidth="1"/>
    <col min="28" max="28" width="13.140625" bestFit="1" customWidth="1"/>
    <col min="29" max="29" width="22.5703125" bestFit="1" customWidth="1"/>
    <col min="30" max="30" width="14.7109375" customWidth="1"/>
    <col min="31" max="31" width="13.42578125" customWidth="1"/>
    <col min="32" max="32" width="15" customWidth="1"/>
    <col min="33" max="33" width="22.5703125" bestFit="1" customWidth="1"/>
    <col min="34" max="34" width="13" customWidth="1"/>
    <col min="35" max="35" width="14" customWidth="1"/>
    <col min="36" max="36" width="13.140625" bestFit="1" customWidth="1"/>
    <col min="37" max="37" width="22.5703125" bestFit="1" customWidth="1"/>
    <col min="38" max="38" width="14.85546875" customWidth="1"/>
    <col min="39" max="39" width="14.28515625" customWidth="1"/>
    <col min="40" max="40" width="14.140625" customWidth="1"/>
    <col min="41" max="41" width="22.5703125" bestFit="1" customWidth="1"/>
    <col min="42" max="42" width="11.7109375" bestFit="1" customWidth="1"/>
    <col min="43" max="43" width="12.85546875" bestFit="1" customWidth="1"/>
    <col min="44" max="44" width="11.85546875" bestFit="1" customWidth="1"/>
    <col min="45" max="45" width="22.5703125" bestFit="1" customWidth="1"/>
    <col min="46" max="46" width="11.7109375" bestFit="1" customWidth="1"/>
    <col min="47" max="47" width="12.85546875" bestFit="1" customWidth="1"/>
    <col min="48" max="48" width="13.28515625" bestFit="1" customWidth="1"/>
    <col min="49" max="49" width="10.5703125" bestFit="1" customWidth="1"/>
    <col min="50" max="50" width="11.7109375" bestFit="1" customWidth="1"/>
    <col min="51" max="51" width="13.140625" bestFit="1" customWidth="1"/>
    <col min="52" max="52" width="14.140625" customWidth="1"/>
  </cols>
  <sheetData>
    <row r="1" spans="1:28" ht="31.5" customHeight="1" thickBot="1" x14ac:dyDescent="0.25">
      <c r="A1" s="319" t="s">
        <v>64</v>
      </c>
      <c r="B1" s="1"/>
      <c r="C1" s="10"/>
      <c r="D1" s="1"/>
      <c r="E1" s="10"/>
      <c r="F1" s="1"/>
      <c r="G1" s="10"/>
      <c r="H1" s="1"/>
      <c r="I1" s="10"/>
      <c r="J1" s="176" t="s">
        <v>175</v>
      </c>
      <c r="K1" s="179" t="s">
        <v>9</v>
      </c>
      <c r="L1" s="177"/>
      <c r="M1" s="177"/>
      <c r="N1" s="177"/>
      <c r="O1" s="177"/>
      <c r="P1" s="177"/>
      <c r="Q1" s="178"/>
      <c r="R1" s="48"/>
      <c r="S1" s="48"/>
      <c r="T1" s="10"/>
      <c r="U1" s="10"/>
      <c r="V1" s="19"/>
      <c r="W1" s="19"/>
      <c r="X1" s="10"/>
      <c r="Y1" s="1"/>
      <c r="Z1" s="10"/>
      <c r="AA1" s="1"/>
      <c r="AB1" s="10"/>
    </row>
    <row r="2" spans="1:28" ht="19.5" customHeight="1" thickBot="1" x14ac:dyDescent="0.25">
      <c r="A2" s="296" t="s">
        <v>147</v>
      </c>
      <c r="B2" s="1"/>
      <c r="C2" s="10"/>
      <c r="D2" s="1"/>
      <c r="E2" s="10"/>
      <c r="F2" s="1"/>
      <c r="G2" s="10"/>
      <c r="H2" s="1"/>
      <c r="I2" s="10"/>
      <c r="J2" s="1"/>
      <c r="K2" s="10"/>
      <c r="L2" s="19"/>
      <c r="M2" s="19"/>
      <c r="N2" s="19"/>
      <c r="O2" s="48"/>
      <c r="P2" s="48"/>
      <c r="Q2" s="48"/>
      <c r="R2" s="10"/>
      <c r="S2" s="10"/>
      <c r="T2" s="19"/>
      <c r="U2" s="19"/>
      <c r="V2" s="10"/>
      <c r="W2" s="1"/>
      <c r="X2" s="10"/>
      <c r="Y2" s="1"/>
      <c r="Z2" s="10"/>
    </row>
    <row r="3" spans="1:28" ht="17.25" customHeight="1" x14ac:dyDescent="0.2">
      <c r="A3" s="416" t="s">
        <v>49</v>
      </c>
      <c r="B3" s="417"/>
      <c r="C3" s="417"/>
      <c r="D3" s="417"/>
      <c r="E3" s="417"/>
      <c r="F3" s="417"/>
      <c r="G3" s="417"/>
      <c r="H3" s="417"/>
      <c r="I3" s="418"/>
      <c r="J3" s="1"/>
      <c r="K3" s="19"/>
      <c r="L3" s="19"/>
      <c r="M3" s="48"/>
      <c r="N3" s="48"/>
      <c r="O3" s="48"/>
      <c r="P3" s="10"/>
      <c r="Q3" s="10"/>
      <c r="R3" s="19"/>
      <c r="S3" s="19"/>
      <c r="T3" s="10"/>
      <c r="U3" s="1"/>
      <c r="V3" s="10"/>
      <c r="W3" s="1"/>
      <c r="X3" s="10"/>
    </row>
    <row r="4" spans="1:28" ht="17.25" customHeight="1" x14ac:dyDescent="0.2">
      <c r="A4" s="422">
        <f ca="1">Accounts!G1</f>
        <v>44931</v>
      </c>
      <c r="B4" s="423"/>
      <c r="C4" s="423"/>
      <c r="D4" s="423"/>
      <c r="E4" s="423"/>
      <c r="F4" s="423"/>
      <c r="G4" s="423"/>
      <c r="H4" s="423"/>
      <c r="I4" s="424"/>
      <c r="J4" s="1"/>
      <c r="K4" s="48"/>
      <c r="L4" s="10"/>
      <c r="M4" s="10"/>
      <c r="N4" s="19"/>
      <c r="O4" s="19"/>
      <c r="P4" s="10"/>
      <c r="Q4" s="1"/>
      <c r="R4" s="10"/>
      <c r="S4" s="1"/>
      <c r="T4" s="10"/>
    </row>
    <row r="5" spans="1:28" ht="17.25" customHeight="1" x14ac:dyDescent="0.2">
      <c r="A5" s="310" t="s">
        <v>121</v>
      </c>
      <c r="B5" s="308" t="s">
        <v>22</v>
      </c>
      <c r="C5" s="308" t="s">
        <v>17</v>
      </c>
      <c r="D5" s="308" t="s">
        <v>36</v>
      </c>
      <c r="E5" s="308" t="s">
        <v>45</v>
      </c>
      <c r="F5" s="308" t="s">
        <v>46</v>
      </c>
      <c r="G5" s="308" t="s">
        <v>47</v>
      </c>
      <c r="H5" s="308" t="s">
        <v>48</v>
      </c>
      <c r="I5" s="311" t="s">
        <v>69</v>
      </c>
      <c r="J5" s="1"/>
      <c r="K5" s="19"/>
      <c r="L5" s="19"/>
      <c r="M5" s="48"/>
      <c r="N5" s="48"/>
      <c r="O5" s="48"/>
      <c r="P5" s="10"/>
      <c r="Q5" s="10"/>
      <c r="R5" s="19"/>
      <c r="S5" s="19"/>
      <c r="T5" s="10"/>
      <c r="U5" s="1"/>
      <c r="V5" s="10"/>
      <c r="W5" s="1"/>
      <c r="X5" s="10"/>
    </row>
    <row r="6" spans="1:28" ht="12.75" customHeight="1" x14ac:dyDescent="0.2">
      <c r="A6" s="353" t="s">
        <v>342</v>
      </c>
      <c r="B6" s="280">
        <f ca="1">IF($A6="",0,SUMIFS('Income &amp; Expense Log'!$G:$G,'Income &amp; Expense Log'!$A:$A,"&gt;="&amp;DATE(YEAR($A$4),MONTH($A$4),1),'Income &amp; Expense Log'!$A:$A,"&lt;="&amp;$A$4,'Income &amp; Expense Log'!$C:$C,"="&amp;A6))</f>
        <v>0</v>
      </c>
      <c r="C6" s="280" cm="1">
        <f t="array" ref="C6">IF(A6="",0,INDEX('Income-Savings-Expense Setup'!$H$9:$CP$10,1,MATCH($A6,'Income-Savings-Expense Setup'!$H$10:$CP$10,0)+1))</f>
        <v>620</v>
      </c>
      <c r="D6" s="281">
        <f ca="1">IF(A6="",0,C6-B6)</f>
        <v>620</v>
      </c>
      <c r="E6" s="281">
        <f ca="1">IF(A6="",0,D6/(EOMONTH(A$4,0)-Accounts!$G$1+1))</f>
        <v>22.962962962962962</v>
      </c>
      <c r="F6" s="281">
        <f ca="1">IF(A6="",0,C6/DAY(EOMONTH(A$4,0)))</f>
        <v>20</v>
      </c>
      <c r="G6" s="282">
        <f t="shared" ref="G6:G31" ca="1" si="0">IFERROR(B6/C6,0)</f>
        <v>0</v>
      </c>
      <c r="H6" s="282">
        <f ca="1">DAY(Accounts!$G$1)/DAY(EOMONTH(Accounts!$G$1,0))</f>
        <v>0.16129032258064516</v>
      </c>
      <c r="I6" s="288">
        <f ca="1">IF(A6="",0,H6*C6)</f>
        <v>100</v>
      </c>
      <c r="J6" s="1"/>
      <c r="K6" s="19"/>
      <c r="L6" s="19"/>
      <c r="M6" s="48"/>
      <c r="N6" s="48"/>
      <c r="O6" s="48"/>
      <c r="P6" s="10"/>
      <c r="Q6" s="10"/>
      <c r="R6" s="19"/>
      <c r="S6" s="19"/>
      <c r="T6" s="10"/>
      <c r="U6" s="1"/>
      <c r="V6" s="10"/>
      <c r="W6" s="1"/>
      <c r="X6" s="10"/>
    </row>
    <row r="7" spans="1:28" ht="12.75" customHeight="1" x14ac:dyDescent="0.2">
      <c r="A7" s="354" t="s">
        <v>0</v>
      </c>
      <c r="B7" s="284">
        <f ca="1">IF($A7="",0,SUMIFS('Income &amp; Expense Log'!$G:$G,'Income &amp; Expense Log'!$A:$A,"&gt;="&amp;DATE(YEAR($A$4),MONTH($A$4),1),'Income &amp; Expense Log'!$A:$A,"&lt;="&amp;$A$4,'Income &amp; Expense Log'!$C:$C,"="&amp;A7))</f>
        <v>0</v>
      </c>
      <c r="C7" s="284" cm="1">
        <f t="array" ref="C7">IF(A7="",0,INDEX('Income-Savings-Expense Setup'!$H$9:$CP$10,1,MATCH($A7,'Income-Savings-Expense Setup'!$H$10:$CP$10,0)+1))</f>
        <v>120</v>
      </c>
      <c r="D7" s="285">
        <f t="shared" ref="D7:D31" ca="1" si="1">IF(A7="",0,C7-B7)</f>
        <v>120</v>
      </c>
      <c r="E7" s="285">
        <f ca="1">IF(A7="",0,D7/(EOMONTH(A$4,0)-Accounts!$G$1+1))</f>
        <v>4.4444444444444446</v>
      </c>
      <c r="F7" s="285">
        <f t="shared" ref="F7:F31" ca="1" si="2">IF(A7="",0,C7/DAY(EOMONTH(A$4,0)))</f>
        <v>3.870967741935484</v>
      </c>
      <c r="G7" s="286">
        <f t="shared" ca="1" si="0"/>
        <v>0</v>
      </c>
      <c r="H7" s="286">
        <f ca="1">DAY(Accounts!$G$1)/DAY(EOMONTH(Accounts!$G$1,0))</f>
        <v>0.16129032258064516</v>
      </c>
      <c r="I7" s="287">
        <f t="shared" ref="I7:I31" ca="1" si="3">IF(A7="",0,H7*C7)</f>
        <v>19.35483870967742</v>
      </c>
      <c r="J7" s="1"/>
      <c r="K7" s="19"/>
      <c r="L7" s="19"/>
      <c r="M7" s="48"/>
      <c r="N7" s="48"/>
      <c r="O7" s="48"/>
      <c r="P7" s="10"/>
      <c r="Q7" s="10"/>
      <c r="R7" s="19"/>
      <c r="S7" s="19"/>
      <c r="T7" s="10"/>
      <c r="U7" s="1"/>
      <c r="V7" s="10"/>
      <c r="W7" s="1"/>
      <c r="X7" s="10"/>
    </row>
    <row r="8" spans="1:28" ht="12.75" customHeight="1" x14ac:dyDescent="0.2">
      <c r="A8" s="353" t="s">
        <v>306</v>
      </c>
      <c r="B8" s="280">
        <f ca="1">IF($A8="",0,SUMIFS('Income &amp; Expense Log'!$G:$G,'Income &amp; Expense Log'!$A:$A,"&gt;="&amp;DATE(YEAR($A$4),MONTH($A$4),1),'Income &amp; Expense Log'!$A:$A,"&lt;="&amp;$A$4,'Income &amp; Expense Log'!$C:$C,"="&amp;A8))</f>
        <v>0</v>
      </c>
      <c r="C8" s="280" cm="1">
        <f t="array" ref="C8">IF(A8="",0,INDEX('Income-Savings-Expense Setup'!$H$9:$CP$10,1,MATCH($A8,'Income-Savings-Expense Setup'!$H$10:$CP$10,0)+1))</f>
        <v>0</v>
      </c>
      <c r="D8" s="281">
        <f t="shared" ca="1" si="1"/>
        <v>0</v>
      </c>
      <c r="E8" s="281">
        <f ca="1">IF(A8="",0,D8/(EOMONTH(A$4,0)-Accounts!$G$1+1))</f>
        <v>0</v>
      </c>
      <c r="F8" s="281">
        <f t="shared" ca="1" si="2"/>
        <v>0</v>
      </c>
      <c r="G8" s="282">
        <f t="shared" ca="1" si="0"/>
        <v>0</v>
      </c>
      <c r="H8" s="282">
        <f ca="1">DAY(Accounts!$G$1)/DAY(EOMONTH(Accounts!$G$1,0))</f>
        <v>0.16129032258064516</v>
      </c>
      <c r="I8" s="288">
        <f t="shared" ca="1" si="3"/>
        <v>0</v>
      </c>
      <c r="J8" s="1"/>
      <c r="K8" s="19"/>
      <c r="L8" s="19"/>
      <c r="M8" s="48"/>
      <c r="N8" s="48"/>
      <c r="O8" s="48"/>
      <c r="P8" s="10"/>
      <c r="Q8" s="10"/>
      <c r="R8" s="19"/>
      <c r="S8" s="19"/>
      <c r="T8" s="10"/>
      <c r="U8" s="1"/>
      <c r="V8" s="10"/>
      <c r="W8" s="1"/>
      <c r="X8" s="10"/>
    </row>
    <row r="9" spans="1:28" ht="12.75" customHeight="1" x14ac:dyDescent="0.2">
      <c r="A9" s="354" t="s">
        <v>307</v>
      </c>
      <c r="B9" s="284">
        <f ca="1">IF($A9="",0,SUMIFS('Income &amp; Expense Log'!$G:$G,'Income &amp; Expense Log'!$A:$A,"&gt;="&amp;DATE(YEAR($A$4),MONTH($A$4),1),'Income &amp; Expense Log'!$A:$A,"&lt;="&amp;$A$4,'Income &amp; Expense Log'!$C:$C,"="&amp;A9))</f>
        <v>0</v>
      </c>
      <c r="C9" s="284" cm="1">
        <f t="array" ref="C9">IF(A9="",0,INDEX('Income-Savings-Expense Setup'!$H$9:$CP$10,1,MATCH($A9,'Income-Savings-Expense Setup'!$H$10:$CP$10,0)+1))</f>
        <v>0</v>
      </c>
      <c r="D9" s="285">
        <f t="shared" ca="1" si="1"/>
        <v>0</v>
      </c>
      <c r="E9" s="285">
        <f ca="1">IF(A9="",0,D9/(EOMONTH(A$4,0)-Accounts!$G$1+1))</f>
        <v>0</v>
      </c>
      <c r="F9" s="285">
        <f t="shared" ca="1" si="2"/>
        <v>0</v>
      </c>
      <c r="G9" s="286">
        <f t="shared" ca="1" si="0"/>
        <v>0</v>
      </c>
      <c r="H9" s="286">
        <f ca="1">DAY(Accounts!$G$1)/DAY(EOMONTH(Accounts!$G$1,0))</f>
        <v>0.16129032258064516</v>
      </c>
      <c r="I9" s="287">
        <f t="shared" ca="1" si="3"/>
        <v>0</v>
      </c>
      <c r="J9" s="10"/>
      <c r="K9" s="10"/>
      <c r="L9" s="19"/>
      <c r="M9" s="19"/>
      <c r="N9" s="10"/>
      <c r="O9" s="1"/>
      <c r="P9" s="10"/>
      <c r="Q9" s="1"/>
      <c r="R9" s="10"/>
    </row>
    <row r="10" spans="1:28" ht="12.75" customHeight="1" x14ac:dyDescent="0.2">
      <c r="A10" s="353" t="s">
        <v>343</v>
      </c>
      <c r="B10" s="280">
        <f ca="1">IF($A10="",0,SUMIFS('Income &amp; Expense Log'!$G:$G,'Income &amp; Expense Log'!$A:$A,"&gt;="&amp;DATE(YEAR($A$4),MONTH($A$4),1),'Income &amp; Expense Log'!$A:$A,"&lt;="&amp;$A$4,'Income &amp; Expense Log'!$C:$C,"="&amp;A10))</f>
        <v>0</v>
      </c>
      <c r="C10" s="280" cm="1">
        <f t="array" ref="C10">IF(A10="",0,INDEX('Income-Savings-Expense Setup'!$H$9:$CP$10,1,MATCH($A10,'Income-Savings-Expense Setup'!$H$10:$CP$10,0)+1))</f>
        <v>700</v>
      </c>
      <c r="D10" s="281">
        <f t="shared" ca="1" si="1"/>
        <v>700</v>
      </c>
      <c r="E10" s="281">
        <f ca="1">IF(A10="",0,D10/(EOMONTH(A$4,0)-Accounts!$G$1+1))</f>
        <v>25.925925925925927</v>
      </c>
      <c r="F10" s="281">
        <f t="shared" ca="1" si="2"/>
        <v>22.580645161290324</v>
      </c>
      <c r="G10" s="282">
        <f t="shared" ca="1" si="0"/>
        <v>0</v>
      </c>
      <c r="H10" s="282">
        <f ca="1">DAY(Accounts!$G$1)/DAY(EOMONTH(Accounts!$G$1,0))</f>
        <v>0.16129032258064516</v>
      </c>
      <c r="I10" s="288">
        <f t="shared" ca="1" si="3"/>
        <v>112.90322580645162</v>
      </c>
      <c r="J10" s="10"/>
      <c r="K10" s="10"/>
      <c r="L10" s="19"/>
      <c r="M10" s="19"/>
      <c r="N10" s="10"/>
      <c r="O10" s="1"/>
      <c r="P10" s="48"/>
      <c r="Q10" s="1"/>
      <c r="R10" s="10"/>
    </row>
    <row r="11" spans="1:28" ht="12.75" customHeight="1" x14ac:dyDescent="0.2">
      <c r="A11" s="354" t="s">
        <v>344</v>
      </c>
      <c r="B11" s="284">
        <f ca="1">IF($A11="",0,SUMIFS('Income &amp; Expense Log'!$G:$G,'Income &amp; Expense Log'!$A:$A,"&gt;="&amp;DATE(YEAR($A$4),MONTH($A$4),1),'Income &amp; Expense Log'!$A:$A,"&lt;="&amp;$A$4,'Income &amp; Expense Log'!$C:$C,"="&amp;A11))</f>
        <v>0</v>
      </c>
      <c r="C11" s="284" cm="1">
        <f t="array" ref="C11">IF(A11="",0,INDEX('Income-Savings-Expense Setup'!$H$9:$CP$10,1,MATCH($A11,'Income-Savings-Expense Setup'!$H$10:$CP$10,0)+1))</f>
        <v>150</v>
      </c>
      <c r="D11" s="285">
        <f t="shared" ca="1" si="1"/>
        <v>150</v>
      </c>
      <c r="E11" s="285">
        <f ca="1">IF(A11="",0,D11/(EOMONTH(A$4,0)-Accounts!$G$1+1))</f>
        <v>5.5555555555555554</v>
      </c>
      <c r="F11" s="285">
        <f t="shared" ca="1" si="2"/>
        <v>4.838709677419355</v>
      </c>
      <c r="G11" s="286">
        <f t="shared" ca="1" si="0"/>
        <v>0</v>
      </c>
      <c r="H11" s="286">
        <f ca="1">DAY(Accounts!$G$1)/DAY(EOMONTH(Accounts!$G$1,0))</f>
        <v>0.16129032258064516</v>
      </c>
      <c r="I11" s="287">
        <f t="shared" ca="1" si="3"/>
        <v>24.193548387096772</v>
      </c>
      <c r="J11" s="19"/>
      <c r="K11" s="48"/>
      <c r="L11" s="48"/>
      <c r="M11" s="48"/>
      <c r="N11" s="10"/>
      <c r="O11" s="10"/>
      <c r="P11" s="19"/>
      <c r="Q11" s="19"/>
      <c r="R11" s="10"/>
      <c r="S11" s="1"/>
      <c r="T11" s="10"/>
      <c r="U11" s="1"/>
      <c r="V11" s="10"/>
    </row>
    <row r="12" spans="1:28" ht="12.75" customHeight="1" x14ac:dyDescent="0.2">
      <c r="A12" s="353" t="s">
        <v>359</v>
      </c>
      <c r="B12" s="280">
        <f ca="1">IF($A12="",0,SUMIFS('Income &amp; Expense Log'!$G:$G,'Income &amp; Expense Log'!$A:$A,"&gt;="&amp;DATE(YEAR($A$4),MONTH($A$4),1),'Income &amp; Expense Log'!$A:$A,"&lt;="&amp;$A$4,'Income &amp; Expense Log'!$C:$C,"="&amp;A12))</f>
        <v>0</v>
      </c>
      <c r="C12" s="280" cm="1">
        <f t="array" ref="C12">IF(A12="",0,INDEX('Income-Savings-Expense Setup'!$H$9:$CP$10,1,MATCH($A12,'Income-Savings-Expense Setup'!$H$10:$CP$10,0)+1))</f>
        <v>700</v>
      </c>
      <c r="D12" s="281">
        <f t="shared" ca="1" si="1"/>
        <v>700</v>
      </c>
      <c r="E12" s="281">
        <f ca="1">IF(A12="",0,D12/(EOMONTH(A$4,0)-Accounts!$G$1+1))</f>
        <v>25.925925925925927</v>
      </c>
      <c r="F12" s="281">
        <f t="shared" ca="1" si="2"/>
        <v>22.580645161290324</v>
      </c>
      <c r="G12" s="282">
        <f t="shared" ca="1" si="0"/>
        <v>0</v>
      </c>
      <c r="H12" s="282">
        <f ca="1">DAY(Accounts!$G$1)/DAY(EOMONTH(Accounts!$G$1,0))</f>
        <v>0.16129032258064516</v>
      </c>
      <c r="I12" s="288">
        <f t="shared" ca="1" si="3"/>
        <v>112.90322580645162</v>
      </c>
      <c r="J12" s="19"/>
      <c r="K12" s="48"/>
      <c r="L12" s="48"/>
      <c r="M12" s="48"/>
      <c r="N12" s="10"/>
      <c r="O12" s="10"/>
      <c r="P12" s="19"/>
      <c r="Q12" s="19"/>
      <c r="R12" s="10"/>
      <c r="S12" s="1"/>
      <c r="T12" s="10"/>
      <c r="U12" s="1"/>
      <c r="V12" s="10"/>
    </row>
    <row r="13" spans="1:28" ht="12.75" customHeight="1" x14ac:dyDescent="0.2">
      <c r="A13" s="354" t="s">
        <v>80</v>
      </c>
      <c r="B13" s="284">
        <f ca="1">IF($A13="",0,SUMIFS('Income &amp; Expense Log'!$G:$G,'Income &amp; Expense Log'!$A:$A,"&gt;="&amp;DATE(YEAR($A$4),MONTH($A$4),1),'Income &amp; Expense Log'!$A:$A,"&lt;="&amp;$A$4,'Income &amp; Expense Log'!$C:$C,"="&amp;A13))</f>
        <v>0</v>
      </c>
      <c r="C13" s="284" cm="1">
        <f t="array" ref="C13">IF(A13="",0,INDEX('Income-Savings-Expense Setup'!$H$9:$CP$10,1,MATCH($A13,'Income-Savings-Expense Setup'!$H$10:$CP$10,0)+1))</f>
        <v>1898.09</v>
      </c>
      <c r="D13" s="285">
        <f t="shared" ca="1" si="1"/>
        <v>1898.09</v>
      </c>
      <c r="E13" s="285">
        <f ca="1">IF(A13="",0,D13/(EOMONTH(A$4,0)-Accounts!$G$1+1))</f>
        <v>70.299629629629621</v>
      </c>
      <c r="F13" s="285">
        <f t="shared" ca="1" si="2"/>
        <v>61.228709677419353</v>
      </c>
      <c r="G13" s="286">
        <f t="shared" ca="1" si="0"/>
        <v>0</v>
      </c>
      <c r="H13" s="286">
        <f ca="1">DAY(Accounts!$G$1)/DAY(EOMONTH(Accounts!$G$1,0))</f>
        <v>0.16129032258064516</v>
      </c>
      <c r="I13" s="287">
        <f t="shared" ca="1" si="3"/>
        <v>306.14354838709676</v>
      </c>
      <c r="J13" s="19"/>
      <c r="K13" s="48"/>
      <c r="L13" s="48"/>
      <c r="M13" s="48"/>
      <c r="N13" s="10"/>
      <c r="O13" s="10"/>
      <c r="P13" s="19"/>
      <c r="Q13" s="19"/>
      <c r="R13" s="10"/>
      <c r="S13" s="1"/>
      <c r="T13" s="10"/>
      <c r="U13" s="1"/>
      <c r="V13" s="10"/>
    </row>
    <row r="14" spans="1:28" ht="12.75" customHeight="1" x14ac:dyDescent="0.2">
      <c r="A14" s="353" t="s">
        <v>316</v>
      </c>
      <c r="B14" s="280">
        <f ca="1">IF($A14="",0,SUMIFS('Income &amp; Expense Log'!$G:$G,'Income &amp; Expense Log'!$A:$A,"&gt;="&amp;DATE(YEAR($A$4),MONTH($A$4),1),'Income &amp; Expense Log'!$A:$A,"&lt;="&amp;$A$4,'Income &amp; Expense Log'!$C:$C,"="&amp;A14))</f>
        <v>0</v>
      </c>
      <c r="C14" s="280" cm="1">
        <f t="array" ref="C14">IF(A14="",0,INDEX('Income-Savings-Expense Setup'!$H$9:$CP$10,1,MATCH($A14,'Income-Savings-Expense Setup'!$H$10:$CP$10,0)+1))</f>
        <v>0</v>
      </c>
      <c r="D14" s="281">
        <f t="shared" ca="1" si="1"/>
        <v>0</v>
      </c>
      <c r="E14" s="281">
        <f ca="1">IF(A14="",0,D14/(EOMONTH(A$4,0)-Accounts!$G$1+1))</f>
        <v>0</v>
      </c>
      <c r="F14" s="281">
        <f t="shared" ca="1" si="2"/>
        <v>0</v>
      </c>
      <c r="G14" s="282">
        <f t="shared" ca="1" si="0"/>
        <v>0</v>
      </c>
      <c r="H14" s="282">
        <f ca="1">DAY(Accounts!$G$1)/DAY(EOMONTH(Accounts!$G$1,0))</f>
        <v>0.16129032258064516</v>
      </c>
      <c r="I14" s="288">
        <f t="shared" ca="1" si="3"/>
        <v>0</v>
      </c>
      <c r="J14" s="19"/>
      <c r="K14" s="48"/>
      <c r="L14" s="48"/>
      <c r="M14" s="48"/>
      <c r="N14" s="10"/>
      <c r="O14" s="10"/>
      <c r="P14" s="19"/>
      <c r="Q14" s="19"/>
      <c r="R14" s="10"/>
      <c r="S14" s="1"/>
      <c r="T14" s="10"/>
      <c r="U14" s="1"/>
      <c r="V14" s="10"/>
    </row>
    <row r="15" spans="1:28" ht="12.75" customHeight="1" x14ac:dyDescent="0.2">
      <c r="A15" s="354" t="s">
        <v>360</v>
      </c>
      <c r="B15" s="284">
        <f ca="1">IF($A15="",0,SUMIFS('Income &amp; Expense Log'!$G:$G,'Income &amp; Expense Log'!$A:$A,"&gt;="&amp;DATE(YEAR($A$4),MONTH($A$4),1),'Income &amp; Expense Log'!$A:$A,"&lt;="&amp;$A$4,'Income &amp; Expense Log'!$C:$C,"="&amp;A15))</f>
        <v>0</v>
      </c>
      <c r="C15" s="284" cm="1">
        <f t="array" ref="C15">IF(A15="",0,INDEX('Income-Savings-Expense Setup'!$H$9:$CP$10,1,MATCH($A15,'Income-Savings-Expense Setup'!$H$10:$CP$10,0)+1))</f>
        <v>345</v>
      </c>
      <c r="D15" s="285">
        <f t="shared" ca="1" si="1"/>
        <v>345</v>
      </c>
      <c r="E15" s="285">
        <f ca="1">IF(A15="",0,D15/(EOMONTH(A$4,0)-Accounts!$G$1+1))</f>
        <v>12.777777777777779</v>
      </c>
      <c r="F15" s="285">
        <f t="shared" ca="1" si="2"/>
        <v>11.129032258064516</v>
      </c>
      <c r="G15" s="286">
        <f t="shared" ca="1" si="0"/>
        <v>0</v>
      </c>
      <c r="H15" s="286">
        <f ca="1">DAY(Accounts!$G$1)/DAY(EOMONTH(Accounts!$G$1,0))</f>
        <v>0.16129032258064516</v>
      </c>
      <c r="I15" s="287">
        <f t="shared" ca="1" si="3"/>
        <v>55.645161290322577</v>
      </c>
      <c r="J15" s="19"/>
      <c r="K15" s="48"/>
      <c r="L15" s="48"/>
      <c r="M15" s="48"/>
      <c r="N15" s="10"/>
      <c r="O15" s="10"/>
      <c r="P15" s="19"/>
      <c r="Q15" s="19"/>
      <c r="R15" s="10"/>
      <c r="S15" s="1"/>
      <c r="T15" s="10"/>
      <c r="U15" s="1"/>
      <c r="V15" s="10"/>
    </row>
    <row r="16" spans="1:28" ht="12.75" customHeight="1" x14ac:dyDescent="0.2">
      <c r="A16" s="353" t="s">
        <v>361</v>
      </c>
      <c r="B16" s="280">
        <f ca="1">IF($A16="",0,SUMIFS('Income &amp; Expense Log'!$G:$G,'Income &amp; Expense Log'!$A:$A,"&gt;="&amp;DATE(YEAR($A$4),MONTH($A$4),1),'Income &amp; Expense Log'!$A:$A,"&lt;="&amp;$A$4,'Income &amp; Expense Log'!$C:$C,"="&amp;A16))</f>
        <v>0</v>
      </c>
      <c r="C16" s="280" cm="1">
        <f t="array" ref="C16">IF(A16="",0,INDEX('Income-Savings-Expense Setup'!$H$9:$CP$10,1,MATCH($A16,'Income-Savings-Expense Setup'!$H$10:$CP$10,0)+1))</f>
        <v>100</v>
      </c>
      <c r="D16" s="281">
        <f t="shared" ca="1" si="1"/>
        <v>100</v>
      </c>
      <c r="E16" s="281">
        <f ca="1">IF(A16="",0,D16/(EOMONTH(A$4,0)-Accounts!$G$1+1))</f>
        <v>3.7037037037037037</v>
      </c>
      <c r="F16" s="281">
        <f t="shared" ca="1" si="2"/>
        <v>3.225806451612903</v>
      </c>
      <c r="G16" s="282">
        <f t="shared" ca="1" si="0"/>
        <v>0</v>
      </c>
      <c r="H16" s="282">
        <f ca="1">DAY(Accounts!$G$1)/DAY(EOMONTH(Accounts!$G$1,0))</f>
        <v>0.16129032258064516</v>
      </c>
      <c r="I16" s="288">
        <f t="shared" ca="1" si="3"/>
        <v>16.129032258064516</v>
      </c>
      <c r="J16" s="19"/>
      <c r="K16" s="48"/>
      <c r="L16" s="48"/>
      <c r="M16" s="48"/>
      <c r="N16" s="10"/>
      <c r="O16" s="10"/>
      <c r="P16" s="19"/>
      <c r="Q16" s="19"/>
      <c r="R16" s="10"/>
      <c r="S16" s="1"/>
      <c r="T16" s="10"/>
      <c r="U16" s="1"/>
      <c r="V16" s="10"/>
    </row>
    <row r="17" spans="1:22" ht="12.75" customHeight="1" x14ac:dyDescent="0.2">
      <c r="A17" s="354" t="s">
        <v>362</v>
      </c>
      <c r="B17" s="284">
        <f ca="1">IF($A17="",0,SUMIFS('Income &amp; Expense Log'!$G:$G,'Income &amp; Expense Log'!$A:$A,"&gt;="&amp;DATE(YEAR($A$4),MONTH($A$4),1),'Income &amp; Expense Log'!$A:$A,"&lt;="&amp;$A$4,'Income &amp; Expense Log'!$C:$C,"="&amp;A17))</f>
        <v>0</v>
      </c>
      <c r="C17" s="284" cm="1">
        <f t="array" ref="C17">IF(A17="",0,INDEX('Income-Savings-Expense Setup'!$H$9:$CP$10,1,MATCH($A17,'Income-Savings-Expense Setup'!$H$10:$CP$10,0)+1))</f>
        <v>316.91000000000003</v>
      </c>
      <c r="D17" s="285">
        <f t="shared" ca="1" si="1"/>
        <v>316.91000000000003</v>
      </c>
      <c r="E17" s="285">
        <f ca="1">IF(A17="",0,D17/(EOMONTH(A$4,0)-Accounts!$G$1+1))</f>
        <v>11.737407407407408</v>
      </c>
      <c r="F17" s="285">
        <f t="shared" ca="1" si="2"/>
        <v>10.222903225806453</v>
      </c>
      <c r="G17" s="286">
        <f t="shared" ca="1" si="0"/>
        <v>0</v>
      </c>
      <c r="H17" s="286">
        <f ca="1">DAY(Accounts!$G$1)/DAY(EOMONTH(Accounts!$G$1,0))</f>
        <v>0.16129032258064516</v>
      </c>
      <c r="I17" s="287">
        <f t="shared" ca="1" si="3"/>
        <v>51.11451612903226</v>
      </c>
      <c r="J17" s="19"/>
      <c r="K17" s="48"/>
      <c r="L17" s="48"/>
      <c r="M17" s="48"/>
      <c r="N17" s="10"/>
      <c r="O17" s="10"/>
      <c r="P17" s="19"/>
      <c r="Q17" s="19"/>
      <c r="R17" s="10"/>
      <c r="S17" s="1"/>
      <c r="T17" s="10"/>
      <c r="U17" s="1"/>
      <c r="V17" s="10"/>
    </row>
    <row r="18" spans="1:22" ht="12.75" customHeight="1" x14ac:dyDescent="0.2">
      <c r="A18" s="353" t="s">
        <v>321</v>
      </c>
      <c r="B18" s="280">
        <f ca="1">IF($A18="",0,SUMIFS('Income &amp; Expense Log'!$G:$G,'Income &amp; Expense Log'!$A:$A,"&gt;="&amp;DATE(YEAR($A$4),MONTH($A$4),1),'Income &amp; Expense Log'!$A:$A,"&lt;="&amp;$A$4,'Income &amp; Expense Log'!$C:$C,"="&amp;A18))</f>
        <v>0</v>
      </c>
      <c r="C18" s="280" cm="1">
        <f t="array" ref="C18">IF(A18="",0,INDEX('Income-Savings-Expense Setup'!$H$9:$CP$10,1,MATCH($A18,'Income-Savings-Expense Setup'!$H$10:$CP$10,0)+1))</f>
        <v>0</v>
      </c>
      <c r="D18" s="281">
        <f t="shared" ca="1" si="1"/>
        <v>0</v>
      </c>
      <c r="E18" s="281">
        <f ca="1">IF(A18="",0,D18/(EOMONTH(A$4,0)-Accounts!$G$1+1))</f>
        <v>0</v>
      </c>
      <c r="F18" s="281">
        <f t="shared" ca="1" si="2"/>
        <v>0</v>
      </c>
      <c r="G18" s="282">
        <f t="shared" ca="1" si="0"/>
        <v>0</v>
      </c>
      <c r="H18" s="282">
        <f ca="1">DAY(Accounts!$G$1)/DAY(EOMONTH(Accounts!$G$1,0))</f>
        <v>0.16129032258064516</v>
      </c>
      <c r="I18" s="288">
        <f t="shared" ca="1" si="3"/>
        <v>0</v>
      </c>
      <c r="J18" s="19"/>
      <c r="K18" s="48"/>
      <c r="L18" s="48"/>
      <c r="M18" s="48"/>
      <c r="N18" s="10"/>
      <c r="O18" s="10"/>
      <c r="P18" s="19"/>
      <c r="Q18" s="19"/>
      <c r="R18" s="10"/>
      <c r="S18" s="1"/>
      <c r="T18" s="10"/>
      <c r="U18" s="1"/>
      <c r="V18" s="10"/>
    </row>
    <row r="19" spans="1:22" ht="12.75" customHeight="1" x14ac:dyDescent="0.2">
      <c r="A19" s="354" t="s">
        <v>322</v>
      </c>
      <c r="B19" s="284">
        <f ca="1">IF($A19="",0,SUMIFS('Income &amp; Expense Log'!$G:$G,'Income &amp; Expense Log'!$A:$A,"&gt;="&amp;DATE(YEAR($A$4),MONTH($A$4),1),'Income &amp; Expense Log'!$A:$A,"&lt;="&amp;$A$4,'Income &amp; Expense Log'!$C:$C,"="&amp;A19))</f>
        <v>0</v>
      </c>
      <c r="C19" s="284" cm="1">
        <f t="array" ref="C19">IF(A19="",0,INDEX('Income-Savings-Expense Setup'!$H$9:$CP$10,1,MATCH($A19,'Income-Savings-Expense Setup'!$H$10:$CP$10,0)+1))</f>
        <v>0</v>
      </c>
      <c r="D19" s="285">
        <f t="shared" ca="1" si="1"/>
        <v>0</v>
      </c>
      <c r="E19" s="285">
        <f ca="1">IF(A19="",0,D19/(EOMONTH(A$4,0)-Accounts!$G$1+1))</f>
        <v>0</v>
      </c>
      <c r="F19" s="285">
        <f t="shared" ca="1" si="2"/>
        <v>0</v>
      </c>
      <c r="G19" s="286">
        <f t="shared" ca="1" si="0"/>
        <v>0</v>
      </c>
      <c r="H19" s="286">
        <f ca="1">DAY(Accounts!$G$1)/DAY(EOMONTH(Accounts!$G$1,0))</f>
        <v>0.16129032258064516</v>
      </c>
      <c r="I19" s="287">
        <f t="shared" ca="1" si="3"/>
        <v>0</v>
      </c>
      <c r="J19" s="19"/>
      <c r="K19" s="48"/>
      <c r="L19" s="48"/>
      <c r="M19" s="48"/>
      <c r="N19" s="10"/>
      <c r="O19" s="10"/>
      <c r="P19" s="19"/>
      <c r="Q19" s="19"/>
      <c r="R19" s="10"/>
      <c r="S19" s="1"/>
      <c r="T19" s="10"/>
      <c r="U19" s="1"/>
      <c r="V19" s="10"/>
    </row>
    <row r="20" spans="1:22" ht="12.75" customHeight="1" x14ac:dyDescent="0.2">
      <c r="A20" s="353" t="s">
        <v>341</v>
      </c>
      <c r="B20" s="280">
        <f ca="1">IF($A20="",0,SUMIFS('Income &amp; Expense Log'!$G:$G,'Income &amp; Expense Log'!$A:$A,"&gt;="&amp;DATE(YEAR($A$4),MONTH($A$4),1),'Income &amp; Expense Log'!$A:$A,"&lt;="&amp;$A$4,'Income &amp; Expense Log'!$C:$C,"="&amp;A20))</f>
        <v>0</v>
      </c>
      <c r="C20" s="280" cm="1">
        <f t="array" ref="C20">IF(A20="",0,INDEX('Income-Savings-Expense Setup'!$H$9:$CP$10,1,MATCH($A20,'Income-Savings-Expense Setup'!$H$10:$CP$10,0)+1))</f>
        <v>200</v>
      </c>
      <c r="D20" s="281">
        <f t="shared" ca="1" si="1"/>
        <v>200</v>
      </c>
      <c r="E20" s="281">
        <f ca="1">IF(A20="",0,D20/(EOMONTH(A$4,0)-Accounts!$G$1+1))</f>
        <v>7.4074074074074074</v>
      </c>
      <c r="F20" s="281">
        <f t="shared" ca="1" si="2"/>
        <v>6.4516129032258061</v>
      </c>
      <c r="G20" s="282">
        <f t="shared" ca="1" si="0"/>
        <v>0</v>
      </c>
      <c r="H20" s="282">
        <f ca="1">DAY(Accounts!$G$1)/DAY(EOMONTH(Accounts!$G$1,0))</f>
        <v>0.16129032258064516</v>
      </c>
      <c r="I20" s="288">
        <f t="shared" ca="1" si="3"/>
        <v>32.258064516129032</v>
      </c>
      <c r="J20" s="19"/>
      <c r="K20" s="48"/>
      <c r="L20" s="48"/>
      <c r="M20" s="48"/>
      <c r="N20" s="10"/>
      <c r="O20" s="10"/>
      <c r="P20" s="19"/>
      <c r="Q20" s="19"/>
      <c r="R20" s="10"/>
      <c r="S20" s="1"/>
      <c r="T20" s="10"/>
      <c r="U20" s="1"/>
      <c r="V20" s="10"/>
    </row>
    <row r="21" spans="1:22" ht="12.75" customHeight="1" thickBot="1" x14ac:dyDescent="0.25">
      <c r="A21" s="354" t="s">
        <v>363</v>
      </c>
      <c r="B21" s="284">
        <f ca="1">IF($A21="",0,SUMIFS('Income &amp; Expense Log'!$G:$G,'Income &amp; Expense Log'!$A:$A,"&gt;="&amp;DATE(YEAR($A$4),MONTH($A$4),1),'Income &amp; Expense Log'!$A:$A,"&lt;="&amp;$A$4,'Income &amp; Expense Log'!$C:$C,"="&amp;A21))</f>
        <v>0</v>
      </c>
      <c r="C21" s="284" cm="1">
        <f t="array" ref="C21">IF(A21="",0,INDEX('Income-Savings-Expense Setup'!$H$9:$CP$10,1,MATCH($A21,'Income-Savings-Expense Setup'!$H$10:$CP$10,0)+1))</f>
        <v>0</v>
      </c>
      <c r="D21" s="285">
        <f t="shared" ca="1" si="1"/>
        <v>0</v>
      </c>
      <c r="E21" s="285">
        <f ca="1">IF(A21="",0,D21/(EOMONTH(A$4,0)-Accounts!$G$1+1))</f>
        <v>0</v>
      </c>
      <c r="F21" s="285">
        <f t="shared" ca="1" si="2"/>
        <v>0</v>
      </c>
      <c r="G21" s="286">
        <f t="shared" ca="1" si="0"/>
        <v>0</v>
      </c>
      <c r="H21" s="286">
        <f ca="1">DAY(Accounts!$G$1)/DAY(EOMONTH(Accounts!$G$1,0))</f>
        <v>0.16129032258064516</v>
      </c>
      <c r="I21" s="287">
        <f t="shared" ca="1" si="3"/>
        <v>0</v>
      </c>
      <c r="J21" s="19"/>
      <c r="K21" s="48"/>
      <c r="L21" s="48"/>
      <c r="N21" s="10"/>
      <c r="O21" s="10"/>
      <c r="P21" s="19"/>
      <c r="Q21" s="19"/>
      <c r="R21" s="10"/>
      <c r="S21" s="1"/>
      <c r="T21" s="10"/>
      <c r="U21" s="1"/>
      <c r="V21" s="10"/>
    </row>
    <row r="22" spans="1:22" ht="12.75" hidden="1" customHeight="1" x14ac:dyDescent="0.2">
      <c r="A22" s="353"/>
      <c r="B22" s="280">
        <f>IF($A22="",0,SUMIFS('Income &amp; Expense Log'!$G:$G,'Income &amp; Expense Log'!$A:$A,"&gt;="&amp;DATE(YEAR($A$4),MONTH($A$4),1),'Income &amp; Expense Log'!$A:$A,"&lt;="&amp;$A$4,'Income &amp; Expense Log'!$C:$C,"="&amp;A22))</f>
        <v>0</v>
      </c>
      <c r="C22" s="280" cm="1">
        <f t="array" ref="C22">IF(A22="",0,INDEX('Income-Savings-Expense Setup'!$H$9:$CP$10,1,MATCH($A22,'Income-Savings-Expense Setup'!$H$10:$CP$10,0)+1))</f>
        <v>0</v>
      </c>
      <c r="D22" s="281">
        <f t="shared" si="1"/>
        <v>0</v>
      </c>
      <c r="E22" s="281">
        <f>IF(A22="",0,D22/(EOMONTH(A$4,0)-Accounts!$G$1+1))</f>
        <v>0</v>
      </c>
      <c r="F22" s="281">
        <f t="shared" si="2"/>
        <v>0</v>
      </c>
      <c r="G22" s="282">
        <f t="shared" si="0"/>
        <v>0</v>
      </c>
      <c r="H22" s="282">
        <f ca="1">DAY(Accounts!$G$1)/DAY(EOMONTH(Accounts!$G$1,0))</f>
        <v>0.16129032258064516</v>
      </c>
      <c r="I22" s="288">
        <f t="shared" si="3"/>
        <v>0</v>
      </c>
      <c r="J22" s="19"/>
      <c r="K22" s="48"/>
      <c r="L22" s="48"/>
      <c r="M22" s="48"/>
      <c r="N22" s="336"/>
      <c r="O22" s="336"/>
      <c r="P22" s="19"/>
      <c r="Q22" s="19"/>
      <c r="R22" s="336"/>
      <c r="S22" s="1"/>
      <c r="T22" s="336"/>
      <c r="U22" s="1"/>
      <c r="V22" s="336"/>
    </row>
    <row r="23" spans="1:22" ht="12.75" hidden="1" customHeight="1" x14ac:dyDescent="0.2">
      <c r="A23" s="354"/>
      <c r="B23" s="284">
        <f>IF($A23="",0,SUMIFS('Income &amp; Expense Log'!$G:$G,'Income &amp; Expense Log'!$A:$A,"&gt;="&amp;DATE(YEAR($A$4),MONTH($A$4),1),'Income &amp; Expense Log'!$A:$A,"&lt;="&amp;$A$4,'Income &amp; Expense Log'!$C:$C,"="&amp;A23))</f>
        <v>0</v>
      </c>
      <c r="C23" s="284" cm="1">
        <f t="array" ref="C23">IF(A23="",0,INDEX('Income-Savings-Expense Setup'!$H$9:$CP$10,1,MATCH($A23,'Income-Savings-Expense Setup'!$H$10:$CP$10,0)+1))</f>
        <v>0</v>
      </c>
      <c r="D23" s="285">
        <f t="shared" si="1"/>
        <v>0</v>
      </c>
      <c r="E23" s="285">
        <f>IF(A23="",0,D23/(EOMONTH(A$4,0)-Accounts!$G$1+1))</f>
        <v>0</v>
      </c>
      <c r="F23" s="285">
        <f t="shared" si="2"/>
        <v>0</v>
      </c>
      <c r="G23" s="286">
        <f t="shared" si="0"/>
        <v>0</v>
      </c>
      <c r="H23" s="286">
        <f ca="1">DAY(Accounts!$G$1)/DAY(EOMONTH(Accounts!$G$1,0))</f>
        <v>0.16129032258064516</v>
      </c>
      <c r="I23" s="287">
        <f t="shared" si="3"/>
        <v>0</v>
      </c>
      <c r="J23" s="19"/>
      <c r="K23" s="48"/>
      <c r="L23" s="48"/>
      <c r="M23" s="48"/>
      <c r="N23" s="336"/>
      <c r="O23" s="336"/>
      <c r="P23" s="19"/>
      <c r="Q23" s="19"/>
      <c r="R23" s="336"/>
      <c r="S23" s="1"/>
      <c r="T23" s="336"/>
      <c r="U23" s="1"/>
      <c r="V23" s="336"/>
    </row>
    <row r="24" spans="1:22" ht="12.75" hidden="1" customHeight="1" x14ac:dyDescent="0.2">
      <c r="A24" s="353"/>
      <c r="B24" s="280">
        <f>IF($A24="",0,SUMIFS('Income &amp; Expense Log'!$G:$G,'Income &amp; Expense Log'!$A:$A,"&gt;="&amp;DATE(YEAR($A$4),MONTH($A$4),1),'Income &amp; Expense Log'!$A:$A,"&lt;="&amp;$A$4,'Income &amp; Expense Log'!$C:$C,"="&amp;A24))</f>
        <v>0</v>
      </c>
      <c r="C24" s="280" cm="1">
        <f t="array" ref="C24">IF(A24="",0,INDEX('Income-Savings-Expense Setup'!$H$9:$CP$10,1,MATCH($A24,'Income-Savings-Expense Setup'!$H$10:$CP$10,0)+1))</f>
        <v>0</v>
      </c>
      <c r="D24" s="281">
        <f t="shared" si="1"/>
        <v>0</v>
      </c>
      <c r="E24" s="281">
        <f>IF(A24="",0,D24/(EOMONTH(A$4,0)-Accounts!$G$1+1))</f>
        <v>0</v>
      </c>
      <c r="F24" s="281">
        <f t="shared" si="2"/>
        <v>0</v>
      </c>
      <c r="G24" s="282">
        <f t="shared" si="0"/>
        <v>0</v>
      </c>
      <c r="H24" s="282">
        <f ca="1">DAY(Accounts!$G$1)/DAY(EOMONTH(Accounts!$G$1,0))</f>
        <v>0.16129032258064516</v>
      </c>
      <c r="I24" s="288">
        <f t="shared" si="3"/>
        <v>0</v>
      </c>
      <c r="J24" s="19"/>
      <c r="K24" s="48"/>
      <c r="L24" s="48"/>
      <c r="M24" s="48"/>
      <c r="N24" s="336"/>
      <c r="O24" s="336"/>
      <c r="P24" s="19"/>
      <c r="Q24" s="19"/>
      <c r="R24" s="336"/>
      <c r="S24" s="1"/>
      <c r="T24" s="336"/>
      <c r="U24" s="1"/>
      <c r="V24" s="336"/>
    </row>
    <row r="25" spans="1:22" ht="12.75" hidden="1" customHeight="1" x14ac:dyDescent="0.2">
      <c r="A25" s="354"/>
      <c r="B25" s="284">
        <f>IF($A25="",0,SUMIFS('Income &amp; Expense Log'!$G:$G,'Income &amp; Expense Log'!$A:$A,"&gt;="&amp;DATE(YEAR($A$4),MONTH($A$4),1),'Income &amp; Expense Log'!$A:$A,"&lt;="&amp;$A$4,'Income &amp; Expense Log'!$C:$C,"="&amp;A25))</f>
        <v>0</v>
      </c>
      <c r="C25" s="284" cm="1">
        <f t="array" ref="C25">IF(A25="",0,INDEX('Income-Savings-Expense Setup'!$H$9:$CP$10,1,MATCH($A25,'Income-Savings-Expense Setup'!$H$10:$CP$10,0)+1))</f>
        <v>0</v>
      </c>
      <c r="D25" s="285">
        <f t="shared" si="1"/>
        <v>0</v>
      </c>
      <c r="E25" s="285">
        <f>IF(A25="",0,D25/(EOMONTH(A$4,0)-Accounts!$G$1+1))</f>
        <v>0</v>
      </c>
      <c r="F25" s="285">
        <f t="shared" si="2"/>
        <v>0</v>
      </c>
      <c r="G25" s="286">
        <f t="shared" si="0"/>
        <v>0</v>
      </c>
      <c r="H25" s="286">
        <f ca="1">DAY(Accounts!$G$1)/DAY(EOMONTH(Accounts!$G$1,0))</f>
        <v>0.16129032258064516</v>
      </c>
      <c r="I25" s="287">
        <f t="shared" si="3"/>
        <v>0</v>
      </c>
      <c r="J25" s="19"/>
      <c r="K25" s="48"/>
      <c r="L25" s="48"/>
      <c r="M25" s="48"/>
      <c r="N25" s="336"/>
      <c r="O25" s="336"/>
      <c r="P25" s="19"/>
      <c r="Q25" s="19"/>
      <c r="R25" s="336"/>
      <c r="S25" s="1"/>
      <c r="T25" s="336"/>
      <c r="U25" s="1"/>
      <c r="V25" s="336"/>
    </row>
    <row r="26" spans="1:22" ht="12.75" hidden="1" customHeight="1" x14ac:dyDescent="0.2">
      <c r="A26" s="353"/>
      <c r="B26" s="280">
        <f>IF($A26="",0,SUMIFS('Income &amp; Expense Log'!$G:$G,'Income &amp; Expense Log'!$A:$A,"&gt;="&amp;DATE(YEAR($A$4),MONTH($A$4),1),'Income &amp; Expense Log'!$A:$A,"&lt;="&amp;$A$4,'Income &amp; Expense Log'!$C:$C,"="&amp;A26))</f>
        <v>0</v>
      </c>
      <c r="C26" s="280" cm="1">
        <f t="array" ref="C26">IF(A26="",0,INDEX('Income-Savings-Expense Setup'!$H$9:$CP$10,1,MATCH($A26,'Income-Savings-Expense Setup'!$H$10:$CP$10,0)+1))</f>
        <v>0</v>
      </c>
      <c r="D26" s="281">
        <f t="shared" si="1"/>
        <v>0</v>
      </c>
      <c r="E26" s="281">
        <f>IF(A26="",0,D26/(EOMONTH(A$4,0)-Accounts!$G$1+1))</f>
        <v>0</v>
      </c>
      <c r="F26" s="281">
        <f t="shared" si="2"/>
        <v>0</v>
      </c>
      <c r="G26" s="282">
        <f t="shared" si="0"/>
        <v>0</v>
      </c>
      <c r="H26" s="282">
        <f ca="1">DAY(Accounts!$G$1)/DAY(EOMONTH(Accounts!$G$1,0))</f>
        <v>0.16129032258064516</v>
      </c>
      <c r="I26" s="288">
        <f t="shared" si="3"/>
        <v>0</v>
      </c>
      <c r="J26" s="19"/>
      <c r="K26" s="48"/>
      <c r="L26" s="48"/>
      <c r="M26" s="48"/>
      <c r="N26" s="336"/>
      <c r="O26" s="336"/>
      <c r="P26" s="19"/>
      <c r="Q26" s="19"/>
      <c r="R26" s="336"/>
      <c r="S26" s="1"/>
      <c r="T26" s="336"/>
      <c r="U26" s="1"/>
      <c r="V26" s="336"/>
    </row>
    <row r="27" spans="1:22" ht="12.75" hidden="1" customHeight="1" x14ac:dyDescent="0.2">
      <c r="A27" s="354"/>
      <c r="B27" s="284">
        <f>IF($A27="",0,SUMIFS('Income &amp; Expense Log'!$G:$G,'Income &amp; Expense Log'!$A:$A,"&gt;="&amp;DATE(YEAR($A$4),MONTH($A$4),1),'Income &amp; Expense Log'!$A:$A,"&lt;="&amp;$A$4,'Income &amp; Expense Log'!$C:$C,"="&amp;A27))</f>
        <v>0</v>
      </c>
      <c r="C27" s="284" cm="1">
        <f t="array" ref="C27">IF(A27="",0,INDEX('Income-Savings-Expense Setup'!$H$9:$CP$10,1,MATCH($A27,'Income-Savings-Expense Setup'!$H$10:$CP$10,0)+1))</f>
        <v>0</v>
      </c>
      <c r="D27" s="285">
        <f t="shared" si="1"/>
        <v>0</v>
      </c>
      <c r="E27" s="285">
        <f>IF(A27="",0,D27/(EOMONTH(A$4,0)-Accounts!$G$1+1))</f>
        <v>0</v>
      </c>
      <c r="F27" s="285">
        <f t="shared" si="2"/>
        <v>0</v>
      </c>
      <c r="G27" s="286">
        <f t="shared" si="0"/>
        <v>0</v>
      </c>
      <c r="H27" s="286">
        <f ca="1">DAY(Accounts!$G$1)/DAY(EOMONTH(Accounts!$G$1,0))</f>
        <v>0.16129032258064516</v>
      </c>
      <c r="I27" s="287">
        <f t="shared" si="3"/>
        <v>0</v>
      </c>
      <c r="J27" s="19"/>
      <c r="K27" s="48"/>
      <c r="L27" s="48"/>
      <c r="M27" s="48"/>
      <c r="N27" s="336"/>
      <c r="O27" s="336"/>
      <c r="P27" s="19"/>
      <c r="Q27" s="19"/>
      <c r="R27" s="336"/>
      <c r="S27" s="1"/>
      <c r="T27" s="336"/>
      <c r="U27" s="1"/>
      <c r="V27" s="336"/>
    </row>
    <row r="28" spans="1:22" ht="12.75" hidden="1" customHeight="1" x14ac:dyDescent="0.2">
      <c r="A28" s="353"/>
      <c r="B28" s="280">
        <f>IF($A28="",0,SUMIFS('Income &amp; Expense Log'!$G:$G,'Income &amp; Expense Log'!$A:$A,"&gt;="&amp;DATE(YEAR($A$4),MONTH($A$4),1),'Income &amp; Expense Log'!$A:$A,"&lt;="&amp;$A$4,'Income &amp; Expense Log'!$C:$C,"="&amp;A28))</f>
        <v>0</v>
      </c>
      <c r="C28" s="280" cm="1">
        <f t="array" ref="C28">IF(A28="",0,INDEX('Income-Savings-Expense Setup'!$H$9:$CP$10,1,MATCH($A28,'Income-Savings-Expense Setup'!$H$10:$CP$10,0)+1))</f>
        <v>0</v>
      </c>
      <c r="D28" s="281">
        <f t="shared" si="1"/>
        <v>0</v>
      </c>
      <c r="E28" s="281">
        <f>IF(A28="",0,D28/(EOMONTH(A$4,0)-Accounts!$G$1+1))</f>
        <v>0</v>
      </c>
      <c r="F28" s="281">
        <f t="shared" si="2"/>
        <v>0</v>
      </c>
      <c r="G28" s="282">
        <f t="shared" si="0"/>
        <v>0</v>
      </c>
      <c r="H28" s="282">
        <f ca="1">DAY(Accounts!$G$1)/DAY(EOMONTH(Accounts!$G$1,0))</f>
        <v>0.16129032258064516</v>
      </c>
      <c r="I28" s="288">
        <f t="shared" si="3"/>
        <v>0</v>
      </c>
      <c r="J28" s="19"/>
      <c r="K28" s="48"/>
      <c r="L28" s="48"/>
      <c r="M28" s="48"/>
      <c r="N28" s="336"/>
      <c r="O28" s="336"/>
      <c r="P28" s="19"/>
      <c r="Q28" s="19"/>
      <c r="R28" s="336"/>
      <c r="S28" s="1"/>
      <c r="T28" s="336"/>
      <c r="U28" s="1"/>
      <c r="V28" s="336"/>
    </row>
    <row r="29" spans="1:22" ht="12.75" hidden="1" customHeight="1" x14ac:dyDescent="0.2">
      <c r="A29" s="354"/>
      <c r="B29" s="284">
        <f>IF($A29="",0,SUMIFS('Income &amp; Expense Log'!$G:$G,'Income &amp; Expense Log'!$A:$A,"&gt;="&amp;DATE(YEAR($A$4),MONTH($A$4),1),'Income &amp; Expense Log'!$A:$A,"&lt;="&amp;$A$4,'Income &amp; Expense Log'!$C:$C,"="&amp;A29))</f>
        <v>0</v>
      </c>
      <c r="C29" s="284" cm="1">
        <f t="array" ref="C29">IF(A29="",0,INDEX('Income-Savings-Expense Setup'!$H$9:$CP$10,1,MATCH($A29,'Income-Savings-Expense Setup'!$H$10:$CP$10,0)+1))</f>
        <v>0</v>
      </c>
      <c r="D29" s="285">
        <f t="shared" si="1"/>
        <v>0</v>
      </c>
      <c r="E29" s="285">
        <f>IF(A29="",0,D29/(EOMONTH(A$4,0)-Accounts!$G$1+1))</f>
        <v>0</v>
      </c>
      <c r="F29" s="285">
        <f t="shared" si="2"/>
        <v>0</v>
      </c>
      <c r="G29" s="286">
        <f t="shared" si="0"/>
        <v>0</v>
      </c>
      <c r="H29" s="286">
        <f ca="1">DAY(Accounts!$G$1)/DAY(EOMONTH(Accounts!$G$1,0))</f>
        <v>0.16129032258064516</v>
      </c>
      <c r="I29" s="287">
        <f t="shared" si="3"/>
        <v>0</v>
      </c>
      <c r="J29" s="19"/>
      <c r="K29" s="48"/>
      <c r="L29" s="48"/>
      <c r="M29" s="48"/>
      <c r="N29" s="336"/>
      <c r="O29" s="336"/>
      <c r="P29" s="19"/>
      <c r="Q29" s="19"/>
      <c r="R29" s="336"/>
      <c r="S29" s="1"/>
      <c r="T29" s="336"/>
      <c r="U29" s="1"/>
      <c r="V29" s="336"/>
    </row>
    <row r="30" spans="1:22" ht="12.75" hidden="1" customHeight="1" x14ac:dyDescent="0.2">
      <c r="A30" s="353"/>
      <c r="B30" s="280">
        <f>IF($A30="",0,SUMIFS('Income &amp; Expense Log'!$G:$G,'Income &amp; Expense Log'!$A:$A,"&gt;="&amp;DATE(YEAR($A$4),MONTH($A$4),1),'Income &amp; Expense Log'!$A:$A,"&lt;="&amp;$A$4,'Income &amp; Expense Log'!$C:$C,"="&amp;A30))</f>
        <v>0</v>
      </c>
      <c r="C30" s="280" cm="1">
        <f t="array" ref="C30">IF(A30="",0,INDEX('Income-Savings-Expense Setup'!$H$9:$CP$10,1,MATCH($A30,'Income-Savings-Expense Setup'!$H$10:$CP$10,0)+1))</f>
        <v>0</v>
      </c>
      <c r="D30" s="281">
        <f t="shared" si="1"/>
        <v>0</v>
      </c>
      <c r="E30" s="281">
        <f>IF(A30="",0,D30/(EOMONTH(A$4,0)-Accounts!$G$1+1))</f>
        <v>0</v>
      </c>
      <c r="F30" s="281">
        <f t="shared" si="2"/>
        <v>0</v>
      </c>
      <c r="G30" s="282">
        <f t="shared" si="0"/>
        <v>0</v>
      </c>
      <c r="H30" s="282">
        <f ca="1">DAY(Accounts!$G$1)/DAY(EOMONTH(Accounts!$G$1,0))</f>
        <v>0.16129032258064516</v>
      </c>
      <c r="I30" s="288">
        <f t="shared" si="3"/>
        <v>0</v>
      </c>
      <c r="J30" s="19"/>
      <c r="K30" s="48"/>
      <c r="L30" s="48"/>
      <c r="M30" s="48"/>
      <c r="N30" s="336"/>
      <c r="O30" s="336"/>
      <c r="P30" s="19"/>
      <c r="Q30" s="19"/>
      <c r="R30" s="336"/>
      <c r="S30" s="1"/>
      <c r="T30" s="336"/>
      <c r="U30" s="1"/>
      <c r="V30" s="336"/>
    </row>
    <row r="31" spans="1:22" ht="12.75" hidden="1" customHeight="1" thickBot="1" x14ac:dyDescent="0.25">
      <c r="A31" s="367"/>
      <c r="B31" s="292">
        <f>IF($A31="",0,SUMIFS('Income &amp; Expense Log'!$G:$G,'Income &amp; Expense Log'!$A:$A,"&gt;="&amp;DATE(YEAR($A$4),MONTH($A$4),1),'Income &amp; Expense Log'!$A:$A,"&lt;="&amp;$A$4,'Income &amp; Expense Log'!$C:$C,"="&amp;A31))</f>
        <v>0</v>
      </c>
      <c r="C31" s="292" cm="1">
        <f t="array" ref="C31">IF(A31="",0,INDEX('Income-Savings-Expense Setup'!$H$9:$CP$10,1,MATCH($A31,'Income-Savings-Expense Setup'!$H$10:$CP$10,0)+1))</f>
        <v>0</v>
      </c>
      <c r="D31" s="293">
        <f t="shared" si="1"/>
        <v>0</v>
      </c>
      <c r="E31" s="293">
        <f>IF(A31="",0,D31/(EOMONTH(A$4,0)-Accounts!$G$1+1))</f>
        <v>0</v>
      </c>
      <c r="F31" s="293">
        <f t="shared" si="2"/>
        <v>0</v>
      </c>
      <c r="G31" s="294">
        <f t="shared" si="0"/>
        <v>0</v>
      </c>
      <c r="H31" s="294">
        <f ca="1">DAY(Accounts!$G$1)/DAY(EOMONTH(Accounts!$G$1,0))</f>
        <v>0.16129032258064516</v>
      </c>
      <c r="I31" s="295">
        <f t="shared" si="3"/>
        <v>0</v>
      </c>
      <c r="J31" s="19"/>
      <c r="K31" s="48"/>
      <c r="L31" s="48"/>
      <c r="M31" s="48"/>
      <c r="N31" s="336"/>
      <c r="O31" s="336"/>
      <c r="P31" s="19"/>
      <c r="Q31" s="19"/>
      <c r="R31" s="336"/>
      <c r="S31" s="1"/>
      <c r="T31" s="336"/>
      <c r="U31" s="1"/>
      <c r="V31" s="336"/>
    </row>
    <row r="32" spans="1:22" ht="12.75" customHeight="1" x14ac:dyDescent="0.2">
      <c r="A32" s="368" t="s">
        <v>18</v>
      </c>
      <c r="B32" s="290">
        <f ca="1">SUM(B6:B31)</f>
        <v>0</v>
      </c>
      <c r="C32" s="290">
        <f>SUM(C6:C31)</f>
        <v>5150</v>
      </c>
      <c r="D32" s="291">
        <f ca="1">SUM(D6:D31)</f>
        <v>5150</v>
      </c>
      <c r="I32" s="19"/>
      <c r="J32" s="19"/>
      <c r="K32" s="48"/>
      <c r="L32" s="48"/>
      <c r="M32" s="48"/>
      <c r="N32" s="336"/>
      <c r="O32" s="336"/>
      <c r="P32" s="19"/>
      <c r="Q32" s="19"/>
      <c r="R32" s="336"/>
      <c r="S32" s="1"/>
      <c r="T32" s="336"/>
      <c r="U32" s="1"/>
      <c r="V32" s="336"/>
    </row>
    <row r="33" spans="1:28" ht="12.75" customHeight="1" x14ac:dyDescent="0.2">
      <c r="A33" s="369" t="s">
        <v>25</v>
      </c>
      <c r="B33" s="405">
        <f>'Income-Savings-Expense Setup'!$N$9</f>
        <v>2150</v>
      </c>
      <c r="C33" s="405"/>
      <c r="D33" s="406"/>
      <c r="E33" s="32"/>
      <c r="I33" s="19"/>
      <c r="J33" s="19"/>
      <c r="K33" s="48"/>
      <c r="L33" s="48"/>
      <c r="M33" s="48"/>
      <c r="N33" s="10"/>
      <c r="O33" s="10"/>
      <c r="P33" s="19"/>
      <c r="Q33" s="19"/>
      <c r="R33" s="10"/>
      <c r="S33" s="1"/>
      <c r="T33" s="10"/>
      <c r="U33" s="1"/>
      <c r="V33" s="10"/>
    </row>
    <row r="34" spans="1:28" ht="12.75" customHeight="1" x14ac:dyDescent="0.2">
      <c r="A34" s="370" t="s">
        <v>276</v>
      </c>
      <c r="B34" s="399">
        <f ca="1">IF($A34="",0,SUMIFS('Income &amp; Expense Log'!$G:$G,'Income &amp; Expense Log'!$A:$A,"&gt;="&amp;DATE(YEAR($A$4),MONTH($A$4),1),'Income &amp; Expense Log'!$A:$A,"&lt;="&amp;EOMONTH($A$4,0),'Income &amp; Expense Log'!$C:$C,"=Savings Expenditure"))</f>
        <v>0</v>
      </c>
      <c r="C34" s="400"/>
      <c r="D34" s="401"/>
      <c r="E34" s="32"/>
      <c r="I34" s="19"/>
      <c r="J34" s="19"/>
      <c r="K34" s="48"/>
      <c r="L34" s="48"/>
      <c r="M34" s="48"/>
      <c r="N34" s="10"/>
      <c r="O34" s="10"/>
      <c r="P34" s="19"/>
      <c r="Q34" s="19"/>
      <c r="R34" s="10"/>
      <c r="S34" s="1"/>
      <c r="T34" s="10"/>
      <c r="U34" s="1"/>
      <c r="V34" s="10"/>
    </row>
    <row r="35" spans="1:28" ht="12.75" customHeight="1" x14ac:dyDescent="0.2">
      <c r="A35" s="369" t="s">
        <v>62</v>
      </c>
      <c r="B35" s="405">
        <f>'Income-Savings-Expense Setup'!$K$9</f>
        <v>7300</v>
      </c>
      <c r="C35" s="405"/>
      <c r="D35" s="406"/>
      <c r="E35" s="32"/>
      <c r="F35" s="15"/>
      <c r="I35" s="19"/>
      <c r="J35" s="1"/>
      <c r="K35" s="10"/>
      <c r="L35" s="1"/>
      <c r="M35" s="10"/>
      <c r="N35" s="19"/>
      <c r="O35" s="19"/>
      <c r="P35" s="19"/>
      <c r="Q35" s="48"/>
      <c r="R35" s="48"/>
      <c r="S35" s="48"/>
      <c r="T35" s="10"/>
      <c r="U35" s="10"/>
      <c r="V35" s="19"/>
      <c r="W35" s="19"/>
      <c r="X35" s="10"/>
      <c r="Y35" s="1"/>
      <c r="Z35" s="10"/>
      <c r="AA35" s="1"/>
      <c r="AB35" s="10"/>
    </row>
    <row r="36" spans="1:28" ht="12.75" customHeight="1" x14ac:dyDescent="0.2">
      <c r="A36" s="370" t="s">
        <v>63</v>
      </c>
      <c r="B36" s="399">
        <f ca="1">SUMPRODUCT(SUMIFS('Income &amp; Expense Log'!$G:$G,'Income &amp; Expense Log'!$A:$A,"&gt;="&amp;DATE(YEAR(A$4),MONTH(A$4),1),'Income &amp; Expense Log'!$A:$A,"&lt;"&amp;DATE(YEAR(A$4),MONTH(A$4)+1,1),'Income &amp; Expense Log'!$C:$C,"=Income",'Income &amp; Expense Log'!$D:$D,Income[Budgetted]))</f>
        <v>0</v>
      </c>
      <c r="C36" s="400"/>
      <c r="D36" s="401"/>
      <c r="E36" s="412"/>
      <c r="F36" s="413"/>
      <c r="I36" s="19"/>
      <c r="J36" s="1"/>
      <c r="K36" s="10"/>
      <c r="L36" s="1"/>
      <c r="M36" s="10"/>
      <c r="N36" s="19"/>
      <c r="O36" s="19"/>
      <c r="P36" s="19"/>
      <c r="Q36" s="48"/>
      <c r="R36" s="48"/>
      <c r="S36" s="48"/>
      <c r="T36" s="10"/>
      <c r="U36" s="10"/>
      <c r="V36" s="19"/>
      <c r="W36" s="19"/>
      <c r="X36" s="10"/>
      <c r="Y36" s="1"/>
      <c r="Z36" s="10"/>
      <c r="AA36" s="1"/>
      <c r="AB36" s="10"/>
    </row>
    <row r="37" spans="1:28" ht="12.75" customHeight="1" thickBot="1" x14ac:dyDescent="0.25">
      <c r="A37" s="371" t="s">
        <v>275</v>
      </c>
      <c r="B37" s="407">
        <f ca="1">B36-B33-B32</f>
        <v>-2150</v>
      </c>
      <c r="C37" s="407"/>
      <c r="D37" s="408"/>
      <c r="E37" s="414"/>
      <c r="F37" s="415"/>
      <c r="I37" s="19"/>
      <c r="J37" s="1"/>
      <c r="K37" s="10"/>
      <c r="L37" s="1"/>
      <c r="M37" s="10"/>
      <c r="N37" s="19"/>
      <c r="O37" s="19"/>
      <c r="P37" s="19"/>
      <c r="Q37" s="48"/>
      <c r="R37" s="48"/>
      <c r="S37" s="48"/>
      <c r="T37" s="10"/>
      <c r="U37" s="10"/>
      <c r="V37" s="19"/>
      <c r="W37" s="19"/>
      <c r="X37" s="10"/>
      <c r="Y37" s="1"/>
      <c r="Z37" s="10"/>
      <c r="AA37" s="1"/>
      <c r="AB37" s="10"/>
    </row>
    <row r="38" spans="1:28" ht="19.5" customHeight="1" thickBot="1" x14ac:dyDescent="0.25">
      <c r="A38" s="17"/>
      <c r="B38" s="1"/>
      <c r="C38" s="10"/>
      <c r="D38" s="1"/>
      <c r="E38" s="10"/>
      <c r="F38" s="1"/>
      <c r="G38" s="10"/>
      <c r="H38" s="1"/>
      <c r="I38" s="10"/>
      <c r="J38" s="1"/>
      <c r="K38" s="10"/>
      <c r="L38" s="1"/>
      <c r="M38" s="10"/>
      <c r="N38" s="19"/>
      <c r="O38" s="19"/>
      <c r="P38" s="19"/>
      <c r="Q38" s="48"/>
      <c r="R38" s="48"/>
      <c r="S38" s="48"/>
      <c r="T38" s="10"/>
      <c r="U38" s="10"/>
      <c r="V38" s="19"/>
      <c r="W38" s="19"/>
      <c r="X38" s="10"/>
      <c r="Y38" s="1"/>
      <c r="Z38" s="10"/>
      <c r="AA38" s="1"/>
      <c r="AB38" s="10"/>
    </row>
    <row r="39" spans="1:28" ht="12.75" customHeight="1" x14ac:dyDescent="0.2">
      <c r="A39" s="409" t="s">
        <v>277</v>
      </c>
      <c r="B39" s="410"/>
      <c r="C39" s="410"/>
      <c r="D39" s="411"/>
      <c r="O39" s="48"/>
      <c r="P39" s="48"/>
      <c r="Q39" s="48"/>
      <c r="R39" s="10"/>
      <c r="S39" s="10"/>
      <c r="T39" s="19"/>
      <c r="U39" s="19"/>
      <c r="V39" s="10"/>
      <c r="W39" s="1"/>
      <c r="X39" s="10"/>
      <c r="Y39" s="1"/>
      <c r="Z39" s="10"/>
    </row>
    <row r="40" spans="1:28" ht="36.75" x14ac:dyDescent="0.2">
      <c r="A40" s="312" t="s">
        <v>30</v>
      </c>
      <c r="B40" s="313" t="s">
        <v>273</v>
      </c>
      <c r="C40" s="313" t="s">
        <v>280</v>
      </c>
      <c r="D40" s="314" t="s">
        <v>281</v>
      </c>
      <c r="H40" s="48"/>
      <c r="I40" s="48"/>
      <c r="J40" s="48"/>
      <c r="K40" s="10"/>
      <c r="L40" s="10"/>
      <c r="M40" s="19"/>
      <c r="N40" s="19"/>
      <c r="O40" s="10"/>
      <c r="P40" s="1"/>
      <c r="Q40" s="10"/>
      <c r="R40" s="1"/>
      <c r="S40" s="10"/>
    </row>
    <row r="41" spans="1:28" ht="12.75" customHeight="1" x14ac:dyDescent="0.2">
      <c r="A41" s="353">
        <f>IFERROR(IF(INDEX(SavingsGoals[],1,1)="","",INDEX(SavingsGoals[],1,1)),"-")</f>
        <v>529</v>
      </c>
      <c r="B41" s="281">
        <f ca="1">'Savings Allocations'!AW5</f>
        <v>3000</v>
      </c>
      <c r="C41" s="281">
        <f ca="1">IF($A41="",0,SUMIFS('Income &amp; Expense Log'!$G:$G,'Income &amp; Expense Log'!$A:$A,"&gt;="&amp;DATE(YEAR($A$4),MONTH($A$4),1),'Income &amp; Expense Log'!$A:$A,"&lt;="&amp;EOMONTH($A$4,0),'Income &amp; Expense Log'!$C:$C,"="&amp;"Savings Expenditure",'Income &amp; Expense Log'!$D:$D,"="&amp;A41))</f>
        <v>0</v>
      </c>
      <c r="D41" s="297">
        <f>IFERROR(IF(INDEX(SavingsGoals[],1,2)="","",INDEX(SavingsGoals[],1,2)),"-")</f>
        <v>0</v>
      </c>
      <c r="H41" s="48"/>
      <c r="I41" s="48"/>
      <c r="J41" s="48"/>
      <c r="K41" s="10"/>
      <c r="L41" s="10"/>
      <c r="M41" s="19"/>
      <c r="N41" s="19"/>
      <c r="O41" s="10"/>
      <c r="P41" s="1"/>
      <c r="Q41" s="10"/>
      <c r="R41" s="1"/>
      <c r="S41" s="10"/>
    </row>
    <row r="42" spans="1:28" ht="12.75" customHeight="1" x14ac:dyDescent="0.2">
      <c r="A42" s="354" t="str">
        <f>IFERROR(IF(INDEX(SavingsGoals[],2,1)="","",INDEX(SavingsGoals[],2,1)),"-")</f>
        <v>401K</v>
      </c>
      <c r="B42" s="285">
        <f ca="1">'Savings Allocations'!AW6</f>
        <v>39900</v>
      </c>
      <c r="C42" s="285">
        <f ca="1">IF($A42="",0,SUMIFS('Income &amp; Expense Log'!$G:$G,'Income &amp; Expense Log'!$A:$A,"&gt;="&amp;DATE(YEAR($A$4),MONTH($A$4),1),'Income &amp; Expense Log'!$A:$A,"&lt;="&amp;EOMONTH($A$4,0),'Income &amp; Expense Log'!$C:$C,"="&amp;"Savings Expenditure",'Income &amp; Expense Log'!$D:$D,"="&amp;A42))</f>
        <v>0</v>
      </c>
      <c r="D42" s="298">
        <f>IFERROR(IF(INDEX(SavingsGoals[],2,2)="","",INDEX(SavingsGoals[],2,2)),"-")</f>
        <v>1100</v>
      </c>
      <c r="H42" s="48"/>
      <c r="I42" s="66"/>
      <c r="J42" s="48"/>
      <c r="K42" s="10"/>
      <c r="L42" s="10"/>
      <c r="M42" s="19"/>
      <c r="N42" s="19"/>
      <c r="O42" s="10"/>
      <c r="P42" s="1"/>
      <c r="Q42" s="10"/>
      <c r="R42" s="1"/>
      <c r="S42" s="10"/>
    </row>
    <row r="43" spans="1:28" ht="12.75" customHeight="1" x14ac:dyDescent="0.2">
      <c r="A43" s="353" t="str">
        <f>IFERROR(IF(INDEX(SavingsGoals[],3,1)="","",INDEX(SavingsGoals[],3,1)),"-")</f>
        <v>Car</v>
      </c>
      <c r="B43" s="281">
        <f ca="1">'Savings Allocations'!AW7</f>
        <v>14500</v>
      </c>
      <c r="C43" s="281">
        <f ca="1">IF($A43="",0,SUMIFS('Income &amp; Expense Log'!$G:$G,'Income &amp; Expense Log'!$A:$A,"&gt;="&amp;DATE(YEAR($A$4),MONTH($A$4),1),'Income &amp; Expense Log'!$A:$A,"&lt;="&amp;EOMONTH($A$4,0),'Income &amp; Expense Log'!$C:$C,"="&amp;"Savings Expenditure",'Income &amp; Expense Log'!$D:$D,"="&amp;A43))</f>
        <v>0</v>
      </c>
      <c r="D43" s="297">
        <f>IFERROR(IF(INDEX(SavingsGoals[],3,2)="","",INDEX(SavingsGoals[],3,2)),"-")</f>
        <v>500</v>
      </c>
      <c r="H43" s="48"/>
      <c r="I43" s="48"/>
      <c r="J43" s="48"/>
      <c r="K43" s="10"/>
      <c r="L43" s="10"/>
      <c r="M43" s="19"/>
      <c r="N43" s="19"/>
      <c r="O43" s="10"/>
      <c r="P43" s="1"/>
      <c r="Q43" s="10"/>
      <c r="R43" s="1"/>
      <c r="S43" s="10"/>
    </row>
    <row r="44" spans="1:28" ht="12.75" customHeight="1" x14ac:dyDescent="0.2">
      <c r="A44" s="354" t="str">
        <f>IFERROR(IF(INDEX(SavingsGoals[],4,1)="","",INDEX(SavingsGoals[],4,1)),"-")</f>
        <v>Car Loan #1</v>
      </c>
      <c r="B44" s="285">
        <f ca="1">'Savings Allocations'!AW8</f>
        <v>-5000</v>
      </c>
      <c r="C44" s="285">
        <f ca="1">IF($A44="",0,SUMIFS('Income &amp; Expense Log'!$G:$G,'Income &amp; Expense Log'!$A:$A,"&gt;="&amp;DATE(YEAR($A$4),MONTH($A$4),1),'Income &amp; Expense Log'!$A:$A,"&lt;="&amp;EOMONTH($A$4,0),'Income &amp; Expense Log'!$C:$C,"="&amp;"Savings Expenditure",'Income &amp; Expense Log'!$D:$D,"="&amp;A44))</f>
        <v>0</v>
      </c>
      <c r="D44" s="298">
        <f>IFERROR(IF(INDEX(SavingsGoals[],4,2)="","",INDEX(SavingsGoals[],4,2)),"-")</f>
        <v>0</v>
      </c>
      <c r="H44" s="48"/>
      <c r="I44" s="48"/>
      <c r="J44" s="48"/>
      <c r="K44" s="10"/>
      <c r="L44" s="10"/>
      <c r="M44" s="19"/>
      <c r="N44" s="19"/>
      <c r="O44" s="10"/>
      <c r="P44" s="1"/>
      <c r="Q44" s="10"/>
      <c r="R44" s="1"/>
      <c r="S44" s="10"/>
    </row>
    <row r="45" spans="1:28" ht="12.75" customHeight="1" x14ac:dyDescent="0.2">
      <c r="A45" s="353" t="str">
        <f>IFERROR(IF(INDEX(SavingsGoals[],5,1)="","",INDEX(SavingsGoals[],5,1)),"-")</f>
        <v>Car Loan #2</v>
      </c>
      <c r="B45" s="281">
        <f ca="1">'Savings Allocations'!AW9</f>
        <v>-15000</v>
      </c>
      <c r="C45" s="281">
        <f ca="1">IF($A45="",0,SUMIFS('Income &amp; Expense Log'!$G:$G,'Income &amp; Expense Log'!$A:$A,"&gt;="&amp;DATE(YEAR($A$4),MONTH($A$4),1),'Income &amp; Expense Log'!$A:$A,"&lt;="&amp;EOMONTH($A$4,0),'Income &amp; Expense Log'!$C:$C,"="&amp;"Savings Expenditure",'Income &amp; Expense Log'!$D:$D,"="&amp;A45))</f>
        <v>0</v>
      </c>
      <c r="D45" s="297">
        <f>IFERROR(IF(INDEX(SavingsGoals[],5,2)="","",INDEX(SavingsGoals[],5,2)),"-")</f>
        <v>0</v>
      </c>
      <c r="E45" s="15"/>
      <c r="H45" s="48"/>
      <c r="I45" s="48"/>
      <c r="J45" s="48"/>
      <c r="K45" s="10"/>
      <c r="L45" s="10"/>
      <c r="M45" s="19"/>
      <c r="N45" s="19"/>
      <c r="O45" s="10"/>
      <c r="P45" s="1"/>
      <c r="Q45" s="10"/>
      <c r="R45" s="1"/>
      <c r="S45" s="10"/>
    </row>
    <row r="46" spans="1:28" ht="12.75" customHeight="1" x14ac:dyDescent="0.2">
      <c r="A46" s="354" t="str">
        <f>IFERROR(IF(INDEX(SavingsGoals[],6,1)="","",INDEX(SavingsGoals[],6,1)),"-")</f>
        <v>Discretionary</v>
      </c>
      <c r="B46" s="285">
        <f ca="1">'Savings Allocations'!AW10</f>
        <v>1766.9599999999998</v>
      </c>
      <c r="C46" s="285">
        <f ca="1">IF($A46="",0,SUMIFS('Income &amp; Expense Log'!$G:$G,'Income &amp; Expense Log'!$A:$A,"&gt;="&amp;DATE(YEAR($A$4),MONTH($A$4),1),'Income &amp; Expense Log'!$A:$A,"&lt;="&amp;EOMONTH($A$4,0),'Income &amp; Expense Log'!$C:$C,"="&amp;"Savings Expenditure",'Income &amp; Expense Log'!$D:$D,"="&amp;A46))</f>
        <v>0</v>
      </c>
      <c r="D46" s="298">
        <f>IFERROR(IF(INDEX(SavingsGoals[],6,2)="","",INDEX(SavingsGoals[],6,2)),"-")</f>
        <v>0</v>
      </c>
      <c r="H46" s="48"/>
      <c r="I46" s="48"/>
      <c r="J46" s="48"/>
      <c r="K46" s="10"/>
      <c r="L46" s="10"/>
      <c r="M46" s="19"/>
      <c r="N46" s="19"/>
      <c r="O46" s="10"/>
      <c r="P46" s="1"/>
      <c r="Q46" s="10"/>
      <c r="R46" s="1"/>
      <c r="S46" s="10"/>
    </row>
    <row r="47" spans="1:28" ht="12.75" customHeight="1" x14ac:dyDescent="0.2">
      <c r="A47" s="353" t="str">
        <f>IFERROR(IF(INDEX(SavingsGoals[],7,1)="","",INDEX(SavingsGoals[],7,1)),"-")</f>
        <v>Emergency</v>
      </c>
      <c r="B47" s="281">
        <f ca="1">'Savings Allocations'!AW11</f>
        <v>0</v>
      </c>
      <c r="C47" s="281">
        <f ca="1">IF($A47="",0,SUMIFS('Income &amp; Expense Log'!$G:$G,'Income &amp; Expense Log'!$A:$A,"&gt;="&amp;DATE(YEAR($A$4),MONTH($A$4),1),'Income &amp; Expense Log'!$A:$A,"&lt;="&amp;EOMONTH($A$4,0),'Income &amp; Expense Log'!$C:$C,"="&amp;"Savings Expenditure",'Income &amp; Expense Log'!$D:$D,"="&amp;A47))</f>
        <v>0</v>
      </c>
      <c r="D47" s="297">
        <f>IFERROR(IF(INDEX(SavingsGoals[],7,2)="","",INDEX(SavingsGoals[],7,2)),"-")</f>
        <v>0</v>
      </c>
      <c r="H47" s="48"/>
      <c r="I47" s="48"/>
      <c r="J47" s="48"/>
      <c r="K47" s="10"/>
      <c r="L47" s="10"/>
      <c r="M47" s="19"/>
      <c r="N47" s="19"/>
      <c r="O47" s="10"/>
      <c r="P47" s="1"/>
      <c r="Q47" s="10"/>
      <c r="R47" s="1"/>
      <c r="S47" s="10"/>
    </row>
    <row r="48" spans="1:28" ht="12.75" customHeight="1" x14ac:dyDescent="0.2">
      <c r="A48" s="354" t="str">
        <f>IFERROR(IF(INDEX(SavingsGoals[],8,1)="","",INDEX(SavingsGoals[],8,1)),"-")</f>
        <v>Health Savings Account</v>
      </c>
      <c r="B48" s="285">
        <f ca="1">'Savings Allocations'!AW12</f>
        <v>3800</v>
      </c>
      <c r="C48" s="285">
        <f ca="1">IF($A48="",0,SUMIFS('Income &amp; Expense Log'!$G:$G,'Income &amp; Expense Log'!$A:$A,"&gt;="&amp;DATE(YEAR($A$4),MONTH($A$4),1),'Income &amp; Expense Log'!$A:$A,"&lt;="&amp;EOMONTH($A$4,0),'Income &amp; Expense Log'!$C:$C,"="&amp;"Savings Expenditure",'Income &amp; Expense Log'!$D:$D,"="&amp;A48))</f>
        <v>0</v>
      </c>
      <c r="D48" s="298">
        <f>IFERROR(IF(INDEX(SavingsGoals[],8,2)="","",INDEX(SavingsGoals[],8,2)),"-")</f>
        <v>200</v>
      </c>
      <c r="H48" s="48"/>
      <c r="I48" s="48"/>
      <c r="J48" s="48"/>
      <c r="K48" s="10"/>
      <c r="L48" s="10"/>
      <c r="M48" s="19"/>
      <c r="N48" s="19"/>
      <c r="O48" s="10"/>
      <c r="P48" s="1"/>
      <c r="Q48" s="10"/>
      <c r="R48" s="1"/>
      <c r="S48" s="10"/>
    </row>
    <row r="49" spans="1:26" ht="12.75" customHeight="1" x14ac:dyDescent="0.2">
      <c r="A49" s="353" t="str">
        <f>IFERROR(IF(INDEX(SavingsGoals[],9,1)="","",INDEX(SavingsGoals[],9,1)),"-")</f>
        <v>Home Mortgage</v>
      </c>
      <c r="B49" s="281">
        <f ca="1">'Savings Allocations'!AW13</f>
        <v>0</v>
      </c>
      <c r="C49" s="281">
        <f ca="1">IF($A49="",0,SUMIFS('Income &amp; Expense Log'!$G:$G,'Income &amp; Expense Log'!$A:$A,"&gt;="&amp;DATE(YEAR($A$4),MONTH($A$4),1),'Income &amp; Expense Log'!$A:$A,"&lt;="&amp;EOMONTH($A$4,0),'Income &amp; Expense Log'!$C:$C,"="&amp;"Savings Expenditure",'Income &amp; Expense Log'!$D:$D,"="&amp;A49))</f>
        <v>0</v>
      </c>
      <c r="D49" s="297">
        <f>IFERROR(IF(INDEX(SavingsGoals[],9,2)="","",INDEX(SavingsGoals[],9,2)),"-")</f>
        <v>0</v>
      </c>
      <c r="H49" s="48"/>
      <c r="I49" s="48"/>
      <c r="J49" s="48"/>
      <c r="K49" s="10"/>
      <c r="L49" s="10"/>
      <c r="M49" s="19"/>
      <c r="N49" s="19"/>
      <c r="O49" s="10"/>
      <c r="P49" s="1"/>
      <c r="Q49" s="10"/>
      <c r="R49" s="1"/>
      <c r="S49" s="10"/>
    </row>
    <row r="50" spans="1:26" ht="12.75" customHeight="1" x14ac:dyDescent="0.2">
      <c r="A50" s="354" t="str">
        <f>IFERROR(IF(INDEX(SavingsGoals[],10,1)="","",INDEX(SavingsGoals[],10,1)),"-")</f>
        <v>Hospital Bills</v>
      </c>
      <c r="B50" s="285">
        <f ca="1">'Savings Allocations'!AW14</f>
        <v>-500</v>
      </c>
      <c r="C50" s="285">
        <f ca="1">IF($A50="",0,SUMIFS('Income &amp; Expense Log'!$G:$G,'Income &amp; Expense Log'!$A:$A,"&gt;="&amp;DATE(YEAR($A$4),MONTH($A$4),1),'Income &amp; Expense Log'!$A:$A,"&lt;="&amp;EOMONTH($A$4,0),'Income &amp; Expense Log'!$C:$C,"="&amp;"Savings Expenditure",'Income &amp; Expense Log'!$D:$D,"="&amp;A50))</f>
        <v>0</v>
      </c>
      <c r="D50" s="298">
        <f>IFERROR(IF(INDEX(SavingsGoals[],10,2)="","",INDEX(SavingsGoals[],10,2)),"-")</f>
        <v>0</v>
      </c>
      <c r="H50" s="48"/>
      <c r="I50" s="48"/>
      <c r="J50" s="48"/>
      <c r="K50" s="10"/>
      <c r="L50" s="10"/>
      <c r="M50" s="19"/>
      <c r="N50" s="19"/>
      <c r="O50" s="10"/>
      <c r="P50" s="1"/>
      <c r="Q50" s="10"/>
      <c r="R50" s="1"/>
      <c r="S50" s="10"/>
    </row>
    <row r="51" spans="1:26" ht="12.75" customHeight="1" x14ac:dyDescent="0.2">
      <c r="A51" s="353" t="str">
        <f>IFERROR(IF(INDEX(SavingsGoals[],11,1)="","",INDEX(SavingsGoals[],11,1)),"-")</f>
        <v>Investment #1</v>
      </c>
      <c r="B51" s="281">
        <f ca="1">'Savings Allocations'!AW15</f>
        <v>25000</v>
      </c>
      <c r="C51" s="281">
        <f ca="1">IF($A51="",0,SUMIFS('Income &amp; Expense Log'!$G:$G,'Income &amp; Expense Log'!$A:$A,"&gt;="&amp;DATE(YEAR($A$4),MONTH($A$4),1),'Income &amp; Expense Log'!$A:$A,"&lt;="&amp;EOMONTH($A$4,0),'Income &amp; Expense Log'!$C:$C,"="&amp;"Savings Expenditure",'Income &amp; Expense Log'!$D:$D,"="&amp;A51))</f>
        <v>0</v>
      </c>
      <c r="D51" s="297">
        <f>IFERROR(IF(INDEX(SavingsGoals[],11,2)="","",INDEX(SavingsGoals[],11,2)),"-")</f>
        <v>0</v>
      </c>
      <c r="H51" s="48"/>
      <c r="I51" s="49"/>
      <c r="J51" s="70"/>
      <c r="K51" s="10"/>
      <c r="L51" s="10"/>
      <c r="M51" s="19"/>
      <c r="N51" s="19"/>
      <c r="O51" s="10"/>
      <c r="P51" s="1"/>
      <c r="Q51" s="10"/>
      <c r="R51" s="1"/>
      <c r="S51" s="10"/>
    </row>
    <row r="52" spans="1:26" ht="12.75" customHeight="1" x14ac:dyDescent="0.2">
      <c r="A52" s="354" t="str">
        <f>IFERROR(IF(INDEX(SavingsGoals[],12,1)="","",INDEX(SavingsGoals[],12,1)),"-")</f>
        <v>IRA</v>
      </c>
      <c r="B52" s="285">
        <f ca="1">'Savings Allocations'!AW16</f>
        <v>15000</v>
      </c>
      <c r="C52" s="285">
        <f ca="1">IF($A52="",0,SUMIFS('Income &amp; Expense Log'!$G:$G,'Income &amp; Expense Log'!$A:$A,"&gt;="&amp;DATE(YEAR($A$4),MONTH($A$4),1),'Income &amp; Expense Log'!$A:$A,"&lt;="&amp;EOMONTH($A$4,0),'Income &amp; Expense Log'!$C:$C,"="&amp;"Savings Expenditure",'Income &amp; Expense Log'!$D:$D,"="&amp;A52))</f>
        <v>0</v>
      </c>
      <c r="D52" s="298">
        <f>IFERROR(IF(INDEX(SavingsGoals[],12,2)="","",INDEX(SavingsGoals[],12,2)),"-")</f>
        <v>0</v>
      </c>
      <c r="H52" s="48"/>
      <c r="I52" s="48"/>
      <c r="J52" s="69"/>
      <c r="K52" s="10"/>
      <c r="L52" s="10"/>
      <c r="M52" s="19"/>
      <c r="N52" s="19"/>
      <c r="O52" s="10"/>
      <c r="P52" s="1"/>
      <c r="Q52" s="10"/>
      <c r="R52" s="1"/>
      <c r="S52" s="10"/>
    </row>
    <row r="53" spans="1:26" ht="12.75" customHeight="1" x14ac:dyDescent="0.2">
      <c r="A53" s="353" t="str">
        <f>IFERROR(IF(INDEX(SavingsGoals[],13,1)="","",INDEX(SavingsGoals[],13,1)),"-")</f>
        <v>New Phone</v>
      </c>
      <c r="B53" s="281">
        <f ca="1">'Savings Allocations'!AW17</f>
        <v>825</v>
      </c>
      <c r="C53" s="281">
        <f ca="1">IF($A53="",0,SUMIFS('Income &amp; Expense Log'!$G:$G,'Income &amp; Expense Log'!$A:$A,"&gt;="&amp;DATE(YEAR($A$4),MONTH($A$4),1),'Income &amp; Expense Log'!$A:$A,"&lt;="&amp;EOMONTH($A$4,0),'Income &amp; Expense Log'!$C:$C,"="&amp;"Savings Expenditure",'Income &amp; Expense Log'!$D:$D,"="&amp;A53))</f>
        <v>0</v>
      </c>
      <c r="D53" s="297">
        <f>IFERROR(IF(INDEX(SavingsGoals[],13,2)="","",INDEX(SavingsGoals[],13,2)),"-")</f>
        <v>50</v>
      </c>
      <c r="H53" s="48"/>
      <c r="I53" s="48"/>
      <c r="J53" s="69"/>
      <c r="K53" s="10"/>
      <c r="L53" s="10"/>
      <c r="M53" s="19"/>
      <c r="N53" s="19"/>
      <c r="O53" s="10"/>
      <c r="P53" s="1"/>
      <c r="Q53" s="10"/>
      <c r="R53" s="1"/>
      <c r="S53" s="10"/>
    </row>
    <row r="54" spans="1:26" ht="12.75" customHeight="1" x14ac:dyDescent="0.2">
      <c r="A54" s="354" t="str">
        <f>IFERROR(IF(INDEX(SavingsGoals[],14,1)="","",INDEX(SavingsGoals[],14,1)),"-")</f>
        <v>Personal Loan</v>
      </c>
      <c r="B54" s="285">
        <f ca="1">'Savings Allocations'!AW18</f>
        <v>-2500</v>
      </c>
      <c r="C54" s="285">
        <f ca="1">IF($A54="",0,SUMIFS('Income &amp; Expense Log'!$G:$G,'Income &amp; Expense Log'!$A:$A,"&gt;="&amp;DATE(YEAR($A$4),MONTH($A$4),1),'Income &amp; Expense Log'!$A:$A,"&lt;="&amp;EOMONTH($A$4,0),'Income &amp; Expense Log'!$C:$C,"="&amp;"Savings Expenditure",'Income &amp; Expense Log'!$D:$D,"="&amp;A54))</f>
        <v>0</v>
      </c>
      <c r="D54" s="298">
        <f>IFERROR(IF(INDEX(SavingsGoals[],14,2)="","",INDEX(SavingsGoals[],14,2)),"-")</f>
        <v>0</v>
      </c>
      <c r="H54" s="48"/>
      <c r="I54" s="48"/>
      <c r="J54" s="69"/>
      <c r="K54" s="10"/>
      <c r="L54" s="10"/>
      <c r="M54" s="19"/>
      <c r="N54" s="19"/>
      <c r="O54" s="10"/>
      <c r="P54" s="1"/>
      <c r="Q54" s="10"/>
      <c r="R54" s="1"/>
      <c r="S54" s="10"/>
    </row>
    <row r="55" spans="1:26" ht="12.75" customHeight="1" x14ac:dyDescent="0.2">
      <c r="A55" s="353" t="str">
        <f>IFERROR(IF(INDEX(SavingsGoals[],15,1)="","",INDEX(SavingsGoals[],15,1)),"-")</f>
        <v>Stocks</v>
      </c>
      <c r="B55" s="281">
        <f ca="1">'Savings Allocations'!AW19</f>
        <v>1800</v>
      </c>
      <c r="C55" s="281">
        <f ca="1">IF($A55="",0,SUMIFS('Income &amp; Expense Log'!$G:$G,'Income &amp; Expense Log'!$A:$A,"&gt;="&amp;DATE(YEAR($A$4),MONTH($A$4),1),'Income &amp; Expense Log'!$A:$A,"&lt;="&amp;EOMONTH($A$4,0),'Income &amp; Expense Log'!$C:$C,"="&amp;"Savings Expenditure",'Income &amp; Expense Log'!$D:$D,"="&amp;A55))</f>
        <v>0</v>
      </c>
      <c r="D55" s="297">
        <f>IFERROR(IF(INDEX(SavingsGoals[],15,2)="","",INDEX(SavingsGoals[],15,2)),"-")</f>
        <v>200</v>
      </c>
      <c r="H55" s="48"/>
      <c r="I55" s="48"/>
      <c r="J55" s="69"/>
      <c r="K55" s="336"/>
      <c r="L55" s="336"/>
      <c r="M55" s="19"/>
      <c r="N55" s="19"/>
      <c r="O55" s="336"/>
      <c r="P55" s="1"/>
      <c r="Q55" s="336"/>
      <c r="R55" s="1"/>
      <c r="S55" s="336"/>
    </row>
    <row r="56" spans="1:26" ht="12.75" customHeight="1" x14ac:dyDescent="0.2">
      <c r="A56" s="354" t="str">
        <f>IFERROR(IF(INDEX(SavingsGoals[],16,1)="","",INDEX(SavingsGoals[],16,1)),"-")</f>
        <v>Student Loans</v>
      </c>
      <c r="B56" s="285">
        <f ca="1">'Savings Allocations'!AW20</f>
        <v>-3500</v>
      </c>
      <c r="C56" s="285">
        <f ca="1">IF($A56="",0,SUMIFS('Income &amp; Expense Log'!$G:$G,'Income &amp; Expense Log'!$A:$A,"&gt;="&amp;DATE(YEAR($A$4),MONTH($A$4),1),'Income &amp; Expense Log'!$A:$A,"&lt;="&amp;EOMONTH($A$4,0),'Income &amp; Expense Log'!$C:$C,"="&amp;"Savings Expenditure",'Income &amp; Expense Log'!$D:$D,"="&amp;A56))</f>
        <v>0</v>
      </c>
      <c r="D56" s="298">
        <f>IFERROR(IF(INDEX(SavingsGoals[],16,2)="","",INDEX(SavingsGoals[],16,2)),"-")</f>
        <v>0</v>
      </c>
      <c r="H56" s="48"/>
      <c r="I56" s="48"/>
      <c r="J56" s="48"/>
      <c r="K56" s="336"/>
      <c r="L56" s="336"/>
      <c r="M56" s="19"/>
      <c r="N56" s="19"/>
      <c r="O56" s="336"/>
      <c r="P56" s="1"/>
      <c r="Q56" s="336"/>
      <c r="R56" s="1"/>
      <c r="S56" s="336"/>
    </row>
    <row r="57" spans="1:26" ht="12.75" customHeight="1" x14ac:dyDescent="0.2">
      <c r="A57" s="353" t="str">
        <f>IFERROR(IF(INDEX(SavingsGoals[],17,1)="","",INDEX(SavingsGoals[],17,1)),"-")</f>
        <v>Travel</v>
      </c>
      <c r="B57" s="281">
        <f ca="1">'Savings Allocations'!AW21</f>
        <v>5320.5</v>
      </c>
      <c r="C57" s="281">
        <f ca="1">IF($A57="",0,SUMIFS('Income &amp; Expense Log'!$G:$G,'Income &amp; Expense Log'!$A:$A,"&gt;="&amp;DATE(YEAR($A$4),MONTH($A$4),1),'Income &amp; Expense Log'!$A:$A,"&lt;="&amp;EOMONTH($A$4,0),'Income &amp; Expense Log'!$C:$C,"="&amp;"Savings Expenditure",'Income &amp; Expense Log'!$D:$D,"="&amp;A57))</f>
        <v>0</v>
      </c>
      <c r="D57" s="297">
        <f>IFERROR(IF(INDEX(SavingsGoals[],17,2)="","",INDEX(SavingsGoals[],17,2)),"-")</f>
        <v>100</v>
      </c>
      <c r="O57" s="48"/>
      <c r="P57" s="48"/>
      <c r="Q57" s="48"/>
      <c r="R57" s="336"/>
      <c r="S57" s="336"/>
      <c r="T57" s="19"/>
      <c r="U57" s="19"/>
      <c r="V57" s="336"/>
      <c r="W57" s="1"/>
      <c r="X57" s="336"/>
      <c r="Y57" s="1"/>
      <c r="Z57" s="336"/>
    </row>
    <row r="58" spans="1:26" ht="12.75" hidden="1" customHeight="1" x14ac:dyDescent="0.2">
      <c r="A58" s="354" t="str">
        <f>IFERROR(IF(INDEX(SavingsGoals[],18,1)="","",INDEX(SavingsGoals[],18,1)),"-")</f>
        <v>-</v>
      </c>
      <c r="B58" s="285">
        <f>'Savings Allocations'!AW22</f>
        <v>0</v>
      </c>
      <c r="C58" s="285">
        <f ca="1">IF($A58="",0,SUMIFS('Income &amp; Expense Log'!$G:$G,'Income &amp; Expense Log'!$A:$A,"&gt;="&amp;DATE(YEAR($A$4),MONTH($A$4),1),'Income &amp; Expense Log'!$A:$A,"&lt;="&amp;EOMONTH($A$4,0),'Income &amp; Expense Log'!$C:$C,"="&amp;"Savings Expenditure",'Income &amp; Expense Log'!$D:$D,"="&amp;A58))</f>
        <v>0</v>
      </c>
      <c r="D58" s="298" t="str">
        <f>IFERROR(IF(INDEX(SavingsGoals[],18,2)="","",INDEX(SavingsGoals[],18,2)),"-")</f>
        <v>-</v>
      </c>
      <c r="O58" s="48"/>
      <c r="P58" s="48"/>
      <c r="Q58" s="48"/>
      <c r="R58" s="336"/>
      <c r="S58" s="336"/>
      <c r="T58" s="19"/>
      <c r="U58" s="19"/>
      <c r="V58" s="336"/>
      <c r="W58" s="1"/>
      <c r="X58" s="336"/>
      <c r="Y58" s="1"/>
      <c r="Z58" s="336"/>
    </row>
    <row r="59" spans="1:26" ht="12.75" hidden="1" customHeight="1" x14ac:dyDescent="0.2">
      <c r="A59" s="353" t="str">
        <f>IFERROR(IF(INDEX(SavingsGoals[],19,1)="","",INDEX(SavingsGoals[],19,1)),"-")</f>
        <v>-</v>
      </c>
      <c r="B59" s="281">
        <f>'Savings Allocations'!AW23</f>
        <v>0</v>
      </c>
      <c r="C59" s="281">
        <f ca="1">IF($A59="",0,SUMIFS('Income &amp; Expense Log'!$G:$G,'Income &amp; Expense Log'!$A:$A,"&gt;="&amp;DATE(YEAR($A$4),MONTH($A$4),1),'Income &amp; Expense Log'!$A:$A,"&lt;="&amp;EOMONTH($A$4,0),'Income &amp; Expense Log'!$C:$C,"="&amp;"Savings Expenditure",'Income &amp; Expense Log'!$D:$D,"="&amp;A59))</f>
        <v>0</v>
      </c>
      <c r="D59" s="297" t="str">
        <f>IFERROR(IF(INDEX(SavingsGoals[],19,2)="","",INDEX(SavingsGoals[],19,2)),"-")</f>
        <v>-</v>
      </c>
      <c r="O59" s="48"/>
      <c r="P59" s="48"/>
      <c r="Q59" s="48"/>
      <c r="R59" s="336"/>
      <c r="S59" s="336"/>
      <c r="T59" s="19"/>
      <c r="U59" s="19"/>
      <c r="V59" s="336"/>
      <c r="W59" s="1"/>
      <c r="X59" s="336"/>
      <c r="Y59" s="1"/>
      <c r="Z59" s="336"/>
    </row>
    <row r="60" spans="1:26" ht="12.75" hidden="1" customHeight="1" x14ac:dyDescent="0.2">
      <c r="A60" s="354" t="str">
        <f>IFERROR(IF(INDEX(SavingsGoals[],20,1)="","",INDEX(SavingsGoals[],20,1)),"-")</f>
        <v>-</v>
      </c>
      <c r="B60" s="285">
        <f>'Savings Allocations'!AW24</f>
        <v>0</v>
      </c>
      <c r="C60" s="285">
        <f ca="1">IF($A60="",0,SUMIFS('Income &amp; Expense Log'!$G:$G,'Income &amp; Expense Log'!$A:$A,"&gt;="&amp;DATE(YEAR($A$4),MONTH($A$4),1),'Income &amp; Expense Log'!$A:$A,"&lt;="&amp;EOMONTH($A$4,0),'Income &amp; Expense Log'!$C:$C,"="&amp;"Savings Expenditure",'Income &amp; Expense Log'!$D:$D,"="&amp;A60))</f>
        <v>0</v>
      </c>
      <c r="D60" s="298" t="str">
        <f>IFERROR(IF(INDEX(SavingsGoals[],20,2)="","",INDEX(SavingsGoals[],20,2)),"-")</f>
        <v>-</v>
      </c>
      <c r="O60" s="48"/>
      <c r="P60" s="48"/>
      <c r="Q60" s="48"/>
      <c r="R60" s="336"/>
      <c r="S60" s="336"/>
      <c r="T60" s="19"/>
      <c r="U60" s="19"/>
      <c r="V60" s="336"/>
      <c r="W60" s="1"/>
      <c r="X60" s="336"/>
      <c r="Y60" s="1"/>
      <c r="Z60" s="336"/>
    </row>
    <row r="61" spans="1:26" ht="12.75" hidden="1" customHeight="1" x14ac:dyDescent="0.2">
      <c r="A61" s="353" t="str">
        <f>IFERROR(IF(INDEX(SavingsGoals[],21,1)="","",INDEX(SavingsGoals[],21,1)),"-")</f>
        <v>-</v>
      </c>
      <c r="B61" s="281">
        <f>'Savings Allocations'!AW25</f>
        <v>0</v>
      </c>
      <c r="C61" s="281">
        <f ca="1">IF($A61="",0,SUMIFS('Income &amp; Expense Log'!$G:$G,'Income &amp; Expense Log'!$A:$A,"&gt;="&amp;DATE(YEAR($A$4),MONTH($A$4),1),'Income &amp; Expense Log'!$A:$A,"&lt;="&amp;EOMONTH($A$4,0),'Income &amp; Expense Log'!$C:$C,"="&amp;"Savings Expenditure",'Income &amp; Expense Log'!$D:$D,"="&amp;A61))</f>
        <v>0</v>
      </c>
      <c r="D61" s="297" t="str">
        <f>IFERROR(IF(INDEX(SavingsGoals[],21,2)="","",INDEX(SavingsGoals[],21,2)),"-")</f>
        <v>-</v>
      </c>
      <c r="H61" s="32"/>
      <c r="N61" s="19"/>
      <c r="O61" s="48"/>
      <c r="P61" s="48"/>
      <c r="Q61" s="48"/>
      <c r="R61" s="336"/>
      <c r="S61" s="336"/>
      <c r="T61" s="19"/>
      <c r="U61" s="19"/>
      <c r="V61" s="336"/>
      <c r="W61" s="1"/>
      <c r="X61" s="336"/>
      <c r="Y61" s="1"/>
      <c r="Z61" s="336"/>
    </row>
    <row r="62" spans="1:26" ht="12.75" hidden="1" customHeight="1" x14ac:dyDescent="0.2">
      <c r="A62" s="354" t="str">
        <f>IFERROR(IF(INDEX(SavingsGoals[],22,1)="","",INDEX(SavingsGoals[],22,1)),"-")</f>
        <v>-</v>
      </c>
      <c r="B62" s="285">
        <f>'Savings Allocations'!AW26</f>
        <v>0</v>
      </c>
      <c r="C62" s="285">
        <f ca="1">IF($A62="",0,SUMIFS('Income &amp; Expense Log'!$G:$G,'Income &amp; Expense Log'!$A:$A,"&gt;="&amp;DATE(YEAR($A$4),MONTH($A$4),1),'Income &amp; Expense Log'!$A:$A,"&lt;="&amp;EOMONTH($A$4,0),'Income &amp; Expense Log'!$C:$C,"="&amp;"Savings Expenditure",'Income &amp; Expense Log'!$D:$D,"="&amp;A62))</f>
        <v>0</v>
      </c>
      <c r="D62" s="298" t="str">
        <f>IFERROR(IF(INDEX(SavingsGoals[],22,2)="","",INDEX(SavingsGoals[],22,2)),"-")</f>
        <v>-</v>
      </c>
      <c r="H62" s="32"/>
      <c r="N62" s="19"/>
      <c r="O62" s="48"/>
      <c r="P62" s="48"/>
      <c r="Q62" s="48"/>
      <c r="R62" s="336"/>
      <c r="S62" s="336"/>
      <c r="T62" s="19"/>
      <c r="U62" s="19"/>
      <c r="V62" s="336"/>
      <c r="W62" s="1"/>
      <c r="X62" s="336"/>
      <c r="Y62" s="1"/>
      <c r="Z62" s="336"/>
    </row>
    <row r="63" spans="1:26" ht="12.75" hidden="1" customHeight="1" x14ac:dyDescent="0.2">
      <c r="A63" s="353" t="str">
        <f>IFERROR(IF(INDEX(SavingsGoals[],23,1)="","",INDEX(SavingsGoals[],23,1)),"-")</f>
        <v>-</v>
      </c>
      <c r="B63" s="281">
        <f>'Savings Allocations'!AW27</f>
        <v>0</v>
      </c>
      <c r="C63" s="281">
        <f ca="1">IF($A63="",0,SUMIFS('Income &amp; Expense Log'!$G:$G,'Income &amp; Expense Log'!$A:$A,"&gt;="&amp;DATE(YEAR($A$4),MONTH($A$4),1),'Income &amp; Expense Log'!$A:$A,"&lt;="&amp;EOMONTH($A$4,0),'Income &amp; Expense Log'!$C:$C,"="&amp;"Savings Expenditure",'Income &amp; Expense Log'!$D:$D,"="&amp;A63))</f>
        <v>0</v>
      </c>
      <c r="D63" s="297" t="str">
        <f>IFERROR(IF(INDEX(SavingsGoals[],23,2)="","",INDEX(SavingsGoals[],23,2)),"-")</f>
        <v>-</v>
      </c>
      <c r="H63" s="32"/>
      <c r="N63" s="19"/>
      <c r="O63" s="48"/>
      <c r="P63" s="48"/>
      <c r="Q63" s="48"/>
      <c r="R63" s="336"/>
      <c r="S63" s="336"/>
      <c r="T63" s="19"/>
      <c r="U63" s="19"/>
      <c r="V63" s="336"/>
      <c r="W63" s="1"/>
      <c r="X63" s="336"/>
      <c r="Y63" s="1"/>
      <c r="Z63" s="336"/>
    </row>
    <row r="64" spans="1:26" ht="12.75" hidden="1" customHeight="1" x14ac:dyDescent="0.2">
      <c r="A64" s="354" t="str">
        <f>IFERROR(IF(INDEX(SavingsGoals[],24,1)="","",INDEX(SavingsGoals[],24,1)),"-")</f>
        <v>-</v>
      </c>
      <c r="B64" s="285">
        <f>'Savings Allocations'!AW28</f>
        <v>0</v>
      </c>
      <c r="C64" s="285">
        <f ca="1">IF($A64="",0,SUMIFS('Income &amp; Expense Log'!$G:$G,'Income &amp; Expense Log'!$A:$A,"&gt;="&amp;DATE(YEAR($A$4),MONTH($A$4),1),'Income &amp; Expense Log'!$A:$A,"&lt;="&amp;EOMONTH($A$4,0),'Income &amp; Expense Log'!$C:$C,"="&amp;"Savings Expenditure",'Income &amp; Expense Log'!$D:$D,"="&amp;A64))</f>
        <v>0</v>
      </c>
      <c r="D64" s="298" t="str">
        <f>IFERROR(IF(INDEX(SavingsGoals[],24,2)="","",INDEX(SavingsGoals[],24,2)),"-")</f>
        <v>-</v>
      </c>
      <c r="H64" s="32"/>
      <c r="N64" s="19"/>
      <c r="O64" s="48"/>
      <c r="P64" s="48"/>
      <c r="Q64" s="48"/>
      <c r="R64" s="336"/>
      <c r="S64" s="336"/>
      <c r="T64" s="19"/>
      <c r="U64" s="19"/>
      <c r="V64" s="336"/>
      <c r="W64" s="1"/>
      <c r="X64" s="336"/>
      <c r="Y64" s="1"/>
      <c r="Z64" s="336"/>
    </row>
    <row r="65" spans="1:26" ht="12.75" hidden="1" customHeight="1" x14ac:dyDescent="0.2">
      <c r="A65" s="353" t="str">
        <f>IFERROR(IF(INDEX(SavingsGoals[],25,1)="","",INDEX(SavingsGoals[],25,1)),"-")</f>
        <v>-</v>
      </c>
      <c r="B65" s="281">
        <f>'Savings Allocations'!AW29</f>
        <v>0</v>
      </c>
      <c r="C65" s="281">
        <f ca="1">IF($A65="",0,SUMIFS('Income &amp; Expense Log'!$G:$G,'Income &amp; Expense Log'!$A:$A,"&gt;="&amp;DATE(YEAR($A$4),MONTH($A$4),1),'Income &amp; Expense Log'!$A:$A,"&lt;="&amp;EOMONTH($A$4,0),'Income &amp; Expense Log'!$C:$C,"="&amp;"Savings Expenditure",'Income &amp; Expense Log'!$D:$D,"="&amp;A65))</f>
        <v>0</v>
      </c>
      <c r="D65" s="297" t="str">
        <f>IFERROR(IF(INDEX(SavingsGoals[],25,2)="","",INDEX(SavingsGoals[],25,2)),"-")</f>
        <v>-</v>
      </c>
      <c r="H65" s="32"/>
      <c r="N65" s="19"/>
      <c r="O65" s="48"/>
      <c r="P65" s="48"/>
      <c r="Q65" s="48"/>
      <c r="R65" s="336"/>
      <c r="S65" s="336"/>
      <c r="T65" s="19"/>
      <c r="U65" s="19"/>
      <c r="V65" s="336"/>
      <c r="W65" s="1"/>
      <c r="X65" s="336"/>
      <c r="Y65" s="1"/>
      <c r="Z65" s="336"/>
    </row>
    <row r="66" spans="1:26" ht="12.75" hidden="1" customHeight="1" x14ac:dyDescent="0.2">
      <c r="A66" s="354" t="str">
        <f>IFERROR(IF(INDEX(SavingsGoals[],26,1)="","",INDEX(SavingsGoals[],26,1)),"-")</f>
        <v>-</v>
      </c>
      <c r="B66" s="285">
        <f>'Savings Allocations'!AW30</f>
        <v>0</v>
      </c>
      <c r="C66" s="285">
        <f ca="1">IF($A66="",0,SUMIFS('Income &amp; Expense Log'!$G:$G,'Income &amp; Expense Log'!$A:$A,"&gt;="&amp;DATE(YEAR($A$4),MONTH($A$4),1),'Income &amp; Expense Log'!$A:$A,"&lt;="&amp;EOMONTH($A$4,0),'Income &amp; Expense Log'!$C:$C,"="&amp;"Savings Expenditure",'Income &amp; Expense Log'!$D:$D,"="&amp;A66))</f>
        <v>0</v>
      </c>
      <c r="D66" s="298" t="str">
        <f>IFERROR(IF(INDEX(SavingsGoals[],26,2)="","",INDEX(SavingsGoals[],26,2)),"-")</f>
        <v>-</v>
      </c>
      <c r="H66" s="32"/>
      <c r="N66" s="19"/>
      <c r="O66" s="48"/>
      <c r="P66" s="48"/>
      <c r="Q66" s="48"/>
      <c r="R66" s="336"/>
      <c r="S66" s="336"/>
      <c r="T66" s="19"/>
      <c r="U66" s="19"/>
      <c r="V66" s="336"/>
      <c r="W66" s="1"/>
      <c r="X66" s="336"/>
      <c r="Y66" s="1"/>
      <c r="Z66" s="336"/>
    </row>
    <row r="67" spans="1:26" ht="12.75" hidden="1" customHeight="1" x14ac:dyDescent="0.2">
      <c r="A67" s="353" t="str">
        <f>IFERROR(IF(INDEX(SavingsGoals[],27,1)="","",INDEX(SavingsGoals[],27,1)),"-")</f>
        <v>-</v>
      </c>
      <c r="B67" s="281">
        <f>'Savings Allocations'!AW31</f>
        <v>0</v>
      </c>
      <c r="C67" s="281">
        <f ca="1">IF($A67="",0,SUMIFS('Income &amp; Expense Log'!$G:$G,'Income &amp; Expense Log'!$A:$A,"&gt;="&amp;DATE(YEAR($A$4),MONTH($A$4),1),'Income &amp; Expense Log'!$A:$A,"&lt;="&amp;EOMONTH($A$4,0),'Income &amp; Expense Log'!$C:$C,"="&amp;"Savings Expenditure",'Income &amp; Expense Log'!$D:$D,"="&amp;A67))</f>
        <v>0</v>
      </c>
      <c r="D67" s="297" t="str">
        <f>IFERROR(IF(INDEX(SavingsGoals[],27,2)="","",INDEX(SavingsGoals[],27,2)),"-")</f>
        <v>-</v>
      </c>
      <c r="H67" s="32"/>
      <c r="N67" s="19"/>
      <c r="O67" s="48"/>
      <c r="P67" s="48"/>
      <c r="Q67" s="48"/>
      <c r="R67" s="336"/>
      <c r="S67" s="336"/>
      <c r="T67" s="19"/>
      <c r="U67" s="19"/>
      <c r="V67" s="336"/>
      <c r="W67" s="1"/>
      <c r="X67" s="336"/>
      <c r="Y67" s="1"/>
      <c r="Z67" s="336"/>
    </row>
    <row r="68" spans="1:26" ht="12.75" hidden="1" customHeight="1" x14ac:dyDescent="0.2">
      <c r="A68" s="354" t="str">
        <f>IFERROR(IF(INDEX(SavingsGoals[],28,1)="","",INDEX(SavingsGoals[],28,1)),"-")</f>
        <v>-</v>
      </c>
      <c r="B68" s="285">
        <f>'Savings Allocations'!AW32</f>
        <v>0</v>
      </c>
      <c r="C68" s="285">
        <f ca="1">IF($A68="",0,SUMIFS('Income &amp; Expense Log'!$G:$G,'Income &amp; Expense Log'!$A:$A,"&gt;="&amp;DATE(YEAR($A$4),MONTH($A$4),1),'Income &amp; Expense Log'!$A:$A,"&lt;="&amp;EOMONTH($A$4,0),'Income &amp; Expense Log'!$C:$C,"="&amp;"Savings Expenditure",'Income &amp; Expense Log'!$D:$D,"="&amp;A68))</f>
        <v>0</v>
      </c>
      <c r="D68" s="298" t="str">
        <f>IFERROR(IF(INDEX(SavingsGoals[],28,2)="","",INDEX(SavingsGoals[],28,2)),"-")</f>
        <v>-</v>
      </c>
      <c r="H68" s="32"/>
      <c r="N68" s="19"/>
      <c r="O68" s="48"/>
      <c r="P68" s="48"/>
      <c r="Q68" s="48"/>
      <c r="R68" s="336"/>
      <c r="S68" s="336"/>
      <c r="T68" s="19"/>
      <c r="U68" s="19"/>
      <c r="V68" s="336"/>
      <c r="W68" s="1"/>
      <c r="X68" s="336"/>
      <c r="Y68" s="1"/>
      <c r="Z68" s="336"/>
    </row>
    <row r="69" spans="1:26" ht="12.75" hidden="1" customHeight="1" x14ac:dyDescent="0.2">
      <c r="A69" s="353" t="str">
        <f>IFERROR(IF(INDEX(SavingsGoals[],29,1)="","",INDEX(SavingsGoals[],29,1)),"-")</f>
        <v>-</v>
      </c>
      <c r="B69" s="281">
        <f>'Savings Allocations'!AW33</f>
        <v>0</v>
      </c>
      <c r="C69" s="281">
        <f ca="1">IF($A69="",0,SUMIFS('Income &amp; Expense Log'!$G:$G,'Income &amp; Expense Log'!$A:$A,"&gt;="&amp;DATE(YEAR($A$4),MONTH($A$4),1),'Income &amp; Expense Log'!$A:$A,"&lt;="&amp;EOMONTH($A$4,0),'Income &amp; Expense Log'!$C:$C,"="&amp;"Savings Expenditure",'Income &amp; Expense Log'!$D:$D,"="&amp;A69))</f>
        <v>0</v>
      </c>
      <c r="D69" s="297" t="str">
        <f>IFERROR(IF(INDEX(SavingsGoals[],29,2)="","",INDEX(SavingsGoals[],29,2)),"-")</f>
        <v>-</v>
      </c>
      <c r="H69" s="32"/>
      <c r="N69" s="19"/>
      <c r="O69" s="48"/>
      <c r="P69" s="48"/>
      <c r="Q69" s="48"/>
      <c r="R69" s="336"/>
      <c r="S69" s="336"/>
      <c r="T69" s="19"/>
      <c r="U69" s="19"/>
      <c r="V69" s="336"/>
      <c r="W69" s="1"/>
      <c r="X69" s="336"/>
      <c r="Y69" s="1"/>
      <c r="Z69" s="336"/>
    </row>
    <row r="70" spans="1:26" ht="12.75" hidden="1" customHeight="1" x14ac:dyDescent="0.2">
      <c r="A70" s="354" t="str">
        <f>IFERROR(IF(INDEX(SavingsGoals[],30,1)="","",INDEX(SavingsGoals[],30,1)),"-")</f>
        <v>-</v>
      </c>
      <c r="B70" s="285">
        <f>'Savings Allocations'!AW34</f>
        <v>0</v>
      </c>
      <c r="C70" s="285">
        <f ca="1">IF($A70="",0,SUMIFS('Income &amp; Expense Log'!$G:$G,'Income &amp; Expense Log'!$A:$A,"&gt;="&amp;DATE(YEAR($A$4),MONTH($A$4),1),'Income &amp; Expense Log'!$A:$A,"&lt;="&amp;EOMONTH($A$4,0),'Income &amp; Expense Log'!$C:$C,"="&amp;"Savings Expenditure",'Income &amp; Expense Log'!$D:$D,"="&amp;A70))</f>
        <v>0</v>
      </c>
      <c r="D70" s="298" t="str">
        <f>IFERROR(IF(INDEX(SavingsGoals[],30,2)="","",INDEX(SavingsGoals[],30,2)),"-")</f>
        <v>-</v>
      </c>
      <c r="H70" s="32"/>
      <c r="N70" s="19"/>
      <c r="O70" s="48"/>
      <c r="P70" s="48"/>
      <c r="Q70" s="48"/>
      <c r="R70" s="336"/>
      <c r="S70" s="336"/>
      <c r="T70" s="19"/>
      <c r="U70" s="19"/>
      <c r="V70" s="336"/>
      <c r="W70" s="1"/>
      <c r="X70" s="336"/>
      <c r="Y70" s="1"/>
      <c r="Z70" s="336"/>
    </row>
    <row r="71" spans="1:26" ht="12.75" hidden="1" customHeight="1" x14ac:dyDescent="0.2">
      <c r="A71" s="353" t="str">
        <f>IFERROR(IF(INDEX(SavingsGoals[],31,1)="","",INDEX(SavingsGoals[],31,1)),"-")</f>
        <v>-</v>
      </c>
      <c r="B71" s="281">
        <f>'Savings Allocations'!AW35</f>
        <v>0</v>
      </c>
      <c r="C71" s="281">
        <f ca="1">IF($A71="",0,SUMIFS('Income &amp; Expense Log'!$G:$G,'Income &amp; Expense Log'!$A:$A,"&gt;="&amp;DATE(YEAR($A$4),MONTH($A$4),1),'Income &amp; Expense Log'!$A:$A,"&lt;="&amp;EOMONTH($A$4,0),'Income &amp; Expense Log'!$C:$C,"="&amp;"Savings Expenditure",'Income &amp; Expense Log'!$D:$D,"="&amp;A71))</f>
        <v>0</v>
      </c>
      <c r="D71" s="297" t="str">
        <f>IFERROR(IF(INDEX(SavingsGoals[],31,2)="","",INDEX(SavingsGoals[],31,2)),"-")</f>
        <v>-</v>
      </c>
      <c r="H71" s="32"/>
      <c r="N71" s="19"/>
      <c r="O71" s="48"/>
      <c r="P71" s="48"/>
      <c r="Q71" s="48"/>
      <c r="R71" s="336"/>
      <c r="S71" s="336"/>
      <c r="T71" s="19"/>
      <c r="U71" s="19"/>
      <c r="V71" s="336"/>
      <c r="W71" s="1"/>
      <c r="X71" s="336"/>
      <c r="Y71" s="1"/>
      <c r="Z71" s="336"/>
    </row>
    <row r="72" spans="1:26" ht="12.75" hidden="1" customHeight="1" x14ac:dyDescent="0.2">
      <c r="A72" s="354" t="str">
        <f>IFERROR(IF(INDEX(SavingsGoals[],32,1)="","",INDEX(SavingsGoals[],32,1)),"-")</f>
        <v>-</v>
      </c>
      <c r="B72" s="285">
        <f>'Savings Allocations'!AW36</f>
        <v>0</v>
      </c>
      <c r="C72" s="285">
        <f ca="1">IF($A72="",0,SUMIFS('Income &amp; Expense Log'!$G:$G,'Income &amp; Expense Log'!$A:$A,"&gt;="&amp;DATE(YEAR($A$4),MONTH($A$4),1),'Income &amp; Expense Log'!$A:$A,"&lt;="&amp;EOMONTH($A$4,0),'Income &amp; Expense Log'!$C:$C,"="&amp;"Savings Expenditure",'Income &amp; Expense Log'!$D:$D,"="&amp;A72))</f>
        <v>0</v>
      </c>
      <c r="D72" s="298" t="str">
        <f>IFERROR(IF(INDEX(SavingsGoals[],32,2)="","",INDEX(SavingsGoals[],32,2)),"-")</f>
        <v>-</v>
      </c>
      <c r="H72" s="32"/>
      <c r="N72" s="19"/>
      <c r="O72" s="48"/>
      <c r="P72" s="48"/>
      <c r="Q72" s="48"/>
      <c r="R72" s="336"/>
      <c r="S72" s="336"/>
      <c r="T72" s="19"/>
      <c r="U72" s="19"/>
      <c r="V72" s="336"/>
      <c r="W72" s="1"/>
      <c r="X72" s="336"/>
      <c r="Y72" s="1"/>
      <c r="Z72" s="336"/>
    </row>
    <row r="73" spans="1:26" ht="12.75" hidden="1" customHeight="1" x14ac:dyDescent="0.2">
      <c r="A73" s="353" t="str">
        <f>IFERROR(IF(INDEX(SavingsGoals[],33,1)="","",INDEX(SavingsGoals[],33,1)),"-")</f>
        <v>-</v>
      </c>
      <c r="B73" s="281">
        <f>'Savings Allocations'!AW37</f>
        <v>0</v>
      </c>
      <c r="C73" s="281">
        <f ca="1">IF($A73="",0,SUMIFS('Income &amp; Expense Log'!$G:$G,'Income &amp; Expense Log'!$A:$A,"&gt;="&amp;DATE(YEAR($A$4),MONTH($A$4),1),'Income &amp; Expense Log'!$A:$A,"&lt;="&amp;EOMONTH($A$4,0),'Income &amp; Expense Log'!$C:$C,"="&amp;"Savings Expenditure",'Income &amp; Expense Log'!$D:$D,"="&amp;A73))</f>
        <v>0</v>
      </c>
      <c r="D73" s="297" t="str">
        <f>IFERROR(IF(INDEX(SavingsGoals[],33,2)="","",INDEX(SavingsGoals[],33,2)),"-")</f>
        <v>-</v>
      </c>
      <c r="H73" s="32"/>
      <c r="N73" s="19"/>
      <c r="O73" s="48"/>
      <c r="P73" s="48"/>
      <c r="Q73" s="48"/>
      <c r="R73" s="336"/>
      <c r="S73" s="336"/>
      <c r="T73" s="19"/>
      <c r="U73" s="19"/>
      <c r="V73" s="336"/>
      <c r="W73" s="1"/>
      <c r="X73" s="336"/>
      <c r="Y73" s="1"/>
      <c r="Z73" s="336"/>
    </row>
    <row r="74" spans="1:26" ht="12.75" hidden="1" customHeight="1" x14ac:dyDescent="0.2">
      <c r="A74" s="354" t="str">
        <f>IFERROR(IF(INDEX(SavingsGoals[],34,1)="","",INDEX(SavingsGoals[],34,1)),"-")</f>
        <v>-</v>
      </c>
      <c r="B74" s="285">
        <f>'Savings Allocations'!AW38</f>
        <v>0</v>
      </c>
      <c r="C74" s="285">
        <f ca="1">IF($A74="",0,SUMIFS('Income &amp; Expense Log'!$G:$G,'Income &amp; Expense Log'!$A:$A,"&gt;="&amp;DATE(YEAR($A$4),MONTH($A$4),1),'Income &amp; Expense Log'!$A:$A,"&lt;="&amp;EOMONTH($A$4,0),'Income &amp; Expense Log'!$C:$C,"="&amp;"Savings Expenditure",'Income &amp; Expense Log'!$D:$D,"="&amp;A74))</f>
        <v>0</v>
      </c>
      <c r="D74" s="298" t="str">
        <f>IFERROR(IF(INDEX(SavingsGoals[],34,2)="","",INDEX(SavingsGoals[],34,2)),"-")</f>
        <v>-</v>
      </c>
      <c r="H74" s="32"/>
      <c r="N74" s="19"/>
      <c r="O74" s="48"/>
      <c r="P74" s="48"/>
      <c r="Q74" s="48"/>
      <c r="R74" s="336"/>
      <c r="S74" s="336"/>
      <c r="T74" s="19"/>
      <c r="U74" s="19"/>
      <c r="V74" s="336"/>
      <c r="W74" s="1"/>
      <c r="X74" s="336"/>
      <c r="Y74" s="1"/>
      <c r="Z74" s="336"/>
    </row>
    <row r="75" spans="1:26" ht="12.75" hidden="1" customHeight="1" x14ac:dyDescent="0.2">
      <c r="A75" s="353" t="str">
        <f>IFERROR(IF(INDEX(SavingsGoals[],35,1)="","",INDEX(SavingsGoals[],35,1)),"-")</f>
        <v>-</v>
      </c>
      <c r="B75" s="281">
        <f>'Savings Allocations'!AW39</f>
        <v>0</v>
      </c>
      <c r="C75" s="281">
        <f ca="1">IF($A75="",0,SUMIFS('Income &amp; Expense Log'!$G:$G,'Income &amp; Expense Log'!$A:$A,"&gt;="&amp;DATE(YEAR($A$4),MONTH($A$4),1),'Income &amp; Expense Log'!$A:$A,"&lt;="&amp;EOMONTH($A$4,0),'Income &amp; Expense Log'!$C:$C,"="&amp;"Savings Expenditure",'Income &amp; Expense Log'!$D:$D,"="&amp;A75))</f>
        <v>0</v>
      </c>
      <c r="D75" s="297" t="str">
        <f>IFERROR(IF(INDEX(SavingsGoals[],35,2)="","",INDEX(SavingsGoals[],35,2)),"-")</f>
        <v>-</v>
      </c>
      <c r="H75" s="32"/>
      <c r="N75" s="19"/>
      <c r="O75" s="48"/>
      <c r="P75" s="48"/>
      <c r="Q75" s="48"/>
      <c r="R75" s="336"/>
      <c r="S75" s="336"/>
      <c r="T75" s="19"/>
      <c r="U75" s="19"/>
      <c r="V75" s="336"/>
      <c r="W75" s="1"/>
      <c r="X75" s="336"/>
      <c r="Y75" s="1"/>
      <c r="Z75" s="336"/>
    </row>
    <row r="76" spans="1:26" ht="12.75" hidden="1" customHeight="1" x14ac:dyDescent="0.2">
      <c r="A76" s="354" t="str">
        <f>IFERROR(IF(INDEX(SavingsGoals[],36,1)="","",INDEX(SavingsGoals[],36,1)),"-")</f>
        <v>-</v>
      </c>
      <c r="B76" s="285">
        <f>'Savings Allocations'!AW40</f>
        <v>0</v>
      </c>
      <c r="C76" s="285">
        <f ca="1">IF($A76="",0,SUMIFS('Income &amp; Expense Log'!$G:$G,'Income &amp; Expense Log'!$A:$A,"&gt;="&amp;DATE(YEAR($A$4),MONTH($A$4),1),'Income &amp; Expense Log'!$A:$A,"&lt;="&amp;EOMONTH($A$4,0),'Income &amp; Expense Log'!$C:$C,"="&amp;"Savings Expenditure",'Income &amp; Expense Log'!$D:$D,"="&amp;A76))</f>
        <v>0</v>
      </c>
      <c r="D76" s="298" t="str">
        <f>IFERROR(IF(INDEX(SavingsGoals[],36,2)="","",INDEX(SavingsGoals[],36,2)),"-")</f>
        <v>-</v>
      </c>
      <c r="H76" s="32"/>
      <c r="N76" s="19"/>
      <c r="O76" s="48"/>
      <c r="P76" s="48"/>
      <c r="Q76" s="48"/>
      <c r="R76" s="336"/>
      <c r="S76" s="336"/>
      <c r="T76" s="19"/>
      <c r="U76" s="19"/>
      <c r="V76" s="336"/>
      <c r="W76" s="1"/>
      <c r="X76" s="336"/>
      <c r="Y76" s="1"/>
      <c r="Z76" s="336"/>
    </row>
    <row r="77" spans="1:26" ht="12.75" hidden="1" customHeight="1" x14ac:dyDescent="0.2">
      <c r="A77" s="353" t="str">
        <f>IFERROR(IF(INDEX(SavingsGoals[],37,1)="","",INDEX(SavingsGoals[],37,1)),"-")</f>
        <v>-</v>
      </c>
      <c r="B77" s="281">
        <f>'Savings Allocations'!AW41</f>
        <v>0</v>
      </c>
      <c r="C77" s="281">
        <f ca="1">IF($A77="",0,SUMIFS('Income &amp; Expense Log'!$G:$G,'Income &amp; Expense Log'!$A:$A,"&gt;="&amp;DATE(YEAR($A$4),MONTH($A$4),1),'Income &amp; Expense Log'!$A:$A,"&lt;="&amp;EOMONTH($A$4,0),'Income &amp; Expense Log'!$C:$C,"="&amp;"Savings Expenditure",'Income &amp; Expense Log'!$D:$D,"="&amp;A77))</f>
        <v>0</v>
      </c>
      <c r="D77" s="297" t="str">
        <f>IFERROR(IF(INDEX(SavingsGoals[],37,2)="","",INDEX(SavingsGoals[],37,2)),"-")</f>
        <v>-</v>
      </c>
      <c r="H77" s="32"/>
      <c r="N77" s="19"/>
      <c r="O77" s="48"/>
      <c r="P77" s="48"/>
      <c r="Q77" s="48"/>
      <c r="R77" s="336"/>
      <c r="S77" s="336"/>
      <c r="T77" s="19"/>
      <c r="U77" s="19"/>
      <c r="V77" s="336"/>
      <c r="W77" s="1"/>
      <c r="X77" s="336"/>
      <c r="Y77" s="1"/>
      <c r="Z77" s="336"/>
    </row>
    <row r="78" spans="1:26" ht="12.75" hidden="1" customHeight="1" x14ac:dyDescent="0.2">
      <c r="A78" s="354" t="str">
        <f>IFERROR(IF(INDEX(SavingsGoals[],38,1)="","",INDEX(SavingsGoals[],38,1)),"-")</f>
        <v>-</v>
      </c>
      <c r="B78" s="285">
        <f>'Savings Allocations'!AW42</f>
        <v>0</v>
      </c>
      <c r="C78" s="285">
        <f ca="1">IF($A78="",0,SUMIFS('Income &amp; Expense Log'!$G:$G,'Income &amp; Expense Log'!$A:$A,"&gt;="&amp;DATE(YEAR($A$4),MONTH($A$4),1),'Income &amp; Expense Log'!$A:$A,"&lt;="&amp;EOMONTH($A$4,0),'Income &amp; Expense Log'!$C:$C,"="&amp;"Savings Expenditure",'Income &amp; Expense Log'!$D:$D,"="&amp;A78))</f>
        <v>0</v>
      </c>
      <c r="D78" s="298" t="str">
        <f>IFERROR(IF(INDEX(SavingsGoals[],38,2)="","",INDEX(SavingsGoals[],38,2)),"-")</f>
        <v>-</v>
      </c>
      <c r="H78" s="32"/>
      <c r="N78" s="19"/>
      <c r="O78" s="48"/>
      <c r="P78" s="48"/>
      <c r="Q78" s="48"/>
      <c r="R78" s="336"/>
      <c r="S78" s="336"/>
      <c r="T78" s="19"/>
      <c r="U78" s="19"/>
      <c r="V78" s="336"/>
      <c r="W78" s="1"/>
      <c r="X78" s="336"/>
      <c r="Y78" s="1"/>
      <c r="Z78" s="336"/>
    </row>
    <row r="79" spans="1:26" ht="12.75" hidden="1" customHeight="1" x14ac:dyDescent="0.2">
      <c r="A79" s="353" t="str">
        <f>IFERROR(IF(INDEX(SavingsGoals[],39,1)="","",INDEX(SavingsGoals[],39,1)),"-")</f>
        <v>-</v>
      </c>
      <c r="B79" s="281">
        <f>'Savings Allocations'!AW43</f>
        <v>0</v>
      </c>
      <c r="C79" s="281">
        <f ca="1">IF($A79="",0,SUMIFS('Income &amp; Expense Log'!$G:$G,'Income &amp; Expense Log'!$A:$A,"&gt;="&amp;DATE(YEAR($A$4),MONTH($A$4),1),'Income &amp; Expense Log'!$A:$A,"&lt;="&amp;EOMONTH($A$4,0),'Income &amp; Expense Log'!$C:$C,"="&amp;"Savings Expenditure",'Income &amp; Expense Log'!$D:$D,"="&amp;A79))</f>
        <v>0</v>
      </c>
      <c r="D79" s="297" t="str">
        <f>IFERROR(IF(INDEX(SavingsGoals[],39,2)="","",INDEX(SavingsGoals[],39,2)),"-")</f>
        <v>-</v>
      </c>
      <c r="H79" s="32"/>
      <c r="N79" s="19"/>
      <c r="O79" s="48"/>
      <c r="P79" s="48"/>
      <c r="Q79" s="48"/>
      <c r="R79" s="336"/>
      <c r="S79" s="336"/>
      <c r="T79" s="19"/>
      <c r="U79" s="19"/>
      <c r="V79" s="336"/>
      <c r="W79" s="1"/>
      <c r="X79" s="336"/>
      <c r="Y79" s="1"/>
      <c r="Z79" s="336"/>
    </row>
    <row r="80" spans="1:26" ht="12.75" hidden="1" customHeight="1" x14ac:dyDescent="0.2">
      <c r="A80" s="354" t="str">
        <f>IFERROR(IF(INDEX(SavingsGoals[],40,1)="","",INDEX(SavingsGoals[],40,1)),"-")</f>
        <v>-</v>
      </c>
      <c r="B80" s="285">
        <f>'Savings Allocations'!AW44</f>
        <v>0</v>
      </c>
      <c r="C80" s="285">
        <f ca="1">IF($A80="",0,SUMIFS('Income &amp; Expense Log'!$G:$G,'Income &amp; Expense Log'!$A:$A,"&gt;="&amp;DATE(YEAR($A$4),MONTH($A$4),1),'Income &amp; Expense Log'!$A:$A,"&lt;="&amp;EOMONTH($A$4,0),'Income &amp; Expense Log'!$C:$C,"="&amp;"Savings Expenditure",'Income &amp; Expense Log'!$D:$D,"="&amp;A80))</f>
        <v>0</v>
      </c>
      <c r="D80" s="298" t="str">
        <f>IFERROR(IF(INDEX(SavingsGoals[],40,2)="","",INDEX(SavingsGoals[],40,2)),"-")</f>
        <v>-</v>
      </c>
      <c r="H80" s="32"/>
      <c r="N80" s="19"/>
      <c r="O80" s="48"/>
      <c r="P80" s="48"/>
      <c r="Q80" s="48"/>
      <c r="R80" s="336"/>
      <c r="S80" s="336"/>
      <c r="T80" s="19"/>
      <c r="U80" s="19"/>
      <c r="V80" s="336"/>
      <c r="W80" s="1"/>
      <c r="X80" s="336"/>
      <c r="Y80" s="1"/>
      <c r="Z80" s="336"/>
    </row>
    <row r="81" spans="1:26" ht="12.75" hidden="1" customHeight="1" x14ac:dyDescent="0.2">
      <c r="A81" s="353" t="str">
        <f>IFERROR(IF(INDEX(SavingsGoals[],41,1)="","",INDEX(SavingsGoals[],41,1)),"-")</f>
        <v>-</v>
      </c>
      <c r="B81" s="281">
        <f>'Savings Allocations'!AW45</f>
        <v>0</v>
      </c>
      <c r="C81" s="281">
        <f ca="1">IF($A81="",0,SUMIFS('Income &amp; Expense Log'!$G:$G,'Income &amp; Expense Log'!$A:$A,"&gt;="&amp;DATE(YEAR($A$4),MONTH($A$4),1),'Income &amp; Expense Log'!$A:$A,"&lt;="&amp;EOMONTH($A$4,0),'Income &amp; Expense Log'!$C:$C,"="&amp;"Savings Expenditure",'Income &amp; Expense Log'!$D:$D,"="&amp;A81))</f>
        <v>0</v>
      </c>
      <c r="D81" s="297" t="str">
        <f>IFERROR(IF(INDEX(SavingsGoals[],41,2)="","",INDEX(SavingsGoals[],41,2)),"-")</f>
        <v>-</v>
      </c>
      <c r="H81" s="32"/>
      <c r="N81" s="19"/>
      <c r="O81" s="48"/>
      <c r="P81" s="48"/>
      <c r="Q81" s="48"/>
      <c r="R81" s="336"/>
      <c r="S81" s="336"/>
      <c r="T81" s="19"/>
      <c r="U81" s="19"/>
      <c r="V81" s="336"/>
      <c r="W81" s="1"/>
      <c r="X81" s="336"/>
      <c r="Y81" s="1"/>
      <c r="Z81" s="336"/>
    </row>
    <row r="82" spans="1:26" ht="12.75" hidden="1" customHeight="1" x14ac:dyDescent="0.2">
      <c r="A82" s="354" t="str">
        <f>IFERROR(IF(INDEX(SavingsGoals[],42,1)="","",INDEX(SavingsGoals[],42,1)),"-")</f>
        <v>-</v>
      </c>
      <c r="B82" s="285">
        <f>'Savings Allocations'!AW46</f>
        <v>0</v>
      </c>
      <c r="C82" s="285">
        <f ca="1">IF($A82="",0,SUMIFS('Income &amp; Expense Log'!$G:$G,'Income &amp; Expense Log'!$A:$A,"&gt;="&amp;DATE(YEAR($A$4),MONTH($A$4),1),'Income &amp; Expense Log'!$A:$A,"&lt;="&amp;EOMONTH($A$4,0),'Income &amp; Expense Log'!$C:$C,"="&amp;"Savings Expenditure",'Income &amp; Expense Log'!$D:$D,"="&amp;A82))</f>
        <v>0</v>
      </c>
      <c r="D82" s="298" t="str">
        <f>IFERROR(IF(INDEX(SavingsGoals[],42,2)="","",INDEX(SavingsGoals[],42,2)),"-")</f>
        <v>-</v>
      </c>
      <c r="H82" s="32"/>
      <c r="N82" s="19"/>
      <c r="O82" s="48"/>
      <c r="P82" s="48"/>
      <c r="Q82" s="48"/>
      <c r="R82" s="336"/>
      <c r="S82" s="336"/>
      <c r="T82" s="19"/>
      <c r="U82" s="19"/>
      <c r="V82" s="336"/>
      <c r="W82" s="1"/>
      <c r="X82" s="336"/>
      <c r="Y82" s="1"/>
      <c r="Z82" s="336"/>
    </row>
    <row r="83" spans="1:26" ht="12.75" hidden="1" customHeight="1" x14ac:dyDescent="0.2">
      <c r="A83" s="353" t="str">
        <f>IFERROR(IF(INDEX(SavingsGoals[],43,1)="","",INDEX(SavingsGoals[],43,1)),"-")</f>
        <v>-</v>
      </c>
      <c r="B83" s="281">
        <f>'Savings Allocations'!AW47</f>
        <v>0</v>
      </c>
      <c r="C83" s="281">
        <f ca="1">IF($A83="",0,SUMIFS('Income &amp; Expense Log'!$G:$G,'Income &amp; Expense Log'!$A:$A,"&gt;="&amp;DATE(YEAR($A$4),MONTH($A$4),1),'Income &amp; Expense Log'!$A:$A,"&lt;="&amp;EOMONTH($A$4,0),'Income &amp; Expense Log'!$C:$C,"="&amp;"Savings Expenditure",'Income &amp; Expense Log'!$D:$D,"="&amp;A83))</f>
        <v>0</v>
      </c>
      <c r="D83" s="297" t="str">
        <f>IFERROR(IF(INDEX(SavingsGoals[],43,2)="","",INDEX(SavingsGoals[],43,2)),"-")</f>
        <v>-</v>
      </c>
      <c r="H83" s="32"/>
      <c r="N83" s="19"/>
      <c r="O83" s="48"/>
      <c r="P83" s="48"/>
      <c r="Q83" s="48"/>
      <c r="R83" s="336"/>
      <c r="S83" s="336"/>
      <c r="T83" s="19"/>
      <c r="U83" s="19"/>
      <c r="V83" s="336"/>
      <c r="W83" s="1"/>
      <c r="X83" s="336"/>
      <c r="Y83" s="1"/>
      <c r="Z83" s="336"/>
    </row>
    <row r="84" spans="1:26" ht="12.75" hidden="1" customHeight="1" x14ac:dyDescent="0.2">
      <c r="A84" s="354" t="str">
        <f>IFERROR(IF(INDEX(SavingsGoals[],44,1)="","",INDEX(SavingsGoals[],44,1)),"-")</f>
        <v>-</v>
      </c>
      <c r="B84" s="285">
        <f>'Savings Allocations'!AW48</f>
        <v>0</v>
      </c>
      <c r="C84" s="285">
        <f ca="1">IF($A84="",0,SUMIFS('Income &amp; Expense Log'!$G:$G,'Income &amp; Expense Log'!$A:$A,"&gt;="&amp;DATE(YEAR($A$4),MONTH($A$4),1),'Income &amp; Expense Log'!$A:$A,"&lt;="&amp;EOMONTH($A$4,0),'Income &amp; Expense Log'!$C:$C,"="&amp;"Savings Expenditure",'Income &amp; Expense Log'!$D:$D,"="&amp;A84))</f>
        <v>0</v>
      </c>
      <c r="D84" s="298" t="str">
        <f>IFERROR(IF(INDEX(SavingsGoals[],44,2)="","",INDEX(SavingsGoals[],44,2)),"-")</f>
        <v>-</v>
      </c>
      <c r="H84" s="32"/>
      <c r="N84" s="19"/>
      <c r="O84" s="48"/>
      <c r="P84" s="48"/>
      <c r="Q84" s="48"/>
      <c r="R84" s="336"/>
      <c r="S84" s="336"/>
      <c r="T84" s="19"/>
      <c r="U84" s="19"/>
      <c r="V84" s="336"/>
      <c r="W84" s="1"/>
      <c r="X84" s="336"/>
      <c r="Y84" s="1"/>
      <c r="Z84" s="336"/>
    </row>
    <row r="85" spans="1:26" ht="12.75" hidden="1" customHeight="1" x14ac:dyDescent="0.2">
      <c r="A85" s="353" t="str">
        <f>IFERROR(IF(INDEX(SavingsGoals[],45,1)="","",INDEX(SavingsGoals[],45,1)),"-")</f>
        <v>-</v>
      </c>
      <c r="B85" s="281">
        <f>'Savings Allocations'!AW49</f>
        <v>0</v>
      </c>
      <c r="C85" s="281">
        <f ca="1">IF($A85="",0,SUMIFS('Income &amp; Expense Log'!$G:$G,'Income &amp; Expense Log'!$A:$A,"&gt;="&amp;DATE(YEAR($A$4),MONTH($A$4),1),'Income &amp; Expense Log'!$A:$A,"&lt;="&amp;EOMONTH($A$4,0),'Income &amp; Expense Log'!$C:$C,"="&amp;"Savings Expenditure",'Income &amp; Expense Log'!$D:$D,"="&amp;A85))</f>
        <v>0</v>
      </c>
      <c r="D85" s="297" t="str">
        <f>IFERROR(IF(INDEX(SavingsGoals[],45,2)="","",INDEX(SavingsGoals[],45,2)),"-")</f>
        <v>-</v>
      </c>
      <c r="H85" s="32"/>
      <c r="N85" s="19"/>
      <c r="O85" s="48"/>
      <c r="P85" s="48"/>
      <c r="Q85" s="48"/>
      <c r="R85" s="336"/>
      <c r="S85" s="336"/>
      <c r="T85" s="19"/>
      <c r="U85" s="19"/>
      <c r="V85" s="336"/>
      <c r="W85" s="1"/>
      <c r="X85" s="336"/>
      <c r="Y85" s="1"/>
      <c r="Z85" s="336"/>
    </row>
    <row r="86" spans="1:26" ht="12.75" hidden="1" customHeight="1" x14ac:dyDescent="0.2">
      <c r="A86" s="354" t="str">
        <f>IFERROR(IF(INDEX(SavingsGoals[],46,1)="","",INDEX(SavingsGoals[],46,1)),"-")</f>
        <v>-</v>
      </c>
      <c r="B86" s="285">
        <f>'Savings Allocations'!AW50</f>
        <v>0</v>
      </c>
      <c r="C86" s="285">
        <f ca="1">IF($A86="",0,SUMIFS('Income &amp; Expense Log'!$G:$G,'Income &amp; Expense Log'!$A:$A,"&gt;="&amp;DATE(YEAR($A$4),MONTH($A$4),1),'Income &amp; Expense Log'!$A:$A,"&lt;="&amp;EOMONTH($A$4,0),'Income &amp; Expense Log'!$C:$C,"="&amp;"Savings Expenditure",'Income &amp; Expense Log'!$D:$D,"="&amp;A86))</f>
        <v>0</v>
      </c>
      <c r="D86" s="298" t="str">
        <f>IFERROR(IF(INDEX(SavingsGoals[],46,2)="","",INDEX(SavingsGoals[],46,2)),"-")</f>
        <v>-</v>
      </c>
      <c r="H86" s="32"/>
      <c r="N86" s="19"/>
      <c r="O86" s="48"/>
      <c r="P86" s="48"/>
      <c r="Q86" s="48"/>
      <c r="R86" s="336"/>
      <c r="S86" s="336"/>
      <c r="T86" s="19"/>
      <c r="U86" s="19"/>
      <c r="V86" s="336"/>
      <c r="W86" s="1"/>
      <c r="X86" s="336"/>
      <c r="Y86" s="1"/>
      <c r="Z86" s="336"/>
    </row>
    <row r="87" spans="1:26" ht="12.75" hidden="1" customHeight="1" x14ac:dyDescent="0.2">
      <c r="A87" s="353" t="str">
        <f>IFERROR(IF(INDEX(SavingsGoals[],47,1)="","",INDEX(SavingsGoals[],47,1)),"-")</f>
        <v>-</v>
      </c>
      <c r="B87" s="281">
        <f>'Savings Allocations'!AW51</f>
        <v>0</v>
      </c>
      <c r="C87" s="281">
        <f ca="1">IF($A87="",0,SUMIFS('Income &amp; Expense Log'!$G:$G,'Income &amp; Expense Log'!$A:$A,"&gt;="&amp;DATE(YEAR($A$4),MONTH($A$4),1),'Income &amp; Expense Log'!$A:$A,"&lt;="&amp;EOMONTH($A$4,0),'Income &amp; Expense Log'!$C:$C,"="&amp;"Savings Expenditure",'Income &amp; Expense Log'!$D:$D,"="&amp;A87))</f>
        <v>0</v>
      </c>
      <c r="D87" s="297" t="str">
        <f>IFERROR(IF(INDEX(SavingsGoals[],47,2)="","",INDEX(SavingsGoals[],47,2)),"-")</f>
        <v>-</v>
      </c>
      <c r="H87" s="32"/>
      <c r="N87" s="19"/>
      <c r="O87" s="48"/>
      <c r="P87" s="48"/>
      <c r="Q87" s="48"/>
      <c r="R87" s="336"/>
      <c r="S87" s="336"/>
      <c r="T87" s="19"/>
      <c r="U87" s="19"/>
      <c r="V87" s="336"/>
      <c r="W87" s="1"/>
      <c r="X87" s="336"/>
      <c r="Y87" s="1"/>
      <c r="Z87" s="336"/>
    </row>
    <row r="88" spans="1:26" ht="12.75" hidden="1" customHeight="1" x14ac:dyDescent="0.2">
      <c r="A88" s="354" t="str">
        <f>IFERROR(IF(INDEX(SavingsGoals[],48,1)="","",INDEX(SavingsGoals[],48,1)),"-")</f>
        <v>-</v>
      </c>
      <c r="B88" s="285">
        <f>'Savings Allocations'!AW52</f>
        <v>0</v>
      </c>
      <c r="C88" s="285">
        <f ca="1">IF($A88="",0,SUMIFS('Income &amp; Expense Log'!$G:$G,'Income &amp; Expense Log'!$A:$A,"&gt;="&amp;DATE(YEAR($A$4),MONTH($A$4),1),'Income &amp; Expense Log'!$A:$A,"&lt;="&amp;EOMONTH($A$4,0),'Income &amp; Expense Log'!$C:$C,"="&amp;"Savings Expenditure",'Income &amp; Expense Log'!$D:$D,"="&amp;A88))</f>
        <v>0</v>
      </c>
      <c r="D88" s="298" t="str">
        <f>IFERROR(IF(INDEX(SavingsGoals[],48,2)="","",INDEX(SavingsGoals[],48,2)),"-")</f>
        <v>-</v>
      </c>
      <c r="H88" s="32"/>
      <c r="N88" s="19"/>
      <c r="O88" s="48"/>
      <c r="P88" s="48"/>
      <c r="Q88" s="48"/>
      <c r="R88" s="336"/>
      <c r="S88" s="336"/>
      <c r="T88" s="19"/>
      <c r="U88" s="19"/>
      <c r="V88" s="336"/>
      <c r="W88" s="1"/>
      <c r="X88" s="336"/>
      <c r="Y88" s="1"/>
      <c r="Z88" s="336"/>
    </row>
    <row r="89" spans="1:26" ht="12.75" hidden="1" customHeight="1" x14ac:dyDescent="0.2">
      <c r="A89" s="353" t="str">
        <f>IFERROR(IF(INDEX(SavingsGoals[],49,1)="","",INDEX(SavingsGoals[],49,1)),"-")</f>
        <v>-</v>
      </c>
      <c r="B89" s="281">
        <f>'Savings Allocations'!AW53</f>
        <v>0</v>
      </c>
      <c r="C89" s="281">
        <f ca="1">IF($A89="",0,SUMIFS('Income &amp; Expense Log'!$G:$G,'Income &amp; Expense Log'!$A:$A,"&gt;="&amp;DATE(YEAR($A$4),MONTH($A$4),1),'Income &amp; Expense Log'!$A:$A,"&lt;="&amp;EOMONTH($A$4,0),'Income &amp; Expense Log'!$C:$C,"="&amp;"Savings Expenditure",'Income &amp; Expense Log'!$D:$D,"="&amp;A89))</f>
        <v>0</v>
      </c>
      <c r="D89" s="297" t="str">
        <f>IFERROR(IF(INDEX(SavingsGoals[],49,2)="","",INDEX(SavingsGoals[],49,2)),"-")</f>
        <v>-</v>
      </c>
      <c r="H89" s="32"/>
      <c r="N89" s="19"/>
      <c r="O89" s="48"/>
      <c r="P89" s="48"/>
      <c r="Q89" s="48"/>
      <c r="R89" s="336"/>
      <c r="S89" s="336"/>
      <c r="T89" s="19"/>
      <c r="U89" s="19"/>
      <c r="V89" s="336"/>
      <c r="W89" s="1"/>
      <c r="X89" s="336"/>
      <c r="Y89" s="1"/>
      <c r="Z89" s="336"/>
    </row>
    <row r="90" spans="1:26" ht="12.75" hidden="1" customHeight="1" x14ac:dyDescent="0.2">
      <c r="A90" s="354" t="str">
        <f>IFERROR(IF(INDEX(SavingsGoals[],50,1)="","",INDEX(SavingsGoals[],50,1)),"-")</f>
        <v>-</v>
      </c>
      <c r="B90" s="285">
        <f>'Savings Allocations'!AW54</f>
        <v>0</v>
      </c>
      <c r="C90" s="285">
        <f ca="1">IF($A90="",0,SUMIFS('Income &amp; Expense Log'!$G:$G,'Income &amp; Expense Log'!$A:$A,"&gt;="&amp;DATE(YEAR($A$4),MONTH($A$4),1),'Income &amp; Expense Log'!$A:$A,"&lt;="&amp;EOMONTH($A$4,0),'Income &amp; Expense Log'!$C:$C,"="&amp;"Savings Expenditure",'Income &amp; Expense Log'!$D:$D,"="&amp;A90))</f>
        <v>0</v>
      </c>
      <c r="D90" s="298" t="str">
        <f>IFERROR(IF(INDEX(SavingsGoals[],50,2)="","",INDEX(SavingsGoals[],50,2)),"-")</f>
        <v>-</v>
      </c>
      <c r="H90" s="32"/>
      <c r="N90" s="19"/>
      <c r="O90" s="48"/>
      <c r="P90" s="48"/>
      <c r="Q90" s="48"/>
      <c r="R90" s="336"/>
      <c r="S90" s="336"/>
      <c r="T90" s="19"/>
      <c r="U90" s="19"/>
      <c r="V90" s="336"/>
      <c r="W90" s="1"/>
      <c r="X90" s="336"/>
      <c r="Y90" s="1"/>
      <c r="Z90" s="336"/>
    </row>
    <row r="91" spans="1:26" ht="12.75" hidden="1" customHeight="1" x14ac:dyDescent="0.2">
      <c r="A91" s="353" t="str">
        <f>IFERROR(IF(INDEX(SavingsGoals[],51,1)="","",INDEX(SavingsGoals[],51,1)),"-")</f>
        <v>-</v>
      </c>
      <c r="B91" s="281">
        <f>'Savings Allocations'!AW55</f>
        <v>0</v>
      </c>
      <c r="C91" s="281">
        <f ca="1">IF($A91="",0,SUMIFS('Income &amp; Expense Log'!$G:$G,'Income &amp; Expense Log'!$A:$A,"&gt;="&amp;DATE(YEAR($A$4),MONTH($A$4),1),'Income &amp; Expense Log'!$A:$A,"&lt;="&amp;EOMONTH($A$4,0),'Income &amp; Expense Log'!$C:$C,"="&amp;"Savings Expenditure",'Income &amp; Expense Log'!$D:$D,"="&amp;A91))</f>
        <v>0</v>
      </c>
      <c r="D91" s="297" t="str">
        <f>IFERROR(IF(INDEX(SavingsGoals[],51,2)="","",INDEX(SavingsGoals[],51,2)),"-")</f>
        <v>-</v>
      </c>
      <c r="H91" s="32"/>
      <c r="N91" s="19"/>
      <c r="O91" s="48"/>
      <c r="P91" s="48"/>
      <c r="Q91" s="48"/>
      <c r="R91" s="336"/>
      <c r="S91" s="336"/>
      <c r="T91" s="19"/>
      <c r="U91" s="19"/>
      <c r="V91" s="336"/>
      <c r="W91" s="1"/>
      <c r="X91" s="336"/>
      <c r="Y91" s="1"/>
      <c r="Z91" s="336"/>
    </row>
    <row r="92" spans="1:26" ht="12.75" hidden="1" customHeight="1" x14ac:dyDescent="0.2">
      <c r="A92" s="354" t="str">
        <f>IFERROR(IF(INDEX(SavingsGoals[],51,1)="","",INDEX(SavingsGoals[],51,1)),"-")</f>
        <v>-</v>
      </c>
      <c r="B92" s="285">
        <f>'Savings Allocations'!AW56</f>
        <v>0</v>
      </c>
      <c r="C92" s="285">
        <f ca="1">IF($A92="",0,SUMIFS('Income &amp; Expense Log'!$G:$G,'Income &amp; Expense Log'!$A:$A,"&gt;="&amp;DATE(YEAR($A$4),MONTH($A$4),1),'Income &amp; Expense Log'!$A:$A,"&lt;="&amp;EOMONTH($A$4,0),'Income &amp; Expense Log'!$C:$C,"="&amp;"Savings Expenditure",'Income &amp; Expense Log'!$D:$D,"="&amp;A92))</f>
        <v>0</v>
      </c>
      <c r="D92" s="298" t="str">
        <f>IFERROR(IF(INDEX(SavingsGoals[],52,2)="","",INDEX(SavingsGoals[],52,2)),"-")</f>
        <v>-</v>
      </c>
      <c r="H92" s="32"/>
      <c r="N92" s="19"/>
      <c r="O92" s="48"/>
      <c r="P92" s="48"/>
      <c r="Q92" s="48"/>
      <c r="R92" s="336"/>
      <c r="S92" s="336"/>
      <c r="T92" s="19"/>
      <c r="U92" s="19"/>
      <c r="V92" s="336"/>
      <c r="W92" s="1"/>
      <c r="X92" s="336"/>
      <c r="Y92" s="1"/>
      <c r="Z92" s="336"/>
    </row>
    <row r="93" spans="1:26" ht="12.75" hidden="1" customHeight="1" x14ac:dyDescent="0.2">
      <c r="A93" s="353" t="str">
        <f>IFERROR(IF(INDEX(SavingsGoals[],53,1)="","",INDEX(SavingsGoals[],53,1)),"-")</f>
        <v>-</v>
      </c>
      <c r="B93" s="281">
        <f>'Savings Allocations'!AW57</f>
        <v>0</v>
      </c>
      <c r="C93" s="281">
        <f ca="1">IF($A93="",0,SUMIFS('Income &amp; Expense Log'!$G:$G,'Income &amp; Expense Log'!$A:$A,"&gt;="&amp;DATE(YEAR($A$4),MONTH($A$4),1),'Income &amp; Expense Log'!$A:$A,"&lt;="&amp;EOMONTH($A$4,0),'Income &amp; Expense Log'!$C:$C,"="&amp;"Savings Expenditure",'Income &amp; Expense Log'!$D:$D,"="&amp;A93))</f>
        <v>0</v>
      </c>
      <c r="D93" s="297" t="str">
        <f>IFERROR(IF(INDEX(SavingsGoals[],53,2)="","",INDEX(SavingsGoals[],53,2)),"-")</f>
        <v>-</v>
      </c>
      <c r="H93" s="32"/>
      <c r="N93" s="19"/>
      <c r="O93" s="48"/>
      <c r="P93" s="48"/>
      <c r="Q93" s="48"/>
      <c r="R93" s="336"/>
      <c r="S93" s="336"/>
      <c r="T93" s="19"/>
      <c r="U93" s="19"/>
      <c r="V93" s="336"/>
      <c r="W93" s="1"/>
      <c r="X93" s="336"/>
      <c r="Y93" s="1"/>
      <c r="Z93" s="336"/>
    </row>
    <row r="94" spans="1:26" ht="12.75" hidden="1" customHeight="1" x14ac:dyDescent="0.2">
      <c r="A94" s="354" t="str">
        <f>IFERROR(IF(INDEX(SavingsGoals[],54,1)="","",INDEX(SavingsGoals[],54,1)),"-")</f>
        <v>-</v>
      </c>
      <c r="B94" s="285">
        <f>'Savings Allocations'!AW58</f>
        <v>0</v>
      </c>
      <c r="C94" s="285">
        <f ca="1">IF($A94="",0,SUMIFS('Income &amp; Expense Log'!$G:$G,'Income &amp; Expense Log'!$A:$A,"&gt;="&amp;DATE(YEAR($A$4),MONTH($A$4),1),'Income &amp; Expense Log'!$A:$A,"&lt;="&amp;EOMONTH($A$4,0),'Income &amp; Expense Log'!$C:$C,"="&amp;"Savings Expenditure",'Income &amp; Expense Log'!$D:$D,"="&amp;A94))</f>
        <v>0</v>
      </c>
      <c r="D94" s="298" t="str">
        <f>IFERROR(IF(INDEX(SavingsGoals[],54,2)="","",INDEX(SavingsGoals[],54,2)),"-")</f>
        <v>-</v>
      </c>
      <c r="H94" s="32"/>
      <c r="N94" s="19"/>
      <c r="O94" s="48"/>
      <c r="P94" s="48"/>
      <c r="Q94" s="48"/>
      <c r="R94" s="336"/>
      <c r="S94" s="336"/>
      <c r="T94" s="19"/>
      <c r="U94" s="19"/>
      <c r="V94" s="336"/>
      <c r="W94" s="1"/>
      <c r="X94" s="336"/>
      <c r="Y94" s="1"/>
      <c r="Z94" s="336"/>
    </row>
    <row r="95" spans="1:26" ht="12.75" hidden="1" customHeight="1" x14ac:dyDescent="0.2">
      <c r="A95" s="353" t="str">
        <f>IFERROR(IF(INDEX(SavingsGoals[],55,1)="","",INDEX(SavingsGoals[],55,1)),"-")</f>
        <v>-</v>
      </c>
      <c r="B95" s="281">
        <f>'Savings Allocations'!AW59</f>
        <v>0</v>
      </c>
      <c r="C95" s="281">
        <f ca="1">IF($A95="",0,SUMIFS('Income &amp; Expense Log'!$G:$G,'Income &amp; Expense Log'!$A:$A,"&gt;="&amp;DATE(YEAR($A$4),MONTH($A$4),1),'Income &amp; Expense Log'!$A:$A,"&lt;="&amp;EOMONTH($A$4,0),'Income &amp; Expense Log'!$C:$C,"="&amp;"Savings Expenditure",'Income &amp; Expense Log'!$D:$D,"="&amp;A95))</f>
        <v>0</v>
      </c>
      <c r="D95" s="297" t="str">
        <f>IFERROR(IF(INDEX(SavingsGoals[],55,2)="","",INDEX(SavingsGoals[],55,2)),"-")</f>
        <v>-</v>
      </c>
      <c r="H95" s="32"/>
      <c r="N95" s="19"/>
      <c r="O95" s="48"/>
      <c r="P95" s="48"/>
      <c r="Q95" s="48"/>
      <c r="R95" s="336"/>
      <c r="S95" s="336"/>
      <c r="T95" s="19"/>
      <c r="U95" s="19"/>
      <c r="V95" s="336"/>
      <c r="W95" s="1"/>
      <c r="X95" s="336"/>
      <c r="Y95" s="1"/>
      <c r="Z95" s="336"/>
    </row>
    <row r="96" spans="1:26" ht="12.75" hidden="1" customHeight="1" x14ac:dyDescent="0.2">
      <c r="A96" s="354" t="str">
        <f>IFERROR(IF(INDEX(SavingsGoals[],56,1)="","",INDEX(SavingsGoals[],56,1)),"-")</f>
        <v>-</v>
      </c>
      <c r="B96" s="285">
        <f>'Savings Allocations'!AW60</f>
        <v>0</v>
      </c>
      <c r="C96" s="285">
        <f ca="1">IF($A96="",0,SUMIFS('Income &amp; Expense Log'!$G:$G,'Income &amp; Expense Log'!$A:$A,"&gt;="&amp;DATE(YEAR($A$4),MONTH($A$4),1),'Income &amp; Expense Log'!$A:$A,"&lt;="&amp;EOMONTH($A$4,0),'Income &amp; Expense Log'!$C:$C,"="&amp;"Savings Expenditure",'Income &amp; Expense Log'!$D:$D,"="&amp;A96))</f>
        <v>0</v>
      </c>
      <c r="D96" s="298" t="str">
        <f>IFERROR(IF(INDEX(SavingsGoals[],56,2)="","",INDEX(SavingsGoals[],56,2)),"-")</f>
        <v>-</v>
      </c>
      <c r="H96" s="32"/>
      <c r="N96" s="19"/>
      <c r="O96" s="48"/>
      <c r="P96" s="48"/>
      <c r="Q96" s="48"/>
      <c r="R96" s="336"/>
      <c r="S96" s="336"/>
      <c r="T96" s="19"/>
      <c r="U96" s="19"/>
      <c r="V96" s="336"/>
      <c r="W96" s="1"/>
      <c r="X96" s="336"/>
      <c r="Y96" s="1"/>
      <c r="Z96" s="336"/>
    </row>
    <row r="97" spans="1:26" ht="12.75" hidden="1" customHeight="1" x14ac:dyDescent="0.2">
      <c r="A97" s="353" t="str">
        <f>IFERROR(IF(INDEX(SavingsGoals[],57,1)="","",INDEX(SavingsGoals[],57,1)),"-")</f>
        <v>-</v>
      </c>
      <c r="B97" s="281">
        <f>'Savings Allocations'!AW61</f>
        <v>0</v>
      </c>
      <c r="C97" s="281">
        <f ca="1">IF($A97="",0,SUMIFS('Income &amp; Expense Log'!$G:$G,'Income &amp; Expense Log'!$A:$A,"&gt;="&amp;DATE(YEAR($A$4),MONTH($A$4),1),'Income &amp; Expense Log'!$A:$A,"&lt;="&amp;EOMONTH($A$4,0),'Income &amp; Expense Log'!$C:$C,"="&amp;"Savings Expenditure",'Income &amp; Expense Log'!$D:$D,"="&amp;A97))</f>
        <v>0</v>
      </c>
      <c r="D97" s="297" t="str">
        <f>IFERROR(IF(INDEX(SavingsGoals[],57,2)="","",INDEX(SavingsGoals[],57,2)),"-")</f>
        <v>-</v>
      </c>
      <c r="H97" s="32"/>
      <c r="N97" s="19"/>
      <c r="O97" s="48"/>
      <c r="P97" s="48"/>
      <c r="Q97" s="48"/>
      <c r="R97" s="336"/>
      <c r="S97" s="336"/>
      <c r="T97" s="19"/>
      <c r="U97" s="19"/>
      <c r="V97" s="336"/>
      <c r="W97" s="1"/>
      <c r="X97" s="336"/>
      <c r="Y97" s="1"/>
      <c r="Z97" s="336"/>
    </row>
    <row r="98" spans="1:26" ht="12.75" hidden="1" customHeight="1" x14ac:dyDescent="0.2">
      <c r="A98" s="354" t="str">
        <f>IFERROR(IF(INDEX(SavingsGoals[],58,1)="","",INDEX(SavingsGoals[],58,1)),"-")</f>
        <v>-</v>
      </c>
      <c r="B98" s="285">
        <f>'Savings Allocations'!AW62</f>
        <v>0</v>
      </c>
      <c r="C98" s="285">
        <f ca="1">IF($A98="",0,SUMIFS('Income &amp; Expense Log'!$G:$G,'Income &amp; Expense Log'!$A:$A,"&gt;="&amp;DATE(YEAR($A$4),MONTH($A$4),1),'Income &amp; Expense Log'!$A:$A,"&lt;="&amp;EOMONTH($A$4,0),'Income &amp; Expense Log'!$C:$C,"="&amp;"Savings Expenditure",'Income &amp; Expense Log'!$D:$D,"="&amp;A98))</f>
        <v>0</v>
      </c>
      <c r="D98" s="298" t="str">
        <f>IFERROR(IF(INDEX(SavingsGoals[],58,2)="","",INDEX(SavingsGoals[],58,2)),"-")</f>
        <v>-</v>
      </c>
      <c r="H98" s="32"/>
      <c r="N98" s="19"/>
      <c r="O98" s="48"/>
      <c r="P98" s="48"/>
      <c r="Q98" s="48"/>
      <c r="R98" s="336"/>
      <c r="S98" s="336"/>
      <c r="T98" s="19"/>
      <c r="U98" s="19"/>
      <c r="V98" s="336"/>
      <c r="W98" s="1"/>
      <c r="X98" s="336"/>
      <c r="Y98" s="1"/>
      <c r="Z98" s="336"/>
    </row>
    <row r="99" spans="1:26" ht="12.75" hidden="1" customHeight="1" x14ac:dyDescent="0.2">
      <c r="A99" s="353" t="str">
        <f>IFERROR(IF(INDEX(SavingsGoals[],59,1)="","",INDEX(SavingsGoals[],59,1)),"-")</f>
        <v>-</v>
      </c>
      <c r="B99" s="281">
        <f>'Savings Allocations'!AW63</f>
        <v>0</v>
      </c>
      <c r="C99" s="281">
        <f ca="1">IF($A99="",0,SUMIFS('Income &amp; Expense Log'!$G:$G,'Income &amp; Expense Log'!$A:$A,"&gt;="&amp;DATE(YEAR($A$4),MONTH($A$4),1),'Income &amp; Expense Log'!$A:$A,"&lt;="&amp;EOMONTH($A$4,0),'Income &amp; Expense Log'!$C:$C,"="&amp;"Savings Expenditure",'Income &amp; Expense Log'!$D:$D,"="&amp;A99))</f>
        <v>0</v>
      </c>
      <c r="D99" s="297" t="str">
        <f>IFERROR(IF(INDEX(SavingsGoals[],59,2)="","",INDEX(SavingsGoals[],59,2)),"-")</f>
        <v>-</v>
      </c>
      <c r="H99" s="32"/>
      <c r="N99" s="19"/>
      <c r="O99" s="48"/>
      <c r="P99" s="48"/>
      <c r="Q99" s="48"/>
      <c r="R99" s="336"/>
      <c r="S99" s="336"/>
      <c r="T99" s="19"/>
      <c r="U99" s="19"/>
      <c r="V99" s="336"/>
      <c r="W99" s="1"/>
      <c r="X99" s="336"/>
      <c r="Y99" s="1"/>
      <c r="Z99" s="336"/>
    </row>
    <row r="100" spans="1:26" ht="12.75" hidden="1" customHeight="1" x14ac:dyDescent="0.2">
      <c r="A100" s="354" t="str">
        <f>IFERROR(IF(INDEX(SavingsGoals[],60,1)="","",INDEX(SavingsGoals[],60,1)),"-")</f>
        <v>-</v>
      </c>
      <c r="B100" s="285">
        <f>'Savings Allocations'!AW64</f>
        <v>0</v>
      </c>
      <c r="C100" s="285">
        <f ca="1">IF($A100="",0,SUMIFS('Income &amp; Expense Log'!$G:$G,'Income &amp; Expense Log'!$A:$A,"&gt;="&amp;DATE(YEAR($A$4),MONTH($A$4),1),'Income &amp; Expense Log'!$A:$A,"&lt;="&amp;EOMONTH($A$4,0),'Income &amp; Expense Log'!$C:$C,"="&amp;"Savings Expenditure",'Income &amp; Expense Log'!$D:$D,"="&amp;A100))</f>
        <v>0</v>
      </c>
      <c r="D100" s="298" t="str">
        <f>IFERROR(IF(INDEX(SavingsGoals[],60,2)="","",INDEX(SavingsGoals[],60,2)),"-")</f>
        <v>-</v>
      </c>
      <c r="H100" s="32"/>
      <c r="N100" s="19"/>
      <c r="O100" s="48"/>
      <c r="P100" s="48"/>
      <c r="Q100" s="48"/>
      <c r="R100" s="336"/>
      <c r="S100" s="336"/>
      <c r="T100" s="19"/>
      <c r="U100" s="19"/>
      <c r="V100" s="336"/>
      <c r="W100" s="1"/>
      <c r="X100" s="336"/>
      <c r="Y100" s="1"/>
      <c r="Z100" s="336"/>
    </row>
    <row r="101" spans="1:26" ht="12.75" hidden="1" customHeight="1" x14ac:dyDescent="0.2">
      <c r="A101" s="353" t="str">
        <f>IFERROR(IF(INDEX(SavingsGoals[],61,1)="","",INDEX(SavingsGoals[],61,1)),"-")</f>
        <v>-</v>
      </c>
      <c r="B101" s="281">
        <f>'Savings Allocations'!AW65</f>
        <v>0</v>
      </c>
      <c r="C101" s="281">
        <f ca="1">IF($A101="",0,SUMIFS('Income &amp; Expense Log'!$G:$G,'Income &amp; Expense Log'!$A:$A,"&gt;="&amp;DATE(YEAR($A$4),MONTH($A$4),1),'Income &amp; Expense Log'!$A:$A,"&lt;="&amp;EOMONTH($A$4,0),'Income &amp; Expense Log'!$C:$C,"="&amp;"Savings Expenditure",'Income &amp; Expense Log'!$D:$D,"="&amp;A101))</f>
        <v>0</v>
      </c>
      <c r="D101" s="297" t="str">
        <f>IFERROR(IF(INDEX(SavingsGoals[],61,2)="","",INDEX(SavingsGoals[],61,2)),"-")</f>
        <v>-</v>
      </c>
      <c r="H101" s="32"/>
      <c r="N101" s="19"/>
      <c r="O101" s="48"/>
      <c r="P101" s="48"/>
      <c r="Q101" s="48"/>
      <c r="R101" s="336"/>
      <c r="S101" s="336"/>
      <c r="T101" s="19"/>
      <c r="U101" s="19"/>
      <c r="V101" s="336"/>
      <c r="W101" s="1"/>
      <c r="X101" s="336"/>
      <c r="Y101" s="1"/>
      <c r="Z101" s="336"/>
    </row>
    <row r="102" spans="1:26" ht="12.75" hidden="1" customHeight="1" x14ac:dyDescent="0.2">
      <c r="A102" s="354" t="str">
        <f>IFERROR(IF(INDEX(SavingsGoals[],62,1)="","",INDEX(SavingsGoals[],62,1)),"-")</f>
        <v>-</v>
      </c>
      <c r="B102" s="285">
        <f>'Savings Allocations'!AW66</f>
        <v>0</v>
      </c>
      <c r="C102" s="285">
        <f ca="1">IF($A102="",0,SUMIFS('Income &amp; Expense Log'!$G:$G,'Income &amp; Expense Log'!$A:$A,"&gt;="&amp;DATE(YEAR($A$4),MONTH($A$4),1),'Income &amp; Expense Log'!$A:$A,"&lt;="&amp;EOMONTH($A$4,0),'Income &amp; Expense Log'!$C:$C,"="&amp;"Savings Expenditure",'Income &amp; Expense Log'!$D:$D,"="&amp;A102))</f>
        <v>0</v>
      </c>
      <c r="D102" s="298" t="str">
        <f>IFERROR(IF(INDEX(SavingsGoals[],62,2)="","",INDEX(SavingsGoals[],62,2)),"-")</f>
        <v>-</v>
      </c>
      <c r="H102" s="32"/>
      <c r="N102" s="19"/>
      <c r="O102" s="48"/>
      <c r="P102" s="48"/>
      <c r="Q102" s="48"/>
      <c r="R102" s="336"/>
      <c r="S102" s="336"/>
      <c r="T102" s="19"/>
      <c r="U102" s="19"/>
      <c r="V102" s="336"/>
      <c r="W102" s="1"/>
      <c r="X102" s="336"/>
      <c r="Y102" s="1"/>
      <c r="Z102" s="336"/>
    </row>
    <row r="103" spans="1:26" ht="12.75" hidden="1" customHeight="1" x14ac:dyDescent="0.2">
      <c r="A103" s="353" t="str">
        <f>IFERROR(IF(INDEX(SavingsGoals[],63,1)="","",INDEX(SavingsGoals[],63,1)),"-")</f>
        <v>-</v>
      </c>
      <c r="B103" s="281">
        <f>'Savings Allocations'!AW67</f>
        <v>0</v>
      </c>
      <c r="C103" s="281">
        <f ca="1">IF($A103="",0,SUMIFS('Income &amp; Expense Log'!$G:$G,'Income &amp; Expense Log'!$A:$A,"&gt;="&amp;DATE(YEAR($A$4),MONTH($A$4),1),'Income &amp; Expense Log'!$A:$A,"&lt;="&amp;EOMONTH($A$4,0),'Income &amp; Expense Log'!$C:$C,"="&amp;"Savings Expenditure",'Income &amp; Expense Log'!$D:$D,"="&amp;A103))</f>
        <v>0</v>
      </c>
      <c r="D103" s="297" t="str">
        <f>IFERROR(IF(INDEX(SavingsGoals[],63,2)="","",INDEX(SavingsGoals[],63,2)),"-")</f>
        <v>-</v>
      </c>
      <c r="H103" s="32"/>
      <c r="N103" s="19"/>
      <c r="O103" s="48"/>
      <c r="P103" s="48"/>
      <c r="Q103" s="48"/>
      <c r="R103" s="336"/>
      <c r="S103" s="336"/>
      <c r="T103" s="19"/>
      <c r="U103" s="19"/>
      <c r="V103" s="336"/>
      <c r="W103" s="1"/>
      <c r="X103" s="336"/>
      <c r="Y103" s="1"/>
      <c r="Z103" s="336"/>
    </row>
    <row r="104" spans="1:26" ht="12.75" hidden="1" customHeight="1" x14ac:dyDescent="0.2">
      <c r="A104" s="354" t="str">
        <f>IFERROR(IF(INDEX(SavingsGoals[],64,1)="","",INDEX(SavingsGoals[],64,1)),"-")</f>
        <v>-</v>
      </c>
      <c r="B104" s="285">
        <f>'Savings Allocations'!AW68</f>
        <v>0</v>
      </c>
      <c r="C104" s="285">
        <f ca="1">IF($A104="",0,SUMIFS('Income &amp; Expense Log'!$G:$G,'Income &amp; Expense Log'!$A:$A,"&gt;="&amp;DATE(YEAR($A$4),MONTH($A$4),1),'Income &amp; Expense Log'!$A:$A,"&lt;="&amp;EOMONTH($A$4,0),'Income &amp; Expense Log'!$C:$C,"="&amp;"Savings Expenditure",'Income &amp; Expense Log'!$D:$D,"="&amp;A104))</f>
        <v>0</v>
      </c>
      <c r="D104" s="298" t="str">
        <f>IFERROR(IF(INDEX(SavingsGoals[],64,2)="","",INDEX(SavingsGoals[],64,2)),"-")</f>
        <v>-</v>
      </c>
      <c r="H104" s="32"/>
      <c r="N104" s="19"/>
      <c r="O104" s="48"/>
      <c r="P104" s="48"/>
      <c r="Q104" s="48"/>
      <c r="R104" s="336"/>
      <c r="S104" s="336"/>
      <c r="T104" s="19"/>
      <c r="U104" s="19"/>
      <c r="V104" s="336"/>
      <c r="W104" s="1"/>
      <c r="X104" s="336"/>
      <c r="Y104" s="1"/>
      <c r="Z104" s="336"/>
    </row>
    <row r="105" spans="1:26" ht="12.75" hidden="1" customHeight="1" x14ac:dyDescent="0.2">
      <c r="A105" s="353" t="str">
        <f>IFERROR(IF(INDEX(SavingsGoals[],65,1)="","",INDEX(SavingsGoals[],65,1)),"-")</f>
        <v>-</v>
      </c>
      <c r="B105" s="281">
        <f>'Savings Allocations'!AW69</f>
        <v>0</v>
      </c>
      <c r="C105" s="281">
        <f ca="1">IF($A105="",0,SUMIFS('Income &amp; Expense Log'!$G:$G,'Income &amp; Expense Log'!$A:$A,"&gt;="&amp;DATE(YEAR($A$4),MONTH($A$4),1),'Income &amp; Expense Log'!$A:$A,"&lt;="&amp;EOMONTH($A$4,0),'Income &amp; Expense Log'!$C:$C,"="&amp;"Savings Expenditure",'Income &amp; Expense Log'!$D:$D,"="&amp;A105))</f>
        <v>0</v>
      </c>
      <c r="D105" s="297" t="str">
        <f>IFERROR(IF(INDEX(SavingsGoals[],65,2)="","",INDEX(SavingsGoals[],65,2)),"-")</f>
        <v>-</v>
      </c>
      <c r="H105" s="32"/>
      <c r="N105" s="19"/>
      <c r="O105" s="48"/>
      <c r="P105" s="48"/>
      <c r="Q105" s="48"/>
      <c r="R105" s="336"/>
      <c r="S105" s="336"/>
      <c r="T105" s="19"/>
      <c r="U105" s="19"/>
      <c r="V105" s="336"/>
      <c r="W105" s="1"/>
      <c r="X105" s="336"/>
      <c r="Y105" s="1"/>
      <c r="Z105" s="336"/>
    </row>
    <row r="106" spans="1:26" ht="12.75" hidden="1" customHeight="1" x14ac:dyDescent="0.2">
      <c r="A106" s="354" t="str">
        <f>IFERROR(IF(INDEX(SavingsGoals[],66,1)="","",INDEX(SavingsGoals[],66,1)),"-")</f>
        <v>-</v>
      </c>
      <c r="B106" s="285">
        <f>'Savings Allocations'!AW70</f>
        <v>0</v>
      </c>
      <c r="C106" s="285">
        <f ca="1">IF($A106="",0,SUMIFS('Income &amp; Expense Log'!$G:$G,'Income &amp; Expense Log'!$A:$A,"&gt;="&amp;DATE(YEAR($A$4),MONTH($A$4),1),'Income &amp; Expense Log'!$A:$A,"&lt;="&amp;EOMONTH($A$4,0),'Income &amp; Expense Log'!$C:$C,"="&amp;"Savings Expenditure",'Income &amp; Expense Log'!$D:$D,"="&amp;A106))</f>
        <v>0</v>
      </c>
      <c r="D106" s="298" t="str">
        <f>IFERROR(IF(INDEX(SavingsGoals[],66,2)="","",INDEX(SavingsGoals[],66,2)),"-")</f>
        <v>-</v>
      </c>
      <c r="H106" s="32"/>
      <c r="N106" s="19"/>
      <c r="O106" s="48"/>
      <c r="P106" s="48"/>
      <c r="Q106" s="48"/>
      <c r="R106" s="336"/>
      <c r="S106" s="336"/>
      <c r="T106" s="19"/>
      <c r="U106" s="19"/>
      <c r="V106" s="336"/>
      <c r="W106" s="1"/>
      <c r="X106" s="336"/>
      <c r="Y106" s="1"/>
      <c r="Z106" s="336"/>
    </row>
    <row r="107" spans="1:26" ht="12.75" hidden="1" customHeight="1" x14ac:dyDescent="0.2">
      <c r="A107" s="353" t="str">
        <f>IFERROR(IF(INDEX(SavingsGoals[],67,1)="","",INDEX(SavingsGoals[],67,1)),"-")</f>
        <v>-</v>
      </c>
      <c r="B107" s="281">
        <f>'Savings Allocations'!AW71</f>
        <v>0</v>
      </c>
      <c r="C107" s="281">
        <f ca="1">IF($A107="",0,SUMIFS('Income &amp; Expense Log'!$G:$G,'Income &amp; Expense Log'!$A:$A,"&gt;="&amp;DATE(YEAR($A$4),MONTH($A$4),1),'Income &amp; Expense Log'!$A:$A,"&lt;="&amp;EOMONTH($A$4,0),'Income &amp; Expense Log'!$C:$C,"="&amp;"Savings Expenditure",'Income &amp; Expense Log'!$D:$D,"="&amp;A107))</f>
        <v>0</v>
      </c>
      <c r="D107" s="297" t="str">
        <f>IFERROR(IF(INDEX(SavingsGoals[],67,2)="","",INDEX(SavingsGoals[],67,2)),"-")</f>
        <v>-</v>
      </c>
      <c r="H107" s="32"/>
      <c r="N107" s="19"/>
      <c r="O107" s="48"/>
      <c r="P107" s="48"/>
      <c r="Q107" s="48"/>
      <c r="R107" s="336"/>
      <c r="S107" s="336"/>
      <c r="T107" s="19"/>
      <c r="U107" s="19"/>
      <c r="V107" s="336"/>
      <c r="W107" s="1"/>
      <c r="X107" s="336"/>
      <c r="Y107" s="1"/>
      <c r="Z107" s="336"/>
    </row>
    <row r="108" spans="1:26" ht="12.75" hidden="1" customHeight="1" x14ac:dyDescent="0.2">
      <c r="A108" s="354" t="str">
        <f>IFERROR(IF(INDEX(SavingsGoals[],68,1)="","",INDEX(SavingsGoals[],68,1)),"-")</f>
        <v>-</v>
      </c>
      <c r="B108" s="285">
        <f>'Savings Allocations'!AW72</f>
        <v>0</v>
      </c>
      <c r="C108" s="285">
        <f ca="1">IF($A108="",0,SUMIFS('Income &amp; Expense Log'!$G:$G,'Income &amp; Expense Log'!$A:$A,"&gt;="&amp;DATE(YEAR($A$4),MONTH($A$4),1),'Income &amp; Expense Log'!$A:$A,"&lt;="&amp;EOMONTH($A$4,0),'Income &amp; Expense Log'!$C:$C,"="&amp;"Savings Expenditure",'Income &amp; Expense Log'!$D:$D,"="&amp;A108))</f>
        <v>0</v>
      </c>
      <c r="D108" s="298" t="str">
        <f>IFERROR(IF(INDEX(SavingsGoals[],68,2)="","",INDEX(SavingsGoals[],68,2)),"-")</f>
        <v>-</v>
      </c>
      <c r="H108" s="32"/>
      <c r="N108" s="19"/>
      <c r="O108" s="48"/>
      <c r="P108" s="48"/>
      <c r="Q108" s="48"/>
      <c r="R108" s="336"/>
      <c r="S108" s="336"/>
      <c r="T108" s="19"/>
      <c r="U108" s="19"/>
      <c r="V108" s="336"/>
      <c r="W108" s="1"/>
      <c r="X108" s="336"/>
      <c r="Y108" s="1"/>
      <c r="Z108" s="336"/>
    </row>
    <row r="109" spans="1:26" ht="12.75" hidden="1" customHeight="1" x14ac:dyDescent="0.2">
      <c r="A109" s="353" t="str">
        <f>IFERROR(IF(INDEX(SavingsGoals[],69,1)="","",INDEX(SavingsGoals[],69,1)),"-")</f>
        <v>-</v>
      </c>
      <c r="B109" s="281">
        <f>'Savings Allocations'!AW73</f>
        <v>0</v>
      </c>
      <c r="C109" s="281">
        <f ca="1">IF($A109="",0,SUMIFS('Income &amp; Expense Log'!$G:$G,'Income &amp; Expense Log'!$A:$A,"&gt;="&amp;DATE(YEAR($A$4),MONTH($A$4),1),'Income &amp; Expense Log'!$A:$A,"&lt;="&amp;EOMONTH($A$4,0),'Income &amp; Expense Log'!$C:$C,"="&amp;"Savings Expenditure",'Income &amp; Expense Log'!$D:$D,"="&amp;A109))</f>
        <v>0</v>
      </c>
      <c r="D109" s="297" t="str">
        <f>IFERROR(IF(INDEX(SavingsGoals[],69,2)="","",INDEX(SavingsGoals[],69,2)),"-")</f>
        <v>-</v>
      </c>
      <c r="H109" s="32"/>
      <c r="N109" s="19"/>
      <c r="O109" s="48"/>
      <c r="P109" s="48"/>
      <c r="Q109" s="48"/>
      <c r="R109" s="336"/>
      <c r="S109" s="336"/>
      <c r="T109" s="19"/>
      <c r="U109" s="19"/>
      <c r="V109" s="336"/>
      <c r="W109" s="1"/>
      <c r="X109" s="336"/>
      <c r="Y109" s="1"/>
      <c r="Z109" s="336"/>
    </row>
    <row r="110" spans="1:26" ht="12.75" hidden="1" customHeight="1" x14ac:dyDescent="0.2">
      <c r="A110" s="354" t="str">
        <f>IFERROR(IF(INDEX(SavingsGoals[],70,1)="","",INDEX(SavingsGoals[],70,1)),"-")</f>
        <v>-</v>
      </c>
      <c r="B110" s="285">
        <f>'Savings Allocations'!AW74</f>
        <v>0</v>
      </c>
      <c r="C110" s="285">
        <f ca="1">IF($A110="",0,SUMIFS('Income &amp; Expense Log'!$G:$G,'Income &amp; Expense Log'!$A:$A,"&gt;="&amp;DATE(YEAR($A$4),MONTH($A$4),1),'Income &amp; Expense Log'!$A:$A,"&lt;="&amp;EOMONTH($A$4,0),'Income &amp; Expense Log'!$C:$C,"="&amp;"Savings Expenditure",'Income &amp; Expense Log'!$D:$D,"="&amp;A110))</f>
        <v>0</v>
      </c>
      <c r="D110" s="298" t="str">
        <f>IFERROR(IF(INDEX(SavingsGoals[],70,2)="","",INDEX(SavingsGoals[],70,2)),"-")</f>
        <v>-</v>
      </c>
      <c r="H110" s="32"/>
      <c r="N110" s="19"/>
      <c r="O110" s="48"/>
      <c r="P110" s="48"/>
      <c r="Q110" s="48"/>
      <c r="R110" s="336"/>
      <c r="S110" s="336"/>
      <c r="T110" s="19"/>
      <c r="U110" s="19"/>
      <c r="V110" s="336"/>
      <c r="W110" s="1"/>
      <c r="X110" s="336"/>
      <c r="Y110" s="1"/>
      <c r="Z110" s="336"/>
    </row>
    <row r="111" spans="1:26" ht="12.75" hidden="1" customHeight="1" x14ac:dyDescent="0.2">
      <c r="A111" s="353" t="str">
        <f>IFERROR(IF(INDEX(SavingsGoals[],71,1)="","",INDEX(SavingsGoals[],71,1)),"-")</f>
        <v>-</v>
      </c>
      <c r="B111" s="281">
        <f>'Savings Allocations'!AW75</f>
        <v>0</v>
      </c>
      <c r="C111" s="281">
        <f ca="1">IF($A111="",0,SUMIFS('Income &amp; Expense Log'!$G:$G,'Income &amp; Expense Log'!$A:$A,"&gt;="&amp;DATE(YEAR($A$4),MONTH($A$4),1),'Income &amp; Expense Log'!$A:$A,"&lt;="&amp;EOMONTH($A$4,0),'Income &amp; Expense Log'!$C:$C,"="&amp;"Savings Expenditure",'Income &amp; Expense Log'!$D:$D,"="&amp;A111))</f>
        <v>0</v>
      </c>
      <c r="D111" s="297" t="str">
        <f>IFERROR(IF(INDEX(SavingsGoals[],71,2)="","",INDEX(SavingsGoals[],71,2)),"-")</f>
        <v>-</v>
      </c>
      <c r="H111" s="32"/>
      <c r="N111" s="19"/>
      <c r="O111" s="48"/>
      <c r="P111" s="48"/>
      <c r="Q111" s="48"/>
      <c r="R111" s="336"/>
      <c r="S111" s="336"/>
      <c r="T111" s="19"/>
      <c r="U111" s="19"/>
      <c r="V111" s="336"/>
      <c r="W111" s="1"/>
      <c r="X111" s="336"/>
      <c r="Y111" s="1"/>
      <c r="Z111" s="336"/>
    </row>
    <row r="112" spans="1:26" ht="12.75" hidden="1" customHeight="1" x14ac:dyDescent="0.2">
      <c r="A112" s="354" t="str">
        <f>IFERROR(IF(INDEX(SavingsGoals[],72,1)="","",INDEX(SavingsGoals[],72,1)),"-")</f>
        <v>-</v>
      </c>
      <c r="B112" s="285">
        <f>'Savings Allocations'!AW76</f>
        <v>0</v>
      </c>
      <c r="C112" s="285">
        <f ca="1">IF($A112="",0,SUMIFS('Income &amp; Expense Log'!$G:$G,'Income &amp; Expense Log'!$A:$A,"&gt;="&amp;DATE(YEAR($A$4),MONTH($A$4),1),'Income &amp; Expense Log'!$A:$A,"&lt;="&amp;EOMONTH($A$4,0),'Income &amp; Expense Log'!$C:$C,"="&amp;"Savings Expenditure",'Income &amp; Expense Log'!$D:$D,"="&amp;A112))</f>
        <v>0</v>
      </c>
      <c r="D112" s="298" t="str">
        <f>IFERROR(IF(INDEX(SavingsGoals[],72,2)="","",INDEX(SavingsGoals[],72,2)),"-")</f>
        <v>-</v>
      </c>
      <c r="H112" s="32"/>
      <c r="N112" s="19"/>
      <c r="O112" s="48"/>
      <c r="P112" s="48"/>
      <c r="Q112" s="48"/>
      <c r="R112" s="336"/>
      <c r="S112" s="336"/>
      <c r="T112" s="19"/>
      <c r="U112" s="19"/>
      <c r="V112" s="336"/>
      <c r="W112" s="1"/>
      <c r="X112" s="336"/>
      <c r="Y112" s="1"/>
      <c r="Z112" s="336"/>
    </row>
    <row r="113" spans="1:48" ht="12.75" hidden="1" customHeight="1" x14ac:dyDescent="0.2">
      <c r="A113" s="353" t="str">
        <f>IFERROR(IF(INDEX(SavingsGoals[],73,1)="","",INDEX(SavingsGoals[],73,1)),"-")</f>
        <v>-</v>
      </c>
      <c r="B113" s="281">
        <f>'Savings Allocations'!AW77</f>
        <v>0</v>
      </c>
      <c r="C113" s="281">
        <f ca="1">IF($A113="",0,SUMIFS('Income &amp; Expense Log'!$G:$G,'Income &amp; Expense Log'!$A:$A,"&gt;="&amp;DATE(YEAR($A$4),MONTH($A$4),1),'Income &amp; Expense Log'!$A:$A,"&lt;="&amp;EOMONTH($A$4,0),'Income &amp; Expense Log'!$C:$C,"="&amp;"Savings Expenditure",'Income &amp; Expense Log'!$D:$D,"="&amp;A113))</f>
        <v>0</v>
      </c>
      <c r="D113" s="297" t="str">
        <f>IFERROR(IF(INDEX(SavingsGoals[],73,2)="","",INDEX(SavingsGoals[],73,2)),"-")</f>
        <v>-</v>
      </c>
      <c r="H113" s="32"/>
      <c r="N113" s="19"/>
      <c r="O113" s="48"/>
      <c r="P113" s="48"/>
      <c r="Q113" s="48"/>
      <c r="R113" s="336"/>
      <c r="S113" s="336"/>
      <c r="T113" s="19"/>
      <c r="U113" s="19"/>
      <c r="V113" s="336"/>
      <c r="W113" s="1"/>
      <c r="X113" s="336"/>
      <c r="Y113" s="1"/>
      <c r="Z113" s="336"/>
    </row>
    <row r="114" spans="1:48" ht="12.75" hidden="1" customHeight="1" x14ac:dyDescent="0.2">
      <c r="A114" s="354" t="str">
        <f>IFERROR(IF(INDEX(SavingsGoals[],74,1)="","",INDEX(SavingsGoals[],74,1)),"-")</f>
        <v>-</v>
      </c>
      <c r="B114" s="285">
        <f>'Savings Allocations'!AW78</f>
        <v>0</v>
      </c>
      <c r="C114" s="285">
        <f ca="1">IF($A114="",0,SUMIFS('Income &amp; Expense Log'!$G:$G,'Income &amp; Expense Log'!$A:$A,"&gt;="&amp;DATE(YEAR($A$4),MONTH($A$4),1),'Income &amp; Expense Log'!$A:$A,"&lt;="&amp;EOMONTH($A$4,0),'Income &amp; Expense Log'!$C:$C,"="&amp;"Savings Expenditure",'Income &amp; Expense Log'!$D:$D,"="&amp;A114))</f>
        <v>0</v>
      </c>
      <c r="D114" s="298" t="str">
        <f>IFERROR(IF(INDEX(SavingsGoals[],74,2)="","",INDEX(SavingsGoals[],74,2)),"-")</f>
        <v>-</v>
      </c>
      <c r="H114" s="32"/>
      <c r="N114" s="19"/>
      <c r="O114" s="48"/>
      <c r="P114" s="48"/>
      <c r="Q114" s="48"/>
      <c r="R114" s="336"/>
      <c r="S114" s="336"/>
      <c r="T114" s="19"/>
      <c r="U114" s="19"/>
      <c r="V114" s="336"/>
      <c r="W114" s="1"/>
      <c r="X114" s="336"/>
      <c r="Y114" s="1"/>
      <c r="Z114" s="336"/>
    </row>
    <row r="115" spans="1:48" ht="16.5" hidden="1" customHeight="1" thickBot="1" x14ac:dyDescent="0.25">
      <c r="A115" s="355" t="str">
        <f>IFERROR(IF(INDEX(SavingsGoals[],75,1)="","",INDEX(SavingsGoals[],75,1)),"-")</f>
        <v>-</v>
      </c>
      <c r="B115" s="289">
        <f>'Savings Allocations'!AW79</f>
        <v>0</v>
      </c>
      <c r="C115" s="289">
        <f ca="1">IF($A115="",0,SUMIFS('Income &amp; Expense Log'!$G:$G,'Income &amp; Expense Log'!$A:$A,"&gt;="&amp;DATE(YEAR($A$4),MONTH($A$4),1),'Income &amp; Expense Log'!$A:$A,"&lt;="&amp;EOMONTH($A$4,0),'Income &amp; Expense Log'!$C:$C,"="&amp;"Savings Expenditure",'Income &amp; Expense Log'!$D:$D,"="&amp;A115))</f>
        <v>0</v>
      </c>
      <c r="D115" s="299" t="str">
        <f>IFERROR(IF(INDEX(SavingsGoals[],75,2)="","",INDEX(SavingsGoals[],75,2)),"-")</f>
        <v>-</v>
      </c>
      <c r="H115" s="32"/>
      <c r="N115" s="19"/>
      <c r="O115" s="48"/>
      <c r="P115" s="48"/>
      <c r="Q115" s="48"/>
      <c r="R115" s="336"/>
      <c r="S115" s="336"/>
      <c r="T115" s="19"/>
      <c r="U115" s="19"/>
      <c r="V115" s="336"/>
      <c r="W115" s="1"/>
      <c r="X115" s="336"/>
      <c r="Y115" s="1"/>
      <c r="Z115" s="336"/>
    </row>
    <row r="116" spans="1:48" ht="12.75" customHeight="1" thickBot="1" x14ac:dyDescent="0.25">
      <c r="A116" s="356"/>
      <c r="B116" s="1"/>
      <c r="C116" s="336"/>
      <c r="D116" s="1"/>
      <c r="E116" s="336"/>
      <c r="F116" s="1"/>
      <c r="G116" s="336"/>
      <c r="H116" s="1"/>
      <c r="I116" s="336"/>
      <c r="J116" s="1"/>
      <c r="K116" s="336"/>
      <c r="L116" s="19"/>
      <c r="M116" s="19"/>
      <c r="N116" s="19"/>
      <c r="O116" s="48"/>
      <c r="P116" s="48"/>
      <c r="Q116" s="48"/>
      <c r="R116" s="336"/>
      <c r="S116" s="336"/>
      <c r="T116" s="19"/>
      <c r="U116" s="19"/>
      <c r="V116" s="336"/>
      <c r="W116" s="1"/>
      <c r="X116" s="336"/>
      <c r="Y116" s="1"/>
      <c r="Z116" s="336"/>
    </row>
    <row r="117" spans="1:48" ht="31.5" customHeight="1" thickBot="1" x14ac:dyDescent="0.25">
      <c r="A117" s="419" t="s">
        <v>144</v>
      </c>
      <c r="B117" s="420"/>
      <c r="C117" s="420"/>
      <c r="D117" s="420"/>
      <c r="E117" s="420"/>
      <c r="F117" s="420"/>
      <c r="G117" s="420"/>
      <c r="H117" s="420"/>
      <c r="I117" s="420"/>
      <c r="J117" s="420"/>
      <c r="K117" s="420"/>
      <c r="L117" s="420"/>
      <c r="M117" s="420"/>
      <c r="N117" s="420"/>
      <c r="O117" s="420"/>
      <c r="P117" s="420"/>
      <c r="Q117" s="420"/>
      <c r="R117" s="420"/>
      <c r="S117" s="420"/>
      <c r="T117" s="420"/>
      <c r="U117" s="420"/>
      <c r="V117" s="420"/>
      <c r="W117" s="420"/>
      <c r="X117" s="420"/>
      <c r="Y117" s="420"/>
      <c r="Z117" s="420"/>
      <c r="AA117" s="420"/>
      <c r="AB117" s="420"/>
      <c r="AC117" s="420"/>
      <c r="AD117" s="420"/>
      <c r="AE117" s="420"/>
      <c r="AF117" s="420"/>
      <c r="AG117" s="420"/>
      <c r="AH117" s="420"/>
      <c r="AI117" s="420"/>
      <c r="AJ117" s="420"/>
      <c r="AK117" s="420"/>
      <c r="AL117" s="420"/>
      <c r="AM117" s="420"/>
      <c r="AN117" s="420"/>
      <c r="AO117" s="420"/>
      <c r="AP117" s="420"/>
      <c r="AQ117" s="420"/>
      <c r="AR117" s="420"/>
      <c r="AS117" s="420"/>
      <c r="AT117" s="420"/>
      <c r="AU117" s="420"/>
      <c r="AV117" s="421"/>
    </row>
    <row r="118" spans="1:48" ht="20.25" customHeight="1" x14ac:dyDescent="0.2">
      <c r="A118" s="402">
        <v>44562</v>
      </c>
      <c r="B118" s="403"/>
      <c r="C118" s="403"/>
      <c r="D118" s="404"/>
      <c r="E118" s="402">
        <v>44593</v>
      </c>
      <c r="F118" s="403"/>
      <c r="G118" s="403"/>
      <c r="H118" s="404"/>
      <c r="I118" s="402">
        <v>44621</v>
      </c>
      <c r="J118" s="403"/>
      <c r="K118" s="403"/>
      <c r="L118" s="404"/>
      <c r="M118" s="402">
        <v>44652</v>
      </c>
      <c r="N118" s="403"/>
      <c r="O118" s="403"/>
      <c r="P118" s="404"/>
      <c r="Q118" s="402">
        <v>44682</v>
      </c>
      <c r="R118" s="403"/>
      <c r="S118" s="403"/>
      <c r="T118" s="404"/>
      <c r="U118" s="402">
        <v>44713</v>
      </c>
      <c r="V118" s="403"/>
      <c r="W118" s="403"/>
      <c r="X118" s="404"/>
      <c r="Y118" s="402">
        <v>44743</v>
      </c>
      <c r="Z118" s="403"/>
      <c r="AA118" s="403"/>
      <c r="AB118" s="404"/>
      <c r="AC118" s="402">
        <v>44774</v>
      </c>
      <c r="AD118" s="403"/>
      <c r="AE118" s="403"/>
      <c r="AF118" s="404"/>
      <c r="AG118" s="402">
        <v>44805</v>
      </c>
      <c r="AH118" s="403"/>
      <c r="AI118" s="403"/>
      <c r="AJ118" s="404"/>
      <c r="AK118" s="402">
        <v>44835</v>
      </c>
      <c r="AL118" s="403"/>
      <c r="AM118" s="403"/>
      <c r="AN118" s="404"/>
      <c r="AO118" s="402">
        <v>44866</v>
      </c>
      <c r="AP118" s="403"/>
      <c r="AQ118" s="403"/>
      <c r="AR118" s="404"/>
      <c r="AS118" s="402">
        <v>44896</v>
      </c>
      <c r="AT118" s="403"/>
      <c r="AU118" s="403"/>
      <c r="AV118" s="404"/>
    </row>
    <row r="119" spans="1:48" s="18" customFormat="1" ht="17.25" customHeight="1" x14ac:dyDescent="0.2">
      <c r="A119" s="315" t="s">
        <v>121</v>
      </c>
      <c r="B119" s="316" t="s">
        <v>22</v>
      </c>
      <c r="C119" s="316" t="s">
        <v>17</v>
      </c>
      <c r="D119" s="317" t="s">
        <v>36</v>
      </c>
      <c r="E119" s="315" t="s">
        <v>121</v>
      </c>
      <c r="F119" s="316" t="s">
        <v>22</v>
      </c>
      <c r="G119" s="316" t="s">
        <v>17</v>
      </c>
      <c r="H119" s="317" t="s">
        <v>36</v>
      </c>
      <c r="I119" s="366" t="s">
        <v>121</v>
      </c>
      <c r="J119" s="316" t="s">
        <v>22</v>
      </c>
      <c r="K119" s="316" t="s">
        <v>17</v>
      </c>
      <c r="L119" s="317" t="s">
        <v>36</v>
      </c>
      <c r="M119" s="315" t="s">
        <v>121</v>
      </c>
      <c r="N119" s="316" t="s">
        <v>22</v>
      </c>
      <c r="O119" s="316" t="s">
        <v>17</v>
      </c>
      <c r="P119" s="317" t="s">
        <v>36</v>
      </c>
      <c r="Q119" s="315" t="s">
        <v>121</v>
      </c>
      <c r="R119" s="316" t="s">
        <v>22</v>
      </c>
      <c r="S119" s="316" t="s">
        <v>17</v>
      </c>
      <c r="T119" s="317" t="s">
        <v>36</v>
      </c>
      <c r="U119" s="315" t="s">
        <v>121</v>
      </c>
      <c r="V119" s="316" t="s">
        <v>22</v>
      </c>
      <c r="W119" s="316" t="s">
        <v>17</v>
      </c>
      <c r="X119" s="317" t="s">
        <v>36</v>
      </c>
      <c r="Y119" s="315" t="s">
        <v>121</v>
      </c>
      <c r="Z119" s="316" t="s">
        <v>22</v>
      </c>
      <c r="AA119" s="316" t="s">
        <v>17</v>
      </c>
      <c r="AB119" s="317" t="s">
        <v>36</v>
      </c>
      <c r="AC119" s="315" t="s">
        <v>121</v>
      </c>
      <c r="AD119" s="316" t="s">
        <v>22</v>
      </c>
      <c r="AE119" s="316" t="s">
        <v>17</v>
      </c>
      <c r="AF119" s="317" t="s">
        <v>36</v>
      </c>
      <c r="AG119" s="315" t="s">
        <v>121</v>
      </c>
      <c r="AH119" s="316" t="s">
        <v>22</v>
      </c>
      <c r="AI119" s="316" t="s">
        <v>17</v>
      </c>
      <c r="AJ119" s="317" t="s">
        <v>36</v>
      </c>
      <c r="AK119" s="315" t="s">
        <v>121</v>
      </c>
      <c r="AL119" s="316" t="s">
        <v>22</v>
      </c>
      <c r="AM119" s="316" t="s">
        <v>17</v>
      </c>
      <c r="AN119" s="317" t="s">
        <v>36</v>
      </c>
      <c r="AO119" s="315" t="s">
        <v>121</v>
      </c>
      <c r="AP119" s="316" t="s">
        <v>22</v>
      </c>
      <c r="AQ119" s="316" t="s">
        <v>17</v>
      </c>
      <c r="AR119" s="317" t="s">
        <v>36</v>
      </c>
      <c r="AS119" s="315" t="s">
        <v>121</v>
      </c>
      <c r="AT119" s="316" t="s">
        <v>22</v>
      </c>
      <c r="AU119" s="316" t="s">
        <v>17</v>
      </c>
      <c r="AV119" s="317" t="s">
        <v>36</v>
      </c>
    </row>
    <row r="120" spans="1:48" s="121" customFormat="1" ht="17.25" customHeight="1" x14ac:dyDescent="0.2">
      <c r="A120" s="375" t="str">
        <f ca="1">IF(A$118&lt;=Accounts!$G$1,IF($A6="","",$A6),"")</f>
        <v>Bills</v>
      </c>
      <c r="B120" s="279">
        <f ca="1">IF(A$118&lt;=Accounts!$G$1,SUMIFS('Income &amp; Expense Log'!$G:$G,'Income &amp; Expense Log'!$A:$A,"&gt;="&amp;A$118,'Income &amp; Expense Log'!$A:$A,"&lt;="&amp;EOMONTH(A$118,0),'Income &amp; Expense Log'!$C:$C,"="&amp;A120),0)</f>
        <v>573</v>
      </c>
      <c r="C120" s="279">
        <f ca="1">IF(A$118&lt;=Accounts!$G$1,IF(A120="",0,INDEX('Income-Savings-Expense Setup'!$H$9:$CM$10,1,MATCH(A120,'Income-Savings-Expense Setup'!$H$10:$CM$10,0)+1)),0)</f>
        <v>620</v>
      </c>
      <c r="D120" s="307">
        <f t="shared" ref="D120:D145" ca="1" si="4">C120-B120</f>
        <v>47</v>
      </c>
      <c r="E120" s="353" t="str">
        <f ca="1">IF(E$118&lt;=Accounts!$G$1,IF($A6="","",$A6),"")</f>
        <v>Bills</v>
      </c>
      <c r="F120" s="279">
        <f ca="1">IF(E$118&lt;=Accounts!$G$1,SUMIFS('Income &amp; Expense Log'!$G:$G,'Income &amp; Expense Log'!$A:$A,"&gt;="&amp;E$118,'Income &amp; Expense Log'!$A:$A,"&lt;="&amp;EOMONTH(E$118,0),'Income &amp; Expense Log'!$C:$C,"="&amp;E120),0)</f>
        <v>586</v>
      </c>
      <c r="G120" s="279">
        <f ca="1">IF(E$118&lt;=Accounts!$G$1,IF(E120="",0,INDEX('Income-Savings-Expense Setup'!$H$9:$CM$10,1,MATCH(E120,'Income-Savings-Expense Setup'!$H$10:$CM$10,0)+1)),0)</f>
        <v>620</v>
      </c>
      <c r="H120" s="307">
        <f t="shared" ref="H120:H145" ca="1" si="5">G120-F120</f>
        <v>34</v>
      </c>
      <c r="I120" s="353" t="str">
        <f ca="1">IF(I$118&lt;=Accounts!$G$1,IF($A6="","",$A6),"")</f>
        <v>Bills</v>
      </c>
      <c r="J120" s="279">
        <f ca="1">IF(I$118&lt;=Accounts!$G$1,SUMIFS('Income &amp; Expense Log'!$G:$G,'Income &amp; Expense Log'!$A:$A,"&gt;="&amp;I$118,'Income &amp; Expense Log'!$A:$A,"&lt;="&amp;EOMONTH(I$118,0),'Income &amp; Expense Log'!$C:$C,"="&amp;I120),0)</f>
        <v>575</v>
      </c>
      <c r="K120" s="279">
        <f ca="1">IF(I$118&lt;=Accounts!$G$1,IF(I120="",0,INDEX('Income-Savings-Expense Setup'!$H$9:$CM$10,1,MATCH(I120,'Income-Savings-Expense Setup'!$H$10:$CM$10,0)+1)),0)</f>
        <v>620</v>
      </c>
      <c r="L120" s="307">
        <f t="shared" ref="L120:L145" ca="1" si="6">K120-J120</f>
        <v>45</v>
      </c>
      <c r="M120" s="353" t="str">
        <f ca="1">IF(M$118&lt;=Accounts!$G$1,IF($A6="","",$A6),"")</f>
        <v>Bills</v>
      </c>
      <c r="N120" s="279">
        <f ca="1">IF(M$118&lt;=Accounts!$G$1,SUMIFS('Income &amp; Expense Log'!$G:$G,'Income &amp; Expense Log'!$A:$A,"&gt;="&amp;M$118,'Income &amp; Expense Log'!$A:$A,"&lt;="&amp;EOMONTH(M$118,0),'Income &amp; Expense Log'!$C:$C,"="&amp;M120),0)</f>
        <v>589</v>
      </c>
      <c r="O120" s="279">
        <f ca="1">IF(M$118&lt;=Accounts!$G$1,IF(M120="",0,INDEX('Income-Savings-Expense Setup'!$H$9:$CM$10,1,MATCH(M120,'Income-Savings-Expense Setup'!$H$10:$CM$10,0)+1)),0)</f>
        <v>620</v>
      </c>
      <c r="P120" s="307">
        <f t="shared" ref="P120:P145" ca="1" si="7">O120-N120</f>
        <v>31</v>
      </c>
      <c r="Q120" s="353" t="str">
        <f ca="1">IF(Q$118&lt;=Accounts!$G$1,IF($A6="","",$A6),"")</f>
        <v>Bills</v>
      </c>
      <c r="R120" s="279">
        <f ca="1">IF(Q$118&lt;=Accounts!$G$1,SUMIFS('Income &amp; Expense Log'!$G:$G,'Income &amp; Expense Log'!$A:$A,"&gt;="&amp;Q$118,'Income &amp; Expense Log'!$A:$A,"&lt;="&amp;EOMONTH(Q$118,0),'Income &amp; Expense Log'!$C:$C,"="&amp;Q120),0)</f>
        <v>570</v>
      </c>
      <c r="S120" s="279">
        <f ca="1">IF(Q$118&lt;=Accounts!$G$1,IF(Q120="",0,INDEX('Income-Savings-Expense Setup'!$H$9:$CM$10,1,MATCH(Q120,'Income-Savings-Expense Setup'!$H$10:$CM$10,0)+1)),0)</f>
        <v>620</v>
      </c>
      <c r="T120" s="307">
        <f t="shared" ref="T120:T145" ca="1" si="8">S120-R120</f>
        <v>50</v>
      </c>
      <c r="U120" s="353" t="str">
        <f ca="1">IF(U$118&lt;=Accounts!$G$1,IF($A6="","",$A6),"")</f>
        <v>Bills</v>
      </c>
      <c r="V120" s="279">
        <f ca="1">IF(U$118&lt;=Accounts!$G$1,SUMIFS('Income &amp; Expense Log'!$G:$G,'Income &amp; Expense Log'!$A:$A,"&gt;="&amp;U$118,'Income &amp; Expense Log'!$A:$A,"&lt;="&amp;EOMONTH(U$118,0),'Income &amp; Expense Log'!$C:$C,"="&amp;U120),0)</f>
        <v>620</v>
      </c>
      <c r="W120" s="279">
        <f ca="1">IF(U$118&lt;=Accounts!$G$1,IF(U120="",0,INDEX('Income-Savings-Expense Setup'!$H$9:$CM$10,1,MATCH(U120,'Income-Savings-Expense Setup'!$H$10:$CM$10,0)+1)),0)</f>
        <v>620</v>
      </c>
      <c r="X120" s="307">
        <f t="shared" ref="X120:X145" ca="1" si="9">W120-V120</f>
        <v>0</v>
      </c>
      <c r="Y120" s="353" t="str">
        <f ca="1">IF(Y$118&lt;=Accounts!$G$1,IF($A6="","",$A6),"")</f>
        <v>Bills</v>
      </c>
      <c r="Z120" s="279">
        <f ca="1">IF(Y$118&lt;=Accounts!$G$1,SUMIFS('Income &amp; Expense Log'!$G:$G,'Income &amp; Expense Log'!$A:$A,"&gt;="&amp;Y$118,'Income &amp; Expense Log'!$A:$A,"&lt;="&amp;EOMONTH(Y$118,0),'Income &amp; Expense Log'!$C:$C,"="&amp;Y120),0)</f>
        <v>735</v>
      </c>
      <c r="AA120" s="279">
        <f ca="1">IF(Y$118&lt;=Accounts!$G$1,IF(Y120="",0,INDEX('Income-Savings-Expense Setup'!$H$9:$CM$10,1,MATCH(Y120,'Income-Savings-Expense Setup'!$H$10:$CM$10,0)+1)),0)</f>
        <v>620</v>
      </c>
      <c r="AB120" s="307">
        <f t="shared" ref="AB120:AB145" ca="1" si="10">AA120-Z120</f>
        <v>-115</v>
      </c>
      <c r="AC120" s="353" t="str">
        <f ca="1">IF(AC$118&lt;=Accounts!$G$1,IF($A6="","",$A6),"")</f>
        <v>Bills</v>
      </c>
      <c r="AD120" s="279">
        <f ca="1">IF(AC$118&lt;=Accounts!$G$1,SUMIFS('Income &amp; Expense Log'!$G:$G,'Income &amp; Expense Log'!$A:$A,"&gt;="&amp;AC$118,'Income &amp; Expense Log'!$A:$A,"&lt;="&amp;EOMONTH(AC$118,0),'Income &amp; Expense Log'!$C:$C,"="&amp;AC120),0)</f>
        <v>625</v>
      </c>
      <c r="AE120" s="279">
        <f ca="1">IF(AC$118&lt;=Accounts!$G$1,IF(AC120="",0,INDEX('Income-Savings-Expense Setup'!$H$9:$CM$10,1,MATCH(AC120,'Income-Savings-Expense Setup'!$H$10:$CM$10,0)+1)),0)</f>
        <v>620</v>
      </c>
      <c r="AF120" s="307">
        <f t="shared" ref="AF120:AF145" ca="1" si="11">AE120-AD120</f>
        <v>-5</v>
      </c>
      <c r="AG120" s="353" t="str">
        <f ca="1">IF(AG$118&lt;=Accounts!$G$1,IF($A6="","",$A6),"")</f>
        <v>Bills</v>
      </c>
      <c r="AH120" s="279">
        <f ca="1">IF(AG$118&lt;=Accounts!$G$1,SUMIFS('Income &amp; Expense Log'!$G:$G,'Income &amp; Expense Log'!$A:$A,"&gt;="&amp;AG$118,'Income &amp; Expense Log'!$A:$A,"&lt;="&amp;EOMONTH(AG$118,0),'Income &amp; Expense Log'!$C:$C,"="&amp;AG120),0)</f>
        <v>600</v>
      </c>
      <c r="AI120" s="279">
        <f ca="1">IF(AG$118&lt;=Accounts!$G$1,IF(AG120="",0,INDEX('Income-Savings-Expense Setup'!$H$9:$CM$10,1,MATCH(AG120,'Income-Savings-Expense Setup'!$H$10:$CM$10,0)+1)),0)</f>
        <v>620</v>
      </c>
      <c r="AJ120" s="307">
        <f t="shared" ref="AJ120:AJ145" ca="1" si="12">AI120-AH120</f>
        <v>20</v>
      </c>
      <c r="AK120" s="353" t="str">
        <f ca="1">IF(AK$118&lt;=Accounts!$G$1,IF($A6="","",$A6),"")</f>
        <v>Bills</v>
      </c>
      <c r="AL120" s="279">
        <f ca="1">IF(AK$118&lt;=Accounts!$G$1,SUMIFS('Income &amp; Expense Log'!$G:$G,'Income &amp; Expense Log'!$A:$A,"&gt;="&amp;AK$118,'Income &amp; Expense Log'!$A:$A,"&lt;="&amp;EOMONTH(AK$118,0),'Income &amp; Expense Log'!$C:$C,"="&amp;AK120),0)</f>
        <v>0</v>
      </c>
      <c r="AM120" s="279">
        <f ca="1">IF(AK$118&lt;=Accounts!$G$1,IF(AK120="",0,INDEX('Income-Savings-Expense Setup'!$H$9:$CM$10,1,MATCH(AK120,'Income-Savings-Expense Setup'!$H$10:$CM$10,0)+1)),0)</f>
        <v>620</v>
      </c>
      <c r="AN120" s="307">
        <f t="shared" ref="AN120:AN145" ca="1" si="13">AM120-AL120</f>
        <v>620</v>
      </c>
      <c r="AO120" s="353" t="str">
        <f ca="1">IF(AO$118&lt;=Accounts!$G$1,IF($A6="","",$A6),"")</f>
        <v>Bills</v>
      </c>
      <c r="AP120" s="279">
        <f ca="1">IF(AO$118&lt;=Accounts!$G$1,SUMIFS('Income &amp; Expense Log'!$G:$G,'Income &amp; Expense Log'!$A:$A,"&gt;="&amp;AO$118,'Income &amp; Expense Log'!$A:$A,"&lt;="&amp;EOMONTH(AO$118,0),'Income &amp; Expense Log'!$C:$C,"="&amp;AO120),0)</f>
        <v>0</v>
      </c>
      <c r="AQ120" s="279">
        <f ca="1">IF(AO$118&lt;=Accounts!$G$1,IF(AO120="",0,INDEX('Income-Savings-Expense Setup'!$H$9:$CM$10,1,MATCH(AO120,'Income-Savings-Expense Setup'!$H$10:$CM$10,0)+1)),0)</f>
        <v>620</v>
      </c>
      <c r="AR120" s="307">
        <f t="shared" ref="AR120:AR145" ca="1" si="14">AQ120-AP120</f>
        <v>620</v>
      </c>
      <c r="AS120" s="353" t="str">
        <f ca="1">IF(AS$118&lt;=Accounts!$G$1,IF($A6="","",$A6),"")</f>
        <v>Bills</v>
      </c>
      <c r="AT120" s="279">
        <f ca="1">IF(AS$118&lt;=Accounts!$G$1,SUMIFS('Income &amp; Expense Log'!$G:$G,'Income &amp; Expense Log'!$A:$A,"&gt;="&amp;AS$118,'Income &amp; Expense Log'!$A:$A,"&lt;="&amp;EOMONTH(AS$118,0),'Income &amp; Expense Log'!$C:$C,"="&amp;AS120),0)</f>
        <v>0</v>
      </c>
      <c r="AU120" s="279">
        <f ca="1">IF(AS$118&lt;=Accounts!$G$1,IF(AS120="",0,INDEX('Income-Savings-Expense Setup'!$H$9:$CM$10,1,MATCH(AS120,'Income-Savings-Expense Setup'!$H$10:$CM$10,0)+1)),0)</f>
        <v>620</v>
      </c>
      <c r="AV120" s="307">
        <f t="shared" ref="AV120:AV145" ca="1" si="15">AU120-AT120</f>
        <v>620</v>
      </c>
    </row>
    <row r="121" spans="1:48" s="121" customFormat="1" ht="17.25" customHeight="1" x14ac:dyDescent="0.2">
      <c r="A121" s="374" t="str">
        <f ca="1">IF(A$118&lt;=Accounts!$G$1,IF($A7="","",$A7),"")</f>
        <v>Car</v>
      </c>
      <c r="B121" s="283">
        <f ca="1">IF(A$118&lt;=Accounts!$G$1,SUMIFS('Income &amp; Expense Log'!$G:$G,'Income &amp; Expense Log'!$A:$A,"&gt;="&amp;A$118,'Income &amp; Expense Log'!$A:$A,"&lt;="&amp;EOMONTH(A$118,0),'Income &amp; Expense Log'!$C:$C,"="&amp;A121),0)</f>
        <v>144.18</v>
      </c>
      <c r="C121" s="283">
        <f ca="1">IF(A$118&lt;=Accounts!$G$1,IF(A121="",0,INDEX('Income-Savings-Expense Setup'!$H$9:$CM$10,1,MATCH(A121,'Income-Savings-Expense Setup'!$H$10:$CM$10,0)+1)),0)</f>
        <v>120</v>
      </c>
      <c r="D121" s="306">
        <f t="shared" ca="1" si="4"/>
        <v>-24.180000000000007</v>
      </c>
      <c r="E121" s="354" t="str">
        <f ca="1">IF(E$118&lt;=Accounts!$G$1,IF($A7="","",$A7),"")</f>
        <v>Car</v>
      </c>
      <c r="F121" s="283">
        <f ca="1">IF(E$118&lt;=Accounts!$G$1,SUMIFS('Income &amp; Expense Log'!$G:$G,'Income &amp; Expense Log'!$A:$A,"&gt;="&amp;E$118,'Income &amp; Expense Log'!$A:$A,"&lt;="&amp;EOMONTH(E$118,0),'Income &amp; Expense Log'!$C:$C,"="&amp;E121),0)</f>
        <v>176.88</v>
      </c>
      <c r="G121" s="283">
        <f ca="1">IF(E$118&lt;=Accounts!$G$1,IF(E121="",0,INDEX('Income-Savings-Expense Setup'!$H$9:$CM$10,1,MATCH(E121,'Income-Savings-Expense Setup'!$H$10:$CM$10,0)+1)),0)</f>
        <v>120</v>
      </c>
      <c r="H121" s="306">
        <f t="shared" ca="1" si="5"/>
        <v>-56.879999999999995</v>
      </c>
      <c r="I121" s="354" t="str">
        <f ca="1">IF(I$118&lt;=Accounts!$G$1,IF($A7="","",$A7),"")</f>
        <v>Car</v>
      </c>
      <c r="J121" s="283">
        <f ca="1">IF(I$118&lt;=Accounts!$G$1,SUMIFS('Income &amp; Expense Log'!$G:$G,'Income &amp; Expense Log'!$A:$A,"&gt;="&amp;I$118,'Income &amp; Expense Log'!$A:$A,"&lt;="&amp;EOMONTH(I$118,0),'Income &amp; Expense Log'!$C:$C,"="&amp;I121),0)</f>
        <v>85</v>
      </c>
      <c r="K121" s="283">
        <f ca="1">IF(I$118&lt;=Accounts!$G$1,IF(I121="",0,INDEX('Income-Savings-Expense Setup'!$H$9:$CM$10,1,MATCH(I121,'Income-Savings-Expense Setup'!$H$10:$CM$10,0)+1)),0)</f>
        <v>120</v>
      </c>
      <c r="L121" s="306">
        <f t="shared" ca="1" si="6"/>
        <v>35</v>
      </c>
      <c r="M121" s="354" t="str">
        <f ca="1">IF(M$118&lt;=Accounts!$G$1,IF($A7="","",$A7),"")</f>
        <v>Car</v>
      </c>
      <c r="N121" s="283">
        <f ca="1">IF(M$118&lt;=Accounts!$G$1,SUMIFS('Income &amp; Expense Log'!$G:$G,'Income &amp; Expense Log'!$A:$A,"&gt;="&amp;M$118,'Income &amp; Expense Log'!$A:$A,"&lt;="&amp;EOMONTH(M$118,0),'Income &amp; Expense Log'!$C:$C,"="&amp;M121),0)</f>
        <v>110</v>
      </c>
      <c r="O121" s="283">
        <f ca="1">IF(M$118&lt;=Accounts!$G$1,IF(M121="",0,INDEX('Income-Savings-Expense Setup'!$H$9:$CM$10,1,MATCH(M121,'Income-Savings-Expense Setup'!$H$10:$CM$10,0)+1)),0)</f>
        <v>120</v>
      </c>
      <c r="P121" s="306">
        <f t="shared" ca="1" si="7"/>
        <v>10</v>
      </c>
      <c r="Q121" s="354" t="str">
        <f ca="1">IF(Q$118&lt;=Accounts!$G$1,IF($A7="","",$A7),"")</f>
        <v>Car</v>
      </c>
      <c r="R121" s="283">
        <f ca="1">IF(Q$118&lt;=Accounts!$G$1,SUMIFS('Income &amp; Expense Log'!$G:$G,'Income &amp; Expense Log'!$A:$A,"&gt;="&amp;Q$118,'Income &amp; Expense Log'!$A:$A,"&lt;="&amp;EOMONTH(Q$118,0),'Income &amp; Expense Log'!$C:$C,"="&amp;Q121),0)</f>
        <v>100</v>
      </c>
      <c r="S121" s="283">
        <f ca="1">IF(Q$118&lt;=Accounts!$G$1,IF(Q121="",0,INDEX('Income-Savings-Expense Setup'!$H$9:$CM$10,1,MATCH(Q121,'Income-Savings-Expense Setup'!$H$10:$CM$10,0)+1)),0)</f>
        <v>120</v>
      </c>
      <c r="T121" s="306">
        <f t="shared" ca="1" si="8"/>
        <v>20</v>
      </c>
      <c r="U121" s="354" t="str">
        <f ca="1">IF(U$118&lt;=Accounts!$G$1,IF($A7="","",$A7),"")</f>
        <v>Car</v>
      </c>
      <c r="V121" s="283">
        <f ca="1">IF(U$118&lt;=Accounts!$G$1,SUMIFS('Income &amp; Expense Log'!$G:$G,'Income &amp; Expense Log'!$A:$A,"&gt;="&amp;U$118,'Income &amp; Expense Log'!$A:$A,"&lt;="&amp;EOMONTH(U$118,0),'Income &amp; Expense Log'!$C:$C,"="&amp;U121),0)</f>
        <v>79.240000000000009</v>
      </c>
      <c r="W121" s="283">
        <f ca="1">IF(U$118&lt;=Accounts!$G$1,IF(U121="",0,INDEX('Income-Savings-Expense Setup'!$H$9:$CM$10,1,MATCH(U121,'Income-Savings-Expense Setup'!$H$10:$CM$10,0)+1)),0)</f>
        <v>120</v>
      </c>
      <c r="X121" s="306">
        <f t="shared" ca="1" si="9"/>
        <v>40.759999999999991</v>
      </c>
      <c r="Y121" s="354" t="str">
        <f ca="1">IF(Y$118&lt;=Accounts!$G$1,IF($A7="","",$A7),"")</f>
        <v>Car</v>
      </c>
      <c r="Z121" s="283">
        <f ca="1">IF(Y$118&lt;=Accounts!$G$1,SUMIFS('Income &amp; Expense Log'!$G:$G,'Income &amp; Expense Log'!$A:$A,"&gt;="&amp;Y$118,'Income &amp; Expense Log'!$A:$A,"&lt;="&amp;EOMONTH(Y$118,0),'Income &amp; Expense Log'!$C:$C,"="&amp;Y121),0)</f>
        <v>90.68</v>
      </c>
      <c r="AA121" s="283">
        <f ca="1">IF(Y$118&lt;=Accounts!$G$1,IF(Y121="",0,INDEX('Income-Savings-Expense Setup'!$H$9:$CM$10,1,MATCH(Y121,'Income-Savings-Expense Setup'!$H$10:$CM$10,0)+1)),0)</f>
        <v>120</v>
      </c>
      <c r="AB121" s="306">
        <f t="shared" ca="1" si="10"/>
        <v>29.319999999999993</v>
      </c>
      <c r="AC121" s="354" t="str">
        <f ca="1">IF(AC$118&lt;=Accounts!$G$1,IF($A7="","",$A7),"")</f>
        <v>Car</v>
      </c>
      <c r="AD121" s="283">
        <f ca="1">IF(AC$118&lt;=Accounts!$G$1,SUMIFS('Income &amp; Expense Log'!$G:$G,'Income &amp; Expense Log'!$A:$A,"&gt;="&amp;AC$118,'Income &amp; Expense Log'!$A:$A,"&lt;="&amp;EOMONTH(AC$118,0),'Income &amp; Expense Log'!$C:$C,"="&amp;AC121),0)</f>
        <v>119.44000000000001</v>
      </c>
      <c r="AE121" s="283">
        <f ca="1">IF(AC$118&lt;=Accounts!$G$1,IF(AC121="",0,INDEX('Income-Savings-Expense Setup'!$H$9:$CM$10,1,MATCH(AC121,'Income-Savings-Expense Setup'!$H$10:$CM$10,0)+1)),0)</f>
        <v>120</v>
      </c>
      <c r="AF121" s="306">
        <f t="shared" ca="1" si="11"/>
        <v>0.55999999999998806</v>
      </c>
      <c r="AG121" s="354" t="str">
        <f ca="1">IF(AG$118&lt;=Accounts!$G$1,IF($A7="","",$A7),"")</f>
        <v>Car</v>
      </c>
      <c r="AH121" s="283">
        <f ca="1">IF(AG$118&lt;=Accounts!$G$1,SUMIFS('Income &amp; Expense Log'!$G:$G,'Income &amp; Expense Log'!$A:$A,"&gt;="&amp;AG$118,'Income &amp; Expense Log'!$A:$A,"&lt;="&amp;EOMONTH(AG$118,0),'Income &amp; Expense Log'!$C:$C,"="&amp;AG121),0)</f>
        <v>85.81</v>
      </c>
      <c r="AI121" s="283">
        <f ca="1">IF(AG$118&lt;=Accounts!$G$1,IF(AG121="",0,INDEX('Income-Savings-Expense Setup'!$H$9:$CM$10,1,MATCH(AG121,'Income-Savings-Expense Setup'!$H$10:$CM$10,0)+1)),0)</f>
        <v>120</v>
      </c>
      <c r="AJ121" s="306">
        <f t="shared" ca="1" si="12"/>
        <v>34.19</v>
      </c>
      <c r="AK121" s="354" t="str">
        <f ca="1">IF(AK$118&lt;=Accounts!$G$1,IF($A7="","",$A7),"")</f>
        <v>Car</v>
      </c>
      <c r="AL121" s="283">
        <f ca="1">IF(AK$118&lt;=Accounts!$G$1,SUMIFS('Income &amp; Expense Log'!$G:$G,'Income &amp; Expense Log'!$A:$A,"&gt;="&amp;AK$118,'Income &amp; Expense Log'!$A:$A,"&lt;="&amp;EOMONTH(AK$118,0),'Income &amp; Expense Log'!$C:$C,"="&amp;AK121),0)</f>
        <v>0</v>
      </c>
      <c r="AM121" s="283">
        <f ca="1">IF(AK$118&lt;=Accounts!$G$1,IF(AK121="",0,INDEX('Income-Savings-Expense Setup'!$H$9:$CM$10,1,MATCH(AK121,'Income-Savings-Expense Setup'!$H$10:$CM$10,0)+1)),0)</f>
        <v>120</v>
      </c>
      <c r="AN121" s="306">
        <f t="shared" ca="1" si="13"/>
        <v>120</v>
      </c>
      <c r="AO121" s="354" t="str">
        <f ca="1">IF(AO$118&lt;=Accounts!$G$1,IF($A7="","",$A7),"")</f>
        <v>Car</v>
      </c>
      <c r="AP121" s="283">
        <f ca="1">IF(AO$118&lt;=Accounts!$G$1,SUMIFS('Income &amp; Expense Log'!$G:$G,'Income &amp; Expense Log'!$A:$A,"&gt;="&amp;AO$118,'Income &amp; Expense Log'!$A:$A,"&lt;="&amp;EOMONTH(AO$118,0),'Income &amp; Expense Log'!$C:$C,"="&amp;AO121),0)</f>
        <v>0</v>
      </c>
      <c r="AQ121" s="283">
        <f ca="1">IF(AO$118&lt;=Accounts!$G$1,IF(AO121="",0,INDEX('Income-Savings-Expense Setup'!$H$9:$CM$10,1,MATCH(AO121,'Income-Savings-Expense Setup'!$H$10:$CM$10,0)+1)),0)</f>
        <v>120</v>
      </c>
      <c r="AR121" s="306">
        <f t="shared" ca="1" si="14"/>
        <v>120</v>
      </c>
      <c r="AS121" s="354" t="str">
        <f ca="1">IF(AS$118&lt;=Accounts!$G$1,IF($A7="","",$A7),"")</f>
        <v>Car</v>
      </c>
      <c r="AT121" s="283">
        <f ca="1">IF(AS$118&lt;=Accounts!$G$1,SUMIFS('Income &amp; Expense Log'!$G:$G,'Income &amp; Expense Log'!$A:$A,"&gt;="&amp;AS$118,'Income &amp; Expense Log'!$A:$A,"&lt;="&amp;EOMONTH(AS$118,0),'Income &amp; Expense Log'!$C:$C,"="&amp;AS121),0)</f>
        <v>0</v>
      </c>
      <c r="AU121" s="283">
        <f ca="1">IF(AS$118&lt;=Accounts!$G$1,IF(AS121="",0,INDEX('Income-Savings-Expense Setup'!$H$9:$CM$10,1,MATCH(AS121,'Income-Savings-Expense Setup'!$H$10:$CM$10,0)+1)),0)</f>
        <v>120</v>
      </c>
      <c r="AV121" s="306">
        <f t="shared" ca="1" si="15"/>
        <v>120</v>
      </c>
    </row>
    <row r="122" spans="1:48" s="121" customFormat="1" ht="17.25" customHeight="1" x14ac:dyDescent="0.2">
      <c r="A122" s="375" t="str">
        <f ca="1">IF(A$118&lt;=Accounts!$G$1,IF($A8="","",$A8),"")</f>
        <v>Car Loan #1</v>
      </c>
      <c r="B122" s="279">
        <f ca="1">IF(A$118&lt;=Accounts!$G$1,SUMIFS('Income &amp; Expense Log'!$G:$G,'Income &amp; Expense Log'!$A:$A,"&gt;="&amp;A$118,'Income &amp; Expense Log'!$A:$A,"&lt;="&amp;EOMONTH(A$118,0),'Income &amp; Expense Log'!$C:$C,"="&amp;A122),0)</f>
        <v>0</v>
      </c>
      <c r="C122" s="279">
        <f ca="1">IF(A$118&lt;=Accounts!$G$1,IF(A122="",0,INDEX('Income-Savings-Expense Setup'!$H$9:$CM$10,1,MATCH(A122,'Income-Savings-Expense Setup'!$H$10:$CM$10,0)+1)),0)</f>
        <v>0</v>
      </c>
      <c r="D122" s="307">
        <f t="shared" ca="1" si="4"/>
        <v>0</v>
      </c>
      <c r="E122" s="353" t="str">
        <f ca="1">IF(E$118&lt;=Accounts!$G$1,IF($A8="","",$A8),"")</f>
        <v>Car Loan #1</v>
      </c>
      <c r="F122" s="279">
        <f ca="1">IF(E$118&lt;=Accounts!$G$1,SUMIFS('Income &amp; Expense Log'!$G:$G,'Income &amp; Expense Log'!$A:$A,"&gt;="&amp;E$118,'Income &amp; Expense Log'!$A:$A,"&lt;="&amp;EOMONTH(E$118,0),'Income &amp; Expense Log'!$C:$C,"="&amp;E122),0)</f>
        <v>0</v>
      </c>
      <c r="G122" s="279">
        <f ca="1">IF(E$118&lt;=Accounts!$G$1,IF(E122="",0,INDEX('Income-Savings-Expense Setup'!$H$9:$CM$10,1,MATCH(E122,'Income-Savings-Expense Setup'!$H$10:$CM$10,0)+1)),0)</f>
        <v>0</v>
      </c>
      <c r="H122" s="307">
        <f t="shared" ca="1" si="5"/>
        <v>0</v>
      </c>
      <c r="I122" s="353" t="str">
        <f ca="1">IF(I$118&lt;=Accounts!$G$1,IF($A8="","",$A8),"")</f>
        <v>Car Loan #1</v>
      </c>
      <c r="J122" s="279">
        <f ca="1">IF(I$118&lt;=Accounts!$G$1,SUMIFS('Income &amp; Expense Log'!$G:$G,'Income &amp; Expense Log'!$A:$A,"&gt;="&amp;I$118,'Income &amp; Expense Log'!$A:$A,"&lt;="&amp;EOMONTH(I$118,0),'Income &amp; Expense Log'!$C:$C,"="&amp;I122),0)</f>
        <v>0</v>
      </c>
      <c r="K122" s="279">
        <f ca="1">IF(I$118&lt;=Accounts!$G$1,IF(I122="",0,INDEX('Income-Savings-Expense Setup'!$H$9:$CM$10,1,MATCH(I122,'Income-Savings-Expense Setup'!$H$10:$CM$10,0)+1)),0)</f>
        <v>0</v>
      </c>
      <c r="L122" s="307">
        <f t="shared" ca="1" si="6"/>
        <v>0</v>
      </c>
      <c r="M122" s="353" t="str">
        <f ca="1">IF(M$118&lt;=Accounts!$G$1,IF($A8="","",$A8),"")</f>
        <v>Car Loan #1</v>
      </c>
      <c r="N122" s="279">
        <f ca="1">IF(M$118&lt;=Accounts!$G$1,SUMIFS('Income &amp; Expense Log'!$G:$G,'Income &amp; Expense Log'!$A:$A,"&gt;="&amp;M$118,'Income &amp; Expense Log'!$A:$A,"&lt;="&amp;EOMONTH(M$118,0),'Income &amp; Expense Log'!$C:$C,"="&amp;M122),0)</f>
        <v>0</v>
      </c>
      <c r="O122" s="279">
        <f ca="1">IF(M$118&lt;=Accounts!$G$1,IF(M122="",0,INDEX('Income-Savings-Expense Setup'!$H$9:$CM$10,1,MATCH(M122,'Income-Savings-Expense Setup'!$H$10:$CM$10,0)+1)),0)</f>
        <v>0</v>
      </c>
      <c r="P122" s="307">
        <f t="shared" ca="1" si="7"/>
        <v>0</v>
      </c>
      <c r="Q122" s="353" t="str">
        <f ca="1">IF(Q$118&lt;=Accounts!$G$1,IF($A8="","",$A8),"")</f>
        <v>Car Loan #1</v>
      </c>
      <c r="R122" s="279">
        <f ca="1">IF(Q$118&lt;=Accounts!$G$1,SUMIFS('Income &amp; Expense Log'!$G:$G,'Income &amp; Expense Log'!$A:$A,"&gt;="&amp;Q$118,'Income &amp; Expense Log'!$A:$A,"&lt;="&amp;EOMONTH(Q$118,0),'Income &amp; Expense Log'!$C:$C,"="&amp;Q122),0)</f>
        <v>0</v>
      </c>
      <c r="S122" s="279">
        <f ca="1">IF(Q$118&lt;=Accounts!$G$1,IF(Q122="",0,INDEX('Income-Savings-Expense Setup'!$H$9:$CM$10,1,MATCH(Q122,'Income-Savings-Expense Setup'!$H$10:$CM$10,0)+1)),0)</f>
        <v>0</v>
      </c>
      <c r="T122" s="307">
        <f t="shared" ca="1" si="8"/>
        <v>0</v>
      </c>
      <c r="U122" s="353" t="str">
        <f ca="1">IF(U$118&lt;=Accounts!$G$1,IF($A8="","",$A8),"")</f>
        <v>Car Loan #1</v>
      </c>
      <c r="V122" s="279">
        <f ca="1">IF(U$118&lt;=Accounts!$G$1,SUMIFS('Income &amp; Expense Log'!$G:$G,'Income &amp; Expense Log'!$A:$A,"&gt;="&amp;U$118,'Income &amp; Expense Log'!$A:$A,"&lt;="&amp;EOMONTH(U$118,0),'Income &amp; Expense Log'!$C:$C,"="&amp;U122),0)</f>
        <v>0</v>
      </c>
      <c r="W122" s="279">
        <f ca="1">IF(U$118&lt;=Accounts!$G$1,IF(U122="",0,INDEX('Income-Savings-Expense Setup'!$H$9:$CM$10,1,MATCH(U122,'Income-Savings-Expense Setup'!$H$10:$CM$10,0)+1)),0)</f>
        <v>0</v>
      </c>
      <c r="X122" s="307">
        <f t="shared" ca="1" si="9"/>
        <v>0</v>
      </c>
      <c r="Y122" s="353" t="str">
        <f ca="1">IF(Y$118&lt;=Accounts!$G$1,IF($A8="","",$A8),"")</f>
        <v>Car Loan #1</v>
      </c>
      <c r="Z122" s="279">
        <f ca="1">IF(Y$118&lt;=Accounts!$G$1,SUMIFS('Income &amp; Expense Log'!$G:$G,'Income &amp; Expense Log'!$A:$A,"&gt;="&amp;Y$118,'Income &amp; Expense Log'!$A:$A,"&lt;="&amp;EOMONTH(Y$118,0),'Income &amp; Expense Log'!$C:$C,"="&amp;Y122),0)</f>
        <v>0</v>
      </c>
      <c r="AA122" s="279">
        <f ca="1">IF(Y$118&lt;=Accounts!$G$1,IF(Y122="",0,INDEX('Income-Savings-Expense Setup'!$H$9:$CM$10,1,MATCH(Y122,'Income-Savings-Expense Setup'!$H$10:$CM$10,0)+1)),0)</f>
        <v>0</v>
      </c>
      <c r="AB122" s="307">
        <f t="shared" ca="1" si="10"/>
        <v>0</v>
      </c>
      <c r="AC122" s="353" t="str">
        <f ca="1">IF(AC$118&lt;=Accounts!$G$1,IF($A8="","",$A8),"")</f>
        <v>Car Loan #1</v>
      </c>
      <c r="AD122" s="279">
        <f ca="1">IF(AC$118&lt;=Accounts!$G$1,SUMIFS('Income &amp; Expense Log'!$G:$G,'Income &amp; Expense Log'!$A:$A,"&gt;="&amp;AC$118,'Income &amp; Expense Log'!$A:$A,"&lt;="&amp;EOMONTH(AC$118,0),'Income &amp; Expense Log'!$C:$C,"="&amp;AC122),0)</f>
        <v>0</v>
      </c>
      <c r="AE122" s="279">
        <f ca="1">IF(AC$118&lt;=Accounts!$G$1,IF(AC122="",0,INDEX('Income-Savings-Expense Setup'!$H$9:$CM$10,1,MATCH(AC122,'Income-Savings-Expense Setup'!$H$10:$CM$10,0)+1)),0)</f>
        <v>0</v>
      </c>
      <c r="AF122" s="307">
        <f t="shared" ca="1" si="11"/>
        <v>0</v>
      </c>
      <c r="AG122" s="353" t="str">
        <f ca="1">IF(AG$118&lt;=Accounts!$G$1,IF($A8="","",$A8),"")</f>
        <v>Car Loan #1</v>
      </c>
      <c r="AH122" s="279">
        <f ca="1">IF(AG$118&lt;=Accounts!$G$1,SUMIFS('Income &amp; Expense Log'!$G:$G,'Income &amp; Expense Log'!$A:$A,"&gt;="&amp;AG$118,'Income &amp; Expense Log'!$A:$A,"&lt;="&amp;EOMONTH(AG$118,0),'Income &amp; Expense Log'!$C:$C,"="&amp;AG122),0)</f>
        <v>0</v>
      </c>
      <c r="AI122" s="279">
        <f ca="1">IF(AG$118&lt;=Accounts!$G$1,IF(AG122="",0,INDEX('Income-Savings-Expense Setup'!$H$9:$CM$10,1,MATCH(AG122,'Income-Savings-Expense Setup'!$H$10:$CM$10,0)+1)),0)</f>
        <v>0</v>
      </c>
      <c r="AJ122" s="307">
        <f t="shared" ca="1" si="12"/>
        <v>0</v>
      </c>
      <c r="AK122" s="353" t="str">
        <f ca="1">IF(AK$118&lt;=Accounts!$G$1,IF($A8="","",$A8),"")</f>
        <v>Car Loan #1</v>
      </c>
      <c r="AL122" s="279">
        <f ca="1">IF(AK$118&lt;=Accounts!$G$1,SUMIFS('Income &amp; Expense Log'!$G:$G,'Income &amp; Expense Log'!$A:$A,"&gt;="&amp;AK$118,'Income &amp; Expense Log'!$A:$A,"&lt;="&amp;EOMONTH(AK$118,0),'Income &amp; Expense Log'!$C:$C,"="&amp;AK122),0)</f>
        <v>0</v>
      </c>
      <c r="AM122" s="279">
        <f ca="1">IF(AK$118&lt;=Accounts!$G$1,IF(AK122="",0,INDEX('Income-Savings-Expense Setup'!$H$9:$CM$10,1,MATCH(AK122,'Income-Savings-Expense Setup'!$H$10:$CM$10,0)+1)),0)</f>
        <v>0</v>
      </c>
      <c r="AN122" s="307">
        <f t="shared" ca="1" si="13"/>
        <v>0</v>
      </c>
      <c r="AO122" s="353" t="str">
        <f ca="1">IF(AO$118&lt;=Accounts!$G$1,IF($A8="","",$A8),"")</f>
        <v>Car Loan #1</v>
      </c>
      <c r="AP122" s="279">
        <f ca="1">IF(AO$118&lt;=Accounts!$G$1,SUMIFS('Income &amp; Expense Log'!$G:$G,'Income &amp; Expense Log'!$A:$A,"&gt;="&amp;AO$118,'Income &amp; Expense Log'!$A:$A,"&lt;="&amp;EOMONTH(AO$118,0),'Income &amp; Expense Log'!$C:$C,"="&amp;AO122),0)</f>
        <v>0</v>
      </c>
      <c r="AQ122" s="279">
        <f ca="1">IF(AO$118&lt;=Accounts!$G$1,IF(AO122="",0,INDEX('Income-Savings-Expense Setup'!$H$9:$CM$10,1,MATCH(AO122,'Income-Savings-Expense Setup'!$H$10:$CM$10,0)+1)),0)</f>
        <v>0</v>
      </c>
      <c r="AR122" s="307">
        <f t="shared" ca="1" si="14"/>
        <v>0</v>
      </c>
      <c r="AS122" s="353" t="str">
        <f ca="1">IF(AS$118&lt;=Accounts!$G$1,IF($A8="","",$A8),"")</f>
        <v>Car Loan #1</v>
      </c>
      <c r="AT122" s="279">
        <f ca="1">IF(AS$118&lt;=Accounts!$G$1,SUMIFS('Income &amp; Expense Log'!$G:$G,'Income &amp; Expense Log'!$A:$A,"&gt;="&amp;AS$118,'Income &amp; Expense Log'!$A:$A,"&lt;="&amp;EOMONTH(AS$118,0),'Income &amp; Expense Log'!$C:$C,"="&amp;AS122),0)</f>
        <v>0</v>
      </c>
      <c r="AU122" s="279">
        <f ca="1">IF(AS$118&lt;=Accounts!$G$1,IF(AS122="",0,INDEX('Income-Savings-Expense Setup'!$H$9:$CM$10,1,MATCH(AS122,'Income-Savings-Expense Setup'!$H$10:$CM$10,0)+1)),0)</f>
        <v>0</v>
      </c>
      <c r="AV122" s="307">
        <f t="shared" ca="1" si="15"/>
        <v>0</v>
      </c>
    </row>
    <row r="123" spans="1:48" s="121" customFormat="1" ht="17.25" customHeight="1" x14ac:dyDescent="0.2">
      <c r="A123" s="374" t="str">
        <f ca="1">IF(A$118&lt;=Accounts!$G$1,IF($A9="","",$A9),"")</f>
        <v>Car Loan #2</v>
      </c>
      <c r="B123" s="283">
        <f ca="1">IF(A$118&lt;=Accounts!$G$1,SUMIFS('Income &amp; Expense Log'!$G:$G,'Income &amp; Expense Log'!$A:$A,"&gt;="&amp;A$118,'Income &amp; Expense Log'!$A:$A,"&lt;="&amp;EOMONTH(A$118,0),'Income &amp; Expense Log'!$C:$C,"="&amp;A123),0)</f>
        <v>0</v>
      </c>
      <c r="C123" s="283">
        <f ca="1">IF(A$118&lt;=Accounts!$G$1,IF(A123="",0,INDEX('Income-Savings-Expense Setup'!$H$9:$CM$10,1,MATCH(A123,'Income-Savings-Expense Setup'!$H$10:$CM$10,0)+1)),0)</f>
        <v>0</v>
      </c>
      <c r="D123" s="306">
        <f t="shared" ca="1" si="4"/>
        <v>0</v>
      </c>
      <c r="E123" s="354" t="str">
        <f ca="1">IF(E$118&lt;=Accounts!$G$1,IF($A9="","",$A9),"")</f>
        <v>Car Loan #2</v>
      </c>
      <c r="F123" s="283">
        <f ca="1">IF(E$118&lt;=Accounts!$G$1,SUMIFS('Income &amp; Expense Log'!$G:$G,'Income &amp; Expense Log'!$A:$A,"&gt;="&amp;E$118,'Income &amp; Expense Log'!$A:$A,"&lt;="&amp;EOMONTH(E$118,0),'Income &amp; Expense Log'!$C:$C,"="&amp;E123),0)</f>
        <v>0</v>
      </c>
      <c r="G123" s="283">
        <f ca="1">IF(E$118&lt;=Accounts!$G$1,IF(E123="",0,INDEX('Income-Savings-Expense Setup'!$H$9:$CM$10,1,MATCH(E123,'Income-Savings-Expense Setup'!$H$10:$CM$10,0)+1)),0)</f>
        <v>0</v>
      </c>
      <c r="H123" s="306">
        <f t="shared" ca="1" si="5"/>
        <v>0</v>
      </c>
      <c r="I123" s="354" t="str">
        <f ca="1">IF(I$118&lt;=Accounts!$G$1,IF($A9="","",$A9),"")</f>
        <v>Car Loan #2</v>
      </c>
      <c r="J123" s="283">
        <f ca="1">IF(I$118&lt;=Accounts!$G$1,SUMIFS('Income &amp; Expense Log'!$G:$G,'Income &amp; Expense Log'!$A:$A,"&gt;="&amp;I$118,'Income &amp; Expense Log'!$A:$A,"&lt;="&amp;EOMONTH(I$118,0),'Income &amp; Expense Log'!$C:$C,"="&amp;I123),0)</f>
        <v>0</v>
      </c>
      <c r="K123" s="283">
        <f ca="1">IF(I$118&lt;=Accounts!$G$1,IF(I123="",0,INDEX('Income-Savings-Expense Setup'!$H$9:$CM$10,1,MATCH(I123,'Income-Savings-Expense Setup'!$H$10:$CM$10,0)+1)),0)</f>
        <v>0</v>
      </c>
      <c r="L123" s="306">
        <f t="shared" ca="1" si="6"/>
        <v>0</v>
      </c>
      <c r="M123" s="354" t="str">
        <f ca="1">IF(M$118&lt;=Accounts!$G$1,IF($A9="","",$A9),"")</f>
        <v>Car Loan #2</v>
      </c>
      <c r="N123" s="283">
        <f ca="1">IF(M$118&lt;=Accounts!$G$1,SUMIFS('Income &amp; Expense Log'!$G:$G,'Income &amp; Expense Log'!$A:$A,"&gt;="&amp;M$118,'Income &amp; Expense Log'!$A:$A,"&lt;="&amp;EOMONTH(M$118,0),'Income &amp; Expense Log'!$C:$C,"="&amp;M123),0)</f>
        <v>0</v>
      </c>
      <c r="O123" s="283">
        <f ca="1">IF(M$118&lt;=Accounts!$G$1,IF(M123="",0,INDEX('Income-Savings-Expense Setup'!$H$9:$CM$10,1,MATCH(M123,'Income-Savings-Expense Setup'!$H$10:$CM$10,0)+1)),0)</f>
        <v>0</v>
      </c>
      <c r="P123" s="306">
        <f t="shared" ca="1" si="7"/>
        <v>0</v>
      </c>
      <c r="Q123" s="354" t="str">
        <f ca="1">IF(Q$118&lt;=Accounts!$G$1,IF($A9="","",$A9),"")</f>
        <v>Car Loan #2</v>
      </c>
      <c r="R123" s="283">
        <f ca="1">IF(Q$118&lt;=Accounts!$G$1,SUMIFS('Income &amp; Expense Log'!$G:$G,'Income &amp; Expense Log'!$A:$A,"&gt;="&amp;Q$118,'Income &amp; Expense Log'!$A:$A,"&lt;="&amp;EOMONTH(Q$118,0),'Income &amp; Expense Log'!$C:$C,"="&amp;Q123),0)</f>
        <v>0</v>
      </c>
      <c r="S123" s="283">
        <f ca="1">IF(Q$118&lt;=Accounts!$G$1,IF(Q123="",0,INDEX('Income-Savings-Expense Setup'!$H$9:$CM$10,1,MATCH(Q123,'Income-Savings-Expense Setup'!$H$10:$CM$10,0)+1)),0)</f>
        <v>0</v>
      </c>
      <c r="T123" s="306">
        <f t="shared" ca="1" si="8"/>
        <v>0</v>
      </c>
      <c r="U123" s="354" t="str">
        <f ca="1">IF(U$118&lt;=Accounts!$G$1,IF($A9="","",$A9),"")</f>
        <v>Car Loan #2</v>
      </c>
      <c r="V123" s="283">
        <f ca="1">IF(U$118&lt;=Accounts!$G$1,SUMIFS('Income &amp; Expense Log'!$G:$G,'Income &amp; Expense Log'!$A:$A,"&gt;="&amp;U$118,'Income &amp; Expense Log'!$A:$A,"&lt;="&amp;EOMONTH(U$118,0),'Income &amp; Expense Log'!$C:$C,"="&amp;U123),0)</f>
        <v>0</v>
      </c>
      <c r="W123" s="283">
        <f ca="1">IF(U$118&lt;=Accounts!$G$1,IF(U123="",0,INDEX('Income-Savings-Expense Setup'!$H$9:$CM$10,1,MATCH(U123,'Income-Savings-Expense Setup'!$H$10:$CM$10,0)+1)),0)</f>
        <v>0</v>
      </c>
      <c r="X123" s="306">
        <f t="shared" ca="1" si="9"/>
        <v>0</v>
      </c>
      <c r="Y123" s="354" t="str">
        <f ca="1">IF(Y$118&lt;=Accounts!$G$1,IF($A9="","",$A9),"")</f>
        <v>Car Loan #2</v>
      </c>
      <c r="Z123" s="283">
        <f ca="1">IF(Y$118&lt;=Accounts!$G$1,SUMIFS('Income &amp; Expense Log'!$G:$G,'Income &amp; Expense Log'!$A:$A,"&gt;="&amp;Y$118,'Income &amp; Expense Log'!$A:$A,"&lt;="&amp;EOMONTH(Y$118,0),'Income &amp; Expense Log'!$C:$C,"="&amp;Y123),0)</f>
        <v>0</v>
      </c>
      <c r="AA123" s="283">
        <f ca="1">IF(Y$118&lt;=Accounts!$G$1,IF(Y123="",0,INDEX('Income-Savings-Expense Setup'!$H$9:$CM$10,1,MATCH(Y123,'Income-Savings-Expense Setup'!$H$10:$CM$10,0)+1)),0)</f>
        <v>0</v>
      </c>
      <c r="AB123" s="306">
        <f t="shared" ca="1" si="10"/>
        <v>0</v>
      </c>
      <c r="AC123" s="354" t="str">
        <f ca="1">IF(AC$118&lt;=Accounts!$G$1,IF($A9="","",$A9),"")</f>
        <v>Car Loan #2</v>
      </c>
      <c r="AD123" s="283">
        <f ca="1">IF(AC$118&lt;=Accounts!$G$1,SUMIFS('Income &amp; Expense Log'!$G:$G,'Income &amp; Expense Log'!$A:$A,"&gt;="&amp;AC$118,'Income &amp; Expense Log'!$A:$A,"&lt;="&amp;EOMONTH(AC$118,0),'Income &amp; Expense Log'!$C:$C,"="&amp;AC123),0)</f>
        <v>0</v>
      </c>
      <c r="AE123" s="283">
        <f ca="1">IF(AC$118&lt;=Accounts!$G$1,IF(AC123="",0,INDEX('Income-Savings-Expense Setup'!$H$9:$CM$10,1,MATCH(AC123,'Income-Savings-Expense Setup'!$H$10:$CM$10,0)+1)),0)</f>
        <v>0</v>
      </c>
      <c r="AF123" s="306">
        <f t="shared" ca="1" si="11"/>
        <v>0</v>
      </c>
      <c r="AG123" s="354" t="str">
        <f ca="1">IF(AG$118&lt;=Accounts!$G$1,IF($A9="","",$A9),"")</f>
        <v>Car Loan #2</v>
      </c>
      <c r="AH123" s="283">
        <f ca="1">IF(AG$118&lt;=Accounts!$G$1,SUMIFS('Income &amp; Expense Log'!$G:$G,'Income &amp; Expense Log'!$A:$A,"&gt;="&amp;AG$118,'Income &amp; Expense Log'!$A:$A,"&lt;="&amp;EOMONTH(AG$118,0),'Income &amp; Expense Log'!$C:$C,"="&amp;AG123),0)</f>
        <v>0</v>
      </c>
      <c r="AI123" s="283">
        <f ca="1">IF(AG$118&lt;=Accounts!$G$1,IF(AG123="",0,INDEX('Income-Savings-Expense Setup'!$H$9:$CM$10,1,MATCH(AG123,'Income-Savings-Expense Setup'!$H$10:$CM$10,0)+1)),0)</f>
        <v>0</v>
      </c>
      <c r="AJ123" s="306">
        <f t="shared" ca="1" si="12"/>
        <v>0</v>
      </c>
      <c r="AK123" s="354" t="str">
        <f ca="1">IF(AK$118&lt;=Accounts!$G$1,IF($A9="","",$A9),"")</f>
        <v>Car Loan #2</v>
      </c>
      <c r="AL123" s="283">
        <f ca="1">IF(AK$118&lt;=Accounts!$G$1,SUMIFS('Income &amp; Expense Log'!$G:$G,'Income &amp; Expense Log'!$A:$A,"&gt;="&amp;AK$118,'Income &amp; Expense Log'!$A:$A,"&lt;="&amp;EOMONTH(AK$118,0),'Income &amp; Expense Log'!$C:$C,"="&amp;AK123),0)</f>
        <v>0</v>
      </c>
      <c r="AM123" s="283">
        <f ca="1">IF(AK$118&lt;=Accounts!$G$1,IF(AK123="",0,INDEX('Income-Savings-Expense Setup'!$H$9:$CM$10,1,MATCH(AK123,'Income-Savings-Expense Setup'!$H$10:$CM$10,0)+1)),0)</f>
        <v>0</v>
      </c>
      <c r="AN123" s="306">
        <f t="shared" ca="1" si="13"/>
        <v>0</v>
      </c>
      <c r="AO123" s="354" t="str">
        <f ca="1">IF(AO$118&lt;=Accounts!$G$1,IF($A9="","",$A9),"")</f>
        <v>Car Loan #2</v>
      </c>
      <c r="AP123" s="283">
        <f ca="1">IF(AO$118&lt;=Accounts!$G$1,SUMIFS('Income &amp; Expense Log'!$G:$G,'Income &amp; Expense Log'!$A:$A,"&gt;="&amp;AO$118,'Income &amp; Expense Log'!$A:$A,"&lt;="&amp;EOMONTH(AO$118,0),'Income &amp; Expense Log'!$C:$C,"="&amp;AO123),0)</f>
        <v>0</v>
      </c>
      <c r="AQ123" s="283">
        <f ca="1">IF(AO$118&lt;=Accounts!$G$1,IF(AO123="",0,INDEX('Income-Savings-Expense Setup'!$H$9:$CM$10,1,MATCH(AO123,'Income-Savings-Expense Setup'!$H$10:$CM$10,0)+1)),0)</f>
        <v>0</v>
      </c>
      <c r="AR123" s="306">
        <f t="shared" ca="1" si="14"/>
        <v>0</v>
      </c>
      <c r="AS123" s="354" t="str">
        <f ca="1">IF(AS$118&lt;=Accounts!$G$1,IF($A9="","",$A9),"")</f>
        <v>Car Loan #2</v>
      </c>
      <c r="AT123" s="283">
        <f ca="1">IF(AS$118&lt;=Accounts!$G$1,SUMIFS('Income &amp; Expense Log'!$G:$G,'Income &amp; Expense Log'!$A:$A,"&gt;="&amp;AS$118,'Income &amp; Expense Log'!$A:$A,"&lt;="&amp;EOMONTH(AS$118,0),'Income &amp; Expense Log'!$C:$C,"="&amp;AS123),0)</f>
        <v>0</v>
      </c>
      <c r="AU123" s="283">
        <f ca="1">IF(AS$118&lt;=Accounts!$G$1,IF(AS123="",0,INDEX('Income-Savings-Expense Setup'!$H$9:$CM$10,1,MATCH(AS123,'Income-Savings-Expense Setup'!$H$10:$CM$10,0)+1)),0)</f>
        <v>0</v>
      </c>
      <c r="AV123" s="306">
        <f t="shared" ca="1" si="15"/>
        <v>0</v>
      </c>
    </row>
    <row r="124" spans="1:48" s="121" customFormat="1" ht="17.25" customHeight="1" x14ac:dyDescent="0.2">
      <c r="A124" s="375" t="str">
        <f ca="1">IF(A$118&lt;=Accounts!$G$1,IF($A10="","",$A10),"")</f>
        <v>Charity</v>
      </c>
      <c r="B124" s="279">
        <f ca="1">IF(A$118&lt;=Accounts!$G$1,SUMIFS('Income &amp; Expense Log'!$G:$G,'Income &amp; Expense Log'!$A:$A,"&gt;="&amp;A$118,'Income &amp; Expense Log'!$A:$A,"&lt;="&amp;EOMONTH(A$118,0),'Income &amp; Expense Log'!$C:$C,"="&amp;A124),0)</f>
        <v>700</v>
      </c>
      <c r="C124" s="279">
        <f ca="1">IF(A$118&lt;=Accounts!$G$1,IF(A124="",0,INDEX('Income-Savings-Expense Setup'!$H$9:$CM$10,1,MATCH(A124,'Income-Savings-Expense Setup'!$H$10:$CM$10,0)+1)),0)</f>
        <v>700</v>
      </c>
      <c r="D124" s="307">
        <f t="shared" ca="1" si="4"/>
        <v>0</v>
      </c>
      <c r="E124" s="353" t="str">
        <f ca="1">IF(E$118&lt;=Accounts!$G$1,IF($A10="","",$A10),"")</f>
        <v>Charity</v>
      </c>
      <c r="F124" s="279">
        <f ca="1">IF(E$118&lt;=Accounts!$G$1,SUMIFS('Income &amp; Expense Log'!$G:$G,'Income &amp; Expense Log'!$A:$A,"&gt;="&amp;E$118,'Income &amp; Expense Log'!$A:$A,"&lt;="&amp;EOMONTH(E$118,0),'Income &amp; Expense Log'!$C:$C,"="&amp;E124),0)</f>
        <v>700</v>
      </c>
      <c r="G124" s="279">
        <f ca="1">IF(E$118&lt;=Accounts!$G$1,IF(E124="",0,INDEX('Income-Savings-Expense Setup'!$H$9:$CM$10,1,MATCH(E124,'Income-Savings-Expense Setup'!$H$10:$CM$10,0)+1)),0)</f>
        <v>700</v>
      </c>
      <c r="H124" s="307">
        <f t="shared" ca="1" si="5"/>
        <v>0</v>
      </c>
      <c r="I124" s="353" t="str">
        <f ca="1">IF(I$118&lt;=Accounts!$G$1,IF($A10="","",$A10),"")</f>
        <v>Charity</v>
      </c>
      <c r="J124" s="279">
        <f ca="1">IF(I$118&lt;=Accounts!$G$1,SUMIFS('Income &amp; Expense Log'!$G:$G,'Income &amp; Expense Log'!$A:$A,"&gt;="&amp;I$118,'Income &amp; Expense Log'!$A:$A,"&lt;="&amp;EOMONTH(I$118,0),'Income &amp; Expense Log'!$C:$C,"="&amp;I124),0)</f>
        <v>700</v>
      </c>
      <c r="K124" s="279">
        <f ca="1">IF(I$118&lt;=Accounts!$G$1,IF(I124="",0,INDEX('Income-Savings-Expense Setup'!$H$9:$CM$10,1,MATCH(I124,'Income-Savings-Expense Setup'!$H$10:$CM$10,0)+1)),0)</f>
        <v>700</v>
      </c>
      <c r="L124" s="307">
        <f t="shared" ca="1" si="6"/>
        <v>0</v>
      </c>
      <c r="M124" s="353" t="str">
        <f ca="1">IF(M$118&lt;=Accounts!$G$1,IF($A10="","",$A10),"")</f>
        <v>Charity</v>
      </c>
      <c r="N124" s="279">
        <f ca="1">IF(M$118&lt;=Accounts!$G$1,SUMIFS('Income &amp; Expense Log'!$G:$G,'Income &amp; Expense Log'!$A:$A,"&gt;="&amp;M$118,'Income &amp; Expense Log'!$A:$A,"&lt;="&amp;EOMONTH(M$118,0),'Income &amp; Expense Log'!$C:$C,"="&amp;M124),0)</f>
        <v>700</v>
      </c>
      <c r="O124" s="279">
        <f ca="1">IF(M$118&lt;=Accounts!$G$1,IF(M124="",0,INDEX('Income-Savings-Expense Setup'!$H$9:$CM$10,1,MATCH(M124,'Income-Savings-Expense Setup'!$H$10:$CM$10,0)+1)),0)</f>
        <v>700</v>
      </c>
      <c r="P124" s="307">
        <f t="shared" ca="1" si="7"/>
        <v>0</v>
      </c>
      <c r="Q124" s="353" t="str">
        <f ca="1">IF(Q$118&lt;=Accounts!$G$1,IF($A10="","",$A10),"")</f>
        <v>Charity</v>
      </c>
      <c r="R124" s="279">
        <f ca="1">IF(Q$118&lt;=Accounts!$G$1,SUMIFS('Income &amp; Expense Log'!$G:$G,'Income &amp; Expense Log'!$A:$A,"&gt;="&amp;Q$118,'Income &amp; Expense Log'!$A:$A,"&lt;="&amp;EOMONTH(Q$118,0),'Income &amp; Expense Log'!$C:$C,"="&amp;Q124),0)</f>
        <v>700</v>
      </c>
      <c r="S124" s="279">
        <f ca="1">IF(Q$118&lt;=Accounts!$G$1,IF(Q124="",0,INDEX('Income-Savings-Expense Setup'!$H$9:$CM$10,1,MATCH(Q124,'Income-Savings-Expense Setup'!$H$10:$CM$10,0)+1)),0)</f>
        <v>700</v>
      </c>
      <c r="T124" s="307">
        <f t="shared" ca="1" si="8"/>
        <v>0</v>
      </c>
      <c r="U124" s="353" t="str">
        <f ca="1">IF(U$118&lt;=Accounts!$G$1,IF($A10="","",$A10),"")</f>
        <v>Charity</v>
      </c>
      <c r="V124" s="279">
        <f ca="1">IF(U$118&lt;=Accounts!$G$1,SUMIFS('Income &amp; Expense Log'!$G:$G,'Income &amp; Expense Log'!$A:$A,"&gt;="&amp;U$118,'Income &amp; Expense Log'!$A:$A,"&lt;="&amp;EOMONTH(U$118,0),'Income &amp; Expense Log'!$C:$C,"="&amp;U124),0)</f>
        <v>700</v>
      </c>
      <c r="W124" s="279">
        <f ca="1">IF(U$118&lt;=Accounts!$G$1,IF(U124="",0,INDEX('Income-Savings-Expense Setup'!$H$9:$CM$10,1,MATCH(U124,'Income-Savings-Expense Setup'!$H$10:$CM$10,0)+1)),0)</f>
        <v>700</v>
      </c>
      <c r="X124" s="307">
        <f t="shared" ca="1" si="9"/>
        <v>0</v>
      </c>
      <c r="Y124" s="353" t="str">
        <f ca="1">IF(Y$118&lt;=Accounts!$G$1,IF($A10="","",$A10),"")</f>
        <v>Charity</v>
      </c>
      <c r="Z124" s="279">
        <f ca="1">IF(Y$118&lt;=Accounts!$G$1,SUMIFS('Income &amp; Expense Log'!$G:$G,'Income &amp; Expense Log'!$A:$A,"&gt;="&amp;Y$118,'Income &amp; Expense Log'!$A:$A,"&lt;="&amp;EOMONTH(Y$118,0),'Income &amp; Expense Log'!$C:$C,"="&amp;Y124),0)</f>
        <v>700</v>
      </c>
      <c r="AA124" s="279">
        <f ca="1">IF(Y$118&lt;=Accounts!$G$1,IF(Y124="",0,INDEX('Income-Savings-Expense Setup'!$H$9:$CM$10,1,MATCH(Y124,'Income-Savings-Expense Setup'!$H$10:$CM$10,0)+1)),0)</f>
        <v>700</v>
      </c>
      <c r="AB124" s="307">
        <f t="shared" ca="1" si="10"/>
        <v>0</v>
      </c>
      <c r="AC124" s="353" t="str">
        <f ca="1">IF(AC$118&lt;=Accounts!$G$1,IF($A10="","",$A10),"")</f>
        <v>Charity</v>
      </c>
      <c r="AD124" s="279">
        <f ca="1">IF(AC$118&lt;=Accounts!$G$1,SUMIFS('Income &amp; Expense Log'!$G:$G,'Income &amp; Expense Log'!$A:$A,"&gt;="&amp;AC$118,'Income &amp; Expense Log'!$A:$A,"&lt;="&amp;EOMONTH(AC$118,0),'Income &amp; Expense Log'!$C:$C,"="&amp;AC124),0)</f>
        <v>700</v>
      </c>
      <c r="AE124" s="279">
        <f ca="1">IF(AC$118&lt;=Accounts!$G$1,IF(AC124="",0,INDEX('Income-Savings-Expense Setup'!$H$9:$CM$10,1,MATCH(AC124,'Income-Savings-Expense Setup'!$H$10:$CM$10,0)+1)),0)</f>
        <v>700</v>
      </c>
      <c r="AF124" s="307">
        <f t="shared" ca="1" si="11"/>
        <v>0</v>
      </c>
      <c r="AG124" s="353" t="str">
        <f ca="1">IF(AG$118&lt;=Accounts!$G$1,IF($A10="","",$A10),"")</f>
        <v>Charity</v>
      </c>
      <c r="AH124" s="279">
        <f ca="1">IF(AG$118&lt;=Accounts!$G$1,SUMIFS('Income &amp; Expense Log'!$G:$G,'Income &amp; Expense Log'!$A:$A,"&gt;="&amp;AG$118,'Income &amp; Expense Log'!$A:$A,"&lt;="&amp;EOMONTH(AG$118,0),'Income &amp; Expense Log'!$C:$C,"="&amp;AG124),0)</f>
        <v>700</v>
      </c>
      <c r="AI124" s="279">
        <f ca="1">IF(AG$118&lt;=Accounts!$G$1,IF(AG124="",0,INDEX('Income-Savings-Expense Setup'!$H$9:$CM$10,1,MATCH(AG124,'Income-Savings-Expense Setup'!$H$10:$CM$10,0)+1)),0)</f>
        <v>700</v>
      </c>
      <c r="AJ124" s="307">
        <f t="shared" ca="1" si="12"/>
        <v>0</v>
      </c>
      <c r="AK124" s="353" t="str">
        <f ca="1">IF(AK$118&lt;=Accounts!$G$1,IF($A10="","",$A10),"")</f>
        <v>Charity</v>
      </c>
      <c r="AL124" s="279">
        <f ca="1">IF(AK$118&lt;=Accounts!$G$1,SUMIFS('Income &amp; Expense Log'!$G:$G,'Income &amp; Expense Log'!$A:$A,"&gt;="&amp;AK$118,'Income &amp; Expense Log'!$A:$A,"&lt;="&amp;EOMONTH(AK$118,0),'Income &amp; Expense Log'!$C:$C,"="&amp;AK124),0)</f>
        <v>0</v>
      </c>
      <c r="AM124" s="279">
        <f ca="1">IF(AK$118&lt;=Accounts!$G$1,IF(AK124="",0,INDEX('Income-Savings-Expense Setup'!$H$9:$CM$10,1,MATCH(AK124,'Income-Savings-Expense Setup'!$H$10:$CM$10,0)+1)),0)</f>
        <v>700</v>
      </c>
      <c r="AN124" s="307">
        <f t="shared" ca="1" si="13"/>
        <v>700</v>
      </c>
      <c r="AO124" s="353" t="str">
        <f ca="1">IF(AO$118&lt;=Accounts!$G$1,IF($A10="","",$A10),"")</f>
        <v>Charity</v>
      </c>
      <c r="AP124" s="279">
        <f ca="1">IF(AO$118&lt;=Accounts!$G$1,SUMIFS('Income &amp; Expense Log'!$G:$G,'Income &amp; Expense Log'!$A:$A,"&gt;="&amp;AO$118,'Income &amp; Expense Log'!$A:$A,"&lt;="&amp;EOMONTH(AO$118,0),'Income &amp; Expense Log'!$C:$C,"="&amp;AO124),0)</f>
        <v>0</v>
      </c>
      <c r="AQ124" s="279">
        <f ca="1">IF(AO$118&lt;=Accounts!$G$1,IF(AO124="",0,INDEX('Income-Savings-Expense Setup'!$H$9:$CM$10,1,MATCH(AO124,'Income-Savings-Expense Setup'!$H$10:$CM$10,0)+1)),0)</f>
        <v>700</v>
      </c>
      <c r="AR124" s="307">
        <f t="shared" ca="1" si="14"/>
        <v>700</v>
      </c>
      <c r="AS124" s="353" t="str">
        <f ca="1">IF(AS$118&lt;=Accounts!$G$1,IF($A10="","",$A10),"")</f>
        <v>Charity</v>
      </c>
      <c r="AT124" s="279">
        <f ca="1">IF(AS$118&lt;=Accounts!$G$1,SUMIFS('Income &amp; Expense Log'!$G:$G,'Income &amp; Expense Log'!$A:$A,"&gt;="&amp;AS$118,'Income &amp; Expense Log'!$A:$A,"&lt;="&amp;EOMONTH(AS$118,0),'Income &amp; Expense Log'!$C:$C,"="&amp;AS124),0)</f>
        <v>0</v>
      </c>
      <c r="AU124" s="279">
        <f ca="1">IF(AS$118&lt;=Accounts!$G$1,IF(AS124="",0,INDEX('Income-Savings-Expense Setup'!$H$9:$CM$10,1,MATCH(AS124,'Income-Savings-Expense Setup'!$H$10:$CM$10,0)+1)),0)</f>
        <v>700</v>
      </c>
      <c r="AV124" s="307">
        <f t="shared" ca="1" si="15"/>
        <v>700</v>
      </c>
    </row>
    <row r="125" spans="1:48" s="121" customFormat="1" ht="17.25" customHeight="1" x14ac:dyDescent="0.2">
      <c r="A125" s="374" t="str">
        <f ca="1">IF(A$118&lt;=Accounts!$G$1,IF($A11="","",$A11),"")</f>
        <v>Entertainment</v>
      </c>
      <c r="B125" s="283">
        <f ca="1">IF(A$118&lt;=Accounts!$G$1,SUMIFS('Income &amp; Expense Log'!$G:$G,'Income &amp; Expense Log'!$A:$A,"&gt;="&amp;A$118,'Income &amp; Expense Log'!$A:$A,"&lt;="&amp;EOMONTH(A$118,0),'Income &amp; Expense Log'!$C:$C,"="&amp;A125),0)</f>
        <v>146</v>
      </c>
      <c r="C125" s="283">
        <f ca="1">IF(A$118&lt;=Accounts!$G$1,IF(A125="",0,INDEX('Income-Savings-Expense Setup'!$H$9:$CM$10,1,MATCH(A125,'Income-Savings-Expense Setup'!$H$10:$CM$10,0)+1)),0)</f>
        <v>150</v>
      </c>
      <c r="D125" s="306">
        <f t="shared" ca="1" si="4"/>
        <v>4</v>
      </c>
      <c r="E125" s="354" t="str">
        <f ca="1">IF(E$118&lt;=Accounts!$G$1,IF($A11="","",$A11),"")</f>
        <v>Entertainment</v>
      </c>
      <c r="F125" s="283">
        <f ca="1">IF(E$118&lt;=Accounts!$G$1,SUMIFS('Income &amp; Expense Log'!$G:$G,'Income &amp; Expense Log'!$A:$A,"&gt;="&amp;E$118,'Income &amp; Expense Log'!$A:$A,"&lt;="&amp;EOMONTH(E$118,0),'Income &amp; Expense Log'!$C:$C,"="&amp;E125),0)</f>
        <v>130</v>
      </c>
      <c r="G125" s="283">
        <f ca="1">IF(E$118&lt;=Accounts!$G$1,IF(E125="",0,INDEX('Income-Savings-Expense Setup'!$H$9:$CM$10,1,MATCH(E125,'Income-Savings-Expense Setup'!$H$10:$CM$10,0)+1)),0)</f>
        <v>150</v>
      </c>
      <c r="H125" s="306">
        <f t="shared" ca="1" si="5"/>
        <v>20</v>
      </c>
      <c r="I125" s="354" t="str">
        <f ca="1">IF(I$118&lt;=Accounts!$G$1,IF($A11="","",$A11),"")</f>
        <v>Entertainment</v>
      </c>
      <c r="J125" s="283">
        <f ca="1">IF(I$118&lt;=Accounts!$G$1,SUMIFS('Income &amp; Expense Log'!$G:$G,'Income &amp; Expense Log'!$A:$A,"&gt;="&amp;I$118,'Income &amp; Expense Log'!$A:$A,"&lt;="&amp;EOMONTH(I$118,0),'Income &amp; Expense Log'!$C:$C,"="&amp;I125),0)</f>
        <v>147</v>
      </c>
      <c r="K125" s="283">
        <f ca="1">IF(I$118&lt;=Accounts!$G$1,IF(I125="",0,INDEX('Income-Savings-Expense Setup'!$H$9:$CM$10,1,MATCH(I125,'Income-Savings-Expense Setup'!$H$10:$CM$10,0)+1)),0)</f>
        <v>150</v>
      </c>
      <c r="L125" s="306">
        <f t="shared" ca="1" si="6"/>
        <v>3</v>
      </c>
      <c r="M125" s="354" t="str">
        <f ca="1">IF(M$118&lt;=Accounts!$G$1,IF($A11="","",$A11),"")</f>
        <v>Entertainment</v>
      </c>
      <c r="N125" s="283">
        <f ca="1">IF(M$118&lt;=Accounts!$G$1,SUMIFS('Income &amp; Expense Log'!$G:$G,'Income &amp; Expense Log'!$A:$A,"&gt;="&amp;M$118,'Income &amp; Expense Log'!$A:$A,"&lt;="&amp;EOMONTH(M$118,0),'Income &amp; Expense Log'!$C:$C,"="&amp;M125),0)</f>
        <v>125</v>
      </c>
      <c r="O125" s="283">
        <f ca="1">IF(M$118&lt;=Accounts!$G$1,IF(M125="",0,INDEX('Income-Savings-Expense Setup'!$H$9:$CM$10,1,MATCH(M125,'Income-Savings-Expense Setup'!$H$10:$CM$10,0)+1)),0)</f>
        <v>150</v>
      </c>
      <c r="P125" s="306">
        <f t="shared" ca="1" si="7"/>
        <v>25</v>
      </c>
      <c r="Q125" s="354" t="str">
        <f ca="1">IF(Q$118&lt;=Accounts!$G$1,IF($A11="","",$A11),"")</f>
        <v>Entertainment</v>
      </c>
      <c r="R125" s="283">
        <f ca="1">IF(Q$118&lt;=Accounts!$G$1,SUMIFS('Income &amp; Expense Log'!$G:$G,'Income &amp; Expense Log'!$A:$A,"&gt;="&amp;Q$118,'Income &amp; Expense Log'!$A:$A,"&lt;="&amp;EOMONTH(Q$118,0),'Income &amp; Expense Log'!$C:$C,"="&amp;Q125),0)</f>
        <v>140</v>
      </c>
      <c r="S125" s="283">
        <f ca="1">IF(Q$118&lt;=Accounts!$G$1,IF(Q125="",0,INDEX('Income-Savings-Expense Setup'!$H$9:$CM$10,1,MATCH(Q125,'Income-Savings-Expense Setup'!$H$10:$CM$10,0)+1)),0)</f>
        <v>150</v>
      </c>
      <c r="T125" s="306">
        <f t="shared" ca="1" si="8"/>
        <v>10</v>
      </c>
      <c r="U125" s="354" t="str">
        <f ca="1">IF(U$118&lt;=Accounts!$G$1,IF($A11="","",$A11),"")</f>
        <v>Entertainment</v>
      </c>
      <c r="V125" s="283">
        <f ca="1">IF(U$118&lt;=Accounts!$G$1,SUMIFS('Income &amp; Expense Log'!$G:$G,'Income &amp; Expense Log'!$A:$A,"&gt;="&amp;U$118,'Income &amp; Expense Log'!$A:$A,"&lt;="&amp;EOMONTH(U$118,0),'Income &amp; Expense Log'!$C:$C,"="&amp;U125),0)</f>
        <v>132</v>
      </c>
      <c r="W125" s="283">
        <f ca="1">IF(U$118&lt;=Accounts!$G$1,IF(U125="",0,INDEX('Income-Savings-Expense Setup'!$H$9:$CM$10,1,MATCH(U125,'Income-Savings-Expense Setup'!$H$10:$CM$10,0)+1)),0)</f>
        <v>150</v>
      </c>
      <c r="X125" s="306">
        <f t="shared" ca="1" si="9"/>
        <v>18</v>
      </c>
      <c r="Y125" s="354" t="str">
        <f ca="1">IF(Y$118&lt;=Accounts!$G$1,IF($A11="","",$A11),"")</f>
        <v>Entertainment</v>
      </c>
      <c r="Z125" s="283">
        <f ca="1">IF(Y$118&lt;=Accounts!$G$1,SUMIFS('Income &amp; Expense Log'!$G:$G,'Income &amp; Expense Log'!$A:$A,"&gt;="&amp;Y$118,'Income &amp; Expense Log'!$A:$A,"&lt;="&amp;EOMONTH(Y$118,0),'Income &amp; Expense Log'!$C:$C,"="&amp;Y125),0)</f>
        <v>138</v>
      </c>
      <c r="AA125" s="283">
        <f ca="1">IF(Y$118&lt;=Accounts!$G$1,IF(Y125="",0,INDEX('Income-Savings-Expense Setup'!$H$9:$CM$10,1,MATCH(Y125,'Income-Savings-Expense Setup'!$H$10:$CM$10,0)+1)),0)</f>
        <v>150</v>
      </c>
      <c r="AB125" s="306">
        <f t="shared" ca="1" si="10"/>
        <v>12</v>
      </c>
      <c r="AC125" s="354" t="str">
        <f ca="1">IF(AC$118&lt;=Accounts!$G$1,IF($A11="","",$A11),"")</f>
        <v>Entertainment</v>
      </c>
      <c r="AD125" s="283">
        <f ca="1">IF(AC$118&lt;=Accounts!$G$1,SUMIFS('Income &amp; Expense Log'!$G:$G,'Income &amp; Expense Log'!$A:$A,"&gt;="&amp;AC$118,'Income &amp; Expense Log'!$A:$A,"&lt;="&amp;EOMONTH(AC$118,0),'Income &amp; Expense Log'!$C:$C,"="&amp;AC125),0)</f>
        <v>138</v>
      </c>
      <c r="AE125" s="283">
        <f ca="1">IF(AC$118&lt;=Accounts!$G$1,IF(AC125="",0,INDEX('Income-Savings-Expense Setup'!$H$9:$CM$10,1,MATCH(AC125,'Income-Savings-Expense Setup'!$H$10:$CM$10,0)+1)),0)</f>
        <v>150</v>
      </c>
      <c r="AF125" s="306">
        <f t="shared" ca="1" si="11"/>
        <v>12</v>
      </c>
      <c r="AG125" s="354" t="str">
        <f ca="1">IF(AG$118&lt;=Accounts!$G$1,IF($A11="","",$A11),"")</f>
        <v>Entertainment</v>
      </c>
      <c r="AH125" s="283">
        <f ca="1">IF(AG$118&lt;=Accounts!$G$1,SUMIFS('Income &amp; Expense Log'!$G:$G,'Income &amp; Expense Log'!$A:$A,"&gt;="&amp;AG$118,'Income &amp; Expense Log'!$A:$A,"&lt;="&amp;EOMONTH(AG$118,0),'Income &amp; Expense Log'!$C:$C,"="&amp;AG125),0)</f>
        <v>106</v>
      </c>
      <c r="AI125" s="283">
        <f ca="1">IF(AG$118&lt;=Accounts!$G$1,IF(AG125="",0,INDEX('Income-Savings-Expense Setup'!$H$9:$CM$10,1,MATCH(AG125,'Income-Savings-Expense Setup'!$H$10:$CM$10,0)+1)),0)</f>
        <v>150</v>
      </c>
      <c r="AJ125" s="306">
        <f t="shared" ca="1" si="12"/>
        <v>44</v>
      </c>
      <c r="AK125" s="354" t="str">
        <f ca="1">IF(AK$118&lt;=Accounts!$G$1,IF($A11="","",$A11),"")</f>
        <v>Entertainment</v>
      </c>
      <c r="AL125" s="283">
        <f ca="1">IF(AK$118&lt;=Accounts!$G$1,SUMIFS('Income &amp; Expense Log'!$G:$G,'Income &amp; Expense Log'!$A:$A,"&gt;="&amp;AK$118,'Income &amp; Expense Log'!$A:$A,"&lt;="&amp;EOMONTH(AK$118,0),'Income &amp; Expense Log'!$C:$C,"="&amp;AK125),0)</f>
        <v>0</v>
      </c>
      <c r="AM125" s="283">
        <f ca="1">IF(AK$118&lt;=Accounts!$G$1,IF(AK125="",0,INDEX('Income-Savings-Expense Setup'!$H$9:$CM$10,1,MATCH(AK125,'Income-Savings-Expense Setup'!$H$10:$CM$10,0)+1)),0)</f>
        <v>150</v>
      </c>
      <c r="AN125" s="306">
        <f t="shared" ca="1" si="13"/>
        <v>150</v>
      </c>
      <c r="AO125" s="354" t="str">
        <f ca="1">IF(AO$118&lt;=Accounts!$G$1,IF($A11="","",$A11),"")</f>
        <v>Entertainment</v>
      </c>
      <c r="AP125" s="283">
        <f ca="1">IF(AO$118&lt;=Accounts!$G$1,SUMIFS('Income &amp; Expense Log'!$G:$G,'Income &amp; Expense Log'!$A:$A,"&gt;="&amp;AO$118,'Income &amp; Expense Log'!$A:$A,"&lt;="&amp;EOMONTH(AO$118,0),'Income &amp; Expense Log'!$C:$C,"="&amp;AO125),0)</f>
        <v>0</v>
      </c>
      <c r="AQ125" s="283">
        <f ca="1">IF(AO$118&lt;=Accounts!$G$1,IF(AO125="",0,INDEX('Income-Savings-Expense Setup'!$H$9:$CM$10,1,MATCH(AO125,'Income-Savings-Expense Setup'!$H$10:$CM$10,0)+1)),0)</f>
        <v>150</v>
      </c>
      <c r="AR125" s="306">
        <f t="shared" ca="1" si="14"/>
        <v>150</v>
      </c>
      <c r="AS125" s="354" t="str">
        <f ca="1">IF(AS$118&lt;=Accounts!$G$1,IF($A11="","",$A11),"")</f>
        <v>Entertainment</v>
      </c>
      <c r="AT125" s="283">
        <f ca="1">IF(AS$118&lt;=Accounts!$G$1,SUMIFS('Income &amp; Expense Log'!$G:$G,'Income &amp; Expense Log'!$A:$A,"&gt;="&amp;AS$118,'Income &amp; Expense Log'!$A:$A,"&lt;="&amp;EOMONTH(AS$118,0),'Income &amp; Expense Log'!$C:$C,"="&amp;AS125),0)</f>
        <v>0</v>
      </c>
      <c r="AU125" s="283">
        <f ca="1">IF(AS$118&lt;=Accounts!$G$1,IF(AS125="",0,INDEX('Income-Savings-Expense Setup'!$H$9:$CM$10,1,MATCH(AS125,'Income-Savings-Expense Setup'!$H$10:$CM$10,0)+1)),0)</f>
        <v>150</v>
      </c>
      <c r="AV125" s="306">
        <f t="shared" ca="1" si="15"/>
        <v>150</v>
      </c>
    </row>
    <row r="126" spans="1:48" s="121" customFormat="1" ht="17.25" customHeight="1" x14ac:dyDescent="0.2">
      <c r="A126" s="375" t="str">
        <f ca="1">IF(A$118&lt;=Accounts!$G$1,IF($A12="","",$A12),"")</f>
        <v>Food</v>
      </c>
      <c r="B126" s="279">
        <f ca="1">IF(A$118&lt;=Accounts!$G$1,SUMIFS('Income &amp; Expense Log'!$G:$G,'Income &amp; Expense Log'!$A:$A,"&gt;="&amp;A$118,'Income &amp; Expense Log'!$A:$A,"&lt;="&amp;EOMONTH(A$118,0),'Income &amp; Expense Log'!$C:$C,"="&amp;A126),0)</f>
        <v>729.1400000000001</v>
      </c>
      <c r="C126" s="279">
        <f ca="1">IF(A$118&lt;=Accounts!$G$1,IF(A126="",0,INDEX('Income-Savings-Expense Setup'!$H$9:$CM$10,1,MATCH(A126,'Income-Savings-Expense Setup'!$H$10:$CM$10,0)+1)),0)</f>
        <v>700</v>
      </c>
      <c r="D126" s="307">
        <f t="shared" ca="1" si="4"/>
        <v>-29.1400000000001</v>
      </c>
      <c r="E126" s="353" t="str">
        <f ca="1">IF(E$118&lt;=Accounts!$G$1,IF($A12="","",$A12),"")</f>
        <v>Food</v>
      </c>
      <c r="F126" s="279">
        <f ca="1">IF(E$118&lt;=Accounts!$G$1,SUMIFS('Income &amp; Expense Log'!$G:$G,'Income &amp; Expense Log'!$A:$A,"&gt;="&amp;E$118,'Income &amp; Expense Log'!$A:$A,"&lt;="&amp;EOMONTH(E$118,0),'Income &amp; Expense Log'!$C:$C,"="&amp;E126),0)</f>
        <v>720.32999999999993</v>
      </c>
      <c r="G126" s="279">
        <f ca="1">IF(E$118&lt;=Accounts!$G$1,IF(E126="",0,INDEX('Income-Savings-Expense Setup'!$H$9:$CM$10,1,MATCH(E126,'Income-Savings-Expense Setup'!$H$10:$CM$10,0)+1)),0)</f>
        <v>700</v>
      </c>
      <c r="H126" s="307">
        <f t="shared" ca="1" si="5"/>
        <v>-20.329999999999927</v>
      </c>
      <c r="I126" s="353" t="str">
        <f ca="1">IF(I$118&lt;=Accounts!$G$1,IF($A12="","",$A12),"")</f>
        <v>Food</v>
      </c>
      <c r="J126" s="279">
        <f ca="1">IF(I$118&lt;=Accounts!$G$1,SUMIFS('Income &amp; Expense Log'!$G:$G,'Income &amp; Expense Log'!$A:$A,"&gt;="&amp;I$118,'Income &amp; Expense Log'!$A:$A,"&lt;="&amp;EOMONTH(I$118,0),'Income &amp; Expense Log'!$C:$C,"="&amp;I126),0)</f>
        <v>455.79999999999995</v>
      </c>
      <c r="K126" s="279">
        <f ca="1">IF(I$118&lt;=Accounts!$G$1,IF(I126="",0,INDEX('Income-Savings-Expense Setup'!$H$9:$CM$10,1,MATCH(I126,'Income-Savings-Expense Setup'!$H$10:$CM$10,0)+1)),0)</f>
        <v>700</v>
      </c>
      <c r="L126" s="307">
        <f t="shared" ca="1" si="6"/>
        <v>244.20000000000005</v>
      </c>
      <c r="M126" s="353" t="str">
        <f ca="1">IF(M$118&lt;=Accounts!$G$1,IF($A12="","",$A12),"")</f>
        <v>Food</v>
      </c>
      <c r="N126" s="279">
        <f ca="1">IF(M$118&lt;=Accounts!$G$1,SUMIFS('Income &amp; Expense Log'!$G:$G,'Income &amp; Expense Log'!$A:$A,"&gt;="&amp;M$118,'Income &amp; Expense Log'!$A:$A,"&lt;="&amp;EOMONTH(M$118,0),'Income &amp; Expense Log'!$C:$C,"="&amp;M126),0)</f>
        <v>759.41</v>
      </c>
      <c r="O126" s="279">
        <f ca="1">IF(M$118&lt;=Accounts!$G$1,IF(M126="",0,INDEX('Income-Savings-Expense Setup'!$H$9:$CM$10,1,MATCH(M126,'Income-Savings-Expense Setup'!$H$10:$CM$10,0)+1)),0)</f>
        <v>700</v>
      </c>
      <c r="P126" s="307">
        <f t="shared" ca="1" si="7"/>
        <v>-59.409999999999968</v>
      </c>
      <c r="Q126" s="353" t="str">
        <f ca="1">IF(Q$118&lt;=Accounts!$G$1,IF($A12="","",$A12),"")</f>
        <v>Food</v>
      </c>
      <c r="R126" s="279">
        <f ca="1">IF(Q$118&lt;=Accounts!$G$1,SUMIFS('Income &amp; Expense Log'!$G:$G,'Income &amp; Expense Log'!$A:$A,"&gt;="&amp;Q$118,'Income &amp; Expense Log'!$A:$A,"&lt;="&amp;EOMONTH(Q$118,0),'Income &amp; Expense Log'!$C:$C,"="&amp;Q126),0)</f>
        <v>849.73</v>
      </c>
      <c r="S126" s="279">
        <f ca="1">IF(Q$118&lt;=Accounts!$G$1,IF(Q126="",0,INDEX('Income-Savings-Expense Setup'!$H$9:$CM$10,1,MATCH(Q126,'Income-Savings-Expense Setup'!$H$10:$CM$10,0)+1)),0)</f>
        <v>700</v>
      </c>
      <c r="T126" s="307">
        <f t="shared" ca="1" si="8"/>
        <v>-149.73000000000002</v>
      </c>
      <c r="U126" s="353" t="str">
        <f ca="1">IF(U$118&lt;=Accounts!$G$1,IF($A12="","",$A12),"")</f>
        <v>Food</v>
      </c>
      <c r="V126" s="279">
        <f ca="1">IF(U$118&lt;=Accounts!$G$1,SUMIFS('Income &amp; Expense Log'!$G:$G,'Income &amp; Expense Log'!$A:$A,"&gt;="&amp;U$118,'Income &amp; Expense Log'!$A:$A,"&lt;="&amp;EOMONTH(U$118,0),'Income &amp; Expense Log'!$C:$C,"="&amp;U126),0)</f>
        <v>774.35000000000014</v>
      </c>
      <c r="W126" s="279">
        <f ca="1">IF(U$118&lt;=Accounts!$G$1,IF(U126="",0,INDEX('Income-Savings-Expense Setup'!$H$9:$CM$10,1,MATCH(U126,'Income-Savings-Expense Setup'!$H$10:$CM$10,0)+1)),0)</f>
        <v>700</v>
      </c>
      <c r="X126" s="307">
        <f t="shared" ca="1" si="9"/>
        <v>-74.350000000000136</v>
      </c>
      <c r="Y126" s="353" t="str">
        <f ca="1">IF(Y$118&lt;=Accounts!$G$1,IF($A12="","",$A12),"")</f>
        <v>Food</v>
      </c>
      <c r="Z126" s="279">
        <f ca="1">IF(Y$118&lt;=Accounts!$G$1,SUMIFS('Income &amp; Expense Log'!$G:$G,'Income &amp; Expense Log'!$A:$A,"&gt;="&amp;Y$118,'Income &amp; Expense Log'!$A:$A,"&lt;="&amp;EOMONTH(Y$118,0),'Income &amp; Expense Log'!$C:$C,"="&amp;Y126),0)</f>
        <v>582.96</v>
      </c>
      <c r="AA126" s="279">
        <f ca="1">IF(Y$118&lt;=Accounts!$G$1,IF(Y126="",0,INDEX('Income-Savings-Expense Setup'!$H$9:$CM$10,1,MATCH(Y126,'Income-Savings-Expense Setup'!$H$10:$CM$10,0)+1)),0)</f>
        <v>700</v>
      </c>
      <c r="AB126" s="307">
        <f t="shared" ca="1" si="10"/>
        <v>117.03999999999996</v>
      </c>
      <c r="AC126" s="353" t="str">
        <f ca="1">IF(AC$118&lt;=Accounts!$G$1,IF($A12="","",$A12),"")</f>
        <v>Food</v>
      </c>
      <c r="AD126" s="279">
        <f ca="1">IF(AC$118&lt;=Accounts!$G$1,SUMIFS('Income &amp; Expense Log'!$G:$G,'Income &amp; Expense Log'!$A:$A,"&gt;="&amp;AC$118,'Income &amp; Expense Log'!$A:$A,"&lt;="&amp;EOMONTH(AC$118,0),'Income &amp; Expense Log'!$C:$C,"="&amp;AC126),0)</f>
        <v>583.76</v>
      </c>
      <c r="AE126" s="279">
        <f ca="1">IF(AC$118&lt;=Accounts!$G$1,IF(AC126="",0,INDEX('Income-Savings-Expense Setup'!$H$9:$CM$10,1,MATCH(AC126,'Income-Savings-Expense Setup'!$H$10:$CM$10,0)+1)),0)</f>
        <v>700</v>
      </c>
      <c r="AF126" s="307">
        <f t="shared" ca="1" si="11"/>
        <v>116.24000000000001</v>
      </c>
      <c r="AG126" s="353" t="str">
        <f ca="1">IF(AG$118&lt;=Accounts!$G$1,IF($A12="","",$A12),"")</f>
        <v>Food</v>
      </c>
      <c r="AH126" s="279">
        <f ca="1">IF(AG$118&lt;=Accounts!$G$1,SUMIFS('Income &amp; Expense Log'!$G:$G,'Income &amp; Expense Log'!$A:$A,"&gt;="&amp;AG$118,'Income &amp; Expense Log'!$A:$A,"&lt;="&amp;EOMONTH(AG$118,0),'Income &amp; Expense Log'!$C:$C,"="&amp;AG126),0)</f>
        <v>596.0200000000001</v>
      </c>
      <c r="AI126" s="279">
        <f ca="1">IF(AG$118&lt;=Accounts!$G$1,IF(AG126="",0,INDEX('Income-Savings-Expense Setup'!$H$9:$CM$10,1,MATCH(AG126,'Income-Savings-Expense Setup'!$H$10:$CM$10,0)+1)),0)</f>
        <v>700</v>
      </c>
      <c r="AJ126" s="307">
        <f t="shared" ca="1" si="12"/>
        <v>103.9799999999999</v>
      </c>
      <c r="AK126" s="353" t="str">
        <f ca="1">IF(AK$118&lt;=Accounts!$G$1,IF($A12="","",$A12),"")</f>
        <v>Food</v>
      </c>
      <c r="AL126" s="279">
        <f ca="1">IF(AK$118&lt;=Accounts!$G$1,SUMIFS('Income &amp; Expense Log'!$G:$G,'Income &amp; Expense Log'!$A:$A,"&gt;="&amp;AK$118,'Income &amp; Expense Log'!$A:$A,"&lt;="&amp;EOMONTH(AK$118,0),'Income &amp; Expense Log'!$C:$C,"="&amp;AK126),0)</f>
        <v>0</v>
      </c>
      <c r="AM126" s="279">
        <f ca="1">IF(AK$118&lt;=Accounts!$G$1,IF(AK126="",0,INDEX('Income-Savings-Expense Setup'!$H$9:$CM$10,1,MATCH(AK126,'Income-Savings-Expense Setup'!$H$10:$CM$10,0)+1)),0)</f>
        <v>700</v>
      </c>
      <c r="AN126" s="307">
        <f t="shared" ca="1" si="13"/>
        <v>700</v>
      </c>
      <c r="AO126" s="353" t="str">
        <f ca="1">IF(AO$118&lt;=Accounts!$G$1,IF($A12="","",$A12),"")</f>
        <v>Food</v>
      </c>
      <c r="AP126" s="279">
        <f ca="1">IF(AO$118&lt;=Accounts!$G$1,SUMIFS('Income &amp; Expense Log'!$G:$G,'Income &amp; Expense Log'!$A:$A,"&gt;="&amp;AO$118,'Income &amp; Expense Log'!$A:$A,"&lt;="&amp;EOMONTH(AO$118,0),'Income &amp; Expense Log'!$C:$C,"="&amp;AO126),0)</f>
        <v>0</v>
      </c>
      <c r="AQ126" s="279">
        <f ca="1">IF(AO$118&lt;=Accounts!$G$1,IF(AO126="",0,INDEX('Income-Savings-Expense Setup'!$H$9:$CM$10,1,MATCH(AO126,'Income-Savings-Expense Setup'!$H$10:$CM$10,0)+1)),0)</f>
        <v>700</v>
      </c>
      <c r="AR126" s="307">
        <f t="shared" ca="1" si="14"/>
        <v>700</v>
      </c>
      <c r="AS126" s="353" t="str">
        <f ca="1">IF(AS$118&lt;=Accounts!$G$1,IF($A12="","",$A12),"")</f>
        <v>Food</v>
      </c>
      <c r="AT126" s="279">
        <f ca="1">IF(AS$118&lt;=Accounts!$G$1,SUMIFS('Income &amp; Expense Log'!$G:$G,'Income &amp; Expense Log'!$A:$A,"&gt;="&amp;AS$118,'Income &amp; Expense Log'!$A:$A,"&lt;="&amp;EOMONTH(AS$118,0),'Income &amp; Expense Log'!$C:$C,"="&amp;AS126),0)</f>
        <v>0</v>
      </c>
      <c r="AU126" s="279">
        <f ca="1">IF(AS$118&lt;=Accounts!$G$1,IF(AS126="",0,INDEX('Income-Savings-Expense Setup'!$H$9:$CM$10,1,MATCH(AS126,'Income-Savings-Expense Setup'!$H$10:$CM$10,0)+1)),0)</f>
        <v>700</v>
      </c>
      <c r="AV126" s="307">
        <f t="shared" ca="1" si="15"/>
        <v>700</v>
      </c>
    </row>
    <row r="127" spans="1:48" s="121" customFormat="1" ht="17.25" customHeight="1" x14ac:dyDescent="0.2">
      <c r="A127" s="374" t="str">
        <f ca="1">IF(A$118&lt;=Accounts!$G$1,IF($A13="","",$A13),"")</f>
        <v>Home Mortgage</v>
      </c>
      <c r="B127" s="283">
        <f ca="1">IF(A$118&lt;=Accounts!$G$1,SUMIFS('Income &amp; Expense Log'!$G:$G,'Income &amp; Expense Log'!$A:$A,"&gt;="&amp;A$118,'Income &amp; Expense Log'!$A:$A,"&lt;="&amp;EOMONTH(A$118,0),'Income &amp; Expense Log'!$C:$C,"="&amp;A127),0)</f>
        <v>1898.09</v>
      </c>
      <c r="C127" s="283">
        <f ca="1">IF(A$118&lt;=Accounts!$G$1,IF(A127="",0,INDEX('Income-Savings-Expense Setup'!$H$9:$CM$10,1,MATCH(A127,'Income-Savings-Expense Setup'!$H$10:$CM$10,0)+1)),0)</f>
        <v>1898.09</v>
      </c>
      <c r="D127" s="306">
        <f t="shared" ca="1" si="4"/>
        <v>0</v>
      </c>
      <c r="E127" s="354" t="str">
        <f ca="1">IF(E$118&lt;=Accounts!$G$1,IF($A13="","",$A13),"")</f>
        <v>Home Mortgage</v>
      </c>
      <c r="F127" s="283">
        <f ca="1">IF(E$118&lt;=Accounts!$G$1,SUMIFS('Income &amp; Expense Log'!$G:$G,'Income &amp; Expense Log'!$A:$A,"&gt;="&amp;E$118,'Income &amp; Expense Log'!$A:$A,"&lt;="&amp;EOMONTH(E$118,0),'Income &amp; Expense Log'!$C:$C,"="&amp;E127),0)</f>
        <v>1698.0900000000001</v>
      </c>
      <c r="G127" s="283">
        <f ca="1">IF(E$118&lt;=Accounts!$G$1,IF(E127="",0,INDEX('Income-Savings-Expense Setup'!$H$9:$CM$10,1,MATCH(E127,'Income-Savings-Expense Setup'!$H$10:$CM$10,0)+1)),0)</f>
        <v>1898.09</v>
      </c>
      <c r="H127" s="306">
        <f t="shared" ca="1" si="5"/>
        <v>199.99999999999977</v>
      </c>
      <c r="I127" s="354" t="str">
        <f ca="1">IF(I$118&lt;=Accounts!$G$1,IF($A13="","",$A13),"")</f>
        <v>Home Mortgage</v>
      </c>
      <c r="J127" s="283">
        <f ca="1">IF(I$118&lt;=Accounts!$G$1,SUMIFS('Income &amp; Expense Log'!$G:$G,'Income &amp; Expense Log'!$A:$A,"&gt;="&amp;I$118,'Income &amp; Expense Log'!$A:$A,"&lt;="&amp;EOMONTH(I$118,0),'Income &amp; Expense Log'!$C:$C,"="&amp;I127),0)</f>
        <v>1898.0900000000001</v>
      </c>
      <c r="K127" s="283">
        <f ca="1">IF(I$118&lt;=Accounts!$G$1,IF(I127="",0,INDEX('Income-Savings-Expense Setup'!$H$9:$CM$10,1,MATCH(I127,'Income-Savings-Expense Setup'!$H$10:$CM$10,0)+1)),0)</f>
        <v>1898.09</v>
      </c>
      <c r="L127" s="306">
        <f t="shared" ca="1" si="6"/>
        <v>0</v>
      </c>
      <c r="M127" s="354" t="str">
        <f ca="1">IF(M$118&lt;=Accounts!$G$1,IF($A13="","",$A13),"")</f>
        <v>Home Mortgage</v>
      </c>
      <c r="N127" s="283">
        <f ca="1">IF(M$118&lt;=Accounts!$G$1,SUMIFS('Income &amp; Expense Log'!$G:$G,'Income &amp; Expense Log'!$A:$A,"&gt;="&amp;M$118,'Income &amp; Expense Log'!$A:$A,"&lt;="&amp;EOMONTH(M$118,0),'Income &amp; Expense Log'!$C:$C,"="&amp;M127),0)</f>
        <v>1898.0900000000001</v>
      </c>
      <c r="O127" s="283">
        <f ca="1">IF(M$118&lt;=Accounts!$G$1,IF(M127="",0,INDEX('Income-Savings-Expense Setup'!$H$9:$CM$10,1,MATCH(M127,'Income-Savings-Expense Setup'!$H$10:$CM$10,0)+1)),0)</f>
        <v>1898.09</v>
      </c>
      <c r="P127" s="306">
        <f t="shared" ca="1" si="7"/>
        <v>0</v>
      </c>
      <c r="Q127" s="354" t="str">
        <f ca="1">IF(Q$118&lt;=Accounts!$G$1,IF($A13="","",$A13),"")</f>
        <v>Home Mortgage</v>
      </c>
      <c r="R127" s="283">
        <f ca="1">IF(Q$118&lt;=Accounts!$G$1,SUMIFS('Income &amp; Expense Log'!$G:$G,'Income &amp; Expense Log'!$A:$A,"&gt;="&amp;Q$118,'Income &amp; Expense Log'!$A:$A,"&lt;="&amp;EOMONTH(Q$118,0),'Income &amp; Expense Log'!$C:$C,"="&amp;Q127),0)</f>
        <v>1898.0900000000001</v>
      </c>
      <c r="S127" s="283">
        <f ca="1">IF(Q$118&lt;=Accounts!$G$1,IF(Q127="",0,INDEX('Income-Savings-Expense Setup'!$H$9:$CM$10,1,MATCH(Q127,'Income-Savings-Expense Setup'!$H$10:$CM$10,0)+1)),0)</f>
        <v>1898.09</v>
      </c>
      <c r="T127" s="306">
        <f t="shared" ca="1" si="8"/>
        <v>0</v>
      </c>
      <c r="U127" s="354" t="str">
        <f ca="1">IF(U$118&lt;=Accounts!$G$1,IF($A13="","",$A13),"")</f>
        <v>Home Mortgage</v>
      </c>
      <c r="V127" s="283">
        <f ca="1">IF(U$118&lt;=Accounts!$G$1,SUMIFS('Income &amp; Expense Log'!$G:$G,'Income &amp; Expense Log'!$A:$A,"&gt;="&amp;U$118,'Income &amp; Expense Log'!$A:$A,"&lt;="&amp;EOMONTH(U$118,0),'Income &amp; Expense Log'!$C:$C,"="&amp;U127),0)</f>
        <v>1898.0900000000001</v>
      </c>
      <c r="W127" s="283">
        <f ca="1">IF(U$118&lt;=Accounts!$G$1,IF(U127="",0,INDEX('Income-Savings-Expense Setup'!$H$9:$CM$10,1,MATCH(U127,'Income-Savings-Expense Setup'!$H$10:$CM$10,0)+1)),0)</f>
        <v>1898.09</v>
      </c>
      <c r="X127" s="306">
        <f t="shared" ca="1" si="9"/>
        <v>0</v>
      </c>
      <c r="Y127" s="354" t="str">
        <f ca="1">IF(Y$118&lt;=Accounts!$G$1,IF($A13="","",$A13),"")</f>
        <v>Home Mortgage</v>
      </c>
      <c r="Z127" s="283">
        <f ca="1">IF(Y$118&lt;=Accounts!$G$1,SUMIFS('Income &amp; Expense Log'!$G:$G,'Income &amp; Expense Log'!$A:$A,"&gt;="&amp;Y$118,'Income &amp; Expense Log'!$A:$A,"&lt;="&amp;EOMONTH(Y$118,0),'Income &amp; Expense Log'!$C:$C,"="&amp;Y127),0)</f>
        <v>1898.09</v>
      </c>
      <c r="AA127" s="283">
        <f ca="1">IF(Y$118&lt;=Accounts!$G$1,IF(Y127="",0,INDEX('Income-Savings-Expense Setup'!$H$9:$CM$10,1,MATCH(Y127,'Income-Savings-Expense Setup'!$H$10:$CM$10,0)+1)),0)</f>
        <v>1898.09</v>
      </c>
      <c r="AB127" s="306">
        <f t="shared" ca="1" si="10"/>
        <v>0</v>
      </c>
      <c r="AC127" s="354" t="str">
        <f ca="1">IF(AC$118&lt;=Accounts!$G$1,IF($A13="","",$A13),"")</f>
        <v>Home Mortgage</v>
      </c>
      <c r="AD127" s="283">
        <f ca="1">IF(AC$118&lt;=Accounts!$G$1,SUMIFS('Income &amp; Expense Log'!$G:$G,'Income &amp; Expense Log'!$A:$A,"&gt;="&amp;AC$118,'Income &amp; Expense Log'!$A:$A,"&lt;="&amp;EOMONTH(AC$118,0),'Income &amp; Expense Log'!$C:$C,"="&amp;AC127),0)</f>
        <v>1898.09</v>
      </c>
      <c r="AE127" s="283">
        <f ca="1">IF(AC$118&lt;=Accounts!$G$1,IF(AC127="",0,INDEX('Income-Savings-Expense Setup'!$H$9:$CM$10,1,MATCH(AC127,'Income-Savings-Expense Setup'!$H$10:$CM$10,0)+1)),0)</f>
        <v>1898.09</v>
      </c>
      <c r="AF127" s="306">
        <f t="shared" ca="1" si="11"/>
        <v>0</v>
      </c>
      <c r="AG127" s="354" t="str">
        <f ca="1">IF(AG$118&lt;=Accounts!$G$1,IF($A13="","",$A13),"")</f>
        <v>Home Mortgage</v>
      </c>
      <c r="AH127" s="283">
        <f ca="1">IF(AG$118&lt;=Accounts!$G$1,SUMIFS('Income &amp; Expense Log'!$G:$G,'Income &amp; Expense Log'!$A:$A,"&gt;="&amp;AG$118,'Income &amp; Expense Log'!$A:$A,"&lt;="&amp;EOMONTH(AG$118,0),'Income &amp; Expense Log'!$C:$C,"="&amp;AG127),0)</f>
        <v>1898.09</v>
      </c>
      <c r="AI127" s="283">
        <f ca="1">IF(AG$118&lt;=Accounts!$G$1,IF(AG127="",0,INDEX('Income-Savings-Expense Setup'!$H$9:$CM$10,1,MATCH(AG127,'Income-Savings-Expense Setup'!$H$10:$CM$10,0)+1)),0)</f>
        <v>1898.09</v>
      </c>
      <c r="AJ127" s="306">
        <f t="shared" ca="1" si="12"/>
        <v>0</v>
      </c>
      <c r="AK127" s="354" t="str">
        <f ca="1">IF(AK$118&lt;=Accounts!$G$1,IF($A13="","",$A13),"")</f>
        <v>Home Mortgage</v>
      </c>
      <c r="AL127" s="283">
        <f ca="1">IF(AK$118&lt;=Accounts!$G$1,SUMIFS('Income &amp; Expense Log'!$G:$G,'Income &amp; Expense Log'!$A:$A,"&gt;="&amp;AK$118,'Income &amp; Expense Log'!$A:$A,"&lt;="&amp;EOMONTH(AK$118,0),'Income &amp; Expense Log'!$C:$C,"="&amp;AK127),0)</f>
        <v>0</v>
      </c>
      <c r="AM127" s="283">
        <f ca="1">IF(AK$118&lt;=Accounts!$G$1,IF(AK127="",0,INDEX('Income-Savings-Expense Setup'!$H$9:$CM$10,1,MATCH(AK127,'Income-Savings-Expense Setup'!$H$10:$CM$10,0)+1)),0)</f>
        <v>1898.09</v>
      </c>
      <c r="AN127" s="306">
        <f t="shared" ca="1" si="13"/>
        <v>1898.09</v>
      </c>
      <c r="AO127" s="354" t="str">
        <f ca="1">IF(AO$118&lt;=Accounts!$G$1,IF($A13="","",$A13),"")</f>
        <v>Home Mortgage</v>
      </c>
      <c r="AP127" s="283">
        <f ca="1">IF(AO$118&lt;=Accounts!$G$1,SUMIFS('Income &amp; Expense Log'!$G:$G,'Income &amp; Expense Log'!$A:$A,"&gt;="&amp;AO$118,'Income &amp; Expense Log'!$A:$A,"&lt;="&amp;EOMONTH(AO$118,0),'Income &amp; Expense Log'!$C:$C,"="&amp;AO127),0)</f>
        <v>0</v>
      </c>
      <c r="AQ127" s="283">
        <f ca="1">IF(AO$118&lt;=Accounts!$G$1,IF(AO127="",0,INDEX('Income-Savings-Expense Setup'!$H$9:$CM$10,1,MATCH(AO127,'Income-Savings-Expense Setup'!$H$10:$CM$10,0)+1)),0)</f>
        <v>1898.09</v>
      </c>
      <c r="AR127" s="306">
        <f t="shared" ca="1" si="14"/>
        <v>1898.09</v>
      </c>
      <c r="AS127" s="354" t="str">
        <f ca="1">IF(AS$118&lt;=Accounts!$G$1,IF($A13="","",$A13),"")</f>
        <v>Home Mortgage</v>
      </c>
      <c r="AT127" s="283">
        <f ca="1">IF(AS$118&lt;=Accounts!$G$1,SUMIFS('Income &amp; Expense Log'!$G:$G,'Income &amp; Expense Log'!$A:$A,"&gt;="&amp;AS$118,'Income &amp; Expense Log'!$A:$A,"&lt;="&amp;EOMONTH(AS$118,0),'Income &amp; Expense Log'!$C:$C,"="&amp;AS127),0)</f>
        <v>0</v>
      </c>
      <c r="AU127" s="283">
        <f ca="1">IF(AS$118&lt;=Accounts!$G$1,IF(AS127="",0,INDEX('Income-Savings-Expense Setup'!$H$9:$CM$10,1,MATCH(AS127,'Income-Savings-Expense Setup'!$H$10:$CM$10,0)+1)),0)</f>
        <v>1898.09</v>
      </c>
      <c r="AV127" s="306">
        <f t="shared" ca="1" si="15"/>
        <v>1898.09</v>
      </c>
    </row>
    <row r="128" spans="1:48" s="121" customFormat="1" ht="17.25" customHeight="1" x14ac:dyDescent="0.2">
      <c r="A128" s="375" t="str">
        <f ca="1">IF(A$118&lt;=Accounts!$G$1,IF($A14="","",$A14),"")</f>
        <v>Hospital Bills</v>
      </c>
      <c r="B128" s="279">
        <f ca="1">IF(A$118&lt;=Accounts!$G$1,SUMIFS('Income &amp; Expense Log'!$G:$G,'Income &amp; Expense Log'!$A:$A,"&gt;="&amp;A$118,'Income &amp; Expense Log'!$A:$A,"&lt;="&amp;EOMONTH(A$118,0),'Income &amp; Expense Log'!$C:$C,"="&amp;A128),0)</f>
        <v>0</v>
      </c>
      <c r="C128" s="279">
        <f ca="1">IF(A$118&lt;=Accounts!$G$1,IF(A128="",0,INDEX('Income-Savings-Expense Setup'!$H$9:$CM$10,1,MATCH(A128,'Income-Savings-Expense Setup'!$H$10:$CM$10,0)+1)),0)</f>
        <v>0</v>
      </c>
      <c r="D128" s="307">
        <f t="shared" ca="1" si="4"/>
        <v>0</v>
      </c>
      <c r="E128" s="353" t="str">
        <f ca="1">IF(E$118&lt;=Accounts!$G$1,IF($A14="","",$A14),"")</f>
        <v>Hospital Bills</v>
      </c>
      <c r="F128" s="279">
        <f ca="1">IF(E$118&lt;=Accounts!$G$1,SUMIFS('Income &amp; Expense Log'!$G:$G,'Income &amp; Expense Log'!$A:$A,"&gt;="&amp;E$118,'Income &amp; Expense Log'!$A:$A,"&lt;="&amp;EOMONTH(E$118,0),'Income &amp; Expense Log'!$C:$C,"="&amp;E128),0)</f>
        <v>0</v>
      </c>
      <c r="G128" s="279">
        <f ca="1">IF(E$118&lt;=Accounts!$G$1,IF(E128="",0,INDEX('Income-Savings-Expense Setup'!$H$9:$CM$10,1,MATCH(E128,'Income-Savings-Expense Setup'!$H$10:$CM$10,0)+1)),0)</f>
        <v>0</v>
      </c>
      <c r="H128" s="307">
        <f t="shared" ca="1" si="5"/>
        <v>0</v>
      </c>
      <c r="I128" s="353" t="str">
        <f ca="1">IF(I$118&lt;=Accounts!$G$1,IF($A14="","",$A14),"")</f>
        <v>Hospital Bills</v>
      </c>
      <c r="J128" s="279">
        <f ca="1">IF(I$118&lt;=Accounts!$G$1,SUMIFS('Income &amp; Expense Log'!$G:$G,'Income &amp; Expense Log'!$A:$A,"&gt;="&amp;I$118,'Income &amp; Expense Log'!$A:$A,"&lt;="&amp;EOMONTH(I$118,0),'Income &amp; Expense Log'!$C:$C,"="&amp;I128),0)</f>
        <v>0</v>
      </c>
      <c r="K128" s="279">
        <f ca="1">IF(I$118&lt;=Accounts!$G$1,IF(I128="",0,INDEX('Income-Savings-Expense Setup'!$H$9:$CM$10,1,MATCH(I128,'Income-Savings-Expense Setup'!$H$10:$CM$10,0)+1)),0)</f>
        <v>0</v>
      </c>
      <c r="L128" s="307">
        <f t="shared" ca="1" si="6"/>
        <v>0</v>
      </c>
      <c r="M128" s="353" t="str">
        <f ca="1">IF(M$118&lt;=Accounts!$G$1,IF($A14="","",$A14),"")</f>
        <v>Hospital Bills</v>
      </c>
      <c r="N128" s="279">
        <f ca="1">IF(M$118&lt;=Accounts!$G$1,SUMIFS('Income &amp; Expense Log'!$G:$G,'Income &amp; Expense Log'!$A:$A,"&gt;="&amp;M$118,'Income &amp; Expense Log'!$A:$A,"&lt;="&amp;EOMONTH(M$118,0),'Income &amp; Expense Log'!$C:$C,"="&amp;M128),0)</f>
        <v>0</v>
      </c>
      <c r="O128" s="279">
        <f ca="1">IF(M$118&lt;=Accounts!$G$1,IF(M128="",0,INDEX('Income-Savings-Expense Setup'!$H$9:$CM$10,1,MATCH(M128,'Income-Savings-Expense Setup'!$H$10:$CM$10,0)+1)),0)</f>
        <v>0</v>
      </c>
      <c r="P128" s="307">
        <f t="shared" ca="1" si="7"/>
        <v>0</v>
      </c>
      <c r="Q128" s="353" t="str">
        <f ca="1">IF(Q$118&lt;=Accounts!$G$1,IF($A14="","",$A14),"")</f>
        <v>Hospital Bills</v>
      </c>
      <c r="R128" s="279">
        <f ca="1">IF(Q$118&lt;=Accounts!$G$1,SUMIFS('Income &amp; Expense Log'!$G:$G,'Income &amp; Expense Log'!$A:$A,"&gt;="&amp;Q$118,'Income &amp; Expense Log'!$A:$A,"&lt;="&amp;EOMONTH(Q$118,0),'Income &amp; Expense Log'!$C:$C,"="&amp;Q128),0)</f>
        <v>0</v>
      </c>
      <c r="S128" s="279">
        <f ca="1">IF(Q$118&lt;=Accounts!$G$1,IF(Q128="",0,INDEX('Income-Savings-Expense Setup'!$H$9:$CM$10,1,MATCH(Q128,'Income-Savings-Expense Setup'!$H$10:$CM$10,0)+1)),0)</f>
        <v>0</v>
      </c>
      <c r="T128" s="307">
        <f t="shared" ca="1" si="8"/>
        <v>0</v>
      </c>
      <c r="U128" s="353" t="str">
        <f ca="1">IF(U$118&lt;=Accounts!$G$1,IF($A14="","",$A14),"")</f>
        <v>Hospital Bills</v>
      </c>
      <c r="V128" s="279">
        <f ca="1">IF(U$118&lt;=Accounts!$G$1,SUMIFS('Income &amp; Expense Log'!$G:$G,'Income &amp; Expense Log'!$A:$A,"&gt;="&amp;U$118,'Income &amp; Expense Log'!$A:$A,"&lt;="&amp;EOMONTH(U$118,0),'Income &amp; Expense Log'!$C:$C,"="&amp;U128),0)</f>
        <v>0</v>
      </c>
      <c r="W128" s="279">
        <f ca="1">IF(U$118&lt;=Accounts!$G$1,IF(U128="",0,INDEX('Income-Savings-Expense Setup'!$H$9:$CM$10,1,MATCH(U128,'Income-Savings-Expense Setup'!$H$10:$CM$10,0)+1)),0)</f>
        <v>0</v>
      </c>
      <c r="X128" s="307">
        <f t="shared" ca="1" si="9"/>
        <v>0</v>
      </c>
      <c r="Y128" s="353" t="str">
        <f ca="1">IF(Y$118&lt;=Accounts!$G$1,IF($A14="","",$A14),"")</f>
        <v>Hospital Bills</v>
      </c>
      <c r="Z128" s="279">
        <f ca="1">IF(Y$118&lt;=Accounts!$G$1,SUMIFS('Income &amp; Expense Log'!$G:$G,'Income &amp; Expense Log'!$A:$A,"&gt;="&amp;Y$118,'Income &amp; Expense Log'!$A:$A,"&lt;="&amp;EOMONTH(Y$118,0),'Income &amp; Expense Log'!$C:$C,"="&amp;Y128),0)</f>
        <v>0</v>
      </c>
      <c r="AA128" s="279">
        <f ca="1">IF(Y$118&lt;=Accounts!$G$1,IF(Y128="",0,INDEX('Income-Savings-Expense Setup'!$H$9:$CM$10,1,MATCH(Y128,'Income-Savings-Expense Setup'!$H$10:$CM$10,0)+1)),0)</f>
        <v>0</v>
      </c>
      <c r="AB128" s="307">
        <f t="shared" ca="1" si="10"/>
        <v>0</v>
      </c>
      <c r="AC128" s="353" t="str">
        <f ca="1">IF(AC$118&lt;=Accounts!$G$1,IF($A14="","",$A14),"")</f>
        <v>Hospital Bills</v>
      </c>
      <c r="AD128" s="279">
        <f ca="1">IF(AC$118&lt;=Accounts!$G$1,SUMIFS('Income &amp; Expense Log'!$G:$G,'Income &amp; Expense Log'!$A:$A,"&gt;="&amp;AC$118,'Income &amp; Expense Log'!$A:$A,"&lt;="&amp;EOMONTH(AC$118,0),'Income &amp; Expense Log'!$C:$C,"="&amp;AC128),0)</f>
        <v>0</v>
      </c>
      <c r="AE128" s="279">
        <f ca="1">IF(AC$118&lt;=Accounts!$G$1,IF(AC128="",0,INDEX('Income-Savings-Expense Setup'!$H$9:$CM$10,1,MATCH(AC128,'Income-Savings-Expense Setup'!$H$10:$CM$10,0)+1)),0)</f>
        <v>0</v>
      </c>
      <c r="AF128" s="307">
        <f t="shared" ca="1" si="11"/>
        <v>0</v>
      </c>
      <c r="AG128" s="353" t="str">
        <f ca="1">IF(AG$118&lt;=Accounts!$G$1,IF($A14="","",$A14),"")</f>
        <v>Hospital Bills</v>
      </c>
      <c r="AH128" s="279">
        <f ca="1">IF(AG$118&lt;=Accounts!$G$1,SUMIFS('Income &amp; Expense Log'!$G:$G,'Income &amp; Expense Log'!$A:$A,"&gt;="&amp;AG$118,'Income &amp; Expense Log'!$A:$A,"&lt;="&amp;EOMONTH(AG$118,0),'Income &amp; Expense Log'!$C:$C,"="&amp;AG128),0)</f>
        <v>0</v>
      </c>
      <c r="AI128" s="279">
        <f ca="1">IF(AG$118&lt;=Accounts!$G$1,IF(AG128="",0,INDEX('Income-Savings-Expense Setup'!$H$9:$CM$10,1,MATCH(AG128,'Income-Savings-Expense Setup'!$H$10:$CM$10,0)+1)),0)</f>
        <v>0</v>
      </c>
      <c r="AJ128" s="307">
        <f t="shared" ca="1" si="12"/>
        <v>0</v>
      </c>
      <c r="AK128" s="353" t="str">
        <f ca="1">IF(AK$118&lt;=Accounts!$G$1,IF($A14="","",$A14),"")</f>
        <v>Hospital Bills</v>
      </c>
      <c r="AL128" s="279">
        <f ca="1">IF(AK$118&lt;=Accounts!$G$1,SUMIFS('Income &amp; Expense Log'!$G:$G,'Income &amp; Expense Log'!$A:$A,"&gt;="&amp;AK$118,'Income &amp; Expense Log'!$A:$A,"&lt;="&amp;EOMONTH(AK$118,0),'Income &amp; Expense Log'!$C:$C,"="&amp;AK128),0)</f>
        <v>0</v>
      </c>
      <c r="AM128" s="279">
        <f ca="1">IF(AK$118&lt;=Accounts!$G$1,IF(AK128="",0,INDEX('Income-Savings-Expense Setup'!$H$9:$CM$10,1,MATCH(AK128,'Income-Savings-Expense Setup'!$H$10:$CM$10,0)+1)),0)</f>
        <v>0</v>
      </c>
      <c r="AN128" s="307">
        <f t="shared" ca="1" si="13"/>
        <v>0</v>
      </c>
      <c r="AO128" s="353" t="str">
        <f ca="1">IF(AO$118&lt;=Accounts!$G$1,IF($A14="","",$A14),"")</f>
        <v>Hospital Bills</v>
      </c>
      <c r="AP128" s="279">
        <f ca="1">IF(AO$118&lt;=Accounts!$G$1,SUMIFS('Income &amp; Expense Log'!$G:$G,'Income &amp; Expense Log'!$A:$A,"&gt;="&amp;AO$118,'Income &amp; Expense Log'!$A:$A,"&lt;="&amp;EOMONTH(AO$118,0),'Income &amp; Expense Log'!$C:$C,"="&amp;AO128),0)</f>
        <v>0</v>
      </c>
      <c r="AQ128" s="279">
        <f ca="1">IF(AO$118&lt;=Accounts!$G$1,IF(AO128="",0,INDEX('Income-Savings-Expense Setup'!$H$9:$CM$10,1,MATCH(AO128,'Income-Savings-Expense Setup'!$H$10:$CM$10,0)+1)),0)</f>
        <v>0</v>
      </c>
      <c r="AR128" s="307">
        <f t="shared" ca="1" si="14"/>
        <v>0</v>
      </c>
      <c r="AS128" s="353" t="str">
        <f ca="1">IF(AS$118&lt;=Accounts!$G$1,IF($A14="","",$A14),"")</f>
        <v>Hospital Bills</v>
      </c>
      <c r="AT128" s="279">
        <f ca="1">IF(AS$118&lt;=Accounts!$G$1,SUMIFS('Income &amp; Expense Log'!$G:$G,'Income &amp; Expense Log'!$A:$A,"&gt;="&amp;AS$118,'Income &amp; Expense Log'!$A:$A,"&lt;="&amp;EOMONTH(AS$118,0),'Income &amp; Expense Log'!$C:$C,"="&amp;AS128),0)</f>
        <v>0</v>
      </c>
      <c r="AU128" s="279">
        <f ca="1">IF(AS$118&lt;=Accounts!$G$1,IF(AS128="",0,INDEX('Income-Savings-Expense Setup'!$H$9:$CM$10,1,MATCH(AS128,'Income-Savings-Expense Setup'!$H$10:$CM$10,0)+1)),0)</f>
        <v>0</v>
      </c>
      <c r="AV128" s="307">
        <f t="shared" ca="1" si="15"/>
        <v>0</v>
      </c>
    </row>
    <row r="129" spans="1:48" s="121" customFormat="1" ht="17.25" customHeight="1" x14ac:dyDescent="0.2">
      <c r="A129" s="374" t="str">
        <f ca="1">IF(A$118&lt;=Accounts!$G$1,IF($A15="","",$A15),"")</f>
        <v>House</v>
      </c>
      <c r="B129" s="283">
        <f ca="1">IF(A$118&lt;=Accounts!$G$1,SUMIFS('Income &amp; Expense Log'!$G:$G,'Income &amp; Expense Log'!$A:$A,"&gt;="&amp;A$118,'Income &amp; Expense Log'!$A:$A,"&lt;="&amp;EOMONTH(A$118,0),'Income &amp; Expense Log'!$C:$C,"="&amp;A129),0)</f>
        <v>303</v>
      </c>
      <c r="C129" s="283">
        <f ca="1">IF(A$118&lt;=Accounts!$G$1,IF(A129="",0,INDEX('Income-Savings-Expense Setup'!$H$9:$CM$10,1,MATCH(A129,'Income-Savings-Expense Setup'!$H$10:$CM$10,0)+1)),0)</f>
        <v>345</v>
      </c>
      <c r="D129" s="306">
        <f t="shared" ca="1" si="4"/>
        <v>42</v>
      </c>
      <c r="E129" s="354" t="str">
        <f ca="1">IF(E$118&lt;=Accounts!$G$1,IF($A15="","",$A15),"")</f>
        <v>House</v>
      </c>
      <c r="F129" s="283">
        <f ca="1">IF(E$118&lt;=Accounts!$G$1,SUMIFS('Income &amp; Expense Log'!$G:$G,'Income &amp; Expense Log'!$A:$A,"&gt;="&amp;E$118,'Income &amp; Expense Log'!$A:$A,"&lt;="&amp;EOMONTH(E$118,0),'Income &amp; Expense Log'!$C:$C,"="&amp;E129),0)</f>
        <v>310</v>
      </c>
      <c r="G129" s="283">
        <f ca="1">IF(E$118&lt;=Accounts!$G$1,IF(E129="",0,INDEX('Income-Savings-Expense Setup'!$H$9:$CM$10,1,MATCH(E129,'Income-Savings-Expense Setup'!$H$10:$CM$10,0)+1)),0)</f>
        <v>345</v>
      </c>
      <c r="H129" s="306">
        <f t="shared" ca="1" si="5"/>
        <v>35</v>
      </c>
      <c r="I129" s="354" t="str">
        <f ca="1">IF(I$118&lt;=Accounts!$G$1,IF($A15="","",$A15),"")</f>
        <v>House</v>
      </c>
      <c r="J129" s="283">
        <f ca="1">IF(I$118&lt;=Accounts!$G$1,SUMIFS('Income &amp; Expense Log'!$G:$G,'Income &amp; Expense Log'!$A:$A,"&gt;="&amp;I$118,'Income &amp; Expense Log'!$A:$A,"&lt;="&amp;EOMONTH(I$118,0),'Income &amp; Expense Log'!$C:$C,"="&amp;I129),0)</f>
        <v>373</v>
      </c>
      <c r="K129" s="283">
        <f ca="1">IF(I$118&lt;=Accounts!$G$1,IF(I129="",0,INDEX('Income-Savings-Expense Setup'!$H$9:$CM$10,1,MATCH(I129,'Income-Savings-Expense Setup'!$H$10:$CM$10,0)+1)),0)</f>
        <v>345</v>
      </c>
      <c r="L129" s="306">
        <f t="shared" ca="1" si="6"/>
        <v>-28</v>
      </c>
      <c r="M129" s="354" t="str">
        <f ca="1">IF(M$118&lt;=Accounts!$G$1,IF($A15="","",$A15),"")</f>
        <v>House</v>
      </c>
      <c r="N129" s="283">
        <f ca="1">IF(M$118&lt;=Accounts!$G$1,SUMIFS('Income &amp; Expense Log'!$G:$G,'Income &amp; Expense Log'!$A:$A,"&gt;="&amp;M$118,'Income &amp; Expense Log'!$A:$A,"&lt;="&amp;EOMONTH(M$118,0),'Income &amp; Expense Log'!$C:$C,"="&amp;M129),0)</f>
        <v>300</v>
      </c>
      <c r="O129" s="283">
        <f ca="1">IF(M$118&lt;=Accounts!$G$1,IF(M129="",0,INDEX('Income-Savings-Expense Setup'!$H$9:$CM$10,1,MATCH(M129,'Income-Savings-Expense Setup'!$H$10:$CM$10,0)+1)),0)</f>
        <v>345</v>
      </c>
      <c r="P129" s="306">
        <f t="shared" ca="1" si="7"/>
        <v>45</v>
      </c>
      <c r="Q129" s="354" t="str">
        <f ca="1">IF(Q$118&lt;=Accounts!$G$1,IF($A15="","",$A15),"")</f>
        <v>House</v>
      </c>
      <c r="R129" s="283">
        <f ca="1">IF(Q$118&lt;=Accounts!$G$1,SUMIFS('Income &amp; Expense Log'!$G:$G,'Income &amp; Expense Log'!$A:$A,"&gt;="&amp;Q$118,'Income &amp; Expense Log'!$A:$A,"&lt;="&amp;EOMONTH(Q$118,0),'Income &amp; Expense Log'!$C:$C,"="&amp;Q129),0)</f>
        <v>332</v>
      </c>
      <c r="S129" s="283">
        <f ca="1">IF(Q$118&lt;=Accounts!$G$1,IF(Q129="",0,INDEX('Income-Savings-Expense Setup'!$H$9:$CM$10,1,MATCH(Q129,'Income-Savings-Expense Setup'!$H$10:$CM$10,0)+1)),0)</f>
        <v>345</v>
      </c>
      <c r="T129" s="306">
        <f t="shared" ca="1" si="8"/>
        <v>13</v>
      </c>
      <c r="U129" s="354" t="str">
        <f ca="1">IF(U$118&lt;=Accounts!$G$1,IF($A15="","",$A15),"")</f>
        <v>House</v>
      </c>
      <c r="V129" s="283">
        <f ca="1">IF(U$118&lt;=Accounts!$G$1,SUMIFS('Income &amp; Expense Log'!$G:$G,'Income &amp; Expense Log'!$A:$A,"&gt;="&amp;U$118,'Income &amp; Expense Log'!$A:$A,"&lt;="&amp;EOMONTH(U$118,0),'Income &amp; Expense Log'!$C:$C,"="&amp;U129),0)</f>
        <v>290</v>
      </c>
      <c r="W129" s="283">
        <f ca="1">IF(U$118&lt;=Accounts!$G$1,IF(U129="",0,INDEX('Income-Savings-Expense Setup'!$H$9:$CM$10,1,MATCH(U129,'Income-Savings-Expense Setup'!$H$10:$CM$10,0)+1)),0)</f>
        <v>345</v>
      </c>
      <c r="X129" s="306">
        <f t="shared" ca="1" si="9"/>
        <v>55</v>
      </c>
      <c r="Y129" s="354" t="str">
        <f ca="1">IF(Y$118&lt;=Accounts!$G$1,IF($A15="","",$A15),"")</f>
        <v>House</v>
      </c>
      <c r="Z129" s="283">
        <f ca="1">IF(Y$118&lt;=Accounts!$G$1,SUMIFS('Income &amp; Expense Log'!$G:$G,'Income &amp; Expense Log'!$A:$A,"&gt;="&amp;Y$118,'Income &amp; Expense Log'!$A:$A,"&lt;="&amp;EOMONTH(Y$118,0),'Income &amp; Expense Log'!$C:$C,"="&amp;Y129),0)</f>
        <v>260</v>
      </c>
      <c r="AA129" s="283">
        <f ca="1">IF(Y$118&lt;=Accounts!$G$1,IF(Y129="",0,INDEX('Income-Savings-Expense Setup'!$H$9:$CM$10,1,MATCH(Y129,'Income-Savings-Expense Setup'!$H$10:$CM$10,0)+1)),0)</f>
        <v>345</v>
      </c>
      <c r="AB129" s="306">
        <f t="shared" ca="1" si="10"/>
        <v>85</v>
      </c>
      <c r="AC129" s="354" t="str">
        <f ca="1">IF(AC$118&lt;=Accounts!$G$1,IF($A15="","",$A15),"")</f>
        <v>House</v>
      </c>
      <c r="AD129" s="283">
        <f ca="1">IF(AC$118&lt;=Accounts!$G$1,SUMIFS('Income &amp; Expense Log'!$G:$G,'Income &amp; Expense Log'!$A:$A,"&gt;="&amp;AC$118,'Income &amp; Expense Log'!$A:$A,"&lt;="&amp;EOMONTH(AC$118,0),'Income &amp; Expense Log'!$C:$C,"="&amp;AC129),0)</f>
        <v>302</v>
      </c>
      <c r="AE129" s="283">
        <f ca="1">IF(AC$118&lt;=Accounts!$G$1,IF(AC129="",0,INDEX('Income-Savings-Expense Setup'!$H$9:$CM$10,1,MATCH(AC129,'Income-Savings-Expense Setup'!$H$10:$CM$10,0)+1)),0)</f>
        <v>345</v>
      </c>
      <c r="AF129" s="306">
        <f t="shared" ca="1" si="11"/>
        <v>43</v>
      </c>
      <c r="AG129" s="354" t="str">
        <f ca="1">IF(AG$118&lt;=Accounts!$G$1,IF($A15="","",$A15),"")</f>
        <v>House</v>
      </c>
      <c r="AH129" s="283">
        <f ca="1">IF(AG$118&lt;=Accounts!$G$1,SUMIFS('Income &amp; Expense Log'!$G:$G,'Income &amp; Expense Log'!$A:$A,"&gt;="&amp;AG$118,'Income &amp; Expense Log'!$A:$A,"&lt;="&amp;EOMONTH(AG$118,0),'Income &amp; Expense Log'!$C:$C,"="&amp;AG129),0)</f>
        <v>306</v>
      </c>
      <c r="AI129" s="283">
        <f ca="1">IF(AG$118&lt;=Accounts!$G$1,IF(AG129="",0,INDEX('Income-Savings-Expense Setup'!$H$9:$CM$10,1,MATCH(AG129,'Income-Savings-Expense Setup'!$H$10:$CM$10,0)+1)),0)</f>
        <v>345</v>
      </c>
      <c r="AJ129" s="306">
        <f t="shared" ca="1" si="12"/>
        <v>39</v>
      </c>
      <c r="AK129" s="354" t="str">
        <f ca="1">IF(AK$118&lt;=Accounts!$G$1,IF($A15="","",$A15),"")</f>
        <v>House</v>
      </c>
      <c r="AL129" s="283">
        <f ca="1">IF(AK$118&lt;=Accounts!$G$1,SUMIFS('Income &amp; Expense Log'!$G:$G,'Income &amp; Expense Log'!$A:$A,"&gt;="&amp;AK$118,'Income &amp; Expense Log'!$A:$A,"&lt;="&amp;EOMONTH(AK$118,0),'Income &amp; Expense Log'!$C:$C,"="&amp;AK129),0)</f>
        <v>0</v>
      </c>
      <c r="AM129" s="283">
        <f ca="1">IF(AK$118&lt;=Accounts!$G$1,IF(AK129="",0,INDEX('Income-Savings-Expense Setup'!$H$9:$CM$10,1,MATCH(AK129,'Income-Savings-Expense Setup'!$H$10:$CM$10,0)+1)),0)</f>
        <v>345</v>
      </c>
      <c r="AN129" s="306">
        <f t="shared" ca="1" si="13"/>
        <v>345</v>
      </c>
      <c r="AO129" s="354" t="str">
        <f ca="1">IF(AO$118&lt;=Accounts!$G$1,IF($A15="","",$A15),"")</f>
        <v>House</v>
      </c>
      <c r="AP129" s="283">
        <f ca="1">IF(AO$118&lt;=Accounts!$G$1,SUMIFS('Income &amp; Expense Log'!$G:$G,'Income &amp; Expense Log'!$A:$A,"&gt;="&amp;AO$118,'Income &amp; Expense Log'!$A:$A,"&lt;="&amp;EOMONTH(AO$118,0),'Income &amp; Expense Log'!$C:$C,"="&amp;AO129),0)</f>
        <v>0</v>
      </c>
      <c r="AQ129" s="283">
        <f ca="1">IF(AO$118&lt;=Accounts!$G$1,IF(AO129="",0,INDEX('Income-Savings-Expense Setup'!$H$9:$CM$10,1,MATCH(AO129,'Income-Savings-Expense Setup'!$H$10:$CM$10,0)+1)),0)</f>
        <v>345</v>
      </c>
      <c r="AR129" s="306">
        <f t="shared" ca="1" si="14"/>
        <v>345</v>
      </c>
      <c r="AS129" s="354" t="str">
        <f ca="1">IF(AS$118&lt;=Accounts!$G$1,IF($A15="","",$A15),"")</f>
        <v>House</v>
      </c>
      <c r="AT129" s="283">
        <f ca="1">IF(AS$118&lt;=Accounts!$G$1,SUMIFS('Income &amp; Expense Log'!$G:$G,'Income &amp; Expense Log'!$A:$A,"&gt;="&amp;AS$118,'Income &amp; Expense Log'!$A:$A,"&lt;="&amp;EOMONTH(AS$118,0),'Income &amp; Expense Log'!$C:$C,"="&amp;AS129),0)</f>
        <v>0</v>
      </c>
      <c r="AU129" s="283">
        <f ca="1">IF(AS$118&lt;=Accounts!$G$1,IF(AS129="",0,INDEX('Income-Savings-Expense Setup'!$H$9:$CM$10,1,MATCH(AS129,'Income-Savings-Expense Setup'!$H$10:$CM$10,0)+1)),0)</f>
        <v>345</v>
      </c>
      <c r="AV129" s="306">
        <f t="shared" ca="1" si="15"/>
        <v>345</v>
      </c>
    </row>
    <row r="130" spans="1:48" s="121" customFormat="1" ht="17.25" customHeight="1" x14ac:dyDescent="0.2">
      <c r="A130" s="375" t="str">
        <f ca="1">IF(A$118&lt;=Accounts!$G$1,IF($A16="","",$A16),"")</f>
        <v>Medical</v>
      </c>
      <c r="B130" s="279">
        <f ca="1">IF(A$118&lt;=Accounts!$G$1,SUMIFS('Income &amp; Expense Log'!$G:$G,'Income &amp; Expense Log'!$A:$A,"&gt;="&amp;A$118,'Income &amp; Expense Log'!$A:$A,"&lt;="&amp;EOMONTH(A$118,0),'Income &amp; Expense Log'!$C:$C,"="&amp;A130),0)</f>
        <v>85</v>
      </c>
      <c r="C130" s="279">
        <f ca="1">IF(A$118&lt;=Accounts!$G$1,IF(A130="",0,INDEX('Income-Savings-Expense Setup'!$H$9:$CM$10,1,MATCH(A130,'Income-Savings-Expense Setup'!$H$10:$CM$10,0)+1)),0)</f>
        <v>100</v>
      </c>
      <c r="D130" s="307">
        <f t="shared" ca="1" si="4"/>
        <v>15</v>
      </c>
      <c r="E130" s="353" t="str">
        <f ca="1">IF(E$118&lt;=Accounts!$G$1,IF($A16="","",$A16),"")</f>
        <v>Medical</v>
      </c>
      <c r="F130" s="279">
        <f ca="1">IF(E$118&lt;=Accounts!$G$1,SUMIFS('Income &amp; Expense Log'!$G:$G,'Income &amp; Expense Log'!$A:$A,"&gt;="&amp;E$118,'Income &amp; Expense Log'!$A:$A,"&lt;="&amp;EOMONTH(E$118,0),'Income &amp; Expense Log'!$C:$C,"="&amp;E130),0)</f>
        <v>75</v>
      </c>
      <c r="G130" s="279">
        <f ca="1">IF(E$118&lt;=Accounts!$G$1,IF(E130="",0,INDEX('Income-Savings-Expense Setup'!$H$9:$CM$10,1,MATCH(E130,'Income-Savings-Expense Setup'!$H$10:$CM$10,0)+1)),0)</f>
        <v>100</v>
      </c>
      <c r="H130" s="307">
        <f t="shared" ca="1" si="5"/>
        <v>25</v>
      </c>
      <c r="I130" s="353" t="str">
        <f ca="1">IF(I$118&lt;=Accounts!$G$1,IF($A16="","",$A16),"")</f>
        <v>Medical</v>
      </c>
      <c r="J130" s="279">
        <f ca="1">IF(I$118&lt;=Accounts!$G$1,SUMIFS('Income &amp; Expense Log'!$G:$G,'Income &amp; Expense Log'!$A:$A,"&gt;="&amp;I$118,'Income &amp; Expense Log'!$A:$A,"&lt;="&amp;EOMONTH(I$118,0),'Income &amp; Expense Log'!$C:$C,"="&amp;I130),0)</f>
        <v>115</v>
      </c>
      <c r="K130" s="279">
        <f ca="1">IF(I$118&lt;=Accounts!$G$1,IF(I130="",0,INDEX('Income-Savings-Expense Setup'!$H$9:$CM$10,1,MATCH(I130,'Income-Savings-Expense Setup'!$H$10:$CM$10,0)+1)),0)</f>
        <v>100</v>
      </c>
      <c r="L130" s="307">
        <f t="shared" ca="1" si="6"/>
        <v>-15</v>
      </c>
      <c r="M130" s="353" t="str">
        <f ca="1">IF(M$118&lt;=Accounts!$G$1,IF($A16="","",$A16),"")</f>
        <v>Medical</v>
      </c>
      <c r="N130" s="279">
        <f ca="1">IF(M$118&lt;=Accounts!$G$1,SUMIFS('Income &amp; Expense Log'!$G:$G,'Income &amp; Expense Log'!$A:$A,"&gt;="&amp;M$118,'Income &amp; Expense Log'!$A:$A,"&lt;="&amp;EOMONTH(M$118,0),'Income &amp; Expense Log'!$C:$C,"="&amp;M130),0)</f>
        <v>80</v>
      </c>
      <c r="O130" s="279">
        <f ca="1">IF(M$118&lt;=Accounts!$G$1,IF(M130="",0,INDEX('Income-Savings-Expense Setup'!$H$9:$CM$10,1,MATCH(M130,'Income-Savings-Expense Setup'!$H$10:$CM$10,0)+1)),0)</f>
        <v>100</v>
      </c>
      <c r="P130" s="307">
        <f t="shared" ca="1" si="7"/>
        <v>20</v>
      </c>
      <c r="Q130" s="353" t="str">
        <f ca="1">IF(Q$118&lt;=Accounts!$G$1,IF($A16="","",$A16),"")</f>
        <v>Medical</v>
      </c>
      <c r="R130" s="279">
        <f ca="1">IF(Q$118&lt;=Accounts!$G$1,SUMIFS('Income &amp; Expense Log'!$G:$G,'Income &amp; Expense Log'!$A:$A,"&gt;="&amp;Q$118,'Income &amp; Expense Log'!$A:$A,"&lt;="&amp;EOMONTH(Q$118,0),'Income &amp; Expense Log'!$C:$C,"="&amp;Q130),0)</f>
        <v>160</v>
      </c>
      <c r="S130" s="279">
        <f ca="1">IF(Q$118&lt;=Accounts!$G$1,IF(Q130="",0,INDEX('Income-Savings-Expense Setup'!$H$9:$CM$10,1,MATCH(Q130,'Income-Savings-Expense Setup'!$H$10:$CM$10,0)+1)),0)</f>
        <v>100</v>
      </c>
      <c r="T130" s="307">
        <f t="shared" ca="1" si="8"/>
        <v>-60</v>
      </c>
      <c r="U130" s="353" t="str">
        <f ca="1">IF(U$118&lt;=Accounts!$G$1,IF($A16="","",$A16),"")</f>
        <v>Medical</v>
      </c>
      <c r="V130" s="279">
        <f ca="1">IF(U$118&lt;=Accounts!$G$1,SUMIFS('Income &amp; Expense Log'!$G:$G,'Income &amp; Expense Log'!$A:$A,"&gt;="&amp;U$118,'Income &amp; Expense Log'!$A:$A,"&lt;="&amp;EOMONTH(U$118,0),'Income &amp; Expense Log'!$C:$C,"="&amp;U130),0)</f>
        <v>103</v>
      </c>
      <c r="W130" s="279">
        <f ca="1">IF(U$118&lt;=Accounts!$G$1,IF(U130="",0,INDEX('Income-Savings-Expense Setup'!$H$9:$CM$10,1,MATCH(U130,'Income-Savings-Expense Setup'!$H$10:$CM$10,0)+1)),0)</f>
        <v>100</v>
      </c>
      <c r="X130" s="307">
        <f t="shared" ca="1" si="9"/>
        <v>-3</v>
      </c>
      <c r="Y130" s="353" t="str">
        <f ca="1">IF(Y$118&lt;=Accounts!$G$1,IF($A16="","",$A16),"")</f>
        <v>Medical</v>
      </c>
      <c r="Z130" s="279">
        <f ca="1">IF(Y$118&lt;=Accounts!$G$1,SUMIFS('Income &amp; Expense Log'!$G:$G,'Income &amp; Expense Log'!$A:$A,"&gt;="&amp;Y$118,'Income &amp; Expense Log'!$A:$A,"&lt;="&amp;EOMONTH(Y$118,0),'Income &amp; Expense Log'!$C:$C,"="&amp;Y130),0)</f>
        <v>105</v>
      </c>
      <c r="AA130" s="279">
        <f ca="1">IF(Y$118&lt;=Accounts!$G$1,IF(Y130="",0,INDEX('Income-Savings-Expense Setup'!$H$9:$CM$10,1,MATCH(Y130,'Income-Savings-Expense Setup'!$H$10:$CM$10,0)+1)),0)</f>
        <v>100</v>
      </c>
      <c r="AB130" s="307">
        <f t="shared" ca="1" si="10"/>
        <v>-5</v>
      </c>
      <c r="AC130" s="353" t="str">
        <f ca="1">IF(AC$118&lt;=Accounts!$G$1,IF($A16="","",$A16),"")</f>
        <v>Medical</v>
      </c>
      <c r="AD130" s="279">
        <f ca="1">IF(AC$118&lt;=Accounts!$G$1,SUMIFS('Income &amp; Expense Log'!$G:$G,'Income &amp; Expense Log'!$A:$A,"&gt;="&amp;AC$118,'Income &amp; Expense Log'!$A:$A,"&lt;="&amp;EOMONTH(AC$118,0),'Income &amp; Expense Log'!$C:$C,"="&amp;AC130),0)</f>
        <v>116</v>
      </c>
      <c r="AE130" s="279">
        <f ca="1">IF(AC$118&lt;=Accounts!$G$1,IF(AC130="",0,INDEX('Income-Savings-Expense Setup'!$H$9:$CM$10,1,MATCH(AC130,'Income-Savings-Expense Setup'!$H$10:$CM$10,0)+1)),0)</f>
        <v>100</v>
      </c>
      <c r="AF130" s="307">
        <f t="shared" ca="1" si="11"/>
        <v>-16</v>
      </c>
      <c r="AG130" s="353" t="str">
        <f ca="1">IF(AG$118&lt;=Accounts!$G$1,IF($A16="","",$A16),"")</f>
        <v>Medical</v>
      </c>
      <c r="AH130" s="279">
        <f ca="1">IF(AG$118&lt;=Accounts!$G$1,SUMIFS('Income &amp; Expense Log'!$G:$G,'Income &amp; Expense Log'!$A:$A,"&gt;="&amp;AG$118,'Income &amp; Expense Log'!$A:$A,"&lt;="&amp;EOMONTH(AG$118,0),'Income &amp; Expense Log'!$C:$C,"="&amp;AG130),0)</f>
        <v>95</v>
      </c>
      <c r="AI130" s="279">
        <f ca="1">IF(AG$118&lt;=Accounts!$G$1,IF(AG130="",0,INDEX('Income-Savings-Expense Setup'!$H$9:$CM$10,1,MATCH(AG130,'Income-Savings-Expense Setup'!$H$10:$CM$10,0)+1)),0)</f>
        <v>100</v>
      </c>
      <c r="AJ130" s="307">
        <f t="shared" ca="1" si="12"/>
        <v>5</v>
      </c>
      <c r="AK130" s="353" t="str">
        <f ca="1">IF(AK$118&lt;=Accounts!$G$1,IF($A16="","",$A16),"")</f>
        <v>Medical</v>
      </c>
      <c r="AL130" s="279">
        <f ca="1">IF(AK$118&lt;=Accounts!$G$1,SUMIFS('Income &amp; Expense Log'!$G:$G,'Income &amp; Expense Log'!$A:$A,"&gt;="&amp;AK$118,'Income &amp; Expense Log'!$A:$A,"&lt;="&amp;EOMONTH(AK$118,0),'Income &amp; Expense Log'!$C:$C,"="&amp;AK130),0)</f>
        <v>0</v>
      </c>
      <c r="AM130" s="279">
        <f ca="1">IF(AK$118&lt;=Accounts!$G$1,IF(AK130="",0,INDEX('Income-Savings-Expense Setup'!$H$9:$CM$10,1,MATCH(AK130,'Income-Savings-Expense Setup'!$H$10:$CM$10,0)+1)),0)</f>
        <v>100</v>
      </c>
      <c r="AN130" s="307">
        <f t="shared" ca="1" si="13"/>
        <v>100</v>
      </c>
      <c r="AO130" s="353" t="str">
        <f ca="1">IF(AO$118&lt;=Accounts!$G$1,IF($A16="","",$A16),"")</f>
        <v>Medical</v>
      </c>
      <c r="AP130" s="279">
        <f ca="1">IF(AO$118&lt;=Accounts!$G$1,SUMIFS('Income &amp; Expense Log'!$G:$G,'Income &amp; Expense Log'!$A:$A,"&gt;="&amp;AO$118,'Income &amp; Expense Log'!$A:$A,"&lt;="&amp;EOMONTH(AO$118,0),'Income &amp; Expense Log'!$C:$C,"="&amp;AO130),0)</f>
        <v>0</v>
      </c>
      <c r="AQ130" s="279">
        <f ca="1">IF(AO$118&lt;=Accounts!$G$1,IF(AO130="",0,INDEX('Income-Savings-Expense Setup'!$H$9:$CM$10,1,MATCH(AO130,'Income-Savings-Expense Setup'!$H$10:$CM$10,0)+1)),0)</f>
        <v>100</v>
      </c>
      <c r="AR130" s="307">
        <f t="shared" ca="1" si="14"/>
        <v>100</v>
      </c>
      <c r="AS130" s="353" t="str">
        <f ca="1">IF(AS$118&lt;=Accounts!$G$1,IF($A16="","",$A16),"")</f>
        <v>Medical</v>
      </c>
      <c r="AT130" s="279">
        <f ca="1">IF(AS$118&lt;=Accounts!$G$1,SUMIFS('Income &amp; Expense Log'!$G:$G,'Income &amp; Expense Log'!$A:$A,"&gt;="&amp;AS$118,'Income &amp; Expense Log'!$A:$A,"&lt;="&amp;EOMONTH(AS$118,0),'Income &amp; Expense Log'!$C:$C,"="&amp;AS130),0)</f>
        <v>0</v>
      </c>
      <c r="AU130" s="279">
        <f ca="1">IF(AS$118&lt;=Accounts!$G$1,IF(AS130="",0,INDEX('Income-Savings-Expense Setup'!$H$9:$CM$10,1,MATCH(AS130,'Income-Savings-Expense Setup'!$H$10:$CM$10,0)+1)),0)</f>
        <v>100</v>
      </c>
      <c r="AV130" s="307">
        <f t="shared" ca="1" si="15"/>
        <v>100</v>
      </c>
    </row>
    <row r="131" spans="1:48" s="121" customFormat="1" ht="17.25" customHeight="1" x14ac:dyDescent="0.2">
      <c r="A131" s="374" t="str">
        <f ca="1">IF(A$118&lt;=Accounts!$G$1,IF($A17="","",$A17),"")</f>
        <v>Personal</v>
      </c>
      <c r="B131" s="283">
        <f ca="1">IF(A$118&lt;=Accounts!$G$1,SUMIFS('Income &amp; Expense Log'!$G:$G,'Income &amp; Expense Log'!$A:$A,"&gt;="&amp;A$118,'Income &amp; Expense Log'!$A:$A,"&lt;="&amp;EOMONTH(A$118,0),'Income &amp; Expense Log'!$C:$C,"="&amp;A131),0)</f>
        <v>300</v>
      </c>
      <c r="C131" s="283">
        <f ca="1">IF(A$118&lt;=Accounts!$G$1,IF(A131="",0,INDEX('Income-Savings-Expense Setup'!$H$9:$CM$10,1,MATCH(A131,'Income-Savings-Expense Setup'!$H$10:$CM$10,0)+1)),0)</f>
        <v>316.91000000000003</v>
      </c>
      <c r="D131" s="306">
        <f t="shared" ca="1" si="4"/>
        <v>16.910000000000025</v>
      </c>
      <c r="E131" s="354" t="str">
        <f ca="1">IF(E$118&lt;=Accounts!$G$1,IF($A17="","",$A17),"")</f>
        <v>Personal</v>
      </c>
      <c r="F131" s="283">
        <f ca="1">IF(E$118&lt;=Accounts!$G$1,SUMIFS('Income &amp; Expense Log'!$G:$G,'Income &amp; Expense Log'!$A:$A,"&gt;="&amp;E$118,'Income &amp; Expense Log'!$A:$A,"&lt;="&amp;EOMONTH(E$118,0),'Income &amp; Expense Log'!$C:$C,"="&amp;E131),0)</f>
        <v>325</v>
      </c>
      <c r="G131" s="283">
        <f ca="1">IF(E$118&lt;=Accounts!$G$1,IF(E131="",0,INDEX('Income-Savings-Expense Setup'!$H$9:$CM$10,1,MATCH(E131,'Income-Savings-Expense Setup'!$H$10:$CM$10,0)+1)),0)</f>
        <v>316.91000000000003</v>
      </c>
      <c r="H131" s="306">
        <f t="shared" ca="1" si="5"/>
        <v>-8.089999999999975</v>
      </c>
      <c r="I131" s="354" t="str">
        <f ca="1">IF(I$118&lt;=Accounts!$G$1,IF($A17="","",$A17),"")</f>
        <v>Personal</v>
      </c>
      <c r="J131" s="283">
        <f ca="1">IF(I$118&lt;=Accounts!$G$1,SUMIFS('Income &amp; Expense Log'!$G:$G,'Income &amp; Expense Log'!$A:$A,"&gt;="&amp;I$118,'Income &amp; Expense Log'!$A:$A,"&lt;="&amp;EOMONTH(I$118,0),'Income &amp; Expense Log'!$C:$C,"="&amp;I131),0)</f>
        <v>327</v>
      </c>
      <c r="K131" s="283">
        <f ca="1">IF(I$118&lt;=Accounts!$G$1,IF(I131="",0,INDEX('Income-Savings-Expense Setup'!$H$9:$CM$10,1,MATCH(I131,'Income-Savings-Expense Setup'!$H$10:$CM$10,0)+1)),0)</f>
        <v>316.91000000000003</v>
      </c>
      <c r="L131" s="306">
        <f t="shared" ca="1" si="6"/>
        <v>-10.089999999999975</v>
      </c>
      <c r="M131" s="354" t="str">
        <f ca="1">IF(M$118&lt;=Accounts!$G$1,IF($A17="","",$A17),"")</f>
        <v>Personal</v>
      </c>
      <c r="N131" s="283">
        <f ca="1">IF(M$118&lt;=Accounts!$G$1,SUMIFS('Income &amp; Expense Log'!$G:$G,'Income &amp; Expense Log'!$A:$A,"&gt;="&amp;M$118,'Income &amp; Expense Log'!$A:$A,"&lt;="&amp;EOMONTH(M$118,0),'Income &amp; Expense Log'!$C:$C,"="&amp;M131),0)</f>
        <v>288</v>
      </c>
      <c r="O131" s="283">
        <f ca="1">IF(M$118&lt;=Accounts!$G$1,IF(M131="",0,INDEX('Income-Savings-Expense Setup'!$H$9:$CM$10,1,MATCH(M131,'Income-Savings-Expense Setup'!$H$10:$CM$10,0)+1)),0)</f>
        <v>316.91000000000003</v>
      </c>
      <c r="P131" s="306">
        <f t="shared" ca="1" si="7"/>
        <v>28.910000000000025</v>
      </c>
      <c r="Q131" s="354" t="str">
        <f ca="1">IF(Q$118&lt;=Accounts!$G$1,IF($A17="","",$A17),"")</f>
        <v>Personal</v>
      </c>
      <c r="R131" s="283">
        <f ca="1">IF(Q$118&lt;=Accounts!$G$1,SUMIFS('Income &amp; Expense Log'!$G:$G,'Income &amp; Expense Log'!$A:$A,"&gt;="&amp;Q$118,'Income &amp; Expense Log'!$A:$A,"&lt;="&amp;EOMONTH(Q$118,0),'Income &amp; Expense Log'!$C:$C,"="&amp;Q131),0)</f>
        <v>389</v>
      </c>
      <c r="S131" s="283">
        <f ca="1">IF(Q$118&lt;=Accounts!$G$1,IF(Q131="",0,INDEX('Income-Savings-Expense Setup'!$H$9:$CM$10,1,MATCH(Q131,'Income-Savings-Expense Setup'!$H$10:$CM$10,0)+1)),0)</f>
        <v>316.91000000000003</v>
      </c>
      <c r="T131" s="306">
        <f t="shared" ca="1" si="8"/>
        <v>-72.089999999999975</v>
      </c>
      <c r="U131" s="354" t="str">
        <f ca="1">IF(U$118&lt;=Accounts!$G$1,IF($A17="","",$A17),"")</f>
        <v>Personal</v>
      </c>
      <c r="V131" s="283">
        <f ca="1">IF(U$118&lt;=Accounts!$G$1,SUMIFS('Income &amp; Expense Log'!$G:$G,'Income &amp; Expense Log'!$A:$A,"&gt;="&amp;U$118,'Income &amp; Expense Log'!$A:$A,"&lt;="&amp;EOMONTH(U$118,0),'Income &amp; Expense Log'!$C:$C,"="&amp;U131),0)</f>
        <v>264</v>
      </c>
      <c r="W131" s="283">
        <f ca="1">IF(U$118&lt;=Accounts!$G$1,IF(U131="",0,INDEX('Income-Savings-Expense Setup'!$H$9:$CM$10,1,MATCH(U131,'Income-Savings-Expense Setup'!$H$10:$CM$10,0)+1)),0)</f>
        <v>316.91000000000003</v>
      </c>
      <c r="X131" s="306">
        <f t="shared" ca="1" si="9"/>
        <v>52.910000000000025</v>
      </c>
      <c r="Y131" s="354" t="str">
        <f ca="1">IF(Y$118&lt;=Accounts!$G$1,IF($A17="","",$A17),"")</f>
        <v>Personal</v>
      </c>
      <c r="Z131" s="283">
        <f ca="1">IF(Y$118&lt;=Accounts!$G$1,SUMIFS('Income &amp; Expense Log'!$G:$G,'Income &amp; Expense Log'!$A:$A,"&gt;="&amp;Y$118,'Income &amp; Expense Log'!$A:$A,"&lt;="&amp;EOMONTH(Y$118,0),'Income &amp; Expense Log'!$C:$C,"="&amp;Y131),0)</f>
        <v>327</v>
      </c>
      <c r="AA131" s="283">
        <f ca="1">IF(Y$118&lt;=Accounts!$G$1,IF(Y131="",0,INDEX('Income-Savings-Expense Setup'!$H$9:$CM$10,1,MATCH(Y131,'Income-Savings-Expense Setup'!$H$10:$CM$10,0)+1)),0)</f>
        <v>316.91000000000003</v>
      </c>
      <c r="AB131" s="306">
        <f t="shared" ca="1" si="10"/>
        <v>-10.089999999999975</v>
      </c>
      <c r="AC131" s="354" t="str">
        <f ca="1">IF(AC$118&lt;=Accounts!$G$1,IF($A17="","",$A17),"")</f>
        <v>Personal</v>
      </c>
      <c r="AD131" s="283">
        <f ca="1">IF(AC$118&lt;=Accounts!$G$1,SUMIFS('Income &amp; Expense Log'!$G:$G,'Income &amp; Expense Log'!$A:$A,"&gt;="&amp;AC$118,'Income &amp; Expense Log'!$A:$A,"&lt;="&amp;EOMONTH(AC$118,0),'Income &amp; Expense Log'!$C:$C,"="&amp;AC131),0)</f>
        <v>351</v>
      </c>
      <c r="AE131" s="283">
        <f ca="1">IF(AC$118&lt;=Accounts!$G$1,IF(AC131="",0,INDEX('Income-Savings-Expense Setup'!$H$9:$CM$10,1,MATCH(AC131,'Income-Savings-Expense Setup'!$H$10:$CM$10,0)+1)),0)</f>
        <v>316.91000000000003</v>
      </c>
      <c r="AF131" s="306">
        <f t="shared" ca="1" si="11"/>
        <v>-34.089999999999975</v>
      </c>
      <c r="AG131" s="354" t="str">
        <f ca="1">IF(AG$118&lt;=Accounts!$G$1,IF($A17="","",$A17),"")</f>
        <v>Personal</v>
      </c>
      <c r="AH131" s="283">
        <f ca="1">IF(AG$118&lt;=Accounts!$G$1,SUMIFS('Income &amp; Expense Log'!$G:$G,'Income &amp; Expense Log'!$A:$A,"&gt;="&amp;AG$118,'Income &amp; Expense Log'!$A:$A,"&lt;="&amp;EOMONTH(AG$118,0),'Income &amp; Expense Log'!$C:$C,"="&amp;AG131),0)</f>
        <v>301</v>
      </c>
      <c r="AI131" s="283">
        <f ca="1">IF(AG$118&lt;=Accounts!$G$1,IF(AG131="",0,INDEX('Income-Savings-Expense Setup'!$H$9:$CM$10,1,MATCH(AG131,'Income-Savings-Expense Setup'!$H$10:$CM$10,0)+1)),0)</f>
        <v>316.91000000000003</v>
      </c>
      <c r="AJ131" s="306">
        <f t="shared" ca="1" si="12"/>
        <v>15.910000000000025</v>
      </c>
      <c r="AK131" s="354" t="str">
        <f ca="1">IF(AK$118&lt;=Accounts!$G$1,IF($A17="","",$A17),"")</f>
        <v>Personal</v>
      </c>
      <c r="AL131" s="283">
        <f ca="1">IF(AK$118&lt;=Accounts!$G$1,SUMIFS('Income &amp; Expense Log'!$G:$G,'Income &amp; Expense Log'!$A:$A,"&gt;="&amp;AK$118,'Income &amp; Expense Log'!$A:$A,"&lt;="&amp;EOMONTH(AK$118,0),'Income &amp; Expense Log'!$C:$C,"="&amp;AK131),0)</f>
        <v>0</v>
      </c>
      <c r="AM131" s="283">
        <f ca="1">IF(AK$118&lt;=Accounts!$G$1,IF(AK131="",0,INDEX('Income-Savings-Expense Setup'!$H$9:$CM$10,1,MATCH(AK131,'Income-Savings-Expense Setup'!$H$10:$CM$10,0)+1)),0)</f>
        <v>316.91000000000003</v>
      </c>
      <c r="AN131" s="306">
        <f t="shared" ca="1" si="13"/>
        <v>316.91000000000003</v>
      </c>
      <c r="AO131" s="354" t="str">
        <f ca="1">IF(AO$118&lt;=Accounts!$G$1,IF($A17="","",$A17),"")</f>
        <v>Personal</v>
      </c>
      <c r="AP131" s="283">
        <f ca="1">IF(AO$118&lt;=Accounts!$G$1,SUMIFS('Income &amp; Expense Log'!$G:$G,'Income &amp; Expense Log'!$A:$A,"&gt;="&amp;AO$118,'Income &amp; Expense Log'!$A:$A,"&lt;="&amp;EOMONTH(AO$118,0),'Income &amp; Expense Log'!$C:$C,"="&amp;AO131),0)</f>
        <v>0</v>
      </c>
      <c r="AQ131" s="283">
        <f ca="1">IF(AO$118&lt;=Accounts!$G$1,IF(AO131="",0,INDEX('Income-Savings-Expense Setup'!$H$9:$CM$10,1,MATCH(AO131,'Income-Savings-Expense Setup'!$H$10:$CM$10,0)+1)),0)</f>
        <v>316.91000000000003</v>
      </c>
      <c r="AR131" s="306">
        <f t="shared" ca="1" si="14"/>
        <v>316.91000000000003</v>
      </c>
      <c r="AS131" s="354" t="str">
        <f ca="1">IF(AS$118&lt;=Accounts!$G$1,IF($A17="","",$A17),"")</f>
        <v>Personal</v>
      </c>
      <c r="AT131" s="283">
        <f ca="1">IF(AS$118&lt;=Accounts!$G$1,SUMIFS('Income &amp; Expense Log'!$G:$G,'Income &amp; Expense Log'!$A:$A,"&gt;="&amp;AS$118,'Income &amp; Expense Log'!$A:$A,"&lt;="&amp;EOMONTH(AS$118,0),'Income &amp; Expense Log'!$C:$C,"="&amp;AS131),0)</f>
        <v>0</v>
      </c>
      <c r="AU131" s="283">
        <f ca="1">IF(AS$118&lt;=Accounts!$G$1,IF(AS131="",0,INDEX('Income-Savings-Expense Setup'!$H$9:$CM$10,1,MATCH(AS131,'Income-Savings-Expense Setup'!$H$10:$CM$10,0)+1)),0)</f>
        <v>316.91000000000003</v>
      </c>
      <c r="AV131" s="306">
        <f t="shared" ca="1" si="15"/>
        <v>316.91000000000003</v>
      </c>
    </row>
    <row r="132" spans="1:48" s="121" customFormat="1" ht="17.25" customHeight="1" x14ac:dyDescent="0.2">
      <c r="A132" s="375" t="str">
        <f ca="1">IF(A$118&lt;=Accounts!$G$1,IF($A18="","",$A18),"")</f>
        <v>Personal Loan</v>
      </c>
      <c r="B132" s="279">
        <f ca="1">IF(A$118&lt;=Accounts!$G$1,SUMIFS('Income &amp; Expense Log'!$G:$G,'Income &amp; Expense Log'!$A:$A,"&gt;="&amp;A$118,'Income &amp; Expense Log'!$A:$A,"&lt;="&amp;EOMONTH(A$118,0),'Income &amp; Expense Log'!$C:$C,"="&amp;A132),0)</f>
        <v>0</v>
      </c>
      <c r="C132" s="279">
        <f ca="1">IF(A$118&lt;=Accounts!$G$1,IF(A132="",0,INDEX('Income-Savings-Expense Setup'!$H$9:$CM$10,1,MATCH(A132,'Income-Savings-Expense Setup'!$H$10:$CM$10,0)+1)),0)</f>
        <v>0</v>
      </c>
      <c r="D132" s="307">
        <f t="shared" ca="1" si="4"/>
        <v>0</v>
      </c>
      <c r="E132" s="353" t="str">
        <f ca="1">IF(E$118&lt;=Accounts!$G$1,IF($A18="","",$A18),"")</f>
        <v>Personal Loan</v>
      </c>
      <c r="F132" s="279">
        <f ca="1">IF(E$118&lt;=Accounts!$G$1,SUMIFS('Income &amp; Expense Log'!$G:$G,'Income &amp; Expense Log'!$A:$A,"&gt;="&amp;E$118,'Income &amp; Expense Log'!$A:$A,"&lt;="&amp;EOMONTH(E$118,0),'Income &amp; Expense Log'!$C:$C,"="&amp;E132),0)</f>
        <v>0</v>
      </c>
      <c r="G132" s="279">
        <f ca="1">IF(E$118&lt;=Accounts!$G$1,IF(E132="",0,INDEX('Income-Savings-Expense Setup'!$H$9:$CM$10,1,MATCH(E132,'Income-Savings-Expense Setup'!$H$10:$CM$10,0)+1)),0)</f>
        <v>0</v>
      </c>
      <c r="H132" s="307">
        <f t="shared" ca="1" si="5"/>
        <v>0</v>
      </c>
      <c r="I132" s="353" t="str">
        <f ca="1">IF(I$118&lt;=Accounts!$G$1,IF($A18="","",$A18),"")</f>
        <v>Personal Loan</v>
      </c>
      <c r="J132" s="279">
        <f ca="1">IF(I$118&lt;=Accounts!$G$1,SUMIFS('Income &amp; Expense Log'!$G:$G,'Income &amp; Expense Log'!$A:$A,"&gt;="&amp;I$118,'Income &amp; Expense Log'!$A:$A,"&lt;="&amp;EOMONTH(I$118,0),'Income &amp; Expense Log'!$C:$C,"="&amp;I132),0)</f>
        <v>0</v>
      </c>
      <c r="K132" s="279">
        <f ca="1">IF(I$118&lt;=Accounts!$G$1,IF(I132="",0,INDEX('Income-Savings-Expense Setup'!$H$9:$CM$10,1,MATCH(I132,'Income-Savings-Expense Setup'!$H$10:$CM$10,0)+1)),0)</f>
        <v>0</v>
      </c>
      <c r="L132" s="307">
        <f t="shared" ca="1" si="6"/>
        <v>0</v>
      </c>
      <c r="M132" s="353" t="str">
        <f ca="1">IF(M$118&lt;=Accounts!$G$1,IF($A18="","",$A18),"")</f>
        <v>Personal Loan</v>
      </c>
      <c r="N132" s="279">
        <f ca="1">IF(M$118&lt;=Accounts!$G$1,SUMIFS('Income &amp; Expense Log'!$G:$G,'Income &amp; Expense Log'!$A:$A,"&gt;="&amp;M$118,'Income &amp; Expense Log'!$A:$A,"&lt;="&amp;EOMONTH(M$118,0),'Income &amp; Expense Log'!$C:$C,"="&amp;M132),0)</f>
        <v>0</v>
      </c>
      <c r="O132" s="279">
        <f ca="1">IF(M$118&lt;=Accounts!$G$1,IF(M132="",0,INDEX('Income-Savings-Expense Setup'!$H$9:$CM$10,1,MATCH(M132,'Income-Savings-Expense Setup'!$H$10:$CM$10,0)+1)),0)</f>
        <v>0</v>
      </c>
      <c r="P132" s="307">
        <f t="shared" ca="1" si="7"/>
        <v>0</v>
      </c>
      <c r="Q132" s="353" t="str">
        <f ca="1">IF(Q$118&lt;=Accounts!$G$1,IF($A18="","",$A18),"")</f>
        <v>Personal Loan</v>
      </c>
      <c r="R132" s="279">
        <f ca="1">IF(Q$118&lt;=Accounts!$G$1,SUMIFS('Income &amp; Expense Log'!$G:$G,'Income &amp; Expense Log'!$A:$A,"&gt;="&amp;Q$118,'Income &amp; Expense Log'!$A:$A,"&lt;="&amp;EOMONTH(Q$118,0),'Income &amp; Expense Log'!$C:$C,"="&amp;Q132),0)</f>
        <v>0</v>
      </c>
      <c r="S132" s="279">
        <f ca="1">IF(Q$118&lt;=Accounts!$G$1,IF(Q132="",0,INDEX('Income-Savings-Expense Setup'!$H$9:$CM$10,1,MATCH(Q132,'Income-Savings-Expense Setup'!$H$10:$CM$10,0)+1)),0)</f>
        <v>0</v>
      </c>
      <c r="T132" s="307">
        <f t="shared" ca="1" si="8"/>
        <v>0</v>
      </c>
      <c r="U132" s="353" t="str">
        <f ca="1">IF(U$118&lt;=Accounts!$G$1,IF($A18="","",$A18),"")</f>
        <v>Personal Loan</v>
      </c>
      <c r="V132" s="279">
        <f ca="1">IF(U$118&lt;=Accounts!$G$1,SUMIFS('Income &amp; Expense Log'!$G:$G,'Income &amp; Expense Log'!$A:$A,"&gt;="&amp;U$118,'Income &amp; Expense Log'!$A:$A,"&lt;="&amp;EOMONTH(U$118,0),'Income &amp; Expense Log'!$C:$C,"="&amp;U132),0)</f>
        <v>0</v>
      </c>
      <c r="W132" s="279">
        <f ca="1">IF(U$118&lt;=Accounts!$G$1,IF(U132="",0,INDEX('Income-Savings-Expense Setup'!$H$9:$CM$10,1,MATCH(U132,'Income-Savings-Expense Setup'!$H$10:$CM$10,0)+1)),0)</f>
        <v>0</v>
      </c>
      <c r="X132" s="307">
        <f t="shared" ca="1" si="9"/>
        <v>0</v>
      </c>
      <c r="Y132" s="353" t="str">
        <f ca="1">IF(Y$118&lt;=Accounts!$G$1,IF($A18="","",$A18),"")</f>
        <v>Personal Loan</v>
      </c>
      <c r="Z132" s="279">
        <f ca="1">IF(Y$118&lt;=Accounts!$G$1,SUMIFS('Income &amp; Expense Log'!$G:$G,'Income &amp; Expense Log'!$A:$A,"&gt;="&amp;Y$118,'Income &amp; Expense Log'!$A:$A,"&lt;="&amp;EOMONTH(Y$118,0),'Income &amp; Expense Log'!$C:$C,"="&amp;Y132),0)</f>
        <v>0</v>
      </c>
      <c r="AA132" s="279">
        <f ca="1">IF(Y$118&lt;=Accounts!$G$1,IF(Y132="",0,INDEX('Income-Savings-Expense Setup'!$H$9:$CM$10,1,MATCH(Y132,'Income-Savings-Expense Setup'!$H$10:$CM$10,0)+1)),0)</f>
        <v>0</v>
      </c>
      <c r="AB132" s="307">
        <f t="shared" ca="1" si="10"/>
        <v>0</v>
      </c>
      <c r="AC132" s="353" t="str">
        <f ca="1">IF(AC$118&lt;=Accounts!$G$1,IF($A18="","",$A18),"")</f>
        <v>Personal Loan</v>
      </c>
      <c r="AD132" s="279">
        <f ca="1">IF(AC$118&lt;=Accounts!$G$1,SUMIFS('Income &amp; Expense Log'!$G:$G,'Income &amp; Expense Log'!$A:$A,"&gt;="&amp;AC$118,'Income &amp; Expense Log'!$A:$A,"&lt;="&amp;EOMONTH(AC$118,0),'Income &amp; Expense Log'!$C:$C,"="&amp;AC132),0)</f>
        <v>0</v>
      </c>
      <c r="AE132" s="279">
        <f ca="1">IF(AC$118&lt;=Accounts!$G$1,IF(AC132="",0,INDEX('Income-Savings-Expense Setup'!$H$9:$CM$10,1,MATCH(AC132,'Income-Savings-Expense Setup'!$H$10:$CM$10,0)+1)),0)</f>
        <v>0</v>
      </c>
      <c r="AF132" s="307">
        <f t="shared" ca="1" si="11"/>
        <v>0</v>
      </c>
      <c r="AG132" s="353" t="str">
        <f ca="1">IF(AG$118&lt;=Accounts!$G$1,IF($A18="","",$A18),"")</f>
        <v>Personal Loan</v>
      </c>
      <c r="AH132" s="279">
        <f ca="1">IF(AG$118&lt;=Accounts!$G$1,SUMIFS('Income &amp; Expense Log'!$G:$G,'Income &amp; Expense Log'!$A:$A,"&gt;="&amp;AG$118,'Income &amp; Expense Log'!$A:$A,"&lt;="&amp;EOMONTH(AG$118,0),'Income &amp; Expense Log'!$C:$C,"="&amp;AG132),0)</f>
        <v>0</v>
      </c>
      <c r="AI132" s="279">
        <f ca="1">IF(AG$118&lt;=Accounts!$G$1,IF(AG132="",0,INDEX('Income-Savings-Expense Setup'!$H$9:$CM$10,1,MATCH(AG132,'Income-Savings-Expense Setup'!$H$10:$CM$10,0)+1)),0)</f>
        <v>0</v>
      </c>
      <c r="AJ132" s="307">
        <f t="shared" ca="1" si="12"/>
        <v>0</v>
      </c>
      <c r="AK132" s="353" t="str">
        <f ca="1">IF(AK$118&lt;=Accounts!$G$1,IF($A18="","",$A18),"")</f>
        <v>Personal Loan</v>
      </c>
      <c r="AL132" s="279">
        <f ca="1">IF(AK$118&lt;=Accounts!$G$1,SUMIFS('Income &amp; Expense Log'!$G:$G,'Income &amp; Expense Log'!$A:$A,"&gt;="&amp;AK$118,'Income &amp; Expense Log'!$A:$A,"&lt;="&amp;EOMONTH(AK$118,0),'Income &amp; Expense Log'!$C:$C,"="&amp;AK132),0)</f>
        <v>0</v>
      </c>
      <c r="AM132" s="279">
        <f ca="1">IF(AK$118&lt;=Accounts!$G$1,IF(AK132="",0,INDEX('Income-Savings-Expense Setup'!$H$9:$CM$10,1,MATCH(AK132,'Income-Savings-Expense Setup'!$H$10:$CM$10,0)+1)),0)</f>
        <v>0</v>
      </c>
      <c r="AN132" s="307">
        <f t="shared" ca="1" si="13"/>
        <v>0</v>
      </c>
      <c r="AO132" s="353" t="str">
        <f ca="1">IF(AO$118&lt;=Accounts!$G$1,IF($A18="","",$A18),"")</f>
        <v>Personal Loan</v>
      </c>
      <c r="AP132" s="279">
        <f ca="1">IF(AO$118&lt;=Accounts!$G$1,SUMIFS('Income &amp; Expense Log'!$G:$G,'Income &amp; Expense Log'!$A:$A,"&gt;="&amp;AO$118,'Income &amp; Expense Log'!$A:$A,"&lt;="&amp;EOMONTH(AO$118,0),'Income &amp; Expense Log'!$C:$C,"="&amp;AO132),0)</f>
        <v>0</v>
      </c>
      <c r="AQ132" s="279">
        <f ca="1">IF(AO$118&lt;=Accounts!$G$1,IF(AO132="",0,INDEX('Income-Savings-Expense Setup'!$H$9:$CM$10,1,MATCH(AO132,'Income-Savings-Expense Setup'!$H$10:$CM$10,0)+1)),0)</f>
        <v>0</v>
      </c>
      <c r="AR132" s="307">
        <f t="shared" ca="1" si="14"/>
        <v>0</v>
      </c>
      <c r="AS132" s="353" t="str">
        <f ca="1">IF(AS$118&lt;=Accounts!$G$1,IF($A18="","",$A18),"")</f>
        <v>Personal Loan</v>
      </c>
      <c r="AT132" s="279">
        <f ca="1">IF(AS$118&lt;=Accounts!$G$1,SUMIFS('Income &amp; Expense Log'!$G:$G,'Income &amp; Expense Log'!$A:$A,"&gt;="&amp;AS$118,'Income &amp; Expense Log'!$A:$A,"&lt;="&amp;EOMONTH(AS$118,0),'Income &amp; Expense Log'!$C:$C,"="&amp;AS132),0)</f>
        <v>0</v>
      </c>
      <c r="AU132" s="279">
        <f ca="1">IF(AS$118&lt;=Accounts!$G$1,IF(AS132="",0,INDEX('Income-Savings-Expense Setup'!$H$9:$CM$10,1,MATCH(AS132,'Income-Savings-Expense Setup'!$H$10:$CM$10,0)+1)),0)</f>
        <v>0</v>
      </c>
      <c r="AV132" s="307">
        <f t="shared" ca="1" si="15"/>
        <v>0</v>
      </c>
    </row>
    <row r="133" spans="1:48" s="121" customFormat="1" ht="17.25" customHeight="1" x14ac:dyDescent="0.2">
      <c r="A133" s="374" t="str">
        <f ca="1">IF(A$118&lt;=Accounts!$G$1,IF($A19="","",$A19),"")</f>
        <v>Student Loans</v>
      </c>
      <c r="B133" s="283">
        <f ca="1">IF(A$118&lt;=Accounts!$G$1,SUMIFS('Income &amp; Expense Log'!$G:$G,'Income &amp; Expense Log'!$A:$A,"&gt;="&amp;A$118,'Income &amp; Expense Log'!$A:$A,"&lt;="&amp;EOMONTH(A$118,0),'Income &amp; Expense Log'!$C:$C,"="&amp;A133),0)</f>
        <v>0</v>
      </c>
      <c r="C133" s="283">
        <f ca="1">IF(A$118&lt;=Accounts!$G$1,IF(A133="",0,INDEX('Income-Savings-Expense Setup'!$H$9:$CM$10,1,MATCH(A133,'Income-Savings-Expense Setup'!$H$10:$CM$10,0)+1)),0)</f>
        <v>0</v>
      </c>
      <c r="D133" s="306">
        <f t="shared" ca="1" si="4"/>
        <v>0</v>
      </c>
      <c r="E133" s="354" t="str">
        <f ca="1">IF(E$118&lt;=Accounts!$G$1,IF($A19="","",$A19),"")</f>
        <v>Student Loans</v>
      </c>
      <c r="F133" s="283">
        <f ca="1">IF(E$118&lt;=Accounts!$G$1,SUMIFS('Income &amp; Expense Log'!$G:$G,'Income &amp; Expense Log'!$A:$A,"&gt;="&amp;E$118,'Income &amp; Expense Log'!$A:$A,"&lt;="&amp;EOMONTH(E$118,0),'Income &amp; Expense Log'!$C:$C,"="&amp;E133),0)</f>
        <v>0</v>
      </c>
      <c r="G133" s="283">
        <f ca="1">IF(E$118&lt;=Accounts!$G$1,IF(E133="",0,INDEX('Income-Savings-Expense Setup'!$H$9:$CM$10,1,MATCH(E133,'Income-Savings-Expense Setup'!$H$10:$CM$10,0)+1)),0)</f>
        <v>0</v>
      </c>
      <c r="H133" s="306">
        <f t="shared" ca="1" si="5"/>
        <v>0</v>
      </c>
      <c r="I133" s="354" t="str">
        <f ca="1">IF(I$118&lt;=Accounts!$G$1,IF($A19="","",$A19),"")</f>
        <v>Student Loans</v>
      </c>
      <c r="J133" s="283">
        <f ca="1">IF(I$118&lt;=Accounts!$G$1,SUMIFS('Income &amp; Expense Log'!$G:$G,'Income &amp; Expense Log'!$A:$A,"&gt;="&amp;I$118,'Income &amp; Expense Log'!$A:$A,"&lt;="&amp;EOMONTH(I$118,0),'Income &amp; Expense Log'!$C:$C,"="&amp;I133),0)</f>
        <v>0</v>
      </c>
      <c r="K133" s="283">
        <f ca="1">IF(I$118&lt;=Accounts!$G$1,IF(I133="",0,INDEX('Income-Savings-Expense Setup'!$H$9:$CM$10,1,MATCH(I133,'Income-Savings-Expense Setup'!$H$10:$CM$10,0)+1)),0)</f>
        <v>0</v>
      </c>
      <c r="L133" s="306">
        <f t="shared" ca="1" si="6"/>
        <v>0</v>
      </c>
      <c r="M133" s="354" t="str">
        <f ca="1">IF(M$118&lt;=Accounts!$G$1,IF($A19="","",$A19),"")</f>
        <v>Student Loans</v>
      </c>
      <c r="N133" s="283">
        <f ca="1">IF(M$118&lt;=Accounts!$G$1,SUMIFS('Income &amp; Expense Log'!$G:$G,'Income &amp; Expense Log'!$A:$A,"&gt;="&amp;M$118,'Income &amp; Expense Log'!$A:$A,"&lt;="&amp;EOMONTH(M$118,0),'Income &amp; Expense Log'!$C:$C,"="&amp;M133),0)</f>
        <v>0</v>
      </c>
      <c r="O133" s="283">
        <f ca="1">IF(M$118&lt;=Accounts!$G$1,IF(M133="",0,INDEX('Income-Savings-Expense Setup'!$H$9:$CM$10,1,MATCH(M133,'Income-Savings-Expense Setup'!$H$10:$CM$10,0)+1)),0)</f>
        <v>0</v>
      </c>
      <c r="P133" s="306">
        <f t="shared" ca="1" si="7"/>
        <v>0</v>
      </c>
      <c r="Q133" s="354" t="str">
        <f ca="1">IF(Q$118&lt;=Accounts!$G$1,IF($A19="","",$A19),"")</f>
        <v>Student Loans</v>
      </c>
      <c r="R133" s="283">
        <f ca="1">IF(Q$118&lt;=Accounts!$G$1,SUMIFS('Income &amp; Expense Log'!$G:$G,'Income &amp; Expense Log'!$A:$A,"&gt;="&amp;Q$118,'Income &amp; Expense Log'!$A:$A,"&lt;="&amp;EOMONTH(Q$118,0),'Income &amp; Expense Log'!$C:$C,"="&amp;Q133),0)</f>
        <v>0</v>
      </c>
      <c r="S133" s="283">
        <f ca="1">IF(Q$118&lt;=Accounts!$G$1,IF(Q133="",0,INDEX('Income-Savings-Expense Setup'!$H$9:$CM$10,1,MATCH(Q133,'Income-Savings-Expense Setup'!$H$10:$CM$10,0)+1)),0)</f>
        <v>0</v>
      </c>
      <c r="T133" s="306">
        <f t="shared" ca="1" si="8"/>
        <v>0</v>
      </c>
      <c r="U133" s="354" t="str">
        <f ca="1">IF(U$118&lt;=Accounts!$G$1,IF($A19="","",$A19),"")</f>
        <v>Student Loans</v>
      </c>
      <c r="V133" s="283">
        <f ca="1">IF(U$118&lt;=Accounts!$G$1,SUMIFS('Income &amp; Expense Log'!$G:$G,'Income &amp; Expense Log'!$A:$A,"&gt;="&amp;U$118,'Income &amp; Expense Log'!$A:$A,"&lt;="&amp;EOMONTH(U$118,0),'Income &amp; Expense Log'!$C:$C,"="&amp;U133),0)</f>
        <v>0</v>
      </c>
      <c r="W133" s="283">
        <f ca="1">IF(U$118&lt;=Accounts!$G$1,IF(U133="",0,INDEX('Income-Savings-Expense Setup'!$H$9:$CM$10,1,MATCH(U133,'Income-Savings-Expense Setup'!$H$10:$CM$10,0)+1)),0)</f>
        <v>0</v>
      </c>
      <c r="X133" s="306">
        <f t="shared" ca="1" si="9"/>
        <v>0</v>
      </c>
      <c r="Y133" s="354" t="str">
        <f ca="1">IF(Y$118&lt;=Accounts!$G$1,IF($A19="","",$A19),"")</f>
        <v>Student Loans</v>
      </c>
      <c r="Z133" s="283">
        <f ca="1">IF(Y$118&lt;=Accounts!$G$1,SUMIFS('Income &amp; Expense Log'!$G:$G,'Income &amp; Expense Log'!$A:$A,"&gt;="&amp;Y$118,'Income &amp; Expense Log'!$A:$A,"&lt;="&amp;EOMONTH(Y$118,0),'Income &amp; Expense Log'!$C:$C,"="&amp;Y133),0)</f>
        <v>0</v>
      </c>
      <c r="AA133" s="283">
        <f ca="1">IF(Y$118&lt;=Accounts!$G$1,IF(Y133="",0,INDEX('Income-Savings-Expense Setup'!$H$9:$CM$10,1,MATCH(Y133,'Income-Savings-Expense Setup'!$H$10:$CM$10,0)+1)),0)</f>
        <v>0</v>
      </c>
      <c r="AB133" s="306">
        <f t="shared" ca="1" si="10"/>
        <v>0</v>
      </c>
      <c r="AC133" s="354" t="str">
        <f ca="1">IF(AC$118&lt;=Accounts!$G$1,IF($A19="","",$A19),"")</f>
        <v>Student Loans</v>
      </c>
      <c r="AD133" s="283">
        <f ca="1">IF(AC$118&lt;=Accounts!$G$1,SUMIFS('Income &amp; Expense Log'!$G:$G,'Income &amp; Expense Log'!$A:$A,"&gt;="&amp;AC$118,'Income &amp; Expense Log'!$A:$A,"&lt;="&amp;EOMONTH(AC$118,0),'Income &amp; Expense Log'!$C:$C,"="&amp;AC133),0)</f>
        <v>0</v>
      </c>
      <c r="AE133" s="283">
        <f ca="1">IF(AC$118&lt;=Accounts!$G$1,IF(AC133="",0,INDEX('Income-Savings-Expense Setup'!$H$9:$CM$10,1,MATCH(AC133,'Income-Savings-Expense Setup'!$H$10:$CM$10,0)+1)),0)</f>
        <v>0</v>
      </c>
      <c r="AF133" s="306">
        <f t="shared" ca="1" si="11"/>
        <v>0</v>
      </c>
      <c r="AG133" s="354" t="str">
        <f ca="1">IF(AG$118&lt;=Accounts!$G$1,IF($A19="","",$A19),"")</f>
        <v>Student Loans</v>
      </c>
      <c r="AH133" s="283">
        <f ca="1">IF(AG$118&lt;=Accounts!$G$1,SUMIFS('Income &amp; Expense Log'!$G:$G,'Income &amp; Expense Log'!$A:$A,"&gt;="&amp;AG$118,'Income &amp; Expense Log'!$A:$A,"&lt;="&amp;EOMONTH(AG$118,0),'Income &amp; Expense Log'!$C:$C,"="&amp;AG133),0)</f>
        <v>0</v>
      </c>
      <c r="AI133" s="283">
        <f ca="1">IF(AG$118&lt;=Accounts!$G$1,IF(AG133="",0,INDEX('Income-Savings-Expense Setup'!$H$9:$CM$10,1,MATCH(AG133,'Income-Savings-Expense Setup'!$H$10:$CM$10,0)+1)),0)</f>
        <v>0</v>
      </c>
      <c r="AJ133" s="306">
        <f t="shared" ca="1" si="12"/>
        <v>0</v>
      </c>
      <c r="AK133" s="354" t="str">
        <f ca="1">IF(AK$118&lt;=Accounts!$G$1,IF($A19="","",$A19),"")</f>
        <v>Student Loans</v>
      </c>
      <c r="AL133" s="283">
        <f ca="1">IF(AK$118&lt;=Accounts!$G$1,SUMIFS('Income &amp; Expense Log'!$G:$G,'Income &amp; Expense Log'!$A:$A,"&gt;="&amp;AK$118,'Income &amp; Expense Log'!$A:$A,"&lt;="&amp;EOMONTH(AK$118,0),'Income &amp; Expense Log'!$C:$C,"="&amp;AK133),0)</f>
        <v>0</v>
      </c>
      <c r="AM133" s="283">
        <f ca="1">IF(AK$118&lt;=Accounts!$G$1,IF(AK133="",0,INDEX('Income-Savings-Expense Setup'!$H$9:$CM$10,1,MATCH(AK133,'Income-Savings-Expense Setup'!$H$10:$CM$10,0)+1)),0)</f>
        <v>0</v>
      </c>
      <c r="AN133" s="306">
        <f t="shared" ca="1" si="13"/>
        <v>0</v>
      </c>
      <c r="AO133" s="354" t="str">
        <f ca="1">IF(AO$118&lt;=Accounts!$G$1,IF($A19="","",$A19),"")</f>
        <v>Student Loans</v>
      </c>
      <c r="AP133" s="283">
        <f ca="1">IF(AO$118&lt;=Accounts!$G$1,SUMIFS('Income &amp; Expense Log'!$G:$G,'Income &amp; Expense Log'!$A:$A,"&gt;="&amp;AO$118,'Income &amp; Expense Log'!$A:$A,"&lt;="&amp;EOMONTH(AO$118,0),'Income &amp; Expense Log'!$C:$C,"="&amp;AO133),0)</f>
        <v>0</v>
      </c>
      <c r="AQ133" s="283">
        <f ca="1">IF(AO$118&lt;=Accounts!$G$1,IF(AO133="",0,INDEX('Income-Savings-Expense Setup'!$H$9:$CM$10,1,MATCH(AO133,'Income-Savings-Expense Setup'!$H$10:$CM$10,0)+1)),0)</f>
        <v>0</v>
      </c>
      <c r="AR133" s="306">
        <f t="shared" ca="1" si="14"/>
        <v>0</v>
      </c>
      <c r="AS133" s="354" t="str">
        <f ca="1">IF(AS$118&lt;=Accounts!$G$1,IF($A19="","",$A19),"")</f>
        <v>Student Loans</v>
      </c>
      <c r="AT133" s="283">
        <f ca="1">IF(AS$118&lt;=Accounts!$G$1,SUMIFS('Income &amp; Expense Log'!$G:$G,'Income &amp; Expense Log'!$A:$A,"&gt;="&amp;AS$118,'Income &amp; Expense Log'!$A:$A,"&lt;="&amp;EOMONTH(AS$118,0),'Income &amp; Expense Log'!$C:$C,"="&amp;AS133),0)</f>
        <v>0</v>
      </c>
      <c r="AU133" s="283">
        <f ca="1">IF(AS$118&lt;=Accounts!$G$1,IF(AS133="",0,INDEX('Income-Savings-Expense Setup'!$H$9:$CM$10,1,MATCH(AS133,'Income-Savings-Expense Setup'!$H$10:$CM$10,0)+1)),0)</f>
        <v>0</v>
      </c>
      <c r="AV133" s="306">
        <f t="shared" ca="1" si="15"/>
        <v>0</v>
      </c>
    </row>
    <row r="134" spans="1:48" s="121" customFormat="1" ht="17.25" customHeight="1" x14ac:dyDescent="0.2">
      <c r="A134" s="375" t="str">
        <f ca="1">IF(A$118&lt;=Accounts!$G$1,IF($A20="","",$A20),"")</f>
        <v>Travel</v>
      </c>
      <c r="B134" s="279">
        <f ca="1">IF(A$118&lt;=Accounts!$G$1,SUMIFS('Income &amp; Expense Log'!$G:$G,'Income &amp; Expense Log'!$A:$A,"&gt;="&amp;A$118,'Income &amp; Expense Log'!$A:$A,"&lt;="&amp;EOMONTH(A$118,0),'Income &amp; Expense Log'!$C:$C,"="&amp;A134),0)</f>
        <v>80</v>
      </c>
      <c r="C134" s="279">
        <f ca="1">IF(A$118&lt;=Accounts!$G$1,IF(A134="",0,INDEX('Income-Savings-Expense Setup'!$H$9:$CM$10,1,MATCH(A134,'Income-Savings-Expense Setup'!$H$10:$CM$10,0)+1)),0)</f>
        <v>200</v>
      </c>
      <c r="D134" s="307">
        <f t="shared" ca="1" si="4"/>
        <v>120</v>
      </c>
      <c r="E134" s="353" t="str">
        <f ca="1">IF(E$118&lt;=Accounts!$G$1,IF($A20="","",$A20),"")</f>
        <v>Travel</v>
      </c>
      <c r="F134" s="279">
        <f ca="1">IF(E$118&lt;=Accounts!$G$1,SUMIFS('Income &amp; Expense Log'!$G:$G,'Income &amp; Expense Log'!$A:$A,"&gt;="&amp;E$118,'Income &amp; Expense Log'!$A:$A,"&lt;="&amp;EOMONTH(E$118,0),'Income &amp; Expense Log'!$C:$C,"="&amp;E134),0)</f>
        <v>100</v>
      </c>
      <c r="G134" s="279">
        <f ca="1">IF(E$118&lt;=Accounts!$G$1,IF(E134="",0,INDEX('Income-Savings-Expense Setup'!$H$9:$CM$10,1,MATCH(E134,'Income-Savings-Expense Setup'!$H$10:$CM$10,0)+1)),0)</f>
        <v>200</v>
      </c>
      <c r="H134" s="307">
        <f t="shared" ca="1" si="5"/>
        <v>100</v>
      </c>
      <c r="I134" s="353" t="str">
        <f ca="1">IF(I$118&lt;=Accounts!$G$1,IF($A20="","",$A20),"")</f>
        <v>Travel</v>
      </c>
      <c r="J134" s="279">
        <f ca="1">IF(I$118&lt;=Accounts!$G$1,SUMIFS('Income &amp; Expense Log'!$G:$G,'Income &amp; Expense Log'!$A:$A,"&gt;="&amp;I$118,'Income &amp; Expense Log'!$A:$A,"&lt;="&amp;EOMONTH(I$118,0),'Income &amp; Expense Log'!$C:$C,"="&amp;I134),0)</f>
        <v>120</v>
      </c>
      <c r="K134" s="279">
        <f ca="1">IF(I$118&lt;=Accounts!$G$1,IF(I134="",0,INDEX('Income-Savings-Expense Setup'!$H$9:$CM$10,1,MATCH(I134,'Income-Savings-Expense Setup'!$H$10:$CM$10,0)+1)),0)</f>
        <v>200</v>
      </c>
      <c r="L134" s="307">
        <f t="shared" ca="1" si="6"/>
        <v>80</v>
      </c>
      <c r="M134" s="353" t="str">
        <f ca="1">IF(M$118&lt;=Accounts!$G$1,IF($A20="","",$A20),"")</f>
        <v>Travel</v>
      </c>
      <c r="N134" s="279">
        <f ca="1">IF(M$118&lt;=Accounts!$G$1,SUMIFS('Income &amp; Expense Log'!$G:$G,'Income &amp; Expense Log'!$A:$A,"&gt;="&amp;M$118,'Income &amp; Expense Log'!$A:$A,"&lt;="&amp;EOMONTH(M$118,0),'Income &amp; Expense Log'!$C:$C,"="&amp;M134),0)</f>
        <v>200</v>
      </c>
      <c r="O134" s="279">
        <f ca="1">IF(M$118&lt;=Accounts!$G$1,IF(M134="",0,INDEX('Income-Savings-Expense Setup'!$H$9:$CM$10,1,MATCH(M134,'Income-Savings-Expense Setup'!$H$10:$CM$10,0)+1)),0)</f>
        <v>200</v>
      </c>
      <c r="P134" s="307">
        <f t="shared" ca="1" si="7"/>
        <v>0</v>
      </c>
      <c r="Q134" s="353" t="str">
        <f ca="1">IF(Q$118&lt;=Accounts!$G$1,IF($A20="","",$A20),"")</f>
        <v>Travel</v>
      </c>
      <c r="R134" s="279">
        <f ca="1">IF(Q$118&lt;=Accounts!$G$1,SUMIFS('Income &amp; Expense Log'!$G:$G,'Income &amp; Expense Log'!$A:$A,"&gt;="&amp;Q$118,'Income &amp; Expense Log'!$A:$A,"&lt;="&amp;EOMONTH(Q$118,0),'Income &amp; Expense Log'!$C:$C,"="&amp;Q134),0)</f>
        <v>80</v>
      </c>
      <c r="S134" s="279">
        <f ca="1">IF(Q$118&lt;=Accounts!$G$1,IF(Q134="",0,INDEX('Income-Savings-Expense Setup'!$H$9:$CM$10,1,MATCH(Q134,'Income-Savings-Expense Setup'!$H$10:$CM$10,0)+1)),0)</f>
        <v>200</v>
      </c>
      <c r="T134" s="307">
        <f t="shared" ca="1" si="8"/>
        <v>120</v>
      </c>
      <c r="U134" s="353" t="str">
        <f ca="1">IF(U$118&lt;=Accounts!$G$1,IF($A20="","",$A20),"")</f>
        <v>Travel</v>
      </c>
      <c r="V134" s="279">
        <f ca="1">IF(U$118&lt;=Accounts!$G$1,SUMIFS('Income &amp; Expense Log'!$G:$G,'Income &amp; Expense Log'!$A:$A,"&gt;="&amp;U$118,'Income &amp; Expense Log'!$A:$A,"&lt;="&amp;EOMONTH(U$118,0),'Income &amp; Expense Log'!$C:$C,"="&amp;U134),0)</f>
        <v>300</v>
      </c>
      <c r="W134" s="279">
        <f ca="1">IF(U$118&lt;=Accounts!$G$1,IF(U134="",0,INDEX('Income-Savings-Expense Setup'!$H$9:$CM$10,1,MATCH(U134,'Income-Savings-Expense Setup'!$H$10:$CM$10,0)+1)),0)</f>
        <v>200</v>
      </c>
      <c r="X134" s="307">
        <f t="shared" ca="1" si="9"/>
        <v>-100</v>
      </c>
      <c r="Y134" s="353" t="str">
        <f ca="1">IF(Y$118&lt;=Accounts!$G$1,IF($A20="","",$A20),"")</f>
        <v>Travel</v>
      </c>
      <c r="Z134" s="279">
        <f ca="1">IF(Y$118&lt;=Accounts!$G$1,SUMIFS('Income &amp; Expense Log'!$G:$G,'Income &amp; Expense Log'!$A:$A,"&gt;="&amp;Y$118,'Income &amp; Expense Log'!$A:$A,"&lt;="&amp;EOMONTH(Y$118,0),'Income &amp; Expense Log'!$C:$C,"="&amp;Y134),0)</f>
        <v>145</v>
      </c>
      <c r="AA134" s="279">
        <f ca="1">IF(Y$118&lt;=Accounts!$G$1,IF(Y134="",0,INDEX('Income-Savings-Expense Setup'!$H$9:$CM$10,1,MATCH(Y134,'Income-Savings-Expense Setup'!$H$10:$CM$10,0)+1)),0)</f>
        <v>200</v>
      </c>
      <c r="AB134" s="307">
        <f t="shared" ca="1" si="10"/>
        <v>55</v>
      </c>
      <c r="AC134" s="353" t="str">
        <f ca="1">IF(AC$118&lt;=Accounts!$G$1,IF($A20="","",$A20),"")</f>
        <v>Travel</v>
      </c>
      <c r="AD134" s="279">
        <f ca="1">IF(AC$118&lt;=Accounts!$G$1,SUMIFS('Income &amp; Expense Log'!$G:$G,'Income &amp; Expense Log'!$A:$A,"&gt;="&amp;AC$118,'Income &amp; Expense Log'!$A:$A,"&lt;="&amp;EOMONTH(AC$118,0),'Income &amp; Expense Log'!$C:$C,"="&amp;AC134),0)</f>
        <v>200</v>
      </c>
      <c r="AE134" s="279">
        <f ca="1">IF(AC$118&lt;=Accounts!$G$1,IF(AC134="",0,INDEX('Income-Savings-Expense Setup'!$H$9:$CM$10,1,MATCH(AC134,'Income-Savings-Expense Setup'!$H$10:$CM$10,0)+1)),0)</f>
        <v>200</v>
      </c>
      <c r="AF134" s="307">
        <f t="shared" ca="1" si="11"/>
        <v>0</v>
      </c>
      <c r="AG134" s="353" t="str">
        <f ca="1">IF(AG$118&lt;=Accounts!$G$1,IF($A20="","",$A20),"")</f>
        <v>Travel</v>
      </c>
      <c r="AH134" s="279">
        <f ca="1">IF(AG$118&lt;=Accounts!$G$1,SUMIFS('Income &amp; Expense Log'!$G:$G,'Income &amp; Expense Log'!$A:$A,"&gt;="&amp;AG$118,'Income &amp; Expense Log'!$A:$A,"&lt;="&amp;EOMONTH(AG$118,0),'Income &amp; Expense Log'!$C:$C,"="&amp;AG134),0)</f>
        <v>80</v>
      </c>
      <c r="AI134" s="279">
        <f ca="1">IF(AG$118&lt;=Accounts!$G$1,IF(AG134="",0,INDEX('Income-Savings-Expense Setup'!$H$9:$CM$10,1,MATCH(AG134,'Income-Savings-Expense Setup'!$H$10:$CM$10,0)+1)),0)</f>
        <v>200</v>
      </c>
      <c r="AJ134" s="307">
        <f t="shared" ca="1" si="12"/>
        <v>120</v>
      </c>
      <c r="AK134" s="353" t="str">
        <f ca="1">IF(AK$118&lt;=Accounts!$G$1,IF($A20="","",$A20),"")</f>
        <v>Travel</v>
      </c>
      <c r="AL134" s="279">
        <f ca="1">IF(AK$118&lt;=Accounts!$G$1,SUMIFS('Income &amp; Expense Log'!$G:$G,'Income &amp; Expense Log'!$A:$A,"&gt;="&amp;AK$118,'Income &amp; Expense Log'!$A:$A,"&lt;="&amp;EOMONTH(AK$118,0),'Income &amp; Expense Log'!$C:$C,"="&amp;AK134),0)</f>
        <v>0</v>
      </c>
      <c r="AM134" s="279">
        <f ca="1">IF(AK$118&lt;=Accounts!$G$1,IF(AK134="",0,INDEX('Income-Savings-Expense Setup'!$H$9:$CM$10,1,MATCH(AK134,'Income-Savings-Expense Setup'!$H$10:$CM$10,0)+1)),0)</f>
        <v>200</v>
      </c>
      <c r="AN134" s="307">
        <f t="shared" ca="1" si="13"/>
        <v>200</v>
      </c>
      <c r="AO134" s="353" t="str">
        <f ca="1">IF(AO$118&lt;=Accounts!$G$1,IF($A20="","",$A20),"")</f>
        <v>Travel</v>
      </c>
      <c r="AP134" s="279">
        <f ca="1">IF(AO$118&lt;=Accounts!$G$1,SUMIFS('Income &amp; Expense Log'!$G:$G,'Income &amp; Expense Log'!$A:$A,"&gt;="&amp;AO$118,'Income &amp; Expense Log'!$A:$A,"&lt;="&amp;EOMONTH(AO$118,0),'Income &amp; Expense Log'!$C:$C,"="&amp;AO134),0)</f>
        <v>0</v>
      </c>
      <c r="AQ134" s="279">
        <f ca="1">IF(AO$118&lt;=Accounts!$G$1,IF(AO134="",0,INDEX('Income-Savings-Expense Setup'!$H$9:$CM$10,1,MATCH(AO134,'Income-Savings-Expense Setup'!$H$10:$CM$10,0)+1)),0)</f>
        <v>200</v>
      </c>
      <c r="AR134" s="307">
        <f t="shared" ca="1" si="14"/>
        <v>200</v>
      </c>
      <c r="AS134" s="353" t="str">
        <f ca="1">IF(AS$118&lt;=Accounts!$G$1,IF($A20="","",$A20),"")</f>
        <v>Travel</v>
      </c>
      <c r="AT134" s="279">
        <f ca="1">IF(AS$118&lt;=Accounts!$G$1,SUMIFS('Income &amp; Expense Log'!$G:$G,'Income &amp; Expense Log'!$A:$A,"&gt;="&amp;AS$118,'Income &amp; Expense Log'!$A:$A,"&lt;="&amp;EOMONTH(AS$118,0),'Income &amp; Expense Log'!$C:$C,"="&amp;AS134),0)</f>
        <v>0</v>
      </c>
      <c r="AU134" s="279">
        <f ca="1">IF(AS$118&lt;=Accounts!$G$1,IF(AS134="",0,INDEX('Income-Savings-Expense Setup'!$H$9:$CM$10,1,MATCH(AS134,'Income-Savings-Expense Setup'!$H$10:$CM$10,0)+1)),0)</f>
        <v>200</v>
      </c>
      <c r="AV134" s="307">
        <f t="shared" ca="1" si="15"/>
        <v>200</v>
      </c>
    </row>
    <row r="135" spans="1:48" s="121" customFormat="1" ht="17.25" customHeight="1" thickBot="1" x14ac:dyDescent="0.25">
      <c r="A135" s="374" t="str">
        <f ca="1">IF(A$118&lt;=Accounts!$G$1,IF($A21="","",$A21),"")</f>
        <v>Work Expenses</v>
      </c>
      <c r="B135" s="283">
        <f ca="1">IF(A$118&lt;=Accounts!$G$1,SUMIFS('Income &amp; Expense Log'!$G:$G,'Income &amp; Expense Log'!$A:$A,"&gt;="&amp;A$118,'Income &amp; Expense Log'!$A:$A,"&lt;="&amp;EOMONTH(A$118,0),'Income &amp; Expense Log'!$C:$C,"="&amp;A135),0)</f>
        <v>0</v>
      </c>
      <c r="C135" s="283">
        <f ca="1">IF(A$118&lt;=Accounts!$G$1,IF(A135="",0,INDEX('Income-Savings-Expense Setup'!$H$9:$CM$10,1,MATCH(A135,'Income-Savings-Expense Setup'!$H$10:$CM$10,0)+1)),0)</f>
        <v>0</v>
      </c>
      <c r="D135" s="306">
        <f t="shared" ca="1" si="4"/>
        <v>0</v>
      </c>
      <c r="E135" s="354" t="str">
        <f ca="1">IF(E$118&lt;=Accounts!$G$1,IF($A21="","",$A21),"")</f>
        <v>Work Expenses</v>
      </c>
      <c r="F135" s="283">
        <f ca="1">IF(E$118&lt;=Accounts!$G$1,SUMIFS('Income &amp; Expense Log'!$G:$G,'Income &amp; Expense Log'!$A:$A,"&gt;="&amp;E$118,'Income &amp; Expense Log'!$A:$A,"&lt;="&amp;EOMONTH(E$118,0),'Income &amp; Expense Log'!$C:$C,"="&amp;E135),0)</f>
        <v>0</v>
      </c>
      <c r="G135" s="283">
        <f ca="1">IF(E$118&lt;=Accounts!$G$1,IF(E135="",0,INDEX('Income-Savings-Expense Setup'!$H$9:$CM$10,1,MATCH(E135,'Income-Savings-Expense Setup'!$H$10:$CM$10,0)+1)),0)</f>
        <v>0</v>
      </c>
      <c r="H135" s="306">
        <f t="shared" ca="1" si="5"/>
        <v>0</v>
      </c>
      <c r="I135" s="354" t="str">
        <f ca="1">IF(I$118&lt;=Accounts!$G$1,IF($A21="","",$A21),"")</f>
        <v>Work Expenses</v>
      </c>
      <c r="J135" s="283">
        <f ca="1">IF(I$118&lt;=Accounts!$G$1,SUMIFS('Income &amp; Expense Log'!$G:$G,'Income &amp; Expense Log'!$A:$A,"&gt;="&amp;I$118,'Income &amp; Expense Log'!$A:$A,"&lt;="&amp;EOMONTH(I$118,0),'Income &amp; Expense Log'!$C:$C,"="&amp;I135),0)</f>
        <v>0</v>
      </c>
      <c r="K135" s="283">
        <f ca="1">IF(I$118&lt;=Accounts!$G$1,IF(I135="",0,INDEX('Income-Savings-Expense Setup'!$H$9:$CM$10,1,MATCH(I135,'Income-Savings-Expense Setup'!$H$10:$CM$10,0)+1)),0)</f>
        <v>0</v>
      </c>
      <c r="L135" s="306">
        <f t="shared" ca="1" si="6"/>
        <v>0</v>
      </c>
      <c r="M135" s="354" t="str">
        <f ca="1">IF(M$118&lt;=Accounts!$G$1,IF($A21="","",$A21),"")</f>
        <v>Work Expenses</v>
      </c>
      <c r="N135" s="283">
        <f ca="1">IF(M$118&lt;=Accounts!$G$1,SUMIFS('Income &amp; Expense Log'!$G:$G,'Income &amp; Expense Log'!$A:$A,"&gt;="&amp;M$118,'Income &amp; Expense Log'!$A:$A,"&lt;="&amp;EOMONTH(M$118,0),'Income &amp; Expense Log'!$C:$C,"="&amp;M135),0)</f>
        <v>0</v>
      </c>
      <c r="O135" s="283">
        <f ca="1">IF(M$118&lt;=Accounts!$G$1,IF(M135="",0,INDEX('Income-Savings-Expense Setup'!$H$9:$CM$10,1,MATCH(M135,'Income-Savings-Expense Setup'!$H$10:$CM$10,0)+1)),0)</f>
        <v>0</v>
      </c>
      <c r="P135" s="306">
        <f t="shared" ca="1" si="7"/>
        <v>0</v>
      </c>
      <c r="Q135" s="354" t="str">
        <f ca="1">IF(Q$118&lt;=Accounts!$G$1,IF($A21="","",$A21),"")</f>
        <v>Work Expenses</v>
      </c>
      <c r="R135" s="283">
        <f ca="1">IF(Q$118&lt;=Accounts!$G$1,SUMIFS('Income &amp; Expense Log'!$G:$G,'Income &amp; Expense Log'!$A:$A,"&gt;="&amp;Q$118,'Income &amp; Expense Log'!$A:$A,"&lt;="&amp;EOMONTH(Q$118,0),'Income &amp; Expense Log'!$C:$C,"="&amp;Q135),0)</f>
        <v>0</v>
      </c>
      <c r="S135" s="283">
        <f ca="1">IF(Q$118&lt;=Accounts!$G$1,IF(Q135="",0,INDEX('Income-Savings-Expense Setup'!$H$9:$CM$10,1,MATCH(Q135,'Income-Savings-Expense Setup'!$H$10:$CM$10,0)+1)),0)</f>
        <v>0</v>
      </c>
      <c r="T135" s="306">
        <f t="shared" ca="1" si="8"/>
        <v>0</v>
      </c>
      <c r="U135" s="354" t="str">
        <f ca="1">IF(U$118&lt;=Accounts!$G$1,IF($A21="","",$A21),"")</f>
        <v>Work Expenses</v>
      </c>
      <c r="V135" s="283">
        <f ca="1">IF(U$118&lt;=Accounts!$G$1,SUMIFS('Income &amp; Expense Log'!$G:$G,'Income &amp; Expense Log'!$A:$A,"&gt;="&amp;U$118,'Income &amp; Expense Log'!$A:$A,"&lt;="&amp;EOMONTH(U$118,0),'Income &amp; Expense Log'!$C:$C,"="&amp;U135),0)</f>
        <v>0</v>
      </c>
      <c r="W135" s="283">
        <f ca="1">IF(U$118&lt;=Accounts!$G$1,IF(U135="",0,INDEX('Income-Savings-Expense Setup'!$H$9:$CM$10,1,MATCH(U135,'Income-Savings-Expense Setup'!$H$10:$CM$10,0)+1)),0)</f>
        <v>0</v>
      </c>
      <c r="X135" s="306">
        <f t="shared" ca="1" si="9"/>
        <v>0</v>
      </c>
      <c r="Y135" s="354" t="str">
        <f ca="1">IF(Y$118&lt;=Accounts!$G$1,IF($A21="","",$A21),"")</f>
        <v>Work Expenses</v>
      </c>
      <c r="Z135" s="283">
        <f ca="1">IF(Y$118&lt;=Accounts!$G$1,SUMIFS('Income &amp; Expense Log'!$G:$G,'Income &amp; Expense Log'!$A:$A,"&gt;="&amp;Y$118,'Income &amp; Expense Log'!$A:$A,"&lt;="&amp;EOMONTH(Y$118,0),'Income &amp; Expense Log'!$C:$C,"="&amp;Y135),0)</f>
        <v>0</v>
      </c>
      <c r="AA135" s="283">
        <f ca="1">IF(Y$118&lt;=Accounts!$G$1,IF(Y135="",0,INDEX('Income-Savings-Expense Setup'!$H$9:$CM$10,1,MATCH(Y135,'Income-Savings-Expense Setup'!$H$10:$CM$10,0)+1)),0)</f>
        <v>0</v>
      </c>
      <c r="AB135" s="306">
        <f t="shared" ca="1" si="10"/>
        <v>0</v>
      </c>
      <c r="AC135" s="354" t="str">
        <f ca="1">IF(AC$118&lt;=Accounts!$G$1,IF($A21="","",$A21),"")</f>
        <v>Work Expenses</v>
      </c>
      <c r="AD135" s="283">
        <f ca="1">IF(AC$118&lt;=Accounts!$G$1,SUMIFS('Income &amp; Expense Log'!$G:$G,'Income &amp; Expense Log'!$A:$A,"&gt;="&amp;AC$118,'Income &amp; Expense Log'!$A:$A,"&lt;="&amp;EOMONTH(AC$118,0),'Income &amp; Expense Log'!$C:$C,"="&amp;AC135),0)</f>
        <v>0</v>
      </c>
      <c r="AE135" s="283">
        <f ca="1">IF(AC$118&lt;=Accounts!$G$1,IF(AC135="",0,INDEX('Income-Savings-Expense Setup'!$H$9:$CM$10,1,MATCH(AC135,'Income-Savings-Expense Setup'!$H$10:$CM$10,0)+1)),0)</f>
        <v>0</v>
      </c>
      <c r="AF135" s="306">
        <f t="shared" ca="1" si="11"/>
        <v>0</v>
      </c>
      <c r="AG135" s="354" t="str">
        <f ca="1">IF(AG$118&lt;=Accounts!$G$1,IF($A21="","",$A21),"")</f>
        <v>Work Expenses</v>
      </c>
      <c r="AH135" s="283">
        <f ca="1">IF(AG$118&lt;=Accounts!$G$1,SUMIFS('Income &amp; Expense Log'!$G:$G,'Income &amp; Expense Log'!$A:$A,"&gt;="&amp;AG$118,'Income &amp; Expense Log'!$A:$A,"&lt;="&amp;EOMONTH(AG$118,0),'Income &amp; Expense Log'!$C:$C,"="&amp;AG135),0)</f>
        <v>0</v>
      </c>
      <c r="AI135" s="283">
        <f ca="1">IF(AG$118&lt;=Accounts!$G$1,IF(AG135="",0,INDEX('Income-Savings-Expense Setup'!$H$9:$CM$10,1,MATCH(AG135,'Income-Savings-Expense Setup'!$H$10:$CM$10,0)+1)),0)</f>
        <v>0</v>
      </c>
      <c r="AJ135" s="306">
        <f t="shared" ca="1" si="12"/>
        <v>0</v>
      </c>
      <c r="AK135" s="354" t="str">
        <f ca="1">IF(AK$118&lt;=Accounts!$G$1,IF($A21="","",$A21),"")</f>
        <v>Work Expenses</v>
      </c>
      <c r="AL135" s="283">
        <f ca="1">IF(AK$118&lt;=Accounts!$G$1,SUMIFS('Income &amp; Expense Log'!$G:$G,'Income &amp; Expense Log'!$A:$A,"&gt;="&amp;AK$118,'Income &amp; Expense Log'!$A:$A,"&lt;="&amp;EOMONTH(AK$118,0),'Income &amp; Expense Log'!$C:$C,"="&amp;AK135),0)</f>
        <v>0</v>
      </c>
      <c r="AM135" s="283">
        <f ca="1">IF(AK$118&lt;=Accounts!$G$1,IF(AK135="",0,INDEX('Income-Savings-Expense Setup'!$H$9:$CM$10,1,MATCH(AK135,'Income-Savings-Expense Setup'!$H$10:$CM$10,0)+1)),0)</f>
        <v>0</v>
      </c>
      <c r="AN135" s="306">
        <f t="shared" ca="1" si="13"/>
        <v>0</v>
      </c>
      <c r="AO135" s="354" t="str">
        <f ca="1">IF(AO$118&lt;=Accounts!$G$1,IF($A21="","",$A21),"")</f>
        <v>Work Expenses</v>
      </c>
      <c r="AP135" s="283">
        <f ca="1">IF(AO$118&lt;=Accounts!$G$1,SUMIFS('Income &amp; Expense Log'!$G:$G,'Income &amp; Expense Log'!$A:$A,"&gt;="&amp;AO$118,'Income &amp; Expense Log'!$A:$A,"&lt;="&amp;EOMONTH(AO$118,0),'Income &amp; Expense Log'!$C:$C,"="&amp;AO135),0)</f>
        <v>0</v>
      </c>
      <c r="AQ135" s="283">
        <f ca="1">IF(AO$118&lt;=Accounts!$G$1,IF(AO135="",0,INDEX('Income-Savings-Expense Setup'!$H$9:$CM$10,1,MATCH(AO135,'Income-Savings-Expense Setup'!$H$10:$CM$10,0)+1)),0)</f>
        <v>0</v>
      </c>
      <c r="AR135" s="306">
        <f t="shared" ca="1" si="14"/>
        <v>0</v>
      </c>
      <c r="AS135" s="354" t="str">
        <f ca="1">IF(AS$118&lt;=Accounts!$G$1,IF($A21="","",$A21),"")</f>
        <v>Work Expenses</v>
      </c>
      <c r="AT135" s="283">
        <f ca="1">IF(AS$118&lt;=Accounts!$G$1,SUMIFS('Income &amp; Expense Log'!$G:$G,'Income &amp; Expense Log'!$A:$A,"&gt;="&amp;AS$118,'Income &amp; Expense Log'!$A:$A,"&lt;="&amp;EOMONTH(AS$118,0),'Income &amp; Expense Log'!$C:$C,"="&amp;AS135),0)</f>
        <v>0</v>
      </c>
      <c r="AU135" s="283">
        <f ca="1">IF(AS$118&lt;=Accounts!$G$1,IF(AS135="",0,INDEX('Income-Savings-Expense Setup'!$H$9:$CM$10,1,MATCH(AS135,'Income-Savings-Expense Setup'!$H$10:$CM$10,0)+1)),0)</f>
        <v>0</v>
      </c>
      <c r="AV135" s="306">
        <f t="shared" ca="1" si="15"/>
        <v>0</v>
      </c>
    </row>
    <row r="136" spans="1:48" s="121" customFormat="1" ht="17.25" hidden="1" customHeight="1" thickBot="1" x14ac:dyDescent="0.25">
      <c r="A136" s="375" t="str">
        <f ca="1">IF(A$118&lt;=Accounts!$G$1,IF($A22="","",$A22),"")</f>
        <v/>
      </c>
      <c r="B136" s="279">
        <f ca="1">IF(A$118&lt;=Accounts!$G$1,SUMIFS('Income &amp; Expense Log'!$G:$G,'Income &amp; Expense Log'!$A:$A,"&gt;="&amp;A$118,'Income &amp; Expense Log'!$A:$A,"&lt;="&amp;EOMONTH(A$118,0),'Income &amp; Expense Log'!$C:$C,"="&amp;A136),0)</f>
        <v>0</v>
      </c>
      <c r="C136" s="279">
        <f ca="1">IF(A$118&lt;=Accounts!$G$1,IF(A136="",0,INDEX('Income-Savings-Expense Setup'!$H$9:$CM$10,1,MATCH(A136,'Income-Savings-Expense Setup'!$H$10:$CM$10,0)+1)),0)</f>
        <v>0</v>
      </c>
      <c r="D136" s="307">
        <f t="shared" ca="1" si="4"/>
        <v>0</v>
      </c>
      <c r="E136" s="353" t="str">
        <f ca="1">IF(E$118&lt;=Accounts!$G$1,IF($A22="","",$A22),"")</f>
        <v/>
      </c>
      <c r="F136" s="279">
        <f ca="1">IF(E$118&lt;=Accounts!$G$1,SUMIFS('Income &amp; Expense Log'!$G:$G,'Income &amp; Expense Log'!$A:$A,"&gt;="&amp;E$118,'Income &amp; Expense Log'!$A:$A,"&lt;="&amp;EOMONTH(E$118,0),'Income &amp; Expense Log'!$C:$C,"="&amp;E136),0)</f>
        <v>0</v>
      </c>
      <c r="G136" s="279">
        <f ca="1">IF(E$118&lt;=Accounts!$G$1,IF(E136="",0,INDEX('Income-Savings-Expense Setup'!$H$9:$CM$10,1,MATCH(E136,'Income-Savings-Expense Setup'!$H$10:$CM$10,0)+1)),0)</f>
        <v>0</v>
      </c>
      <c r="H136" s="307">
        <f t="shared" ca="1" si="5"/>
        <v>0</v>
      </c>
      <c r="I136" s="353" t="str">
        <f ca="1">IF(I$118&lt;=Accounts!$G$1,IF($A22="","",$A22),"")</f>
        <v/>
      </c>
      <c r="J136" s="279">
        <f ca="1">IF(I$118&lt;=Accounts!$G$1,SUMIFS('Income &amp; Expense Log'!$G:$G,'Income &amp; Expense Log'!$A:$A,"&gt;="&amp;I$118,'Income &amp; Expense Log'!$A:$A,"&lt;="&amp;EOMONTH(I$118,0),'Income &amp; Expense Log'!$C:$C,"="&amp;I136),0)</f>
        <v>0</v>
      </c>
      <c r="K136" s="279">
        <f ca="1">IF(I$118&lt;=Accounts!$G$1,IF(I136="",0,INDEX('Income-Savings-Expense Setup'!$H$9:$CM$10,1,MATCH(I136,'Income-Savings-Expense Setup'!$H$10:$CM$10,0)+1)),0)</f>
        <v>0</v>
      </c>
      <c r="L136" s="307">
        <f t="shared" ca="1" si="6"/>
        <v>0</v>
      </c>
      <c r="M136" s="353" t="str">
        <f ca="1">IF(M$118&lt;=Accounts!$G$1,IF($A22="","",$A22),"")</f>
        <v/>
      </c>
      <c r="N136" s="279">
        <f ca="1">IF(M$118&lt;=Accounts!$G$1,SUMIFS('Income &amp; Expense Log'!$G:$G,'Income &amp; Expense Log'!$A:$A,"&gt;="&amp;M$118,'Income &amp; Expense Log'!$A:$A,"&lt;="&amp;EOMONTH(M$118,0),'Income &amp; Expense Log'!$C:$C,"="&amp;M136),0)</f>
        <v>0</v>
      </c>
      <c r="O136" s="279">
        <f ca="1">IF(M$118&lt;=Accounts!$G$1,IF(M136="",0,INDEX('Income-Savings-Expense Setup'!$H$9:$CM$10,1,MATCH(M136,'Income-Savings-Expense Setup'!$H$10:$CM$10,0)+1)),0)</f>
        <v>0</v>
      </c>
      <c r="P136" s="307">
        <f t="shared" ca="1" si="7"/>
        <v>0</v>
      </c>
      <c r="Q136" s="353" t="str">
        <f ca="1">IF(Q$118&lt;=Accounts!$G$1,IF($A22="","",$A22),"")</f>
        <v/>
      </c>
      <c r="R136" s="279">
        <f ca="1">IF(Q$118&lt;=Accounts!$G$1,SUMIFS('Income &amp; Expense Log'!$G:$G,'Income &amp; Expense Log'!$A:$A,"&gt;="&amp;Q$118,'Income &amp; Expense Log'!$A:$A,"&lt;="&amp;EOMONTH(Q$118,0),'Income &amp; Expense Log'!$C:$C,"="&amp;Q136),0)</f>
        <v>0</v>
      </c>
      <c r="S136" s="279">
        <f ca="1">IF(Q$118&lt;=Accounts!$G$1,IF(Q136="",0,INDEX('Income-Savings-Expense Setup'!$H$9:$CM$10,1,MATCH(Q136,'Income-Savings-Expense Setup'!$H$10:$CM$10,0)+1)),0)</f>
        <v>0</v>
      </c>
      <c r="T136" s="307">
        <f t="shared" ca="1" si="8"/>
        <v>0</v>
      </c>
      <c r="U136" s="353" t="str">
        <f ca="1">IF(U$118&lt;=Accounts!$G$1,IF($A22="","",$A22),"")</f>
        <v/>
      </c>
      <c r="V136" s="279">
        <f ca="1">IF(U$118&lt;=Accounts!$G$1,SUMIFS('Income &amp; Expense Log'!$G:$G,'Income &amp; Expense Log'!$A:$A,"&gt;="&amp;U$118,'Income &amp; Expense Log'!$A:$A,"&lt;="&amp;EOMONTH(U$118,0),'Income &amp; Expense Log'!$C:$C,"="&amp;U136),0)</f>
        <v>0</v>
      </c>
      <c r="W136" s="279">
        <f ca="1">IF(U$118&lt;=Accounts!$G$1,IF(U136="",0,INDEX('Income-Savings-Expense Setup'!$H$9:$CM$10,1,MATCH(U136,'Income-Savings-Expense Setup'!$H$10:$CM$10,0)+1)),0)</f>
        <v>0</v>
      </c>
      <c r="X136" s="307">
        <f t="shared" ca="1" si="9"/>
        <v>0</v>
      </c>
      <c r="Y136" s="353" t="str">
        <f ca="1">IF(Y$118&lt;=Accounts!$G$1,IF($A22="","",$A22),"")</f>
        <v/>
      </c>
      <c r="Z136" s="279">
        <f ca="1">IF(Y$118&lt;=Accounts!$G$1,SUMIFS('Income &amp; Expense Log'!$G:$G,'Income &amp; Expense Log'!$A:$A,"&gt;="&amp;Y$118,'Income &amp; Expense Log'!$A:$A,"&lt;="&amp;EOMONTH(Y$118,0),'Income &amp; Expense Log'!$C:$C,"="&amp;Y136),0)</f>
        <v>0</v>
      </c>
      <c r="AA136" s="279">
        <f ca="1">IF(Y$118&lt;=Accounts!$G$1,IF(Y136="",0,INDEX('Income-Savings-Expense Setup'!$H$9:$CM$10,1,MATCH(Y136,'Income-Savings-Expense Setup'!$H$10:$CM$10,0)+1)),0)</f>
        <v>0</v>
      </c>
      <c r="AB136" s="307">
        <f t="shared" ca="1" si="10"/>
        <v>0</v>
      </c>
      <c r="AC136" s="353" t="str">
        <f ca="1">IF(AC$118&lt;=Accounts!$G$1,IF($A22="","",$A22),"")</f>
        <v/>
      </c>
      <c r="AD136" s="279">
        <f ca="1">IF(AC$118&lt;=Accounts!$G$1,SUMIFS('Income &amp; Expense Log'!$G:$G,'Income &amp; Expense Log'!$A:$A,"&gt;="&amp;AC$118,'Income &amp; Expense Log'!$A:$A,"&lt;="&amp;EOMONTH(AC$118,0),'Income &amp; Expense Log'!$C:$C,"="&amp;AC136),0)</f>
        <v>0</v>
      </c>
      <c r="AE136" s="279">
        <f ca="1">IF(AC$118&lt;=Accounts!$G$1,IF(AC136="",0,INDEX('Income-Savings-Expense Setup'!$H$9:$CM$10,1,MATCH(AC136,'Income-Savings-Expense Setup'!$H$10:$CM$10,0)+1)),0)</f>
        <v>0</v>
      </c>
      <c r="AF136" s="307">
        <f t="shared" ca="1" si="11"/>
        <v>0</v>
      </c>
      <c r="AG136" s="353" t="str">
        <f ca="1">IF(AG$118&lt;=Accounts!$G$1,IF($A22="","",$A22),"")</f>
        <v/>
      </c>
      <c r="AH136" s="279">
        <f ca="1">IF(AG$118&lt;=Accounts!$G$1,SUMIFS('Income &amp; Expense Log'!$G:$G,'Income &amp; Expense Log'!$A:$A,"&gt;="&amp;AG$118,'Income &amp; Expense Log'!$A:$A,"&lt;="&amp;EOMONTH(AG$118,0),'Income &amp; Expense Log'!$C:$C,"="&amp;AG136),0)</f>
        <v>0</v>
      </c>
      <c r="AI136" s="279">
        <f ca="1">IF(AG$118&lt;=Accounts!$G$1,IF(AG136="",0,INDEX('Income-Savings-Expense Setup'!$H$9:$CM$10,1,MATCH(AG136,'Income-Savings-Expense Setup'!$H$10:$CM$10,0)+1)),0)</f>
        <v>0</v>
      </c>
      <c r="AJ136" s="307">
        <f t="shared" ca="1" si="12"/>
        <v>0</v>
      </c>
      <c r="AK136" s="353" t="str">
        <f ca="1">IF(AK$118&lt;=Accounts!$G$1,IF($A22="","",$A22),"")</f>
        <v/>
      </c>
      <c r="AL136" s="279">
        <f ca="1">IF(AK$118&lt;=Accounts!$G$1,SUMIFS('Income &amp; Expense Log'!$G:$G,'Income &amp; Expense Log'!$A:$A,"&gt;="&amp;AK$118,'Income &amp; Expense Log'!$A:$A,"&lt;="&amp;EOMONTH(AK$118,0),'Income &amp; Expense Log'!$C:$C,"="&amp;AK136),0)</f>
        <v>0</v>
      </c>
      <c r="AM136" s="279">
        <f ca="1">IF(AK$118&lt;=Accounts!$G$1,IF(AK136="",0,INDEX('Income-Savings-Expense Setup'!$H$9:$CM$10,1,MATCH(AK136,'Income-Savings-Expense Setup'!$H$10:$CM$10,0)+1)),0)</f>
        <v>0</v>
      </c>
      <c r="AN136" s="307">
        <f t="shared" ca="1" si="13"/>
        <v>0</v>
      </c>
      <c r="AO136" s="353" t="str">
        <f ca="1">IF(AO$118&lt;=Accounts!$G$1,IF($A22="","",$A22),"")</f>
        <v/>
      </c>
      <c r="AP136" s="279">
        <f ca="1">IF(AO$118&lt;=Accounts!$G$1,SUMIFS('Income &amp; Expense Log'!$G:$G,'Income &amp; Expense Log'!$A:$A,"&gt;="&amp;AO$118,'Income &amp; Expense Log'!$A:$A,"&lt;="&amp;EOMONTH(AO$118,0),'Income &amp; Expense Log'!$C:$C,"="&amp;AO136),0)</f>
        <v>0</v>
      </c>
      <c r="AQ136" s="279">
        <f ca="1">IF(AO$118&lt;=Accounts!$G$1,IF(AO136="",0,INDEX('Income-Savings-Expense Setup'!$H$9:$CM$10,1,MATCH(AO136,'Income-Savings-Expense Setup'!$H$10:$CM$10,0)+1)),0)</f>
        <v>0</v>
      </c>
      <c r="AR136" s="307">
        <f t="shared" ca="1" si="14"/>
        <v>0</v>
      </c>
      <c r="AS136" s="353" t="str">
        <f ca="1">IF(AS$118&lt;=Accounts!$G$1,IF($A22="","",$A22),"")</f>
        <v/>
      </c>
      <c r="AT136" s="279">
        <f ca="1">IF(AS$118&lt;=Accounts!$G$1,SUMIFS('Income &amp; Expense Log'!$G:$G,'Income &amp; Expense Log'!$A:$A,"&gt;="&amp;AS$118,'Income &amp; Expense Log'!$A:$A,"&lt;="&amp;EOMONTH(AS$118,0),'Income &amp; Expense Log'!$C:$C,"="&amp;AS136),0)</f>
        <v>0</v>
      </c>
      <c r="AU136" s="279">
        <f ca="1">IF(AS$118&lt;=Accounts!$G$1,IF(AS136="",0,INDEX('Income-Savings-Expense Setup'!$H$9:$CM$10,1,MATCH(AS136,'Income-Savings-Expense Setup'!$H$10:$CM$10,0)+1)),0)</f>
        <v>0</v>
      </c>
      <c r="AV136" s="307">
        <f t="shared" ca="1" si="15"/>
        <v>0</v>
      </c>
    </row>
    <row r="137" spans="1:48" s="121" customFormat="1" ht="17.25" hidden="1" customHeight="1" thickBot="1" x14ac:dyDescent="0.25">
      <c r="A137" s="374" t="str">
        <f ca="1">IF(A$118&lt;=Accounts!$G$1,IF($A23="","",$A23),"")</f>
        <v/>
      </c>
      <c r="B137" s="283">
        <f ca="1">IF(A$118&lt;=Accounts!$G$1,SUMIFS('Income &amp; Expense Log'!$G:$G,'Income &amp; Expense Log'!$A:$A,"&gt;="&amp;A$118,'Income &amp; Expense Log'!$A:$A,"&lt;="&amp;EOMONTH(A$118,0),'Income &amp; Expense Log'!$C:$C,"="&amp;A137),0)</f>
        <v>0</v>
      </c>
      <c r="C137" s="283">
        <f ca="1">IF(A$118&lt;=Accounts!$G$1,IF(A137="",0,INDEX('Income-Savings-Expense Setup'!$H$9:$CM$10,1,MATCH(A137,'Income-Savings-Expense Setup'!$H$10:$CM$10,0)+1)),0)</f>
        <v>0</v>
      </c>
      <c r="D137" s="306">
        <f t="shared" ca="1" si="4"/>
        <v>0</v>
      </c>
      <c r="E137" s="354" t="str">
        <f ca="1">IF(E$118&lt;=Accounts!$G$1,IF($A23="","",$A23),"")</f>
        <v/>
      </c>
      <c r="F137" s="283">
        <f ca="1">IF(E$118&lt;=Accounts!$G$1,SUMIFS('Income &amp; Expense Log'!$G:$G,'Income &amp; Expense Log'!$A:$A,"&gt;="&amp;E$118,'Income &amp; Expense Log'!$A:$A,"&lt;="&amp;EOMONTH(E$118,0),'Income &amp; Expense Log'!$C:$C,"="&amp;E137),0)</f>
        <v>0</v>
      </c>
      <c r="G137" s="283">
        <f ca="1">IF(E$118&lt;=Accounts!$G$1,IF(E137="",0,INDEX('Income-Savings-Expense Setup'!$H$9:$CM$10,1,MATCH(E137,'Income-Savings-Expense Setup'!$H$10:$CM$10,0)+1)),0)</f>
        <v>0</v>
      </c>
      <c r="H137" s="306">
        <f t="shared" ca="1" si="5"/>
        <v>0</v>
      </c>
      <c r="I137" s="354" t="str">
        <f ca="1">IF(I$118&lt;=Accounts!$G$1,IF($A23="","",$A23),"")</f>
        <v/>
      </c>
      <c r="J137" s="283">
        <f ca="1">IF(I$118&lt;=Accounts!$G$1,SUMIFS('Income &amp; Expense Log'!$G:$G,'Income &amp; Expense Log'!$A:$A,"&gt;="&amp;I$118,'Income &amp; Expense Log'!$A:$A,"&lt;="&amp;EOMONTH(I$118,0),'Income &amp; Expense Log'!$C:$C,"="&amp;I137),0)</f>
        <v>0</v>
      </c>
      <c r="K137" s="283">
        <f ca="1">IF(I$118&lt;=Accounts!$G$1,IF(I137="",0,INDEX('Income-Savings-Expense Setup'!$H$9:$CM$10,1,MATCH(I137,'Income-Savings-Expense Setup'!$H$10:$CM$10,0)+1)),0)</f>
        <v>0</v>
      </c>
      <c r="L137" s="306">
        <f t="shared" ca="1" si="6"/>
        <v>0</v>
      </c>
      <c r="M137" s="354" t="str">
        <f ca="1">IF(M$118&lt;=Accounts!$G$1,IF($A23="","",$A23),"")</f>
        <v/>
      </c>
      <c r="N137" s="283">
        <f ca="1">IF(M$118&lt;=Accounts!$G$1,SUMIFS('Income &amp; Expense Log'!$G:$G,'Income &amp; Expense Log'!$A:$A,"&gt;="&amp;M$118,'Income &amp; Expense Log'!$A:$A,"&lt;="&amp;EOMONTH(M$118,0),'Income &amp; Expense Log'!$C:$C,"="&amp;M137),0)</f>
        <v>0</v>
      </c>
      <c r="O137" s="283">
        <f ca="1">IF(M$118&lt;=Accounts!$G$1,IF(M137="",0,INDEX('Income-Savings-Expense Setup'!$H$9:$CM$10,1,MATCH(M137,'Income-Savings-Expense Setup'!$H$10:$CM$10,0)+1)),0)</f>
        <v>0</v>
      </c>
      <c r="P137" s="306">
        <f t="shared" ca="1" si="7"/>
        <v>0</v>
      </c>
      <c r="Q137" s="354" t="str">
        <f ca="1">IF(Q$118&lt;=Accounts!$G$1,IF($A23="","",$A23),"")</f>
        <v/>
      </c>
      <c r="R137" s="283">
        <f ca="1">IF(Q$118&lt;=Accounts!$G$1,SUMIFS('Income &amp; Expense Log'!$G:$G,'Income &amp; Expense Log'!$A:$A,"&gt;="&amp;Q$118,'Income &amp; Expense Log'!$A:$A,"&lt;="&amp;EOMONTH(Q$118,0),'Income &amp; Expense Log'!$C:$C,"="&amp;Q137),0)</f>
        <v>0</v>
      </c>
      <c r="S137" s="283">
        <f ca="1">IF(Q$118&lt;=Accounts!$G$1,IF(Q137="",0,INDEX('Income-Savings-Expense Setup'!$H$9:$CM$10,1,MATCH(Q137,'Income-Savings-Expense Setup'!$H$10:$CM$10,0)+1)),0)</f>
        <v>0</v>
      </c>
      <c r="T137" s="306">
        <f t="shared" ca="1" si="8"/>
        <v>0</v>
      </c>
      <c r="U137" s="354" t="str">
        <f ca="1">IF(U$118&lt;=Accounts!$G$1,IF($A23="","",$A23),"")</f>
        <v/>
      </c>
      <c r="V137" s="283">
        <f ca="1">IF(U$118&lt;=Accounts!$G$1,SUMIFS('Income &amp; Expense Log'!$G:$G,'Income &amp; Expense Log'!$A:$A,"&gt;="&amp;U$118,'Income &amp; Expense Log'!$A:$A,"&lt;="&amp;EOMONTH(U$118,0),'Income &amp; Expense Log'!$C:$C,"="&amp;U137),0)</f>
        <v>0</v>
      </c>
      <c r="W137" s="283">
        <f ca="1">IF(U$118&lt;=Accounts!$G$1,IF(U137="",0,INDEX('Income-Savings-Expense Setup'!$H$9:$CM$10,1,MATCH(U137,'Income-Savings-Expense Setup'!$H$10:$CM$10,0)+1)),0)</f>
        <v>0</v>
      </c>
      <c r="X137" s="306">
        <f t="shared" ca="1" si="9"/>
        <v>0</v>
      </c>
      <c r="Y137" s="354" t="str">
        <f ca="1">IF(Y$118&lt;=Accounts!$G$1,IF($A23="","",$A23),"")</f>
        <v/>
      </c>
      <c r="Z137" s="283">
        <f ca="1">IF(Y$118&lt;=Accounts!$G$1,SUMIFS('Income &amp; Expense Log'!$G:$G,'Income &amp; Expense Log'!$A:$A,"&gt;="&amp;Y$118,'Income &amp; Expense Log'!$A:$A,"&lt;="&amp;EOMONTH(Y$118,0),'Income &amp; Expense Log'!$C:$C,"="&amp;Y137),0)</f>
        <v>0</v>
      </c>
      <c r="AA137" s="283">
        <f ca="1">IF(Y$118&lt;=Accounts!$G$1,IF(Y137="",0,INDEX('Income-Savings-Expense Setup'!$H$9:$CM$10,1,MATCH(Y137,'Income-Savings-Expense Setup'!$H$10:$CM$10,0)+1)),0)</f>
        <v>0</v>
      </c>
      <c r="AB137" s="306">
        <f t="shared" ca="1" si="10"/>
        <v>0</v>
      </c>
      <c r="AC137" s="354" t="str">
        <f ca="1">IF(AC$118&lt;=Accounts!$G$1,IF($A23="","",$A23),"")</f>
        <v/>
      </c>
      <c r="AD137" s="283">
        <f ca="1">IF(AC$118&lt;=Accounts!$G$1,SUMIFS('Income &amp; Expense Log'!$G:$G,'Income &amp; Expense Log'!$A:$A,"&gt;="&amp;AC$118,'Income &amp; Expense Log'!$A:$A,"&lt;="&amp;EOMONTH(AC$118,0),'Income &amp; Expense Log'!$C:$C,"="&amp;AC137),0)</f>
        <v>0</v>
      </c>
      <c r="AE137" s="283">
        <f ca="1">IF(AC$118&lt;=Accounts!$G$1,IF(AC137="",0,INDEX('Income-Savings-Expense Setup'!$H$9:$CM$10,1,MATCH(AC137,'Income-Savings-Expense Setup'!$H$10:$CM$10,0)+1)),0)</f>
        <v>0</v>
      </c>
      <c r="AF137" s="306">
        <f t="shared" ca="1" si="11"/>
        <v>0</v>
      </c>
      <c r="AG137" s="354" t="str">
        <f ca="1">IF(AG$118&lt;=Accounts!$G$1,IF($A23="","",$A23),"")</f>
        <v/>
      </c>
      <c r="AH137" s="283">
        <f ca="1">IF(AG$118&lt;=Accounts!$G$1,SUMIFS('Income &amp; Expense Log'!$G:$G,'Income &amp; Expense Log'!$A:$A,"&gt;="&amp;AG$118,'Income &amp; Expense Log'!$A:$A,"&lt;="&amp;EOMONTH(AG$118,0),'Income &amp; Expense Log'!$C:$C,"="&amp;AG137),0)</f>
        <v>0</v>
      </c>
      <c r="AI137" s="283">
        <f ca="1">IF(AG$118&lt;=Accounts!$G$1,IF(AG137="",0,INDEX('Income-Savings-Expense Setup'!$H$9:$CM$10,1,MATCH(AG137,'Income-Savings-Expense Setup'!$H$10:$CM$10,0)+1)),0)</f>
        <v>0</v>
      </c>
      <c r="AJ137" s="306">
        <f t="shared" ca="1" si="12"/>
        <v>0</v>
      </c>
      <c r="AK137" s="354" t="str">
        <f ca="1">IF(AK$118&lt;=Accounts!$G$1,IF($A23="","",$A23),"")</f>
        <v/>
      </c>
      <c r="AL137" s="283">
        <f ca="1">IF(AK$118&lt;=Accounts!$G$1,SUMIFS('Income &amp; Expense Log'!$G:$G,'Income &amp; Expense Log'!$A:$A,"&gt;="&amp;AK$118,'Income &amp; Expense Log'!$A:$A,"&lt;="&amp;EOMONTH(AK$118,0),'Income &amp; Expense Log'!$C:$C,"="&amp;AK137),0)</f>
        <v>0</v>
      </c>
      <c r="AM137" s="283">
        <f ca="1">IF(AK$118&lt;=Accounts!$G$1,IF(AK137="",0,INDEX('Income-Savings-Expense Setup'!$H$9:$CM$10,1,MATCH(AK137,'Income-Savings-Expense Setup'!$H$10:$CM$10,0)+1)),0)</f>
        <v>0</v>
      </c>
      <c r="AN137" s="306">
        <f t="shared" ca="1" si="13"/>
        <v>0</v>
      </c>
      <c r="AO137" s="354" t="str">
        <f ca="1">IF(AO$118&lt;=Accounts!$G$1,IF($A23="","",$A23),"")</f>
        <v/>
      </c>
      <c r="AP137" s="283">
        <f ca="1">IF(AO$118&lt;=Accounts!$G$1,SUMIFS('Income &amp; Expense Log'!$G:$G,'Income &amp; Expense Log'!$A:$A,"&gt;="&amp;AO$118,'Income &amp; Expense Log'!$A:$A,"&lt;="&amp;EOMONTH(AO$118,0),'Income &amp; Expense Log'!$C:$C,"="&amp;AO137),0)</f>
        <v>0</v>
      </c>
      <c r="AQ137" s="283">
        <f ca="1">IF(AO$118&lt;=Accounts!$G$1,IF(AO137="",0,INDEX('Income-Savings-Expense Setup'!$H$9:$CM$10,1,MATCH(AO137,'Income-Savings-Expense Setup'!$H$10:$CM$10,0)+1)),0)</f>
        <v>0</v>
      </c>
      <c r="AR137" s="306">
        <f t="shared" ca="1" si="14"/>
        <v>0</v>
      </c>
      <c r="AS137" s="354" t="str">
        <f ca="1">IF(AS$118&lt;=Accounts!$G$1,IF($A23="","",$A23),"")</f>
        <v/>
      </c>
      <c r="AT137" s="283">
        <f ca="1">IF(AS$118&lt;=Accounts!$G$1,SUMIFS('Income &amp; Expense Log'!$G:$G,'Income &amp; Expense Log'!$A:$A,"&gt;="&amp;AS$118,'Income &amp; Expense Log'!$A:$A,"&lt;="&amp;EOMONTH(AS$118,0),'Income &amp; Expense Log'!$C:$C,"="&amp;AS137),0)</f>
        <v>0</v>
      </c>
      <c r="AU137" s="283">
        <f ca="1">IF(AS$118&lt;=Accounts!$G$1,IF(AS137="",0,INDEX('Income-Savings-Expense Setup'!$H$9:$CM$10,1,MATCH(AS137,'Income-Savings-Expense Setup'!$H$10:$CM$10,0)+1)),0)</f>
        <v>0</v>
      </c>
      <c r="AV137" s="306">
        <f t="shared" ca="1" si="15"/>
        <v>0</v>
      </c>
    </row>
    <row r="138" spans="1:48" s="121" customFormat="1" ht="17.25" hidden="1" customHeight="1" thickBot="1" x14ac:dyDescent="0.25">
      <c r="A138" s="375" t="str">
        <f ca="1">IF(A$118&lt;=Accounts!$G$1,IF($A24="","",$A24),"")</f>
        <v/>
      </c>
      <c r="B138" s="279">
        <f ca="1">IF(A$118&lt;=Accounts!$G$1,SUMIFS('Income &amp; Expense Log'!$G:$G,'Income &amp; Expense Log'!$A:$A,"&gt;="&amp;A$118,'Income &amp; Expense Log'!$A:$A,"&lt;="&amp;EOMONTH(A$118,0),'Income &amp; Expense Log'!$C:$C,"="&amp;A138),0)</f>
        <v>0</v>
      </c>
      <c r="C138" s="279">
        <f ca="1">IF(A$118&lt;=Accounts!$G$1,IF(A138="",0,INDEX('Income-Savings-Expense Setup'!$H$9:$CM$10,1,MATCH(A138,'Income-Savings-Expense Setup'!$H$10:$CM$10,0)+1)),0)</f>
        <v>0</v>
      </c>
      <c r="D138" s="307">
        <f t="shared" ca="1" si="4"/>
        <v>0</v>
      </c>
      <c r="E138" s="353" t="str">
        <f ca="1">IF(E$118&lt;=Accounts!$G$1,IF($A24="","",$A24),"")</f>
        <v/>
      </c>
      <c r="F138" s="279">
        <f ca="1">IF(E$118&lt;=Accounts!$G$1,SUMIFS('Income &amp; Expense Log'!$G:$G,'Income &amp; Expense Log'!$A:$A,"&gt;="&amp;E$118,'Income &amp; Expense Log'!$A:$A,"&lt;="&amp;EOMONTH(E$118,0),'Income &amp; Expense Log'!$C:$C,"="&amp;E138),0)</f>
        <v>0</v>
      </c>
      <c r="G138" s="279">
        <f ca="1">IF(E$118&lt;=Accounts!$G$1,IF(E138="",0,INDEX('Income-Savings-Expense Setup'!$H$9:$CM$10,1,MATCH(E138,'Income-Savings-Expense Setup'!$H$10:$CM$10,0)+1)),0)</f>
        <v>0</v>
      </c>
      <c r="H138" s="307">
        <f t="shared" ca="1" si="5"/>
        <v>0</v>
      </c>
      <c r="I138" s="353" t="str">
        <f ca="1">IF(I$118&lt;=Accounts!$G$1,IF($A24="","",$A24),"")</f>
        <v/>
      </c>
      <c r="J138" s="279">
        <f ca="1">IF(I$118&lt;=Accounts!$G$1,SUMIFS('Income &amp; Expense Log'!$G:$G,'Income &amp; Expense Log'!$A:$A,"&gt;="&amp;I$118,'Income &amp; Expense Log'!$A:$A,"&lt;="&amp;EOMONTH(I$118,0),'Income &amp; Expense Log'!$C:$C,"="&amp;I138),0)</f>
        <v>0</v>
      </c>
      <c r="K138" s="279">
        <f ca="1">IF(I$118&lt;=Accounts!$G$1,IF(I138="",0,INDEX('Income-Savings-Expense Setup'!$H$9:$CM$10,1,MATCH(I138,'Income-Savings-Expense Setup'!$H$10:$CM$10,0)+1)),0)</f>
        <v>0</v>
      </c>
      <c r="L138" s="307">
        <f t="shared" ca="1" si="6"/>
        <v>0</v>
      </c>
      <c r="M138" s="353" t="str">
        <f ca="1">IF(M$118&lt;=Accounts!$G$1,IF($A24="","",$A24),"")</f>
        <v/>
      </c>
      <c r="N138" s="279">
        <f ca="1">IF(M$118&lt;=Accounts!$G$1,SUMIFS('Income &amp; Expense Log'!$G:$G,'Income &amp; Expense Log'!$A:$A,"&gt;="&amp;M$118,'Income &amp; Expense Log'!$A:$A,"&lt;="&amp;EOMONTH(M$118,0),'Income &amp; Expense Log'!$C:$C,"="&amp;M138),0)</f>
        <v>0</v>
      </c>
      <c r="O138" s="279">
        <f ca="1">IF(M$118&lt;=Accounts!$G$1,IF(M138="",0,INDEX('Income-Savings-Expense Setup'!$H$9:$CM$10,1,MATCH(M138,'Income-Savings-Expense Setup'!$H$10:$CM$10,0)+1)),0)</f>
        <v>0</v>
      </c>
      <c r="P138" s="307">
        <f t="shared" ca="1" si="7"/>
        <v>0</v>
      </c>
      <c r="Q138" s="353" t="str">
        <f ca="1">IF(Q$118&lt;=Accounts!$G$1,IF($A24="","",$A24),"")</f>
        <v/>
      </c>
      <c r="R138" s="279">
        <f ca="1">IF(Q$118&lt;=Accounts!$G$1,SUMIFS('Income &amp; Expense Log'!$G:$G,'Income &amp; Expense Log'!$A:$A,"&gt;="&amp;Q$118,'Income &amp; Expense Log'!$A:$A,"&lt;="&amp;EOMONTH(Q$118,0),'Income &amp; Expense Log'!$C:$C,"="&amp;Q138),0)</f>
        <v>0</v>
      </c>
      <c r="S138" s="279">
        <f ca="1">IF(Q$118&lt;=Accounts!$G$1,IF(Q138="",0,INDEX('Income-Savings-Expense Setup'!$H$9:$CM$10,1,MATCH(Q138,'Income-Savings-Expense Setup'!$H$10:$CM$10,0)+1)),0)</f>
        <v>0</v>
      </c>
      <c r="T138" s="307">
        <f t="shared" ca="1" si="8"/>
        <v>0</v>
      </c>
      <c r="U138" s="353" t="str">
        <f ca="1">IF(U$118&lt;=Accounts!$G$1,IF($A24="","",$A24),"")</f>
        <v/>
      </c>
      <c r="V138" s="279">
        <f ca="1">IF(U$118&lt;=Accounts!$G$1,SUMIFS('Income &amp; Expense Log'!$G:$G,'Income &amp; Expense Log'!$A:$A,"&gt;="&amp;U$118,'Income &amp; Expense Log'!$A:$A,"&lt;="&amp;EOMONTH(U$118,0),'Income &amp; Expense Log'!$C:$C,"="&amp;U138),0)</f>
        <v>0</v>
      </c>
      <c r="W138" s="279">
        <f ca="1">IF(U$118&lt;=Accounts!$G$1,IF(U138="",0,INDEX('Income-Savings-Expense Setup'!$H$9:$CM$10,1,MATCH(U138,'Income-Savings-Expense Setup'!$H$10:$CM$10,0)+1)),0)</f>
        <v>0</v>
      </c>
      <c r="X138" s="307">
        <f t="shared" ca="1" si="9"/>
        <v>0</v>
      </c>
      <c r="Y138" s="353" t="str">
        <f ca="1">IF(Y$118&lt;=Accounts!$G$1,IF($A24="","",$A24),"")</f>
        <v/>
      </c>
      <c r="Z138" s="279">
        <f ca="1">IF(Y$118&lt;=Accounts!$G$1,SUMIFS('Income &amp; Expense Log'!$G:$G,'Income &amp; Expense Log'!$A:$A,"&gt;="&amp;Y$118,'Income &amp; Expense Log'!$A:$A,"&lt;="&amp;EOMONTH(Y$118,0),'Income &amp; Expense Log'!$C:$C,"="&amp;Y138),0)</f>
        <v>0</v>
      </c>
      <c r="AA138" s="279">
        <f ca="1">IF(Y$118&lt;=Accounts!$G$1,IF(Y138="",0,INDEX('Income-Savings-Expense Setup'!$H$9:$CM$10,1,MATCH(Y138,'Income-Savings-Expense Setup'!$H$10:$CM$10,0)+1)),0)</f>
        <v>0</v>
      </c>
      <c r="AB138" s="307">
        <f t="shared" ca="1" si="10"/>
        <v>0</v>
      </c>
      <c r="AC138" s="353" t="str">
        <f ca="1">IF(AC$118&lt;=Accounts!$G$1,IF($A24="","",$A24),"")</f>
        <v/>
      </c>
      <c r="AD138" s="279">
        <f ca="1">IF(AC$118&lt;=Accounts!$G$1,SUMIFS('Income &amp; Expense Log'!$G:$G,'Income &amp; Expense Log'!$A:$A,"&gt;="&amp;AC$118,'Income &amp; Expense Log'!$A:$A,"&lt;="&amp;EOMONTH(AC$118,0),'Income &amp; Expense Log'!$C:$C,"="&amp;AC138),0)</f>
        <v>0</v>
      </c>
      <c r="AE138" s="279">
        <f ca="1">IF(AC$118&lt;=Accounts!$G$1,IF(AC138="",0,INDEX('Income-Savings-Expense Setup'!$H$9:$CM$10,1,MATCH(AC138,'Income-Savings-Expense Setup'!$H$10:$CM$10,0)+1)),0)</f>
        <v>0</v>
      </c>
      <c r="AF138" s="307">
        <f t="shared" ca="1" si="11"/>
        <v>0</v>
      </c>
      <c r="AG138" s="353" t="str">
        <f ca="1">IF(AG$118&lt;=Accounts!$G$1,IF($A24="","",$A24),"")</f>
        <v/>
      </c>
      <c r="AH138" s="279">
        <f ca="1">IF(AG$118&lt;=Accounts!$G$1,SUMIFS('Income &amp; Expense Log'!$G:$G,'Income &amp; Expense Log'!$A:$A,"&gt;="&amp;AG$118,'Income &amp; Expense Log'!$A:$A,"&lt;="&amp;EOMONTH(AG$118,0),'Income &amp; Expense Log'!$C:$C,"="&amp;AG138),0)</f>
        <v>0</v>
      </c>
      <c r="AI138" s="279">
        <f ca="1">IF(AG$118&lt;=Accounts!$G$1,IF(AG138="",0,INDEX('Income-Savings-Expense Setup'!$H$9:$CM$10,1,MATCH(AG138,'Income-Savings-Expense Setup'!$H$10:$CM$10,0)+1)),0)</f>
        <v>0</v>
      </c>
      <c r="AJ138" s="307">
        <f t="shared" ca="1" si="12"/>
        <v>0</v>
      </c>
      <c r="AK138" s="353" t="str">
        <f ca="1">IF(AK$118&lt;=Accounts!$G$1,IF($A24="","",$A24),"")</f>
        <v/>
      </c>
      <c r="AL138" s="279">
        <f ca="1">IF(AK$118&lt;=Accounts!$G$1,SUMIFS('Income &amp; Expense Log'!$G:$G,'Income &amp; Expense Log'!$A:$A,"&gt;="&amp;AK$118,'Income &amp; Expense Log'!$A:$A,"&lt;="&amp;EOMONTH(AK$118,0),'Income &amp; Expense Log'!$C:$C,"="&amp;AK138),0)</f>
        <v>0</v>
      </c>
      <c r="AM138" s="279">
        <f ca="1">IF(AK$118&lt;=Accounts!$G$1,IF(AK138="",0,INDEX('Income-Savings-Expense Setup'!$H$9:$CM$10,1,MATCH(AK138,'Income-Savings-Expense Setup'!$H$10:$CM$10,0)+1)),0)</f>
        <v>0</v>
      </c>
      <c r="AN138" s="307">
        <f t="shared" ca="1" si="13"/>
        <v>0</v>
      </c>
      <c r="AO138" s="353" t="str">
        <f ca="1">IF(AO$118&lt;=Accounts!$G$1,IF($A24="","",$A24),"")</f>
        <v/>
      </c>
      <c r="AP138" s="279">
        <f ca="1">IF(AO$118&lt;=Accounts!$G$1,SUMIFS('Income &amp; Expense Log'!$G:$G,'Income &amp; Expense Log'!$A:$A,"&gt;="&amp;AO$118,'Income &amp; Expense Log'!$A:$A,"&lt;="&amp;EOMONTH(AO$118,0),'Income &amp; Expense Log'!$C:$C,"="&amp;AO138),0)</f>
        <v>0</v>
      </c>
      <c r="AQ138" s="279">
        <f ca="1">IF(AO$118&lt;=Accounts!$G$1,IF(AO138="",0,INDEX('Income-Savings-Expense Setup'!$H$9:$CM$10,1,MATCH(AO138,'Income-Savings-Expense Setup'!$H$10:$CM$10,0)+1)),0)</f>
        <v>0</v>
      </c>
      <c r="AR138" s="307">
        <f t="shared" ca="1" si="14"/>
        <v>0</v>
      </c>
      <c r="AS138" s="353" t="str">
        <f ca="1">IF(AS$118&lt;=Accounts!$G$1,IF($A24="","",$A24),"")</f>
        <v/>
      </c>
      <c r="AT138" s="279">
        <f ca="1">IF(AS$118&lt;=Accounts!$G$1,SUMIFS('Income &amp; Expense Log'!$G:$G,'Income &amp; Expense Log'!$A:$A,"&gt;="&amp;AS$118,'Income &amp; Expense Log'!$A:$A,"&lt;="&amp;EOMONTH(AS$118,0),'Income &amp; Expense Log'!$C:$C,"="&amp;AS138),0)</f>
        <v>0</v>
      </c>
      <c r="AU138" s="279">
        <f ca="1">IF(AS$118&lt;=Accounts!$G$1,IF(AS138="",0,INDEX('Income-Savings-Expense Setup'!$H$9:$CM$10,1,MATCH(AS138,'Income-Savings-Expense Setup'!$H$10:$CM$10,0)+1)),0)</f>
        <v>0</v>
      </c>
      <c r="AV138" s="307">
        <f t="shared" ca="1" si="15"/>
        <v>0</v>
      </c>
    </row>
    <row r="139" spans="1:48" s="121" customFormat="1" ht="17.25" hidden="1" customHeight="1" x14ac:dyDescent="0.2">
      <c r="A139" s="374" t="str">
        <f ca="1">IF(A$118&lt;=Accounts!$G$1,IF($A25="","",$A25),"")</f>
        <v/>
      </c>
      <c r="B139" s="283">
        <f ca="1">IF(A$118&lt;=Accounts!$G$1,SUMIFS('Income &amp; Expense Log'!$G:$G,'Income &amp; Expense Log'!$A:$A,"&gt;="&amp;A$118,'Income &amp; Expense Log'!$A:$A,"&lt;="&amp;EOMONTH(A$118,0),'Income &amp; Expense Log'!$C:$C,"="&amp;A139),0)</f>
        <v>0</v>
      </c>
      <c r="C139" s="283">
        <f ca="1">IF(A$118&lt;=Accounts!$G$1,IF(A139="",0,INDEX('Income-Savings-Expense Setup'!$H$9:$CM$10,1,MATCH(A139,'Income-Savings-Expense Setup'!$H$10:$CM$10,0)+1)),0)</f>
        <v>0</v>
      </c>
      <c r="D139" s="306">
        <f t="shared" ca="1" si="4"/>
        <v>0</v>
      </c>
      <c r="E139" s="354" t="str">
        <f ca="1">IF(E$118&lt;=Accounts!$G$1,IF($A25="","",$A25),"")</f>
        <v/>
      </c>
      <c r="F139" s="283">
        <f ca="1">IF(E$118&lt;=Accounts!$G$1,SUMIFS('Income &amp; Expense Log'!$G:$G,'Income &amp; Expense Log'!$A:$A,"&gt;="&amp;E$118,'Income &amp; Expense Log'!$A:$A,"&lt;="&amp;EOMONTH(E$118,0),'Income &amp; Expense Log'!$C:$C,"="&amp;E139),0)</f>
        <v>0</v>
      </c>
      <c r="G139" s="283">
        <f ca="1">IF(E$118&lt;=Accounts!$G$1,IF(E139="",0,INDEX('Income-Savings-Expense Setup'!$H$9:$CM$10,1,MATCH(E139,'Income-Savings-Expense Setup'!$H$10:$CM$10,0)+1)),0)</f>
        <v>0</v>
      </c>
      <c r="H139" s="306">
        <f t="shared" ca="1" si="5"/>
        <v>0</v>
      </c>
      <c r="I139" s="354" t="str">
        <f ca="1">IF(I$118&lt;=Accounts!$G$1,IF($A25="","",$A25),"")</f>
        <v/>
      </c>
      <c r="J139" s="283">
        <f ca="1">IF(I$118&lt;=Accounts!$G$1,SUMIFS('Income &amp; Expense Log'!$G:$G,'Income &amp; Expense Log'!$A:$A,"&gt;="&amp;I$118,'Income &amp; Expense Log'!$A:$A,"&lt;="&amp;EOMONTH(I$118,0),'Income &amp; Expense Log'!$C:$C,"="&amp;I139),0)</f>
        <v>0</v>
      </c>
      <c r="K139" s="283">
        <f ca="1">IF(I$118&lt;=Accounts!$G$1,IF(I139="",0,INDEX('Income-Savings-Expense Setup'!$H$9:$CM$10,1,MATCH(I139,'Income-Savings-Expense Setup'!$H$10:$CM$10,0)+1)),0)</f>
        <v>0</v>
      </c>
      <c r="L139" s="306">
        <f t="shared" ca="1" si="6"/>
        <v>0</v>
      </c>
      <c r="M139" s="354" t="str">
        <f ca="1">IF(M$118&lt;=Accounts!$G$1,IF($A25="","",$A25),"")</f>
        <v/>
      </c>
      <c r="N139" s="283">
        <f ca="1">IF(M$118&lt;=Accounts!$G$1,SUMIFS('Income &amp; Expense Log'!$G:$G,'Income &amp; Expense Log'!$A:$A,"&gt;="&amp;M$118,'Income &amp; Expense Log'!$A:$A,"&lt;="&amp;EOMONTH(M$118,0),'Income &amp; Expense Log'!$C:$C,"="&amp;M139),0)</f>
        <v>0</v>
      </c>
      <c r="O139" s="283">
        <f ca="1">IF(M$118&lt;=Accounts!$G$1,IF(M139="",0,INDEX('Income-Savings-Expense Setup'!$H$9:$CM$10,1,MATCH(M139,'Income-Savings-Expense Setup'!$H$10:$CM$10,0)+1)),0)</f>
        <v>0</v>
      </c>
      <c r="P139" s="306">
        <f t="shared" ca="1" si="7"/>
        <v>0</v>
      </c>
      <c r="Q139" s="354" t="str">
        <f ca="1">IF(Q$118&lt;=Accounts!$G$1,IF($A25="","",$A25),"")</f>
        <v/>
      </c>
      <c r="R139" s="283">
        <f ca="1">IF(Q$118&lt;=Accounts!$G$1,SUMIFS('Income &amp; Expense Log'!$G:$G,'Income &amp; Expense Log'!$A:$A,"&gt;="&amp;Q$118,'Income &amp; Expense Log'!$A:$A,"&lt;="&amp;EOMONTH(Q$118,0),'Income &amp; Expense Log'!$C:$C,"="&amp;Q139),0)</f>
        <v>0</v>
      </c>
      <c r="S139" s="283">
        <f ca="1">IF(Q$118&lt;=Accounts!$G$1,IF(Q139="",0,INDEX('Income-Savings-Expense Setup'!$H$9:$CM$10,1,MATCH(Q139,'Income-Savings-Expense Setup'!$H$10:$CM$10,0)+1)),0)</f>
        <v>0</v>
      </c>
      <c r="T139" s="306">
        <f t="shared" ca="1" si="8"/>
        <v>0</v>
      </c>
      <c r="U139" s="354" t="str">
        <f ca="1">IF(U$118&lt;=Accounts!$G$1,IF($A25="","",$A25),"")</f>
        <v/>
      </c>
      <c r="V139" s="283">
        <f ca="1">IF(U$118&lt;=Accounts!$G$1,SUMIFS('Income &amp; Expense Log'!$G:$G,'Income &amp; Expense Log'!$A:$A,"&gt;="&amp;U$118,'Income &amp; Expense Log'!$A:$A,"&lt;="&amp;EOMONTH(U$118,0),'Income &amp; Expense Log'!$C:$C,"="&amp;U139),0)</f>
        <v>0</v>
      </c>
      <c r="W139" s="283">
        <f ca="1">IF(U$118&lt;=Accounts!$G$1,IF(U139="",0,INDEX('Income-Savings-Expense Setup'!$H$9:$CM$10,1,MATCH(U139,'Income-Savings-Expense Setup'!$H$10:$CM$10,0)+1)),0)</f>
        <v>0</v>
      </c>
      <c r="X139" s="306">
        <f t="shared" ca="1" si="9"/>
        <v>0</v>
      </c>
      <c r="Y139" s="354" t="str">
        <f ca="1">IF(Y$118&lt;=Accounts!$G$1,IF($A25="","",$A25),"")</f>
        <v/>
      </c>
      <c r="Z139" s="283">
        <f ca="1">IF(Y$118&lt;=Accounts!$G$1,SUMIFS('Income &amp; Expense Log'!$G:$G,'Income &amp; Expense Log'!$A:$A,"&gt;="&amp;Y$118,'Income &amp; Expense Log'!$A:$A,"&lt;="&amp;EOMONTH(Y$118,0),'Income &amp; Expense Log'!$C:$C,"="&amp;Y139),0)</f>
        <v>0</v>
      </c>
      <c r="AA139" s="283">
        <f ca="1">IF(Y$118&lt;=Accounts!$G$1,IF(Y139="",0,INDEX('Income-Savings-Expense Setup'!$H$9:$CM$10,1,MATCH(Y139,'Income-Savings-Expense Setup'!$H$10:$CM$10,0)+1)),0)</f>
        <v>0</v>
      </c>
      <c r="AB139" s="306">
        <f t="shared" ca="1" si="10"/>
        <v>0</v>
      </c>
      <c r="AC139" s="354" t="str">
        <f ca="1">IF(AC$118&lt;=Accounts!$G$1,IF($A25="","",$A25),"")</f>
        <v/>
      </c>
      <c r="AD139" s="283">
        <f ca="1">IF(AC$118&lt;=Accounts!$G$1,SUMIFS('Income &amp; Expense Log'!$G:$G,'Income &amp; Expense Log'!$A:$A,"&gt;="&amp;AC$118,'Income &amp; Expense Log'!$A:$A,"&lt;="&amp;EOMONTH(AC$118,0),'Income &amp; Expense Log'!$C:$C,"="&amp;AC139),0)</f>
        <v>0</v>
      </c>
      <c r="AE139" s="283">
        <f ca="1">IF(AC$118&lt;=Accounts!$G$1,IF(AC139="",0,INDEX('Income-Savings-Expense Setup'!$H$9:$CM$10,1,MATCH(AC139,'Income-Savings-Expense Setup'!$H$10:$CM$10,0)+1)),0)</f>
        <v>0</v>
      </c>
      <c r="AF139" s="306">
        <f t="shared" ca="1" si="11"/>
        <v>0</v>
      </c>
      <c r="AG139" s="354" t="str">
        <f ca="1">IF(AG$118&lt;=Accounts!$G$1,IF($A25="","",$A25),"")</f>
        <v/>
      </c>
      <c r="AH139" s="283">
        <f ca="1">IF(AG$118&lt;=Accounts!$G$1,SUMIFS('Income &amp; Expense Log'!$G:$G,'Income &amp; Expense Log'!$A:$A,"&gt;="&amp;AG$118,'Income &amp; Expense Log'!$A:$A,"&lt;="&amp;EOMONTH(AG$118,0),'Income &amp; Expense Log'!$C:$C,"="&amp;AG139),0)</f>
        <v>0</v>
      </c>
      <c r="AI139" s="283">
        <f ca="1">IF(AG$118&lt;=Accounts!$G$1,IF(AG139="",0,INDEX('Income-Savings-Expense Setup'!$H$9:$CM$10,1,MATCH(AG139,'Income-Savings-Expense Setup'!$H$10:$CM$10,0)+1)),0)</f>
        <v>0</v>
      </c>
      <c r="AJ139" s="306">
        <f t="shared" ca="1" si="12"/>
        <v>0</v>
      </c>
      <c r="AK139" s="354" t="str">
        <f ca="1">IF(AK$118&lt;=Accounts!$G$1,IF($A25="","",$A25),"")</f>
        <v/>
      </c>
      <c r="AL139" s="283">
        <f ca="1">IF(AK$118&lt;=Accounts!$G$1,SUMIFS('Income &amp; Expense Log'!$G:$G,'Income &amp; Expense Log'!$A:$A,"&gt;="&amp;AK$118,'Income &amp; Expense Log'!$A:$A,"&lt;="&amp;EOMONTH(AK$118,0),'Income &amp; Expense Log'!$C:$C,"="&amp;AK139),0)</f>
        <v>0</v>
      </c>
      <c r="AM139" s="283">
        <f ca="1">IF(AK$118&lt;=Accounts!$G$1,IF(AK139="",0,INDEX('Income-Savings-Expense Setup'!$H$9:$CM$10,1,MATCH(AK139,'Income-Savings-Expense Setup'!$H$10:$CM$10,0)+1)),0)</f>
        <v>0</v>
      </c>
      <c r="AN139" s="306">
        <f t="shared" ca="1" si="13"/>
        <v>0</v>
      </c>
      <c r="AO139" s="354" t="str">
        <f ca="1">IF(AO$118&lt;=Accounts!$G$1,IF($A25="","",$A25),"")</f>
        <v/>
      </c>
      <c r="AP139" s="283">
        <f ca="1">IF(AO$118&lt;=Accounts!$G$1,SUMIFS('Income &amp; Expense Log'!$G:$G,'Income &amp; Expense Log'!$A:$A,"&gt;="&amp;AO$118,'Income &amp; Expense Log'!$A:$A,"&lt;="&amp;EOMONTH(AO$118,0),'Income &amp; Expense Log'!$C:$C,"="&amp;AO139),0)</f>
        <v>0</v>
      </c>
      <c r="AQ139" s="283">
        <f ca="1">IF(AO$118&lt;=Accounts!$G$1,IF(AO139="",0,INDEX('Income-Savings-Expense Setup'!$H$9:$CM$10,1,MATCH(AO139,'Income-Savings-Expense Setup'!$H$10:$CM$10,0)+1)),0)</f>
        <v>0</v>
      </c>
      <c r="AR139" s="306">
        <f t="shared" ca="1" si="14"/>
        <v>0</v>
      </c>
      <c r="AS139" s="354" t="str">
        <f ca="1">IF(AS$118&lt;=Accounts!$G$1,IF($A25="","",$A25),"")</f>
        <v/>
      </c>
      <c r="AT139" s="283">
        <f ca="1">IF(AS$118&lt;=Accounts!$G$1,SUMIFS('Income &amp; Expense Log'!$G:$G,'Income &amp; Expense Log'!$A:$A,"&gt;="&amp;AS$118,'Income &amp; Expense Log'!$A:$A,"&lt;="&amp;EOMONTH(AS$118,0),'Income &amp; Expense Log'!$C:$C,"="&amp;AS139),0)</f>
        <v>0</v>
      </c>
      <c r="AU139" s="283">
        <f ca="1">IF(AS$118&lt;=Accounts!$G$1,IF(AS139="",0,INDEX('Income-Savings-Expense Setup'!$H$9:$CM$10,1,MATCH(AS139,'Income-Savings-Expense Setup'!$H$10:$CM$10,0)+1)),0)</f>
        <v>0</v>
      </c>
      <c r="AV139" s="306">
        <f t="shared" ca="1" si="15"/>
        <v>0</v>
      </c>
    </row>
    <row r="140" spans="1:48" s="121" customFormat="1" ht="17.25" hidden="1" customHeight="1" x14ac:dyDescent="0.2">
      <c r="A140" s="375" t="str">
        <f ca="1">IF(A$118&lt;=Accounts!$G$1,IF($A26="","",$A26),"")</f>
        <v/>
      </c>
      <c r="B140" s="279">
        <f ca="1">IF(A$118&lt;=Accounts!$G$1,SUMIFS('Income &amp; Expense Log'!$G:$G,'Income &amp; Expense Log'!$A:$A,"&gt;="&amp;A$118,'Income &amp; Expense Log'!$A:$A,"&lt;="&amp;EOMONTH(A$118,0),'Income &amp; Expense Log'!$C:$C,"="&amp;A140),0)</f>
        <v>0</v>
      </c>
      <c r="C140" s="279">
        <f ca="1">IF(A$118&lt;=Accounts!$G$1,IF(A140="",0,INDEX('Income-Savings-Expense Setup'!$H$9:$CM$10,1,MATCH(A140,'Income-Savings-Expense Setup'!$H$10:$CM$10,0)+1)),0)</f>
        <v>0</v>
      </c>
      <c r="D140" s="307">
        <f t="shared" ca="1" si="4"/>
        <v>0</v>
      </c>
      <c r="E140" s="353" t="str">
        <f ca="1">IF(E$118&lt;=Accounts!$G$1,IF($A26="","",$A26),"")</f>
        <v/>
      </c>
      <c r="F140" s="279">
        <f ca="1">IF(E$118&lt;=Accounts!$G$1,SUMIFS('Income &amp; Expense Log'!$G:$G,'Income &amp; Expense Log'!$A:$A,"&gt;="&amp;E$118,'Income &amp; Expense Log'!$A:$A,"&lt;="&amp;EOMONTH(E$118,0),'Income &amp; Expense Log'!$C:$C,"="&amp;E140),0)</f>
        <v>0</v>
      </c>
      <c r="G140" s="279">
        <f ca="1">IF(E$118&lt;=Accounts!$G$1,IF(E140="",0,INDEX('Income-Savings-Expense Setup'!$H$9:$CM$10,1,MATCH(E140,'Income-Savings-Expense Setup'!$H$10:$CM$10,0)+1)),0)</f>
        <v>0</v>
      </c>
      <c r="H140" s="307">
        <f t="shared" ca="1" si="5"/>
        <v>0</v>
      </c>
      <c r="I140" s="353" t="str">
        <f ca="1">IF(I$118&lt;=Accounts!$G$1,IF($A26="","",$A26),"")</f>
        <v/>
      </c>
      <c r="J140" s="279">
        <f ca="1">IF(I$118&lt;=Accounts!$G$1,SUMIFS('Income &amp; Expense Log'!$G:$G,'Income &amp; Expense Log'!$A:$A,"&gt;="&amp;I$118,'Income &amp; Expense Log'!$A:$A,"&lt;="&amp;EOMONTH(I$118,0),'Income &amp; Expense Log'!$C:$C,"="&amp;I140),0)</f>
        <v>0</v>
      </c>
      <c r="K140" s="279">
        <f ca="1">IF(I$118&lt;=Accounts!$G$1,IF(I140="",0,INDEX('Income-Savings-Expense Setup'!$H$9:$CM$10,1,MATCH(I140,'Income-Savings-Expense Setup'!$H$10:$CM$10,0)+1)),0)</f>
        <v>0</v>
      </c>
      <c r="L140" s="307">
        <f t="shared" ca="1" si="6"/>
        <v>0</v>
      </c>
      <c r="M140" s="353" t="str">
        <f ca="1">IF(M$118&lt;=Accounts!$G$1,IF($A26="","",$A26),"")</f>
        <v/>
      </c>
      <c r="N140" s="279">
        <f ca="1">IF(M$118&lt;=Accounts!$G$1,SUMIFS('Income &amp; Expense Log'!$G:$G,'Income &amp; Expense Log'!$A:$A,"&gt;="&amp;M$118,'Income &amp; Expense Log'!$A:$A,"&lt;="&amp;EOMONTH(M$118,0),'Income &amp; Expense Log'!$C:$C,"="&amp;M140),0)</f>
        <v>0</v>
      </c>
      <c r="O140" s="279">
        <f ca="1">IF(M$118&lt;=Accounts!$G$1,IF(M140="",0,INDEX('Income-Savings-Expense Setup'!$H$9:$CM$10,1,MATCH(M140,'Income-Savings-Expense Setup'!$H$10:$CM$10,0)+1)),0)</f>
        <v>0</v>
      </c>
      <c r="P140" s="307">
        <f t="shared" ca="1" si="7"/>
        <v>0</v>
      </c>
      <c r="Q140" s="353" t="str">
        <f ca="1">IF(Q$118&lt;=Accounts!$G$1,IF($A26="","",$A26),"")</f>
        <v/>
      </c>
      <c r="R140" s="279">
        <f ca="1">IF(Q$118&lt;=Accounts!$G$1,SUMIFS('Income &amp; Expense Log'!$G:$G,'Income &amp; Expense Log'!$A:$A,"&gt;="&amp;Q$118,'Income &amp; Expense Log'!$A:$A,"&lt;="&amp;EOMONTH(Q$118,0),'Income &amp; Expense Log'!$C:$C,"="&amp;Q140),0)</f>
        <v>0</v>
      </c>
      <c r="S140" s="279">
        <f ca="1">IF(Q$118&lt;=Accounts!$G$1,IF(Q140="",0,INDEX('Income-Savings-Expense Setup'!$H$9:$CM$10,1,MATCH(Q140,'Income-Savings-Expense Setup'!$H$10:$CM$10,0)+1)),0)</f>
        <v>0</v>
      </c>
      <c r="T140" s="307">
        <f t="shared" ca="1" si="8"/>
        <v>0</v>
      </c>
      <c r="U140" s="353" t="str">
        <f ca="1">IF(U$118&lt;=Accounts!$G$1,IF($A26="","",$A26),"")</f>
        <v/>
      </c>
      <c r="V140" s="279">
        <f ca="1">IF(U$118&lt;=Accounts!$G$1,SUMIFS('Income &amp; Expense Log'!$G:$G,'Income &amp; Expense Log'!$A:$A,"&gt;="&amp;U$118,'Income &amp; Expense Log'!$A:$A,"&lt;="&amp;EOMONTH(U$118,0),'Income &amp; Expense Log'!$C:$C,"="&amp;U140),0)</f>
        <v>0</v>
      </c>
      <c r="W140" s="279">
        <f ca="1">IF(U$118&lt;=Accounts!$G$1,IF(U140="",0,INDEX('Income-Savings-Expense Setup'!$H$9:$CM$10,1,MATCH(U140,'Income-Savings-Expense Setup'!$H$10:$CM$10,0)+1)),0)</f>
        <v>0</v>
      </c>
      <c r="X140" s="307">
        <f t="shared" ca="1" si="9"/>
        <v>0</v>
      </c>
      <c r="Y140" s="353" t="str">
        <f ca="1">IF(Y$118&lt;=Accounts!$G$1,IF($A26="","",$A26),"")</f>
        <v/>
      </c>
      <c r="Z140" s="279">
        <f ca="1">IF(Y$118&lt;=Accounts!$G$1,SUMIFS('Income &amp; Expense Log'!$G:$G,'Income &amp; Expense Log'!$A:$A,"&gt;="&amp;Y$118,'Income &amp; Expense Log'!$A:$A,"&lt;="&amp;EOMONTH(Y$118,0),'Income &amp; Expense Log'!$C:$C,"="&amp;Y140),0)</f>
        <v>0</v>
      </c>
      <c r="AA140" s="279">
        <f ca="1">IF(Y$118&lt;=Accounts!$G$1,IF(Y140="",0,INDEX('Income-Savings-Expense Setup'!$H$9:$CM$10,1,MATCH(Y140,'Income-Savings-Expense Setup'!$H$10:$CM$10,0)+1)),0)</f>
        <v>0</v>
      </c>
      <c r="AB140" s="307">
        <f t="shared" ca="1" si="10"/>
        <v>0</v>
      </c>
      <c r="AC140" s="353" t="str">
        <f ca="1">IF(AC$118&lt;=Accounts!$G$1,IF($A26="","",$A26),"")</f>
        <v/>
      </c>
      <c r="AD140" s="279">
        <f ca="1">IF(AC$118&lt;=Accounts!$G$1,SUMIFS('Income &amp; Expense Log'!$G:$G,'Income &amp; Expense Log'!$A:$A,"&gt;="&amp;AC$118,'Income &amp; Expense Log'!$A:$A,"&lt;="&amp;EOMONTH(AC$118,0),'Income &amp; Expense Log'!$C:$C,"="&amp;AC140),0)</f>
        <v>0</v>
      </c>
      <c r="AE140" s="279">
        <f ca="1">IF(AC$118&lt;=Accounts!$G$1,IF(AC140="",0,INDEX('Income-Savings-Expense Setup'!$H$9:$CM$10,1,MATCH(AC140,'Income-Savings-Expense Setup'!$H$10:$CM$10,0)+1)),0)</f>
        <v>0</v>
      </c>
      <c r="AF140" s="307">
        <f t="shared" ca="1" si="11"/>
        <v>0</v>
      </c>
      <c r="AG140" s="353" t="str">
        <f ca="1">IF(AG$118&lt;=Accounts!$G$1,IF($A26="","",$A26),"")</f>
        <v/>
      </c>
      <c r="AH140" s="279">
        <f ca="1">IF(AG$118&lt;=Accounts!$G$1,SUMIFS('Income &amp; Expense Log'!$G:$G,'Income &amp; Expense Log'!$A:$A,"&gt;="&amp;AG$118,'Income &amp; Expense Log'!$A:$A,"&lt;="&amp;EOMONTH(AG$118,0),'Income &amp; Expense Log'!$C:$C,"="&amp;AG140),0)</f>
        <v>0</v>
      </c>
      <c r="AI140" s="279">
        <f ca="1">IF(AG$118&lt;=Accounts!$G$1,IF(AG140="",0,INDEX('Income-Savings-Expense Setup'!$H$9:$CM$10,1,MATCH(AG140,'Income-Savings-Expense Setup'!$H$10:$CM$10,0)+1)),0)</f>
        <v>0</v>
      </c>
      <c r="AJ140" s="307">
        <f t="shared" ca="1" si="12"/>
        <v>0</v>
      </c>
      <c r="AK140" s="353" t="str">
        <f ca="1">IF(AK$118&lt;=Accounts!$G$1,IF($A26="","",$A26),"")</f>
        <v/>
      </c>
      <c r="AL140" s="279">
        <f ca="1">IF(AK$118&lt;=Accounts!$G$1,SUMIFS('Income &amp; Expense Log'!$G:$G,'Income &amp; Expense Log'!$A:$A,"&gt;="&amp;AK$118,'Income &amp; Expense Log'!$A:$A,"&lt;="&amp;EOMONTH(AK$118,0),'Income &amp; Expense Log'!$C:$C,"="&amp;AK140),0)</f>
        <v>0</v>
      </c>
      <c r="AM140" s="279">
        <f ca="1">IF(AK$118&lt;=Accounts!$G$1,IF(AK140="",0,INDEX('Income-Savings-Expense Setup'!$H$9:$CM$10,1,MATCH(AK140,'Income-Savings-Expense Setup'!$H$10:$CM$10,0)+1)),0)</f>
        <v>0</v>
      </c>
      <c r="AN140" s="307">
        <f t="shared" ca="1" si="13"/>
        <v>0</v>
      </c>
      <c r="AO140" s="353" t="str">
        <f ca="1">IF(AO$118&lt;=Accounts!$G$1,IF($A26="","",$A26),"")</f>
        <v/>
      </c>
      <c r="AP140" s="279">
        <f ca="1">IF(AO$118&lt;=Accounts!$G$1,SUMIFS('Income &amp; Expense Log'!$G:$G,'Income &amp; Expense Log'!$A:$A,"&gt;="&amp;AO$118,'Income &amp; Expense Log'!$A:$A,"&lt;="&amp;EOMONTH(AO$118,0),'Income &amp; Expense Log'!$C:$C,"="&amp;AO140),0)</f>
        <v>0</v>
      </c>
      <c r="AQ140" s="279">
        <f ca="1">IF(AO$118&lt;=Accounts!$G$1,IF(AO140="",0,INDEX('Income-Savings-Expense Setup'!$H$9:$CM$10,1,MATCH(AO140,'Income-Savings-Expense Setup'!$H$10:$CM$10,0)+1)),0)</f>
        <v>0</v>
      </c>
      <c r="AR140" s="307">
        <f t="shared" ca="1" si="14"/>
        <v>0</v>
      </c>
      <c r="AS140" s="353" t="str">
        <f ca="1">IF(AS$118&lt;=Accounts!$G$1,IF($A26="","",$A26),"")</f>
        <v/>
      </c>
      <c r="AT140" s="279">
        <f ca="1">IF(AS$118&lt;=Accounts!$G$1,SUMIFS('Income &amp; Expense Log'!$G:$G,'Income &amp; Expense Log'!$A:$A,"&gt;="&amp;AS$118,'Income &amp; Expense Log'!$A:$A,"&lt;="&amp;EOMONTH(AS$118,0),'Income &amp; Expense Log'!$C:$C,"="&amp;AS140),0)</f>
        <v>0</v>
      </c>
      <c r="AU140" s="279">
        <f ca="1">IF(AS$118&lt;=Accounts!$G$1,IF(AS140="",0,INDEX('Income-Savings-Expense Setup'!$H$9:$CM$10,1,MATCH(AS140,'Income-Savings-Expense Setup'!$H$10:$CM$10,0)+1)),0)</f>
        <v>0</v>
      </c>
      <c r="AV140" s="307">
        <f t="shared" ca="1" si="15"/>
        <v>0</v>
      </c>
    </row>
    <row r="141" spans="1:48" s="121" customFormat="1" ht="17.25" hidden="1" customHeight="1" x14ac:dyDescent="0.2">
      <c r="A141" s="374" t="str">
        <f ca="1">IF(A$118&lt;=Accounts!$G$1,IF($A27="","",$A27),"")</f>
        <v/>
      </c>
      <c r="B141" s="283">
        <f ca="1">IF(A$118&lt;=Accounts!$G$1,SUMIFS('Income &amp; Expense Log'!$G:$G,'Income &amp; Expense Log'!$A:$A,"&gt;="&amp;A$118,'Income &amp; Expense Log'!$A:$A,"&lt;="&amp;EOMONTH(A$118,0),'Income &amp; Expense Log'!$C:$C,"="&amp;A141),0)</f>
        <v>0</v>
      </c>
      <c r="C141" s="283">
        <f ca="1">IF(A$118&lt;=Accounts!$G$1,IF(A141="",0,INDEX('Income-Savings-Expense Setup'!$H$9:$CM$10,1,MATCH(A141,'Income-Savings-Expense Setup'!$H$10:$CM$10,0)+1)),0)</f>
        <v>0</v>
      </c>
      <c r="D141" s="306">
        <f t="shared" ca="1" si="4"/>
        <v>0</v>
      </c>
      <c r="E141" s="354" t="str">
        <f ca="1">IF(E$118&lt;=Accounts!$G$1,IF($A27="","",$A27),"")</f>
        <v/>
      </c>
      <c r="F141" s="283">
        <f ca="1">IF(E$118&lt;=Accounts!$G$1,SUMIFS('Income &amp; Expense Log'!$G:$G,'Income &amp; Expense Log'!$A:$A,"&gt;="&amp;E$118,'Income &amp; Expense Log'!$A:$A,"&lt;="&amp;EOMONTH(E$118,0),'Income &amp; Expense Log'!$C:$C,"="&amp;E141),0)</f>
        <v>0</v>
      </c>
      <c r="G141" s="283">
        <f ca="1">IF(E$118&lt;=Accounts!$G$1,IF(E141="",0,INDEX('Income-Savings-Expense Setup'!$H$9:$CM$10,1,MATCH(E141,'Income-Savings-Expense Setup'!$H$10:$CM$10,0)+1)),0)</f>
        <v>0</v>
      </c>
      <c r="H141" s="306">
        <f t="shared" ca="1" si="5"/>
        <v>0</v>
      </c>
      <c r="I141" s="354" t="str">
        <f ca="1">IF(I$118&lt;=Accounts!$G$1,IF($A27="","",$A27),"")</f>
        <v/>
      </c>
      <c r="J141" s="283">
        <f ca="1">IF(I$118&lt;=Accounts!$G$1,SUMIFS('Income &amp; Expense Log'!$G:$G,'Income &amp; Expense Log'!$A:$A,"&gt;="&amp;I$118,'Income &amp; Expense Log'!$A:$A,"&lt;="&amp;EOMONTH(I$118,0),'Income &amp; Expense Log'!$C:$C,"="&amp;I141),0)</f>
        <v>0</v>
      </c>
      <c r="K141" s="283">
        <f ca="1">IF(I$118&lt;=Accounts!$G$1,IF(I141="",0,INDEX('Income-Savings-Expense Setup'!$H$9:$CM$10,1,MATCH(I141,'Income-Savings-Expense Setup'!$H$10:$CM$10,0)+1)),0)</f>
        <v>0</v>
      </c>
      <c r="L141" s="306">
        <f t="shared" ca="1" si="6"/>
        <v>0</v>
      </c>
      <c r="M141" s="354" t="str">
        <f ca="1">IF(M$118&lt;=Accounts!$G$1,IF($A27="","",$A27),"")</f>
        <v/>
      </c>
      <c r="N141" s="283">
        <f ca="1">IF(M$118&lt;=Accounts!$G$1,SUMIFS('Income &amp; Expense Log'!$G:$G,'Income &amp; Expense Log'!$A:$A,"&gt;="&amp;M$118,'Income &amp; Expense Log'!$A:$A,"&lt;="&amp;EOMONTH(M$118,0),'Income &amp; Expense Log'!$C:$C,"="&amp;M141),0)</f>
        <v>0</v>
      </c>
      <c r="O141" s="283">
        <f ca="1">IF(M$118&lt;=Accounts!$G$1,IF(M141="",0,INDEX('Income-Savings-Expense Setup'!$H$9:$CM$10,1,MATCH(M141,'Income-Savings-Expense Setup'!$H$10:$CM$10,0)+1)),0)</f>
        <v>0</v>
      </c>
      <c r="P141" s="306">
        <f t="shared" ca="1" si="7"/>
        <v>0</v>
      </c>
      <c r="Q141" s="354" t="str">
        <f ca="1">IF(Q$118&lt;=Accounts!$G$1,IF($A27="","",$A27),"")</f>
        <v/>
      </c>
      <c r="R141" s="283">
        <f ca="1">IF(Q$118&lt;=Accounts!$G$1,SUMIFS('Income &amp; Expense Log'!$G:$G,'Income &amp; Expense Log'!$A:$A,"&gt;="&amp;Q$118,'Income &amp; Expense Log'!$A:$A,"&lt;="&amp;EOMONTH(Q$118,0),'Income &amp; Expense Log'!$C:$C,"="&amp;Q141),0)</f>
        <v>0</v>
      </c>
      <c r="S141" s="283">
        <f ca="1">IF(Q$118&lt;=Accounts!$G$1,IF(Q141="",0,INDEX('Income-Savings-Expense Setup'!$H$9:$CM$10,1,MATCH(Q141,'Income-Savings-Expense Setup'!$H$10:$CM$10,0)+1)),0)</f>
        <v>0</v>
      </c>
      <c r="T141" s="306">
        <f t="shared" ca="1" si="8"/>
        <v>0</v>
      </c>
      <c r="U141" s="354" t="str">
        <f ca="1">IF(U$118&lt;=Accounts!$G$1,IF($A27="","",$A27),"")</f>
        <v/>
      </c>
      <c r="V141" s="283">
        <f ca="1">IF(U$118&lt;=Accounts!$G$1,SUMIFS('Income &amp; Expense Log'!$G:$G,'Income &amp; Expense Log'!$A:$A,"&gt;="&amp;U$118,'Income &amp; Expense Log'!$A:$A,"&lt;="&amp;EOMONTH(U$118,0),'Income &amp; Expense Log'!$C:$C,"="&amp;U141),0)</f>
        <v>0</v>
      </c>
      <c r="W141" s="283">
        <f ca="1">IF(U$118&lt;=Accounts!$G$1,IF(U141="",0,INDEX('Income-Savings-Expense Setup'!$H$9:$CM$10,1,MATCH(U141,'Income-Savings-Expense Setup'!$H$10:$CM$10,0)+1)),0)</f>
        <v>0</v>
      </c>
      <c r="X141" s="306">
        <f t="shared" ca="1" si="9"/>
        <v>0</v>
      </c>
      <c r="Y141" s="354" t="str">
        <f ca="1">IF(Y$118&lt;=Accounts!$G$1,IF($A27="","",$A27),"")</f>
        <v/>
      </c>
      <c r="Z141" s="283">
        <f ca="1">IF(Y$118&lt;=Accounts!$G$1,SUMIFS('Income &amp; Expense Log'!$G:$G,'Income &amp; Expense Log'!$A:$A,"&gt;="&amp;Y$118,'Income &amp; Expense Log'!$A:$A,"&lt;="&amp;EOMONTH(Y$118,0),'Income &amp; Expense Log'!$C:$C,"="&amp;Y141),0)</f>
        <v>0</v>
      </c>
      <c r="AA141" s="283">
        <f ca="1">IF(Y$118&lt;=Accounts!$G$1,IF(Y141="",0,INDEX('Income-Savings-Expense Setup'!$H$9:$CM$10,1,MATCH(Y141,'Income-Savings-Expense Setup'!$H$10:$CM$10,0)+1)),0)</f>
        <v>0</v>
      </c>
      <c r="AB141" s="306">
        <f t="shared" ca="1" si="10"/>
        <v>0</v>
      </c>
      <c r="AC141" s="354" t="str">
        <f ca="1">IF(AC$118&lt;=Accounts!$G$1,IF($A27="","",$A27),"")</f>
        <v/>
      </c>
      <c r="AD141" s="283">
        <f ca="1">IF(AC$118&lt;=Accounts!$G$1,SUMIFS('Income &amp; Expense Log'!$G:$G,'Income &amp; Expense Log'!$A:$A,"&gt;="&amp;AC$118,'Income &amp; Expense Log'!$A:$A,"&lt;="&amp;EOMONTH(AC$118,0),'Income &amp; Expense Log'!$C:$C,"="&amp;AC141),0)</f>
        <v>0</v>
      </c>
      <c r="AE141" s="283">
        <f ca="1">IF(AC$118&lt;=Accounts!$G$1,IF(AC141="",0,INDEX('Income-Savings-Expense Setup'!$H$9:$CM$10,1,MATCH(AC141,'Income-Savings-Expense Setup'!$H$10:$CM$10,0)+1)),0)</f>
        <v>0</v>
      </c>
      <c r="AF141" s="306">
        <f t="shared" ca="1" si="11"/>
        <v>0</v>
      </c>
      <c r="AG141" s="354" t="str">
        <f ca="1">IF(AG$118&lt;=Accounts!$G$1,IF($A27="","",$A27),"")</f>
        <v/>
      </c>
      <c r="AH141" s="283">
        <f ca="1">IF(AG$118&lt;=Accounts!$G$1,SUMIFS('Income &amp; Expense Log'!$G:$G,'Income &amp; Expense Log'!$A:$A,"&gt;="&amp;AG$118,'Income &amp; Expense Log'!$A:$A,"&lt;="&amp;EOMONTH(AG$118,0),'Income &amp; Expense Log'!$C:$C,"="&amp;AG141),0)</f>
        <v>0</v>
      </c>
      <c r="AI141" s="283">
        <f ca="1">IF(AG$118&lt;=Accounts!$G$1,IF(AG141="",0,INDEX('Income-Savings-Expense Setup'!$H$9:$CM$10,1,MATCH(AG141,'Income-Savings-Expense Setup'!$H$10:$CM$10,0)+1)),0)</f>
        <v>0</v>
      </c>
      <c r="AJ141" s="306">
        <f t="shared" ca="1" si="12"/>
        <v>0</v>
      </c>
      <c r="AK141" s="354" t="str">
        <f ca="1">IF(AK$118&lt;=Accounts!$G$1,IF($A27="","",$A27),"")</f>
        <v/>
      </c>
      <c r="AL141" s="283">
        <f ca="1">IF(AK$118&lt;=Accounts!$G$1,SUMIFS('Income &amp; Expense Log'!$G:$G,'Income &amp; Expense Log'!$A:$A,"&gt;="&amp;AK$118,'Income &amp; Expense Log'!$A:$A,"&lt;="&amp;EOMONTH(AK$118,0),'Income &amp; Expense Log'!$C:$C,"="&amp;AK141),0)</f>
        <v>0</v>
      </c>
      <c r="AM141" s="283">
        <f ca="1">IF(AK$118&lt;=Accounts!$G$1,IF(AK141="",0,INDEX('Income-Savings-Expense Setup'!$H$9:$CM$10,1,MATCH(AK141,'Income-Savings-Expense Setup'!$H$10:$CM$10,0)+1)),0)</f>
        <v>0</v>
      </c>
      <c r="AN141" s="306">
        <f t="shared" ca="1" si="13"/>
        <v>0</v>
      </c>
      <c r="AO141" s="354" t="str">
        <f ca="1">IF(AO$118&lt;=Accounts!$G$1,IF($A27="","",$A27),"")</f>
        <v/>
      </c>
      <c r="AP141" s="283">
        <f ca="1">IF(AO$118&lt;=Accounts!$G$1,SUMIFS('Income &amp; Expense Log'!$G:$G,'Income &amp; Expense Log'!$A:$A,"&gt;="&amp;AO$118,'Income &amp; Expense Log'!$A:$A,"&lt;="&amp;EOMONTH(AO$118,0),'Income &amp; Expense Log'!$C:$C,"="&amp;AO141),0)</f>
        <v>0</v>
      </c>
      <c r="AQ141" s="283">
        <f ca="1">IF(AO$118&lt;=Accounts!$G$1,IF(AO141="",0,INDEX('Income-Savings-Expense Setup'!$H$9:$CM$10,1,MATCH(AO141,'Income-Savings-Expense Setup'!$H$10:$CM$10,0)+1)),0)</f>
        <v>0</v>
      </c>
      <c r="AR141" s="306">
        <f t="shared" ca="1" si="14"/>
        <v>0</v>
      </c>
      <c r="AS141" s="354" t="str">
        <f ca="1">IF(AS$118&lt;=Accounts!$G$1,IF($A27="","",$A27),"")</f>
        <v/>
      </c>
      <c r="AT141" s="283">
        <f ca="1">IF(AS$118&lt;=Accounts!$G$1,SUMIFS('Income &amp; Expense Log'!$G:$G,'Income &amp; Expense Log'!$A:$A,"&gt;="&amp;AS$118,'Income &amp; Expense Log'!$A:$A,"&lt;="&amp;EOMONTH(AS$118,0),'Income &amp; Expense Log'!$C:$C,"="&amp;AS141),0)</f>
        <v>0</v>
      </c>
      <c r="AU141" s="283">
        <f ca="1">IF(AS$118&lt;=Accounts!$G$1,IF(AS141="",0,INDEX('Income-Savings-Expense Setup'!$H$9:$CM$10,1,MATCH(AS141,'Income-Savings-Expense Setup'!$H$10:$CM$10,0)+1)),0)</f>
        <v>0</v>
      </c>
      <c r="AV141" s="306">
        <f t="shared" ca="1" si="15"/>
        <v>0</v>
      </c>
    </row>
    <row r="142" spans="1:48" s="121" customFormat="1" ht="17.25" hidden="1" customHeight="1" x14ac:dyDescent="0.2">
      <c r="A142" s="375" t="str">
        <f ca="1">IF(A$118&lt;=Accounts!$G$1,IF($A28="","",$A28),"")</f>
        <v/>
      </c>
      <c r="B142" s="279">
        <f ca="1">IF(A$118&lt;=Accounts!$G$1,SUMIFS('Income &amp; Expense Log'!$G:$G,'Income &amp; Expense Log'!$A:$A,"&gt;="&amp;A$118,'Income &amp; Expense Log'!$A:$A,"&lt;="&amp;EOMONTH(A$118,0),'Income &amp; Expense Log'!$C:$C,"="&amp;A142),0)</f>
        <v>0</v>
      </c>
      <c r="C142" s="279">
        <f ca="1">IF(A$118&lt;=Accounts!$G$1,IF(A142="",0,INDEX('Income-Savings-Expense Setup'!$H$9:$CM$10,1,MATCH(A142,'Income-Savings-Expense Setup'!$H$10:$CM$10,0)+1)),0)</f>
        <v>0</v>
      </c>
      <c r="D142" s="307">
        <f t="shared" ca="1" si="4"/>
        <v>0</v>
      </c>
      <c r="E142" s="353" t="str">
        <f ca="1">IF(E$118&lt;=Accounts!$G$1,IF($A28="","",$A28),"")</f>
        <v/>
      </c>
      <c r="F142" s="279">
        <f ca="1">IF(E$118&lt;=Accounts!$G$1,SUMIFS('Income &amp; Expense Log'!$G:$G,'Income &amp; Expense Log'!$A:$A,"&gt;="&amp;E$118,'Income &amp; Expense Log'!$A:$A,"&lt;="&amp;EOMONTH(E$118,0),'Income &amp; Expense Log'!$C:$C,"="&amp;E142),0)</f>
        <v>0</v>
      </c>
      <c r="G142" s="279">
        <f ca="1">IF(E$118&lt;=Accounts!$G$1,IF(E142="",0,INDEX('Income-Savings-Expense Setup'!$H$9:$CM$10,1,MATCH(E142,'Income-Savings-Expense Setup'!$H$10:$CM$10,0)+1)),0)</f>
        <v>0</v>
      </c>
      <c r="H142" s="307">
        <f t="shared" ca="1" si="5"/>
        <v>0</v>
      </c>
      <c r="I142" s="353" t="str">
        <f ca="1">IF(I$118&lt;=Accounts!$G$1,IF($A28="","",$A28),"")</f>
        <v/>
      </c>
      <c r="J142" s="279">
        <f ca="1">IF(I$118&lt;=Accounts!$G$1,SUMIFS('Income &amp; Expense Log'!$G:$G,'Income &amp; Expense Log'!$A:$A,"&gt;="&amp;I$118,'Income &amp; Expense Log'!$A:$A,"&lt;="&amp;EOMONTH(I$118,0),'Income &amp; Expense Log'!$C:$C,"="&amp;I142),0)</f>
        <v>0</v>
      </c>
      <c r="K142" s="279">
        <f ca="1">IF(I$118&lt;=Accounts!$G$1,IF(I142="",0,INDEX('Income-Savings-Expense Setup'!$H$9:$CM$10,1,MATCH(I142,'Income-Savings-Expense Setup'!$H$10:$CM$10,0)+1)),0)</f>
        <v>0</v>
      </c>
      <c r="L142" s="307">
        <f t="shared" ca="1" si="6"/>
        <v>0</v>
      </c>
      <c r="M142" s="353" t="str">
        <f ca="1">IF(M$118&lt;=Accounts!$G$1,IF($A28="","",$A28),"")</f>
        <v/>
      </c>
      <c r="N142" s="279">
        <f ca="1">IF(M$118&lt;=Accounts!$G$1,SUMIFS('Income &amp; Expense Log'!$G:$G,'Income &amp; Expense Log'!$A:$A,"&gt;="&amp;M$118,'Income &amp; Expense Log'!$A:$A,"&lt;="&amp;EOMONTH(M$118,0),'Income &amp; Expense Log'!$C:$C,"="&amp;M142),0)</f>
        <v>0</v>
      </c>
      <c r="O142" s="279">
        <f ca="1">IF(M$118&lt;=Accounts!$G$1,IF(M142="",0,INDEX('Income-Savings-Expense Setup'!$H$9:$CM$10,1,MATCH(M142,'Income-Savings-Expense Setup'!$H$10:$CM$10,0)+1)),0)</f>
        <v>0</v>
      </c>
      <c r="P142" s="307">
        <f t="shared" ca="1" si="7"/>
        <v>0</v>
      </c>
      <c r="Q142" s="353" t="str">
        <f ca="1">IF(Q$118&lt;=Accounts!$G$1,IF($A28="","",$A28),"")</f>
        <v/>
      </c>
      <c r="R142" s="279">
        <f ca="1">IF(Q$118&lt;=Accounts!$G$1,SUMIFS('Income &amp; Expense Log'!$G:$G,'Income &amp; Expense Log'!$A:$A,"&gt;="&amp;Q$118,'Income &amp; Expense Log'!$A:$A,"&lt;="&amp;EOMONTH(Q$118,0),'Income &amp; Expense Log'!$C:$C,"="&amp;Q142),0)</f>
        <v>0</v>
      </c>
      <c r="S142" s="279">
        <f ca="1">IF(Q$118&lt;=Accounts!$G$1,IF(Q142="",0,INDEX('Income-Savings-Expense Setup'!$H$9:$CM$10,1,MATCH(Q142,'Income-Savings-Expense Setup'!$H$10:$CM$10,0)+1)),0)</f>
        <v>0</v>
      </c>
      <c r="T142" s="307">
        <f t="shared" ca="1" si="8"/>
        <v>0</v>
      </c>
      <c r="U142" s="353" t="str">
        <f ca="1">IF(U$118&lt;=Accounts!$G$1,IF($A28="","",$A28),"")</f>
        <v/>
      </c>
      <c r="V142" s="279">
        <f ca="1">IF(U$118&lt;=Accounts!$G$1,SUMIFS('Income &amp; Expense Log'!$G:$G,'Income &amp; Expense Log'!$A:$A,"&gt;="&amp;U$118,'Income &amp; Expense Log'!$A:$A,"&lt;="&amp;EOMONTH(U$118,0),'Income &amp; Expense Log'!$C:$C,"="&amp;U142),0)</f>
        <v>0</v>
      </c>
      <c r="W142" s="279">
        <f ca="1">IF(U$118&lt;=Accounts!$G$1,IF(U142="",0,INDEX('Income-Savings-Expense Setup'!$H$9:$CM$10,1,MATCH(U142,'Income-Savings-Expense Setup'!$H$10:$CM$10,0)+1)),0)</f>
        <v>0</v>
      </c>
      <c r="X142" s="307">
        <f t="shared" ca="1" si="9"/>
        <v>0</v>
      </c>
      <c r="Y142" s="353" t="str">
        <f ca="1">IF(Y$118&lt;=Accounts!$G$1,IF($A28="","",$A28),"")</f>
        <v/>
      </c>
      <c r="Z142" s="279">
        <f ca="1">IF(Y$118&lt;=Accounts!$G$1,SUMIFS('Income &amp; Expense Log'!$G:$G,'Income &amp; Expense Log'!$A:$A,"&gt;="&amp;Y$118,'Income &amp; Expense Log'!$A:$A,"&lt;="&amp;EOMONTH(Y$118,0),'Income &amp; Expense Log'!$C:$C,"="&amp;Y142),0)</f>
        <v>0</v>
      </c>
      <c r="AA142" s="279">
        <f ca="1">IF(Y$118&lt;=Accounts!$G$1,IF(Y142="",0,INDEX('Income-Savings-Expense Setup'!$H$9:$CM$10,1,MATCH(Y142,'Income-Savings-Expense Setup'!$H$10:$CM$10,0)+1)),0)</f>
        <v>0</v>
      </c>
      <c r="AB142" s="307">
        <f t="shared" ca="1" si="10"/>
        <v>0</v>
      </c>
      <c r="AC142" s="353" t="str">
        <f ca="1">IF(AC$118&lt;=Accounts!$G$1,IF($A28="","",$A28),"")</f>
        <v/>
      </c>
      <c r="AD142" s="279">
        <f ca="1">IF(AC$118&lt;=Accounts!$G$1,SUMIFS('Income &amp; Expense Log'!$G:$G,'Income &amp; Expense Log'!$A:$A,"&gt;="&amp;AC$118,'Income &amp; Expense Log'!$A:$A,"&lt;="&amp;EOMONTH(AC$118,0),'Income &amp; Expense Log'!$C:$C,"="&amp;AC142),0)</f>
        <v>0</v>
      </c>
      <c r="AE142" s="279">
        <f ca="1">IF(AC$118&lt;=Accounts!$G$1,IF(AC142="",0,INDEX('Income-Savings-Expense Setup'!$H$9:$CM$10,1,MATCH(AC142,'Income-Savings-Expense Setup'!$H$10:$CM$10,0)+1)),0)</f>
        <v>0</v>
      </c>
      <c r="AF142" s="307">
        <f t="shared" ca="1" si="11"/>
        <v>0</v>
      </c>
      <c r="AG142" s="353" t="str">
        <f ca="1">IF(AG$118&lt;=Accounts!$G$1,IF($A28="","",$A28),"")</f>
        <v/>
      </c>
      <c r="AH142" s="279">
        <f ca="1">IF(AG$118&lt;=Accounts!$G$1,SUMIFS('Income &amp; Expense Log'!$G:$G,'Income &amp; Expense Log'!$A:$A,"&gt;="&amp;AG$118,'Income &amp; Expense Log'!$A:$A,"&lt;="&amp;EOMONTH(AG$118,0),'Income &amp; Expense Log'!$C:$C,"="&amp;AG142),0)</f>
        <v>0</v>
      </c>
      <c r="AI142" s="279">
        <f ca="1">IF(AG$118&lt;=Accounts!$G$1,IF(AG142="",0,INDEX('Income-Savings-Expense Setup'!$H$9:$CM$10,1,MATCH(AG142,'Income-Savings-Expense Setup'!$H$10:$CM$10,0)+1)),0)</f>
        <v>0</v>
      </c>
      <c r="AJ142" s="307">
        <f t="shared" ca="1" si="12"/>
        <v>0</v>
      </c>
      <c r="AK142" s="353" t="str">
        <f ca="1">IF(AK$118&lt;=Accounts!$G$1,IF($A28="","",$A28),"")</f>
        <v/>
      </c>
      <c r="AL142" s="279">
        <f ca="1">IF(AK$118&lt;=Accounts!$G$1,SUMIFS('Income &amp; Expense Log'!$G:$G,'Income &amp; Expense Log'!$A:$A,"&gt;="&amp;AK$118,'Income &amp; Expense Log'!$A:$A,"&lt;="&amp;EOMONTH(AK$118,0),'Income &amp; Expense Log'!$C:$C,"="&amp;AK142),0)</f>
        <v>0</v>
      </c>
      <c r="AM142" s="279">
        <f ca="1">IF(AK$118&lt;=Accounts!$G$1,IF(AK142="",0,INDEX('Income-Savings-Expense Setup'!$H$9:$CM$10,1,MATCH(AK142,'Income-Savings-Expense Setup'!$H$10:$CM$10,0)+1)),0)</f>
        <v>0</v>
      </c>
      <c r="AN142" s="307">
        <f t="shared" ca="1" si="13"/>
        <v>0</v>
      </c>
      <c r="AO142" s="353" t="str">
        <f ca="1">IF(AO$118&lt;=Accounts!$G$1,IF($A28="","",$A28),"")</f>
        <v/>
      </c>
      <c r="AP142" s="279">
        <f ca="1">IF(AO$118&lt;=Accounts!$G$1,SUMIFS('Income &amp; Expense Log'!$G:$G,'Income &amp; Expense Log'!$A:$A,"&gt;="&amp;AO$118,'Income &amp; Expense Log'!$A:$A,"&lt;="&amp;EOMONTH(AO$118,0),'Income &amp; Expense Log'!$C:$C,"="&amp;AO142),0)</f>
        <v>0</v>
      </c>
      <c r="AQ142" s="279">
        <f ca="1">IF(AO$118&lt;=Accounts!$G$1,IF(AO142="",0,INDEX('Income-Savings-Expense Setup'!$H$9:$CM$10,1,MATCH(AO142,'Income-Savings-Expense Setup'!$H$10:$CM$10,0)+1)),0)</f>
        <v>0</v>
      </c>
      <c r="AR142" s="307">
        <f t="shared" ca="1" si="14"/>
        <v>0</v>
      </c>
      <c r="AS142" s="353" t="str">
        <f ca="1">IF(AS$118&lt;=Accounts!$G$1,IF($A28="","",$A28),"")</f>
        <v/>
      </c>
      <c r="AT142" s="279">
        <f ca="1">IF(AS$118&lt;=Accounts!$G$1,SUMIFS('Income &amp; Expense Log'!$G:$G,'Income &amp; Expense Log'!$A:$A,"&gt;="&amp;AS$118,'Income &amp; Expense Log'!$A:$A,"&lt;="&amp;EOMONTH(AS$118,0),'Income &amp; Expense Log'!$C:$C,"="&amp;AS142),0)</f>
        <v>0</v>
      </c>
      <c r="AU142" s="279">
        <f ca="1">IF(AS$118&lt;=Accounts!$G$1,IF(AS142="",0,INDEX('Income-Savings-Expense Setup'!$H$9:$CM$10,1,MATCH(AS142,'Income-Savings-Expense Setup'!$H$10:$CM$10,0)+1)),0)</f>
        <v>0</v>
      </c>
      <c r="AV142" s="307">
        <f t="shared" ca="1" si="15"/>
        <v>0</v>
      </c>
    </row>
    <row r="143" spans="1:48" s="121" customFormat="1" ht="17.25" hidden="1" customHeight="1" x14ac:dyDescent="0.2">
      <c r="A143" s="374" t="str">
        <f ca="1">IF(A$118&lt;=Accounts!$G$1,IF($A29="","",$A29),"")</f>
        <v/>
      </c>
      <c r="B143" s="283">
        <f ca="1">IF(A$118&lt;=Accounts!$G$1,SUMIFS('Income &amp; Expense Log'!$G:$G,'Income &amp; Expense Log'!$A:$A,"&gt;="&amp;A$118,'Income &amp; Expense Log'!$A:$A,"&lt;="&amp;EOMONTH(A$118,0),'Income &amp; Expense Log'!$C:$C,"="&amp;A143),0)</f>
        <v>0</v>
      </c>
      <c r="C143" s="283">
        <f ca="1">IF(A$118&lt;=Accounts!$G$1,IF(A143="",0,INDEX('Income-Savings-Expense Setup'!$H$9:$CM$10,1,MATCH(A143,'Income-Savings-Expense Setup'!$H$10:$CM$10,0)+1)),0)</f>
        <v>0</v>
      </c>
      <c r="D143" s="306">
        <f t="shared" ca="1" si="4"/>
        <v>0</v>
      </c>
      <c r="E143" s="354" t="str">
        <f ca="1">IF(E$118&lt;=Accounts!$G$1,IF($A29="","",$A29),"")</f>
        <v/>
      </c>
      <c r="F143" s="283">
        <f ca="1">IF(E$118&lt;=Accounts!$G$1,SUMIFS('Income &amp; Expense Log'!$G:$G,'Income &amp; Expense Log'!$A:$A,"&gt;="&amp;E$118,'Income &amp; Expense Log'!$A:$A,"&lt;="&amp;EOMONTH(E$118,0),'Income &amp; Expense Log'!$C:$C,"="&amp;E143),0)</f>
        <v>0</v>
      </c>
      <c r="G143" s="283">
        <f ca="1">IF(E$118&lt;=Accounts!$G$1,IF(E143="",0,INDEX('Income-Savings-Expense Setup'!$H$9:$CM$10,1,MATCH(E143,'Income-Savings-Expense Setup'!$H$10:$CM$10,0)+1)),0)</f>
        <v>0</v>
      </c>
      <c r="H143" s="306">
        <f t="shared" ca="1" si="5"/>
        <v>0</v>
      </c>
      <c r="I143" s="354" t="str">
        <f ca="1">IF(I$118&lt;=Accounts!$G$1,IF($A29="","",$A29),"")</f>
        <v/>
      </c>
      <c r="J143" s="283">
        <f ca="1">IF(I$118&lt;=Accounts!$G$1,SUMIFS('Income &amp; Expense Log'!$G:$G,'Income &amp; Expense Log'!$A:$A,"&gt;="&amp;I$118,'Income &amp; Expense Log'!$A:$A,"&lt;="&amp;EOMONTH(I$118,0),'Income &amp; Expense Log'!$C:$C,"="&amp;I143),0)</f>
        <v>0</v>
      </c>
      <c r="K143" s="283">
        <f ca="1">IF(I$118&lt;=Accounts!$G$1,IF(I143="",0,INDEX('Income-Savings-Expense Setup'!$H$9:$CM$10,1,MATCH(I143,'Income-Savings-Expense Setup'!$H$10:$CM$10,0)+1)),0)</f>
        <v>0</v>
      </c>
      <c r="L143" s="306">
        <f t="shared" ca="1" si="6"/>
        <v>0</v>
      </c>
      <c r="M143" s="354" t="str">
        <f ca="1">IF(M$118&lt;=Accounts!$G$1,IF($A29="","",$A29),"")</f>
        <v/>
      </c>
      <c r="N143" s="283">
        <f ca="1">IF(M$118&lt;=Accounts!$G$1,SUMIFS('Income &amp; Expense Log'!$G:$G,'Income &amp; Expense Log'!$A:$A,"&gt;="&amp;M$118,'Income &amp; Expense Log'!$A:$A,"&lt;="&amp;EOMONTH(M$118,0),'Income &amp; Expense Log'!$C:$C,"="&amp;M143),0)</f>
        <v>0</v>
      </c>
      <c r="O143" s="283">
        <f ca="1">IF(M$118&lt;=Accounts!$G$1,IF(M143="",0,INDEX('Income-Savings-Expense Setup'!$H$9:$CM$10,1,MATCH(M143,'Income-Savings-Expense Setup'!$H$10:$CM$10,0)+1)),0)</f>
        <v>0</v>
      </c>
      <c r="P143" s="306">
        <f t="shared" ca="1" si="7"/>
        <v>0</v>
      </c>
      <c r="Q143" s="354" t="str">
        <f ca="1">IF(Q$118&lt;=Accounts!$G$1,IF($A29="","",$A29),"")</f>
        <v/>
      </c>
      <c r="R143" s="283">
        <f ca="1">IF(Q$118&lt;=Accounts!$G$1,SUMIFS('Income &amp; Expense Log'!$G:$G,'Income &amp; Expense Log'!$A:$A,"&gt;="&amp;Q$118,'Income &amp; Expense Log'!$A:$A,"&lt;="&amp;EOMONTH(Q$118,0),'Income &amp; Expense Log'!$C:$C,"="&amp;Q143),0)</f>
        <v>0</v>
      </c>
      <c r="S143" s="283">
        <f ca="1">IF(Q$118&lt;=Accounts!$G$1,IF(Q143="",0,INDEX('Income-Savings-Expense Setup'!$H$9:$CM$10,1,MATCH(Q143,'Income-Savings-Expense Setup'!$H$10:$CM$10,0)+1)),0)</f>
        <v>0</v>
      </c>
      <c r="T143" s="306">
        <f t="shared" ca="1" si="8"/>
        <v>0</v>
      </c>
      <c r="U143" s="354" t="str">
        <f ca="1">IF(U$118&lt;=Accounts!$G$1,IF($A29="","",$A29),"")</f>
        <v/>
      </c>
      <c r="V143" s="283">
        <f ca="1">IF(U$118&lt;=Accounts!$G$1,SUMIFS('Income &amp; Expense Log'!$G:$G,'Income &amp; Expense Log'!$A:$A,"&gt;="&amp;U$118,'Income &amp; Expense Log'!$A:$A,"&lt;="&amp;EOMONTH(U$118,0),'Income &amp; Expense Log'!$C:$C,"="&amp;U143),0)</f>
        <v>0</v>
      </c>
      <c r="W143" s="283">
        <f ca="1">IF(U$118&lt;=Accounts!$G$1,IF(U143="",0,INDEX('Income-Savings-Expense Setup'!$H$9:$CM$10,1,MATCH(U143,'Income-Savings-Expense Setup'!$H$10:$CM$10,0)+1)),0)</f>
        <v>0</v>
      </c>
      <c r="X143" s="306">
        <f t="shared" ca="1" si="9"/>
        <v>0</v>
      </c>
      <c r="Y143" s="354" t="str">
        <f ca="1">IF(Y$118&lt;=Accounts!$G$1,IF($A29="","",$A29),"")</f>
        <v/>
      </c>
      <c r="Z143" s="283">
        <f ca="1">IF(Y$118&lt;=Accounts!$G$1,SUMIFS('Income &amp; Expense Log'!$G:$G,'Income &amp; Expense Log'!$A:$A,"&gt;="&amp;Y$118,'Income &amp; Expense Log'!$A:$A,"&lt;="&amp;EOMONTH(Y$118,0),'Income &amp; Expense Log'!$C:$C,"="&amp;Y143),0)</f>
        <v>0</v>
      </c>
      <c r="AA143" s="283">
        <f ca="1">IF(Y$118&lt;=Accounts!$G$1,IF(Y143="",0,INDEX('Income-Savings-Expense Setup'!$H$9:$CM$10,1,MATCH(Y143,'Income-Savings-Expense Setup'!$H$10:$CM$10,0)+1)),0)</f>
        <v>0</v>
      </c>
      <c r="AB143" s="306">
        <f t="shared" ca="1" si="10"/>
        <v>0</v>
      </c>
      <c r="AC143" s="354" t="str">
        <f ca="1">IF(AC$118&lt;=Accounts!$G$1,IF($A29="","",$A29),"")</f>
        <v/>
      </c>
      <c r="AD143" s="283">
        <f ca="1">IF(AC$118&lt;=Accounts!$G$1,SUMIFS('Income &amp; Expense Log'!$G:$G,'Income &amp; Expense Log'!$A:$A,"&gt;="&amp;AC$118,'Income &amp; Expense Log'!$A:$A,"&lt;="&amp;EOMONTH(AC$118,0),'Income &amp; Expense Log'!$C:$C,"="&amp;AC143),0)</f>
        <v>0</v>
      </c>
      <c r="AE143" s="283">
        <f ca="1">IF(AC$118&lt;=Accounts!$G$1,IF(AC143="",0,INDEX('Income-Savings-Expense Setup'!$H$9:$CM$10,1,MATCH(AC143,'Income-Savings-Expense Setup'!$H$10:$CM$10,0)+1)),0)</f>
        <v>0</v>
      </c>
      <c r="AF143" s="306">
        <f t="shared" ca="1" si="11"/>
        <v>0</v>
      </c>
      <c r="AG143" s="354" t="str">
        <f ca="1">IF(AG$118&lt;=Accounts!$G$1,IF($A29="","",$A29),"")</f>
        <v/>
      </c>
      <c r="AH143" s="283">
        <f ca="1">IF(AG$118&lt;=Accounts!$G$1,SUMIFS('Income &amp; Expense Log'!$G:$G,'Income &amp; Expense Log'!$A:$A,"&gt;="&amp;AG$118,'Income &amp; Expense Log'!$A:$A,"&lt;="&amp;EOMONTH(AG$118,0),'Income &amp; Expense Log'!$C:$C,"="&amp;AG143),0)</f>
        <v>0</v>
      </c>
      <c r="AI143" s="283">
        <f ca="1">IF(AG$118&lt;=Accounts!$G$1,IF(AG143="",0,INDEX('Income-Savings-Expense Setup'!$H$9:$CM$10,1,MATCH(AG143,'Income-Savings-Expense Setup'!$H$10:$CM$10,0)+1)),0)</f>
        <v>0</v>
      </c>
      <c r="AJ143" s="306">
        <f t="shared" ca="1" si="12"/>
        <v>0</v>
      </c>
      <c r="AK143" s="354" t="str">
        <f ca="1">IF(AK$118&lt;=Accounts!$G$1,IF($A29="","",$A29),"")</f>
        <v/>
      </c>
      <c r="AL143" s="283">
        <f ca="1">IF(AK$118&lt;=Accounts!$G$1,SUMIFS('Income &amp; Expense Log'!$G:$G,'Income &amp; Expense Log'!$A:$A,"&gt;="&amp;AK$118,'Income &amp; Expense Log'!$A:$A,"&lt;="&amp;EOMONTH(AK$118,0),'Income &amp; Expense Log'!$C:$C,"="&amp;AK143),0)</f>
        <v>0</v>
      </c>
      <c r="AM143" s="283">
        <f ca="1">IF(AK$118&lt;=Accounts!$G$1,IF(AK143="",0,INDEX('Income-Savings-Expense Setup'!$H$9:$CM$10,1,MATCH(AK143,'Income-Savings-Expense Setup'!$H$10:$CM$10,0)+1)),0)</f>
        <v>0</v>
      </c>
      <c r="AN143" s="306">
        <f t="shared" ca="1" si="13"/>
        <v>0</v>
      </c>
      <c r="AO143" s="354" t="str">
        <f ca="1">IF(AO$118&lt;=Accounts!$G$1,IF($A29="","",$A29),"")</f>
        <v/>
      </c>
      <c r="AP143" s="283">
        <f ca="1">IF(AO$118&lt;=Accounts!$G$1,SUMIFS('Income &amp; Expense Log'!$G:$G,'Income &amp; Expense Log'!$A:$A,"&gt;="&amp;AO$118,'Income &amp; Expense Log'!$A:$A,"&lt;="&amp;EOMONTH(AO$118,0),'Income &amp; Expense Log'!$C:$C,"="&amp;AO143),0)</f>
        <v>0</v>
      </c>
      <c r="AQ143" s="283">
        <f ca="1">IF(AO$118&lt;=Accounts!$G$1,IF(AO143="",0,INDEX('Income-Savings-Expense Setup'!$H$9:$CM$10,1,MATCH(AO143,'Income-Savings-Expense Setup'!$H$10:$CM$10,0)+1)),0)</f>
        <v>0</v>
      </c>
      <c r="AR143" s="306">
        <f t="shared" ca="1" si="14"/>
        <v>0</v>
      </c>
      <c r="AS143" s="354" t="str">
        <f ca="1">IF(AS$118&lt;=Accounts!$G$1,IF($A29="","",$A29),"")</f>
        <v/>
      </c>
      <c r="AT143" s="283">
        <f ca="1">IF(AS$118&lt;=Accounts!$G$1,SUMIFS('Income &amp; Expense Log'!$G:$G,'Income &amp; Expense Log'!$A:$A,"&gt;="&amp;AS$118,'Income &amp; Expense Log'!$A:$A,"&lt;="&amp;EOMONTH(AS$118,0),'Income &amp; Expense Log'!$C:$C,"="&amp;AS143),0)</f>
        <v>0</v>
      </c>
      <c r="AU143" s="283">
        <f ca="1">IF(AS$118&lt;=Accounts!$G$1,IF(AS143="",0,INDEX('Income-Savings-Expense Setup'!$H$9:$CM$10,1,MATCH(AS143,'Income-Savings-Expense Setup'!$H$10:$CM$10,0)+1)),0)</f>
        <v>0</v>
      </c>
      <c r="AV143" s="306">
        <f t="shared" ca="1" si="15"/>
        <v>0</v>
      </c>
    </row>
    <row r="144" spans="1:48" s="121" customFormat="1" ht="17.25" hidden="1" customHeight="1" x14ac:dyDescent="0.2">
      <c r="A144" s="375" t="str">
        <f ca="1">IF(A$118&lt;=Accounts!$G$1,IF($A30="","",$A30),"")</f>
        <v/>
      </c>
      <c r="B144" s="279">
        <f ca="1">IF(A$118&lt;=Accounts!$G$1,SUMIFS('Income &amp; Expense Log'!$G:$G,'Income &amp; Expense Log'!$A:$A,"&gt;="&amp;A$118,'Income &amp; Expense Log'!$A:$A,"&lt;="&amp;EOMONTH(A$118,0),'Income &amp; Expense Log'!$C:$C,"="&amp;A144),0)</f>
        <v>0</v>
      </c>
      <c r="C144" s="279">
        <f ca="1">IF(A$118&lt;=Accounts!$G$1,IF(A144="",0,INDEX('Income-Savings-Expense Setup'!$H$9:$CM$10,1,MATCH(A144,'Income-Savings-Expense Setup'!$H$10:$CM$10,0)+1)),0)</f>
        <v>0</v>
      </c>
      <c r="D144" s="307">
        <f t="shared" ca="1" si="4"/>
        <v>0</v>
      </c>
      <c r="E144" s="353" t="str">
        <f ca="1">IF(E$118&lt;=Accounts!$G$1,IF($A30="","",$A30),"")</f>
        <v/>
      </c>
      <c r="F144" s="279">
        <f ca="1">IF(E$118&lt;=Accounts!$G$1,SUMIFS('Income &amp; Expense Log'!$G:$G,'Income &amp; Expense Log'!$A:$A,"&gt;="&amp;E$118,'Income &amp; Expense Log'!$A:$A,"&lt;="&amp;EOMONTH(E$118,0),'Income &amp; Expense Log'!$C:$C,"="&amp;E144),0)</f>
        <v>0</v>
      </c>
      <c r="G144" s="279">
        <f ca="1">IF(E$118&lt;=Accounts!$G$1,IF(E144="",0,INDEX('Income-Savings-Expense Setup'!$H$9:$CM$10,1,MATCH(E144,'Income-Savings-Expense Setup'!$H$10:$CM$10,0)+1)),0)</f>
        <v>0</v>
      </c>
      <c r="H144" s="307">
        <f t="shared" ca="1" si="5"/>
        <v>0</v>
      </c>
      <c r="I144" s="353" t="str">
        <f ca="1">IF(I$118&lt;=Accounts!$G$1,IF($A30="","",$A30),"")</f>
        <v/>
      </c>
      <c r="J144" s="279">
        <f ca="1">IF(I$118&lt;=Accounts!$G$1,SUMIFS('Income &amp; Expense Log'!$G:$G,'Income &amp; Expense Log'!$A:$A,"&gt;="&amp;I$118,'Income &amp; Expense Log'!$A:$A,"&lt;="&amp;EOMONTH(I$118,0),'Income &amp; Expense Log'!$C:$C,"="&amp;I144),0)</f>
        <v>0</v>
      </c>
      <c r="K144" s="279">
        <f ca="1">IF(I$118&lt;=Accounts!$G$1,IF(I144="",0,INDEX('Income-Savings-Expense Setup'!$H$9:$CM$10,1,MATCH(I144,'Income-Savings-Expense Setup'!$H$10:$CM$10,0)+1)),0)</f>
        <v>0</v>
      </c>
      <c r="L144" s="307">
        <f t="shared" ca="1" si="6"/>
        <v>0</v>
      </c>
      <c r="M144" s="353" t="str">
        <f ca="1">IF(M$118&lt;=Accounts!$G$1,IF($A30="","",$A30),"")</f>
        <v/>
      </c>
      <c r="N144" s="279">
        <f ca="1">IF(M$118&lt;=Accounts!$G$1,SUMIFS('Income &amp; Expense Log'!$G:$G,'Income &amp; Expense Log'!$A:$A,"&gt;="&amp;M$118,'Income &amp; Expense Log'!$A:$A,"&lt;="&amp;EOMONTH(M$118,0),'Income &amp; Expense Log'!$C:$C,"="&amp;M144),0)</f>
        <v>0</v>
      </c>
      <c r="O144" s="279">
        <f ca="1">IF(M$118&lt;=Accounts!$G$1,IF(M144="",0,INDEX('Income-Savings-Expense Setup'!$H$9:$CM$10,1,MATCH(M144,'Income-Savings-Expense Setup'!$H$10:$CM$10,0)+1)),0)</f>
        <v>0</v>
      </c>
      <c r="P144" s="307">
        <f t="shared" ca="1" si="7"/>
        <v>0</v>
      </c>
      <c r="Q144" s="353" t="str">
        <f ca="1">IF(Q$118&lt;=Accounts!$G$1,IF($A30="","",$A30),"")</f>
        <v/>
      </c>
      <c r="R144" s="279">
        <f ca="1">IF(Q$118&lt;=Accounts!$G$1,SUMIFS('Income &amp; Expense Log'!$G:$G,'Income &amp; Expense Log'!$A:$A,"&gt;="&amp;Q$118,'Income &amp; Expense Log'!$A:$A,"&lt;="&amp;EOMONTH(Q$118,0),'Income &amp; Expense Log'!$C:$C,"="&amp;Q144),0)</f>
        <v>0</v>
      </c>
      <c r="S144" s="279">
        <f ca="1">IF(Q$118&lt;=Accounts!$G$1,IF(Q144="",0,INDEX('Income-Savings-Expense Setup'!$H$9:$CM$10,1,MATCH(Q144,'Income-Savings-Expense Setup'!$H$10:$CM$10,0)+1)),0)</f>
        <v>0</v>
      </c>
      <c r="T144" s="307">
        <f t="shared" ca="1" si="8"/>
        <v>0</v>
      </c>
      <c r="U144" s="353" t="str">
        <f ca="1">IF(U$118&lt;=Accounts!$G$1,IF($A30="","",$A30),"")</f>
        <v/>
      </c>
      <c r="V144" s="279">
        <f ca="1">IF(U$118&lt;=Accounts!$G$1,SUMIFS('Income &amp; Expense Log'!$G:$G,'Income &amp; Expense Log'!$A:$A,"&gt;="&amp;U$118,'Income &amp; Expense Log'!$A:$A,"&lt;="&amp;EOMONTH(U$118,0),'Income &amp; Expense Log'!$C:$C,"="&amp;U144),0)</f>
        <v>0</v>
      </c>
      <c r="W144" s="279">
        <f ca="1">IF(U$118&lt;=Accounts!$G$1,IF(U144="",0,INDEX('Income-Savings-Expense Setup'!$H$9:$CM$10,1,MATCH(U144,'Income-Savings-Expense Setup'!$H$10:$CM$10,0)+1)),0)</f>
        <v>0</v>
      </c>
      <c r="X144" s="307">
        <f t="shared" ca="1" si="9"/>
        <v>0</v>
      </c>
      <c r="Y144" s="353" t="str">
        <f ca="1">IF(Y$118&lt;=Accounts!$G$1,IF($A30="","",$A30),"")</f>
        <v/>
      </c>
      <c r="Z144" s="279">
        <f ca="1">IF(Y$118&lt;=Accounts!$G$1,SUMIFS('Income &amp; Expense Log'!$G:$G,'Income &amp; Expense Log'!$A:$A,"&gt;="&amp;Y$118,'Income &amp; Expense Log'!$A:$A,"&lt;="&amp;EOMONTH(Y$118,0),'Income &amp; Expense Log'!$C:$C,"="&amp;Y144),0)</f>
        <v>0</v>
      </c>
      <c r="AA144" s="279">
        <f ca="1">IF(Y$118&lt;=Accounts!$G$1,IF(Y144="",0,INDEX('Income-Savings-Expense Setup'!$H$9:$CM$10,1,MATCH(Y144,'Income-Savings-Expense Setup'!$H$10:$CM$10,0)+1)),0)</f>
        <v>0</v>
      </c>
      <c r="AB144" s="307">
        <f t="shared" ca="1" si="10"/>
        <v>0</v>
      </c>
      <c r="AC144" s="353" t="str">
        <f ca="1">IF(AC$118&lt;=Accounts!$G$1,IF($A30="","",$A30),"")</f>
        <v/>
      </c>
      <c r="AD144" s="279">
        <f ca="1">IF(AC$118&lt;=Accounts!$G$1,SUMIFS('Income &amp; Expense Log'!$G:$G,'Income &amp; Expense Log'!$A:$A,"&gt;="&amp;AC$118,'Income &amp; Expense Log'!$A:$A,"&lt;="&amp;EOMONTH(AC$118,0),'Income &amp; Expense Log'!$C:$C,"="&amp;AC144),0)</f>
        <v>0</v>
      </c>
      <c r="AE144" s="279">
        <f ca="1">IF(AC$118&lt;=Accounts!$G$1,IF(AC144="",0,INDEX('Income-Savings-Expense Setup'!$H$9:$CM$10,1,MATCH(AC144,'Income-Savings-Expense Setup'!$H$10:$CM$10,0)+1)),0)</f>
        <v>0</v>
      </c>
      <c r="AF144" s="307">
        <f t="shared" ca="1" si="11"/>
        <v>0</v>
      </c>
      <c r="AG144" s="353" t="str">
        <f ca="1">IF(AG$118&lt;=Accounts!$G$1,IF($A30="","",$A30),"")</f>
        <v/>
      </c>
      <c r="AH144" s="279">
        <f ca="1">IF(AG$118&lt;=Accounts!$G$1,SUMIFS('Income &amp; Expense Log'!$G:$G,'Income &amp; Expense Log'!$A:$A,"&gt;="&amp;AG$118,'Income &amp; Expense Log'!$A:$A,"&lt;="&amp;EOMONTH(AG$118,0),'Income &amp; Expense Log'!$C:$C,"="&amp;AG144),0)</f>
        <v>0</v>
      </c>
      <c r="AI144" s="279">
        <f ca="1">IF(AG$118&lt;=Accounts!$G$1,IF(AG144="",0,INDEX('Income-Savings-Expense Setup'!$H$9:$CM$10,1,MATCH(AG144,'Income-Savings-Expense Setup'!$H$10:$CM$10,0)+1)),0)</f>
        <v>0</v>
      </c>
      <c r="AJ144" s="307">
        <f t="shared" ca="1" si="12"/>
        <v>0</v>
      </c>
      <c r="AK144" s="353" t="str">
        <f ca="1">IF(AK$118&lt;=Accounts!$G$1,IF($A30="","",$A30),"")</f>
        <v/>
      </c>
      <c r="AL144" s="279">
        <f ca="1">IF(AK$118&lt;=Accounts!$G$1,SUMIFS('Income &amp; Expense Log'!$G:$G,'Income &amp; Expense Log'!$A:$A,"&gt;="&amp;AK$118,'Income &amp; Expense Log'!$A:$A,"&lt;="&amp;EOMONTH(AK$118,0),'Income &amp; Expense Log'!$C:$C,"="&amp;AK144),0)</f>
        <v>0</v>
      </c>
      <c r="AM144" s="279">
        <f ca="1">IF(AK$118&lt;=Accounts!$G$1,IF(AK144="",0,INDEX('Income-Savings-Expense Setup'!$H$9:$CM$10,1,MATCH(AK144,'Income-Savings-Expense Setup'!$H$10:$CM$10,0)+1)),0)</f>
        <v>0</v>
      </c>
      <c r="AN144" s="307">
        <f t="shared" ca="1" si="13"/>
        <v>0</v>
      </c>
      <c r="AO144" s="353" t="str">
        <f ca="1">IF(AO$118&lt;=Accounts!$G$1,IF($A30="","",$A30),"")</f>
        <v/>
      </c>
      <c r="AP144" s="279">
        <f ca="1">IF(AO$118&lt;=Accounts!$G$1,SUMIFS('Income &amp; Expense Log'!$G:$G,'Income &amp; Expense Log'!$A:$A,"&gt;="&amp;AO$118,'Income &amp; Expense Log'!$A:$A,"&lt;="&amp;EOMONTH(AO$118,0),'Income &amp; Expense Log'!$C:$C,"="&amp;AO144),0)</f>
        <v>0</v>
      </c>
      <c r="AQ144" s="279">
        <f ca="1">IF(AO$118&lt;=Accounts!$G$1,IF(AO144="",0,INDEX('Income-Savings-Expense Setup'!$H$9:$CM$10,1,MATCH(AO144,'Income-Savings-Expense Setup'!$H$10:$CM$10,0)+1)),0)</f>
        <v>0</v>
      </c>
      <c r="AR144" s="307">
        <f t="shared" ca="1" si="14"/>
        <v>0</v>
      </c>
      <c r="AS144" s="353" t="str">
        <f ca="1">IF(AS$118&lt;=Accounts!$G$1,IF($A30="","",$A30),"")</f>
        <v/>
      </c>
      <c r="AT144" s="279">
        <f ca="1">IF(AS$118&lt;=Accounts!$G$1,SUMIFS('Income &amp; Expense Log'!$G:$G,'Income &amp; Expense Log'!$A:$A,"&gt;="&amp;AS$118,'Income &amp; Expense Log'!$A:$A,"&lt;="&amp;EOMONTH(AS$118,0),'Income &amp; Expense Log'!$C:$C,"="&amp;AS144),0)</f>
        <v>0</v>
      </c>
      <c r="AU144" s="279">
        <f ca="1">IF(AS$118&lt;=Accounts!$G$1,IF(AS144="",0,INDEX('Income-Savings-Expense Setup'!$H$9:$CM$10,1,MATCH(AS144,'Income-Savings-Expense Setup'!$H$10:$CM$10,0)+1)),0)</f>
        <v>0</v>
      </c>
      <c r="AV144" s="307">
        <f t="shared" ca="1" si="15"/>
        <v>0</v>
      </c>
    </row>
    <row r="145" spans="1:48" s="121" customFormat="1" ht="17.25" hidden="1" customHeight="1" thickBot="1" x14ac:dyDescent="0.25">
      <c r="A145" s="379" t="str">
        <f ca="1">IF(A$118&lt;=Accounts!$G$1,IF($A31="","",$A31),"")</f>
        <v/>
      </c>
      <c r="B145" s="309">
        <f ca="1">IF(A$118&lt;=Accounts!$G$1,SUMIFS('Income &amp; Expense Log'!$G:$G,'Income &amp; Expense Log'!$A:$A,"&gt;="&amp;A$118,'Income &amp; Expense Log'!$A:$A,"&lt;="&amp;EOMONTH(A$118,0),'Income &amp; Expense Log'!$C:$C,"="&amp;A145),0)</f>
        <v>0</v>
      </c>
      <c r="C145" s="309">
        <f ca="1">IF(A$118&lt;=Accounts!$G$1,IF(A145="",0,INDEX('Income-Savings-Expense Setup'!$H$9:$CM$10,1,MATCH(A145,'Income-Savings-Expense Setup'!$H$10:$CM$10,0)+1)),0)</f>
        <v>0</v>
      </c>
      <c r="D145" s="318">
        <f t="shared" ca="1" si="4"/>
        <v>0</v>
      </c>
      <c r="E145" s="362" t="str">
        <f ca="1">IF(E$118&lt;=Accounts!$G$1,IF($A31="","",$A31),"")</f>
        <v/>
      </c>
      <c r="F145" s="309">
        <f ca="1">IF(E$118&lt;=Accounts!$G$1,SUMIFS('Income &amp; Expense Log'!$G:$G,'Income &amp; Expense Log'!$A:$A,"&gt;="&amp;E$118,'Income &amp; Expense Log'!$A:$A,"&lt;="&amp;EOMONTH(E$118,0),'Income &amp; Expense Log'!$C:$C,"="&amp;E145),0)</f>
        <v>0</v>
      </c>
      <c r="G145" s="309">
        <f ca="1">IF(E$118&lt;=Accounts!$G$1,IF(E145="",0,INDEX('Income-Savings-Expense Setup'!$H$9:$CM$10,1,MATCH(E145,'Income-Savings-Expense Setup'!$H$10:$CM$10,0)+1)),0)</f>
        <v>0</v>
      </c>
      <c r="H145" s="318">
        <f t="shared" ca="1" si="5"/>
        <v>0</v>
      </c>
      <c r="I145" s="362" t="str">
        <f ca="1">IF(I$118&lt;=Accounts!$G$1,IF($A31="","",$A31),"")</f>
        <v/>
      </c>
      <c r="J145" s="309">
        <f ca="1">IF(I$118&lt;=Accounts!$G$1,SUMIFS('Income &amp; Expense Log'!$G:$G,'Income &amp; Expense Log'!$A:$A,"&gt;="&amp;I$118,'Income &amp; Expense Log'!$A:$A,"&lt;="&amp;EOMONTH(I$118,0),'Income &amp; Expense Log'!$C:$C,"="&amp;I145),0)</f>
        <v>0</v>
      </c>
      <c r="K145" s="309">
        <f ca="1">IF(I$118&lt;=Accounts!$G$1,IF(I145="",0,INDEX('Income-Savings-Expense Setup'!$H$9:$CM$10,1,MATCH(I145,'Income-Savings-Expense Setup'!$H$10:$CM$10,0)+1)),0)</f>
        <v>0</v>
      </c>
      <c r="L145" s="318">
        <f t="shared" ca="1" si="6"/>
        <v>0</v>
      </c>
      <c r="M145" s="362" t="str">
        <f ca="1">IF(M$118&lt;=Accounts!$G$1,IF($A31="","",$A31),"")</f>
        <v/>
      </c>
      <c r="N145" s="309">
        <f ca="1">IF(M$118&lt;=Accounts!$G$1,SUMIFS('Income &amp; Expense Log'!$G:$G,'Income &amp; Expense Log'!$A:$A,"&gt;="&amp;M$118,'Income &amp; Expense Log'!$A:$A,"&lt;="&amp;EOMONTH(M$118,0),'Income &amp; Expense Log'!$C:$C,"="&amp;M145),0)</f>
        <v>0</v>
      </c>
      <c r="O145" s="309">
        <f ca="1">IF(M$118&lt;=Accounts!$G$1,IF(M145="",0,INDEX('Income-Savings-Expense Setup'!$H$9:$CM$10,1,MATCH(M145,'Income-Savings-Expense Setup'!$H$10:$CM$10,0)+1)),0)</f>
        <v>0</v>
      </c>
      <c r="P145" s="318">
        <f t="shared" ca="1" si="7"/>
        <v>0</v>
      </c>
      <c r="Q145" s="362" t="str">
        <f ca="1">IF(Q$118&lt;=Accounts!$G$1,IF($A31="","",$A31),"")</f>
        <v/>
      </c>
      <c r="R145" s="309">
        <f ca="1">IF(Q$118&lt;=Accounts!$G$1,SUMIFS('Income &amp; Expense Log'!$G:$G,'Income &amp; Expense Log'!$A:$A,"&gt;="&amp;Q$118,'Income &amp; Expense Log'!$A:$A,"&lt;="&amp;EOMONTH(Q$118,0),'Income &amp; Expense Log'!$C:$C,"="&amp;Q145),0)</f>
        <v>0</v>
      </c>
      <c r="S145" s="309">
        <f ca="1">IF(Q$118&lt;=Accounts!$G$1,IF(Q145="",0,INDEX('Income-Savings-Expense Setup'!$H$9:$CM$10,1,MATCH(Q145,'Income-Savings-Expense Setup'!$H$10:$CM$10,0)+1)),0)</f>
        <v>0</v>
      </c>
      <c r="T145" s="318">
        <f t="shared" ca="1" si="8"/>
        <v>0</v>
      </c>
      <c r="U145" s="362" t="str">
        <f ca="1">IF(U$118&lt;=Accounts!$G$1,IF($A31="","",$A31),"")</f>
        <v/>
      </c>
      <c r="V145" s="309">
        <f ca="1">IF(U$118&lt;=Accounts!$G$1,SUMIFS('Income &amp; Expense Log'!$G:$G,'Income &amp; Expense Log'!$A:$A,"&gt;="&amp;U$118,'Income &amp; Expense Log'!$A:$A,"&lt;="&amp;EOMONTH(U$118,0),'Income &amp; Expense Log'!$C:$C,"="&amp;U145),0)</f>
        <v>0</v>
      </c>
      <c r="W145" s="309">
        <f ca="1">IF(U$118&lt;=Accounts!$G$1,IF(U145="",0,INDEX('Income-Savings-Expense Setup'!$H$9:$CM$10,1,MATCH(U145,'Income-Savings-Expense Setup'!$H$10:$CM$10,0)+1)),0)</f>
        <v>0</v>
      </c>
      <c r="X145" s="318">
        <f t="shared" ca="1" si="9"/>
        <v>0</v>
      </c>
      <c r="Y145" s="362" t="str">
        <f ca="1">IF(Y$118&lt;=Accounts!$G$1,IF($A31="","",$A31),"")</f>
        <v/>
      </c>
      <c r="Z145" s="309">
        <f ca="1">IF(Y$118&lt;=Accounts!$G$1,SUMIFS('Income &amp; Expense Log'!$G:$G,'Income &amp; Expense Log'!$A:$A,"&gt;="&amp;Y$118,'Income &amp; Expense Log'!$A:$A,"&lt;="&amp;EOMONTH(Y$118,0),'Income &amp; Expense Log'!$C:$C,"="&amp;Y145),0)</f>
        <v>0</v>
      </c>
      <c r="AA145" s="309">
        <f ca="1">IF(Y$118&lt;=Accounts!$G$1,IF(Y145="",0,INDEX('Income-Savings-Expense Setup'!$H$9:$CM$10,1,MATCH(Y145,'Income-Savings-Expense Setup'!$H$10:$CM$10,0)+1)),0)</f>
        <v>0</v>
      </c>
      <c r="AB145" s="318">
        <f t="shared" ca="1" si="10"/>
        <v>0</v>
      </c>
      <c r="AC145" s="362" t="str">
        <f ca="1">IF(AC$118&lt;=Accounts!$G$1,IF($A31="","",$A31),"")</f>
        <v/>
      </c>
      <c r="AD145" s="309">
        <f ca="1">IF(AC$118&lt;=Accounts!$G$1,SUMIFS('Income &amp; Expense Log'!$G:$G,'Income &amp; Expense Log'!$A:$A,"&gt;="&amp;AC$118,'Income &amp; Expense Log'!$A:$A,"&lt;="&amp;EOMONTH(AC$118,0),'Income &amp; Expense Log'!$C:$C,"="&amp;AC145),0)</f>
        <v>0</v>
      </c>
      <c r="AE145" s="309">
        <f ca="1">IF(AC$118&lt;=Accounts!$G$1,IF(AC145="",0,INDEX('Income-Savings-Expense Setup'!$H$9:$CM$10,1,MATCH(AC145,'Income-Savings-Expense Setup'!$H$10:$CM$10,0)+1)),0)</f>
        <v>0</v>
      </c>
      <c r="AF145" s="318">
        <f t="shared" ca="1" si="11"/>
        <v>0</v>
      </c>
      <c r="AG145" s="362" t="str">
        <f ca="1">IF(AG$118&lt;=Accounts!$G$1,IF($A31="","",$A31),"")</f>
        <v/>
      </c>
      <c r="AH145" s="309">
        <f ca="1">IF(AG$118&lt;=Accounts!$G$1,SUMIFS('Income &amp; Expense Log'!$G:$G,'Income &amp; Expense Log'!$A:$A,"&gt;="&amp;AG$118,'Income &amp; Expense Log'!$A:$A,"&lt;="&amp;EOMONTH(AG$118,0),'Income &amp; Expense Log'!$C:$C,"="&amp;AG145),0)</f>
        <v>0</v>
      </c>
      <c r="AI145" s="309">
        <f ca="1">IF(AG$118&lt;=Accounts!$G$1,IF(AG145="",0,INDEX('Income-Savings-Expense Setup'!$H$9:$CM$10,1,MATCH(AG145,'Income-Savings-Expense Setup'!$H$10:$CM$10,0)+1)),0)</f>
        <v>0</v>
      </c>
      <c r="AJ145" s="318">
        <f t="shared" ca="1" si="12"/>
        <v>0</v>
      </c>
      <c r="AK145" s="362" t="str">
        <f ca="1">IF(AK$118&lt;=Accounts!$G$1,IF($A31="","",$A31),"")</f>
        <v/>
      </c>
      <c r="AL145" s="309">
        <f ca="1">IF(AK$118&lt;=Accounts!$G$1,SUMIFS('Income &amp; Expense Log'!$G:$G,'Income &amp; Expense Log'!$A:$A,"&gt;="&amp;AK$118,'Income &amp; Expense Log'!$A:$A,"&lt;="&amp;EOMONTH(AK$118,0),'Income &amp; Expense Log'!$C:$C,"="&amp;AK145),0)</f>
        <v>0</v>
      </c>
      <c r="AM145" s="309">
        <f ca="1">IF(AK$118&lt;=Accounts!$G$1,IF(AK145="",0,INDEX('Income-Savings-Expense Setup'!$H$9:$CM$10,1,MATCH(AK145,'Income-Savings-Expense Setup'!$H$10:$CM$10,0)+1)),0)</f>
        <v>0</v>
      </c>
      <c r="AN145" s="318">
        <f t="shared" ca="1" si="13"/>
        <v>0</v>
      </c>
      <c r="AO145" s="362" t="str">
        <f ca="1">IF(AO$118&lt;=Accounts!$G$1,IF($A31="","",$A31),"")</f>
        <v/>
      </c>
      <c r="AP145" s="309">
        <f ca="1">IF(AO$118&lt;=Accounts!$G$1,SUMIFS('Income &amp; Expense Log'!$G:$G,'Income &amp; Expense Log'!$A:$A,"&gt;="&amp;AO$118,'Income &amp; Expense Log'!$A:$A,"&lt;="&amp;EOMONTH(AO$118,0),'Income &amp; Expense Log'!$C:$C,"="&amp;AO145),0)</f>
        <v>0</v>
      </c>
      <c r="AQ145" s="309">
        <f ca="1">IF(AO$118&lt;=Accounts!$G$1,IF(AO145="",0,INDEX('Income-Savings-Expense Setup'!$H$9:$CM$10,1,MATCH(AO145,'Income-Savings-Expense Setup'!$H$10:$CM$10,0)+1)),0)</f>
        <v>0</v>
      </c>
      <c r="AR145" s="318">
        <f t="shared" ca="1" si="14"/>
        <v>0</v>
      </c>
      <c r="AS145" s="362" t="str">
        <f ca="1">IF(AS$118&lt;=Accounts!$G$1,IF($A31="","",$A31),"")</f>
        <v/>
      </c>
      <c r="AT145" s="309">
        <f ca="1">IF(AS$118&lt;=Accounts!$G$1,SUMIFS('Income &amp; Expense Log'!$G:$G,'Income &amp; Expense Log'!$A:$A,"&gt;="&amp;AS$118,'Income &amp; Expense Log'!$A:$A,"&lt;="&amp;EOMONTH(AS$118,0),'Income &amp; Expense Log'!$C:$C,"="&amp;AS145),0)</f>
        <v>0</v>
      </c>
      <c r="AU145" s="309">
        <f ca="1">IF(AS$118&lt;=Accounts!$G$1,IF(AS145="",0,INDEX('Income-Savings-Expense Setup'!$H$9:$CM$10,1,MATCH(AS145,'Income-Savings-Expense Setup'!$H$10:$CM$10,0)+1)),0)</f>
        <v>0</v>
      </c>
      <c r="AV145" s="318">
        <f t="shared" ca="1" si="15"/>
        <v>0</v>
      </c>
    </row>
    <row r="146" spans="1:48" s="337" customFormat="1" ht="17.25" customHeight="1" x14ac:dyDescent="0.2">
      <c r="A146" s="376" t="s">
        <v>18</v>
      </c>
      <c r="B146" s="303">
        <f ca="1">SUM(B120:B145)</f>
        <v>4958.41</v>
      </c>
      <c r="C146" s="303">
        <f ca="1">SUM(C120:C145)</f>
        <v>5150</v>
      </c>
      <c r="D146" s="304">
        <f ca="1">SUM(D120:D145)</f>
        <v>191.58999999999992</v>
      </c>
      <c r="E146" s="358" t="s">
        <v>18</v>
      </c>
      <c r="F146" s="303">
        <f t="shared" ref="F146:H146" ca="1" si="16">SUM(F120:F145)</f>
        <v>4821.3</v>
      </c>
      <c r="G146" s="303">
        <f t="shared" ca="1" si="16"/>
        <v>5150</v>
      </c>
      <c r="H146" s="304">
        <f t="shared" ca="1" si="16"/>
        <v>328.69999999999987</v>
      </c>
      <c r="I146" s="358" t="s">
        <v>18</v>
      </c>
      <c r="J146" s="303">
        <f t="shared" ref="J146:L146" ca="1" si="17">SUM(J120:J145)</f>
        <v>4795.8900000000003</v>
      </c>
      <c r="K146" s="303">
        <f t="shared" ca="1" si="17"/>
        <v>5150</v>
      </c>
      <c r="L146" s="304">
        <f t="shared" ca="1" si="17"/>
        <v>354.11000000000007</v>
      </c>
      <c r="M146" s="358" t="s">
        <v>18</v>
      </c>
      <c r="N146" s="303">
        <f t="shared" ref="N146:P146" ca="1" si="18">SUM(N120:N145)</f>
        <v>5049.5</v>
      </c>
      <c r="O146" s="303">
        <f t="shared" ca="1" si="18"/>
        <v>5150</v>
      </c>
      <c r="P146" s="304">
        <f t="shared" ca="1" si="18"/>
        <v>100.50000000000006</v>
      </c>
      <c r="Q146" s="358" t="s">
        <v>18</v>
      </c>
      <c r="R146" s="303">
        <f t="shared" ref="R146:T146" ca="1" si="19">SUM(R120:R145)</f>
        <v>5218.82</v>
      </c>
      <c r="S146" s="303">
        <f t="shared" ca="1" si="19"/>
        <v>5150</v>
      </c>
      <c r="T146" s="304">
        <f t="shared" ca="1" si="19"/>
        <v>-68.819999999999993</v>
      </c>
      <c r="U146" s="358" t="s">
        <v>18</v>
      </c>
      <c r="V146" s="303">
        <f t="shared" ref="V146:X146" ca="1" si="20">SUM(V120:V145)</f>
        <v>5160.68</v>
      </c>
      <c r="W146" s="303">
        <f t="shared" ca="1" si="20"/>
        <v>5150</v>
      </c>
      <c r="X146" s="304">
        <f t="shared" ca="1" si="20"/>
        <v>-10.680000000000121</v>
      </c>
      <c r="Y146" s="358" t="s">
        <v>18</v>
      </c>
      <c r="Z146" s="303">
        <f t="shared" ref="Z146:AB146" ca="1" si="21">SUM(Z120:Z145)</f>
        <v>4981.7300000000005</v>
      </c>
      <c r="AA146" s="303">
        <f t="shared" ca="1" si="21"/>
        <v>5150</v>
      </c>
      <c r="AB146" s="304">
        <f t="shared" ca="1" si="21"/>
        <v>168.26999999999998</v>
      </c>
      <c r="AC146" s="358" t="s">
        <v>18</v>
      </c>
      <c r="AD146" s="303">
        <f t="shared" ref="AD146:AF146" ca="1" si="22">SUM(AD120:AD145)</f>
        <v>5033.29</v>
      </c>
      <c r="AE146" s="303">
        <f t="shared" ca="1" si="22"/>
        <v>5150</v>
      </c>
      <c r="AF146" s="304">
        <f t="shared" ca="1" si="22"/>
        <v>116.71000000000004</v>
      </c>
      <c r="AG146" s="358" t="s">
        <v>18</v>
      </c>
      <c r="AH146" s="303">
        <f t="shared" ref="AH146:AJ146" ca="1" si="23">SUM(AH120:AH145)</f>
        <v>4767.92</v>
      </c>
      <c r="AI146" s="303">
        <f t="shared" ca="1" si="23"/>
        <v>5150</v>
      </c>
      <c r="AJ146" s="304">
        <f t="shared" ca="1" si="23"/>
        <v>382.07999999999993</v>
      </c>
      <c r="AK146" s="358" t="s">
        <v>18</v>
      </c>
      <c r="AL146" s="303">
        <f t="shared" ref="AL146:AN146" ca="1" si="24">SUM(AL120:AL145)</f>
        <v>0</v>
      </c>
      <c r="AM146" s="303">
        <f t="shared" ca="1" si="24"/>
        <v>5150</v>
      </c>
      <c r="AN146" s="304">
        <f t="shared" ca="1" si="24"/>
        <v>5150</v>
      </c>
      <c r="AO146" s="358" t="s">
        <v>18</v>
      </c>
      <c r="AP146" s="303">
        <f t="shared" ref="AP146:AR146" ca="1" si="25">SUM(AP120:AP145)</f>
        <v>0</v>
      </c>
      <c r="AQ146" s="303">
        <f t="shared" ca="1" si="25"/>
        <v>5150</v>
      </c>
      <c r="AR146" s="304">
        <f t="shared" ca="1" si="25"/>
        <v>5150</v>
      </c>
      <c r="AS146" s="358" t="s">
        <v>18</v>
      </c>
      <c r="AT146" s="303">
        <f t="shared" ref="AT146:AV146" ca="1" si="26">SUM(AT120:AT145)</f>
        <v>0</v>
      </c>
      <c r="AU146" s="303">
        <f t="shared" ca="1" si="26"/>
        <v>5150</v>
      </c>
      <c r="AV146" s="304">
        <f t="shared" ca="1" si="26"/>
        <v>5150</v>
      </c>
    </row>
    <row r="147" spans="1:48" ht="17.25" customHeight="1" x14ac:dyDescent="0.2">
      <c r="A147" s="380" t="s">
        <v>25</v>
      </c>
      <c r="B147" s="405">
        <f ca="1">IF(A$118&lt;=Accounts!$G$1,'Income-Savings-Expense Setup'!$N$9,"-")</f>
        <v>2150</v>
      </c>
      <c r="C147" s="405"/>
      <c r="D147" s="406"/>
      <c r="E147" s="363" t="s">
        <v>25</v>
      </c>
      <c r="F147" s="405">
        <f ca="1">IF(E$118&lt;=Accounts!$G$1,'Income-Savings-Expense Setup'!$N$9,"-")</f>
        <v>2150</v>
      </c>
      <c r="G147" s="405"/>
      <c r="H147" s="406"/>
      <c r="I147" s="363" t="s">
        <v>25</v>
      </c>
      <c r="J147" s="405">
        <f ca="1">IF(I$118&lt;=Accounts!$G$1,'Income-Savings-Expense Setup'!$N$9,"-")</f>
        <v>2150</v>
      </c>
      <c r="K147" s="405"/>
      <c r="L147" s="406"/>
      <c r="M147" s="363" t="s">
        <v>25</v>
      </c>
      <c r="N147" s="405">
        <f ca="1">IF(M$118&lt;=Accounts!$G$1,'Income-Savings-Expense Setup'!$N$9,"-")</f>
        <v>2150</v>
      </c>
      <c r="O147" s="405"/>
      <c r="P147" s="406"/>
      <c r="Q147" s="363" t="s">
        <v>25</v>
      </c>
      <c r="R147" s="405">
        <f ca="1">IF(Q$118&lt;=Accounts!$G$1,'Income-Savings-Expense Setup'!$N$9,"-")</f>
        <v>2150</v>
      </c>
      <c r="S147" s="405"/>
      <c r="T147" s="406"/>
      <c r="U147" s="363" t="s">
        <v>25</v>
      </c>
      <c r="V147" s="405">
        <f ca="1">IF(U$118&lt;=Accounts!$G$1,'Income-Savings-Expense Setup'!$N$9,"-")</f>
        <v>2150</v>
      </c>
      <c r="W147" s="405"/>
      <c r="X147" s="406"/>
      <c r="Y147" s="363" t="s">
        <v>25</v>
      </c>
      <c r="Z147" s="405">
        <f ca="1">IF(Y$118&lt;=Accounts!$G$1,'Income-Savings-Expense Setup'!$N$9,"-")</f>
        <v>2150</v>
      </c>
      <c r="AA147" s="405"/>
      <c r="AB147" s="406"/>
      <c r="AC147" s="363" t="s">
        <v>25</v>
      </c>
      <c r="AD147" s="405">
        <f ca="1">IF(AC$118&lt;=Accounts!$G$1,'Income-Savings-Expense Setup'!$N$9,"-")</f>
        <v>2150</v>
      </c>
      <c r="AE147" s="405"/>
      <c r="AF147" s="406"/>
      <c r="AG147" s="363" t="s">
        <v>25</v>
      </c>
      <c r="AH147" s="405">
        <f ca="1">IF(AG$118&lt;=Accounts!$G$1,'Income-Savings-Expense Setup'!$N$9,"-")</f>
        <v>2150</v>
      </c>
      <c r="AI147" s="405"/>
      <c r="AJ147" s="406"/>
      <c r="AK147" s="363" t="s">
        <v>25</v>
      </c>
      <c r="AL147" s="405">
        <f ca="1">IF(AK$118&lt;=Accounts!$G$1,'Income-Savings-Expense Setup'!$N$9,"-")</f>
        <v>2150</v>
      </c>
      <c r="AM147" s="405"/>
      <c r="AN147" s="406"/>
      <c r="AO147" s="363" t="s">
        <v>25</v>
      </c>
      <c r="AP147" s="405">
        <f ca="1">IF(AO$118&lt;=Accounts!$G$1,'Income-Savings-Expense Setup'!$N$9,"-")</f>
        <v>2150</v>
      </c>
      <c r="AQ147" s="405"/>
      <c r="AR147" s="406"/>
      <c r="AS147" s="363" t="s">
        <v>25</v>
      </c>
      <c r="AT147" s="405">
        <f ca="1">IF(AS$118&lt;=Accounts!$G$1,'Income-Savings-Expense Setup'!$N$9,"-")</f>
        <v>2150</v>
      </c>
      <c r="AU147" s="405"/>
      <c r="AV147" s="406"/>
    </row>
    <row r="148" spans="1:48" ht="17.25" customHeight="1" x14ac:dyDescent="0.2">
      <c r="A148" s="381" t="s">
        <v>276</v>
      </c>
      <c r="B148" s="399">
        <f ca="1">IF(A$118&lt;=Accounts!$G$1,IF($A34="",0,SUMIFS('Income &amp; Expense Log'!$G:$G,'Income &amp; Expense Log'!$A:$A,"&gt;="&amp;DATE(YEAR(A118),MONTH(A118),1),'Income &amp; Expense Log'!$A:$A,"&lt;="&amp;EOMONTH(A118,0),'Income &amp; Expense Log'!$C:$C,"=Savings Expenditure")),"-")</f>
        <v>0</v>
      </c>
      <c r="C148" s="400"/>
      <c r="D148" s="401"/>
      <c r="E148" s="364" t="s">
        <v>276</v>
      </c>
      <c r="F148" s="399">
        <f ca="1">IF(E$118&lt;=Accounts!$G$1,IF($A34="",0,SUMIFS('Income &amp; Expense Log'!$G:$G,'Income &amp; Expense Log'!$A:$A,"&gt;="&amp;DATE(YEAR(E118),MONTH(E118),1),'Income &amp; Expense Log'!$A:$A,"&lt;="&amp;EOMONTH(E118,0),'Income &amp; Expense Log'!$C:$C,"=Savings Expenditure")),"-")</f>
        <v>0</v>
      </c>
      <c r="G148" s="400"/>
      <c r="H148" s="401"/>
      <c r="I148" s="364" t="s">
        <v>276</v>
      </c>
      <c r="J148" s="399">
        <f ca="1">IF(I$118&lt;=Accounts!$G$1,IF($A34="",0,SUMIFS('Income &amp; Expense Log'!$G:$G,'Income &amp; Expense Log'!$A:$A,"&gt;="&amp;DATE(YEAR(I118),MONTH(I118),1),'Income &amp; Expense Log'!$A:$A,"&lt;="&amp;EOMONTH(I118,0),'Income &amp; Expense Log'!$C:$C,"=Savings Expenditure")),"-")</f>
        <v>0</v>
      </c>
      <c r="K148" s="400"/>
      <c r="L148" s="401"/>
      <c r="M148" s="364" t="s">
        <v>276</v>
      </c>
      <c r="N148" s="399">
        <f ca="1">IF(M$118&lt;=Accounts!$G$1,IF($A34="",0,SUMIFS('Income &amp; Expense Log'!$G:$G,'Income &amp; Expense Log'!$A:$A,"&gt;="&amp;DATE(YEAR(M118),MONTH(M118),1),'Income &amp; Expense Log'!$A:$A,"&lt;="&amp;EOMONTH(M118,0),'Income &amp; Expense Log'!$C:$C,"=Savings Expenditure")),"-")</f>
        <v>0</v>
      </c>
      <c r="O148" s="400"/>
      <c r="P148" s="401"/>
      <c r="Q148" s="364" t="s">
        <v>276</v>
      </c>
      <c r="R148" s="399">
        <f ca="1">IF(Q$118&lt;=Accounts!$G$1,IF($A34="",0,SUMIFS('Income &amp; Expense Log'!$G:$G,'Income &amp; Expense Log'!$A:$A,"&gt;="&amp;DATE(YEAR(Q118),MONTH(Q118),1),'Income &amp; Expense Log'!$A:$A,"&lt;="&amp;EOMONTH(Q118,0),'Income &amp; Expense Log'!$C:$C,"=Savings Expenditure")),"-")</f>
        <v>0</v>
      </c>
      <c r="S148" s="400"/>
      <c r="T148" s="401"/>
      <c r="U148" s="364" t="s">
        <v>276</v>
      </c>
      <c r="V148" s="399">
        <f ca="1">IF(U$118&lt;=Accounts!$G$1,IF($A34="",0,SUMIFS('Income &amp; Expense Log'!$G:$G,'Income &amp; Expense Log'!$A:$A,"&gt;="&amp;DATE(YEAR(U118),MONTH(U118),1),'Income &amp; Expense Log'!$A:$A,"&lt;="&amp;EOMONTH(U118,0),'Income &amp; Expense Log'!$C:$C,"=Savings Expenditure")),"-")</f>
        <v>0</v>
      </c>
      <c r="W148" s="400"/>
      <c r="X148" s="401"/>
      <c r="Y148" s="364" t="s">
        <v>276</v>
      </c>
      <c r="Z148" s="399">
        <f ca="1">IF(Y$118&lt;=Accounts!$G$1,IF($A34="",0,SUMIFS('Income &amp; Expense Log'!$G:$G,'Income &amp; Expense Log'!$A:$A,"&gt;="&amp;DATE(YEAR(Y118),MONTH(Y118),1),'Income &amp; Expense Log'!$A:$A,"&lt;="&amp;EOMONTH(Y118,0),'Income &amp; Expense Log'!$C:$C,"=Savings Expenditure")),"-")</f>
        <v>0</v>
      </c>
      <c r="AA148" s="400"/>
      <c r="AB148" s="401"/>
      <c r="AC148" s="364" t="s">
        <v>276</v>
      </c>
      <c r="AD148" s="399">
        <f ca="1">IF(AC$118&lt;=Accounts!$G$1,IF($A34="",0,SUMIFS('Income &amp; Expense Log'!$G:$G,'Income &amp; Expense Log'!$A:$A,"&gt;="&amp;DATE(YEAR(AC118),MONTH(AC118),1),'Income &amp; Expense Log'!$A:$A,"&lt;="&amp;EOMONTH(AC118,0),'Income &amp; Expense Log'!$C:$C,"=Savings Expenditure")),"-")</f>
        <v>0</v>
      </c>
      <c r="AE148" s="400"/>
      <c r="AF148" s="401"/>
      <c r="AG148" s="364" t="s">
        <v>276</v>
      </c>
      <c r="AH148" s="399">
        <f ca="1">IF(AG$118&lt;=Accounts!$G$1,IF($A34="",0,SUMIFS('Income &amp; Expense Log'!$G:$G,'Income &amp; Expense Log'!$A:$A,"&gt;="&amp;DATE(YEAR(AG118),MONTH(AG118),1),'Income &amp; Expense Log'!$A:$A,"&lt;="&amp;EOMONTH(AG118,0),'Income &amp; Expense Log'!$C:$C,"=Savings Expenditure")),"-")</f>
        <v>0</v>
      </c>
      <c r="AI148" s="400"/>
      <c r="AJ148" s="401"/>
      <c r="AK148" s="364" t="s">
        <v>276</v>
      </c>
      <c r="AL148" s="399">
        <f ca="1">IF(AK$118&lt;=Accounts!$G$1,IF($A34="",0,SUMIFS('Income &amp; Expense Log'!$G:$G,'Income &amp; Expense Log'!$A:$A,"&gt;="&amp;DATE(YEAR(AK118),MONTH(AK118),1),'Income &amp; Expense Log'!$A:$A,"&lt;="&amp;EOMONTH(AK118,0),'Income &amp; Expense Log'!$C:$C,"=Savings Expenditure")),"-")</f>
        <v>0</v>
      </c>
      <c r="AM148" s="400"/>
      <c r="AN148" s="401"/>
      <c r="AO148" s="364" t="s">
        <v>276</v>
      </c>
      <c r="AP148" s="399">
        <f ca="1">IF(AO$118&lt;=Accounts!$G$1,IF($A34="",0,SUMIFS('Income &amp; Expense Log'!$G:$G,'Income &amp; Expense Log'!$A:$A,"&gt;="&amp;DATE(YEAR(AO118),MONTH(AO118),1),'Income &amp; Expense Log'!$A:$A,"&lt;="&amp;EOMONTH(AO118,0),'Income &amp; Expense Log'!$C:$C,"=Savings Expenditure")),"-")</f>
        <v>0</v>
      </c>
      <c r="AQ148" s="400"/>
      <c r="AR148" s="401"/>
      <c r="AS148" s="364" t="s">
        <v>276</v>
      </c>
      <c r="AT148" s="399">
        <f ca="1">IF(AS$118&lt;=Accounts!$G$1,IF($A34="",0,SUMIFS('Income &amp; Expense Log'!$G:$G,'Income &amp; Expense Log'!$A:$A,"&gt;="&amp;DATE(YEAR(AS118),MONTH(AS118),1),'Income &amp; Expense Log'!$A:$A,"&lt;="&amp;EOMONTH(AS118,0),'Income &amp; Expense Log'!$C:$C,"=Savings Expenditure")),"-")</f>
        <v>0</v>
      </c>
      <c r="AU148" s="400"/>
      <c r="AV148" s="401"/>
    </row>
    <row r="149" spans="1:48" ht="17.25" customHeight="1" x14ac:dyDescent="0.2">
      <c r="A149" s="380" t="s">
        <v>62</v>
      </c>
      <c r="B149" s="405">
        <f ca="1">IF(A$118&lt;=Accounts!$G$1,'Income-Savings-Expense Setup'!$K$9," - ")</f>
        <v>7300</v>
      </c>
      <c r="C149" s="405"/>
      <c r="D149" s="406"/>
      <c r="E149" s="363" t="s">
        <v>62</v>
      </c>
      <c r="F149" s="405">
        <f ca="1">IF(E$118&lt;=Accounts!$G$1,'Income-Savings-Expense Setup'!$K$9," - ")</f>
        <v>7300</v>
      </c>
      <c r="G149" s="405"/>
      <c r="H149" s="406"/>
      <c r="I149" s="363" t="s">
        <v>62</v>
      </c>
      <c r="J149" s="405">
        <f ca="1">IF(I$118&lt;=Accounts!$G$1,'Income-Savings-Expense Setup'!$K$9," - ")</f>
        <v>7300</v>
      </c>
      <c r="K149" s="405"/>
      <c r="L149" s="406"/>
      <c r="M149" s="363" t="s">
        <v>62</v>
      </c>
      <c r="N149" s="405">
        <f ca="1">IF(M$118&lt;=Accounts!$G$1,'Income-Savings-Expense Setup'!$K$9," - ")</f>
        <v>7300</v>
      </c>
      <c r="O149" s="405"/>
      <c r="P149" s="406"/>
      <c r="Q149" s="363" t="s">
        <v>62</v>
      </c>
      <c r="R149" s="405">
        <f ca="1">IF(Q$118&lt;=Accounts!$G$1,'Income-Savings-Expense Setup'!$K$9," - ")</f>
        <v>7300</v>
      </c>
      <c r="S149" s="405"/>
      <c r="T149" s="406"/>
      <c r="U149" s="363" t="s">
        <v>62</v>
      </c>
      <c r="V149" s="405">
        <f ca="1">IF(U$118&lt;=Accounts!$G$1,'Income-Savings-Expense Setup'!$K$9," - ")</f>
        <v>7300</v>
      </c>
      <c r="W149" s="405"/>
      <c r="X149" s="406"/>
      <c r="Y149" s="363" t="s">
        <v>62</v>
      </c>
      <c r="Z149" s="405">
        <f ca="1">IF(Y$118&lt;=Accounts!$G$1,'Income-Savings-Expense Setup'!$K$9," - ")</f>
        <v>7300</v>
      </c>
      <c r="AA149" s="405"/>
      <c r="AB149" s="406"/>
      <c r="AC149" s="363" t="s">
        <v>62</v>
      </c>
      <c r="AD149" s="405">
        <f ca="1">IF(AC$118&lt;=Accounts!$G$1,'Income-Savings-Expense Setup'!$K$9," - ")</f>
        <v>7300</v>
      </c>
      <c r="AE149" s="405"/>
      <c r="AF149" s="406"/>
      <c r="AG149" s="363" t="s">
        <v>62</v>
      </c>
      <c r="AH149" s="405">
        <f ca="1">IF(AG$118&lt;=Accounts!$G$1,'Income-Savings-Expense Setup'!$K$9," - ")</f>
        <v>7300</v>
      </c>
      <c r="AI149" s="405"/>
      <c r="AJ149" s="406"/>
      <c r="AK149" s="363" t="s">
        <v>62</v>
      </c>
      <c r="AL149" s="405">
        <f ca="1">IF(AK$118&lt;=Accounts!$G$1,'Income-Savings-Expense Setup'!$K$9," - ")</f>
        <v>7300</v>
      </c>
      <c r="AM149" s="405"/>
      <c r="AN149" s="406"/>
      <c r="AO149" s="363" t="s">
        <v>62</v>
      </c>
      <c r="AP149" s="405">
        <f ca="1">IF(AO$118&lt;=Accounts!$G$1,'Income-Savings-Expense Setup'!$K$9," - ")</f>
        <v>7300</v>
      </c>
      <c r="AQ149" s="405"/>
      <c r="AR149" s="406"/>
      <c r="AS149" s="363" t="s">
        <v>62</v>
      </c>
      <c r="AT149" s="405">
        <f ca="1">IF(AS$118&lt;=Accounts!$G$1,'Income-Savings-Expense Setup'!$K$9," - ")</f>
        <v>7300</v>
      </c>
      <c r="AU149" s="405"/>
      <c r="AV149" s="406"/>
    </row>
    <row r="150" spans="1:48" ht="17.25" customHeight="1" x14ac:dyDescent="0.2">
      <c r="A150" s="381" t="s">
        <v>63</v>
      </c>
      <c r="B150" s="399">
        <f ca="1">IF(A$118&lt;=Accounts!$G$1,SUMPRODUCT(SUMIFS('Income &amp; Expense Log'!$G:$G,'Income &amp; Expense Log'!$A:$A,"&gt;="&amp;DATE(YEAR(A$118),MONTH(A$118),1),'Income &amp; Expense Log'!$A:$A,"&lt;"&amp;DATE(YEAR(A$118),MONTH(A$118)+1,1),'Income &amp; Expense Log'!$C:$C,"=Income",'Income &amp; Expense Log'!$D:$D,Income[Budgetted])),"-")</f>
        <v>7300</v>
      </c>
      <c r="C150" s="400"/>
      <c r="D150" s="401"/>
      <c r="E150" s="364" t="s">
        <v>63</v>
      </c>
      <c r="F150" s="399">
        <f ca="1">IF(E$118&lt;=Accounts!$G$1,SUMPRODUCT(SUMIFS('Income &amp; Expense Log'!$G:$G,'Income &amp; Expense Log'!$A:$A,"&gt;="&amp;DATE(YEAR(E$118),MONTH(E$118),1),'Income &amp; Expense Log'!$A:$A,"&lt;"&amp;DATE(YEAR(E$118),MONTH(E$118)+1,1),'Income &amp; Expense Log'!$C:$C,"=Income",'Income &amp; Expense Log'!$D:$D,Income[Budgetted])),"-")</f>
        <v>7300</v>
      </c>
      <c r="G150" s="400"/>
      <c r="H150" s="401"/>
      <c r="I150" s="364" t="s">
        <v>63</v>
      </c>
      <c r="J150" s="399">
        <f ca="1">IF(I$118&lt;=Accounts!$G$1,SUMPRODUCT(SUMIFS('Income &amp; Expense Log'!$G:$G,'Income &amp; Expense Log'!$A:$A,"&gt;="&amp;DATE(YEAR(I$118),MONTH(I$118),1),'Income &amp; Expense Log'!$A:$A,"&lt;"&amp;DATE(YEAR(I$118),MONTH(I$118)+1,1),'Income &amp; Expense Log'!$C:$C,"=Income",'Income &amp; Expense Log'!$D:$D,Income[Budgetted])),"-")</f>
        <v>7300</v>
      </c>
      <c r="K150" s="400"/>
      <c r="L150" s="401"/>
      <c r="M150" s="364" t="s">
        <v>63</v>
      </c>
      <c r="N150" s="399">
        <f ca="1">IF(M$118&lt;=Accounts!$G$1,SUMPRODUCT(SUMIFS('Income &amp; Expense Log'!$G:$G,'Income &amp; Expense Log'!$A:$A,"&gt;="&amp;DATE(YEAR(M$118),MONTH(M$118),1),'Income &amp; Expense Log'!$A:$A,"&lt;"&amp;DATE(YEAR(M$118),MONTH(M$118)+1,1),'Income &amp; Expense Log'!$C:$C,"=Income",'Income &amp; Expense Log'!$D:$D,Income[Budgetted])),"-")</f>
        <v>7300</v>
      </c>
      <c r="O150" s="400"/>
      <c r="P150" s="401"/>
      <c r="Q150" s="364" t="s">
        <v>63</v>
      </c>
      <c r="R150" s="399">
        <f ca="1">IF(Q$118&lt;=Accounts!$G$1,SUMPRODUCT(SUMIFS('Income &amp; Expense Log'!$G:$G,'Income &amp; Expense Log'!$A:$A,"&gt;="&amp;DATE(YEAR(Q$118),MONTH(Q$118),1),'Income &amp; Expense Log'!$A:$A,"&lt;"&amp;DATE(YEAR(Q$118),MONTH(Q$118)+1,1),'Income &amp; Expense Log'!$C:$C,"=Income",'Income &amp; Expense Log'!$D:$D,Income[Budgetted])),"-")</f>
        <v>7300</v>
      </c>
      <c r="S150" s="400"/>
      <c r="T150" s="401"/>
      <c r="U150" s="364" t="s">
        <v>63</v>
      </c>
      <c r="V150" s="399">
        <f ca="1">IF(U$118&lt;=Accounts!$G$1,SUMPRODUCT(SUMIFS('Income &amp; Expense Log'!$G:$G,'Income &amp; Expense Log'!$A:$A,"&gt;="&amp;DATE(YEAR(U$118),MONTH(U$118),1),'Income &amp; Expense Log'!$A:$A,"&lt;"&amp;DATE(YEAR(U$118),MONTH(U$118)+1,1),'Income &amp; Expense Log'!$C:$C,"=Income",'Income &amp; Expense Log'!$D:$D,Income[Budgetted])),"-")</f>
        <v>7300</v>
      </c>
      <c r="W150" s="400"/>
      <c r="X150" s="401"/>
      <c r="Y150" s="364" t="s">
        <v>63</v>
      </c>
      <c r="Z150" s="399">
        <f ca="1">IF(Y$118&lt;=Accounts!$G$1,SUMPRODUCT(SUMIFS('Income &amp; Expense Log'!$G:$G,'Income &amp; Expense Log'!$A:$A,"&gt;="&amp;DATE(YEAR(Y$118),MONTH(Y$118),1),'Income &amp; Expense Log'!$A:$A,"&lt;"&amp;DATE(YEAR(Y$118),MONTH(Y$118)+1,1),'Income &amp; Expense Log'!$C:$C,"=Income",'Income &amp; Expense Log'!$D:$D,Income[Budgetted])),"-")</f>
        <v>7300</v>
      </c>
      <c r="AA150" s="400"/>
      <c r="AB150" s="401"/>
      <c r="AC150" s="364" t="s">
        <v>63</v>
      </c>
      <c r="AD150" s="399">
        <f ca="1">IF(AC$118&lt;=Accounts!$G$1,SUMPRODUCT(SUMIFS('Income &amp; Expense Log'!$G:$G,'Income &amp; Expense Log'!$A:$A,"&gt;="&amp;DATE(YEAR(AC$118),MONTH(AC$118),1),'Income &amp; Expense Log'!$A:$A,"&lt;"&amp;DATE(YEAR(AC$118),MONTH(AC$118)+1,1),'Income &amp; Expense Log'!$C:$C,"=Income",'Income &amp; Expense Log'!$D:$D,Income[Budgetted])),"-")</f>
        <v>7300</v>
      </c>
      <c r="AE150" s="400"/>
      <c r="AF150" s="401"/>
      <c r="AG150" s="364" t="s">
        <v>63</v>
      </c>
      <c r="AH150" s="399">
        <f ca="1">IF(AG$118&lt;=Accounts!$G$1,SUMPRODUCT(SUMIFS('Income &amp; Expense Log'!$G:$G,'Income &amp; Expense Log'!$A:$A,"&gt;="&amp;DATE(YEAR(AG$118),MONTH(AG$118),1),'Income &amp; Expense Log'!$A:$A,"&lt;"&amp;DATE(YEAR(AG$118),MONTH(AG$118)+1,1),'Income &amp; Expense Log'!$C:$C,"=Income",'Income &amp; Expense Log'!$D:$D,Income[Budgetted])),"-")</f>
        <v>7300</v>
      </c>
      <c r="AI150" s="400"/>
      <c r="AJ150" s="401"/>
      <c r="AK150" s="364" t="s">
        <v>63</v>
      </c>
      <c r="AL150" s="399">
        <f ca="1">IF(AK$118&lt;=Accounts!$G$1,SUMPRODUCT(SUMIFS('Income &amp; Expense Log'!$G:$G,'Income &amp; Expense Log'!$A:$A,"&gt;="&amp;DATE(YEAR(AK$118),MONTH(AK$118),1),'Income &amp; Expense Log'!$A:$A,"&lt;"&amp;DATE(YEAR(AK$118),MONTH(AK$118)+1,1),'Income &amp; Expense Log'!$C:$C,"=Income",'Income &amp; Expense Log'!$D:$D,Income[Budgetted])),"-")</f>
        <v>0</v>
      </c>
      <c r="AM150" s="400"/>
      <c r="AN150" s="401"/>
      <c r="AO150" s="364" t="s">
        <v>63</v>
      </c>
      <c r="AP150" s="399">
        <f ca="1">IF(AO$118&lt;=Accounts!$G$1,SUMPRODUCT(SUMIFS('Income &amp; Expense Log'!$G:$G,'Income &amp; Expense Log'!$A:$A,"&gt;="&amp;DATE(YEAR(AO$118),MONTH(AO$118),1),'Income &amp; Expense Log'!$A:$A,"&lt;"&amp;DATE(YEAR(AO$118),MONTH(AO$118)+1,1),'Income &amp; Expense Log'!$C:$C,"=Income",'Income &amp; Expense Log'!$D:$D,Income[Budgetted])),"-")</f>
        <v>0</v>
      </c>
      <c r="AQ150" s="400"/>
      <c r="AR150" s="401"/>
      <c r="AS150" s="364" t="s">
        <v>63</v>
      </c>
      <c r="AT150" s="399">
        <f ca="1">IF(AS$118&lt;=Accounts!$G$1,SUMPRODUCT(SUMIFS('Income &amp; Expense Log'!$G:$G,'Income &amp; Expense Log'!$A:$A,"&gt;="&amp;DATE(YEAR(AS$118),MONTH(AS$118),1),'Income &amp; Expense Log'!$A:$A,"&lt;"&amp;DATE(YEAR(AS$118),MONTH(AS$118)+1,1),'Income &amp; Expense Log'!$C:$C,"=Income",'Income &amp; Expense Log'!$D:$D,Income[Budgetted])),"-")</f>
        <v>0</v>
      </c>
      <c r="AU150" s="400"/>
      <c r="AV150" s="401"/>
    </row>
    <row r="151" spans="1:48" ht="17.25" customHeight="1" thickBot="1" x14ac:dyDescent="0.25">
      <c r="A151" s="382" t="s">
        <v>39</v>
      </c>
      <c r="B151" s="407">
        <f ca="1">IF(A$118&lt;=Accounts!$G$1,B150-B147-B146,"-")</f>
        <v>191.59000000000015</v>
      </c>
      <c r="C151" s="407"/>
      <c r="D151" s="408"/>
      <c r="E151" s="365" t="s">
        <v>39</v>
      </c>
      <c r="F151" s="407">
        <f ca="1">IF(E$118&lt;=Accounts!$G$1,F150-F147-F146,"-")</f>
        <v>328.69999999999982</v>
      </c>
      <c r="G151" s="407"/>
      <c r="H151" s="408"/>
      <c r="I151" s="365" t="s">
        <v>39</v>
      </c>
      <c r="J151" s="407">
        <f ca="1">IF(I$118&lt;=Accounts!$G$1,J150-J147-J146,"-")</f>
        <v>354.10999999999967</v>
      </c>
      <c r="K151" s="407"/>
      <c r="L151" s="408"/>
      <c r="M151" s="365" t="s">
        <v>39</v>
      </c>
      <c r="N151" s="407">
        <f ca="1">IF(M$118&lt;=Accounts!$G$1,N150-N147-N146,"-")</f>
        <v>100.5</v>
      </c>
      <c r="O151" s="407"/>
      <c r="P151" s="408"/>
      <c r="Q151" s="365" t="s">
        <v>39</v>
      </c>
      <c r="R151" s="407">
        <f ca="1">IF(Q$118&lt;=Accounts!$G$1,R150-R147-R146,"-")</f>
        <v>-68.819999999999709</v>
      </c>
      <c r="S151" s="407"/>
      <c r="T151" s="408"/>
      <c r="U151" s="365" t="s">
        <v>39</v>
      </c>
      <c r="V151" s="407">
        <f ca="1">IF(U$118&lt;=Accounts!$G$1,V150-V147-V146,"-")</f>
        <v>-10.680000000000291</v>
      </c>
      <c r="W151" s="407"/>
      <c r="X151" s="408"/>
      <c r="Y151" s="365" t="s">
        <v>39</v>
      </c>
      <c r="Z151" s="407">
        <f ca="1">IF(Y$118&lt;=Accounts!$G$1,Z150-Z147-Z146,"-")</f>
        <v>168.26999999999953</v>
      </c>
      <c r="AA151" s="407"/>
      <c r="AB151" s="408"/>
      <c r="AC151" s="365" t="s">
        <v>39</v>
      </c>
      <c r="AD151" s="407">
        <f ca="1">IF(AC$118&lt;=Accounts!$G$1,AD150-AD147-AD146,"-")</f>
        <v>116.71000000000004</v>
      </c>
      <c r="AE151" s="407"/>
      <c r="AF151" s="408"/>
      <c r="AG151" s="365" t="s">
        <v>39</v>
      </c>
      <c r="AH151" s="407">
        <f ca="1">IF(AG$118&lt;=Accounts!$G$1,AH150-AH147-AH146,"-")</f>
        <v>382.07999999999993</v>
      </c>
      <c r="AI151" s="407"/>
      <c r="AJ151" s="408"/>
      <c r="AK151" s="365" t="s">
        <v>39</v>
      </c>
      <c r="AL151" s="407">
        <f ca="1">IF(AK$118&lt;=Accounts!$G$1,AL150-AL147-AL146,"-")</f>
        <v>-2150</v>
      </c>
      <c r="AM151" s="407"/>
      <c r="AN151" s="408"/>
      <c r="AO151" s="365" t="s">
        <v>39</v>
      </c>
      <c r="AP151" s="407">
        <f ca="1">IF(AO$118&lt;=Accounts!$G$1,AP150-AP147-AP146,"-")</f>
        <v>-2150</v>
      </c>
      <c r="AQ151" s="407"/>
      <c r="AR151" s="408"/>
      <c r="AS151" s="365" t="s">
        <v>39</v>
      </c>
      <c r="AT151" s="407">
        <f ca="1">IF(AS$118&lt;=Accounts!$G$1,AT150-AT147-AT146,"-")</f>
        <v>-2150</v>
      </c>
      <c r="AU151" s="407"/>
      <c r="AV151" s="408"/>
    </row>
    <row r="152" spans="1:48" ht="13.5" thickBot="1" x14ac:dyDescent="0.25">
      <c r="A152" s="20"/>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row>
    <row r="153" spans="1:48" ht="31.5" customHeight="1" thickBot="1" x14ac:dyDescent="0.25">
      <c r="A153" s="341" t="s">
        <v>283</v>
      </c>
      <c r="B153" s="342"/>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c r="AK153" s="342"/>
      <c r="AL153" s="342"/>
      <c r="AM153" s="342"/>
      <c r="AN153" s="342"/>
      <c r="AO153" s="342"/>
      <c r="AP153" s="342"/>
      <c r="AQ153" s="342"/>
      <c r="AR153" s="342"/>
      <c r="AS153" s="342"/>
      <c r="AT153" s="342"/>
      <c r="AU153" s="342"/>
      <c r="AV153" s="343"/>
    </row>
    <row r="154" spans="1:48" ht="20.25" customHeight="1" x14ac:dyDescent="0.2">
      <c r="A154" s="396">
        <v>44562</v>
      </c>
      <c r="B154" s="397"/>
      <c r="C154" s="397"/>
      <c r="D154" s="398"/>
      <c r="E154" s="396">
        <v>44593</v>
      </c>
      <c r="F154" s="397"/>
      <c r="G154" s="397"/>
      <c r="H154" s="398"/>
      <c r="I154" s="396">
        <v>44621</v>
      </c>
      <c r="J154" s="397"/>
      <c r="K154" s="397"/>
      <c r="L154" s="398"/>
      <c r="M154" s="396">
        <v>44652</v>
      </c>
      <c r="N154" s="397"/>
      <c r="O154" s="397"/>
      <c r="P154" s="398"/>
      <c r="Q154" s="396">
        <v>44682</v>
      </c>
      <c r="R154" s="397"/>
      <c r="S154" s="397"/>
      <c r="T154" s="398"/>
      <c r="U154" s="396">
        <v>44713</v>
      </c>
      <c r="V154" s="397"/>
      <c r="W154" s="397"/>
      <c r="X154" s="398"/>
      <c r="Y154" s="396">
        <v>44743</v>
      </c>
      <c r="Z154" s="397"/>
      <c r="AA154" s="397"/>
      <c r="AB154" s="398"/>
      <c r="AC154" s="396">
        <v>44774</v>
      </c>
      <c r="AD154" s="397"/>
      <c r="AE154" s="397"/>
      <c r="AF154" s="398"/>
      <c r="AG154" s="396">
        <v>44805</v>
      </c>
      <c r="AH154" s="397"/>
      <c r="AI154" s="397"/>
      <c r="AJ154" s="398"/>
      <c r="AK154" s="396">
        <v>44835</v>
      </c>
      <c r="AL154" s="397"/>
      <c r="AM154" s="397"/>
      <c r="AN154" s="398"/>
      <c r="AO154" s="396">
        <v>44866</v>
      </c>
      <c r="AP154" s="397"/>
      <c r="AQ154" s="397"/>
      <c r="AR154" s="398"/>
      <c r="AS154" s="396">
        <v>44896</v>
      </c>
      <c r="AT154" s="397"/>
      <c r="AU154" s="397"/>
      <c r="AV154" s="398"/>
    </row>
    <row r="155" spans="1:48" s="18" customFormat="1" ht="17.25" customHeight="1" x14ac:dyDescent="0.2">
      <c r="A155" s="302" t="s">
        <v>121</v>
      </c>
      <c r="B155" s="300" t="s">
        <v>279</v>
      </c>
      <c r="C155" s="300" t="s">
        <v>34</v>
      </c>
      <c r="D155" s="300" t="s">
        <v>278</v>
      </c>
      <c r="E155" s="302" t="s">
        <v>121</v>
      </c>
      <c r="F155" s="300" t="s">
        <v>279</v>
      </c>
      <c r="G155" s="300" t="s">
        <v>34</v>
      </c>
      <c r="H155" s="300" t="s">
        <v>278</v>
      </c>
      <c r="I155" s="302" t="s">
        <v>121</v>
      </c>
      <c r="J155" s="300" t="s">
        <v>279</v>
      </c>
      <c r="K155" s="300" t="s">
        <v>34</v>
      </c>
      <c r="L155" s="300" t="s">
        <v>278</v>
      </c>
      <c r="M155" s="302" t="s">
        <v>121</v>
      </c>
      <c r="N155" s="300" t="s">
        <v>279</v>
      </c>
      <c r="O155" s="300" t="s">
        <v>34</v>
      </c>
      <c r="P155" s="300" t="s">
        <v>278</v>
      </c>
      <c r="Q155" s="302" t="s">
        <v>121</v>
      </c>
      <c r="R155" s="300" t="s">
        <v>279</v>
      </c>
      <c r="S155" s="300" t="s">
        <v>34</v>
      </c>
      <c r="T155" s="300" t="s">
        <v>278</v>
      </c>
      <c r="U155" s="302" t="s">
        <v>121</v>
      </c>
      <c r="V155" s="300" t="s">
        <v>279</v>
      </c>
      <c r="W155" s="300" t="s">
        <v>34</v>
      </c>
      <c r="X155" s="300" t="s">
        <v>278</v>
      </c>
      <c r="Y155" s="302" t="s">
        <v>121</v>
      </c>
      <c r="Z155" s="300" t="s">
        <v>279</v>
      </c>
      <c r="AA155" s="300" t="s">
        <v>34</v>
      </c>
      <c r="AB155" s="300" t="s">
        <v>278</v>
      </c>
      <c r="AC155" s="302" t="s">
        <v>121</v>
      </c>
      <c r="AD155" s="300" t="s">
        <v>279</v>
      </c>
      <c r="AE155" s="300" t="s">
        <v>34</v>
      </c>
      <c r="AF155" s="300" t="s">
        <v>278</v>
      </c>
      <c r="AG155" s="302" t="s">
        <v>121</v>
      </c>
      <c r="AH155" s="300" t="s">
        <v>279</v>
      </c>
      <c r="AI155" s="300" t="s">
        <v>34</v>
      </c>
      <c r="AJ155" s="300" t="s">
        <v>278</v>
      </c>
      <c r="AK155" s="302" t="s">
        <v>121</v>
      </c>
      <c r="AL155" s="300" t="s">
        <v>279</v>
      </c>
      <c r="AM155" s="300" t="s">
        <v>34</v>
      </c>
      <c r="AN155" s="300" t="s">
        <v>278</v>
      </c>
      <c r="AO155" s="302" t="s">
        <v>121</v>
      </c>
      <c r="AP155" s="300" t="s">
        <v>279</v>
      </c>
      <c r="AQ155" s="300" t="s">
        <v>34</v>
      </c>
      <c r="AR155" s="300" t="s">
        <v>278</v>
      </c>
      <c r="AS155" s="302" t="s">
        <v>121</v>
      </c>
      <c r="AT155" s="300" t="s">
        <v>279</v>
      </c>
      <c r="AU155" s="300" t="s">
        <v>34</v>
      </c>
      <c r="AV155" s="301" t="s">
        <v>278</v>
      </c>
    </row>
    <row r="156" spans="1:48" s="121" customFormat="1" ht="17.25" customHeight="1" x14ac:dyDescent="0.2">
      <c r="A156" s="373">
        <f ca="1">IF(A$154&lt;=Accounts!$G$1,$A41,"-")</f>
        <v>529</v>
      </c>
      <c r="B156" s="305">
        <f ca="1">IF($A156="-",0,SUMIFS('Income &amp; Expense Log'!$G:$G,'Income &amp; Expense Log'!$A:$A,"&gt;="&amp;DATE(YEAR(A$154),MONTH(A$154),1),'Income &amp; Expense Log'!$A:$A,"&lt;="&amp;EOMONTH(A$154,0),'Income &amp; Expense Log'!$C:$C,"="&amp;"Savings Expenditure",'Income &amp; Expense Log'!$D:$D,"="&amp;A156))</f>
        <v>0</v>
      </c>
      <c r="C156" s="305">
        <f ca="1">IF(A156="-","",SUMIFS(tblSavings[[Amount]:[Amount]],tblSavings[[Date]:[Date]],"&gt;="&amp;A$154,tblSavings[[Date]:[Date]],"&lt;="&amp;EOMONTH(A$154,0),tblSavings[[Category]:[Category]],"=Savings Distribution",tblSavings[[To Fund]:[To Fund]],"="&amp;A156))</f>
        <v>0</v>
      </c>
      <c r="D156" s="305">
        <f ca="1">IF(MONTH(A$154)&gt;MONTH(Accounts!$G$1),"",IFERROR(VLOOKUP(A156,SavingsGoals[#Data],2,0),0))</f>
        <v>0</v>
      </c>
      <c r="E156" s="357">
        <f ca="1">IF(E$154&lt;=Accounts!$G$1,$A41,"-")</f>
        <v>529</v>
      </c>
      <c r="F156" s="305">
        <f ca="1">IF($A156="-",0,SUMIFS('Income &amp; Expense Log'!$G:$G,'Income &amp; Expense Log'!$A:$A,"&gt;="&amp;DATE(YEAR(E$154),MONTH(E$154),1),'Income &amp; Expense Log'!$A:$A,"&lt;="&amp;EOMONTH(E$154,0),'Income &amp; Expense Log'!$C:$C,"="&amp;"Savings Expenditure",'Income &amp; Expense Log'!$D:$D,"="&amp;E156))</f>
        <v>0</v>
      </c>
      <c r="G156" s="305">
        <f ca="1">IF(E156="-","",SUMIFS(tblSavings[[Amount]:[Amount]],tblSavings[[Date]:[Date]],"&gt;="&amp;E$154,tblSavings[[Date]:[Date]],"&lt;="&amp;EOMONTH(E$154,0),tblSavings[[Category]:[Category]],"=Savings Distribution",tblSavings[[To Fund]:[To Fund]],"="&amp;E156))</f>
        <v>0</v>
      </c>
      <c r="H156" s="305" t="str">
        <f ca="1">IF(MONTH(E$154)&gt;MONTH(Accounts!$G$1),"",IFERROR(VLOOKUP(E156,SavingsGoals[#Data],2,0),0))</f>
        <v/>
      </c>
      <c r="I156" s="357">
        <f ca="1">IF(I$154&lt;=Accounts!$G$1,$A41,"-")</f>
        <v>529</v>
      </c>
      <c r="J156" s="305">
        <f ca="1">IF($A156="-",0,SUMIFS('Income &amp; Expense Log'!$G:$G,'Income &amp; Expense Log'!$A:$A,"&gt;="&amp;DATE(YEAR(I$154),MONTH(I$154),1),'Income &amp; Expense Log'!$A:$A,"&lt;="&amp;EOMONTH(I$154,0),'Income &amp; Expense Log'!$C:$C,"="&amp;"Savings Expenditure",'Income &amp; Expense Log'!$D:$D,"="&amp;I156))</f>
        <v>0</v>
      </c>
      <c r="K156" s="305">
        <f ca="1">IF(I156="-","",SUMIFS(tblSavings[[Amount]:[Amount]],tblSavings[[Date]:[Date]],"&gt;="&amp;I$154,tblSavings[[Date]:[Date]],"&lt;="&amp;EOMONTH(I$154,0),tblSavings[[Category]:[Category]],"=Savings Distribution",tblSavings[[To Fund]:[To Fund]],"="&amp;I156))</f>
        <v>0</v>
      </c>
      <c r="L156" s="305" t="str">
        <f ca="1">IF(MONTH(I$154)&gt;MONTH(Accounts!$G$1),"",IFERROR(VLOOKUP(I156,SavingsGoals[#Data],2,0),0))</f>
        <v/>
      </c>
      <c r="M156" s="357">
        <f ca="1">IF(M$154&lt;=Accounts!$G$1,$A41,"-")</f>
        <v>529</v>
      </c>
      <c r="N156" s="305">
        <f ca="1">IF($A156="-",0,SUMIFS('Income &amp; Expense Log'!$G:$G,'Income &amp; Expense Log'!$A:$A,"&gt;="&amp;DATE(YEAR(M$154),MONTH(M$154),1),'Income &amp; Expense Log'!$A:$A,"&lt;="&amp;EOMONTH(M$154,0),'Income &amp; Expense Log'!$C:$C,"="&amp;"Savings Expenditure",'Income &amp; Expense Log'!$D:$D,"="&amp;M156))</f>
        <v>0</v>
      </c>
      <c r="O156" s="305">
        <f ca="1">IF(M156="-","",SUMIFS(tblSavings[[Amount]:[Amount]],tblSavings[[Date]:[Date]],"&gt;="&amp;M$154,tblSavings[[Date]:[Date]],"&lt;="&amp;EOMONTH(M$154,0),tblSavings[[Category]:[Category]],"=Savings Distribution",tblSavings[[To Fund]:[To Fund]],"="&amp;M156))</f>
        <v>0</v>
      </c>
      <c r="P156" s="305" t="str">
        <f ca="1">IF(MONTH(M$154)&gt;MONTH(Accounts!$G$1),"",IFERROR(VLOOKUP(M156,SavingsGoals[#Data],2,0),0))</f>
        <v/>
      </c>
      <c r="Q156" s="357">
        <f ca="1">IF(Q$154&lt;=Accounts!$G$1,$A41,"-")</f>
        <v>529</v>
      </c>
      <c r="R156" s="305">
        <f ca="1">IF($A156="-",0,SUMIFS('Income &amp; Expense Log'!$G:$G,'Income &amp; Expense Log'!$A:$A,"&gt;="&amp;DATE(YEAR(Q$154),MONTH(Q$154),1),'Income &amp; Expense Log'!$A:$A,"&lt;="&amp;EOMONTH(Q$154,0),'Income &amp; Expense Log'!$C:$C,"="&amp;"Savings Expenditure",'Income &amp; Expense Log'!$D:$D,"="&amp;Q156))</f>
        <v>0</v>
      </c>
      <c r="S156" s="305">
        <f ca="1">IF(Q156="-","",SUMIFS(tblSavings[[Amount]:[Amount]],tblSavings[[Date]:[Date]],"&gt;="&amp;Q$154,tblSavings[[Date]:[Date]],"&lt;="&amp;EOMONTH(Q$154,0),tblSavings[[Category]:[Category]],"=Savings Distribution",tblSavings[[To Fund]:[To Fund]],"="&amp;Q156))</f>
        <v>0</v>
      </c>
      <c r="T156" s="305" t="str">
        <f ca="1">IF(MONTH(Q$154)&gt;MONTH(Accounts!$G$1),"",IFERROR(VLOOKUP(Q156,SavingsGoals[#Data],2,0),0))</f>
        <v/>
      </c>
      <c r="U156" s="357">
        <f ca="1">IF(U$154&lt;=Accounts!$G$1,$A41,"-")</f>
        <v>529</v>
      </c>
      <c r="V156" s="305">
        <f ca="1">IF($A156="-",0,SUMIFS('Income &amp; Expense Log'!$G:$G,'Income &amp; Expense Log'!$A:$A,"&gt;="&amp;DATE(YEAR(U$154),MONTH(U$154),1),'Income &amp; Expense Log'!$A:$A,"&lt;="&amp;EOMONTH(U$154,0),'Income &amp; Expense Log'!$C:$C,"="&amp;"Savings Expenditure",'Income &amp; Expense Log'!$D:$D,"="&amp;U156))</f>
        <v>0</v>
      </c>
      <c r="W156" s="305">
        <f ca="1">IF(U156="-","",SUMIFS(tblSavings[[Amount]:[Amount]],tblSavings[[Date]:[Date]],"&gt;="&amp;U$154,tblSavings[[Date]:[Date]],"&lt;="&amp;EOMONTH(U$154,0),tblSavings[[Category]:[Category]],"=Savings Distribution",tblSavings[[To Fund]:[To Fund]],"="&amp;U156))</f>
        <v>0</v>
      </c>
      <c r="X156" s="305" t="str">
        <f ca="1">IF(MONTH(U$154)&gt;MONTH(Accounts!$G$1),"",IFERROR(VLOOKUP(U156,SavingsGoals[#Data],2,0),0))</f>
        <v/>
      </c>
      <c r="Y156" s="357">
        <f ca="1">IF(Y$154&lt;=Accounts!$G$1,$A41,"-")</f>
        <v>529</v>
      </c>
      <c r="Z156" s="305">
        <f ca="1">IF($A156="-",0,SUMIFS('Income &amp; Expense Log'!$G:$G,'Income &amp; Expense Log'!$A:$A,"&gt;="&amp;DATE(YEAR(Y$154),MONTH(Y$154),1),'Income &amp; Expense Log'!$A:$A,"&lt;="&amp;EOMONTH(Y$154,0),'Income &amp; Expense Log'!$C:$C,"="&amp;"Savings Expenditure",'Income &amp; Expense Log'!$D:$D,"="&amp;Y156))</f>
        <v>0</v>
      </c>
      <c r="AA156" s="305">
        <f ca="1">IF(Y156="-","",SUMIFS(tblSavings[[Amount]:[Amount]],tblSavings[[Date]:[Date]],"&gt;="&amp;Y$154,tblSavings[[Date]:[Date]],"&lt;="&amp;EOMONTH(Y$154,0),tblSavings[[Category]:[Category]],"=Savings Distribution",tblSavings[[To Fund]:[To Fund]],"="&amp;Y156))</f>
        <v>0</v>
      </c>
      <c r="AB156" s="305" t="str">
        <f ca="1">IF(MONTH(Y$154)&gt;MONTH(Accounts!$G$1),"",IFERROR(VLOOKUP(Y156,SavingsGoals[#Data],2,0),0))</f>
        <v/>
      </c>
      <c r="AC156" s="357">
        <f ca="1">IF(AC$154&lt;=Accounts!$G$1,$A41,"-")</f>
        <v>529</v>
      </c>
      <c r="AD156" s="305">
        <f ca="1">IF($A156="-",0,SUMIFS('Income &amp; Expense Log'!$G:$G,'Income &amp; Expense Log'!$A:$A,"&gt;="&amp;DATE(YEAR(AC$154),MONTH(AC$154),1),'Income &amp; Expense Log'!$A:$A,"&lt;="&amp;EOMONTH(AC$154,0),'Income &amp; Expense Log'!$C:$C,"="&amp;"Savings Expenditure",'Income &amp; Expense Log'!$D:$D,"="&amp;AC156))</f>
        <v>0</v>
      </c>
      <c r="AE156" s="305">
        <f ca="1">IF(AC156="-","",SUMIFS(tblSavings[[Amount]:[Amount]],tblSavings[[Date]:[Date]],"&gt;="&amp;AC$154,tblSavings[[Date]:[Date]],"&lt;="&amp;EOMONTH(AC$154,0),tblSavings[[Category]:[Category]],"=Savings Distribution",tblSavings[[To Fund]:[To Fund]],"="&amp;AC156))</f>
        <v>0</v>
      </c>
      <c r="AF156" s="305" t="str">
        <f ca="1">IF(MONTH(AC$154)&gt;MONTH(Accounts!$G$1),"",IFERROR(VLOOKUP(AC156,SavingsGoals[#Data],2,0),0))</f>
        <v/>
      </c>
      <c r="AG156" s="357">
        <f ca="1">IF(AG$154&lt;=Accounts!$G$1,$A41,"-")</f>
        <v>529</v>
      </c>
      <c r="AH156" s="305">
        <f ca="1">IF($A156="-",0,SUMIFS('Income &amp; Expense Log'!$G:$G,'Income &amp; Expense Log'!$A:$A,"&gt;="&amp;DATE(YEAR(AG$154),MONTH(AG$154),1),'Income &amp; Expense Log'!$A:$A,"&lt;="&amp;EOMONTH(AG$154,0),'Income &amp; Expense Log'!$C:$C,"="&amp;"Savings Expenditure",'Income &amp; Expense Log'!$D:$D,"="&amp;AG156))</f>
        <v>0</v>
      </c>
      <c r="AI156" s="305">
        <f ca="1">IF(AG156="-","",SUMIFS(tblSavings[[Amount]:[Amount]],tblSavings[[Date]:[Date]],"&gt;="&amp;AG$154,tblSavings[[Date]:[Date]],"&lt;="&amp;EOMONTH(AG$154,0),tblSavings[[Category]:[Category]],"=Savings Distribution",tblSavings[[To Fund]:[To Fund]],"="&amp;AG156))</f>
        <v>0</v>
      </c>
      <c r="AJ156" s="305" t="str">
        <f ca="1">IF(MONTH(AG$154)&gt;MONTH(Accounts!$G$1),"",IFERROR(VLOOKUP(AG156,SavingsGoals[#Data],2,0),0))</f>
        <v/>
      </c>
      <c r="AK156" s="357">
        <f ca="1">IF(AK$154&lt;=Accounts!$G$1,$A41,"-")</f>
        <v>529</v>
      </c>
      <c r="AL156" s="305">
        <f ca="1">IF($A156="-",0,SUMIFS('Income &amp; Expense Log'!$G:$G,'Income &amp; Expense Log'!$A:$A,"&gt;="&amp;DATE(YEAR(AK$154),MONTH(AK$154),1),'Income &amp; Expense Log'!$A:$A,"&lt;="&amp;EOMONTH(AK$154,0),'Income &amp; Expense Log'!$C:$C,"="&amp;"Savings Expenditure",'Income &amp; Expense Log'!$D:$D,"="&amp;AK156))</f>
        <v>0</v>
      </c>
      <c r="AM156" s="305">
        <f ca="1">IF(AK156="-","",SUMIFS(tblSavings[[Amount]:[Amount]],tblSavings[[Date]:[Date]],"&gt;="&amp;AK$154,tblSavings[[Date]:[Date]],"&lt;="&amp;EOMONTH(AK$154,0),tblSavings[[Category]:[Category]],"=Savings Distribution",tblSavings[[To Fund]:[To Fund]],"="&amp;AK156))</f>
        <v>0</v>
      </c>
      <c r="AN156" s="305" t="str">
        <f ca="1">IF(MONTH(AK$154)&gt;MONTH(Accounts!$G$1),"",IFERROR(VLOOKUP(AK156,SavingsGoals[#Data],2,0),0))</f>
        <v/>
      </c>
      <c r="AO156" s="357">
        <f ca="1">IF(AO$154&lt;=Accounts!$G$1,$A41,"-")</f>
        <v>529</v>
      </c>
      <c r="AP156" s="305">
        <f ca="1">IF($A156="-",0,SUMIFS('Income &amp; Expense Log'!$G:$G,'Income &amp; Expense Log'!$A:$A,"&gt;="&amp;DATE(YEAR(AO$154),MONTH(AO$154),1),'Income &amp; Expense Log'!$A:$A,"&lt;="&amp;EOMONTH(AO$154,0),'Income &amp; Expense Log'!$C:$C,"="&amp;"Savings Expenditure",'Income &amp; Expense Log'!$D:$D,"="&amp;AO156))</f>
        <v>0</v>
      </c>
      <c r="AQ156" s="305">
        <f ca="1">IF(AO156="-","",SUMIFS(tblSavings[[Amount]:[Amount]],tblSavings[[Date]:[Date]],"&gt;="&amp;AO$154,tblSavings[[Date]:[Date]],"&lt;="&amp;EOMONTH(AO$154,0),tblSavings[[Category]:[Category]],"=Savings Distribution",tblSavings[[To Fund]:[To Fund]],"="&amp;AO156))</f>
        <v>0</v>
      </c>
      <c r="AR156" s="305" t="str">
        <f ca="1">IF(MONTH(AO$154)&gt;MONTH(Accounts!$G$1),"",IFERROR(VLOOKUP(AO156,SavingsGoals[#Data],2,0),0))</f>
        <v/>
      </c>
      <c r="AS156" s="357">
        <f ca="1">IF(AS$154&lt;=Accounts!$G$1,$A41,"-")</f>
        <v>529</v>
      </c>
      <c r="AT156" s="305">
        <f ca="1">IF($A156="-",0,SUMIFS('Income &amp; Expense Log'!$G:$G,'Income &amp; Expense Log'!$A:$A,"&gt;="&amp;DATE(YEAR(AS$154),MONTH(AS$154),1),'Income &amp; Expense Log'!$A:$A,"&lt;="&amp;EOMONTH(AS$154,0),'Income &amp; Expense Log'!$C:$C,"="&amp;"Savings Expenditure",'Income &amp; Expense Log'!$D:$D,"="&amp;AS156))</f>
        <v>0</v>
      </c>
      <c r="AU156" s="305">
        <f ca="1">IF(AS156="-","",SUMIFS(tblSavings[[Amount]:[Amount]],tblSavings[[Date]:[Date]],"&gt;="&amp;AS$154,tblSavings[[Date]:[Date]],"&lt;="&amp;EOMONTH(AS$154,0),tblSavings[[Category]:[Category]],"=Savings Distribution",tblSavings[[To Fund]:[To Fund]],"="&amp;AS156))</f>
        <v>0</v>
      </c>
      <c r="AV156" s="305" t="str">
        <f ca="1">IF(MONTH(AS$154)&gt;MONTH(Accounts!$G$1),"",IFERROR(VLOOKUP(AS156,SavingsGoals[#Data],2,0),0))</f>
        <v/>
      </c>
    </row>
    <row r="157" spans="1:48" s="121" customFormat="1" ht="17.25" customHeight="1" x14ac:dyDescent="0.2">
      <c r="A157" s="374" t="str">
        <f ca="1">IF(A$154&lt;=Accounts!$G$1,$A42,"-")</f>
        <v>401K</v>
      </c>
      <c r="B157" s="283">
        <f ca="1">IF($A157="-",0,SUMIFS('Income &amp; Expense Log'!$G:$G,'Income &amp; Expense Log'!$A:$A,"&gt;="&amp;DATE(YEAR(A$154),MONTH(A$154),1),'Income &amp; Expense Log'!$A:$A,"&lt;="&amp;EOMONTH(A$154,0),'Income &amp; Expense Log'!$C:$C,"="&amp;"Savings Expenditure",'Income &amp; Expense Log'!$D:$D,"="&amp;A157))</f>
        <v>0</v>
      </c>
      <c r="C157" s="283">
        <f ca="1">IF(A157="-","",SUMIFS(tblSavings[[Amount]:[Amount]],tblSavings[[Date]:[Date]],"&gt;="&amp;A$154,tblSavings[[Date]:[Date]],"&lt;="&amp;EOMONTH(A$154,0),tblSavings[[Category]:[Category]],"=Savings Distribution",tblSavings[[To Fund]:[To Fund]],"="&amp;A157))</f>
        <v>1100</v>
      </c>
      <c r="D157" s="283">
        <f ca="1">IF(MONTH(A$154)&gt;MONTH(Accounts!$G$1),"",IFERROR(VLOOKUP(A157,SavingsGoals[#Data],2,0),0))</f>
        <v>1100</v>
      </c>
      <c r="E157" s="354" t="str">
        <f ca="1">IF(E$154&lt;=Accounts!$G$1,$A42,"-")</f>
        <v>401K</v>
      </c>
      <c r="F157" s="283">
        <f ca="1">IF($A157="-",0,SUMIFS('Income &amp; Expense Log'!$G:$G,'Income &amp; Expense Log'!$A:$A,"&gt;="&amp;DATE(YEAR(E$154),MONTH(E$154),1),'Income &amp; Expense Log'!$A:$A,"&lt;="&amp;EOMONTH(E$154,0),'Income &amp; Expense Log'!$C:$C,"="&amp;"Savings Expenditure",'Income &amp; Expense Log'!$D:$D,"="&amp;E157))</f>
        <v>0</v>
      </c>
      <c r="G157" s="283">
        <f ca="1">IF(E157="-","",SUMIFS(tblSavings[[Amount]:[Amount]],tblSavings[[Date]:[Date]],"&gt;="&amp;E$154,tblSavings[[Date]:[Date]],"&lt;="&amp;EOMONTH(E$154,0),tblSavings[[Category]:[Category]],"=Savings Distribution",tblSavings[[To Fund]:[To Fund]],"="&amp;E157))</f>
        <v>1100</v>
      </c>
      <c r="H157" s="283" t="str">
        <f ca="1">IF(MONTH(E$154)&gt;MONTH(Accounts!$G$1),"",IFERROR(VLOOKUP(E157,SavingsGoals[#Data],2,0),0))</f>
        <v/>
      </c>
      <c r="I157" s="354" t="str">
        <f ca="1">IF(I$154&lt;=Accounts!$G$1,$A42,"-")</f>
        <v>401K</v>
      </c>
      <c r="J157" s="283">
        <f ca="1">IF($A157="-",0,SUMIFS('Income &amp; Expense Log'!$G:$G,'Income &amp; Expense Log'!$A:$A,"&gt;="&amp;DATE(YEAR(I$154),MONTH(I$154),1),'Income &amp; Expense Log'!$A:$A,"&lt;="&amp;EOMONTH(I$154,0),'Income &amp; Expense Log'!$C:$C,"="&amp;"Savings Expenditure",'Income &amp; Expense Log'!$D:$D,"="&amp;I157))</f>
        <v>0</v>
      </c>
      <c r="K157" s="283">
        <f ca="1">IF(I157="-","",SUMIFS(tblSavings[[Amount]:[Amount]],tblSavings[[Date]:[Date]],"&gt;="&amp;I$154,tblSavings[[Date]:[Date]],"&lt;="&amp;EOMONTH(I$154,0),tblSavings[[Category]:[Category]],"=Savings Distribution",tblSavings[[To Fund]:[To Fund]],"="&amp;I157))</f>
        <v>1100</v>
      </c>
      <c r="L157" s="283" t="str">
        <f ca="1">IF(MONTH(I$154)&gt;MONTH(Accounts!$G$1),"",IFERROR(VLOOKUP(I157,SavingsGoals[#Data],2,0),0))</f>
        <v/>
      </c>
      <c r="M157" s="354" t="str">
        <f ca="1">IF(M$154&lt;=Accounts!$G$1,$A42,"-")</f>
        <v>401K</v>
      </c>
      <c r="N157" s="283">
        <f ca="1">IF($A157="-",0,SUMIFS('Income &amp; Expense Log'!$G:$G,'Income &amp; Expense Log'!$A:$A,"&gt;="&amp;DATE(YEAR(M$154),MONTH(M$154),1),'Income &amp; Expense Log'!$A:$A,"&lt;="&amp;EOMONTH(M$154,0),'Income &amp; Expense Log'!$C:$C,"="&amp;"Savings Expenditure",'Income &amp; Expense Log'!$D:$D,"="&amp;M157))</f>
        <v>0</v>
      </c>
      <c r="O157" s="283">
        <f ca="1">IF(M157="-","",SUMIFS(tblSavings[[Amount]:[Amount]],tblSavings[[Date]:[Date]],"&gt;="&amp;M$154,tblSavings[[Date]:[Date]],"&lt;="&amp;EOMONTH(M$154,0),tblSavings[[Category]:[Category]],"=Savings Distribution",tblSavings[[To Fund]:[To Fund]],"="&amp;M157))</f>
        <v>1100</v>
      </c>
      <c r="P157" s="283" t="str">
        <f ca="1">IF(MONTH(M$154)&gt;MONTH(Accounts!$G$1),"",IFERROR(VLOOKUP(M157,SavingsGoals[#Data],2,0),0))</f>
        <v/>
      </c>
      <c r="Q157" s="354" t="str">
        <f ca="1">IF(Q$154&lt;=Accounts!$G$1,$A42,"-")</f>
        <v>401K</v>
      </c>
      <c r="R157" s="283">
        <f ca="1">IF($A157="-",0,SUMIFS('Income &amp; Expense Log'!$G:$G,'Income &amp; Expense Log'!$A:$A,"&gt;="&amp;DATE(YEAR(Q$154),MONTH(Q$154),1),'Income &amp; Expense Log'!$A:$A,"&lt;="&amp;EOMONTH(Q$154,0),'Income &amp; Expense Log'!$C:$C,"="&amp;"Savings Expenditure",'Income &amp; Expense Log'!$D:$D,"="&amp;Q157))</f>
        <v>0</v>
      </c>
      <c r="S157" s="283">
        <f ca="1">IF(Q157="-","",SUMIFS(tblSavings[[Amount]:[Amount]],tblSavings[[Date]:[Date]],"&gt;="&amp;Q$154,tblSavings[[Date]:[Date]],"&lt;="&amp;EOMONTH(Q$154,0),tblSavings[[Category]:[Category]],"=Savings Distribution",tblSavings[[To Fund]:[To Fund]],"="&amp;Q157))</f>
        <v>1100</v>
      </c>
      <c r="T157" s="283" t="str">
        <f ca="1">IF(MONTH(Q$154)&gt;MONTH(Accounts!$G$1),"",IFERROR(VLOOKUP(Q157,SavingsGoals[#Data],2,0),0))</f>
        <v/>
      </c>
      <c r="U157" s="354" t="str">
        <f ca="1">IF(U$154&lt;=Accounts!$G$1,$A42,"-")</f>
        <v>401K</v>
      </c>
      <c r="V157" s="283">
        <f ca="1">IF($A157="-",0,SUMIFS('Income &amp; Expense Log'!$G:$G,'Income &amp; Expense Log'!$A:$A,"&gt;="&amp;DATE(YEAR(U$154),MONTH(U$154),1),'Income &amp; Expense Log'!$A:$A,"&lt;="&amp;EOMONTH(U$154,0),'Income &amp; Expense Log'!$C:$C,"="&amp;"Savings Expenditure",'Income &amp; Expense Log'!$D:$D,"="&amp;U157))</f>
        <v>0</v>
      </c>
      <c r="W157" s="283">
        <f ca="1">IF(U157="-","",SUMIFS(tblSavings[[Amount]:[Amount]],tblSavings[[Date]:[Date]],"&gt;="&amp;U$154,tblSavings[[Date]:[Date]],"&lt;="&amp;EOMONTH(U$154,0),tblSavings[[Category]:[Category]],"=Savings Distribution",tblSavings[[To Fund]:[To Fund]],"="&amp;U157))</f>
        <v>1100</v>
      </c>
      <c r="X157" s="283" t="str">
        <f ca="1">IF(MONTH(U$154)&gt;MONTH(Accounts!$G$1),"",IFERROR(VLOOKUP(U157,SavingsGoals[#Data],2,0),0))</f>
        <v/>
      </c>
      <c r="Y157" s="354" t="str">
        <f ca="1">IF(Y$154&lt;=Accounts!$G$1,$A42,"-")</f>
        <v>401K</v>
      </c>
      <c r="Z157" s="283">
        <f ca="1">IF($A157="-",0,SUMIFS('Income &amp; Expense Log'!$G:$G,'Income &amp; Expense Log'!$A:$A,"&gt;="&amp;DATE(YEAR(Y$154),MONTH(Y$154),1),'Income &amp; Expense Log'!$A:$A,"&lt;="&amp;EOMONTH(Y$154,0),'Income &amp; Expense Log'!$C:$C,"="&amp;"Savings Expenditure",'Income &amp; Expense Log'!$D:$D,"="&amp;Y157))</f>
        <v>0</v>
      </c>
      <c r="AA157" s="283">
        <f ca="1">IF(Y157="-","",SUMIFS(tblSavings[[Amount]:[Amount]],tblSavings[[Date]:[Date]],"&gt;="&amp;Y$154,tblSavings[[Date]:[Date]],"&lt;="&amp;EOMONTH(Y$154,0),tblSavings[[Category]:[Category]],"=Savings Distribution",tblSavings[[To Fund]:[To Fund]],"="&amp;Y157))</f>
        <v>1100</v>
      </c>
      <c r="AB157" s="283" t="str">
        <f ca="1">IF(MONTH(Y$154)&gt;MONTH(Accounts!$G$1),"",IFERROR(VLOOKUP(Y157,SavingsGoals[#Data],2,0),0))</f>
        <v/>
      </c>
      <c r="AC157" s="354" t="str">
        <f ca="1">IF(AC$154&lt;=Accounts!$G$1,$A42,"-")</f>
        <v>401K</v>
      </c>
      <c r="AD157" s="283">
        <f ca="1">IF($A157="-",0,SUMIFS('Income &amp; Expense Log'!$G:$G,'Income &amp; Expense Log'!$A:$A,"&gt;="&amp;DATE(YEAR(AC$154),MONTH(AC$154),1),'Income &amp; Expense Log'!$A:$A,"&lt;="&amp;EOMONTH(AC$154,0),'Income &amp; Expense Log'!$C:$C,"="&amp;"Savings Expenditure",'Income &amp; Expense Log'!$D:$D,"="&amp;AC157))</f>
        <v>0</v>
      </c>
      <c r="AE157" s="283">
        <f ca="1">IF(AC157="-","",SUMIFS(tblSavings[[Amount]:[Amount]],tblSavings[[Date]:[Date]],"&gt;="&amp;AC$154,tblSavings[[Date]:[Date]],"&lt;="&amp;EOMONTH(AC$154,0),tblSavings[[Category]:[Category]],"=Savings Distribution",tblSavings[[To Fund]:[To Fund]],"="&amp;AC157))</f>
        <v>1100</v>
      </c>
      <c r="AF157" s="283" t="str">
        <f ca="1">IF(MONTH(AC$154)&gt;MONTH(Accounts!$G$1),"",IFERROR(VLOOKUP(AC157,SavingsGoals[#Data],2,0),0))</f>
        <v/>
      </c>
      <c r="AG157" s="354" t="str">
        <f ca="1">IF(AG$154&lt;=Accounts!$G$1,$A42,"-")</f>
        <v>401K</v>
      </c>
      <c r="AH157" s="283">
        <f ca="1">IF($A157="-",0,SUMIFS('Income &amp; Expense Log'!$G:$G,'Income &amp; Expense Log'!$A:$A,"&gt;="&amp;DATE(YEAR(AG$154),MONTH(AG$154),1),'Income &amp; Expense Log'!$A:$A,"&lt;="&amp;EOMONTH(AG$154,0),'Income &amp; Expense Log'!$C:$C,"="&amp;"Savings Expenditure",'Income &amp; Expense Log'!$D:$D,"="&amp;AG157))</f>
        <v>0</v>
      </c>
      <c r="AI157" s="283">
        <f ca="1">IF(AG157="-","",SUMIFS(tblSavings[[Amount]:[Amount]],tblSavings[[Date]:[Date]],"&gt;="&amp;AG$154,tblSavings[[Date]:[Date]],"&lt;="&amp;EOMONTH(AG$154,0),tblSavings[[Category]:[Category]],"=Savings Distribution",tblSavings[[To Fund]:[To Fund]],"="&amp;AG157))</f>
        <v>1100</v>
      </c>
      <c r="AJ157" s="283" t="str">
        <f ca="1">IF(MONTH(AG$154)&gt;MONTH(Accounts!$G$1),"",IFERROR(VLOOKUP(AG157,SavingsGoals[#Data],2,0),0))</f>
        <v/>
      </c>
      <c r="AK157" s="354" t="str">
        <f ca="1">IF(AK$154&lt;=Accounts!$G$1,$A42,"-")</f>
        <v>401K</v>
      </c>
      <c r="AL157" s="283">
        <f ca="1">IF($A157="-",0,SUMIFS('Income &amp; Expense Log'!$G:$G,'Income &amp; Expense Log'!$A:$A,"&gt;="&amp;DATE(YEAR(AK$154),MONTH(AK$154),1),'Income &amp; Expense Log'!$A:$A,"&lt;="&amp;EOMONTH(AK$154,0),'Income &amp; Expense Log'!$C:$C,"="&amp;"Savings Expenditure",'Income &amp; Expense Log'!$D:$D,"="&amp;AK157))</f>
        <v>0</v>
      </c>
      <c r="AM157" s="283">
        <f ca="1">IF(AK157="-","",SUMIFS(tblSavings[[Amount]:[Amount]],tblSavings[[Date]:[Date]],"&gt;="&amp;AK$154,tblSavings[[Date]:[Date]],"&lt;="&amp;EOMONTH(AK$154,0),tblSavings[[Category]:[Category]],"=Savings Distribution",tblSavings[[To Fund]:[To Fund]],"="&amp;AK157))</f>
        <v>0</v>
      </c>
      <c r="AN157" s="283" t="str">
        <f ca="1">IF(MONTH(AK$154)&gt;MONTH(Accounts!$G$1),"",IFERROR(VLOOKUP(AK157,SavingsGoals[#Data],2,0),0))</f>
        <v/>
      </c>
      <c r="AO157" s="354" t="str">
        <f ca="1">IF(AO$154&lt;=Accounts!$G$1,$A42,"-")</f>
        <v>401K</v>
      </c>
      <c r="AP157" s="283">
        <f ca="1">IF($A157="-",0,SUMIFS('Income &amp; Expense Log'!$G:$G,'Income &amp; Expense Log'!$A:$A,"&gt;="&amp;DATE(YEAR(AO$154),MONTH(AO$154),1),'Income &amp; Expense Log'!$A:$A,"&lt;="&amp;EOMONTH(AO$154,0),'Income &amp; Expense Log'!$C:$C,"="&amp;"Savings Expenditure",'Income &amp; Expense Log'!$D:$D,"="&amp;AO157))</f>
        <v>0</v>
      </c>
      <c r="AQ157" s="283">
        <f ca="1">IF(AO157="-","",SUMIFS(tblSavings[[Amount]:[Amount]],tblSavings[[Date]:[Date]],"&gt;="&amp;AO$154,tblSavings[[Date]:[Date]],"&lt;="&amp;EOMONTH(AO$154,0),tblSavings[[Category]:[Category]],"=Savings Distribution",tblSavings[[To Fund]:[To Fund]],"="&amp;AO157))</f>
        <v>0</v>
      </c>
      <c r="AR157" s="283" t="str">
        <f ca="1">IF(MONTH(AO$154)&gt;MONTH(Accounts!$G$1),"",IFERROR(VLOOKUP(AO157,SavingsGoals[#Data],2,0),0))</f>
        <v/>
      </c>
      <c r="AS157" s="354" t="str">
        <f ca="1">IF(AS$154&lt;=Accounts!$G$1,$A42,"-")</f>
        <v>401K</v>
      </c>
      <c r="AT157" s="283">
        <f ca="1">IF($A157="-",0,SUMIFS('Income &amp; Expense Log'!$G:$G,'Income &amp; Expense Log'!$A:$A,"&gt;="&amp;DATE(YEAR(AS$154),MONTH(AS$154),1),'Income &amp; Expense Log'!$A:$A,"&lt;="&amp;EOMONTH(AS$154,0),'Income &amp; Expense Log'!$C:$C,"="&amp;"Savings Expenditure",'Income &amp; Expense Log'!$D:$D,"="&amp;AS157))</f>
        <v>0</v>
      </c>
      <c r="AU157" s="283">
        <f ca="1">IF(AS157="-","",SUMIFS(tblSavings[[Amount]:[Amount]],tblSavings[[Date]:[Date]],"&gt;="&amp;AS$154,tblSavings[[Date]:[Date]],"&lt;="&amp;EOMONTH(AS$154,0),tblSavings[[Category]:[Category]],"=Savings Distribution",tblSavings[[To Fund]:[To Fund]],"="&amp;AS157))</f>
        <v>0</v>
      </c>
      <c r="AV157" s="283" t="str">
        <f ca="1">IF(MONTH(AS$154)&gt;MONTH(Accounts!$G$1),"",IFERROR(VLOOKUP(AS157,SavingsGoals[#Data],2,0),0))</f>
        <v/>
      </c>
    </row>
    <row r="158" spans="1:48" s="121" customFormat="1" ht="17.25" customHeight="1" x14ac:dyDescent="0.2">
      <c r="A158" s="375" t="str">
        <f ca="1">IF(A$154&lt;=Accounts!$G$1,$A43,"-")</f>
        <v>Car</v>
      </c>
      <c r="B158" s="279">
        <f ca="1">IF($A158="-",0,SUMIFS('Income &amp; Expense Log'!$G:$G,'Income &amp; Expense Log'!$A:$A,"&gt;="&amp;DATE(YEAR(A$154),MONTH(A$154),1),'Income &amp; Expense Log'!$A:$A,"&lt;="&amp;EOMONTH(A$154,0),'Income &amp; Expense Log'!$C:$C,"="&amp;"Savings Expenditure",'Income &amp; Expense Log'!$D:$D,"="&amp;A158))</f>
        <v>0</v>
      </c>
      <c r="C158" s="279">
        <f ca="1">IF(A158="-","",SUMIFS(tblSavings[[Amount]:[Amount]],tblSavings[[Date]:[Date]],"&gt;="&amp;A$154,tblSavings[[Date]:[Date]],"&lt;="&amp;EOMONTH(A$154,0),tblSavings[[Category]:[Category]],"=Savings Distribution",tblSavings[[To Fund]:[To Fund]],"="&amp;A158))</f>
        <v>500</v>
      </c>
      <c r="D158" s="279">
        <f ca="1">IF(MONTH(A$154)&gt;MONTH(Accounts!$G$1),"",IFERROR(VLOOKUP(A158,SavingsGoals[#Data],2,0),0))</f>
        <v>500</v>
      </c>
      <c r="E158" s="353" t="str">
        <f ca="1">IF(E$154&lt;=Accounts!$G$1,$A43,"-")</f>
        <v>Car</v>
      </c>
      <c r="F158" s="279">
        <f ca="1">IF($A158="-",0,SUMIFS('Income &amp; Expense Log'!$G:$G,'Income &amp; Expense Log'!$A:$A,"&gt;="&amp;DATE(YEAR(E$154),MONTH(E$154),1),'Income &amp; Expense Log'!$A:$A,"&lt;="&amp;EOMONTH(E$154,0),'Income &amp; Expense Log'!$C:$C,"="&amp;"Savings Expenditure",'Income &amp; Expense Log'!$D:$D,"="&amp;E158))</f>
        <v>0</v>
      </c>
      <c r="G158" s="279">
        <f ca="1">IF(E158="-","",SUMIFS(tblSavings[[Amount]:[Amount]],tblSavings[[Date]:[Date]],"&gt;="&amp;E$154,tblSavings[[Date]:[Date]],"&lt;="&amp;EOMONTH(E$154,0),tblSavings[[Category]:[Category]],"=Savings Distribution",tblSavings[[To Fund]:[To Fund]],"="&amp;E158))</f>
        <v>500</v>
      </c>
      <c r="H158" s="279" t="str">
        <f ca="1">IF(MONTH(E$154)&gt;MONTH(Accounts!$G$1),"",IFERROR(VLOOKUP(E158,SavingsGoals[#Data],2,0),0))</f>
        <v/>
      </c>
      <c r="I158" s="353" t="str">
        <f ca="1">IF(I$154&lt;=Accounts!$G$1,$A43,"-")</f>
        <v>Car</v>
      </c>
      <c r="J158" s="279">
        <f ca="1">IF($A158="-",0,SUMIFS('Income &amp; Expense Log'!$G:$G,'Income &amp; Expense Log'!$A:$A,"&gt;="&amp;DATE(YEAR(I$154),MONTH(I$154),1),'Income &amp; Expense Log'!$A:$A,"&lt;="&amp;EOMONTH(I$154,0),'Income &amp; Expense Log'!$C:$C,"="&amp;"Savings Expenditure",'Income &amp; Expense Log'!$D:$D,"="&amp;I158))</f>
        <v>0</v>
      </c>
      <c r="K158" s="279">
        <f ca="1">IF(I158="-","",SUMIFS(tblSavings[[Amount]:[Amount]],tblSavings[[Date]:[Date]],"&gt;="&amp;I$154,tblSavings[[Date]:[Date]],"&lt;="&amp;EOMONTH(I$154,0),tblSavings[[Category]:[Category]],"=Savings Distribution",tblSavings[[To Fund]:[To Fund]],"="&amp;I158))</f>
        <v>500</v>
      </c>
      <c r="L158" s="279" t="str">
        <f ca="1">IF(MONTH(I$154)&gt;MONTH(Accounts!$G$1),"",IFERROR(VLOOKUP(I158,SavingsGoals[#Data],2,0),0))</f>
        <v/>
      </c>
      <c r="M158" s="353" t="str">
        <f ca="1">IF(M$154&lt;=Accounts!$G$1,$A43,"-")</f>
        <v>Car</v>
      </c>
      <c r="N158" s="279">
        <f ca="1">IF($A158="-",0,SUMIFS('Income &amp; Expense Log'!$G:$G,'Income &amp; Expense Log'!$A:$A,"&gt;="&amp;DATE(YEAR(M$154),MONTH(M$154),1),'Income &amp; Expense Log'!$A:$A,"&lt;="&amp;EOMONTH(M$154,0),'Income &amp; Expense Log'!$C:$C,"="&amp;"Savings Expenditure",'Income &amp; Expense Log'!$D:$D,"="&amp;M158))</f>
        <v>0</v>
      </c>
      <c r="O158" s="279">
        <f ca="1">IF(M158="-","",SUMIFS(tblSavings[[Amount]:[Amount]],tblSavings[[Date]:[Date]],"&gt;="&amp;M$154,tblSavings[[Date]:[Date]],"&lt;="&amp;EOMONTH(M$154,0),tblSavings[[Category]:[Category]],"=Savings Distribution",tblSavings[[To Fund]:[To Fund]],"="&amp;M158))</f>
        <v>500</v>
      </c>
      <c r="P158" s="279" t="str">
        <f ca="1">IF(MONTH(M$154)&gt;MONTH(Accounts!$G$1),"",IFERROR(VLOOKUP(M158,SavingsGoals[#Data],2,0),0))</f>
        <v/>
      </c>
      <c r="Q158" s="353" t="str">
        <f ca="1">IF(Q$154&lt;=Accounts!$G$1,$A43,"-")</f>
        <v>Car</v>
      </c>
      <c r="R158" s="279">
        <f ca="1">IF($A158="-",0,SUMIFS('Income &amp; Expense Log'!$G:$G,'Income &amp; Expense Log'!$A:$A,"&gt;="&amp;DATE(YEAR(Q$154),MONTH(Q$154),1),'Income &amp; Expense Log'!$A:$A,"&lt;="&amp;EOMONTH(Q$154,0),'Income &amp; Expense Log'!$C:$C,"="&amp;"Savings Expenditure",'Income &amp; Expense Log'!$D:$D,"="&amp;Q158))</f>
        <v>0</v>
      </c>
      <c r="S158" s="279">
        <f ca="1">IF(Q158="-","",SUMIFS(tblSavings[[Amount]:[Amount]],tblSavings[[Date]:[Date]],"&gt;="&amp;Q$154,tblSavings[[Date]:[Date]],"&lt;="&amp;EOMONTH(Q$154,0),tblSavings[[Category]:[Category]],"=Savings Distribution",tblSavings[[To Fund]:[To Fund]],"="&amp;Q158))</f>
        <v>500</v>
      </c>
      <c r="T158" s="279" t="str">
        <f ca="1">IF(MONTH(Q$154)&gt;MONTH(Accounts!$G$1),"",IFERROR(VLOOKUP(Q158,SavingsGoals[#Data],2,0),0))</f>
        <v/>
      </c>
      <c r="U158" s="353" t="str">
        <f ca="1">IF(U$154&lt;=Accounts!$G$1,$A43,"-")</f>
        <v>Car</v>
      </c>
      <c r="V158" s="279">
        <f ca="1">IF($A158="-",0,SUMIFS('Income &amp; Expense Log'!$G:$G,'Income &amp; Expense Log'!$A:$A,"&gt;="&amp;DATE(YEAR(U$154),MONTH(U$154),1),'Income &amp; Expense Log'!$A:$A,"&lt;="&amp;EOMONTH(U$154,0),'Income &amp; Expense Log'!$C:$C,"="&amp;"Savings Expenditure",'Income &amp; Expense Log'!$D:$D,"="&amp;U158))</f>
        <v>0</v>
      </c>
      <c r="W158" s="279">
        <f ca="1">IF(U158="-","",SUMIFS(tblSavings[[Amount]:[Amount]],tblSavings[[Date]:[Date]],"&gt;="&amp;U$154,tblSavings[[Date]:[Date]],"&lt;="&amp;EOMONTH(U$154,0),tblSavings[[Category]:[Category]],"=Savings Distribution",tblSavings[[To Fund]:[To Fund]],"="&amp;U158))</f>
        <v>500</v>
      </c>
      <c r="X158" s="279" t="str">
        <f ca="1">IF(MONTH(U$154)&gt;MONTH(Accounts!$G$1),"",IFERROR(VLOOKUP(U158,SavingsGoals[#Data],2,0),0))</f>
        <v/>
      </c>
      <c r="Y158" s="353" t="str">
        <f ca="1">IF(Y$154&lt;=Accounts!$G$1,$A43,"-")</f>
        <v>Car</v>
      </c>
      <c r="Z158" s="279">
        <f ca="1">IF($A158="-",0,SUMIFS('Income &amp; Expense Log'!$G:$G,'Income &amp; Expense Log'!$A:$A,"&gt;="&amp;DATE(YEAR(Y$154),MONTH(Y$154),1),'Income &amp; Expense Log'!$A:$A,"&lt;="&amp;EOMONTH(Y$154,0),'Income &amp; Expense Log'!$C:$C,"="&amp;"Savings Expenditure",'Income &amp; Expense Log'!$D:$D,"="&amp;Y158))</f>
        <v>0</v>
      </c>
      <c r="AA158" s="279">
        <f ca="1">IF(Y158="-","",SUMIFS(tblSavings[[Amount]:[Amount]],tblSavings[[Date]:[Date]],"&gt;="&amp;Y$154,tblSavings[[Date]:[Date]],"&lt;="&amp;EOMONTH(Y$154,0),tblSavings[[Category]:[Category]],"=Savings Distribution",tblSavings[[To Fund]:[To Fund]],"="&amp;Y158))</f>
        <v>500</v>
      </c>
      <c r="AB158" s="279" t="str">
        <f ca="1">IF(MONTH(Y$154)&gt;MONTH(Accounts!$G$1),"",IFERROR(VLOOKUP(Y158,SavingsGoals[#Data],2,0),0))</f>
        <v/>
      </c>
      <c r="AC158" s="353" t="str">
        <f ca="1">IF(AC$154&lt;=Accounts!$G$1,$A43,"-")</f>
        <v>Car</v>
      </c>
      <c r="AD158" s="279">
        <f ca="1">IF($A158="-",0,SUMIFS('Income &amp; Expense Log'!$G:$G,'Income &amp; Expense Log'!$A:$A,"&gt;="&amp;DATE(YEAR(AC$154),MONTH(AC$154),1),'Income &amp; Expense Log'!$A:$A,"&lt;="&amp;EOMONTH(AC$154,0),'Income &amp; Expense Log'!$C:$C,"="&amp;"Savings Expenditure",'Income &amp; Expense Log'!$D:$D,"="&amp;AC158))</f>
        <v>0</v>
      </c>
      <c r="AE158" s="279">
        <f ca="1">IF(AC158="-","",SUMIFS(tblSavings[[Amount]:[Amount]],tblSavings[[Date]:[Date]],"&gt;="&amp;AC$154,tblSavings[[Date]:[Date]],"&lt;="&amp;EOMONTH(AC$154,0),tblSavings[[Category]:[Category]],"=Savings Distribution",tblSavings[[To Fund]:[To Fund]],"="&amp;AC158))</f>
        <v>500</v>
      </c>
      <c r="AF158" s="279" t="str">
        <f ca="1">IF(MONTH(AC$154)&gt;MONTH(Accounts!$G$1),"",IFERROR(VLOOKUP(AC158,SavingsGoals[#Data],2,0),0))</f>
        <v/>
      </c>
      <c r="AG158" s="353" t="str">
        <f ca="1">IF(AG$154&lt;=Accounts!$G$1,$A43,"-")</f>
        <v>Car</v>
      </c>
      <c r="AH158" s="279">
        <f ca="1">IF($A158="-",0,SUMIFS('Income &amp; Expense Log'!$G:$G,'Income &amp; Expense Log'!$A:$A,"&gt;="&amp;DATE(YEAR(AG$154),MONTH(AG$154),1),'Income &amp; Expense Log'!$A:$A,"&lt;="&amp;EOMONTH(AG$154,0),'Income &amp; Expense Log'!$C:$C,"="&amp;"Savings Expenditure",'Income &amp; Expense Log'!$D:$D,"="&amp;AG158))</f>
        <v>0</v>
      </c>
      <c r="AI158" s="279">
        <f ca="1">IF(AG158="-","",SUMIFS(tblSavings[[Amount]:[Amount]],tblSavings[[Date]:[Date]],"&gt;="&amp;AG$154,tblSavings[[Date]:[Date]],"&lt;="&amp;EOMONTH(AG$154,0),tblSavings[[Category]:[Category]],"=Savings Distribution",tblSavings[[To Fund]:[To Fund]],"="&amp;AG158))</f>
        <v>500</v>
      </c>
      <c r="AJ158" s="279" t="str">
        <f ca="1">IF(MONTH(AG$154)&gt;MONTH(Accounts!$G$1),"",IFERROR(VLOOKUP(AG158,SavingsGoals[#Data],2,0),0))</f>
        <v/>
      </c>
      <c r="AK158" s="353" t="str">
        <f ca="1">IF(AK$154&lt;=Accounts!$G$1,$A43,"-")</f>
        <v>Car</v>
      </c>
      <c r="AL158" s="279">
        <f ca="1">IF($A158="-",0,SUMIFS('Income &amp; Expense Log'!$G:$G,'Income &amp; Expense Log'!$A:$A,"&gt;="&amp;DATE(YEAR(AK$154),MONTH(AK$154),1),'Income &amp; Expense Log'!$A:$A,"&lt;="&amp;EOMONTH(AK$154,0),'Income &amp; Expense Log'!$C:$C,"="&amp;"Savings Expenditure",'Income &amp; Expense Log'!$D:$D,"="&amp;AK158))</f>
        <v>0</v>
      </c>
      <c r="AM158" s="279">
        <f ca="1">IF(AK158="-","",SUMIFS(tblSavings[[Amount]:[Amount]],tblSavings[[Date]:[Date]],"&gt;="&amp;AK$154,tblSavings[[Date]:[Date]],"&lt;="&amp;EOMONTH(AK$154,0),tblSavings[[Category]:[Category]],"=Savings Distribution",tblSavings[[To Fund]:[To Fund]],"="&amp;AK158))</f>
        <v>0</v>
      </c>
      <c r="AN158" s="279" t="str">
        <f ca="1">IF(MONTH(AK$154)&gt;MONTH(Accounts!$G$1),"",IFERROR(VLOOKUP(AK158,SavingsGoals[#Data],2,0),0))</f>
        <v/>
      </c>
      <c r="AO158" s="353" t="str">
        <f ca="1">IF(AO$154&lt;=Accounts!$G$1,$A43,"-")</f>
        <v>Car</v>
      </c>
      <c r="AP158" s="279">
        <f ca="1">IF($A158="-",0,SUMIFS('Income &amp; Expense Log'!$G:$G,'Income &amp; Expense Log'!$A:$A,"&gt;="&amp;DATE(YEAR(AO$154),MONTH(AO$154),1),'Income &amp; Expense Log'!$A:$A,"&lt;="&amp;EOMONTH(AO$154,0),'Income &amp; Expense Log'!$C:$C,"="&amp;"Savings Expenditure",'Income &amp; Expense Log'!$D:$D,"="&amp;AO158))</f>
        <v>0</v>
      </c>
      <c r="AQ158" s="279">
        <f ca="1">IF(AO158="-","",SUMIFS(tblSavings[[Amount]:[Amount]],tblSavings[[Date]:[Date]],"&gt;="&amp;AO$154,tblSavings[[Date]:[Date]],"&lt;="&amp;EOMONTH(AO$154,0),tblSavings[[Category]:[Category]],"=Savings Distribution",tblSavings[[To Fund]:[To Fund]],"="&amp;AO158))</f>
        <v>0</v>
      </c>
      <c r="AR158" s="279" t="str">
        <f ca="1">IF(MONTH(AO$154)&gt;MONTH(Accounts!$G$1),"",IFERROR(VLOOKUP(AO158,SavingsGoals[#Data],2,0),0))</f>
        <v/>
      </c>
      <c r="AS158" s="353" t="str">
        <f ca="1">IF(AS$154&lt;=Accounts!$G$1,$A43,"-")</f>
        <v>Car</v>
      </c>
      <c r="AT158" s="279">
        <f ca="1">IF($A158="-",0,SUMIFS('Income &amp; Expense Log'!$G:$G,'Income &amp; Expense Log'!$A:$A,"&gt;="&amp;DATE(YEAR(AS$154),MONTH(AS$154),1),'Income &amp; Expense Log'!$A:$A,"&lt;="&amp;EOMONTH(AS$154,0),'Income &amp; Expense Log'!$C:$C,"="&amp;"Savings Expenditure",'Income &amp; Expense Log'!$D:$D,"="&amp;AS158))</f>
        <v>0</v>
      </c>
      <c r="AU158" s="279">
        <f ca="1">IF(AS158="-","",SUMIFS(tblSavings[[Amount]:[Amount]],tblSavings[[Date]:[Date]],"&gt;="&amp;AS$154,tblSavings[[Date]:[Date]],"&lt;="&amp;EOMONTH(AS$154,0),tblSavings[[Category]:[Category]],"=Savings Distribution",tblSavings[[To Fund]:[To Fund]],"="&amp;AS158))</f>
        <v>0</v>
      </c>
      <c r="AV158" s="279" t="str">
        <f ca="1">IF(MONTH(AS$154)&gt;MONTH(Accounts!$G$1),"",IFERROR(VLOOKUP(AS158,SavingsGoals[#Data],2,0),0))</f>
        <v/>
      </c>
    </row>
    <row r="159" spans="1:48" s="121" customFormat="1" ht="18" customHeight="1" x14ac:dyDescent="0.2">
      <c r="A159" s="374" t="str">
        <f ca="1">IF(A$154&lt;=Accounts!$G$1,$A44,"-")</f>
        <v>Car Loan #1</v>
      </c>
      <c r="B159" s="283">
        <f ca="1">IF($A159="-",0,SUMIFS('Income &amp; Expense Log'!$G:$G,'Income &amp; Expense Log'!$A:$A,"&gt;="&amp;DATE(YEAR(A$154),MONTH(A$154),1),'Income &amp; Expense Log'!$A:$A,"&lt;="&amp;EOMONTH(A$154,0),'Income &amp; Expense Log'!$C:$C,"="&amp;"Savings Expenditure",'Income &amp; Expense Log'!$D:$D,"="&amp;A159))</f>
        <v>0</v>
      </c>
      <c r="C159" s="283">
        <f ca="1">IF(A159="-","",SUMIFS(tblSavings[[Amount]:[Amount]],tblSavings[[Date]:[Date]],"&gt;="&amp;A$154,tblSavings[[Date]:[Date]],"&lt;="&amp;EOMONTH(A$154,0),tblSavings[[Category]:[Category]],"=Savings Distribution",tblSavings[[To Fund]:[To Fund]],"="&amp;A159))</f>
        <v>0</v>
      </c>
      <c r="D159" s="283">
        <f ca="1">IF(MONTH(A$154)&gt;MONTH(Accounts!$G$1),"",IFERROR(VLOOKUP(A159,SavingsGoals[#Data],2,0),0))</f>
        <v>0</v>
      </c>
      <c r="E159" s="354" t="str">
        <f ca="1">IF(E$154&lt;=Accounts!$G$1,$A44,"-")</f>
        <v>Car Loan #1</v>
      </c>
      <c r="F159" s="283">
        <f ca="1">IF($A159="-",0,SUMIFS('Income &amp; Expense Log'!$G:$G,'Income &amp; Expense Log'!$A:$A,"&gt;="&amp;DATE(YEAR(E$154),MONTH(E$154),1),'Income &amp; Expense Log'!$A:$A,"&lt;="&amp;EOMONTH(E$154,0),'Income &amp; Expense Log'!$C:$C,"="&amp;"Savings Expenditure",'Income &amp; Expense Log'!$D:$D,"="&amp;E159))</f>
        <v>0</v>
      </c>
      <c r="G159" s="283">
        <f ca="1">IF(E159="-","",SUMIFS(tblSavings[[Amount]:[Amount]],tblSavings[[Date]:[Date]],"&gt;="&amp;E$154,tblSavings[[Date]:[Date]],"&lt;="&amp;EOMONTH(E$154,0),tblSavings[[Category]:[Category]],"=Savings Distribution",tblSavings[[To Fund]:[To Fund]],"="&amp;E159))</f>
        <v>0</v>
      </c>
      <c r="H159" s="283" t="str">
        <f ca="1">IF(MONTH(E$154)&gt;MONTH(Accounts!$G$1),"",IFERROR(VLOOKUP(E159,SavingsGoals[#Data],2,0),0))</f>
        <v/>
      </c>
      <c r="I159" s="354" t="str">
        <f ca="1">IF(I$154&lt;=Accounts!$G$1,$A44,"-")</f>
        <v>Car Loan #1</v>
      </c>
      <c r="J159" s="283">
        <f ca="1">IF($A159="-",0,SUMIFS('Income &amp; Expense Log'!$G:$G,'Income &amp; Expense Log'!$A:$A,"&gt;="&amp;DATE(YEAR(I$154),MONTH(I$154),1),'Income &amp; Expense Log'!$A:$A,"&lt;="&amp;EOMONTH(I$154,0),'Income &amp; Expense Log'!$C:$C,"="&amp;"Savings Expenditure",'Income &amp; Expense Log'!$D:$D,"="&amp;I159))</f>
        <v>0</v>
      </c>
      <c r="K159" s="283">
        <f ca="1">IF(I159="-","",SUMIFS(tblSavings[[Amount]:[Amount]],tblSavings[[Date]:[Date]],"&gt;="&amp;I$154,tblSavings[[Date]:[Date]],"&lt;="&amp;EOMONTH(I$154,0),tblSavings[[Category]:[Category]],"=Savings Distribution",tblSavings[[To Fund]:[To Fund]],"="&amp;I159))</f>
        <v>0</v>
      </c>
      <c r="L159" s="283" t="str">
        <f ca="1">IF(MONTH(I$154)&gt;MONTH(Accounts!$G$1),"",IFERROR(VLOOKUP(I159,SavingsGoals[#Data],2,0),0))</f>
        <v/>
      </c>
      <c r="M159" s="354" t="str">
        <f ca="1">IF(M$154&lt;=Accounts!$G$1,$A44,"-")</f>
        <v>Car Loan #1</v>
      </c>
      <c r="N159" s="283">
        <f ca="1">IF($A159="-",0,SUMIFS('Income &amp; Expense Log'!$G:$G,'Income &amp; Expense Log'!$A:$A,"&gt;="&amp;DATE(YEAR(M$154),MONTH(M$154),1),'Income &amp; Expense Log'!$A:$A,"&lt;="&amp;EOMONTH(M$154,0),'Income &amp; Expense Log'!$C:$C,"="&amp;"Savings Expenditure",'Income &amp; Expense Log'!$D:$D,"="&amp;M159))</f>
        <v>0</v>
      </c>
      <c r="O159" s="283">
        <f ca="1">IF(M159="-","",SUMIFS(tblSavings[[Amount]:[Amount]],tblSavings[[Date]:[Date]],"&gt;="&amp;M$154,tblSavings[[Date]:[Date]],"&lt;="&amp;EOMONTH(M$154,0),tblSavings[[Category]:[Category]],"=Savings Distribution",tblSavings[[To Fund]:[To Fund]],"="&amp;M159))</f>
        <v>0</v>
      </c>
      <c r="P159" s="283" t="str">
        <f ca="1">IF(MONTH(M$154)&gt;MONTH(Accounts!$G$1),"",IFERROR(VLOOKUP(M159,SavingsGoals[#Data],2,0),0))</f>
        <v/>
      </c>
      <c r="Q159" s="354" t="str">
        <f ca="1">IF(Q$154&lt;=Accounts!$G$1,$A44,"-")</f>
        <v>Car Loan #1</v>
      </c>
      <c r="R159" s="283">
        <f ca="1">IF($A159="-",0,SUMIFS('Income &amp; Expense Log'!$G:$G,'Income &amp; Expense Log'!$A:$A,"&gt;="&amp;DATE(YEAR(Q$154),MONTH(Q$154),1),'Income &amp; Expense Log'!$A:$A,"&lt;="&amp;EOMONTH(Q$154,0),'Income &amp; Expense Log'!$C:$C,"="&amp;"Savings Expenditure",'Income &amp; Expense Log'!$D:$D,"="&amp;Q159))</f>
        <v>0</v>
      </c>
      <c r="S159" s="283">
        <f ca="1">IF(Q159="-","",SUMIFS(tblSavings[[Amount]:[Amount]],tblSavings[[Date]:[Date]],"&gt;="&amp;Q$154,tblSavings[[Date]:[Date]],"&lt;="&amp;EOMONTH(Q$154,0),tblSavings[[Category]:[Category]],"=Savings Distribution",tblSavings[[To Fund]:[To Fund]],"="&amp;Q159))</f>
        <v>0</v>
      </c>
      <c r="T159" s="283" t="str">
        <f ca="1">IF(MONTH(Q$154)&gt;MONTH(Accounts!$G$1),"",IFERROR(VLOOKUP(Q159,SavingsGoals[#Data],2,0),0))</f>
        <v/>
      </c>
      <c r="U159" s="354" t="str">
        <f ca="1">IF(U$154&lt;=Accounts!$G$1,$A44,"-")</f>
        <v>Car Loan #1</v>
      </c>
      <c r="V159" s="283">
        <f ca="1">IF($A159="-",0,SUMIFS('Income &amp; Expense Log'!$G:$G,'Income &amp; Expense Log'!$A:$A,"&gt;="&amp;DATE(YEAR(U$154),MONTH(U$154),1),'Income &amp; Expense Log'!$A:$A,"&lt;="&amp;EOMONTH(U$154,0),'Income &amp; Expense Log'!$C:$C,"="&amp;"Savings Expenditure",'Income &amp; Expense Log'!$D:$D,"="&amp;U159))</f>
        <v>0</v>
      </c>
      <c r="W159" s="283">
        <f ca="1">IF(U159="-","",SUMIFS(tblSavings[[Amount]:[Amount]],tblSavings[[Date]:[Date]],"&gt;="&amp;U$154,tblSavings[[Date]:[Date]],"&lt;="&amp;EOMONTH(U$154,0),tblSavings[[Category]:[Category]],"=Savings Distribution",tblSavings[[To Fund]:[To Fund]],"="&amp;U159))</f>
        <v>0</v>
      </c>
      <c r="X159" s="283" t="str">
        <f ca="1">IF(MONTH(U$154)&gt;MONTH(Accounts!$G$1),"",IFERROR(VLOOKUP(U159,SavingsGoals[#Data],2,0),0))</f>
        <v/>
      </c>
      <c r="Y159" s="354" t="str">
        <f ca="1">IF(Y$154&lt;=Accounts!$G$1,$A44,"-")</f>
        <v>Car Loan #1</v>
      </c>
      <c r="Z159" s="283">
        <f ca="1">IF($A159="-",0,SUMIFS('Income &amp; Expense Log'!$G:$G,'Income &amp; Expense Log'!$A:$A,"&gt;="&amp;DATE(YEAR(Y$154),MONTH(Y$154),1),'Income &amp; Expense Log'!$A:$A,"&lt;="&amp;EOMONTH(Y$154,0),'Income &amp; Expense Log'!$C:$C,"="&amp;"Savings Expenditure",'Income &amp; Expense Log'!$D:$D,"="&amp;Y159))</f>
        <v>0</v>
      </c>
      <c r="AA159" s="283">
        <f ca="1">IF(Y159="-","",SUMIFS(tblSavings[[Amount]:[Amount]],tblSavings[[Date]:[Date]],"&gt;="&amp;Y$154,tblSavings[[Date]:[Date]],"&lt;="&amp;EOMONTH(Y$154,0),tblSavings[[Category]:[Category]],"=Savings Distribution",tblSavings[[To Fund]:[To Fund]],"="&amp;Y159))</f>
        <v>0</v>
      </c>
      <c r="AB159" s="283" t="str">
        <f ca="1">IF(MONTH(Y$154)&gt;MONTH(Accounts!$G$1),"",IFERROR(VLOOKUP(Y159,SavingsGoals[#Data],2,0),0))</f>
        <v/>
      </c>
      <c r="AC159" s="354" t="str">
        <f ca="1">IF(AC$154&lt;=Accounts!$G$1,$A44,"-")</f>
        <v>Car Loan #1</v>
      </c>
      <c r="AD159" s="283">
        <f ca="1">IF($A159="-",0,SUMIFS('Income &amp; Expense Log'!$G:$G,'Income &amp; Expense Log'!$A:$A,"&gt;="&amp;DATE(YEAR(AC$154),MONTH(AC$154),1),'Income &amp; Expense Log'!$A:$A,"&lt;="&amp;EOMONTH(AC$154,0),'Income &amp; Expense Log'!$C:$C,"="&amp;"Savings Expenditure",'Income &amp; Expense Log'!$D:$D,"="&amp;AC159))</f>
        <v>0</v>
      </c>
      <c r="AE159" s="283">
        <f ca="1">IF(AC159="-","",SUMIFS(tblSavings[[Amount]:[Amount]],tblSavings[[Date]:[Date]],"&gt;="&amp;AC$154,tblSavings[[Date]:[Date]],"&lt;="&amp;EOMONTH(AC$154,0),tblSavings[[Category]:[Category]],"=Savings Distribution",tblSavings[[To Fund]:[To Fund]],"="&amp;AC159))</f>
        <v>0</v>
      </c>
      <c r="AF159" s="283" t="str">
        <f ca="1">IF(MONTH(AC$154)&gt;MONTH(Accounts!$G$1),"",IFERROR(VLOOKUP(AC159,SavingsGoals[#Data],2,0),0))</f>
        <v/>
      </c>
      <c r="AG159" s="354" t="str">
        <f ca="1">IF(AG$154&lt;=Accounts!$G$1,$A44,"-")</f>
        <v>Car Loan #1</v>
      </c>
      <c r="AH159" s="283">
        <f ca="1">IF($A159="-",0,SUMIFS('Income &amp; Expense Log'!$G:$G,'Income &amp; Expense Log'!$A:$A,"&gt;="&amp;DATE(YEAR(AG$154),MONTH(AG$154),1),'Income &amp; Expense Log'!$A:$A,"&lt;="&amp;EOMONTH(AG$154,0),'Income &amp; Expense Log'!$C:$C,"="&amp;"Savings Expenditure",'Income &amp; Expense Log'!$D:$D,"="&amp;AG159))</f>
        <v>0</v>
      </c>
      <c r="AI159" s="283">
        <f ca="1">IF(AG159="-","",SUMIFS(tblSavings[[Amount]:[Amount]],tblSavings[[Date]:[Date]],"&gt;="&amp;AG$154,tblSavings[[Date]:[Date]],"&lt;="&amp;EOMONTH(AG$154,0),tblSavings[[Category]:[Category]],"=Savings Distribution",tblSavings[[To Fund]:[To Fund]],"="&amp;AG159))</f>
        <v>0</v>
      </c>
      <c r="AJ159" s="283" t="str">
        <f ca="1">IF(MONTH(AG$154)&gt;MONTH(Accounts!$G$1),"",IFERROR(VLOOKUP(AG159,SavingsGoals[#Data],2,0),0))</f>
        <v/>
      </c>
      <c r="AK159" s="354" t="str">
        <f ca="1">IF(AK$154&lt;=Accounts!$G$1,$A44,"-")</f>
        <v>Car Loan #1</v>
      </c>
      <c r="AL159" s="283">
        <f ca="1">IF($A159="-",0,SUMIFS('Income &amp; Expense Log'!$G:$G,'Income &amp; Expense Log'!$A:$A,"&gt;="&amp;DATE(YEAR(AK$154),MONTH(AK$154),1),'Income &amp; Expense Log'!$A:$A,"&lt;="&amp;EOMONTH(AK$154,0),'Income &amp; Expense Log'!$C:$C,"="&amp;"Savings Expenditure",'Income &amp; Expense Log'!$D:$D,"="&amp;AK159))</f>
        <v>0</v>
      </c>
      <c r="AM159" s="283">
        <f ca="1">IF(AK159="-","",SUMIFS(tblSavings[[Amount]:[Amount]],tblSavings[[Date]:[Date]],"&gt;="&amp;AK$154,tblSavings[[Date]:[Date]],"&lt;="&amp;EOMONTH(AK$154,0),tblSavings[[Category]:[Category]],"=Savings Distribution",tblSavings[[To Fund]:[To Fund]],"="&amp;AK159))</f>
        <v>0</v>
      </c>
      <c r="AN159" s="283" t="str">
        <f ca="1">IF(MONTH(AK$154)&gt;MONTH(Accounts!$G$1),"",IFERROR(VLOOKUP(AK159,SavingsGoals[#Data],2,0),0))</f>
        <v/>
      </c>
      <c r="AO159" s="354" t="str">
        <f ca="1">IF(AO$154&lt;=Accounts!$G$1,$A44,"-")</f>
        <v>Car Loan #1</v>
      </c>
      <c r="AP159" s="283">
        <f ca="1">IF($A159="-",0,SUMIFS('Income &amp; Expense Log'!$G:$G,'Income &amp; Expense Log'!$A:$A,"&gt;="&amp;DATE(YEAR(AO$154),MONTH(AO$154),1),'Income &amp; Expense Log'!$A:$A,"&lt;="&amp;EOMONTH(AO$154,0),'Income &amp; Expense Log'!$C:$C,"="&amp;"Savings Expenditure",'Income &amp; Expense Log'!$D:$D,"="&amp;AO159))</f>
        <v>0</v>
      </c>
      <c r="AQ159" s="283">
        <f ca="1">IF(AO159="-","",SUMIFS(tblSavings[[Amount]:[Amount]],tblSavings[[Date]:[Date]],"&gt;="&amp;AO$154,tblSavings[[Date]:[Date]],"&lt;="&amp;EOMONTH(AO$154,0),tblSavings[[Category]:[Category]],"=Savings Distribution",tblSavings[[To Fund]:[To Fund]],"="&amp;AO159))</f>
        <v>0</v>
      </c>
      <c r="AR159" s="283" t="str">
        <f ca="1">IF(MONTH(AO$154)&gt;MONTH(Accounts!$G$1),"",IFERROR(VLOOKUP(AO159,SavingsGoals[#Data],2,0),0))</f>
        <v/>
      </c>
      <c r="AS159" s="354" t="str">
        <f ca="1">IF(AS$154&lt;=Accounts!$G$1,$A44,"-")</f>
        <v>Car Loan #1</v>
      </c>
      <c r="AT159" s="283">
        <f ca="1">IF($A159="-",0,SUMIFS('Income &amp; Expense Log'!$G:$G,'Income &amp; Expense Log'!$A:$A,"&gt;="&amp;DATE(YEAR(AS$154),MONTH(AS$154),1),'Income &amp; Expense Log'!$A:$A,"&lt;="&amp;EOMONTH(AS$154,0),'Income &amp; Expense Log'!$C:$C,"="&amp;"Savings Expenditure",'Income &amp; Expense Log'!$D:$D,"="&amp;AS159))</f>
        <v>0</v>
      </c>
      <c r="AU159" s="283">
        <f ca="1">IF(AS159="-","",SUMIFS(tblSavings[[Amount]:[Amount]],tblSavings[[Date]:[Date]],"&gt;="&amp;AS$154,tblSavings[[Date]:[Date]],"&lt;="&amp;EOMONTH(AS$154,0),tblSavings[[Category]:[Category]],"=Savings Distribution",tblSavings[[To Fund]:[To Fund]],"="&amp;AS159))</f>
        <v>0</v>
      </c>
      <c r="AV159" s="283" t="str">
        <f ca="1">IF(MONTH(AS$154)&gt;MONTH(Accounts!$G$1),"",IFERROR(VLOOKUP(AS159,SavingsGoals[#Data],2,0),0))</f>
        <v/>
      </c>
    </row>
    <row r="160" spans="1:48" s="121" customFormat="1" ht="17.25" customHeight="1" x14ac:dyDescent="0.2">
      <c r="A160" s="375" t="str">
        <f ca="1">IF(A$154&lt;=Accounts!$G$1,$A45,"-")</f>
        <v>Car Loan #2</v>
      </c>
      <c r="B160" s="279">
        <f ca="1">IF($A160="-",0,SUMIFS('Income &amp; Expense Log'!$G:$G,'Income &amp; Expense Log'!$A:$A,"&gt;="&amp;DATE(YEAR(A$154),MONTH(A$154),1),'Income &amp; Expense Log'!$A:$A,"&lt;="&amp;EOMONTH(A$154,0),'Income &amp; Expense Log'!$C:$C,"="&amp;"Savings Expenditure",'Income &amp; Expense Log'!$D:$D,"="&amp;A160))</f>
        <v>0</v>
      </c>
      <c r="C160" s="279">
        <f ca="1">IF(A160="-","",SUMIFS(tblSavings[[Amount]:[Amount]],tblSavings[[Date]:[Date]],"&gt;="&amp;A$154,tblSavings[[Date]:[Date]],"&lt;="&amp;EOMONTH(A$154,0),tblSavings[[Category]:[Category]],"=Savings Distribution",tblSavings[[To Fund]:[To Fund]],"="&amp;A160))</f>
        <v>0</v>
      </c>
      <c r="D160" s="279">
        <f ca="1">IF(MONTH(A$154)&gt;MONTH(Accounts!$G$1),"",IFERROR(VLOOKUP(A160,SavingsGoals[#Data],2,0),0))</f>
        <v>0</v>
      </c>
      <c r="E160" s="353" t="str">
        <f ca="1">IF(E$154&lt;=Accounts!$G$1,$A45,"-")</f>
        <v>Car Loan #2</v>
      </c>
      <c r="F160" s="279">
        <f ca="1">IF($A160="-",0,SUMIFS('Income &amp; Expense Log'!$G:$G,'Income &amp; Expense Log'!$A:$A,"&gt;="&amp;DATE(YEAR(E$154),MONTH(E$154),1),'Income &amp; Expense Log'!$A:$A,"&lt;="&amp;EOMONTH(E$154,0),'Income &amp; Expense Log'!$C:$C,"="&amp;"Savings Expenditure",'Income &amp; Expense Log'!$D:$D,"="&amp;E160))</f>
        <v>0</v>
      </c>
      <c r="G160" s="279">
        <f ca="1">IF(E160="-","",SUMIFS(tblSavings[[Amount]:[Amount]],tblSavings[[Date]:[Date]],"&gt;="&amp;E$154,tblSavings[[Date]:[Date]],"&lt;="&amp;EOMONTH(E$154,0),tblSavings[[Category]:[Category]],"=Savings Distribution",tblSavings[[To Fund]:[To Fund]],"="&amp;E160))</f>
        <v>0</v>
      </c>
      <c r="H160" s="279" t="str">
        <f ca="1">IF(MONTH(E$154)&gt;MONTH(Accounts!$G$1),"",IFERROR(VLOOKUP(E160,SavingsGoals[#Data],2,0),0))</f>
        <v/>
      </c>
      <c r="I160" s="353" t="str">
        <f ca="1">IF(I$154&lt;=Accounts!$G$1,$A45,"-")</f>
        <v>Car Loan #2</v>
      </c>
      <c r="J160" s="279">
        <f ca="1">IF($A160="-",0,SUMIFS('Income &amp; Expense Log'!$G:$G,'Income &amp; Expense Log'!$A:$A,"&gt;="&amp;DATE(YEAR(I$154),MONTH(I$154),1),'Income &amp; Expense Log'!$A:$A,"&lt;="&amp;EOMONTH(I$154,0),'Income &amp; Expense Log'!$C:$C,"="&amp;"Savings Expenditure",'Income &amp; Expense Log'!$D:$D,"="&amp;I160))</f>
        <v>0</v>
      </c>
      <c r="K160" s="279">
        <f ca="1">IF(I160="-","",SUMIFS(tblSavings[[Amount]:[Amount]],tblSavings[[Date]:[Date]],"&gt;="&amp;I$154,tblSavings[[Date]:[Date]],"&lt;="&amp;EOMONTH(I$154,0),tblSavings[[Category]:[Category]],"=Savings Distribution",tblSavings[[To Fund]:[To Fund]],"="&amp;I160))</f>
        <v>0</v>
      </c>
      <c r="L160" s="279" t="str">
        <f ca="1">IF(MONTH(I$154)&gt;MONTH(Accounts!$G$1),"",IFERROR(VLOOKUP(I160,SavingsGoals[#Data],2,0),0))</f>
        <v/>
      </c>
      <c r="M160" s="353" t="str">
        <f ca="1">IF(M$154&lt;=Accounts!$G$1,$A45,"-")</f>
        <v>Car Loan #2</v>
      </c>
      <c r="N160" s="279">
        <f ca="1">IF($A160="-",0,SUMIFS('Income &amp; Expense Log'!$G:$G,'Income &amp; Expense Log'!$A:$A,"&gt;="&amp;DATE(YEAR(M$154),MONTH(M$154),1),'Income &amp; Expense Log'!$A:$A,"&lt;="&amp;EOMONTH(M$154,0),'Income &amp; Expense Log'!$C:$C,"="&amp;"Savings Expenditure",'Income &amp; Expense Log'!$D:$D,"="&amp;M160))</f>
        <v>0</v>
      </c>
      <c r="O160" s="279">
        <f ca="1">IF(M160="-","",SUMIFS(tblSavings[[Amount]:[Amount]],tblSavings[[Date]:[Date]],"&gt;="&amp;M$154,tblSavings[[Date]:[Date]],"&lt;="&amp;EOMONTH(M$154,0),tblSavings[[Category]:[Category]],"=Savings Distribution",tblSavings[[To Fund]:[To Fund]],"="&amp;M160))</f>
        <v>0</v>
      </c>
      <c r="P160" s="279" t="str">
        <f ca="1">IF(MONTH(M$154)&gt;MONTH(Accounts!$G$1),"",IFERROR(VLOOKUP(M160,SavingsGoals[#Data],2,0),0))</f>
        <v/>
      </c>
      <c r="Q160" s="353" t="str">
        <f ca="1">IF(Q$154&lt;=Accounts!$G$1,$A45,"-")</f>
        <v>Car Loan #2</v>
      </c>
      <c r="R160" s="279">
        <f ca="1">IF($A160="-",0,SUMIFS('Income &amp; Expense Log'!$G:$G,'Income &amp; Expense Log'!$A:$A,"&gt;="&amp;DATE(YEAR(Q$154),MONTH(Q$154),1),'Income &amp; Expense Log'!$A:$A,"&lt;="&amp;EOMONTH(Q$154,0),'Income &amp; Expense Log'!$C:$C,"="&amp;"Savings Expenditure",'Income &amp; Expense Log'!$D:$D,"="&amp;Q160))</f>
        <v>0</v>
      </c>
      <c r="S160" s="279">
        <f ca="1">IF(Q160="-","",SUMIFS(tblSavings[[Amount]:[Amount]],tblSavings[[Date]:[Date]],"&gt;="&amp;Q$154,tblSavings[[Date]:[Date]],"&lt;="&amp;EOMONTH(Q$154,0),tblSavings[[Category]:[Category]],"=Savings Distribution",tblSavings[[To Fund]:[To Fund]],"="&amp;Q160))</f>
        <v>0</v>
      </c>
      <c r="T160" s="279" t="str">
        <f ca="1">IF(MONTH(Q$154)&gt;MONTH(Accounts!$G$1),"",IFERROR(VLOOKUP(Q160,SavingsGoals[#Data],2,0),0))</f>
        <v/>
      </c>
      <c r="U160" s="353" t="str">
        <f ca="1">IF(U$154&lt;=Accounts!$G$1,$A45,"-")</f>
        <v>Car Loan #2</v>
      </c>
      <c r="V160" s="279">
        <f ca="1">IF($A160="-",0,SUMIFS('Income &amp; Expense Log'!$G:$G,'Income &amp; Expense Log'!$A:$A,"&gt;="&amp;DATE(YEAR(U$154),MONTH(U$154),1),'Income &amp; Expense Log'!$A:$A,"&lt;="&amp;EOMONTH(U$154,0),'Income &amp; Expense Log'!$C:$C,"="&amp;"Savings Expenditure",'Income &amp; Expense Log'!$D:$D,"="&amp;U160))</f>
        <v>0</v>
      </c>
      <c r="W160" s="279">
        <f ca="1">IF(U160="-","",SUMIFS(tblSavings[[Amount]:[Amount]],tblSavings[[Date]:[Date]],"&gt;="&amp;U$154,tblSavings[[Date]:[Date]],"&lt;="&amp;EOMONTH(U$154,0),tblSavings[[Category]:[Category]],"=Savings Distribution",tblSavings[[To Fund]:[To Fund]],"="&amp;U160))</f>
        <v>0</v>
      </c>
      <c r="X160" s="279" t="str">
        <f ca="1">IF(MONTH(U$154)&gt;MONTH(Accounts!$G$1),"",IFERROR(VLOOKUP(U160,SavingsGoals[#Data],2,0),0))</f>
        <v/>
      </c>
      <c r="Y160" s="353" t="str">
        <f ca="1">IF(Y$154&lt;=Accounts!$G$1,$A45,"-")</f>
        <v>Car Loan #2</v>
      </c>
      <c r="Z160" s="279">
        <f ca="1">IF($A160="-",0,SUMIFS('Income &amp; Expense Log'!$G:$G,'Income &amp; Expense Log'!$A:$A,"&gt;="&amp;DATE(YEAR(Y$154),MONTH(Y$154),1),'Income &amp; Expense Log'!$A:$A,"&lt;="&amp;EOMONTH(Y$154,0),'Income &amp; Expense Log'!$C:$C,"="&amp;"Savings Expenditure",'Income &amp; Expense Log'!$D:$D,"="&amp;Y160))</f>
        <v>0</v>
      </c>
      <c r="AA160" s="279">
        <f ca="1">IF(Y160="-","",SUMIFS(tblSavings[[Amount]:[Amount]],tblSavings[[Date]:[Date]],"&gt;="&amp;Y$154,tblSavings[[Date]:[Date]],"&lt;="&amp;EOMONTH(Y$154,0),tblSavings[[Category]:[Category]],"=Savings Distribution",tblSavings[[To Fund]:[To Fund]],"="&amp;Y160))</f>
        <v>0</v>
      </c>
      <c r="AB160" s="279" t="str">
        <f ca="1">IF(MONTH(Y$154)&gt;MONTH(Accounts!$G$1),"",IFERROR(VLOOKUP(Y160,SavingsGoals[#Data],2,0),0))</f>
        <v/>
      </c>
      <c r="AC160" s="353" t="str">
        <f ca="1">IF(AC$154&lt;=Accounts!$G$1,$A45,"-")</f>
        <v>Car Loan #2</v>
      </c>
      <c r="AD160" s="279">
        <f ca="1">IF($A160="-",0,SUMIFS('Income &amp; Expense Log'!$G:$G,'Income &amp; Expense Log'!$A:$A,"&gt;="&amp;DATE(YEAR(AC$154),MONTH(AC$154),1),'Income &amp; Expense Log'!$A:$A,"&lt;="&amp;EOMONTH(AC$154,0),'Income &amp; Expense Log'!$C:$C,"="&amp;"Savings Expenditure",'Income &amp; Expense Log'!$D:$D,"="&amp;AC160))</f>
        <v>0</v>
      </c>
      <c r="AE160" s="279">
        <f ca="1">IF(AC160="-","",SUMIFS(tblSavings[[Amount]:[Amount]],tblSavings[[Date]:[Date]],"&gt;="&amp;AC$154,tblSavings[[Date]:[Date]],"&lt;="&amp;EOMONTH(AC$154,0),tblSavings[[Category]:[Category]],"=Savings Distribution",tblSavings[[To Fund]:[To Fund]],"="&amp;AC160))</f>
        <v>0</v>
      </c>
      <c r="AF160" s="279" t="str">
        <f ca="1">IF(MONTH(AC$154)&gt;MONTH(Accounts!$G$1),"",IFERROR(VLOOKUP(AC160,SavingsGoals[#Data],2,0),0))</f>
        <v/>
      </c>
      <c r="AG160" s="353" t="str">
        <f ca="1">IF(AG$154&lt;=Accounts!$G$1,$A45,"-")</f>
        <v>Car Loan #2</v>
      </c>
      <c r="AH160" s="279">
        <f ca="1">IF($A160="-",0,SUMIFS('Income &amp; Expense Log'!$G:$G,'Income &amp; Expense Log'!$A:$A,"&gt;="&amp;DATE(YEAR(AG$154),MONTH(AG$154),1),'Income &amp; Expense Log'!$A:$A,"&lt;="&amp;EOMONTH(AG$154,0),'Income &amp; Expense Log'!$C:$C,"="&amp;"Savings Expenditure",'Income &amp; Expense Log'!$D:$D,"="&amp;AG160))</f>
        <v>0</v>
      </c>
      <c r="AI160" s="279">
        <f ca="1">IF(AG160="-","",SUMIFS(tblSavings[[Amount]:[Amount]],tblSavings[[Date]:[Date]],"&gt;="&amp;AG$154,tblSavings[[Date]:[Date]],"&lt;="&amp;EOMONTH(AG$154,0),tblSavings[[Category]:[Category]],"=Savings Distribution",tblSavings[[To Fund]:[To Fund]],"="&amp;AG160))</f>
        <v>0</v>
      </c>
      <c r="AJ160" s="279" t="str">
        <f ca="1">IF(MONTH(AG$154)&gt;MONTH(Accounts!$G$1),"",IFERROR(VLOOKUP(AG160,SavingsGoals[#Data],2,0),0))</f>
        <v/>
      </c>
      <c r="AK160" s="353" t="str">
        <f ca="1">IF(AK$154&lt;=Accounts!$G$1,$A45,"-")</f>
        <v>Car Loan #2</v>
      </c>
      <c r="AL160" s="279">
        <f ca="1">IF($A160="-",0,SUMIFS('Income &amp; Expense Log'!$G:$G,'Income &amp; Expense Log'!$A:$A,"&gt;="&amp;DATE(YEAR(AK$154),MONTH(AK$154),1),'Income &amp; Expense Log'!$A:$A,"&lt;="&amp;EOMONTH(AK$154,0),'Income &amp; Expense Log'!$C:$C,"="&amp;"Savings Expenditure",'Income &amp; Expense Log'!$D:$D,"="&amp;AK160))</f>
        <v>0</v>
      </c>
      <c r="AM160" s="279">
        <f ca="1">IF(AK160="-","",SUMIFS(tblSavings[[Amount]:[Amount]],tblSavings[[Date]:[Date]],"&gt;="&amp;AK$154,tblSavings[[Date]:[Date]],"&lt;="&amp;EOMONTH(AK$154,0),tblSavings[[Category]:[Category]],"=Savings Distribution",tblSavings[[To Fund]:[To Fund]],"="&amp;AK160))</f>
        <v>0</v>
      </c>
      <c r="AN160" s="279" t="str">
        <f ca="1">IF(MONTH(AK$154)&gt;MONTH(Accounts!$G$1),"",IFERROR(VLOOKUP(AK160,SavingsGoals[#Data],2,0),0))</f>
        <v/>
      </c>
      <c r="AO160" s="353" t="str">
        <f ca="1">IF(AO$154&lt;=Accounts!$G$1,$A45,"-")</f>
        <v>Car Loan #2</v>
      </c>
      <c r="AP160" s="279">
        <f ca="1">IF($A160="-",0,SUMIFS('Income &amp; Expense Log'!$G:$G,'Income &amp; Expense Log'!$A:$A,"&gt;="&amp;DATE(YEAR(AO$154),MONTH(AO$154),1),'Income &amp; Expense Log'!$A:$A,"&lt;="&amp;EOMONTH(AO$154,0),'Income &amp; Expense Log'!$C:$C,"="&amp;"Savings Expenditure",'Income &amp; Expense Log'!$D:$D,"="&amp;AO160))</f>
        <v>0</v>
      </c>
      <c r="AQ160" s="279">
        <f ca="1">IF(AO160="-","",SUMIFS(tblSavings[[Amount]:[Amount]],tblSavings[[Date]:[Date]],"&gt;="&amp;AO$154,tblSavings[[Date]:[Date]],"&lt;="&amp;EOMONTH(AO$154,0),tblSavings[[Category]:[Category]],"=Savings Distribution",tblSavings[[To Fund]:[To Fund]],"="&amp;AO160))</f>
        <v>0</v>
      </c>
      <c r="AR160" s="279" t="str">
        <f ca="1">IF(MONTH(AO$154)&gt;MONTH(Accounts!$G$1),"",IFERROR(VLOOKUP(AO160,SavingsGoals[#Data],2,0),0))</f>
        <v/>
      </c>
      <c r="AS160" s="353" t="str">
        <f ca="1">IF(AS$154&lt;=Accounts!$G$1,$A45,"-")</f>
        <v>Car Loan #2</v>
      </c>
      <c r="AT160" s="279">
        <f ca="1">IF($A160="-",0,SUMIFS('Income &amp; Expense Log'!$G:$G,'Income &amp; Expense Log'!$A:$A,"&gt;="&amp;DATE(YEAR(AS$154),MONTH(AS$154),1),'Income &amp; Expense Log'!$A:$A,"&lt;="&amp;EOMONTH(AS$154,0),'Income &amp; Expense Log'!$C:$C,"="&amp;"Savings Expenditure",'Income &amp; Expense Log'!$D:$D,"="&amp;AS160))</f>
        <v>0</v>
      </c>
      <c r="AU160" s="279">
        <f ca="1">IF(AS160="-","",SUMIFS(tblSavings[[Amount]:[Amount]],tblSavings[[Date]:[Date]],"&gt;="&amp;AS$154,tblSavings[[Date]:[Date]],"&lt;="&amp;EOMONTH(AS$154,0),tblSavings[[Category]:[Category]],"=Savings Distribution",tblSavings[[To Fund]:[To Fund]],"="&amp;AS160))</f>
        <v>0</v>
      </c>
      <c r="AV160" s="279" t="str">
        <f ca="1">IF(MONTH(AS$154)&gt;MONTH(Accounts!$G$1),"",IFERROR(VLOOKUP(AS160,SavingsGoals[#Data],2,0),0))</f>
        <v/>
      </c>
    </row>
    <row r="161" spans="1:48" s="121" customFormat="1" ht="17.25" customHeight="1" x14ac:dyDescent="0.2">
      <c r="A161" s="374" t="str">
        <f ca="1">IF(A$154&lt;=Accounts!$G$1,$A46,"-")</f>
        <v>Discretionary</v>
      </c>
      <c r="B161" s="283">
        <f ca="1">IF($A161="-",0,SUMIFS('Income &amp; Expense Log'!$G:$G,'Income &amp; Expense Log'!$A:$A,"&gt;="&amp;DATE(YEAR(A$154),MONTH(A$154),1),'Income &amp; Expense Log'!$A:$A,"&lt;="&amp;EOMONTH(A$154,0),'Income &amp; Expense Log'!$C:$C,"="&amp;"Savings Expenditure",'Income &amp; Expense Log'!$D:$D,"="&amp;A161))</f>
        <v>0</v>
      </c>
      <c r="C161" s="283">
        <f ca="1">IF(A161="-","",SUMIFS(tblSavings[[Amount]:[Amount]],tblSavings[[Date]:[Date]],"&gt;="&amp;A$154,tblSavings[[Date]:[Date]],"&lt;="&amp;EOMONTH(A$154,0),tblSavings[[Category]:[Category]],"=Savings Distribution",tblSavings[[To Fund]:[To Fund]],"="&amp;A161))</f>
        <v>191.59000000000015</v>
      </c>
      <c r="D161" s="283">
        <f ca="1">IF(MONTH(A$154)&gt;MONTH(Accounts!$G$1),"",IFERROR(VLOOKUP(A161,SavingsGoals[#Data],2,0),0))</f>
        <v>0</v>
      </c>
      <c r="E161" s="354" t="str">
        <f ca="1">IF(E$154&lt;=Accounts!$G$1,$A46,"-")</f>
        <v>Discretionary</v>
      </c>
      <c r="F161" s="283">
        <f ca="1">IF($A161="-",0,SUMIFS('Income &amp; Expense Log'!$G:$G,'Income &amp; Expense Log'!$A:$A,"&gt;="&amp;DATE(YEAR(E$154),MONTH(E$154),1),'Income &amp; Expense Log'!$A:$A,"&lt;="&amp;EOMONTH(E$154,0),'Income &amp; Expense Log'!$C:$C,"="&amp;"Savings Expenditure",'Income &amp; Expense Log'!$D:$D,"="&amp;E161))</f>
        <v>0</v>
      </c>
      <c r="G161" s="283">
        <f ca="1">IF(E161="-","",SUMIFS(tblSavings[[Amount]:[Amount]],tblSavings[[Date]:[Date]],"&gt;="&amp;E$154,tblSavings[[Date]:[Date]],"&lt;="&amp;EOMONTH(E$154,0),tblSavings[[Category]:[Category]],"=Savings Distribution",tblSavings[[To Fund]:[To Fund]],"="&amp;E161))</f>
        <v>328.7</v>
      </c>
      <c r="H161" s="283" t="str">
        <f ca="1">IF(MONTH(E$154)&gt;MONTH(Accounts!$G$1),"",IFERROR(VLOOKUP(E161,SavingsGoals[#Data],2,0),0))</f>
        <v/>
      </c>
      <c r="I161" s="354" t="str">
        <f ca="1">IF(I$154&lt;=Accounts!$G$1,$A46,"-")</f>
        <v>Discretionary</v>
      </c>
      <c r="J161" s="283">
        <f ca="1">IF($A161="-",0,SUMIFS('Income &amp; Expense Log'!$G:$G,'Income &amp; Expense Log'!$A:$A,"&gt;="&amp;DATE(YEAR(I$154),MONTH(I$154),1),'Income &amp; Expense Log'!$A:$A,"&lt;="&amp;EOMONTH(I$154,0),'Income &amp; Expense Log'!$C:$C,"="&amp;"Savings Expenditure",'Income &amp; Expense Log'!$D:$D,"="&amp;I161))</f>
        <v>0</v>
      </c>
      <c r="K161" s="283">
        <f ca="1">IF(I161="-","",SUMIFS(tblSavings[[Amount]:[Amount]],tblSavings[[Date]:[Date]],"&gt;="&amp;I$154,tblSavings[[Date]:[Date]],"&lt;="&amp;EOMONTH(I$154,0),tblSavings[[Category]:[Category]],"=Savings Distribution",tblSavings[[To Fund]:[To Fund]],"="&amp;I161))</f>
        <v>354.11</v>
      </c>
      <c r="L161" s="283" t="str">
        <f ca="1">IF(MONTH(I$154)&gt;MONTH(Accounts!$G$1),"",IFERROR(VLOOKUP(I161,SavingsGoals[#Data],2,0),0))</f>
        <v/>
      </c>
      <c r="M161" s="354" t="str">
        <f ca="1">IF(M$154&lt;=Accounts!$G$1,$A46,"-")</f>
        <v>Discretionary</v>
      </c>
      <c r="N161" s="283">
        <f ca="1">IF($A161="-",0,SUMIFS('Income &amp; Expense Log'!$G:$G,'Income &amp; Expense Log'!$A:$A,"&gt;="&amp;DATE(YEAR(M$154),MONTH(M$154),1),'Income &amp; Expense Log'!$A:$A,"&lt;="&amp;EOMONTH(M$154,0),'Income &amp; Expense Log'!$C:$C,"="&amp;"Savings Expenditure",'Income &amp; Expense Log'!$D:$D,"="&amp;M161))</f>
        <v>0</v>
      </c>
      <c r="O161" s="283">
        <f ca="1">IF(M161="-","",SUMIFS(tblSavings[[Amount]:[Amount]],tblSavings[[Date]:[Date]],"&gt;="&amp;M$154,tblSavings[[Date]:[Date]],"&lt;="&amp;EOMONTH(M$154,0),tblSavings[[Category]:[Category]],"=Savings Distribution",tblSavings[[To Fund]:[To Fund]],"="&amp;M161))</f>
        <v>100.5</v>
      </c>
      <c r="P161" s="283" t="str">
        <f ca="1">IF(MONTH(M$154)&gt;MONTH(Accounts!$G$1),"",IFERROR(VLOOKUP(M161,SavingsGoals[#Data],2,0),0))</f>
        <v/>
      </c>
      <c r="Q161" s="354" t="str">
        <f ca="1">IF(Q$154&lt;=Accounts!$G$1,$A46,"-")</f>
        <v>Discretionary</v>
      </c>
      <c r="R161" s="283">
        <f ca="1">IF($A161="-",0,SUMIFS('Income &amp; Expense Log'!$G:$G,'Income &amp; Expense Log'!$A:$A,"&gt;="&amp;DATE(YEAR(Q$154),MONTH(Q$154),1),'Income &amp; Expense Log'!$A:$A,"&lt;="&amp;EOMONTH(Q$154,0),'Income &amp; Expense Log'!$C:$C,"="&amp;"Savings Expenditure",'Income &amp; Expense Log'!$D:$D,"="&amp;Q161))</f>
        <v>0</v>
      </c>
      <c r="S161" s="283">
        <f ca="1">IF(Q161="-","",SUMIFS(tblSavings[[Amount]:[Amount]],tblSavings[[Date]:[Date]],"&gt;="&amp;Q$154,tblSavings[[Date]:[Date]],"&lt;="&amp;EOMONTH(Q$154,0),tblSavings[[Category]:[Category]],"=Savings Distribution",tblSavings[[To Fund]:[To Fund]],"="&amp;Q161))</f>
        <v>0</v>
      </c>
      <c r="T161" s="283" t="str">
        <f ca="1">IF(MONTH(Q$154)&gt;MONTH(Accounts!$G$1),"",IFERROR(VLOOKUP(Q161,SavingsGoals[#Data],2,0),0))</f>
        <v/>
      </c>
      <c r="U161" s="354" t="str">
        <f ca="1">IF(U$154&lt;=Accounts!$G$1,$A46,"-")</f>
        <v>Discretionary</v>
      </c>
      <c r="V161" s="283">
        <f ca="1">IF($A161="-",0,SUMIFS('Income &amp; Expense Log'!$G:$G,'Income &amp; Expense Log'!$A:$A,"&gt;="&amp;DATE(YEAR(U$154),MONTH(U$154),1),'Income &amp; Expense Log'!$A:$A,"&lt;="&amp;EOMONTH(U$154,0),'Income &amp; Expense Log'!$C:$C,"="&amp;"Savings Expenditure",'Income &amp; Expense Log'!$D:$D,"="&amp;U161))</f>
        <v>0</v>
      </c>
      <c r="W161" s="283">
        <f ca="1">IF(U161="-","",SUMIFS(tblSavings[[Amount]:[Amount]],tblSavings[[Date]:[Date]],"&gt;="&amp;U$154,tblSavings[[Date]:[Date]],"&lt;="&amp;EOMONTH(U$154,0),tblSavings[[Category]:[Category]],"=Savings Distribution",tblSavings[[To Fund]:[To Fund]],"="&amp;U161))</f>
        <v>0</v>
      </c>
      <c r="X161" s="283" t="str">
        <f ca="1">IF(MONTH(U$154)&gt;MONTH(Accounts!$G$1),"",IFERROR(VLOOKUP(U161,SavingsGoals[#Data],2,0),0))</f>
        <v/>
      </c>
      <c r="Y161" s="354" t="str">
        <f ca="1">IF(Y$154&lt;=Accounts!$G$1,$A46,"-")</f>
        <v>Discretionary</v>
      </c>
      <c r="Z161" s="283">
        <f ca="1">IF($A161="-",0,SUMIFS('Income &amp; Expense Log'!$G:$G,'Income &amp; Expense Log'!$A:$A,"&gt;="&amp;DATE(YEAR(Y$154),MONTH(Y$154),1),'Income &amp; Expense Log'!$A:$A,"&lt;="&amp;EOMONTH(Y$154,0),'Income &amp; Expense Log'!$C:$C,"="&amp;"Savings Expenditure",'Income &amp; Expense Log'!$D:$D,"="&amp;Y161))</f>
        <v>0</v>
      </c>
      <c r="AA161" s="283">
        <f ca="1">IF(Y161="-","",SUMIFS(tblSavings[[Amount]:[Amount]],tblSavings[[Date]:[Date]],"&gt;="&amp;Y$154,tblSavings[[Date]:[Date]],"&lt;="&amp;EOMONTH(Y$154,0),tblSavings[[Category]:[Category]],"=Savings Distribution",tblSavings[[To Fund]:[To Fund]],"="&amp;Y161))</f>
        <v>168.26999999999953</v>
      </c>
      <c r="AB161" s="283" t="str">
        <f ca="1">IF(MONTH(Y$154)&gt;MONTH(Accounts!$G$1),"",IFERROR(VLOOKUP(Y161,SavingsGoals[#Data],2,0),0))</f>
        <v/>
      </c>
      <c r="AC161" s="354" t="str">
        <f ca="1">IF(AC$154&lt;=Accounts!$G$1,$A46,"-")</f>
        <v>Discretionary</v>
      </c>
      <c r="AD161" s="283">
        <f ca="1">IF($A161="-",0,SUMIFS('Income &amp; Expense Log'!$G:$G,'Income &amp; Expense Log'!$A:$A,"&gt;="&amp;DATE(YEAR(AC$154),MONTH(AC$154),1),'Income &amp; Expense Log'!$A:$A,"&lt;="&amp;EOMONTH(AC$154,0),'Income &amp; Expense Log'!$C:$C,"="&amp;"Savings Expenditure",'Income &amp; Expense Log'!$D:$D,"="&amp;AC161))</f>
        <v>0</v>
      </c>
      <c r="AE161" s="283">
        <f ca="1">IF(AC161="-","",SUMIFS(tblSavings[[Amount]:[Amount]],tblSavings[[Date]:[Date]],"&gt;="&amp;AC$154,tblSavings[[Date]:[Date]],"&lt;="&amp;EOMONTH(AC$154,0),tblSavings[[Category]:[Category]],"=Savings Distribution",tblSavings[[To Fund]:[To Fund]],"="&amp;AC161))</f>
        <v>116.71000000000004</v>
      </c>
      <c r="AF161" s="283" t="str">
        <f ca="1">IF(MONTH(AC$154)&gt;MONTH(Accounts!$G$1),"",IFERROR(VLOOKUP(AC161,SavingsGoals[#Data],2,0),0))</f>
        <v/>
      </c>
      <c r="AG161" s="354" t="str">
        <f ca="1">IF(AG$154&lt;=Accounts!$G$1,$A46,"-")</f>
        <v>Discretionary</v>
      </c>
      <c r="AH161" s="283">
        <f ca="1">IF($A161="-",0,SUMIFS('Income &amp; Expense Log'!$G:$G,'Income &amp; Expense Log'!$A:$A,"&gt;="&amp;DATE(YEAR(AG$154),MONTH(AG$154),1),'Income &amp; Expense Log'!$A:$A,"&lt;="&amp;EOMONTH(AG$154,0),'Income &amp; Expense Log'!$C:$C,"="&amp;"Savings Expenditure",'Income &amp; Expense Log'!$D:$D,"="&amp;AG161))</f>
        <v>0</v>
      </c>
      <c r="AI161" s="283">
        <f ca="1">IF(AG161="-","",SUMIFS(tblSavings[[Amount]:[Amount]],tblSavings[[Date]:[Date]],"&gt;="&amp;AG$154,tblSavings[[Date]:[Date]],"&lt;="&amp;EOMONTH(AG$154,0),tblSavings[[Category]:[Category]],"=Savings Distribution",tblSavings[[To Fund]:[To Fund]],"="&amp;AG161))</f>
        <v>382.08</v>
      </c>
      <c r="AJ161" s="283" t="str">
        <f ca="1">IF(MONTH(AG$154)&gt;MONTH(Accounts!$G$1),"",IFERROR(VLOOKUP(AG161,SavingsGoals[#Data],2,0),0))</f>
        <v/>
      </c>
      <c r="AK161" s="354" t="str">
        <f ca="1">IF(AK$154&lt;=Accounts!$G$1,$A46,"-")</f>
        <v>Discretionary</v>
      </c>
      <c r="AL161" s="283">
        <f ca="1">IF($A161="-",0,SUMIFS('Income &amp; Expense Log'!$G:$G,'Income &amp; Expense Log'!$A:$A,"&gt;="&amp;DATE(YEAR(AK$154),MONTH(AK$154),1),'Income &amp; Expense Log'!$A:$A,"&lt;="&amp;EOMONTH(AK$154,0),'Income &amp; Expense Log'!$C:$C,"="&amp;"Savings Expenditure",'Income &amp; Expense Log'!$D:$D,"="&amp;AK161))</f>
        <v>0</v>
      </c>
      <c r="AM161" s="283">
        <f ca="1">IF(AK161="-","",SUMIFS(tblSavings[[Amount]:[Amount]],tblSavings[[Date]:[Date]],"&gt;="&amp;AK$154,tblSavings[[Date]:[Date]],"&lt;="&amp;EOMONTH(AK$154,0),tblSavings[[Category]:[Category]],"=Savings Distribution",tblSavings[[To Fund]:[To Fund]],"="&amp;AK161))</f>
        <v>0</v>
      </c>
      <c r="AN161" s="283" t="str">
        <f ca="1">IF(MONTH(AK$154)&gt;MONTH(Accounts!$G$1),"",IFERROR(VLOOKUP(AK161,SavingsGoals[#Data],2,0),0))</f>
        <v/>
      </c>
      <c r="AO161" s="354" t="str">
        <f ca="1">IF(AO$154&lt;=Accounts!$G$1,$A46,"-")</f>
        <v>Discretionary</v>
      </c>
      <c r="AP161" s="283">
        <f ca="1">IF($A161="-",0,SUMIFS('Income &amp; Expense Log'!$G:$G,'Income &amp; Expense Log'!$A:$A,"&gt;="&amp;DATE(YEAR(AO$154),MONTH(AO$154),1),'Income &amp; Expense Log'!$A:$A,"&lt;="&amp;EOMONTH(AO$154,0),'Income &amp; Expense Log'!$C:$C,"="&amp;"Savings Expenditure",'Income &amp; Expense Log'!$D:$D,"="&amp;AO161))</f>
        <v>0</v>
      </c>
      <c r="AQ161" s="283">
        <f ca="1">IF(AO161="-","",SUMIFS(tblSavings[[Amount]:[Amount]],tblSavings[[Date]:[Date]],"&gt;="&amp;AO$154,tblSavings[[Date]:[Date]],"&lt;="&amp;EOMONTH(AO$154,0),tblSavings[[Category]:[Category]],"=Savings Distribution",tblSavings[[To Fund]:[To Fund]],"="&amp;AO161))</f>
        <v>0</v>
      </c>
      <c r="AR161" s="283" t="str">
        <f ca="1">IF(MONTH(AO$154)&gt;MONTH(Accounts!$G$1),"",IFERROR(VLOOKUP(AO161,SavingsGoals[#Data],2,0),0))</f>
        <v/>
      </c>
      <c r="AS161" s="354" t="str">
        <f ca="1">IF(AS$154&lt;=Accounts!$G$1,$A46,"-")</f>
        <v>Discretionary</v>
      </c>
      <c r="AT161" s="283">
        <f ca="1">IF($A161="-",0,SUMIFS('Income &amp; Expense Log'!$G:$G,'Income &amp; Expense Log'!$A:$A,"&gt;="&amp;DATE(YEAR(AS$154),MONTH(AS$154),1),'Income &amp; Expense Log'!$A:$A,"&lt;="&amp;EOMONTH(AS$154,0),'Income &amp; Expense Log'!$C:$C,"="&amp;"Savings Expenditure",'Income &amp; Expense Log'!$D:$D,"="&amp;AS161))</f>
        <v>0</v>
      </c>
      <c r="AU161" s="283">
        <f ca="1">IF(AS161="-","",SUMIFS(tblSavings[[Amount]:[Amount]],tblSavings[[Date]:[Date]],"&gt;="&amp;AS$154,tblSavings[[Date]:[Date]],"&lt;="&amp;EOMONTH(AS$154,0),tblSavings[[Category]:[Category]],"=Savings Distribution",tblSavings[[To Fund]:[To Fund]],"="&amp;AS161))</f>
        <v>0</v>
      </c>
      <c r="AV161" s="283" t="str">
        <f ca="1">IF(MONTH(AS$154)&gt;MONTH(Accounts!$G$1),"",IFERROR(VLOOKUP(AS161,SavingsGoals[#Data],2,0),0))</f>
        <v/>
      </c>
    </row>
    <row r="162" spans="1:48" s="121" customFormat="1" ht="17.25" customHeight="1" x14ac:dyDescent="0.2">
      <c r="A162" s="375" t="str">
        <f ca="1">IF(A$154&lt;=Accounts!$G$1,$A47,"-")</f>
        <v>Emergency</v>
      </c>
      <c r="B162" s="279">
        <f ca="1">IF($A162="-",0,SUMIFS('Income &amp; Expense Log'!$G:$G,'Income &amp; Expense Log'!$A:$A,"&gt;="&amp;DATE(YEAR(A$154),MONTH(A$154),1),'Income &amp; Expense Log'!$A:$A,"&lt;="&amp;EOMONTH(A$154,0),'Income &amp; Expense Log'!$C:$C,"="&amp;"Savings Expenditure",'Income &amp; Expense Log'!$D:$D,"="&amp;A162))</f>
        <v>0</v>
      </c>
      <c r="C162" s="279">
        <f ca="1">IF(A162="-","",SUMIFS(tblSavings[[Amount]:[Amount]],tblSavings[[Date]:[Date]],"&gt;="&amp;A$154,tblSavings[[Date]:[Date]],"&lt;="&amp;EOMONTH(A$154,0),tblSavings[[Category]:[Category]],"=Savings Distribution",tblSavings[[To Fund]:[To Fund]],"="&amp;A162))</f>
        <v>0</v>
      </c>
      <c r="D162" s="279">
        <f ca="1">IF(MONTH(A$154)&gt;MONTH(Accounts!$G$1),"",IFERROR(VLOOKUP(A162,SavingsGoals[#Data],2,0),0))</f>
        <v>0</v>
      </c>
      <c r="E162" s="353" t="str">
        <f ca="1">IF(E$154&lt;=Accounts!$G$1,$A47,"-")</f>
        <v>Emergency</v>
      </c>
      <c r="F162" s="279">
        <f ca="1">IF($A162="-",0,SUMIFS('Income &amp; Expense Log'!$G:$G,'Income &amp; Expense Log'!$A:$A,"&gt;="&amp;DATE(YEAR(E$154),MONTH(E$154),1),'Income &amp; Expense Log'!$A:$A,"&lt;="&amp;EOMONTH(E$154,0),'Income &amp; Expense Log'!$C:$C,"="&amp;"Savings Expenditure",'Income &amp; Expense Log'!$D:$D,"="&amp;E162))</f>
        <v>0</v>
      </c>
      <c r="G162" s="279">
        <f ca="1">IF(E162="-","",SUMIFS(tblSavings[[Amount]:[Amount]],tblSavings[[Date]:[Date]],"&gt;="&amp;E$154,tblSavings[[Date]:[Date]],"&lt;="&amp;EOMONTH(E$154,0),tblSavings[[Category]:[Category]],"=Savings Distribution",tblSavings[[To Fund]:[To Fund]],"="&amp;E162))</f>
        <v>0</v>
      </c>
      <c r="H162" s="279" t="str">
        <f ca="1">IF(MONTH(E$154)&gt;MONTH(Accounts!$G$1),"",IFERROR(VLOOKUP(E162,SavingsGoals[#Data],2,0),0))</f>
        <v/>
      </c>
      <c r="I162" s="353" t="str">
        <f ca="1">IF(I$154&lt;=Accounts!$G$1,$A47,"-")</f>
        <v>Emergency</v>
      </c>
      <c r="J162" s="279">
        <f ca="1">IF($A162="-",0,SUMIFS('Income &amp; Expense Log'!$G:$G,'Income &amp; Expense Log'!$A:$A,"&gt;="&amp;DATE(YEAR(I$154),MONTH(I$154),1),'Income &amp; Expense Log'!$A:$A,"&lt;="&amp;EOMONTH(I$154,0),'Income &amp; Expense Log'!$C:$C,"="&amp;"Savings Expenditure",'Income &amp; Expense Log'!$D:$D,"="&amp;I162))</f>
        <v>0</v>
      </c>
      <c r="K162" s="279">
        <f ca="1">IF(I162="-","",SUMIFS(tblSavings[[Amount]:[Amount]],tblSavings[[Date]:[Date]],"&gt;="&amp;I$154,tblSavings[[Date]:[Date]],"&lt;="&amp;EOMONTH(I$154,0),tblSavings[[Category]:[Category]],"=Savings Distribution",tblSavings[[To Fund]:[To Fund]],"="&amp;I162))</f>
        <v>0</v>
      </c>
      <c r="L162" s="279" t="str">
        <f ca="1">IF(MONTH(I$154)&gt;MONTH(Accounts!$G$1),"",IFERROR(VLOOKUP(I162,SavingsGoals[#Data],2,0),0))</f>
        <v/>
      </c>
      <c r="M162" s="353" t="str">
        <f ca="1">IF(M$154&lt;=Accounts!$G$1,$A47,"-")</f>
        <v>Emergency</v>
      </c>
      <c r="N162" s="279">
        <f ca="1">IF($A162="-",0,SUMIFS('Income &amp; Expense Log'!$G:$G,'Income &amp; Expense Log'!$A:$A,"&gt;="&amp;DATE(YEAR(M$154),MONTH(M$154),1),'Income &amp; Expense Log'!$A:$A,"&lt;="&amp;EOMONTH(M$154,0),'Income &amp; Expense Log'!$C:$C,"="&amp;"Savings Expenditure",'Income &amp; Expense Log'!$D:$D,"="&amp;M162))</f>
        <v>0</v>
      </c>
      <c r="O162" s="279">
        <f ca="1">IF(M162="-","",SUMIFS(tblSavings[[Amount]:[Amount]],tblSavings[[Date]:[Date]],"&gt;="&amp;M$154,tblSavings[[Date]:[Date]],"&lt;="&amp;EOMONTH(M$154,0),tblSavings[[Category]:[Category]],"=Savings Distribution",tblSavings[[To Fund]:[To Fund]],"="&amp;M162))</f>
        <v>0</v>
      </c>
      <c r="P162" s="279" t="str">
        <f ca="1">IF(MONTH(M$154)&gt;MONTH(Accounts!$G$1),"",IFERROR(VLOOKUP(M162,SavingsGoals[#Data],2,0),0))</f>
        <v/>
      </c>
      <c r="Q162" s="353" t="str">
        <f ca="1">IF(Q$154&lt;=Accounts!$G$1,$A47,"-")</f>
        <v>Emergency</v>
      </c>
      <c r="R162" s="279">
        <f ca="1">IF($A162="-",0,SUMIFS('Income &amp; Expense Log'!$G:$G,'Income &amp; Expense Log'!$A:$A,"&gt;="&amp;DATE(YEAR(Q$154),MONTH(Q$154),1),'Income &amp; Expense Log'!$A:$A,"&lt;="&amp;EOMONTH(Q$154,0),'Income &amp; Expense Log'!$C:$C,"="&amp;"Savings Expenditure",'Income &amp; Expense Log'!$D:$D,"="&amp;Q162))</f>
        <v>0</v>
      </c>
      <c r="S162" s="279">
        <f ca="1">IF(Q162="-","",SUMIFS(tblSavings[[Amount]:[Amount]],tblSavings[[Date]:[Date]],"&gt;="&amp;Q$154,tblSavings[[Date]:[Date]],"&lt;="&amp;EOMONTH(Q$154,0),tblSavings[[Category]:[Category]],"=Savings Distribution",tblSavings[[To Fund]:[To Fund]],"="&amp;Q162))</f>
        <v>0</v>
      </c>
      <c r="T162" s="279" t="str">
        <f ca="1">IF(MONTH(Q$154)&gt;MONTH(Accounts!$G$1),"",IFERROR(VLOOKUP(Q162,SavingsGoals[#Data],2,0),0))</f>
        <v/>
      </c>
      <c r="U162" s="353" t="str">
        <f ca="1">IF(U$154&lt;=Accounts!$G$1,$A47,"-")</f>
        <v>Emergency</v>
      </c>
      <c r="V162" s="279">
        <f ca="1">IF($A162="-",0,SUMIFS('Income &amp; Expense Log'!$G:$G,'Income &amp; Expense Log'!$A:$A,"&gt;="&amp;DATE(YEAR(U$154),MONTH(U$154),1),'Income &amp; Expense Log'!$A:$A,"&lt;="&amp;EOMONTH(U$154,0),'Income &amp; Expense Log'!$C:$C,"="&amp;"Savings Expenditure",'Income &amp; Expense Log'!$D:$D,"="&amp;U162))</f>
        <v>0</v>
      </c>
      <c r="W162" s="279">
        <f ca="1">IF(U162="-","",SUMIFS(tblSavings[[Amount]:[Amount]],tblSavings[[Date]:[Date]],"&gt;="&amp;U$154,tblSavings[[Date]:[Date]],"&lt;="&amp;EOMONTH(U$154,0),tblSavings[[Category]:[Category]],"=Savings Distribution",tblSavings[[To Fund]:[To Fund]],"="&amp;U162))</f>
        <v>0</v>
      </c>
      <c r="X162" s="279" t="str">
        <f ca="1">IF(MONTH(U$154)&gt;MONTH(Accounts!$G$1),"",IFERROR(VLOOKUP(U162,SavingsGoals[#Data],2,0),0))</f>
        <v/>
      </c>
      <c r="Y162" s="353" t="str">
        <f ca="1">IF(Y$154&lt;=Accounts!$G$1,$A47,"-")</f>
        <v>Emergency</v>
      </c>
      <c r="Z162" s="279">
        <f ca="1">IF($A162="-",0,SUMIFS('Income &amp; Expense Log'!$G:$G,'Income &amp; Expense Log'!$A:$A,"&gt;="&amp;DATE(YEAR(Y$154),MONTH(Y$154),1),'Income &amp; Expense Log'!$A:$A,"&lt;="&amp;EOMONTH(Y$154,0),'Income &amp; Expense Log'!$C:$C,"="&amp;"Savings Expenditure",'Income &amp; Expense Log'!$D:$D,"="&amp;Y162))</f>
        <v>0</v>
      </c>
      <c r="AA162" s="279">
        <f ca="1">IF(Y162="-","",SUMIFS(tblSavings[[Amount]:[Amount]],tblSavings[[Date]:[Date]],"&gt;="&amp;Y$154,tblSavings[[Date]:[Date]],"&lt;="&amp;EOMONTH(Y$154,0),tblSavings[[Category]:[Category]],"=Savings Distribution",tblSavings[[To Fund]:[To Fund]],"="&amp;Y162))</f>
        <v>0</v>
      </c>
      <c r="AB162" s="279" t="str">
        <f ca="1">IF(MONTH(Y$154)&gt;MONTH(Accounts!$G$1),"",IFERROR(VLOOKUP(Y162,SavingsGoals[#Data],2,0),0))</f>
        <v/>
      </c>
      <c r="AC162" s="353" t="str">
        <f ca="1">IF(AC$154&lt;=Accounts!$G$1,$A47,"-")</f>
        <v>Emergency</v>
      </c>
      <c r="AD162" s="279">
        <f ca="1">IF($A162="-",0,SUMIFS('Income &amp; Expense Log'!$G:$G,'Income &amp; Expense Log'!$A:$A,"&gt;="&amp;DATE(YEAR(AC$154),MONTH(AC$154),1),'Income &amp; Expense Log'!$A:$A,"&lt;="&amp;EOMONTH(AC$154,0),'Income &amp; Expense Log'!$C:$C,"="&amp;"Savings Expenditure",'Income &amp; Expense Log'!$D:$D,"="&amp;AC162))</f>
        <v>0</v>
      </c>
      <c r="AE162" s="279">
        <f ca="1">IF(AC162="-","",SUMIFS(tblSavings[[Amount]:[Amount]],tblSavings[[Date]:[Date]],"&gt;="&amp;AC$154,tblSavings[[Date]:[Date]],"&lt;="&amp;EOMONTH(AC$154,0),tblSavings[[Category]:[Category]],"=Savings Distribution",tblSavings[[To Fund]:[To Fund]],"="&amp;AC162))</f>
        <v>0</v>
      </c>
      <c r="AF162" s="279" t="str">
        <f ca="1">IF(MONTH(AC$154)&gt;MONTH(Accounts!$G$1),"",IFERROR(VLOOKUP(AC162,SavingsGoals[#Data],2,0),0))</f>
        <v/>
      </c>
      <c r="AG162" s="353" t="str">
        <f ca="1">IF(AG$154&lt;=Accounts!$G$1,$A47,"-")</f>
        <v>Emergency</v>
      </c>
      <c r="AH162" s="279">
        <f ca="1">IF($A162="-",0,SUMIFS('Income &amp; Expense Log'!$G:$G,'Income &amp; Expense Log'!$A:$A,"&gt;="&amp;DATE(YEAR(AG$154),MONTH(AG$154),1),'Income &amp; Expense Log'!$A:$A,"&lt;="&amp;EOMONTH(AG$154,0),'Income &amp; Expense Log'!$C:$C,"="&amp;"Savings Expenditure",'Income &amp; Expense Log'!$D:$D,"="&amp;AG162))</f>
        <v>0</v>
      </c>
      <c r="AI162" s="279">
        <f ca="1">IF(AG162="-","",SUMIFS(tblSavings[[Amount]:[Amount]],tblSavings[[Date]:[Date]],"&gt;="&amp;AG$154,tblSavings[[Date]:[Date]],"&lt;="&amp;EOMONTH(AG$154,0),tblSavings[[Category]:[Category]],"=Savings Distribution",tblSavings[[To Fund]:[To Fund]],"="&amp;AG162))</f>
        <v>0</v>
      </c>
      <c r="AJ162" s="279" t="str">
        <f ca="1">IF(MONTH(AG$154)&gt;MONTH(Accounts!$G$1),"",IFERROR(VLOOKUP(AG162,SavingsGoals[#Data],2,0),0))</f>
        <v/>
      </c>
      <c r="AK162" s="353" t="str">
        <f ca="1">IF(AK$154&lt;=Accounts!$G$1,$A47,"-")</f>
        <v>Emergency</v>
      </c>
      <c r="AL162" s="279">
        <f ca="1">IF($A162="-",0,SUMIFS('Income &amp; Expense Log'!$G:$G,'Income &amp; Expense Log'!$A:$A,"&gt;="&amp;DATE(YEAR(AK$154),MONTH(AK$154),1),'Income &amp; Expense Log'!$A:$A,"&lt;="&amp;EOMONTH(AK$154,0),'Income &amp; Expense Log'!$C:$C,"="&amp;"Savings Expenditure",'Income &amp; Expense Log'!$D:$D,"="&amp;AK162))</f>
        <v>0</v>
      </c>
      <c r="AM162" s="279">
        <f ca="1">IF(AK162="-","",SUMIFS(tblSavings[[Amount]:[Amount]],tblSavings[[Date]:[Date]],"&gt;="&amp;AK$154,tblSavings[[Date]:[Date]],"&lt;="&amp;EOMONTH(AK$154,0),tblSavings[[Category]:[Category]],"=Savings Distribution",tblSavings[[To Fund]:[To Fund]],"="&amp;AK162))</f>
        <v>0</v>
      </c>
      <c r="AN162" s="279" t="str">
        <f ca="1">IF(MONTH(AK$154)&gt;MONTH(Accounts!$G$1),"",IFERROR(VLOOKUP(AK162,SavingsGoals[#Data],2,0),0))</f>
        <v/>
      </c>
      <c r="AO162" s="353" t="str">
        <f ca="1">IF(AO$154&lt;=Accounts!$G$1,$A47,"-")</f>
        <v>Emergency</v>
      </c>
      <c r="AP162" s="279">
        <f ca="1">IF($A162="-",0,SUMIFS('Income &amp; Expense Log'!$G:$G,'Income &amp; Expense Log'!$A:$A,"&gt;="&amp;DATE(YEAR(AO$154),MONTH(AO$154),1),'Income &amp; Expense Log'!$A:$A,"&lt;="&amp;EOMONTH(AO$154,0),'Income &amp; Expense Log'!$C:$C,"="&amp;"Savings Expenditure",'Income &amp; Expense Log'!$D:$D,"="&amp;AO162))</f>
        <v>0</v>
      </c>
      <c r="AQ162" s="279">
        <f ca="1">IF(AO162="-","",SUMIFS(tblSavings[[Amount]:[Amount]],tblSavings[[Date]:[Date]],"&gt;="&amp;AO$154,tblSavings[[Date]:[Date]],"&lt;="&amp;EOMONTH(AO$154,0),tblSavings[[Category]:[Category]],"=Savings Distribution",tblSavings[[To Fund]:[To Fund]],"="&amp;AO162))</f>
        <v>0</v>
      </c>
      <c r="AR162" s="279" t="str">
        <f ca="1">IF(MONTH(AO$154)&gt;MONTH(Accounts!$G$1),"",IFERROR(VLOOKUP(AO162,SavingsGoals[#Data],2,0),0))</f>
        <v/>
      </c>
      <c r="AS162" s="353" t="str">
        <f ca="1">IF(AS$154&lt;=Accounts!$G$1,$A47,"-")</f>
        <v>Emergency</v>
      </c>
      <c r="AT162" s="279">
        <f ca="1">IF($A162="-",0,SUMIFS('Income &amp; Expense Log'!$G:$G,'Income &amp; Expense Log'!$A:$A,"&gt;="&amp;DATE(YEAR(AS$154),MONTH(AS$154),1),'Income &amp; Expense Log'!$A:$A,"&lt;="&amp;EOMONTH(AS$154,0),'Income &amp; Expense Log'!$C:$C,"="&amp;"Savings Expenditure",'Income &amp; Expense Log'!$D:$D,"="&amp;AS162))</f>
        <v>0</v>
      </c>
      <c r="AU162" s="279">
        <f ca="1">IF(AS162="-","",SUMIFS(tblSavings[[Amount]:[Amount]],tblSavings[[Date]:[Date]],"&gt;="&amp;AS$154,tblSavings[[Date]:[Date]],"&lt;="&amp;EOMONTH(AS$154,0),tblSavings[[Category]:[Category]],"=Savings Distribution",tblSavings[[To Fund]:[To Fund]],"="&amp;AS162))</f>
        <v>0</v>
      </c>
      <c r="AV162" s="279" t="str">
        <f ca="1">IF(MONTH(AS$154)&gt;MONTH(Accounts!$G$1),"",IFERROR(VLOOKUP(AS162,SavingsGoals[#Data],2,0),0))</f>
        <v/>
      </c>
    </row>
    <row r="163" spans="1:48" s="121" customFormat="1" ht="17.25" customHeight="1" x14ac:dyDescent="0.2">
      <c r="A163" s="374" t="str">
        <f ca="1">IF(A$154&lt;=Accounts!$G$1,$A48,"-")</f>
        <v>Health Savings Account</v>
      </c>
      <c r="B163" s="283">
        <f ca="1">IF($A163="-",0,SUMIFS('Income &amp; Expense Log'!$G:$G,'Income &amp; Expense Log'!$A:$A,"&gt;="&amp;DATE(YEAR(A$154),MONTH(A$154),1),'Income &amp; Expense Log'!$A:$A,"&lt;="&amp;EOMONTH(A$154,0),'Income &amp; Expense Log'!$C:$C,"="&amp;"Savings Expenditure",'Income &amp; Expense Log'!$D:$D,"="&amp;A163))</f>
        <v>0</v>
      </c>
      <c r="C163" s="283">
        <f ca="1">IF(A163="-","",SUMIFS(tblSavings[[Amount]:[Amount]],tblSavings[[Date]:[Date]],"&gt;="&amp;A$154,tblSavings[[Date]:[Date]],"&lt;="&amp;EOMONTH(A$154,0),tblSavings[[Category]:[Category]],"=Savings Distribution",tblSavings[[To Fund]:[To Fund]],"="&amp;A163))</f>
        <v>200</v>
      </c>
      <c r="D163" s="283">
        <f ca="1">IF(MONTH(A$154)&gt;MONTH(Accounts!$G$1),"",IFERROR(VLOOKUP(A163,SavingsGoals[#Data],2,0),0))</f>
        <v>200</v>
      </c>
      <c r="E163" s="354" t="str">
        <f ca="1">IF(E$154&lt;=Accounts!$G$1,$A48,"-")</f>
        <v>Health Savings Account</v>
      </c>
      <c r="F163" s="283">
        <f ca="1">IF($A163="-",0,SUMIFS('Income &amp; Expense Log'!$G:$G,'Income &amp; Expense Log'!$A:$A,"&gt;="&amp;DATE(YEAR(E$154),MONTH(E$154),1),'Income &amp; Expense Log'!$A:$A,"&lt;="&amp;EOMONTH(E$154,0),'Income &amp; Expense Log'!$C:$C,"="&amp;"Savings Expenditure",'Income &amp; Expense Log'!$D:$D,"="&amp;E163))</f>
        <v>0</v>
      </c>
      <c r="G163" s="283">
        <f ca="1">IF(E163="-","",SUMIFS(tblSavings[[Amount]:[Amount]],tblSavings[[Date]:[Date]],"&gt;="&amp;E$154,tblSavings[[Date]:[Date]],"&lt;="&amp;EOMONTH(E$154,0),tblSavings[[Category]:[Category]],"=Savings Distribution",tblSavings[[To Fund]:[To Fund]],"="&amp;E163))</f>
        <v>200</v>
      </c>
      <c r="H163" s="283" t="str">
        <f ca="1">IF(MONTH(E$154)&gt;MONTH(Accounts!$G$1),"",IFERROR(VLOOKUP(E163,SavingsGoals[#Data],2,0),0))</f>
        <v/>
      </c>
      <c r="I163" s="354" t="str">
        <f ca="1">IF(I$154&lt;=Accounts!$G$1,$A48,"-")</f>
        <v>Health Savings Account</v>
      </c>
      <c r="J163" s="283">
        <f ca="1">IF($A163="-",0,SUMIFS('Income &amp; Expense Log'!$G:$G,'Income &amp; Expense Log'!$A:$A,"&gt;="&amp;DATE(YEAR(I$154),MONTH(I$154),1),'Income &amp; Expense Log'!$A:$A,"&lt;="&amp;EOMONTH(I$154,0),'Income &amp; Expense Log'!$C:$C,"="&amp;"Savings Expenditure",'Income &amp; Expense Log'!$D:$D,"="&amp;I163))</f>
        <v>0</v>
      </c>
      <c r="K163" s="283">
        <f ca="1">IF(I163="-","",SUMIFS(tblSavings[[Amount]:[Amount]],tblSavings[[Date]:[Date]],"&gt;="&amp;I$154,tblSavings[[Date]:[Date]],"&lt;="&amp;EOMONTH(I$154,0),tblSavings[[Category]:[Category]],"=Savings Distribution",tblSavings[[To Fund]:[To Fund]],"="&amp;I163))</f>
        <v>200</v>
      </c>
      <c r="L163" s="283" t="str">
        <f ca="1">IF(MONTH(I$154)&gt;MONTH(Accounts!$G$1),"",IFERROR(VLOOKUP(I163,SavingsGoals[#Data],2,0),0))</f>
        <v/>
      </c>
      <c r="M163" s="354" t="str">
        <f ca="1">IF(M$154&lt;=Accounts!$G$1,$A48,"-")</f>
        <v>Health Savings Account</v>
      </c>
      <c r="N163" s="283">
        <f ca="1">IF($A163="-",0,SUMIFS('Income &amp; Expense Log'!$G:$G,'Income &amp; Expense Log'!$A:$A,"&gt;="&amp;DATE(YEAR(M$154),MONTH(M$154),1),'Income &amp; Expense Log'!$A:$A,"&lt;="&amp;EOMONTH(M$154,0),'Income &amp; Expense Log'!$C:$C,"="&amp;"Savings Expenditure",'Income &amp; Expense Log'!$D:$D,"="&amp;M163))</f>
        <v>0</v>
      </c>
      <c r="O163" s="283">
        <f ca="1">IF(M163="-","",SUMIFS(tblSavings[[Amount]:[Amount]],tblSavings[[Date]:[Date]],"&gt;="&amp;M$154,tblSavings[[Date]:[Date]],"&lt;="&amp;EOMONTH(M$154,0),tblSavings[[Category]:[Category]],"=Savings Distribution",tblSavings[[To Fund]:[To Fund]],"="&amp;M163))</f>
        <v>200</v>
      </c>
      <c r="P163" s="283" t="str">
        <f ca="1">IF(MONTH(M$154)&gt;MONTH(Accounts!$G$1),"",IFERROR(VLOOKUP(M163,SavingsGoals[#Data],2,0),0))</f>
        <v/>
      </c>
      <c r="Q163" s="354" t="str">
        <f ca="1">IF(Q$154&lt;=Accounts!$G$1,$A48,"-")</f>
        <v>Health Savings Account</v>
      </c>
      <c r="R163" s="283">
        <f ca="1">IF($A163="-",0,SUMIFS('Income &amp; Expense Log'!$G:$G,'Income &amp; Expense Log'!$A:$A,"&gt;="&amp;DATE(YEAR(Q$154),MONTH(Q$154),1),'Income &amp; Expense Log'!$A:$A,"&lt;="&amp;EOMONTH(Q$154,0),'Income &amp; Expense Log'!$C:$C,"="&amp;"Savings Expenditure",'Income &amp; Expense Log'!$D:$D,"="&amp;Q163))</f>
        <v>0</v>
      </c>
      <c r="S163" s="283">
        <f ca="1">IF(Q163="-","",SUMIFS(tblSavings[[Amount]:[Amount]],tblSavings[[Date]:[Date]],"&gt;="&amp;Q$154,tblSavings[[Date]:[Date]],"&lt;="&amp;EOMONTH(Q$154,0),tblSavings[[Category]:[Category]],"=Savings Distribution",tblSavings[[To Fund]:[To Fund]],"="&amp;Q163))</f>
        <v>200</v>
      </c>
      <c r="T163" s="283" t="str">
        <f ca="1">IF(MONTH(Q$154)&gt;MONTH(Accounts!$G$1),"",IFERROR(VLOOKUP(Q163,SavingsGoals[#Data],2,0),0))</f>
        <v/>
      </c>
      <c r="U163" s="354" t="str">
        <f ca="1">IF(U$154&lt;=Accounts!$G$1,$A48,"-")</f>
        <v>Health Savings Account</v>
      </c>
      <c r="V163" s="283">
        <f ca="1">IF($A163="-",0,SUMIFS('Income &amp; Expense Log'!$G:$G,'Income &amp; Expense Log'!$A:$A,"&gt;="&amp;DATE(YEAR(U$154),MONTH(U$154),1),'Income &amp; Expense Log'!$A:$A,"&lt;="&amp;EOMONTH(U$154,0),'Income &amp; Expense Log'!$C:$C,"="&amp;"Savings Expenditure",'Income &amp; Expense Log'!$D:$D,"="&amp;U163))</f>
        <v>0</v>
      </c>
      <c r="W163" s="283">
        <f ca="1">IF(U163="-","",SUMIFS(tblSavings[[Amount]:[Amount]],tblSavings[[Date]:[Date]],"&gt;="&amp;U$154,tblSavings[[Date]:[Date]],"&lt;="&amp;EOMONTH(U$154,0),tblSavings[[Category]:[Category]],"=Savings Distribution",tblSavings[[To Fund]:[To Fund]],"="&amp;U163))</f>
        <v>200</v>
      </c>
      <c r="X163" s="283" t="str">
        <f ca="1">IF(MONTH(U$154)&gt;MONTH(Accounts!$G$1),"",IFERROR(VLOOKUP(U163,SavingsGoals[#Data],2,0),0))</f>
        <v/>
      </c>
      <c r="Y163" s="354" t="str">
        <f ca="1">IF(Y$154&lt;=Accounts!$G$1,$A48,"-")</f>
        <v>Health Savings Account</v>
      </c>
      <c r="Z163" s="283">
        <f ca="1">IF($A163="-",0,SUMIFS('Income &amp; Expense Log'!$G:$G,'Income &amp; Expense Log'!$A:$A,"&gt;="&amp;DATE(YEAR(Y$154),MONTH(Y$154),1),'Income &amp; Expense Log'!$A:$A,"&lt;="&amp;EOMONTH(Y$154,0),'Income &amp; Expense Log'!$C:$C,"="&amp;"Savings Expenditure",'Income &amp; Expense Log'!$D:$D,"="&amp;Y163))</f>
        <v>0</v>
      </c>
      <c r="AA163" s="283">
        <f ca="1">IF(Y163="-","",SUMIFS(tblSavings[[Amount]:[Amount]],tblSavings[[Date]:[Date]],"&gt;="&amp;Y$154,tblSavings[[Date]:[Date]],"&lt;="&amp;EOMONTH(Y$154,0),tblSavings[[Category]:[Category]],"=Savings Distribution",tblSavings[[To Fund]:[To Fund]],"="&amp;Y163))</f>
        <v>200</v>
      </c>
      <c r="AB163" s="283" t="str">
        <f ca="1">IF(MONTH(Y$154)&gt;MONTH(Accounts!$G$1),"",IFERROR(VLOOKUP(Y163,SavingsGoals[#Data],2,0),0))</f>
        <v/>
      </c>
      <c r="AC163" s="354" t="str">
        <f ca="1">IF(AC$154&lt;=Accounts!$G$1,$A48,"-")</f>
        <v>Health Savings Account</v>
      </c>
      <c r="AD163" s="283">
        <f ca="1">IF($A163="-",0,SUMIFS('Income &amp; Expense Log'!$G:$G,'Income &amp; Expense Log'!$A:$A,"&gt;="&amp;DATE(YEAR(AC$154),MONTH(AC$154),1),'Income &amp; Expense Log'!$A:$A,"&lt;="&amp;EOMONTH(AC$154,0),'Income &amp; Expense Log'!$C:$C,"="&amp;"Savings Expenditure",'Income &amp; Expense Log'!$D:$D,"="&amp;AC163))</f>
        <v>0</v>
      </c>
      <c r="AE163" s="283">
        <f ca="1">IF(AC163="-","",SUMIFS(tblSavings[[Amount]:[Amount]],tblSavings[[Date]:[Date]],"&gt;="&amp;AC$154,tblSavings[[Date]:[Date]],"&lt;="&amp;EOMONTH(AC$154,0),tblSavings[[Category]:[Category]],"=Savings Distribution",tblSavings[[To Fund]:[To Fund]],"="&amp;AC163))</f>
        <v>200</v>
      </c>
      <c r="AF163" s="283" t="str">
        <f ca="1">IF(MONTH(AC$154)&gt;MONTH(Accounts!$G$1),"",IFERROR(VLOOKUP(AC163,SavingsGoals[#Data],2,0),0))</f>
        <v/>
      </c>
      <c r="AG163" s="354" t="str">
        <f ca="1">IF(AG$154&lt;=Accounts!$G$1,$A48,"-")</f>
        <v>Health Savings Account</v>
      </c>
      <c r="AH163" s="283">
        <f ca="1">IF($A163="-",0,SUMIFS('Income &amp; Expense Log'!$G:$G,'Income &amp; Expense Log'!$A:$A,"&gt;="&amp;DATE(YEAR(AG$154),MONTH(AG$154),1),'Income &amp; Expense Log'!$A:$A,"&lt;="&amp;EOMONTH(AG$154,0),'Income &amp; Expense Log'!$C:$C,"="&amp;"Savings Expenditure",'Income &amp; Expense Log'!$D:$D,"="&amp;AG163))</f>
        <v>0</v>
      </c>
      <c r="AI163" s="283">
        <f ca="1">IF(AG163="-","",SUMIFS(tblSavings[[Amount]:[Amount]],tblSavings[[Date]:[Date]],"&gt;="&amp;AG$154,tblSavings[[Date]:[Date]],"&lt;="&amp;EOMONTH(AG$154,0),tblSavings[[Category]:[Category]],"=Savings Distribution",tblSavings[[To Fund]:[To Fund]],"="&amp;AG163))</f>
        <v>200</v>
      </c>
      <c r="AJ163" s="283" t="str">
        <f ca="1">IF(MONTH(AG$154)&gt;MONTH(Accounts!$G$1),"",IFERROR(VLOOKUP(AG163,SavingsGoals[#Data],2,0),0))</f>
        <v/>
      </c>
      <c r="AK163" s="354" t="str">
        <f ca="1">IF(AK$154&lt;=Accounts!$G$1,$A48,"-")</f>
        <v>Health Savings Account</v>
      </c>
      <c r="AL163" s="283">
        <f ca="1">IF($A163="-",0,SUMIFS('Income &amp; Expense Log'!$G:$G,'Income &amp; Expense Log'!$A:$A,"&gt;="&amp;DATE(YEAR(AK$154),MONTH(AK$154),1),'Income &amp; Expense Log'!$A:$A,"&lt;="&amp;EOMONTH(AK$154,0),'Income &amp; Expense Log'!$C:$C,"="&amp;"Savings Expenditure",'Income &amp; Expense Log'!$D:$D,"="&amp;AK163))</f>
        <v>0</v>
      </c>
      <c r="AM163" s="283">
        <f ca="1">IF(AK163="-","",SUMIFS(tblSavings[[Amount]:[Amount]],tblSavings[[Date]:[Date]],"&gt;="&amp;AK$154,tblSavings[[Date]:[Date]],"&lt;="&amp;EOMONTH(AK$154,0),tblSavings[[Category]:[Category]],"=Savings Distribution",tblSavings[[To Fund]:[To Fund]],"="&amp;AK163))</f>
        <v>0</v>
      </c>
      <c r="AN163" s="283" t="str">
        <f ca="1">IF(MONTH(AK$154)&gt;MONTH(Accounts!$G$1),"",IFERROR(VLOOKUP(AK163,SavingsGoals[#Data],2,0),0))</f>
        <v/>
      </c>
      <c r="AO163" s="354" t="str">
        <f ca="1">IF(AO$154&lt;=Accounts!$G$1,$A48,"-")</f>
        <v>Health Savings Account</v>
      </c>
      <c r="AP163" s="283">
        <f ca="1">IF($A163="-",0,SUMIFS('Income &amp; Expense Log'!$G:$G,'Income &amp; Expense Log'!$A:$A,"&gt;="&amp;DATE(YEAR(AO$154),MONTH(AO$154),1),'Income &amp; Expense Log'!$A:$A,"&lt;="&amp;EOMONTH(AO$154,0),'Income &amp; Expense Log'!$C:$C,"="&amp;"Savings Expenditure",'Income &amp; Expense Log'!$D:$D,"="&amp;AO163))</f>
        <v>0</v>
      </c>
      <c r="AQ163" s="283">
        <f ca="1">IF(AO163="-","",SUMIFS(tblSavings[[Amount]:[Amount]],tblSavings[[Date]:[Date]],"&gt;="&amp;AO$154,tblSavings[[Date]:[Date]],"&lt;="&amp;EOMONTH(AO$154,0),tblSavings[[Category]:[Category]],"=Savings Distribution",tblSavings[[To Fund]:[To Fund]],"="&amp;AO163))</f>
        <v>0</v>
      </c>
      <c r="AR163" s="283" t="str">
        <f ca="1">IF(MONTH(AO$154)&gt;MONTH(Accounts!$G$1),"",IFERROR(VLOOKUP(AO163,SavingsGoals[#Data],2,0),0))</f>
        <v/>
      </c>
      <c r="AS163" s="354" t="str">
        <f ca="1">IF(AS$154&lt;=Accounts!$G$1,$A48,"-")</f>
        <v>Health Savings Account</v>
      </c>
      <c r="AT163" s="283">
        <f ca="1">IF($A163="-",0,SUMIFS('Income &amp; Expense Log'!$G:$G,'Income &amp; Expense Log'!$A:$A,"&gt;="&amp;DATE(YEAR(AS$154),MONTH(AS$154),1),'Income &amp; Expense Log'!$A:$A,"&lt;="&amp;EOMONTH(AS$154,0),'Income &amp; Expense Log'!$C:$C,"="&amp;"Savings Expenditure",'Income &amp; Expense Log'!$D:$D,"="&amp;AS163))</f>
        <v>0</v>
      </c>
      <c r="AU163" s="283">
        <f ca="1">IF(AS163="-","",SUMIFS(tblSavings[[Amount]:[Amount]],tblSavings[[Date]:[Date]],"&gt;="&amp;AS$154,tblSavings[[Date]:[Date]],"&lt;="&amp;EOMONTH(AS$154,0),tblSavings[[Category]:[Category]],"=Savings Distribution",tblSavings[[To Fund]:[To Fund]],"="&amp;AS163))</f>
        <v>0</v>
      </c>
      <c r="AV163" s="283" t="str">
        <f ca="1">IF(MONTH(AS$154)&gt;MONTH(Accounts!$G$1),"",IFERROR(VLOOKUP(AS163,SavingsGoals[#Data],2,0),0))</f>
        <v/>
      </c>
    </row>
    <row r="164" spans="1:48" s="121" customFormat="1" ht="17.25" customHeight="1" x14ac:dyDescent="0.2">
      <c r="A164" s="375" t="str">
        <f ca="1">IF(A$154&lt;=Accounts!$G$1,$A49,"-")</f>
        <v>Home Mortgage</v>
      </c>
      <c r="B164" s="279">
        <f ca="1">IF($A164="-",0,SUMIFS('Income &amp; Expense Log'!$G:$G,'Income &amp; Expense Log'!$A:$A,"&gt;="&amp;DATE(YEAR(A$154),MONTH(A$154),1),'Income &amp; Expense Log'!$A:$A,"&lt;="&amp;EOMONTH(A$154,0),'Income &amp; Expense Log'!$C:$C,"="&amp;"Savings Expenditure",'Income &amp; Expense Log'!$D:$D,"="&amp;A164))</f>
        <v>0</v>
      </c>
      <c r="C164" s="279">
        <f ca="1">IF(A164="-","",SUMIFS(tblSavings[[Amount]:[Amount]],tblSavings[[Date]:[Date]],"&gt;="&amp;A$154,tblSavings[[Date]:[Date]],"&lt;="&amp;EOMONTH(A$154,0),tblSavings[[Category]:[Category]],"=Savings Distribution",tblSavings[[To Fund]:[To Fund]],"="&amp;A164))</f>
        <v>0</v>
      </c>
      <c r="D164" s="279">
        <f ca="1">IF(MONTH(A$154)&gt;MONTH(Accounts!$G$1),"",IFERROR(VLOOKUP(A164,SavingsGoals[#Data],2,0),0))</f>
        <v>0</v>
      </c>
      <c r="E164" s="353" t="str">
        <f ca="1">IF(E$154&lt;=Accounts!$G$1,$A49,"-")</f>
        <v>Home Mortgage</v>
      </c>
      <c r="F164" s="279">
        <f ca="1">IF($A164="-",0,SUMIFS('Income &amp; Expense Log'!$G:$G,'Income &amp; Expense Log'!$A:$A,"&gt;="&amp;DATE(YEAR(E$154),MONTH(E$154),1),'Income &amp; Expense Log'!$A:$A,"&lt;="&amp;EOMONTH(E$154,0),'Income &amp; Expense Log'!$C:$C,"="&amp;"Savings Expenditure",'Income &amp; Expense Log'!$D:$D,"="&amp;E164))</f>
        <v>0</v>
      </c>
      <c r="G164" s="279">
        <f ca="1">IF(E164="-","",SUMIFS(tblSavings[[Amount]:[Amount]],tblSavings[[Date]:[Date]],"&gt;="&amp;E$154,tblSavings[[Date]:[Date]],"&lt;="&amp;EOMONTH(E$154,0),tblSavings[[Category]:[Category]],"=Savings Distribution",tblSavings[[To Fund]:[To Fund]],"="&amp;E164))</f>
        <v>0</v>
      </c>
      <c r="H164" s="279" t="str">
        <f ca="1">IF(MONTH(E$154)&gt;MONTH(Accounts!$G$1),"",IFERROR(VLOOKUP(E164,SavingsGoals[#Data],2,0),0))</f>
        <v/>
      </c>
      <c r="I164" s="353" t="str">
        <f ca="1">IF(I$154&lt;=Accounts!$G$1,$A49,"-")</f>
        <v>Home Mortgage</v>
      </c>
      <c r="J164" s="279">
        <f ca="1">IF($A164="-",0,SUMIFS('Income &amp; Expense Log'!$G:$G,'Income &amp; Expense Log'!$A:$A,"&gt;="&amp;DATE(YEAR(I$154),MONTH(I$154),1),'Income &amp; Expense Log'!$A:$A,"&lt;="&amp;EOMONTH(I$154,0),'Income &amp; Expense Log'!$C:$C,"="&amp;"Savings Expenditure",'Income &amp; Expense Log'!$D:$D,"="&amp;I164))</f>
        <v>0</v>
      </c>
      <c r="K164" s="279">
        <f ca="1">IF(I164="-","",SUMIFS(tblSavings[[Amount]:[Amount]],tblSavings[[Date]:[Date]],"&gt;="&amp;I$154,tblSavings[[Date]:[Date]],"&lt;="&amp;EOMONTH(I$154,0),tblSavings[[Category]:[Category]],"=Savings Distribution",tblSavings[[To Fund]:[To Fund]],"="&amp;I164))</f>
        <v>0</v>
      </c>
      <c r="L164" s="279" t="str">
        <f ca="1">IF(MONTH(I$154)&gt;MONTH(Accounts!$G$1),"",IFERROR(VLOOKUP(I164,SavingsGoals[#Data],2,0),0))</f>
        <v/>
      </c>
      <c r="M164" s="353" t="str">
        <f ca="1">IF(M$154&lt;=Accounts!$G$1,$A49,"-")</f>
        <v>Home Mortgage</v>
      </c>
      <c r="N164" s="279">
        <f ca="1">IF($A164="-",0,SUMIFS('Income &amp; Expense Log'!$G:$G,'Income &amp; Expense Log'!$A:$A,"&gt;="&amp;DATE(YEAR(M$154),MONTH(M$154),1),'Income &amp; Expense Log'!$A:$A,"&lt;="&amp;EOMONTH(M$154,0),'Income &amp; Expense Log'!$C:$C,"="&amp;"Savings Expenditure",'Income &amp; Expense Log'!$D:$D,"="&amp;M164))</f>
        <v>0</v>
      </c>
      <c r="O164" s="279">
        <f ca="1">IF(M164="-","",SUMIFS(tblSavings[[Amount]:[Amount]],tblSavings[[Date]:[Date]],"&gt;="&amp;M$154,tblSavings[[Date]:[Date]],"&lt;="&amp;EOMONTH(M$154,0),tblSavings[[Category]:[Category]],"=Savings Distribution",tblSavings[[To Fund]:[To Fund]],"="&amp;M164))</f>
        <v>0</v>
      </c>
      <c r="P164" s="279" t="str">
        <f ca="1">IF(MONTH(M$154)&gt;MONTH(Accounts!$G$1),"",IFERROR(VLOOKUP(M164,SavingsGoals[#Data],2,0),0))</f>
        <v/>
      </c>
      <c r="Q164" s="353" t="str">
        <f ca="1">IF(Q$154&lt;=Accounts!$G$1,$A49,"-")</f>
        <v>Home Mortgage</v>
      </c>
      <c r="R164" s="279">
        <f ca="1">IF($A164="-",0,SUMIFS('Income &amp; Expense Log'!$G:$G,'Income &amp; Expense Log'!$A:$A,"&gt;="&amp;DATE(YEAR(Q$154),MONTH(Q$154),1),'Income &amp; Expense Log'!$A:$A,"&lt;="&amp;EOMONTH(Q$154,0),'Income &amp; Expense Log'!$C:$C,"="&amp;"Savings Expenditure",'Income &amp; Expense Log'!$D:$D,"="&amp;Q164))</f>
        <v>0</v>
      </c>
      <c r="S164" s="279">
        <f ca="1">IF(Q164="-","",SUMIFS(tblSavings[[Amount]:[Amount]],tblSavings[[Date]:[Date]],"&gt;="&amp;Q$154,tblSavings[[Date]:[Date]],"&lt;="&amp;EOMONTH(Q$154,0),tblSavings[[Category]:[Category]],"=Savings Distribution",tblSavings[[To Fund]:[To Fund]],"="&amp;Q164))</f>
        <v>0</v>
      </c>
      <c r="T164" s="279" t="str">
        <f ca="1">IF(MONTH(Q$154)&gt;MONTH(Accounts!$G$1),"",IFERROR(VLOOKUP(Q164,SavingsGoals[#Data],2,0),0))</f>
        <v/>
      </c>
      <c r="U164" s="353" t="str">
        <f ca="1">IF(U$154&lt;=Accounts!$G$1,$A49,"-")</f>
        <v>Home Mortgage</v>
      </c>
      <c r="V164" s="279">
        <f ca="1">IF($A164="-",0,SUMIFS('Income &amp; Expense Log'!$G:$G,'Income &amp; Expense Log'!$A:$A,"&gt;="&amp;DATE(YEAR(U$154),MONTH(U$154),1),'Income &amp; Expense Log'!$A:$A,"&lt;="&amp;EOMONTH(U$154,0),'Income &amp; Expense Log'!$C:$C,"="&amp;"Savings Expenditure",'Income &amp; Expense Log'!$D:$D,"="&amp;U164))</f>
        <v>0</v>
      </c>
      <c r="W164" s="279">
        <f ca="1">IF(U164="-","",SUMIFS(tblSavings[[Amount]:[Amount]],tblSavings[[Date]:[Date]],"&gt;="&amp;U$154,tblSavings[[Date]:[Date]],"&lt;="&amp;EOMONTH(U$154,0),tblSavings[[Category]:[Category]],"=Savings Distribution",tblSavings[[To Fund]:[To Fund]],"="&amp;U164))</f>
        <v>0</v>
      </c>
      <c r="X164" s="279" t="str">
        <f ca="1">IF(MONTH(U$154)&gt;MONTH(Accounts!$G$1),"",IFERROR(VLOOKUP(U164,SavingsGoals[#Data],2,0),0))</f>
        <v/>
      </c>
      <c r="Y164" s="353" t="str">
        <f ca="1">IF(Y$154&lt;=Accounts!$G$1,$A49,"-")</f>
        <v>Home Mortgage</v>
      </c>
      <c r="Z164" s="279">
        <f ca="1">IF($A164="-",0,SUMIFS('Income &amp; Expense Log'!$G:$G,'Income &amp; Expense Log'!$A:$A,"&gt;="&amp;DATE(YEAR(Y$154),MONTH(Y$154),1),'Income &amp; Expense Log'!$A:$A,"&lt;="&amp;EOMONTH(Y$154,0),'Income &amp; Expense Log'!$C:$C,"="&amp;"Savings Expenditure",'Income &amp; Expense Log'!$D:$D,"="&amp;Y164))</f>
        <v>0</v>
      </c>
      <c r="AA164" s="279">
        <f ca="1">IF(Y164="-","",SUMIFS(tblSavings[[Amount]:[Amount]],tblSavings[[Date]:[Date]],"&gt;="&amp;Y$154,tblSavings[[Date]:[Date]],"&lt;="&amp;EOMONTH(Y$154,0),tblSavings[[Category]:[Category]],"=Savings Distribution",tblSavings[[To Fund]:[To Fund]],"="&amp;Y164))</f>
        <v>0</v>
      </c>
      <c r="AB164" s="279" t="str">
        <f ca="1">IF(MONTH(Y$154)&gt;MONTH(Accounts!$G$1),"",IFERROR(VLOOKUP(Y164,SavingsGoals[#Data],2,0),0))</f>
        <v/>
      </c>
      <c r="AC164" s="353" t="str">
        <f ca="1">IF(AC$154&lt;=Accounts!$G$1,$A49,"-")</f>
        <v>Home Mortgage</v>
      </c>
      <c r="AD164" s="279">
        <f ca="1">IF($A164="-",0,SUMIFS('Income &amp; Expense Log'!$G:$G,'Income &amp; Expense Log'!$A:$A,"&gt;="&amp;DATE(YEAR(AC$154),MONTH(AC$154),1),'Income &amp; Expense Log'!$A:$A,"&lt;="&amp;EOMONTH(AC$154,0),'Income &amp; Expense Log'!$C:$C,"="&amp;"Savings Expenditure",'Income &amp; Expense Log'!$D:$D,"="&amp;AC164))</f>
        <v>0</v>
      </c>
      <c r="AE164" s="279">
        <f ca="1">IF(AC164="-","",SUMIFS(tblSavings[[Amount]:[Amount]],tblSavings[[Date]:[Date]],"&gt;="&amp;AC$154,tblSavings[[Date]:[Date]],"&lt;="&amp;EOMONTH(AC$154,0),tblSavings[[Category]:[Category]],"=Savings Distribution",tblSavings[[To Fund]:[To Fund]],"="&amp;AC164))</f>
        <v>0</v>
      </c>
      <c r="AF164" s="279" t="str">
        <f ca="1">IF(MONTH(AC$154)&gt;MONTH(Accounts!$G$1),"",IFERROR(VLOOKUP(AC164,SavingsGoals[#Data],2,0),0))</f>
        <v/>
      </c>
      <c r="AG164" s="353" t="str">
        <f ca="1">IF(AG$154&lt;=Accounts!$G$1,$A49,"-")</f>
        <v>Home Mortgage</v>
      </c>
      <c r="AH164" s="279">
        <f ca="1">IF($A164="-",0,SUMIFS('Income &amp; Expense Log'!$G:$G,'Income &amp; Expense Log'!$A:$A,"&gt;="&amp;DATE(YEAR(AG$154),MONTH(AG$154),1),'Income &amp; Expense Log'!$A:$A,"&lt;="&amp;EOMONTH(AG$154,0),'Income &amp; Expense Log'!$C:$C,"="&amp;"Savings Expenditure",'Income &amp; Expense Log'!$D:$D,"="&amp;AG164))</f>
        <v>0</v>
      </c>
      <c r="AI164" s="279">
        <f ca="1">IF(AG164="-","",SUMIFS(tblSavings[[Amount]:[Amount]],tblSavings[[Date]:[Date]],"&gt;="&amp;AG$154,tblSavings[[Date]:[Date]],"&lt;="&amp;EOMONTH(AG$154,0),tblSavings[[Category]:[Category]],"=Savings Distribution",tblSavings[[To Fund]:[To Fund]],"="&amp;AG164))</f>
        <v>0</v>
      </c>
      <c r="AJ164" s="279" t="str">
        <f ca="1">IF(MONTH(AG$154)&gt;MONTH(Accounts!$G$1),"",IFERROR(VLOOKUP(AG164,SavingsGoals[#Data],2,0),0))</f>
        <v/>
      </c>
      <c r="AK164" s="353" t="str">
        <f ca="1">IF(AK$154&lt;=Accounts!$G$1,$A49,"-")</f>
        <v>Home Mortgage</v>
      </c>
      <c r="AL164" s="279">
        <f ca="1">IF($A164="-",0,SUMIFS('Income &amp; Expense Log'!$G:$G,'Income &amp; Expense Log'!$A:$A,"&gt;="&amp;DATE(YEAR(AK$154),MONTH(AK$154),1),'Income &amp; Expense Log'!$A:$A,"&lt;="&amp;EOMONTH(AK$154,0),'Income &amp; Expense Log'!$C:$C,"="&amp;"Savings Expenditure",'Income &amp; Expense Log'!$D:$D,"="&amp;AK164))</f>
        <v>0</v>
      </c>
      <c r="AM164" s="279">
        <f ca="1">IF(AK164="-","",SUMIFS(tblSavings[[Amount]:[Amount]],tblSavings[[Date]:[Date]],"&gt;="&amp;AK$154,tblSavings[[Date]:[Date]],"&lt;="&amp;EOMONTH(AK$154,0),tblSavings[[Category]:[Category]],"=Savings Distribution",tblSavings[[To Fund]:[To Fund]],"="&amp;AK164))</f>
        <v>0</v>
      </c>
      <c r="AN164" s="279" t="str">
        <f ca="1">IF(MONTH(AK$154)&gt;MONTH(Accounts!$G$1),"",IFERROR(VLOOKUP(AK164,SavingsGoals[#Data],2,0),0))</f>
        <v/>
      </c>
      <c r="AO164" s="353" t="str">
        <f ca="1">IF(AO$154&lt;=Accounts!$G$1,$A49,"-")</f>
        <v>Home Mortgage</v>
      </c>
      <c r="AP164" s="279">
        <f ca="1">IF($A164="-",0,SUMIFS('Income &amp; Expense Log'!$G:$G,'Income &amp; Expense Log'!$A:$A,"&gt;="&amp;DATE(YEAR(AO$154),MONTH(AO$154),1),'Income &amp; Expense Log'!$A:$A,"&lt;="&amp;EOMONTH(AO$154,0),'Income &amp; Expense Log'!$C:$C,"="&amp;"Savings Expenditure",'Income &amp; Expense Log'!$D:$D,"="&amp;AO164))</f>
        <v>0</v>
      </c>
      <c r="AQ164" s="279">
        <f ca="1">IF(AO164="-","",SUMIFS(tblSavings[[Amount]:[Amount]],tblSavings[[Date]:[Date]],"&gt;="&amp;AO$154,tblSavings[[Date]:[Date]],"&lt;="&amp;EOMONTH(AO$154,0),tblSavings[[Category]:[Category]],"=Savings Distribution",tblSavings[[To Fund]:[To Fund]],"="&amp;AO164))</f>
        <v>0</v>
      </c>
      <c r="AR164" s="279" t="str">
        <f ca="1">IF(MONTH(AO$154)&gt;MONTH(Accounts!$G$1),"",IFERROR(VLOOKUP(AO164,SavingsGoals[#Data],2,0),0))</f>
        <v/>
      </c>
      <c r="AS164" s="353" t="str">
        <f ca="1">IF(AS$154&lt;=Accounts!$G$1,$A49,"-")</f>
        <v>Home Mortgage</v>
      </c>
      <c r="AT164" s="279">
        <f ca="1">IF($A164="-",0,SUMIFS('Income &amp; Expense Log'!$G:$G,'Income &amp; Expense Log'!$A:$A,"&gt;="&amp;DATE(YEAR(AS$154),MONTH(AS$154),1),'Income &amp; Expense Log'!$A:$A,"&lt;="&amp;EOMONTH(AS$154,0),'Income &amp; Expense Log'!$C:$C,"="&amp;"Savings Expenditure",'Income &amp; Expense Log'!$D:$D,"="&amp;AS164))</f>
        <v>0</v>
      </c>
      <c r="AU164" s="279">
        <f ca="1">IF(AS164="-","",SUMIFS(tblSavings[[Amount]:[Amount]],tblSavings[[Date]:[Date]],"&gt;="&amp;AS$154,tblSavings[[Date]:[Date]],"&lt;="&amp;EOMONTH(AS$154,0),tblSavings[[Category]:[Category]],"=Savings Distribution",tblSavings[[To Fund]:[To Fund]],"="&amp;AS164))</f>
        <v>0</v>
      </c>
      <c r="AV164" s="279" t="str">
        <f ca="1">IF(MONTH(AS$154)&gt;MONTH(Accounts!$G$1),"",IFERROR(VLOOKUP(AS164,SavingsGoals[#Data],2,0),0))</f>
        <v/>
      </c>
    </row>
    <row r="165" spans="1:48" s="121" customFormat="1" ht="17.25" customHeight="1" x14ac:dyDescent="0.2">
      <c r="A165" s="374" t="str">
        <f ca="1">IF(A$154&lt;=Accounts!$G$1,$A50,"-")</f>
        <v>Hospital Bills</v>
      </c>
      <c r="B165" s="283">
        <f ca="1">IF($A165="-",0,SUMIFS('Income &amp; Expense Log'!$G:$G,'Income &amp; Expense Log'!$A:$A,"&gt;="&amp;DATE(YEAR(A$154),MONTH(A$154),1),'Income &amp; Expense Log'!$A:$A,"&lt;="&amp;EOMONTH(A$154,0),'Income &amp; Expense Log'!$C:$C,"="&amp;"Savings Expenditure",'Income &amp; Expense Log'!$D:$D,"="&amp;A165))</f>
        <v>0</v>
      </c>
      <c r="C165" s="283">
        <f ca="1">IF(A165="-","",SUMIFS(tblSavings[[Amount]:[Amount]],tblSavings[[Date]:[Date]],"&gt;="&amp;A$154,tblSavings[[Date]:[Date]],"&lt;="&amp;EOMONTH(A$154,0),tblSavings[[Category]:[Category]],"=Savings Distribution",tblSavings[[To Fund]:[To Fund]],"="&amp;A165))</f>
        <v>0</v>
      </c>
      <c r="D165" s="283">
        <f ca="1">IF(MONTH(A$154)&gt;MONTH(Accounts!$G$1),"",IFERROR(VLOOKUP(A165,SavingsGoals[#Data],2,0),0))</f>
        <v>0</v>
      </c>
      <c r="E165" s="354" t="str">
        <f ca="1">IF(E$154&lt;=Accounts!$G$1,$A50,"-")</f>
        <v>Hospital Bills</v>
      </c>
      <c r="F165" s="283">
        <f ca="1">IF($A165="-",0,SUMIFS('Income &amp; Expense Log'!$G:$G,'Income &amp; Expense Log'!$A:$A,"&gt;="&amp;DATE(YEAR(E$154),MONTH(E$154),1),'Income &amp; Expense Log'!$A:$A,"&lt;="&amp;EOMONTH(E$154,0),'Income &amp; Expense Log'!$C:$C,"="&amp;"Savings Expenditure",'Income &amp; Expense Log'!$D:$D,"="&amp;E165))</f>
        <v>0</v>
      </c>
      <c r="G165" s="283">
        <f ca="1">IF(E165="-","",SUMIFS(tblSavings[[Amount]:[Amount]],tblSavings[[Date]:[Date]],"&gt;="&amp;E$154,tblSavings[[Date]:[Date]],"&lt;="&amp;EOMONTH(E$154,0),tblSavings[[Category]:[Category]],"=Savings Distribution",tblSavings[[To Fund]:[To Fund]],"="&amp;E165))</f>
        <v>0</v>
      </c>
      <c r="H165" s="283" t="str">
        <f ca="1">IF(MONTH(E$154)&gt;MONTH(Accounts!$G$1),"",IFERROR(VLOOKUP(E165,SavingsGoals[#Data],2,0),0))</f>
        <v/>
      </c>
      <c r="I165" s="354" t="str">
        <f ca="1">IF(I$154&lt;=Accounts!$G$1,$A50,"-")</f>
        <v>Hospital Bills</v>
      </c>
      <c r="J165" s="283">
        <f ca="1">IF($A165="-",0,SUMIFS('Income &amp; Expense Log'!$G:$G,'Income &amp; Expense Log'!$A:$A,"&gt;="&amp;DATE(YEAR(I$154),MONTH(I$154),1),'Income &amp; Expense Log'!$A:$A,"&lt;="&amp;EOMONTH(I$154,0),'Income &amp; Expense Log'!$C:$C,"="&amp;"Savings Expenditure",'Income &amp; Expense Log'!$D:$D,"="&amp;I165))</f>
        <v>0</v>
      </c>
      <c r="K165" s="283">
        <f ca="1">IF(I165="-","",SUMIFS(tblSavings[[Amount]:[Amount]],tblSavings[[Date]:[Date]],"&gt;="&amp;I$154,tblSavings[[Date]:[Date]],"&lt;="&amp;EOMONTH(I$154,0),tblSavings[[Category]:[Category]],"=Savings Distribution",tblSavings[[To Fund]:[To Fund]],"="&amp;I165))</f>
        <v>0</v>
      </c>
      <c r="L165" s="283" t="str">
        <f ca="1">IF(MONTH(I$154)&gt;MONTH(Accounts!$G$1),"",IFERROR(VLOOKUP(I165,SavingsGoals[#Data],2,0),0))</f>
        <v/>
      </c>
      <c r="M165" s="354" t="str">
        <f ca="1">IF(M$154&lt;=Accounts!$G$1,$A50,"-")</f>
        <v>Hospital Bills</v>
      </c>
      <c r="N165" s="283">
        <f ca="1">IF($A165="-",0,SUMIFS('Income &amp; Expense Log'!$G:$G,'Income &amp; Expense Log'!$A:$A,"&gt;="&amp;DATE(YEAR(M$154),MONTH(M$154),1),'Income &amp; Expense Log'!$A:$A,"&lt;="&amp;EOMONTH(M$154,0),'Income &amp; Expense Log'!$C:$C,"="&amp;"Savings Expenditure",'Income &amp; Expense Log'!$D:$D,"="&amp;M165))</f>
        <v>0</v>
      </c>
      <c r="O165" s="283">
        <f ca="1">IF(M165="-","",SUMIFS(tblSavings[[Amount]:[Amount]],tblSavings[[Date]:[Date]],"&gt;="&amp;M$154,tblSavings[[Date]:[Date]],"&lt;="&amp;EOMONTH(M$154,0),tblSavings[[Category]:[Category]],"=Savings Distribution",tblSavings[[To Fund]:[To Fund]],"="&amp;M165))</f>
        <v>0</v>
      </c>
      <c r="P165" s="283" t="str">
        <f ca="1">IF(MONTH(M$154)&gt;MONTH(Accounts!$G$1),"",IFERROR(VLOOKUP(M165,SavingsGoals[#Data],2,0),0))</f>
        <v/>
      </c>
      <c r="Q165" s="354" t="str">
        <f ca="1">IF(Q$154&lt;=Accounts!$G$1,$A50,"-")</f>
        <v>Hospital Bills</v>
      </c>
      <c r="R165" s="283">
        <f ca="1">IF($A165="-",0,SUMIFS('Income &amp; Expense Log'!$G:$G,'Income &amp; Expense Log'!$A:$A,"&gt;="&amp;DATE(YEAR(Q$154),MONTH(Q$154),1),'Income &amp; Expense Log'!$A:$A,"&lt;="&amp;EOMONTH(Q$154,0),'Income &amp; Expense Log'!$C:$C,"="&amp;"Savings Expenditure",'Income &amp; Expense Log'!$D:$D,"="&amp;Q165))</f>
        <v>0</v>
      </c>
      <c r="S165" s="283">
        <f ca="1">IF(Q165="-","",SUMIFS(tblSavings[[Amount]:[Amount]],tblSavings[[Date]:[Date]],"&gt;="&amp;Q$154,tblSavings[[Date]:[Date]],"&lt;="&amp;EOMONTH(Q$154,0),tblSavings[[Category]:[Category]],"=Savings Distribution",tblSavings[[To Fund]:[To Fund]],"="&amp;Q165))</f>
        <v>0</v>
      </c>
      <c r="T165" s="283" t="str">
        <f ca="1">IF(MONTH(Q$154)&gt;MONTH(Accounts!$G$1),"",IFERROR(VLOOKUP(Q165,SavingsGoals[#Data],2,0),0))</f>
        <v/>
      </c>
      <c r="U165" s="354" t="str">
        <f ca="1">IF(U$154&lt;=Accounts!$G$1,$A50,"-")</f>
        <v>Hospital Bills</v>
      </c>
      <c r="V165" s="283">
        <f ca="1">IF($A165="-",0,SUMIFS('Income &amp; Expense Log'!$G:$G,'Income &amp; Expense Log'!$A:$A,"&gt;="&amp;DATE(YEAR(U$154),MONTH(U$154),1),'Income &amp; Expense Log'!$A:$A,"&lt;="&amp;EOMONTH(U$154,0),'Income &amp; Expense Log'!$C:$C,"="&amp;"Savings Expenditure",'Income &amp; Expense Log'!$D:$D,"="&amp;U165))</f>
        <v>0</v>
      </c>
      <c r="W165" s="283">
        <f ca="1">IF(U165="-","",SUMIFS(tblSavings[[Amount]:[Amount]],tblSavings[[Date]:[Date]],"&gt;="&amp;U$154,tblSavings[[Date]:[Date]],"&lt;="&amp;EOMONTH(U$154,0),tblSavings[[Category]:[Category]],"=Savings Distribution",tblSavings[[To Fund]:[To Fund]],"="&amp;U165))</f>
        <v>0</v>
      </c>
      <c r="X165" s="283" t="str">
        <f ca="1">IF(MONTH(U$154)&gt;MONTH(Accounts!$G$1),"",IFERROR(VLOOKUP(U165,SavingsGoals[#Data],2,0),0))</f>
        <v/>
      </c>
      <c r="Y165" s="354" t="str">
        <f ca="1">IF(Y$154&lt;=Accounts!$G$1,$A50,"-")</f>
        <v>Hospital Bills</v>
      </c>
      <c r="Z165" s="283">
        <f ca="1">IF($A165="-",0,SUMIFS('Income &amp; Expense Log'!$G:$G,'Income &amp; Expense Log'!$A:$A,"&gt;="&amp;DATE(YEAR(Y$154),MONTH(Y$154),1),'Income &amp; Expense Log'!$A:$A,"&lt;="&amp;EOMONTH(Y$154,0),'Income &amp; Expense Log'!$C:$C,"="&amp;"Savings Expenditure",'Income &amp; Expense Log'!$D:$D,"="&amp;Y165))</f>
        <v>0</v>
      </c>
      <c r="AA165" s="283">
        <f ca="1">IF(Y165="-","",SUMIFS(tblSavings[[Amount]:[Amount]],tblSavings[[Date]:[Date]],"&gt;="&amp;Y$154,tblSavings[[Date]:[Date]],"&lt;="&amp;EOMONTH(Y$154,0),tblSavings[[Category]:[Category]],"=Savings Distribution",tblSavings[[To Fund]:[To Fund]],"="&amp;Y165))</f>
        <v>0</v>
      </c>
      <c r="AB165" s="283" t="str">
        <f ca="1">IF(MONTH(Y$154)&gt;MONTH(Accounts!$G$1),"",IFERROR(VLOOKUP(Y165,SavingsGoals[#Data],2,0),0))</f>
        <v/>
      </c>
      <c r="AC165" s="354" t="str">
        <f ca="1">IF(AC$154&lt;=Accounts!$G$1,$A50,"-")</f>
        <v>Hospital Bills</v>
      </c>
      <c r="AD165" s="283">
        <f ca="1">IF($A165="-",0,SUMIFS('Income &amp; Expense Log'!$G:$G,'Income &amp; Expense Log'!$A:$A,"&gt;="&amp;DATE(YEAR(AC$154),MONTH(AC$154),1),'Income &amp; Expense Log'!$A:$A,"&lt;="&amp;EOMONTH(AC$154,0),'Income &amp; Expense Log'!$C:$C,"="&amp;"Savings Expenditure",'Income &amp; Expense Log'!$D:$D,"="&amp;AC165))</f>
        <v>0</v>
      </c>
      <c r="AE165" s="283">
        <f ca="1">IF(AC165="-","",SUMIFS(tblSavings[[Amount]:[Amount]],tblSavings[[Date]:[Date]],"&gt;="&amp;AC$154,tblSavings[[Date]:[Date]],"&lt;="&amp;EOMONTH(AC$154,0),tblSavings[[Category]:[Category]],"=Savings Distribution",tblSavings[[To Fund]:[To Fund]],"="&amp;AC165))</f>
        <v>0</v>
      </c>
      <c r="AF165" s="283" t="str">
        <f ca="1">IF(MONTH(AC$154)&gt;MONTH(Accounts!$G$1),"",IFERROR(VLOOKUP(AC165,SavingsGoals[#Data],2,0),0))</f>
        <v/>
      </c>
      <c r="AG165" s="354" t="str">
        <f ca="1">IF(AG$154&lt;=Accounts!$G$1,$A50,"-")</f>
        <v>Hospital Bills</v>
      </c>
      <c r="AH165" s="283">
        <f ca="1">IF($A165="-",0,SUMIFS('Income &amp; Expense Log'!$G:$G,'Income &amp; Expense Log'!$A:$A,"&gt;="&amp;DATE(YEAR(AG$154),MONTH(AG$154),1),'Income &amp; Expense Log'!$A:$A,"&lt;="&amp;EOMONTH(AG$154,0),'Income &amp; Expense Log'!$C:$C,"="&amp;"Savings Expenditure",'Income &amp; Expense Log'!$D:$D,"="&amp;AG165))</f>
        <v>0</v>
      </c>
      <c r="AI165" s="283">
        <f ca="1">IF(AG165="-","",SUMIFS(tblSavings[[Amount]:[Amount]],tblSavings[[Date]:[Date]],"&gt;="&amp;AG$154,tblSavings[[Date]:[Date]],"&lt;="&amp;EOMONTH(AG$154,0),tblSavings[[Category]:[Category]],"=Savings Distribution",tblSavings[[To Fund]:[To Fund]],"="&amp;AG165))</f>
        <v>0</v>
      </c>
      <c r="AJ165" s="283" t="str">
        <f ca="1">IF(MONTH(AG$154)&gt;MONTH(Accounts!$G$1),"",IFERROR(VLOOKUP(AG165,SavingsGoals[#Data],2,0),0))</f>
        <v/>
      </c>
      <c r="AK165" s="354" t="str">
        <f ca="1">IF(AK$154&lt;=Accounts!$G$1,$A50,"-")</f>
        <v>Hospital Bills</v>
      </c>
      <c r="AL165" s="283">
        <f ca="1">IF($A165="-",0,SUMIFS('Income &amp; Expense Log'!$G:$G,'Income &amp; Expense Log'!$A:$A,"&gt;="&amp;DATE(YEAR(AK$154),MONTH(AK$154),1),'Income &amp; Expense Log'!$A:$A,"&lt;="&amp;EOMONTH(AK$154,0),'Income &amp; Expense Log'!$C:$C,"="&amp;"Savings Expenditure",'Income &amp; Expense Log'!$D:$D,"="&amp;AK165))</f>
        <v>0</v>
      </c>
      <c r="AM165" s="283">
        <f ca="1">IF(AK165="-","",SUMIFS(tblSavings[[Amount]:[Amount]],tblSavings[[Date]:[Date]],"&gt;="&amp;AK$154,tblSavings[[Date]:[Date]],"&lt;="&amp;EOMONTH(AK$154,0),tblSavings[[Category]:[Category]],"=Savings Distribution",tblSavings[[To Fund]:[To Fund]],"="&amp;AK165))</f>
        <v>0</v>
      </c>
      <c r="AN165" s="283" t="str">
        <f ca="1">IF(MONTH(AK$154)&gt;MONTH(Accounts!$G$1),"",IFERROR(VLOOKUP(AK165,SavingsGoals[#Data],2,0),0))</f>
        <v/>
      </c>
      <c r="AO165" s="354" t="str">
        <f ca="1">IF(AO$154&lt;=Accounts!$G$1,$A50,"-")</f>
        <v>Hospital Bills</v>
      </c>
      <c r="AP165" s="283">
        <f ca="1">IF($A165="-",0,SUMIFS('Income &amp; Expense Log'!$G:$G,'Income &amp; Expense Log'!$A:$A,"&gt;="&amp;DATE(YEAR(AO$154),MONTH(AO$154),1),'Income &amp; Expense Log'!$A:$A,"&lt;="&amp;EOMONTH(AO$154,0),'Income &amp; Expense Log'!$C:$C,"="&amp;"Savings Expenditure",'Income &amp; Expense Log'!$D:$D,"="&amp;AO165))</f>
        <v>0</v>
      </c>
      <c r="AQ165" s="283">
        <f ca="1">IF(AO165="-","",SUMIFS(tblSavings[[Amount]:[Amount]],tblSavings[[Date]:[Date]],"&gt;="&amp;AO$154,tblSavings[[Date]:[Date]],"&lt;="&amp;EOMONTH(AO$154,0),tblSavings[[Category]:[Category]],"=Savings Distribution",tblSavings[[To Fund]:[To Fund]],"="&amp;AO165))</f>
        <v>0</v>
      </c>
      <c r="AR165" s="283" t="str">
        <f ca="1">IF(MONTH(AO$154)&gt;MONTH(Accounts!$G$1),"",IFERROR(VLOOKUP(AO165,SavingsGoals[#Data],2,0),0))</f>
        <v/>
      </c>
      <c r="AS165" s="354" t="str">
        <f ca="1">IF(AS$154&lt;=Accounts!$G$1,$A50,"-")</f>
        <v>Hospital Bills</v>
      </c>
      <c r="AT165" s="283">
        <f ca="1">IF($A165="-",0,SUMIFS('Income &amp; Expense Log'!$G:$G,'Income &amp; Expense Log'!$A:$A,"&gt;="&amp;DATE(YEAR(AS$154),MONTH(AS$154),1),'Income &amp; Expense Log'!$A:$A,"&lt;="&amp;EOMONTH(AS$154,0),'Income &amp; Expense Log'!$C:$C,"="&amp;"Savings Expenditure",'Income &amp; Expense Log'!$D:$D,"="&amp;AS165))</f>
        <v>0</v>
      </c>
      <c r="AU165" s="283">
        <f ca="1">IF(AS165="-","",SUMIFS(tblSavings[[Amount]:[Amount]],tblSavings[[Date]:[Date]],"&gt;="&amp;AS$154,tblSavings[[Date]:[Date]],"&lt;="&amp;EOMONTH(AS$154,0),tblSavings[[Category]:[Category]],"=Savings Distribution",tblSavings[[To Fund]:[To Fund]],"="&amp;AS165))</f>
        <v>0</v>
      </c>
      <c r="AV165" s="283" t="str">
        <f ca="1">IF(MONTH(AS$154)&gt;MONTH(Accounts!$G$1),"",IFERROR(VLOOKUP(AS165,SavingsGoals[#Data],2,0),0))</f>
        <v/>
      </c>
    </row>
    <row r="166" spans="1:48" s="121" customFormat="1" ht="17.25" customHeight="1" x14ac:dyDescent="0.2">
      <c r="A166" s="375" t="str">
        <f ca="1">IF(A$154&lt;=Accounts!$G$1,$A51,"-")</f>
        <v>Investment #1</v>
      </c>
      <c r="B166" s="279">
        <f ca="1">IF($A166="-",0,SUMIFS('Income &amp; Expense Log'!$G:$G,'Income &amp; Expense Log'!$A:$A,"&gt;="&amp;DATE(YEAR(A$154),MONTH(A$154),1),'Income &amp; Expense Log'!$A:$A,"&lt;="&amp;EOMONTH(A$154,0),'Income &amp; Expense Log'!$C:$C,"="&amp;"Savings Expenditure",'Income &amp; Expense Log'!$D:$D,"="&amp;A166))</f>
        <v>0</v>
      </c>
      <c r="C166" s="279">
        <f ca="1">IF(A166="-","",SUMIFS(tblSavings[[Amount]:[Amount]],tblSavings[[Date]:[Date]],"&gt;="&amp;A$154,tblSavings[[Date]:[Date]],"&lt;="&amp;EOMONTH(A$154,0),tblSavings[[Category]:[Category]],"=Savings Distribution",tblSavings[[To Fund]:[To Fund]],"="&amp;A166))</f>
        <v>0</v>
      </c>
      <c r="D166" s="279">
        <f ca="1">IF(MONTH(A$154)&gt;MONTH(Accounts!$G$1),"",IFERROR(VLOOKUP(A166,SavingsGoals[#Data],2,0),0))</f>
        <v>0</v>
      </c>
      <c r="E166" s="353" t="str">
        <f ca="1">IF(E$154&lt;=Accounts!$G$1,$A51,"-")</f>
        <v>Investment #1</v>
      </c>
      <c r="F166" s="279">
        <f ca="1">IF($A166="-",0,SUMIFS('Income &amp; Expense Log'!$G:$G,'Income &amp; Expense Log'!$A:$A,"&gt;="&amp;DATE(YEAR(E$154),MONTH(E$154),1),'Income &amp; Expense Log'!$A:$A,"&lt;="&amp;EOMONTH(E$154,0),'Income &amp; Expense Log'!$C:$C,"="&amp;"Savings Expenditure",'Income &amp; Expense Log'!$D:$D,"="&amp;E166))</f>
        <v>0</v>
      </c>
      <c r="G166" s="279">
        <f ca="1">IF(E166="-","",SUMIFS(tblSavings[[Amount]:[Amount]],tblSavings[[Date]:[Date]],"&gt;="&amp;E$154,tblSavings[[Date]:[Date]],"&lt;="&amp;EOMONTH(E$154,0),tblSavings[[Category]:[Category]],"=Savings Distribution",tblSavings[[To Fund]:[To Fund]],"="&amp;E166))</f>
        <v>0</v>
      </c>
      <c r="H166" s="279" t="str">
        <f ca="1">IF(MONTH(E$154)&gt;MONTH(Accounts!$G$1),"",IFERROR(VLOOKUP(E166,SavingsGoals[#Data],2,0),0))</f>
        <v/>
      </c>
      <c r="I166" s="353" t="str">
        <f ca="1">IF(I$154&lt;=Accounts!$G$1,$A51,"-")</f>
        <v>Investment #1</v>
      </c>
      <c r="J166" s="279">
        <f ca="1">IF($A166="-",0,SUMIFS('Income &amp; Expense Log'!$G:$G,'Income &amp; Expense Log'!$A:$A,"&gt;="&amp;DATE(YEAR(I$154),MONTH(I$154),1),'Income &amp; Expense Log'!$A:$A,"&lt;="&amp;EOMONTH(I$154,0),'Income &amp; Expense Log'!$C:$C,"="&amp;"Savings Expenditure",'Income &amp; Expense Log'!$D:$D,"="&amp;I166))</f>
        <v>0</v>
      </c>
      <c r="K166" s="279">
        <f ca="1">IF(I166="-","",SUMIFS(tblSavings[[Amount]:[Amount]],tblSavings[[Date]:[Date]],"&gt;="&amp;I$154,tblSavings[[Date]:[Date]],"&lt;="&amp;EOMONTH(I$154,0),tblSavings[[Category]:[Category]],"=Savings Distribution",tblSavings[[To Fund]:[To Fund]],"="&amp;I166))</f>
        <v>0</v>
      </c>
      <c r="L166" s="279" t="str">
        <f ca="1">IF(MONTH(I$154)&gt;MONTH(Accounts!$G$1),"",IFERROR(VLOOKUP(I166,SavingsGoals[#Data],2,0),0))</f>
        <v/>
      </c>
      <c r="M166" s="353" t="str">
        <f ca="1">IF(M$154&lt;=Accounts!$G$1,$A51,"-")</f>
        <v>Investment #1</v>
      </c>
      <c r="N166" s="279">
        <f ca="1">IF($A166="-",0,SUMIFS('Income &amp; Expense Log'!$G:$G,'Income &amp; Expense Log'!$A:$A,"&gt;="&amp;DATE(YEAR(M$154),MONTH(M$154),1),'Income &amp; Expense Log'!$A:$A,"&lt;="&amp;EOMONTH(M$154,0),'Income &amp; Expense Log'!$C:$C,"="&amp;"Savings Expenditure",'Income &amp; Expense Log'!$D:$D,"="&amp;M166))</f>
        <v>0</v>
      </c>
      <c r="O166" s="279">
        <f ca="1">IF(M166="-","",SUMIFS(tblSavings[[Amount]:[Amount]],tblSavings[[Date]:[Date]],"&gt;="&amp;M$154,tblSavings[[Date]:[Date]],"&lt;="&amp;EOMONTH(M$154,0),tblSavings[[Category]:[Category]],"=Savings Distribution",tblSavings[[To Fund]:[To Fund]],"="&amp;M166))</f>
        <v>0</v>
      </c>
      <c r="P166" s="279" t="str">
        <f ca="1">IF(MONTH(M$154)&gt;MONTH(Accounts!$G$1),"",IFERROR(VLOOKUP(M166,SavingsGoals[#Data],2,0),0))</f>
        <v/>
      </c>
      <c r="Q166" s="353" t="str">
        <f ca="1">IF(Q$154&lt;=Accounts!$G$1,$A51,"-")</f>
        <v>Investment #1</v>
      </c>
      <c r="R166" s="279">
        <f ca="1">IF($A166="-",0,SUMIFS('Income &amp; Expense Log'!$G:$G,'Income &amp; Expense Log'!$A:$A,"&gt;="&amp;DATE(YEAR(Q$154),MONTH(Q$154),1),'Income &amp; Expense Log'!$A:$A,"&lt;="&amp;EOMONTH(Q$154,0),'Income &amp; Expense Log'!$C:$C,"="&amp;"Savings Expenditure",'Income &amp; Expense Log'!$D:$D,"="&amp;Q166))</f>
        <v>0</v>
      </c>
      <c r="S166" s="279">
        <f ca="1">IF(Q166="-","",SUMIFS(tblSavings[[Amount]:[Amount]],tblSavings[[Date]:[Date]],"&gt;="&amp;Q$154,tblSavings[[Date]:[Date]],"&lt;="&amp;EOMONTH(Q$154,0),tblSavings[[Category]:[Category]],"=Savings Distribution",tblSavings[[To Fund]:[To Fund]],"="&amp;Q166))</f>
        <v>0</v>
      </c>
      <c r="T166" s="279" t="str">
        <f ca="1">IF(MONTH(Q$154)&gt;MONTH(Accounts!$G$1),"",IFERROR(VLOOKUP(Q166,SavingsGoals[#Data],2,0),0))</f>
        <v/>
      </c>
      <c r="U166" s="353" t="str">
        <f ca="1">IF(U$154&lt;=Accounts!$G$1,$A51,"-")</f>
        <v>Investment #1</v>
      </c>
      <c r="V166" s="279">
        <f ca="1">IF($A166="-",0,SUMIFS('Income &amp; Expense Log'!$G:$G,'Income &amp; Expense Log'!$A:$A,"&gt;="&amp;DATE(YEAR(U$154),MONTH(U$154),1),'Income &amp; Expense Log'!$A:$A,"&lt;="&amp;EOMONTH(U$154,0),'Income &amp; Expense Log'!$C:$C,"="&amp;"Savings Expenditure",'Income &amp; Expense Log'!$D:$D,"="&amp;U166))</f>
        <v>0</v>
      </c>
      <c r="W166" s="279">
        <f ca="1">IF(U166="-","",SUMIFS(tblSavings[[Amount]:[Amount]],tblSavings[[Date]:[Date]],"&gt;="&amp;U$154,tblSavings[[Date]:[Date]],"&lt;="&amp;EOMONTH(U$154,0),tblSavings[[Category]:[Category]],"=Savings Distribution",tblSavings[[To Fund]:[To Fund]],"="&amp;U166))</f>
        <v>0</v>
      </c>
      <c r="X166" s="279" t="str">
        <f ca="1">IF(MONTH(U$154)&gt;MONTH(Accounts!$G$1),"",IFERROR(VLOOKUP(U166,SavingsGoals[#Data],2,0),0))</f>
        <v/>
      </c>
      <c r="Y166" s="353" t="str">
        <f ca="1">IF(Y$154&lt;=Accounts!$G$1,$A51,"-")</f>
        <v>Investment #1</v>
      </c>
      <c r="Z166" s="279">
        <f ca="1">IF($A166="-",0,SUMIFS('Income &amp; Expense Log'!$G:$G,'Income &amp; Expense Log'!$A:$A,"&gt;="&amp;DATE(YEAR(Y$154),MONTH(Y$154),1),'Income &amp; Expense Log'!$A:$A,"&lt;="&amp;EOMONTH(Y$154,0),'Income &amp; Expense Log'!$C:$C,"="&amp;"Savings Expenditure",'Income &amp; Expense Log'!$D:$D,"="&amp;Y166))</f>
        <v>0</v>
      </c>
      <c r="AA166" s="279">
        <f ca="1">IF(Y166="-","",SUMIFS(tblSavings[[Amount]:[Amount]],tblSavings[[Date]:[Date]],"&gt;="&amp;Y$154,tblSavings[[Date]:[Date]],"&lt;="&amp;EOMONTH(Y$154,0),tblSavings[[Category]:[Category]],"=Savings Distribution",tblSavings[[To Fund]:[To Fund]],"="&amp;Y166))</f>
        <v>0</v>
      </c>
      <c r="AB166" s="279" t="str">
        <f ca="1">IF(MONTH(Y$154)&gt;MONTH(Accounts!$G$1),"",IFERROR(VLOOKUP(Y166,SavingsGoals[#Data],2,0),0))</f>
        <v/>
      </c>
      <c r="AC166" s="353" t="str">
        <f ca="1">IF(AC$154&lt;=Accounts!$G$1,$A51,"-")</f>
        <v>Investment #1</v>
      </c>
      <c r="AD166" s="279">
        <f ca="1">IF($A166="-",0,SUMIFS('Income &amp; Expense Log'!$G:$G,'Income &amp; Expense Log'!$A:$A,"&gt;="&amp;DATE(YEAR(AC$154),MONTH(AC$154),1),'Income &amp; Expense Log'!$A:$A,"&lt;="&amp;EOMONTH(AC$154,0),'Income &amp; Expense Log'!$C:$C,"="&amp;"Savings Expenditure",'Income &amp; Expense Log'!$D:$D,"="&amp;AC166))</f>
        <v>0</v>
      </c>
      <c r="AE166" s="279">
        <f ca="1">IF(AC166="-","",SUMIFS(tblSavings[[Amount]:[Amount]],tblSavings[[Date]:[Date]],"&gt;="&amp;AC$154,tblSavings[[Date]:[Date]],"&lt;="&amp;EOMONTH(AC$154,0),tblSavings[[Category]:[Category]],"=Savings Distribution",tblSavings[[To Fund]:[To Fund]],"="&amp;AC166))</f>
        <v>0</v>
      </c>
      <c r="AF166" s="279" t="str">
        <f ca="1">IF(MONTH(AC$154)&gt;MONTH(Accounts!$G$1),"",IFERROR(VLOOKUP(AC166,SavingsGoals[#Data],2,0),0))</f>
        <v/>
      </c>
      <c r="AG166" s="353" t="str">
        <f ca="1">IF(AG$154&lt;=Accounts!$G$1,$A51,"-")</f>
        <v>Investment #1</v>
      </c>
      <c r="AH166" s="279">
        <f ca="1">IF($A166="-",0,SUMIFS('Income &amp; Expense Log'!$G:$G,'Income &amp; Expense Log'!$A:$A,"&gt;="&amp;DATE(YEAR(AG$154),MONTH(AG$154),1),'Income &amp; Expense Log'!$A:$A,"&lt;="&amp;EOMONTH(AG$154,0),'Income &amp; Expense Log'!$C:$C,"="&amp;"Savings Expenditure",'Income &amp; Expense Log'!$D:$D,"="&amp;AG166))</f>
        <v>0</v>
      </c>
      <c r="AI166" s="279">
        <f ca="1">IF(AG166="-","",SUMIFS(tblSavings[[Amount]:[Amount]],tblSavings[[Date]:[Date]],"&gt;="&amp;AG$154,tblSavings[[Date]:[Date]],"&lt;="&amp;EOMONTH(AG$154,0),tblSavings[[Category]:[Category]],"=Savings Distribution",tblSavings[[To Fund]:[To Fund]],"="&amp;AG166))</f>
        <v>0</v>
      </c>
      <c r="AJ166" s="279" t="str">
        <f ca="1">IF(MONTH(AG$154)&gt;MONTH(Accounts!$G$1),"",IFERROR(VLOOKUP(AG166,SavingsGoals[#Data],2,0),0))</f>
        <v/>
      </c>
      <c r="AK166" s="353" t="str">
        <f ca="1">IF(AK$154&lt;=Accounts!$G$1,$A51,"-")</f>
        <v>Investment #1</v>
      </c>
      <c r="AL166" s="279">
        <f ca="1">IF($A166="-",0,SUMIFS('Income &amp; Expense Log'!$G:$G,'Income &amp; Expense Log'!$A:$A,"&gt;="&amp;DATE(YEAR(AK$154),MONTH(AK$154),1),'Income &amp; Expense Log'!$A:$A,"&lt;="&amp;EOMONTH(AK$154,0),'Income &amp; Expense Log'!$C:$C,"="&amp;"Savings Expenditure",'Income &amp; Expense Log'!$D:$D,"="&amp;AK166))</f>
        <v>0</v>
      </c>
      <c r="AM166" s="279">
        <f ca="1">IF(AK166="-","",SUMIFS(tblSavings[[Amount]:[Amount]],tblSavings[[Date]:[Date]],"&gt;="&amp;AK$154,tblSavings[[Date]:[Date]],"&lt;="&amp;EOMONTH(AK$154,0),tblSavings[[Category]:[Category]],"=Savings Distribution",tblSavings[[To Fund]:[To Fund]],"="&amp;AK166))</f>
        <v>0</v>
      </c>
      <c r="AN166" s="279" t="str">
        <f ca="1">IF(MONTH(AK$154)&gt;MONTH(Accounts!$G$1),"",IFERROR(VLOOKUP(AK166,SavingsGoals[#Data],2,0),0))</f>
        <v/>
      </c>
      <c r="AO166" s="353" t="str">
        <f ca="1">IF(AO$154&lt;=Accounts!$G$1,$A51,"-")</f>
        <v>Investment #1</v>
      </c>
      <c r="AP166" s="279">
        <f ca="1">IF($A166="-",0,SUMIFS('Income &amp; Expense Log'!$G:$G,'Income &amp; Expense Log'!$A:$A,"&gt;="&amp;DATE(YEAR(AO$154),MONTH(AO$154),1),'Income &amp; Expense Log'!$A:$A,"&lt;="&amp;EOMONTH(AO$154,0),'Income &amp; Expense Log'!$C:$C,"="&amp;"Savings Expenditure",'Income &amp; Expense Log'!$D:$D,"="&amp;AO166))</f>
        <v>0</v>
      </c>
      <c r="AQ166" s="279">
        <f ca="1">IF(AO166="-","",SUMIFS(tblSavings[[Amount]:[Amount]],tblSavings[[Date]:[Date]],"&gt;="&amp;AO$154,tblSavings[[Date]:[Date]],"&lt;="&amp;EOMONTH(AO$154,0),tblSavings[[Category]:[Category]],"=Savings Distribution",tblSavings[[To Fund]:[To Fund]],"="&amp;AO166))</f>
        <v>0</v>
      </c>
      <c r="AR166" s="279" t="str">
        <f ca="1">IF(MONTH(AO$154)&gt;MONTH(Accounts!$G$1),"",IFERROR(VLOOKUP(AO166,SavingsGoals[#Data],2,0),0))</f>
        <v/>
      </c>
      <c r="AS166" s="353" t="str">
        <f ca="1">IF(AS$154&lt;=Accounts!$G$1,$A51,"-")</f>
        <v>Investment #1</v>
      </c>
      <c r="AT166" s="279">
        <f ca="1">IF($A166="-",0,SUMIFS('Income &amp; Expense Log'!$G:$G,'Income &amp; Expense Log'!$A:$A,"&gt;="&amp;DATE(YEAR(AS$154),MONTH(AS$154),1),'Income &amp; Expense Log'!$A:$A,"&lt;="&amp;EOMONTH(AS$154,0),'Income &amp; Expense Log'!$C:$C,"="&amp;"Savings Expenditure",'Income &amp; Expense Log'!$D:$D,"="&amp;AS166))</f>
        <v>0</v>
      </c>
      <c r="AU166" s="279">
        <f ca="1">IF(AS166="-","",SUMIFS(tblSavings[[Amount]:[Amount]],tblSavings[[Date]:[Date]],"&gt;="&amp;AS$154,tblSavings[[Date]:[Date]],"&lt;="&amp;EOMONTH(AS$154,0),tblSavings[[Category]:[Category]],"=Savings Distribution",tblSavings[[To Fund]:[To Fund]],"="&amp;AS166))</f>
        <v>0</v>
      </c>
      <c r="AV166" s="279" t="str">
        <f ca="1">IF(MONTH(AS$154)&gt;MONTH(Accounts!$G$1),"",IFERROR(VLOOKUP(AS166,SavingsGoals[#Data],2,0),0))</f>
        <v/>
      </c>
    </row>
    <row r="167" spans="1:48" s="121" customFormat="1" ht="17.25" customHeight="1" x14ac:dyDescent="0.2">
      <c r="A167" s="374" t="str">
        <f ca="1">IF(A$154&lt;=Accounts!$G$1,$A52,"-")</f>
        <v>IRA</v>
      </c>
      <c r="B167" s="283">
        <f ca="1">IF($A167="-",0,SUMIFS('Income &amp; Expense Log'!$G:$G,'Income &amp; Expense Log'!$A:$A,"&gt;="&amp;DATE(YEAR(A$154),MONTH(A$154),1),'Income &amp; Expense Log'!$A:$A,"&lt;="&amp;EOMONTH(A$154,0),'Income &amp; Expense Log'!$C:$C,"="&amp;"Savings Expenditure",'Income &amp; Expense Log'!$D:$D,"="&amp;A167))</f>
        <v>0</v>
      </c>
      <c r="C167" s="283">
        <f ca="1">IF(A167="-","",SUMIFS(tblSavings[[Amount]:[Amount]],tblSavings[[Date]:[Date]],"&gt;="&amp;A$154,tblSavings[[Date]:[Date]],"&lt;="&amp;EOMONTH(A$154,0),tblSavings[[Category]:[Category]],"=Savings Distribution",tblSavings[[To Fund]:[To Fund]],"="&amp;A167))</f>
        <v>0</v>
      </c>
      <c r="D167" s="283">
        <f ca="1">IF(MONTH(A$154)&gt;MONTH(Accounts!$G$1),"",IFERROR(VLOOKUP(A167,SavingsGoals[#Data],2,0),0))</f>
        <v>0</v>
      </c>
      <c r="E167" s="354" t="str">
        <f ca="1">IF(E$154&lt;=Accounts!$G$1,$A52,"-")</f>
        <v>IRA</v>
      </c>
      <c r="F167" s="283">
        <f ca="1">IF($A167="-",0,SUMIFS('Income &amp; Expense Log'!$G:$G,'Income &amp; Expense Log'!$A:$A,"&gt;="&amp;DATE(YEAR(E$154),MONTH(E$154),1),'Income &amp; Expense Log'!$A:$A,"&lt;="&amp;EOMONTH(E$154,0),'Income &amp; Expense Log'!$C:$C,"="&amp;"Savings Expenditure",'Income &amp; Expense Log'!$D:$D,"="&amp;E167))</f>
        <v>0</v>
      </c>
      <c r="G167" s="283">
        <f ca="1">IF(E167="-","",SUMIFS(tblSavings[[Amount]:[Amount]],tblSavings[[Date]:[Date]],"&gt;="&amp;E$154,tblSavings[[Date]:[Date]],"&lt;="&amp;EOMONTH(E$154,0),tblSavings[[Category]:[Category]],"=Savings Distribution",tblSavings[[To Fund]:[To Fund]],"="&amp;E167))</f>
        <v>0</v>
      </c>
      <c r="H167" s="283" t="str">
        <f ca="1">IF(MONTH(E$154)&gt;MONTH(Accounts!$G$1),"",IFERROR(VLOOKUP(E167,SavingsGoals[#Data],2,0),0))</f>
        <v/>
      </c>
      <c r="I167" s="354" t="str">
        <f ca="1">IF(I$154&lt;=Accounts!$G$1,$A52,"-")</f>
        <v>IRA</v>
      </c>
      <c r="J167" s="283">
        <f ca="1">IF($A167="-",0,SUMIFS('Income &amp; Expense Log'!$G:$G,'Income &amp; Expense Log'!$A:$A,"&gt;="&amp;DATE(YEAR(I$154),MONTH(I$154),1),'Income &amp; Expense Log'!$A:$A,"&lt;="&amp;EOMONTH(I$154,0),'Income &amp; Expense Log'!$C:$C,"="&amp;"Savings Expenditure",'Income &amp; Expense Log'!$D:$D,"="&amp;I167))</f>
        <v>0</v>
      </c>
      <c r="K167" s="283">
        <f ca="1">IF(I167="-","",SUMIFS(tblSavings[[Amount]:[Amount]],tblSavings[[Date]:[Date]],"&gt;="&amp;I$154,tblSavings[[Date]:[Date]],"&lt;="&amp;EOMONTH(I$154,0),tblSavings[[Category]:[Category]],"=Savings Distribution",tblSavings[[To Fund]:[To Fund]],"="&amp;I167))</f>
        <v>0</v>
      </c>
      <c r="L167" s="283" t="str">
        <f ca="1">IF(MONTH(I$154)&gt;MONTH(Accounts!$G$1),"",IFERROR(VLOOKUP(I167,SavingsGoals[#Data],2,0),0))</f>
        <v/>
      </c>
      <c r="M167" s="354" t="str">
        <f ca="1">IF(M$154&lt;=Accounts!$G$1,$A52,"-")</f>
        <v>IRA</v>
      </c>
      <c r="N167" s="283">
        <f ca="1">IF($A167="-",0,SUMIFS('Income &amp; Expense Log'!$G:$G,'Income &amp; Expense Log'!$A:$A,"&gt;="&amp;DATE(YEAR(M$154),MONTH(M$154),1),'Income &amp; Expense Log'!$A:$A,"&lt;="&amp;EOMONTH(M$154,0),'Income &amp; Expense Log'!$C:$C,"="&amp;"Savings Expenditure",'Income &amp; Expense Log'!$D:$D,"="&amp;M167))</f>
        <v>0</v>
      </c>
      <c r="O167" s="283">
        <f ca="1">IF(M167="-","",SUMIFS(tblSavings[[Amount]:[Amount]],tblSavings[[Date]:[Date]],"&gt;="&amp;M$154,tblSavings[[Date]:[Date]],"&lt;="&amp;EOMONTH(M$154,0),tblSavings[[Category]:[Category]],"=Savings Distribution",tblSavings[[To Fund]:[To Fund]],"="&amp;M167))</f>
        <v>0</v>
      </c>
      <c r="P167" s="283" t="str">
        <f ca="1">IF(MONTH(M$154)&gt;MONTH(Accounts!$G$1),"",IFERROR(VLOOKUP(M167,SavingsGoals[#Data],2,0),0))</f>
        <v/>
      </c>
      <c r="Q167" s="354" t="str">
        <f ca="1">IF(Q$154&lt;=Accounts!$G$1,$A52,"-")</f>
        <v>IRA</v>
      </c>
      <c r="R167" s="283">
        <f ca="1">IF($A167="-",0,SUMIFS('Income &amp; Expense Log'!$G:$G,'Income &amp; Expense Log'!$A:$A,"&gt;="&amp;DATE(YEAR(Q$154),MONTH(Q$154),1),'Income &amp; Expense Log'!$A:$A,"&lt;="&amp;EOMONTH(Q$154,0),'Income &amp; Expense Log'!$C:$C,"="&amp;"Savings Expenditure",'Income &amp; Expense Log'!$D:$D,"="&amp;Q167))</f>
        <v>0</v>
      </c>
      <c r="S167" s="283">
        <f ca="1">IF(Q167="-","",SUMIFS(tblSavings[[Amount]:[Amount]],tblSavings[[Date]:[Date]],"&gt;="&amp;Q$154,tblSavings[[Date]:[Date]],"&lt;="&amp;EOMONTH(Q$154,0),tblSavings[[Category]:[Category]],"=Savings Distribution",tblSavings[[To Fund]:[To Fund]],"="&amp;Q167))</f>
        <v>0</v>
      </c>
      <c r="T167" s="283" t="str">
        <f ca="1">IF(MONTH(Q$154)&gt;MONTH(Accounts!$G$1),"",IFERROR(VLOOKUP(Q167,SavingsGoals[#Data],2,0),0))</f>
        <v/>
      </c>
      <c r="U167" s="354" t="str">
        <f ca="1">IF(U$154&lt;=Accounts!$G$1,$A52,"-")</f>
        <v>IRA</v>
      </c>
      <c r="V167" s="283">
        <f ca="1">IF($A167="-",0,SUMIFS('Income &amp; Expense Log'!$G:$G,'Income &amp; Expense Log'!$A:$A,"&gt;="&amp;DATE(YEAR(U$154),MONTH(U$154),1),'Income &amp; Expense Log'!$A:$A,"&lt;="&amp;EOMONTH(U$154,0),'Income &amp; Expense Log'!$C:$C,"="&amp;"Savings Expenditure",'Income &amp; Expense Log'!$D:$D,"="&amp;U167))</f>
        <v>0</v>
      </c>
      <c r="W167" s="283">
        <f ca="1">IF(U167="-","",SUMIFS(tblSavings[[Amount]:[Amount]],tblSavings[[Date]:[Date]],"&gt;="&amp;U$154,tblSavings[[Date]:[Date]],"&lt;="&amp;EOMONTH(U$154,0),tblSavings[[Category]:[Category]],"=Savings Distribution",tblSavings[[To Fund]:[To Fund]],"="&amp;U167))</f>
        <v>0</v>
      </c>
      <c r="X167" s="283" t="str">
        <f ca="1">IF(MONTH(U$154)&gt;MONTH(Accounts!$G$1),"",IFERROR(VLOOKUP(U167,SavingsGoals[#Data],2,0),0))</f>
        <v/>
      </c>
      <c r="Y167" s="354" t="str">
        <f ca="1">IF(Y$154&lt;=Accounts!$G$1,$A52,"-")</f>
        <v>IRA</v>
      </c>
      <c r="Z167" s="283">
        <f ca="1">IF($A167="-",0,SUMIFS('Income &amp; Expense Log'!$G:$G,'Income &amp; Expense Log'!$A:$A,"&gt;="&amp;DATE(YEAR(Y$154),MONTH(Y$154),1),'Income &amp; Expense Log'!$A:$A,"&lt;="&amp;EOMONTH(Y$154,0),'Income &amp; Expense Log'!$C:$C,"="&amp;"Savings Expenditure",'Income &amp; Expense Log'!$D:$D,"="&amp;Y167))</f>
        <v>0</v>
      </c>
      <c r="AA167" s="283">
        <f ca="1">IF(Y167="-","",SUMIFS(tblSavings[[Amount]:[Amount]],tblSavings[[Date]:[Date]],"&gt;="&amp;Y$154,tblSavings[[Date]:[Date]],"&lt;="&amp;EOMONTH(Y$154,0),tblSavings[[Category]:[Category]],"=Savings Distribution",tblSavings[[To Fund]:[To Fund]],"="&amp;Y167))</f>
        <v>0</v>
      </c>
      <c r="AB167" s="283" t="str">
        <f ca="1">IF(MONTH(Y$154)&gt;MONTH(Accounts!$G$1),"",IFERROR(VLOOKUP(Y167,SavingsGoals[#Data],2,0),0))</f>
        <v/>
      </c>
      <c r="AC167" s="354" t="str">
        <f ca="1">IF(AC$154&lt;=Accounts!$G$1,$A52,"-")</f>
        <v>IRA</v>
      </c>
      <c r="AD167" s="283">
        <f ca="1">IF($A167="-",0,SUMIFS('Income &amp; Expense Log'!$G:$G,'Income &amp; Expense Log'!$A:$A,"&gt;="&amp;DATE(YEAR(AC$154),MONTH(AC$154),1),'Income &amp; Expense Log'!$A:$A,"&lt;="&amp;EOMONTH(AC$154,0),'Income &amp; Expense Log'!$C:$C,"="&amp;"Savings Expenditure",'Income &amp; Expense Log'!$D:$D,"="&amp;AC167))</f>
        <v>0</v>
      </c>
      <c r="AE167" s="283">
        <f ca="1">IF(AC167="-","",SUMIFS(tblSavings[[Amount]:[Amount]],tblSavings[[Date]:[Date]],"&gt;="&amp;AC$154,tblSavings[[Date]:[Date]],"&lt;="&amp;EOMONTH(AC$154,0),tblSavings[[Category]:[Category]],"=Savings Distribution",tblSavings[[To Fund]:[To Fund]],"="&amp;AC167))</f>
        <v>0</v>
      </c>
      <c r="AF167" s="283" t="str">
        <f ca="1">IF(MONTH(AC$154)&gt;MONTH(Accounts!$G$1),"",IFERROR(VLOOKUP(AC167,SavingsGoals[#Data],2,0),0))</f>
        <v/>
      </c>
      <c r="AG167" s="354" t="str">
        <f ca="1">IF(AG$154&lt;=Accounts!$G$1,$A52,"-")</f>
        <v>IRA</v>
      </c>
      <c r="AH167" s="283">
        <f ca="1">IF($A167="-",0,SUMIFS('Income &amp; Expense Log'!$G:$G,'Income &amp; Expense Log'!$A:$A,"&gt;="&amp;DATE(YEAR(AG$154),MONTH(AG$154),1),'Income &amp; Expense Log'!$A:$A,"&lt;="&amp;EOMONTH(AG$154,0),'Income &amp; Expense Log'!$C:$C,"="&amp;"Savings Expenditure",'Income &amp; Expense Log'!$D:$D,"="&amp;AG167))</f>
        <v>0</v>
      </c>
      <c r="AI167" s="283">
        <f ca="1">IF(AG167="-","",SUMIFS(tblSavings[[Amount]:[Amount]],tblSavings[[Date]:[Date]],"&gt;="&amp;AG$154,tblSavings[[Date]:[Date]],"&lt;="&amp;EOMONTH(AG$154,0),tblSavings[[Category]:[Category]],"=Savings Distribution",tblSavings[[To Fund]:[To Fund]],"="&amp;AG167))</f>
        <v>0</v>
      </c>
      <c r="AJ167" s="283" t="str">
        <f ca="1">IF(MONTH(AG$154)&gt;MONTH(Accounts!$G$1),"",IFERROR(VLOOKUP(AG167,SavingsGoals[#Data],2,0),0))</f>
        <v/>
      </c>
      <c r="AK167" s="354" t="str">
        <f ca="1">IF(AK$154&lt;=Accounts!$G$1,$A52,"-")</f>
        <v>IRA</v>
      </c>
      <c r="AL167" s="283">
        <f ca="1">IF($A167="-",0,SUMIFS('Income &amp; Expense Log'!$G:$G,'Income &amp; Expense Log'!$A:$A,"&gt;="&amp;DATE(YEAR(AK$154),MONTH(AK$154),1),'Income &amp; Expense Log'!$A:$A,"&lt;="&amp;EOMONTH(AK$154,0),'Income &amp; Expense Log'!$C:$C,"="&amp;"Savings Expenditure",'Income &amp; Expense Log'!$D:$D,"="&amp;AK167))</f>
        <v>0</v>
      </c>
      <c r="AM167" s="283">
        <f ca="1">IF(AK167="-","",SUMIFS(tblSavings[[Amount]:[Amount]],tblSavings[[Date]:[Date]],"&gt;="&amp;AK$154,tblSavings[[Date]:[Date]],"&lt;="&amp;EOMONTH(AK$154,0),tblSavings[[Category]:[Category]],"=Savings Distribution",tblSavings[[To Fund]:[To Fund]],"="&amp;AK167))</f>
        <v>0</v>
      </c>
      <c r="AN167" s="283" t="str">
        <f ca="1">IF(MONTH(AK$154)&gt;MONTH(Accounts!$G$1),"",IFERROR(VLOOKUP(AK167,SavingsGoals[#Data],2,0),0))</f>
        <v/>
      </c>
      <c r="AO167" s="354" t="str">
        <f ca="1">IF(AO$154&lt;=Accounts!$G$1,$A52,"-")</f>
        <v>IRA</v>
      </c>
      <c r="AP167" s="283">
        <f ca="1">IF($A167="-",0,SUMIFS('Income &amp; Expense Log'!$G:$G,'Income &amp; Expense Log'!$A:$A,"&gt;="&amp;DATE(YEAR(AO$154),MONTH(AO$154),1),'Income &amp; Expense Log'!$A:$A,"&lt;="&amp;EOMONTH(AO$154,0),'Income &amp; Expense Log'!$C:$C,"="&amp;"Savings Expenditure",'Income &amp; Expense Log'!$D:$D,"="&amp;AO167))</f>
        <v>0</v>
      </c>
      <c r="AQ167" s="283">
        <f ca="1">IF(AO167="-","",SUMIFS(tblSavings[[Amount]:[Amount]],tblSavings[[Date]:[Date]],"&gt;="&amp;AO$154,tblSavings[[Date]:[Date]],"&lt;="&amp;EOMONTH(AO$154,0),tblSavings[[Category]:[Category]],"=Savings Distribution",tblSavings[[To Fund]:[To Fund]],"="&amp;AO167))</f>
        <v>0</v>
      </c>
      <c r="AR167" s="283" t="str">
        <f ca="1">IF(MONTH(AO$154)&gt;MONTH(Accounts!$G$1),"",IFERROR(VLOOKUP(AO167,SavingsGoals[#Data],2,0),0))</f>
        <v/>
      </c>
      <c r="AS167" s="354" t="str">
        <f ca="1">IF(AS$154&lt;=Accounts!$G$1,$A52,"-")</f>
        <v>IRA</v>
      </c>
      <c r="AT167" s="283">
        <f ca="1">IF($A167="-",0,SUMIFS('Income &amp; Expense Log'!$G:$G,'Income &amp; Expense Log'!$A:$A,"&gt;="&amp;DATE(YEAR(AS$154),MONTH(AS$154),1),'Income &amp; Expense Log'!$A:$A,"&lt;="&amp;EOMONTH(AS$154,0),'Income &amp; Expense Log'!$C:$C,"="&amp;"Savings Expenditure",'Income &amp; Expense Log'!$D:$D,"="&amp;AS167))</f>
        <v>0</v>
      </c>
      <c r="AU167" s="283">
        <f ca="1">IF(AS167="-","",SUMIFS(tblSavings[[Amount]:[Amount]],tblSavings[[Date]:[Date]],"&gt;="&amp;AS$154,tblSavings[[Date]:[Date]],"&lt;="&amp;EOMONTH(AS$154,0),tblSavings[[Category]:[Category]],"=Savings Distribution",tblSavings[[To Fund]:[To Fund]],"="&amp;AS167))</f>
        <v>0</v>
      </c>
      <c r="AV167" s="283" t="str">
        <f ca="1">IF(MONTH(AS$154)&gt;MONTH(Accounts!$G$1),"",IFERROR(VLOOKUP(AS167,SavingsGoals[#Data],2,0),0))</f>
        <v/>
      </c>
    </row>
    <row r="168" spans="1:48" s="121" customFormat="1" ht="17.25" customHeight="1" x14ac:dyDescent="0.2">
      <c r="A168" s="375" t="str">
        <f ca="1">IF(A$154&lt;=Accounts!$G$1,$A53,"-")</f>
        <v>New Phone</v>
      </c>
      <c r="B168" s="279">
        <f ca="1">IF($A168="-",0,SUMIFS('Income &amp; Expense Log'!$G:$G,'Income &amp; Expense Log'!$A:$A,"&gt;="&amp;DATE(YEAR(A$154),MONTH(A$154),1),'Income &amp; Expense Log'!$A:$A,"&lt;="&amp;EOMONTH(A$154,0),'Income &amp; Expense Log'!$C:$C,"="&amp;"Savings Expenditure",'Income &amp; Expense Log'!$D:$D,"="&amp;A168))</f>
        <v>0</v>
      </c>
      <c r="C168" s="279">
        <f ca="1">IF(A168="-","",SUMIFS(tblSavings[[Amount]:[Amount]],tblSavings[[Date]:[Date]],"&gt;="&amp;A$154,tblSavings[[Date]:[Date]],"&lt;="&amp;EOMONTH(A$154,0),tblSavings[[Category]:[Category]],"=Savings Distribution",tblSavings[[To Fund]:[To Fund]],"="&amp;A168))</f>
        <v>50</v>
      </c>
      <c r="D168" s="279">
        <f ca="1">IF(MONTH(A$154)&gt;MONTH(Accounts!$G$1),"",IFERROR(VLOOKUP(A168,SavingsGoals[#Data],2,0),0))</f>
        <v>50</v>
      </c>
      <c r="E168" s="353" t="str">
        <f ca="1">IF(E$154&lt;=Accounts!$G$1,$A53,"-")</f>
        <v>New Phone</v>
      </c>
      <c r="F168" s="279">
        <f ca="1">IF($A168="-",0,SUMIFS('Income &amp; Expense Log'!$G:$G,'Income &amp; Expense Log'!$A:$A,"&gt;="&amp;DATE(YEAR(E$154),MONTH(E$154),1),'Income &amp; Expense Log'!$A:$A,"&lt;="&amp;EOMONTH(E$154,0),'Income &amp; Expense Log'!$C:$C,"="&amp;"Savings Expenditure",'Income &amp; Expense Log'!$D:$D,"="&amp;E168))</f>
        <v>0</v>
      </c>
      <c r="G168" s="279">
        <f ca="1">IF(E168="-","",SUMIFS(tblSavings[[Amount]:[Amount]],tblSavings[[Date]:[Date]],"&gt;="&amp;E$154,tblSavings[[Date]:[Date]],"&lt;="&amp;EOMONTH(E$154,0),tblSavings[[Category]:[Category]],"=Savings Distribution",tblSavings[[To Fund]:[To Fund]],"="&amp;E168))</f>
        <v>50</v>
      </c>
      <c r="H168" s="279" t="str">
        <f ca="1">IF(MONTH(E$154)&gt;MONTH(Accounts!$G$1),"",IFERROR(VLOOKUP(E168,SavingsGoals[#Data],2,0),0))</f>
        <v/>
      </c>
      <c r="I168" s="353" t="str">
        <f ca="1">IF(I$154&lt;=Accounts!$G$1,$A53,"-")</f>
        <v>New Phone</v>
      </c>
      <c r="J168" s="279">
        <f ca="1">IF($A168="-",0,SUMIFS('Income &amp; Expense Log'!$G:$G,'Income &amp; Expense Log'!$A:$A,"&gt;="&amp;DATE(YEAR(I$154),MONTH(I$154),1),'Income &amp; Expense Log'!$A:$A,"&lt;="&amp;EOMONTH(I$154,0),'Income &amp; Expense Log'!$C:$C,"="&amp;"Savings Expenditure",'Income &amp; Expense Log'!$D:$D,"="&amp;I168))</f>
        <v>0</v>
      </c>
      <c r="K168" s="279">
        <f ca="1">IF(I168="-","",SUMIFS(tblSavings[[Amount]:[Amount]],tblSavings[[Date]:[Date]],"&gt;="&amp;I$154,tblSavings[[Date]:[Date]],"&lt;="&amp;EOMONTH(I$154,0),tblSavings[[Category]:[Category]],"=Savings Distribution",tblSavings[[To Fund]:[To Fund]],"="&amp;I168))</f>
        <v>50</v>
      </c>
      <c r="L168" s="279" t="str">
        <f ca="1">IF(MONTH(I$154)&gt;MONTH(Accounts!$G$1),"",IFERROR(VLOOKUP(I168,SavingsGoals[#Data],2,0),0))</f>
        <v/>
      </c>
      <c r="M168" s="353" t="str">
        <f ca="1">IF(M$154&lt;=Accounts!$G$1,$A53,"-")</f>
        <v>New Phone</v>
      </c>
      <c r="N168" s="279">
        <f ca="1">IF($A168="-",0,SUMIFS('Income &amp; Expense Log'!$G:$G,'Income &amp; Expense Log'!$A:$A,"&gt;="&amp;DATE(YEAR(M$154),MONTH(M$154),1),'Income &amp; Expense Log'!$A:$A,"&lt;="&amp;EOMONTH(M$154,0),'Income &amp; Expense Log'!$C:$C,"="&amp;"Savings Expenditure",'Income &amp; Expense Log'!$D:$D,"="&amp;M168))</f>
        <v>0</v>
      </c>
      <c r="O168" s="279">
        <f ca="1">IF(M168="-","",SUMIFS(tblSavings[[Amount]:[Amount]],tblSavings[[Date]:[Date]],"&gt;="&amp;M$154,tblSavings[[Date]:[Date]],"&lt;="&amp;EOMONTH(M$154,0),tblSavings[[Category]:[Category]],"=Savings Distribution",tblSavings[[To Fund]:[To Fund]],"="&amp;M168))</f>
        <v>50</v>
      </c>
      <c r="P168" s="279" t="str">
        <f ca="1">IF(MONTH(M$154)&gt;MONTH(Accounts!$G$1),"",IFERROR(VLOOKUP(M168,SavingsGoals[#Data],2,0),0))</f>
        <v/>
      </c>
      <c r="Q168" s="353" t="str">
        <f ca="1">IF(Q$154&lt;=Accounts!$G$1,$A53,"-")</f>
        <v>New Phone</v>
      </c>
      <c r="R168" s="279">
        <f ca="1">IF($A168="-",0,SUMIFS('Income &amp; Expense Log'!$G:$G,'Income &amp; Expense Log'!$A:$A,"&gt;="&amp;DATE(YEAR(Q$154),MONTH(Q$154),1),'Income &amp; Expense Log'!$A:$A,"&lt;="&amp;EOMONTH(Q$154,0),'Income &amp; Expense Log'!$C:$C,"="&amp;"Savings Expenditure",'Income &amp; Expense Log'!$D:$D,"="&amp;Q168))</f>
        <v>0</v>
      </c>
      <c r="S168" s="279">
        <f ca="1">IF(Q168="-","",SUMIFS(tblSavings[[Amount]:[Amount]],tblSavings[[Date]:[Date]],"&gt;="&amp;Q$154,tblSavings[[Date]:[Date]],"&lt;="&amp;EOMONTH(Q$154,0),tblSavings[[Category]:[Category]],"=Savings Distribution",tblSavings[[To Fund]:[To Fund]],"="&amp;Q168))</f>
        <v>50</v>
      </c>
      <c r="T168" s="279" t="str">
        <f ca="1">IF(MONTH(Q$154)&gt;MONTH(Accounts!$G$1),"",IFERROR(VLOOKUP(Q168,SavingsGoals[#Data],2,0),0))</f>
        <v/>
      </c>
      <c r="U168" s="353" t="str">
        <f ca="1">IF(U$154&lt;=Accounts!$G$1,$A53,"-")</f>
        <v>New Phone</v>
      </c>
      <c r="V168" s="279">
        <f ca="1">IF($A168="-",0,SUMIFS('Income &amp; Expense Log'!$G:$G,'Income &amp; Expense Log'!$A:$A,"&gt;="&amp;DATE(YEAR(U$154),MONTH(U$154),1),'Income &amp; Expense Log'!$A:$A,"&lt;="&amp;EOMONTH(U$154,0),'Income &amp; Expense Log'!$C:$C,"="&amp;"Savings Expenditure",'Income &amp; Expense Log'!$D:$D,"="&amp;U168))</f>
        <v>0</v>
      </c>
      <c r="W168" s="279">
        <f ca="1">IF(U168="-","",SUMIFS(tblSavings[[Amount]:[Amount]],tblSavings[[Date]:[Date]],"&gt;="&amp;U$154,tblSavings[[Date]:[Date]],"&lt;="&amp;EOMONTH(U$154,0),tblSavings[[Category]:[Category]],"=Savings Distribution",tblSavings[[To Fund]:[To Fund]],"="&amp;U168))</f>
        <v>50</v>
      </c>
      <c r="X168" s="279" t="str">
        <f ca="1">IF(MONTH(U$154)&gt;MONTH(Accounts!$G$1),"",IFERROR(VLOOKUP(U168,SavingsGoals[#Data],2,0),0))</f>
        <v/>
      </c>
      <c r="Y168" s="353" t="str">
        <f ca="1">IF(Y$154&lt;=Accounts!$G$1,$A53,"-")</f>
        <v>New Phone</v>
      </c>
      <c r="Z168" s="279">
        <f ca="1">IF($A168="-",0,SUMIFS('Income &amp; Expense Log'!$G:$G,'Income &amp; Expense Log'!$A:$A,"&gt;="&amp;DATE(YEAR(Y$154),MONTH(Y$154),1),'Income &amp; Expense Log'!$A:$A,"&lt;="&amp;EOMONTH(Y$154,0),'Income &amp; Expense Log'!$C:$C,"="&amp;"Savings Expenditure",'Income &amp; Expense Log'!$D:$D,"="&amp;Y168))</f>
        <v>0</v>
      </c>
      <c r="AA168" s="279">
        <f ca="1">IF(Y168="-","",SUMIFS(tblSavings[[Amount]:[Amount]],tblSavings[[Date]:[Date]],"&gt;="&amp;Y$154,tblSavings[[Date]:[Date]],"&lt;="&amp;EOMONTH(Y$154,0),tblSavings[[Category]:[Category]],"=Savings Distribution",tblSavings[[To Fund]:[To Fund]],"="&amp;Y168))</f>
        <v>50</v>
      </c>
      <c r="AB168" s="279" t="str">
        <f ca="1">IF(MONTH(Y$154)&gt;MONTH(Accounts!$G$1),"",IFERROR(VLOOKUP(Y168,SavingsGoals[#Data],2,0),0))</f>
        <v/>
      </c>
      <c r="AC168" s="353" t="str">
        <f ca="1">IF(AC$154&lt;=Accounts!$G$1,$A53,"-")</f>
        <v>New Phone</v>
      </c>
      <c r="AD168" s="279">
        <f ca="1">IF($A168="-",0,SUMIFS('Income &amp; Expense Log'!$G:$G,'Income &amp; Expense Log'!$A:$A,"&gt;="&amp;DATE(YEAR(AC$154),MONTH(AC$154),1),'Income &amp; Expense Log'!$A:$A,"&lt;="&amp;EOMONTH(AC$154,0),'Income &amp; Expense Log'!$C:$C,"="&amp;"Savings Expenditure",'Income &amp; Expense Log'!$D:$D,"="&amp;AC168))</f>
        <v>0</v>
      </c>
      <c r="AE168" s="279">
        <f ca="1">IF(AC168="-","",SUMIFS(tblSavings[[Amount]:[Amount]],tblSavings[[Date]:[Date]],"&gt;="&amp;AC$154,tblSavings[[Date]:[Date]],"&lt;="&amp;EOMONTH(AC$154,0),tblSavings[[Category]:[Category]],"=Savings Distribution",tblSavings[[To Fund]:[To Fund]],"="&amp;AC168))</f>
        <v>50</v>
      </c>
      <c r="AF168" s="279" t="str">
        <f ca="1">IF(MONTH(AC$154)&gt;MONTH(Accounts!$G$1),"",IFERROR(VLOOKUP(AC168,SavingsGoals[#Data],2,0),0))</f>
        <v/>
      </c>
      <c r="AG168" s="353" t="str">
        <f ca="1">IF(AG$154&lt;=Accounts!$G$1,$A53,"-")</f>
        <v>New Phone</v>
      </c>
      <c r="AH168" s="279">
        <f ca="1">IF($A168="-",0,SUMIFS('Income &amp; Expense Log'!$G:$G,'Income &amp; Expense Log'!$A:$A,"&gt;="&amp;DATE(YEAR(AG$154),MONTH(AG$154),1),'Income &amp; Expense Log'!$A:$A,"&lt;="&amp;EOMONTH(AG$154,0),'Income &amp; Expense Log'!$C:$C,"="&amp;"Savings Expenditure",'Income &amp; Expense Log'!$D:$D,"="&amp;AG168))</f>
        <v>0</v>
      </c>
      <c r="AI168" s="279">
        <f ca="1">IF(AG168="-","",SUMIFS(tblSavings[[Amount]:[Amount]],tblSavings[[Date]:[Date]],"&gt;="&amp;AG$154,tblSavings[[Date]:[Date]],"&lt;="&amp;EOMONTH(AG$154,0),tblSavings[[Category]:[Category]],"=Savings Distribution",tblSavings[[To Fund]:[To Fund]],"="&amp;AG168))</f>
        <v>50</v>
      </c>
      <c r="AJ168" s="279" t="str">
        <f ca="1">IF(MONTH(AG$154)&gt;MONTH(Accounts!$G$1),"",IFERROR(VLOOKUP(AG168,SavingsGoals[#Data],2,0),0))</f>
        <v/>
      </c>
      <c r="AK168" s="353" t="str">
        <f ca="1">IF(AK$154&lt;=Accounts!$G$1,$A53,"-")</f>
        <v>New Phone</v>
      </c>
      <c r="AL168" s="279">
        <f ca="1">IF($A168="-",0,SUMIFS('Income &amp; Expense Log'!$G:$G,'Income &amp; Expense Log'!$A:$A,"&gt;="&amp;DATE(YEAR(AK$154),MONTH(AK$154),1),'Income &amp; Expense Log'!$A:$A,"&lt;="&amp;EOMONTH(AK$154,0),'Income &amp; Expense Log'!$C:$C,"="&amp;"Savings Expenditure",'Income &amp; Expense Log'!$D:$D,"="&amp;AK168))</f>
        <v>0</v>
      </c>
      <c r="AM168" s="279">
        <f ca="1">IF(AK168="-","",SUMIFS(tblSavings[[Amount]:[Amount]],tblSavings[[Date]:[Date]],"&gt;="&amp;AK$154,tblSavings[[Date]:[Date]],"&lt;="&amp;EOMONTH(AK$154,0),tblSavings[[Category]:[Category]],"=Savings Distribution",tblSavings[[To Fund]:[To Fund]],"="&amp;AK168))</f>
        <v>0</v>
      </c>
      <c r="AN168" s="279" t="str">
        <f ca="1">IF(MONTH(AK$154)&gt;MONTH(Accounts!$G$1),"",IFERROR(VLOOKUP(AK168,SavingsGoals[#Data],2,0),0))</f>
        <v/>
      </c>
      <c r="AO168" s="353" t="str">
        <f ca="1">IF(AO$154&lt;=Accounts!$G$1,$A53,"-")</f>
        <v>New Phone</v>
      </c>
      <c r="AP168" s="279">
        <f ca="1">IF($A168="-",0,SUMIFS('Income &amp; Expense Log'!$G:$G,'Income &amp; Expense Log'!$A:$A,"&gt;="&amp;DATE(YEAR(AO$154),MONTH(AO$154),1),'Income &amp; Expense Log'!$A:$A,"&lt;="&amp;EOMONTH(AO$154,0),'Income &amp; Expense Log'!$C:$C,"="&amp;"Savings Expenditure",'Income &amp; Expense Log'!$D:$D,"="&amp;AO168))</f>
        <v>0</v>
      </c>
      <c r="AQ168" s="279">
        <f ca="1">IF(AO168="-","",SUMIFS(tblSavings[[Amount]:[Amount]],tblSavings[[Date]:[Date]],"&gt;="&amp;AO$154,tblSavings[[Date]:[Date]],"&lt;="&amp;EOMONTH(AO$154,0),tblSavings[[Category]:[Category]],"=Savings Distribution",tblSavings[[To Fund]:[To Fund]],"="&amp;AO168))</f>
        <v>0</v>
      </c>
      <c r="AR168" s="279" t="str">
        <f ca="1">IF(MONTH(AO$154)&gt;MONTH(Accounts!$G$1),"",IFERROR(VLOOKUP(AO168,SavingsGoals[#Data],2,0),0))</f>
        <v/>
      </c>
      <c r="AS168" s="353" t="str">
        <f ca="1">IF(AS$154&lt;=Accounts!$G$1,$A53,"-")</f>
        <v>New Phone</v>
      </c>
      <c r="AT168" s="279">
        <f ca="1">IF($A168="-",0,SUMIFS('Income &amp; Expense Log'!$G:$G,'Income &amp; Expense Log'!$A:$A,"&gt;="&amp;DATE(YEAR(AS$154),MONTH(AS$154),1),'Income &amp; Expense Log'!$A:$A,"&lt;="&amp;EOMONTH(AS$154,0),'Income &amp; Expense Log'!$C:$C,"="&amp;"Savings Expenditure",'Income &amp; Expense Log'!$D:$D,"="&amp;AS168))</f>
        <v>0</v>
      </c>
      <c r="AU168" s="279">
        <f ca="1">IF(AS168="-","",SUMIFS(tblSavings[[Amount]:[Amount]],tblSavings[[Date]:[Date]],"&gt;="&amp;AS$154,tblSavings[[Date]:[Date]],"&lt;="&amp;EOMONTH(AS$154,0),tblSavings[[Category]:[Category]],"=Savings Distribution",tblSavings[[To Fund]:[To Fund]],"="&amp;AS168))</f>
        <v>0</v>
      </c>
      <c r="AV168" s="279" t="str">
        <f ca="1">IF(MONTH(AS$154)&gt;MONTH(Accounts!$G$1),"",IFERROR(VLOOKUP(AS168,SavingsGoals[#Data],2,0),0))</f>
        <v/>
      </c>
    </row>
    <row r="169" spans="1:48" s="121" customFormat="1" ht="17.25" customHeight="1" x14ac:dyDescent="0.2">
      <c r="A169" s="374" t="str">
        <f ca="1">IF(A$154&lt;=Accounts!$G$1,$A54,"-")</f>
        <v>Personal Loan</v>
      </c>
      <c r="B169" s="283">
        <f ca="1">IF($A169="-",0,SUMIFS('Income &amp; Expense Log'!$G:$G,'Income &amp; Expense Log'!$A:$A,"&gt;="&amp;DATE(YEAR(A$154),MONTH(A$154),1),'Income &amp; Expense Log'!$A:$A,"&lt;="&amp;EOMONTH(A$154,0),'Income &amp; Expense Log'!$C:$C,"="&amp;"Savings Expenditure",'Income &amp; Expense Log'!$D:$D,"="&amp;A169))</f>
        <v>0</v>
      </c>
      <c r="C169" s="283">
        <f ca="1">IF(A169="-","",SUMIFS(tblSavings[[Amount]:[Amount]],tblSavings[[Date]:[Date]],"&gt;="&amp;A$154,tblSavings[[Date]:[Date]],"&lt;="&amp;EOMONTH(A$154,0),tblSavings[[Category]:[Category]],"=Savings Distribution",tblSavings[[To Fund]:[To Fund]],"="&amp;A169))</f>
        <v>0</v>
      </c>
      <c r="D169" s="283">
        <f ca="1">IF(MONTH(A$154)&gt;MONTH(Accounts!$G$1),"",IFERROR(VLOOKUP(A169,SavingsGoals[#Data],2,0),0))</f>
        <v>0</v>
      </c>
      <c r="E169" s="354" t="str">
        <f ca="1">IF(E$154&lt;=Accounts!$G$1,$A54,"-")</f>
        <v>Personal Loan</v>
      </c>
      <c r="F169" s="283">
        <f ca="1">IF($A169="-",0,SUMIFS('Income &amp; Expense Log'!$G:$G,'Income &amp; Expense Log'!$A:$A,"&gt;="&amp;DATE(YEAR(E$154),MONTH(E$154),1),'Income &amp; Expense Log'!$A:$A,"&lt;="&amp;EOMONTH(E$154,0),'Income &amp; Expense Log'!$C:$C,"="&amp;"Savings Expenditure",'Income &amp; Expense Log'!$D:$D,"="&amp;E169))</f>
        <v>0</v>
      </c>
      <c r="G169" s="283">
        <f ca="1">IF(E169="-","",SUMIFS(tblSavings[[Amount]:[Amount]],tblSavings[[Date]:[Date]],"&gt;="&amp;E$154,tblSavings[[Date]:[Date]],"&lt;="&amp;EOMONTH(E$154,0),tblSavings[[Category]:[Category]],"=Savings Distribution",tblSavings[[To Fund]:[To Fund]],"="&amp;E169))</f>
        <v>0</v>
      </c>
      <c r="H169" s="283" t="str">
        <f ca="1">IF(MONTH(E$154)&gt;MONTH(Accounts!$G$1),"",IFERROR(VLOOKUP(E169,SavingsGoals[#Data],2,0),0))</f>
        <v/>
      </c>
      <c r="I169" s="354" t="str">
        <f ca="1">IF(I$154&lt;=Accounts!$G$1,$A54,"-")</f>
        <v>Personal Loan</v>
      </c>
      <c r="J169" s="283">
        <f ca="1">IF($A169="-",0,SUMIFS('Income &amp; Expense Log'!$G:$G,'Income &amp; Expense Log'!$A:$A,"&gt;="&amp;DATE(YEAR(I$154),MONTH(I$154),1),'Income &amp; Expense Log'!$A:$A,"&lt;="&amp;EOMONTH(I$154,0),'Income &amp; Expense Log'!$C:$C,"="&amp;"Savings Expenditure",'Income &amp; Expense Log'!$D:$D,"="&amp;I169))</f>
        <v>0</v>
      </c>
      <c r="K169" s="283">
        <f ca="1">IF(I169="-","",SUMIFS(tblSavings[[Amount]:[Amount]],tblSavings[[Date]:[Date]],"&gt;="&amp;I$154,tblSavings[[Date]:[Date]],"&lt;="&amp;EOMONTH(I$154,0),tblSavings[[Category]:[Category]],"=Savings Distribution",tblSavings[[To Fund]:[To Fund]],"="&amp;I169))</f>
        <v>0</v>
      </c>
      <c r="L169" s="283" t="str">
        <f ca="1">IF(MONTH(I$154)&gt;MONTH(Accounts!$G$1),"",IFERROR(VLOOKUP(I169,SavingsGoals[#Data],2,0),0))</f>
        <v/>
      </c>
      <c r="M169" s="354" t="str">
        <f ca="1">IF(M$154&lt;=Accounts!$G$1,$A54,"-")</f>
        <v>Personal Loan</v>
      </c>
      <c r="N169" s="283">
        <f ca="1">IF($A169="-",0,SUMIFS('Income &amp; Expense Log'!$G:$G,'Income &amp; Expense Log'!$A:$A,"&gt;="&amp;DATE(YEAR(M$154),MONTH(M$154),1),'Income &amp; Expense Log'!$A:$A,"&lt;="&amp;EOMONTH(M$154,0),'Income &amp; Expense Log'!$C:$C,"="&amp;"Savings Expenditure",'Income &amp; Expense Log'!$D:$D,"="&amp;M169))</f>
        <v>0</v>
      </c>
      <c r="O169" s="283">
        <f ca="1">IF(M169="-","",SUMIFS(tblSavings[[Amount]:[Amount]],tblSavings[[Date]:[Date]],"&gt;="&amp;M$154,tblSavings[[Date]:[Date]],"&lt;="&amp;EOMONTH(M$154,0),tblSavings[[Category]:[Category]],"=Savings Distribution",tblSavings[[To Fund]:[To Fund]],"="&amp;M169))</f>
        <v>0</v>
      </c>
      <c r="P169" s="283" t="str">
        <f ca="1">IF(MONTH(M$154)&gt;MONTH(Accounts!$G$1),"",IFERROR(VLOOKUP(M169,SavingsGoals[#Data],2,0),0))</f>
        <v/>
      </c>
      <c r="Q169" s="354" t="str">
        <f ca="1">IF(Q$154&lt;=Accounts!$G$1,$A54,"-")</f>
        <v>Personal Loan</v>
      </c>
      <c r="R169" s="283">
        <f ca="1">IF($A169="-",0,SUMIFS('Income &amp; Expense Log'!$G:$G,'Income &amp; Expense Log'!$A:$A,"&gt;="&amp;DATE(YEAR(Q$154),MONTH(Q$154),1),'Income &amp; Expense Log'!$A:$A,"&lt;="&amp;EOMONTH(Q$154,0),'Income &amp; Expense Log'!$C:$C,"="&amp;"Savings Expenditure",'Income &amp; Expense Log'!$D:$D,"="&amp;Q169))</f>
        <v>0</v>
      </c>
      <c r="S169" s="283">
        <f ca="1">IF(Q169="-","",SUMIFS(tblSavings[[Amount]:[Amount]],tblSavings[[Date]:[Date]],"&gt;="&amp;Q$154,tblSavings[[Date]:[Date]],"&lt;="&amp;EOMONTH(Q$154,0),tblSavings[[Category]:[Category]],"=Savings Distribution",tblSavings[[To Fund]:[To Fund]],"="&amp;Q169))</f>
        <v>0</v>
      </c>
      <c r="T169" s="283" t="str">
        <f ca="1">IF(MONTH(Q$154)&gt;MONTH(Accounts!$G$1),"",IFERROR(VLOOKUP(Q169,SavingsGoals[#Data],2,0),0))</f>
        <v/>
      </c>
      <c r="U169" s="354" t="str">
        <f ca="1">IF(U$154&lt;=Accounts!$G$1,$A54,"-")</f>
        <v>Personal Loan</v>
      </c>
      <c r="V169" s="283">
        <f ca="1">IF($A169="-",0,SUMIFS('Income &amp; Expense Log'!$G:$G,'Income &amp; Expense Log'!$A:$A,"&gt;="&amp;DATE(YEAR(U$154),MONTH(U$154),1),'Income &amp; Expense Log'!$A:$A,"&lt;="&amp;EOMONTH(U$154,0),'Income &amp; Expense Log'!$C:$C,"="&amp;"Savings Expenditure",'Income &amp; Expense Log'!$D:$D,"="&amp;U169))</f>
        <v>0</v>
      </c>
      <c r="W169" s="283">
        <f ca="1">IF(U169="-","",SUMIFS(tblSavings[[Amount]:[Amount]],tblSavings[[Date]:[Date]],"&gt;="&amp;U$154,tblSavings[[Date]:[Date]],"&lt;="&amp;EOMONTH(U$154,0),tblSavings[[Category]:[Category]],"=Savings Distribution",tblSavings[[To Fund]:[To Fund]],"="&amp;U169))</f>
        <v>0</v>
      </c>
      <c r="X169" s="283" t="str">
        <f ca="1">IF(MONTH(U$154)&gt;MONTH(Accounts!$G$1),"",IFERROR(VLOOKUP(U169,SavingsGoals[#Data],2,0),0))</f>
        <v/>
      </c>
      <c r="Y169" s="354" t="str">
        <f ca="1">IF(Y$154&lt;=Accounts!$G$1,$A54,"-")</f>
        <v>Personal Loan</v>
      </c>
      <c r="Z169" s="283">
        <f ca="1">IF($A169="-",0,SUMIFS('Income &amp; Expense Log'!$G:$G,'Income &amp; Expense Log'!$A:$A,"&gt;="&amp;DATE(YEAR(Y$154),MONTH(Y$154),1),'Income &amp; Expense Log'!$A:$A,"&lt;="&amp;EOMONTH(Y$154,0),'Income &amp; Expense Log'!$C:$C,"="&amp;"Savings Expenditure",'Income &amp; Expense Log'!$D:$D,"="&amp;Y169))</f>
        <v>0</v>
      </c>
      <c r="AA169" s="283">
        <f ca="1">IF(Y169="-","",SUMIFS(tblSavings[[Amount]:[Amount]],tblSavings[[Date]:[Date]],"&gt;="&amp;Y$154,tblSavings[[Date]:[Date]],"&lt;="&amp;EOMONTH(Y$154,0),tblSavings[[Category]:[Category]],"=Savings Distribution",tblSavings[[To Fund]:[To Fund]],"="&amp;Y169))</f>
        <v>0</v>
      </c>
      <c r="AB169" s="283" t="str">
        <f ca="1">IF(MONTH(Y$154)&gt;MONTH(Accounts!$G$1),"",IFERROR(VLOOKUP(Y169,SavingsGoals[#Data],2,0),0))</f>
        <v/>
      </c>
      <c r="AC169" s="354" t="str">
        <f ca="1">IF(AC$154&lt;=Accounts!$G$1,$A54,"-")</f>
        <v>Personal Loan</v>
      </c>
      <c r="AD169" s="283">
        <f ca="1">IF($A169="-",0,SUMIFS('Income &amp; Expense Log'!$G:$G,'Income &amp; Expense Log'!$A:$A,"&gt;="&amp;DATE(YEAR(AC$154),MONTH(AC$154),1),'Income &amp; Expense Log'!$A:$A,"&lt;="&amp;EOMONTH(AC$154,0),'Income &amp; Expense Log'!$C:$C,"="&amp;"Savings Expenditure",'Income &amp; Expense Log'!$D:$D,"="&amp;AC169))</f>
        <v>0</v>
      </c>
      <c r="AE169" s="283">
        <f ca="1">IF(AC169="-","",SUMIFS(tblSavings[[Amount]:[Amount]],tblSavings[[Date]:[Date]],"&gt;="&amp;AC$154,tblSavings[[Date]:[Date]],"&lt;="&amp;EOMONTH(AC$154,0),tblSavings[[Category]:[Category]],"=Savings Distribution",tblSavings[[To Fund]:[To Fund]],"="&amp;AC169))</f>
        <v>0</v>
      </c>
      <c r="AF169" s="283" t="str">
        <f ca="1">IF(MONTH(AC$154)&gt;MONTH(Accounts!$G$1),"",IFERROR(VLOOKUP(AC169,SavingsGoals[#Data],2,0),0))</f>
        <v/>
      </c>
      <c r="AG169" s="354" t="str">
        <f ca="1">IF(AG$154&lt;=Accounts!$G$1,$A54,"-")</f>
        <v>Personal Loan</v>
      </c>
      <c r="AH169" s="283">
        <f ca="1">IF($A169="-",0,SUMIFS('Income &amp; Expense Log'!$G:$G,'Income &amp; Expense Log'!$A:$A,"&gt;="&amp;DATE(YEAR(AG$154),MONTH(AG$154),1),'Income &amp; Expense Log'!$A:$A,"&lt;="&amp;EOMONTH(AG$154,0),'Income &amp; Expense Log'!$C:$C,"="&amp;"Savings Expenditure",'Income &amp; Expense Log'!$D:$D,"="&amp;AG169))</f>
        <v>0</v>
      </c>
      <c r="AI169" s="283">
        <f ca="1">IF(AG169="-","",SUMIFS(tblSavings[[Amount]:[Amount]],tblSavings[[Date]:[Date]],"&gt;="&amp;AG$154,tblSavings[[Date]:[Date]],"&lt;="&amp;EOMONTH(AG$154,0),tblSavings[[Category]:[Category]],"=Savings Distribution",tblSavings[[To Fund]:[To Fund]],"="&amp;AG169))</f>
        <v>0</v>
      </c>
      <c r="AJ169" s="283" t="str">
        <f ca="1">IF(MONTH(AG$154)&gt;MONTH(Accounts!$G$1),"",IFERROR(VLOOKUP(AG169,SavingsGoals[#Data],2,0),0))</f>
        <v/>
      </c>
      <c r="AK169" s="354" t="str">
        <f ca="1">IF(AK$154&lt;=Accounts!$G$1,$A54,"-")</f>
        <v>Personal Loan</v>
      </c>
      <c r="AL169" s="283">
        <f ca="1">IF($A169="-",0,SUMIFS('Income &amp; Expense Log'!$G:$G,'Income &amp; Expense Log'!$A:$A,"&gt;="&amp;DATE(YEAR(AK$154),MONTH(AK$154),1),'Income &amp; Expense Log'!$A:$A,"&lt;="&amp;EOMONTH(AK$154,0),'Income &amp; Expense Log'!$C:$C,"="&amp;"Savings Expenditure",'Income &amp; Expense Log'!$D:$D,"="&amp;AK169))</f>
        <v>0</v>
      </c>
      <c r="AM169" s="283">
        <f ca="1">IF(AK169="-","",SUMIFS(tblSavings[[Amount]:[Amount]],tblSavings[[Date]:[Date]],"&gt;="&amp;AK$154,tblSavings[[Date]:[Date]],"&lt;="&amp;EOMONTH(AK$154,0),tblSavings[[Category]:[Category]],"=Savings Distribution",tblSavings[[To Fund]:[To Fund]],"="&amp;AK169))</f>
        <v>0</v>
      </c>
      <c r="AN169" s="283" t="str">
        <f ca="1">IF(MONTH(AK$154)&gt;MONTH(Accounts!$G$1),"",IFERROR(VLOOKUP(AK169,SavingsGoals[#Data],2,0),0))</f>
        <v/>
      </c>
      <c r="AO169" s="354" t="str">
        <f ca="1">IF(AO$154&lt;=Accounts!$G$1,$A54,"-")</f>
        <v>Personal Loan</v>
      </c>
      <c r="AP169" s="283">
        <f ca="1">IF($A169="-",0,SUMIFS('Income &amp; Expense Log'!$G:$G,'Income &amp; Expense Log'!$A:$A,"&gt;="&amp;DATE(YEAR(AO$154),MONTH(AO$154),1),'Income &amp; Expense Log'!$A:$A,"&lt;="&amp;EOMONTH(AO$154,0),'Income &amp; Expense Log'!$C:$C,"="&amp;"Savings Expenditure",'Income &amp; Expense Log'!$D:$D,"="&amp;AO169))</f>
        <v>0</v>
      </c>
      <c r="AQ169" s="283">
        <f ca="1">IF(AO169="-","",SUMIFS(tblSavings[[Amount]:[Amount]],tblSavings[[Date]:[Date]],"&gt;="&amp;AO$154,tblSavings[[Date]:[Date]],"&lt;="&amp;EOMONTH(AO$154,0),tblSavings[[Category]:[Category]],"=Savings Distribution",tblSavings[[To Fund]:[To Fund]],"="&amp;AO169))</f>
        <v>0</v>
      </c>
      <c r="AR169" s="283" t="str">
        <f ca="1">IF(MONTH(AO$154)&gt;MONTH(Accounts!$G$1),"",IFERROR(VLOOKUP(AO169,SavingsGoals[#Data],2,0),0))</f>
        <v/>
      </c>
      <c r="AS169" s="354" t="str">
        <f ca="1">IF(AS$154&lt;=Accounts!$G$1,$A54,"-")</f>
        <v>Personal Loan</v>
      </c>
      <c r="AT169" s="283">
        <f ca="1">IF($A169="-",0,SUMIFS('Income &amp; Expense Log'!$G:$G,'Income &amp; Expense Log'!$A:$A,"&gt;="&amp;DATE(YEAR(AS$154),MONTH(AS$154),1),'Income &amp; Expense Log'!$A:$A,"&lt;="&amp;EOMONTH(AS$154,0),'Income &amp; Expense Log'!$C:$C,"="&amp;"Savings Expenditure",'Income &amp; Expense Log'!$D:$D,"="&amp;AS169))</f>
        <v>0</v>
      </c>
      <c r="AU169" s="283">
        <f ca="1">IF(AS169="-","",SUMIFS(tblSavings[[Amount]:[Amount]],tblSavings[[Date]:[Date]],"&gt;="&amp;AS$154,tblSavings[[Date]:[Date]],"&lt;="&amp;EOMONTH(AS$154,0),tblSavings[[Category]:[Category]],"=Savings Distribution",tblSavings[[To Fund]:[To Fund]],"="&amp;AS169))</f>
        <v>0</v>
      </c>
      <c r="AV169" s="283" t="str">
        <f ca="1">IF(MONTH(AS$154)&gt;MONTH(Accounts!$G$1),"",IFERROR(VLOOKUP(AS169,SavingsGoals[#Data],2,0),0))</f>
        <v/>
      </c>
    </row>
    <row r="170" spans="1:48" s="121" customFormat="1" ht="17.25" customHeight="1" x14ac:dyDescent="0.2">
      <c r="A170" s="375" t="str">
        <f ca="1">IF(A$154&lt;=Accounts!$G$1,$A55,"-")</f>
        <v>Stocks</v>
      </c>
      <c r="B170" s="279">
        <f ca="1">IF($A170="-",0,SUMIFS('Income &amp; Expense Log'!$G:$G,'Income &amp; Expense Log'!$A:$A,"&gt;="&amp;DATE(YEAR(A$154),MONTH(A$154),1),'Income &amp; Expense Log'!$A:$A,"&lt;="&amp;EOMONTH(A$154,0),'Income &amp; Expense Log'!$C:$C,"="&amp;"Savings Expenditure",'Income &amp; Expense Log'!$D:$D,"="&amp;A170))</f>
        <v>0</v>
      </c>
      <c r="C170" s="279">
        <f ca="1">IF(A170="-","",SUMIFS(tblSavings[[Amount]:[Amount]],tblSavings[[Date]:[Date]],"&gt;="&amp;A$154,tblSavings[[Date]:[Date]],"&lt;="&amp;EOMONTH(A$154,0),tblSavings[[Category]:[Category]],"=Savings Distribution",tblSavings[[To Fund]:[To Fund]],"="&amp;A170))</f>
        <v>200</v>
      </c>
      <c r="D170" s="279">
        <f ca="1">IF(MONTH(A$154)&gt;MONTH(Accounts!$G$1),"",IFERROR(VLOOKUP(A170,SavingsGoals[#Data],2,0),0))</f>
        <v>200</v>
      </c>
      <c r="E170" s="353" t="str">
        <f ca="1">IF(E$154&lt;=Accounts!$G$1,$A55,"-")</f>
        <v>Stocks</v>
      </c>
      <c r="F170" s="279">
        <f ca="1">IF($A170="-",0,SUMIFS('Income &amp; Expense Log'!$G:$G,'Income &amp; Expense Log'!$A:$A,"&gt;="&amp;DATE(YEAR(E$154),MONTH(E$154),1),'Income &amp; Expense Log'!$A:$A,"&lt;="&amp;EOMONTH(E$154,0),'Income &amp; Expense Log'!$C:$C,"="&amp;"Savings Expenditure",'Income &amp; Expense Log'!$D:$D,"="&amp;E170))</f>
        <v>0</v>
      </c>
      <c r="G170" s="279">
        <f ca="1">IF(E170="-","",SUMIFS(tblSavings[[Amount]:[Amount]],tblSavings[[Date]:[Date]],"&gt;="&amp;E$154,tblSavings[[Date]:[Date]],"&lt;="&amp;EOMONTH(E$154,0),tblSavings[[Category]:[Category]],"=Savings Distribution",tblSavings[[To Fund]:[To Fund]],"="&amp;E170))</f>
        <v>200</v>
      </c>
      <c r="H170" s="279" t="str">
        <f ca="1">IF(MONTH(E$154)&gt;MONTH(Accounts!$G$1),"",IFERROR(VLOOKUP(E170,SavingsGoals[#Data],2,0),0))</f>
        <v/>
      </c>
      <c r="I170" s="353" t="str">
        <f ca="1">IF(I$154&lt;=Accounts!$G$1,$A55,"-")</f>
        <v>Stocks</v>
      </c>
      <c r="J170" s="279">
        <f ca="1">IF($A170="-",0,SUMIFS('Income &amp; Expense Log'!$G:$G,'Income &amp; Expense Log'!$A:$A,"&gt;="&amp;DATE(YEAR(I$154),MONTH(I$154),1),'Income &amp; Expense Log'!$A:$A,"&lt;="&amp;EOMONTH(I$154,0),'Income &amp; Expense Log'!$C:$C,"="&amp;"Savings Expenditure",'Income &amp; Expense Log'!$D:$D,"="&amp;I170))</f>
        <v>0</v>
      </c>
      <c r="K170" s="279">
        <f ca="1">IF(I170="-","",SUMIFS(tblSavings[[Amount]:[Amount]],tblSavings[[Date]:[Date]],"&gt;="&amp;I$154,tblSavings[[Date]:[Date]],"&lt;="&amp;EOMONTH(I$154,0),tblSavings[[Category]:[Category]],"=Savings Distribution",tblSavings[[To Fund]:[To Fund]],"="&amp;I170))</f>
        <v>200</v>
      </c>
      <c r="L170" s="279" t="str">
        <f ca="1">IF(MONTH(I$154)&gt;MONTH(Accounts!$G$1),"",IFERROR(VLOOKUP(I170,SavingsGoals[#Data],2,0),0))</f>
        <v/>
      </c>
      <c r="M170" s="353" t="str">
        <f ca="1">IF(M$154&lt;=Accounts!$G$1,$A55,"-")</f>
        <v>Stocks</v>
      </c>
      <c r="N170" s="279">
        <f ca="1">IF($A170="-",0,SUMIFS('Income &amp; Expense Log'!$G:$G,'Income &amp; Expense Log'!$A:$A,"&gt;="&amp;DATE(YEAR(M$154),MONTH(M$154),1),'Income &amp; Expense Log'!$A:$A,"&lt;="&amp;EOMONTH(M$154,0),'Income &amp; Expense Log'!$C:$C,"="&amp;"Savings Expenditure",'Income &amp; Expense Log'!$D:$D,"="&amp;M170))</f>
        <v>0</v>
      </c>
      <c r="O170" s="279">
        <f ca="1">IF(M170="-","",SUMIFS(tblSavings[[Amount]:[Amount]],tblSavings[[Date]:[Date]],"&gt;="&amp;M$154,tblSavings[[Date]:[Date]],"&lt;="&amp;EOMONTH(M$154,0),tblSavings[[Category]:[Category]],"=Savings Distribution",tblSavings[[To Fund]:[To Fund]],"="&amp;M170))</f>
        <v>200</v>
      </c>
      <c r="P170" s="279" t="str">
        <f ca="1">IF(MONTH(M$154)&gt;MONTH(Accounts!$G$1),"",IFERROR(VLOOKUP(M170,SavingsGoals[#Data],2,0),0))</f>
        <v/>
      </c>
      <c r="Q170" s="353" t="str">
        <f ca="1">IF(Q$154&lt;=Accounts!$G$1,$A55,"-")</f>
        <v>Stocks</v>
      </c>
      <c r="R170" s="279">
        <f ca="1">IF($A170="-",0,SUMIFS('Income &amp; Expense Log'!$G:$G,'Income &amp; Expense Log'!$A:$A,"&gt;="&amp;DATE(YEAR(Q$154),MONTH(Q$154),1),'Income &amp; Expense Log'!$A:$A,"&lt;="&amp;EOMONTH(Q$154,0),'Income &amp; Expense Log'!$C:$C,"="&amp;"Savings Expenditure",'Income &amp; Expense Log'!$D:$D,"="&amp;Q170))</f>
        <v>0</v>
      </c>
      <c r="S170" s="279">
        <f ca="1">IF(Q170="-","",SUMIFS(tblSavings[[Amount]:[Amount]],tblSavings[[Date]:[Date]],"&gt;="&amp;Q$154,tblSavings[[Date]:[Date]],"&lt;="&amp;EOMONTH(Q$154,0),tblSavings[[Category]:[Category]],"=Savings Distribution",tblSavings[[To Fund]:[To Fund]],"="&amp;Q170))</f>
        <v>200</v>
      </c>
      <c r="T170" s="279" t="str">
        <f ca="1">IF(MONTH(Q$154)&gt;MONTH(Accounts!$G$1),"",IFERROR(VLOOKUP(Q170,SavingsGoals[#Data],2,0),0))</f>
        <v/>
      </c>
      <c r="U170" s="353" t="str">
        <f ca="1">IF(U$154&lt;=Accounts!$G$1,$A55,"-")</f>
        <v>Stocks</v>
      </c>
      <c r="V170" s="279">
        <f ca="1">IF($A170="-",0,SUMIFS('Income &amp; Expense Log'!$G:$G,'Income &amp; Expense Log'!$A:$A,"&gt;="&amp;DATE(YEAR(U$154),MONTH(U$154),1),'Income &amp; Expense Log'!$A:$A,"&lt;="&amp;EOMONTH(U$154,0),'Income &amp; Expense Log'!$C:$C,"="&amp;"Savings Expenditure",'Income &amp; Expense Log'!$D:$D,"="&amp;U170))</f>
        <v>0</v>
      </c>
      <c r="W170" s="279">
        <f ca="1">IF(U170="-","",SUMIFS(tblSavings[[Amount]:[Amount]],tblSavings[[Date]:[Date]],"&gt;="&amp;U$154,tblSavings[[Date]:[Date]],"&lt;="&amp;EOMONTH(U$154,0),tblSavings[[Category]:[Category]],"=Savings Distribution",tblSavings[[To Fund]:[To Fund]],"="&amp;U170))</f>
        <v>200</v>
      </c>
      <c r="X170" s="279" t="str">
        <f ca="1">IF(MONTH(U$154)&gt;MONTH(Accounts!$G$1),"",IFERROR(VLOOKUP(U170,SavingsGoals[#Data],2,0),0))</f>
        <v/>
      </c>
      <c r="Y170" s="353" t="str">
        <f ca="1">IF(Y$154&lt;=Accounts!$G$1,$A55,"-")</f>
        <v>Stocks</v>
      </c>
      <c r="Z170" s="279">
        <f ca="1">IF($A170="-",0,SUMIFS('Income &amp; Expense Log'!$G:$G,'Income &amp; Expense Log'!$A:$A,"&gt;="&amp;DATE(YEAR(Y$154),MONTH(Y$154),1),'Income &amp; Expense Log'!$A:$A,"&lt;="&amp;EOMONTH(Y$154,0),'Income &amp; Expense Log'!$C:$C,"="&amp;"Savings Expenditure",'Income &amp; Expense Log'!$D:$D,"="&amp;Y170))</f>
        <v>0</v>
      </c>
      <c r="AA170" s="279">
        <f ca="1">IF(Y170="-","",SUMIFS(tblSavings[[Amount]:[Amount]],tblSavings[[Date]:[Date]],"&gt;="&amp;Y$154,tblSavings[[Date]:[Date]],"&lt;="&amp;EOMONTH(Y$154,0),tblSavings[[Category]:[Category]],"=Savings Distribution",tblSavings[[To Fund]:[To Fund]],"="&amp;Y170))</f>
        <v>200</v>
      </c>
      <c r="AB170" s="279" t="str">
        <f ca="1">IF(MONTH(Y$154)&gt;MONTH(Accounts!$G$1),"",IFERROR(VLOOKUP(Y170,SavingsGoals[#Data],2,0),0))</f>
        <v/>
      </c>
      <c r="AC170" s="353" t="str">
        <f ca="1">IF(AC$154&lt;=Accounts!$G$1,$A55,"-")</f>
        <v>Stocks</v>
      </c>
      <c r="AD170" s="279">
        <f ca="1">IF($A170="-",0,SUMIFS('Income &amp; Expense Log'!$G:$G,'Income &amp; Expense Log'!$A:$A,"&gt;="&amp;DATE(YEAR(AC$154),MONTH(AC$154),1),'Income &amp; Expense Log'!$A:$A,"&lt;="&amp;EOMONTH(AC$154,0),'Income &amp; Expense Log'!$C:$C,"="&amp;"Savings Expenditure",'Income &amp; Expense Log'!$D:$D,"="&amp;AC170))</f>
        <v>0</v>
      </c>
      <c r="AE170" s="279">
        <f ca="1">IF(AC170="-","",SUMIFS(tblSavings[[Amount]:[Amount]],tblSavings[[Date]:[Date]],"&gt;="&amp;AC$154,tblSavings[[Date]:[Date]],"&lt;="&amp;EOMONTH(AC$154,0),tblSavings[[Category]:[Category]],"=Savings Distribution",tblSavings[[To Fund]:[To Fund]],"="&amp;AC170))</f>
        <v>200</v>
      </c>
      <c r="AF170" s="279" t="str">
        <f ca="1">IF(MONTH(AC$154)&gt;MONTH(Accounts!$G$1),"",IFERROR(VLOOKUP(AC170,SavingsGoals[#Data],2,0),0))</f>
        <v/>
      </c>
      <c r="AG170" s="353" t="str">
        <f ca="1">IF(AG$154&lt;=Accounts!$G$1,$A55,"-")</f>
        <v>Stocks</v>
      </c>
      <c r="AH170" s="279">
        <f ca="1">IF($A170="-",0,SUMIFS('Income &amp; Expense Log'!$G:$G,'Income &amp; Expense Log'!$A:$A,"&gt;="&amp;DATE(YEAR(AG$154),MONTH(AG$154),1),'Income &amp; Expense Log'!$A:$A,"&lt;="&amp;EOMONTH(AG$154,0),'Income &amp; Expense Log'!$C:$C,"="&amp;"Savings Expenditure",'Income &amp; Expense Log'!$D:$D,"="&amp;AG170))</f>
        <v>0</v>
      </c>
      <c r="AI170" s="279">
        <f ca="1">IF(AG170="-","",SUMIFS(tblSavings[[Amount]:[Amount]],tblSavings[[Date]:[Date]],"&gt;="&amp;AG$154,tblSavings[[Date]:[Date]],"&lt;="&amp;EOMONTH(AG$154,0),tblSavings[[Category]:[Category]],"=Savings Distribution",tblSavings[[To Fund]:[To Fund]],"="&amp;AG170))</f>
        <v>200</v>
      </c>
      <c r="AJ170" s="279" t="str">
        <f ca="1">IF(MONTH(AG$154)&gt;MONTH(Accounts!$G$1),"",IFERROR(VLOOKUP(AG170,SavingsGoals[#Data],2,0),0))</f>
        <v/>
      </c>
      <c r="AK170" s="353" t="str">
        <f ca="1">IF(AK$154&lt;=Accounts!$G$1,$A55,"-")</f>
        <v>Stocks</v>
      </c>
      <c r="AL170" s="279">
        <f ca="1">IF($A170="-",0,SUMIFS('Income &amp; Expense Log'!$G:$G,'Income &amp; Expense Log'!$A:$A,"&gt;="&amp;DATE(YEAR(AK$154),MONTH(AK$154),1),'Income &amp; Expense Log'!$A:$A,"&lt;="&amp;EOMONTH(AK$154,0),'Income &amp; Expense Log'!$C:$C,"="&amp;"Savings Expenditure",'Income &amp; Expense Log'!$D:$D,"="&amp;AK170))</f>
        <v>0</v>
      </c>
      <c r="AM170" s="279">
        <f ca="1">IF(AK170="-","",SUMIFS(tblSavings[[Amount]:[Amount]],tblSavings[[Date]:[Date]],"&gt;="&amp;AK$154,tblSavings[[Date]:[Date]],"&lt;="&amp;EOMONTH(AK$154,0),tblSavings[[Category]:[Category]],"=Savings Distribution",tblSavings[[To Fund]:[To Fund]],"="&amp;AK170))</f>
        <v>0</v>
      </c>
      <c r="AN170" s="279" t="str">
        <f ca="1">IF(MONTH(AK$154)&gt;MONTH(Accounts!$G$1),"",IFERROR(VLOOKUP(AK170,SavingsGoals[#Data],2,0),0))</f>
        <v/>
      </c>
      <c r="AO170" s="353" t="str">
        <f ca="1">IF(AO$154&lt;=Accounts!$G$1,$A55,"-")</f>
        <v>Stocks</v>
      </c>
      <c r="AP170" s="279">
        <f ca="1">IF($A170="-",0,SUMIFS('Income &amp; Expense Log'!$G:$G,'Income &amp; Expense Log'!$A:$A,"&gt;="&amp;DATE(YEAR(AO$154),MONTH(AO$154),1),'Income &amp; Expense Log'!$A:$A,"&lt;="&amp;EOMONTH(AO$154,0),'Income &amp; Expense Log'!$C:$C,"="&amp;"Savings Expenditure",'Income &amp; Expense Log'!$D:$D,"="&amp;AO170))</f>
        <v>0</v>
      </c>
      <c r="AQ170" s="279">
        <f ca="1">IF(AO170="-","",SUMIFS(tblSavings[[Amount]:[Amount]],tblSavings[[Date]:[Date]],"&gt;="&amp;AO$154,tblSavings[[Date]:[Date]],"&lt;="&amp;EOMONTH(AO$154,0),tblSavings[[Category]:[Category]],"=Savings Distribution",tblSavings[[To Fund]:[To Fund]],"="&amp;AO170))</f>
        <v>0</v>
      </c>
      <c r="AR170" s="279" t="str">
        <f ca="1">IF(MONTH(AO$154)&gt;MONTH(Accounts!$G$1),"",IFERROR(VLOOKUP(AO170,SavingsGoals[#Data],2,0),0))</f>
        <v/>
      </c>
      <c r="AS170" s="353" t="str">
        <f ca="1">IF(AS$154&lt;=Accounts!$G$1,$A55,"-")</f>
        <v>Stocks</v>
      </c>
      <c r="AT170" s="279">
        <f ca="1">IF($A170="-",0,SUMIFS('Income &amp; Expense Log'!$G:$G,'Income &amp; Expense Log'!$A:$A,"&gt;="&amp;DATE(YEAR(AS$154),MONTH(AS$154),1),'Income &amp; Expense Log'!$A:$A,"&lt;="&amp;EOMONTH(AS$154,0),'Income &amp; Expense Log'!$C:$C,"="&amp;"Savings Expenditure",'Income &amp; Expense Log'!$D:$D,"="&amp;AS170))</f>
        <v>0</v>
      </c>
      <c r="AU170" s="279">
        <f ca="1">IF(AS170="-","",SUMIFS(tblSavings[[Amount]:[Amount]],tblSavings[[Date]:[Date]],"&gt;="&amp;AS$154,tblSavings[[Date]:[Date]],"&lt;="&amp;EOMONTH(AS$154,0),tblSavings[[Category]:[Category]],"=Savings Distribution",tblSavings[[To Fund]:[To Fund]],"="&amp;AS170))</f>
        <v>0</v>
      </c>
      <c r="AV170" s="279" t="str">
        <f ca="1">IF(MONTH(AS$154)&gt;MONTH(Accounts!$G$1),"",IFERROR(VLOOKUP(AS170,SavingsGoals[#Data],2,0),0))</f>
        <v/>
      </c>
    </row>
    <row r="171" spans="1:48" s="121" customFormat="1" ht="17.25" customHeight="1" x14ac:dyDescent="0.2">
      <c r="A171" s="374" t="str">
        <f ca="1">IF(A$154&lt;=Accounts!$G$1,$A56,"-")</f>
        <v>Student Loans</v>
      </c>
      <c r="B171" s="283">
        <f ca="1">IF($A171="-",0,SUMIFS('Income &amp; Expense Log'!$G:$G,'Income &amp; Expense Log'!$A:$A,"&gt;="&amp;DATE(YEAR(A$154),MONTH(A$154),1),'Income &amp; Expense Log'!$A:$A,"&lt;="&amp;EOMONTH(A$154,0),'Income &amp; Expense Log'!$C:$C,"="&amp;"Savings Expenditure",'Income &amp; Expense Log'!$D:$D,"="&amp;A171))</f>
        <v>0</v>
      </c>
      <c r="C171" s="283">
        <f ca="1">IF(A171="-","",SUMIFS(tblSavings[[Amount]:[Amount]],tblSavings[[Date]:[Date]],"&gt;="&amp;A$154,tblSavings[[Date]:[Date]],"&lt;="&amp;EOMONTH(A$154,0),tblSavings[[Category]:[Category]],"=Savings Distribution",tblSavings[[To Fund]:[To Fund]],"="&amp;A171))</f>
        <v>0</v>
      </c>
      <c r="D171" s="283">
        <f ca="1">IF(MONTH(A$154)&gt;MONTH(Accounts!$G$1),"",IFERROR(VLOOKUP(A171,SavingsGoals[#Data],2,0),0))</f>
        <v>0</v>
      </c>
      <c r="E171" s="354" t="str">
        <f ca="1">IF(E$154&lt;=Accounts!$G$1,$A56,"-")</f>
        <v>Student Loans</v>
      </c>
      <c r="F171" s="283">
        <f ca="1">IF($A171="-",0,SUMIFS('Income &amp; Expense Log'!$G:$G,'Income &amp; Expense Log'!$A:$A,"&gt;="&amp;DATE(YEAR(E$154),MONTH(E$154),1),'Income &amp; Expense Log'!$A:$A,"&lt;="&amp;EOMONTH(E$154,0),'Income &amp; Expense Log'!$C:$C,"="&amp;"Savings Expenditure",'Income &amp; Expense Log'!$D:$D,"="&amp;E171))</f>
        <v>0</v>
      </c>
      <c r="G171" s="283">
        <f ca="1">IF(E171="-","",SUMIFS(tblSavings[[Amount]:[Amount]],tblSavings[[Date]:[Date]],"&gt;="&amp;E$154,tblSavings[[Date]:[Date]],"&lt;="&amp;EOMONTH(E$154,0),tblSavings[[Category]:[Category]],"=Savings Distribution",tblSavings[[To Fund]:[To Fund]],"="&amp;E171))</f>
        <v>0</v>
      </c>
      <c r="H171" s="283" t="str">
        <f ca="1">IF(MONTH(E$154)&gt;MONTH(Accounts!$G$1),"",IFERROR(VLOOKUP(E171,SavingsGoals[#Data],2,0),0))</f>
        <v/>
      </c>
      <c r="I171" s="354" t="str">
        <f ca="1">IF(I$154&lt;=Accounts!$G$1,$A56,"-")</f>
        <v>Student Loans</v>
      </c>
      <c r="J171" s="283">
        <f ca="1">IF($A171="-",0,SUMIFS('Income &amp; Expense Log'!$G:$G,'Income &amp; Expense Log'!$A:$A,"&gt;="&amp;DATE(YEAR(I$154),MONTH(I$154),1),'Income &amp; Expense Log'!$A:$A,"&lt;="&amp;EOMONTH(I$154,0),'Income &amp; Expense Log'!$C:$C,"="&amp;"Savings Expenditure",'Income &amp; Expense Log'!$D:$D,"="&amp;I171))</f>
        <v>0</v>
      </c>
      <c r="K171" s="283">
        <f ca="1">IF(I171="-","",SUMIFS(tblSavings[[Amount]:[Amount]],tblSavings[[Date]:[Date]],"&gt;="&amp;I$154,tblSavings[[Date]:[Date]],"&lt;="&amp;EOMONTH(I$154,0),tblSavings[[Category]:[Category]],"=Savings Distribution",tblSavings[[To Fund]:[To Fund]],"="&amp;I171))</f>
        <v>0</v>
      </c>
      <c r="L171" s="283" t="str">
        <f ca="1">IF(MONTH(I$154)&gt;MONTH(Accounts!$G$1),"",IFERROR(VLOOKUP(I171,SavingsGoals[#Data],2,0),0))</f>
        <v/>
      </c>
      <c r="M171" s="354" t="str">
        <f ca="1">IF(M$154&lt;=Accounts!$G$1,$A56,"-")</f>
        <v>Student Loans</v>
      </c>
      <c r="N171" s="283">
        <f ca="1">IF($A171="-",0,SUMIFS('Income &amp; Expense Log'!$G:$G,'Income &amp; Expense Log'!$A:$A,"&gt;="&amp;DATE(YEAR(M$154),MONTH(M$154),1),'Income &amp; Expense Log'!$A:$A,"&lt;="&amp;EOMONTH(M$154,0),'Income &amp; Expense Log'!$C:$C,"="&amp;"Savings Expenditure",'Income &amp; Expense Log'!$D:$D,"="&amp;M171))</f>
        <v>0</v>
      </c>
      <c r="O171" s="283">
        <f ca="1">IF(M171="-","",SUMIFS(tblSavings[[Amount]:[Amount]],tblSavings[[Date]:[Date]],"&gt;="&amp;M$154,tblSavings[[Date]:[Date]],"&lt;="&amp;EOMONTH(M$154,0),tblSavings[[Category]:[Category]],"=Savings Distribution",tblSavings[[To Fund]:[To Fund]],"="&amp;M171))</f>
        <v>0</v>
      </c>
      <c r="P171" s="283" t="str">
        <f ca="1">IF(MONTH(M$154)&gt;MONTH(Accounts!$G$1),"",IFERROR(VLOOKUP(M171,SavingsGoals[#Data],2,0),0))</f>
        <v/>
      </c>
      <c r="Q171" s="354" t="str">
        <f ca="1">IF(Q$154&lt;=Accounts!$G$1,$A56,"-")</f>
        <v>Student Loans</v>
      </c>
      <c r="R171" s="283">
        <f ca="1">IF($A171="-",0,SUMIFS('Income &amp; Expense Log'!$G:$G,'Income &amp; Expense Log'!$A:$A,"&gt;="&amp;DATE(YEAR(Q$154),MONTH(Q$154),1),'Income &amp; Expense Log'!$A:$A,"&lt;="&amp;EOMONTH(Q$154,0),'Income &amp; Expense Log'!$C:$C,"="&amp;"Savings Expenditure",'Income &amp; Expense Log'!$D:$D,"="&amp;Q171))</f>
        <v>0</v>
      </c>
      <c r="S171" s="283">
        <f ca="1">IF(Q171="-","",SUMIFS(tblSavings[[Amount]:[Amount]],tblSavings[[Date]:[Date]],"&gt;="&amp;Q$154,tblSavings[[Date]:[Date]],"&lt;="&amp;EOMONTH(Q$154,0),tblSavings[[Category]:[Category]],"=Savings Distribution",tblSavings[[To Fund]:[To Fund]],"="&amp;Q171))</f>
        <v>0</v>
      </c>
      <c r="T171" s="283" t="str">
        <f ca="1">IF(MONTH(Q$154)&gt;MONTH(Accounts!$G$1),"",IFERROR(VLOOKUP(Q171,SavingsGoals[#Data],2,0),0))</f>
        <v/>
      </c>
      <c r="U171" s="354" t="str">
        <f ca="1">IF(U$154&lt;=Accounts!$G$1,$A56,"-")</f>
        <v>Student Loans</v>
      </c>
      <c r="V171" s="283">
        <f ca="1">IF($A171="-",0,SUMIFS('Income &amp; Expense Log'!$G:$G,'Income &amp; Expense Log'!$A:$A,"&gt;="&amp;DATE(YEAR(U$154),MONTH(U$154),1),'Income &amp; Expense Log'!$A:$A,"&lt;="&amp;EOMONTH(U$154,0),'Income &amp; Expense Log'!$C:$C,"="&amp;"Savings Expenditure",'Income &amp; Expense Log'!$D:$D,"="&amp;U171))</f>
        <v>0</v>
      </c>
      <c r="W171" s="283">
        <f ca="1">IF(U171="-","",SUMIFS(tblSavings[[Amount]:[Amount]],tblSavings[[Date]:[Date]],"&gt;="&amp;U$154,tblSavings[[Date]:[Date]],"&lt;="&amp;EOMONTH(U$154,0),tblSavings[[Category]:[Category]],"=Savings Distribution",tblSavings[[To Fund]:[To Fund]],"="&amp;U171))</f>
        <v>0</v>
      </c>
      <c r="X171" s="283" t="str">
        <f ca="1">IF(MONTH(U$154)&gt;MONTH(Accounts!$G$1),"",IFERROR(VLOOKUP(U171,SavingsGoals[#Data],2,0),0))</f>
        <v/>
      </c>
      <c r="Y171" s="354" t="str">
        <f ca="1">IF(Y$154&lt;=Accounts!$G$1,$A56,"-")</f>
        <v>Student Loans</v>
      </c>
      <c r="Z171" s="283">
        <f ca="1">IF($A171="-",0,SUMIFS('Income &amp; Expense Log'!$G:$G,'Income &amp; Expense Log'!$A:$A,"&gt;="&amp;DATE(YEAR(Y$154),MONTH(Y$154),1),'Income &amp; Expense Log'!$A:$A,"&lt;="&amp;EOMONTH(Y$154,0),'Income &amp; Expense Log'!$C:$C,"="&amp;"Savings Expenditure",'Income &amp; Expense Log'!$D:$D,"="&amp;Y171))</f>
        <v>0</v>
      </c>
      <c r="AA171" s="283">
        <f ca="1">IF(Y171="-","",SUMIFS(tblSavings[[Amount]:[Amount]],tblSavings[[Date]:[Date]],"&gt;="&amp;Y$154,tblSavings[[Date]:[Date]],"&lt;="&amp;EOMONTH(Y$154,0),tblSavings[[Category]:[Category]],"=Savings Distribution",tblSavings[[To Fund]:[To Fund]],"="&amp;Y171))</f>
        <v>0</v>
      </c>
      <c r="AB171" s="283" t="str">
        <f ca="1">IF(MONTH(Y$154)&gt;MONTH(Accounts!$G$1),"",IFERROR(VLOOKUP(Y171,SavingsGoals[#Data],2,0),0))</f>
        <v/>
      </c>
      <c r="AC171" s="354" t="str">
        <f ca="1">IF(AC$154&lt;=Accounts!$G$1,$A56,"-")</f>
        <v>Student Loans</v>
      </c>
      <c r="AD171" s="283">
        <f ca="1">IF($A171="-",0,SUMIFS('Income &amp; Expense Log'!$G:$G,'Income &amp; Expense Log'!$A:$A,"&gt;="&amp;DATE(YEAR(AC$154),MONTH(AC$154),1),'Income &amp; Expense Log'!$A:$A,"&lt;="&amp;EOMONTH(AC$154,0),'Income &amp; Expense Log'!$C:$C,"="&amp;"Savings Expenditure",'Income &amp; Expense Log'!$D:$D,"="&amp;AC171))</f>
        <v>0</v>
      </c>
      <c r="AE171" s="283">
        <f ca="1">IF(AC171="-","",SUMIFS(tblSavings[[Amount]:[Amount]],tblSavings[[Date]:[Date]],"&gt;="&amp;AC$154,tblSavings[[Date]:[Date]],"&lt;="&amp;EOMONTH(AC$154,0),tblSavings[[Category]:[Category]],"=Savings Distribution",tblSavings[[To Fund]:[To Fund]],"="&amp;AC171))</f>
        <v>0</v>
      </c>
      <c r="AF171" s="283" t="str">
        <f ca="1">IF(MONTH(AC$154)&gt;MONTH(Accounts!$G$1),"",IFERROR(VLOOKUP(AC171,SavingsGoals[#Data],2,0),0))</f>
        <v/>
      </c>
      <c r="AG171" s="354" t="str">
        <f ca="1">IF(AG$154&lt;=Accounts!$G$1,$A56,"-")</f>
        <v>Student Loans</v>
      </c>
      <c r="AH171" s="283">
        <f ca="1">IF($A171="-",0,SUMIFS('Income &amp; Expense Log'!$G:$G,'Income &amp; Expense Log'!$A:$A,"&gt;="&amp;DATE(YEAR(AG$154),MONTH(AG$154),1),'Income &amp; Expense Log'!$A:$A,"&lt;="&amp;EOMONTH(AG$154,0),'Income &amp; Expense Log'!$C:$C,"="&amp;"Savings Expenditure",'Income &amp; Expense Log'!$D:$D,"="&amp;AG171))</f>
        <v>0</v>
      </c>
      <c r="AI171" s="283">
        <f ca="1">IF(AG171="-","",SUMIFS(tblSavings[[Amount]:[Amount]],tblSavings[[Date]:[Date]],"&gt;="&amp;AG$154,tblSavings[[Date]:[Date]],"&lt;="&amp;EOMONTH(AG$154,0),tblSavings[[Category]:[Category]],"=Savings Distribution",tblSavings[[To Fund]:[To Fund]],"="&amp;AG171))</f>
        <v>0</v>
      </c>
      <c r="AJ171" s="283" t="str">
        <f ca="1">IF(MONTH(AG$154)&gt;MONTH(Accounts!$G$1),"",IFERROR(VLOOKUP(AG171,SavingsGoals[#Data],2,0),0))</f>
        <v/>
      </c>
      <c r="AK171" s="354" t="str">
        <f ca="1">IF(AK$154&lt;=Accounts!$G$1,$A56,"-")</f>
        <v>Student Loans</v>
      </c>
      <c r="AL171" s="283">
        <f ca="1">IF($A171="-",0,SUMIFS('Income &amp; Expense Log'!$G:$G,'Income &amp; Expense Log'!$A:$A,"&gt;="&amp;DATE(YEAR(AK$154),MONTH(AK$154),1),'Income &amp; Expense Log'!$A:$A,"&lt;="&amp;EOMONTH(AK$154,0),'Income &amp; Expense Log'!$C:$C,"="&amp;"Savings Expenditure",'Income &amp; Expense Log'!$D:$D,"="&amp;AK171))</f>
        <v>0</v>
      </c>
      <c r="AM171" s="283">
        <f ca="1">IF(AK171="-","",SUMIFS(tblSavings[[Amount]:[Amount]],tblSavings[[Date]:[Date]],"&gt;="&amp;AK$154,tblSavings[[Date]:[Date]],"&lt;="&amp;EOMONTH(AK$154,0),tblSavings[[Category]:[Category]],"=Savings Distribution",tblSavings[[To Fund]:[To Fund]],"="&amp;AK171))</f>
        <v>0</v>
      </c>
      <c r="AN171" s="283" t="str">
        <f ca="1">IF(MONTH(AK$154)&gt;MONTH(Accounts!$G$1),"",IFERROR(VLOOKUP(AK171,SavingsGoals[#Data],2,0),0))</f>
        <v/>
      </c>
      <c r="AO171" s="354" t="str">
        <f ca="1">IF(AO$154&lt;=Accounts!$G$1,$A56,"-")</f>
        <v>Student Loans</v>
      </c>
      <c r="AP171" s="283">
        <f ca="1">IF($A171="-",0,SUMIFS('Income &amp; Expense Log'!$G:$G,'Income &amp; Expense Log'!$A:$A,"&gt;="&amp;DATE(YEAR(AO$154),MONTH(AO$154),1),'Income &amp; Expense Log'!$A:$A,"&lt;="&amp;EOMONTH(AO$154,0),'Income &amp; Expense Log'!$C:$C,"="&amp;"Savings Expenditure",'Income &amp; Expense Log'!$D:$D,"="&amp;AO171))</f>
        <v>0</v>
      </c>
      <c r="AQ171" s="283">
        <f ca="1">IF(AO171="-","",SUMIFS(tblSavings[[Amount]:[Amount]],tblSavings[[Date]:[Date]],"&gt;="&amp;AO$154,tblSavings[[Date]:[Date]],"&lt;="&amp;EOMONTH(AO$154,0),tblSavings[[Category]:[Category]],"=Savings Distribution",tblSavings[[To Fund]:[To Fund]],"="&amp;AO171))</f>
        <v>0</v>
      </c>
      <c r="AR171" s="283" t="str">
        <f ca="1">IF(MONTH(AO$154)&gt;MONTH(Accounts!$G$1),"",IFERROR(VLOOKUP(AO171,SavingsGoals[#Data],2,0),0))</f>
        <v/>
      </c>
      <c r="AS171" s="354" t="str">
        <f ca="1">IF(AS$154&lt;=Accounts!$G$1,$A56,"-")</f>
        <v>Student Loans</v>
      </c>
      <c r="AT171" s="283">
        <f ca="1">IF($A171="-",0,SUMIFS('Income &amp; Expense Log'!$G:$G,'Income &amp; Expense Log'!$A:$A,"&gt;="&amp;DATE(YEAR(AS$154),MONTH(AS$154),1),'Income &amp; Expense Log'!$A:$A,"&lt;="&amp;EOMONTH(AS$154,0),'Income &amp; Expense Log'!$C:$C,"="&amp;"Savings Expenditure",'Income &amp; Expense Log'!$D:$D,"="&amp;AS171))</f>
        <v>0</v>
      </c>
      <c r="AU171" s="283">
        <f ca="1">IF(AS171="-","",SUMIFS(tblSavings[[Amount]:[Amount]],tblSavings[[Date]:[Date]],"&gt;="&amp;AS$154,tblSavings[[Date]:[Date]],"&lt;="&amp;EOMONTH(AS$154,0),tblSavings[[Category]:[Category]],"=Savings Distribution",tblSavings[[To Fund]:[To Fund]],"="&amp;AS171))</f>
        <v>0</v>
      </c>
      <c r="AV171" s="283" t="str">
        <f ca="1">IF(MONTH(AS$154)&gt;MONTH(Accounts!$G$1),"",IFERROR(VLOOKUP(AS171,SavingsGoals[#Data],2,0),0))</f>
        <v/>
      </c>
    </row>
    <row r="172" spans="1:48" s="121" customFormat="1" ht="17.25" customHeight="1" thickBot="1" x14ac:dyDescent="0.25">
      <c r="A172" s="375" t="str">
        <f ca="1">IF(A$154&lt;=Accounts!$G$1,$A57,"-")</f>
        <v>Travel</v>
      </c>
      <c r="B172" s="279">
        <f ca="1">IF($A172="-",0,SUMIFS('Income &amp; Expense Log'!$G:$G,'Income &amp; Expense Log'!$A:$A,"&gt;="&amp;DATE(YEAR(A$154),MONTH(A$154),1),'Income &amp; Expense Log'!$A:$A,"&lt;="&amp;EOMONTH(A$154,0),'Income &amp; Expense Log'!$C:$C,"="&amp;"Savings Expenditure",'Income &amp; Expense Log'!$D:$D,"="&amp;A172))</f>
        <v>0</v>
      </c>
      <c r="C172" s="279">
        <f ca="1">IF(A172="-","",SUMIFS(tblSavings[[Amount]:[Amount]],tblSavings[[Date]:[Date]],"&gt;="&amp;A$154,tblSavings[[Date]:[Date]],"&lt;="&amp;EOMONTH(A$154,0),tblSavings[[Category]:[Category]],"=Savings Distribution",tblSavings[[To Fund]:[To Fund]],"="&amp;A172))</f>
        <v>100</v>
      </c>
      <c r="D172" s="279">
        <f ca="1">IF(MONTH(A$154)&gt;MONTH(Accounts!$G$1),"",IFERROR(VLOOKUP(A172,SavingsGoals[#Data],2,0),0))</f>
        <v>100</v>
      </c>
      <c r="E172" s="353" t="str">
        <f ca="1">IF(E$154&lt;=Accounts!$G$1,$A57,"-")</f>
        <v>Travel</v>
      </c>
      <c r="F172" s="279">
        <f ca="1">IF($A172="-",0,SUMIFS('Income &amp; Expense Log'!$G:$G,'Income &amp; Expense Log'!$A:$A,"&gt;="&amp;DATE(YEAR(E$154),MONTH(E$154),1),'Income &amp; Expense Log'!$A:$A,"&lt;="&amp;EOMONTH(E$154,0),'Income &amp; Expense Log'!$C:$C,"="&amp;"Savings Expenditure",'Income &amp; Expense Log'!$D:$D,"="&amp;E172))</f>
        <v>0</v>
      </c>
      <c r="G172" s="279">
        <f ca="1">IF(E172="-","",SUMIFS(tblSavings[[Amount]:[Amount]],tblSavings[[Date]:[Date]],"&gt;="&amp;E$154,tblSavings[[Date]:[Date]],"&lt;="&amp;EOMONTH(E$154,0),tblSavings[[Category]:[Category]],"=Savings Distribution",tblSavings[[To Fund]:[To Fund]],"="&amp;E172))</f>
        <v>100</v>
      </c>
      <c r="H172" s="279" t="str">
        <f ca="1">IF(MONTH(E$154)&gt;MONTH(Accounts!$G$1),"",IFERROR(VLOOKUP(E172,SavingsGoals[#Data],2,0),0))</f>
        <v/>
      </c>
      <c r="I172" s="353" t="str">
        <f ca="1">IF(I$154&lt;=Accounts!$G$1,$A57,"-")</f>
        <v>Travel</v>
      </c>
      <c r="J172" s="279">
        <f ca="1">IF($A172="-",0,SUMIFS('Income &amp; Expense Log'!$G:$G,'Income &amp; Expense Log'!$A:$A,"&gt;="&amp;DATE(YEAR(I$154),MONTH(I$154),1),'Income &amp; Expense Log'!$A:$A,"&lt;="&amp;EOMONTH(I$154,0),'Income &amp; Expense Log'!$C:$C,"="&amp;"Savings Expenditure",'Income &amp; Expense Log'!$D:$D,"="&amp;I172))</f>
        <v>0</v>
      </c>
      <c r="K172" s="279">
        <f ca="1">IF(I172="-","",SUMIFS(tblSavings[[Amount]:[Amount]],tblSavings[[Date]:[Date]],"&gt;="&amp;I$154,tblSavings[[Date]:[Date]],"&lt;="&amp;EOMONTH(I$154,0),tblSavings[[Category]:[Category]],"=Savings Distribution",tblSavings[[To Fund]:[To Fund]],"="&amp;I172))</f>
        <v>100</v>
      </c>
      <c r="L172" s="279" t="str">
        <f ca="1">IF(MONTH(I$154)&gt;MONTH(Accounts!$G$1),"",IFERROR(VLOOKUP(I172,SavingsGoals[#Data],2,0),0))</f>
        <v/>
      </c>
      <c r="M172" s="353" t="str">
        <f ca="1">IF(M$154&lt;=Accounts!$G$1,$A57,"-")</f>
        <v>Travel</v>
      </c>
      <c r="N172" s="279">
        <f ca="1">IF($A172="-",0,SUMIFS('Income &amp; Expense Log'!$G:$G,'Income &amp; Expense Log'!$A:$A,"&gt;="&amp;DATE(YEAR(M$154),MONTH(M$154),1),'Income &amp; Expense Log'!$A:$A,"&lt;="&amp;EOMONTH(M$154,0),'Income &amp; Expense Log'!$C:$C,"="&amp;"Savings Expenditure",'Income &amp; Expense Log'!$D:$D,"="&amp;M172))</f>
        <v>0</v>
      </c>
      <c r="O172" s="279">
        <f ca="1">IF(M172="-","",SUMIFS(tblSavings[[Amount]:[Amount]],tblSavings[[Date]:[Date]],"&gt;="&amp;M$154,tblSavings[[Date]:[Date]],"&lt;="&amp;EOMONTH(M$154,0),tblSavings[[Category]:[Category]],"=Savings Distribution",tblSavings[[To Fund]:[To Fund]],"="&amp;M172))</f>
        <v>100</v>
      </c>
      <c r="P172" s="279" t="str">
        <f ca="1">IF(MONTH(M$154)&gt;MONTH(Accounts!$G$1),"",IFERROR(VLOOKUP(M172,SavingsGoals[#Data],2,0),0))</f>
        <v/>
      </c>
      <c r="Q172" s="353" t="str">
        <f ca="1">IF(Q$154&lt;=Accounts!$G$1,$A57,"-")</f>
        <v>Travel</v>
      </c>
      <c r="R172" s="279">
        <f ca="1">IF($A172="-",0,SUMIFS('Income &amp; Expense Log'!$G:$G,'Income &amp; Expense Log'!$A:$A,"&gt;="&amp;DATE(YEAR(Q$154),MONTH(Q$154),1),'Income &amp; Expense Log'!$A:$A,"&lt;="&amp;EOMONTH(Q$154,0),'Income &amp; Expense Log'!$C:$C,"="&amp;"Savings Expenditure",'Income &amp; Expense Log'!$D:$D,"="&amp;Q172))</f>
        <v>0</v>
      </c>
      <c r="S172" s="279">
        <f ca="1">IF(Q172="-","",SUMIFS(tblSavings[[Amount]:[Amount]],tblSavings[[Date]:[Date]],"&gt;="&amp;Q$154,tblSavings[[Date]:[Date]],"&lt;="&amp;EOMONTH(Q$154,0),tblSavings[[Category]:[Category]],"=Savings Distribution",tblSavings[[To Fund]:[To Fund]],"="&amp;Q172))</f>
        <v>31.180000000000007</v>
      </c>
      <c r="T172" s="279" t="str">
        <f ca="1">IF(MONTH(Q$154)&gt;MONTH(Accounts!$G$1),"",IFERROR(VLOOKUP(Q172,SavingsGoals[#Data],2,0),0))</f>
        <v/>
      </c>
      <c r="U172" s="353" t="str">
        <f ca="1">IF(U$154&lt;=Accounts!$G$1,$A57,"-")</f>
        <v>Travel</v>
      </c>
      <c r="V172" s="279">
        <f ca="1">IF($A172="-",0,SUMIFS('Income &amp; Expense Log'!$G:$G,'Income &amp; Expense Log'!$A:$A,"&gt;="&amp;DATE(YEAR(U$154),MONTH(U$154),1),'Income &amp; Expense Log'!$A:$A,"&lt;="&amp;EOMONTH(U$154,0),'Income &amp; Expense Log'!$C:$C,"="&amp;"Savings Expenditure",'Income &amp; Expense Log'!$D:$D,"="&amp;U172))</f>
        <v>0</v>
      </c>
      <c r="W172" s="279">
        <f ca="1">IF(U172="-","",SUMIFS(tblSavings[[Amount]:[Amount]],tblSavings[[Date]:[Date]],"&gt;="&amp;U$154,tblSavings[[Date]:[Date]],"&lt;="&amp;EOMONTH(U$154,0),tblSavings[[Category]:[Category]],"=Savings Distribution",tblSavings[[To Fund]:[To Fund]],"="&amp;U172))</f>
        <v>89.32</v>
      </c>
      <c r="X172" s="279" t="str">
        <f ca="1">IF(MONTH(U$154)&gt;MONTH(Accounts!$G$1),"",IFERROR(VLOOKUP(U172,SavingsGoals[#Data],2,0),0))</f>
        <v/>
      </c>
      <c r="Y172" s="353" t="str">
        <f ca="1">IF(Y$154&lt;=Accounts!$G$1,$A57,"-")</f>
        <v>Travel</v>
      </c>
      <c r="Z172" s="279">
        <f ca="1">IF($A172="-",0,SUMIFS('Income &amp; Expense Log'!$G:$G,'Income &amp; Expense Log'!$A:$A,"&gt;="&amp;DATE(YEAR(Y$154),MONTH(Y$154),1),'Income &amp; Expense Log'!$A:$A,"&lt;="&amp;EOMONTH(Y$154,0),'Income &amp; Expense Log'!$C:$C,"="&amp;"Savings Expenditure",'Income &amp; Expense Log'!$D:$D,"="&amp;Y172))</f>
        <v>0</v>
      </c>
      <c r="AA172" s="279">
        <f ca="1">IF(Y172="-","",SUMIFS(tblSavings[[Amount]:[Amount]],tblSavings[[Date]:[Date]],"&gt;="&amp;Y$154,tblSavings[[Date]:[Date]],"&lt;="&amp;EOMONTH(Y$154,0),tblSavings[[Category]:[Category]],"=Savings Distribution",tblSavings[[To Fund]:[To Fund]],"="&amp;Y172))</f>
        <v>100</v>
      </c>
      <c r="AB172" s="279" t="str">
        <f ca="1">IF(MONTH(Y$154)&gt;MONTH(Accounts!$G$1),"",IFERROR(VLOOKUP(Y172,SavingsGoals[#Data],2,0),0))</f>
        <v/>
      </c>
      <c r="AC172" s="353" t="str">
        <f ca="1">IF(AC$154&lt;=Accounts!$G$1,$A57,"-")</f>
        <v>Travel</v>
      </c>
      <c r="AD172" s="279">
        <f ca="1">IF($A172="-",0,SUMIFS('Income &amp; Expense Log'!$G:$G,'Income &amp; Expense Log'!$A:$A,"&gt;="&amp;DATE(YEAR(AC$154),MONTH(AC$154),1),'Income &amp; Expense Log'!$A:$A,"&lt;="&amp;EOMONTH(AC$154,0),'Income &amp; Expense Log'!$C:$C,"="&amp;"Savings Expenditure",'Income &amp; Expense Log'!$D:$D,"="&amp;AC172))</f>
        <v>0</v>
      </c>
      <c r="AE172" s="279">
        <f ca="1">IF(AC172="-","",SUMIFS(tblSavings[[Amount]:[Amount]],tblSavings[[Date]:[Date]],"&gt;="&amp;AC$154,tblSavings[[Date]:[Date]],"&lt;="&amp;EOMONTH(AC$154,0),tblSavings[[Category]:[Category]],"=Savings Distribution",tblSavings[[To Fund]:[To Fund]],"="&amp;AC172))</f>
        <v>100</v>
      </c>
      <c r="AF172" s="279" t="str">
        <f ca="1">IF(MONTH(AC$154)&gt;MONTH(Accounts!$G$1),"",IFERROR(VLOOKUP(AC172,SavingsGoals[#Data],2,0),0))</f>
        <v/>
      </c>
      <c r="AG172" s="353" t="str">
        <f ca="1">IF(AG$154&lt;=Accounts!$G$1,$A57,"-")</f>
        <v>Travel</v>
      </c>
      <c r="AH172" s="279">
        <f ca="1">IF($A172="-",0,SUMIFS('Income &amp; Expense Log'!$G:$G,'Income &amp; Expense Log'!$A:$A,"&gt;="&amp;DATE(YEAR(AG$154),MONTH(AG$154),1),'Income &amp; Expense Log'!$A:$A,"&lt;="&amp;EOMONTH(AG$154,0),'Income &amp; Expense Log'!$C:$C,"="&amp;"Savings Expenditure",'Income &amp; Expense Log'!$D:$D,"="&amp;AG172))</f>
        <v>0</v>
      </c>
      <c r="AI172" s="279">
        <f ca="1">IF(AG172="-","",SUMIFS(tblSavings[[Amount]:[Amount]],tblSavings[[Date]:[Date]],"&gt;="&amp;AG$154,tblSavings[[Date]:[Date]],"&lt;="&amp;EOMONTH(AG$154,0),tblSavings[[Category]:[Category]],"=Savings Distribution",tblSavings[[To Fund]:[To Fund]],"="&amp;AG172))</f>
        <v>100</v>
      </c>
      <c r="AJ172" s="279" t="str">
        <f ca="1">IF(MONTH(AG$154)&gt;MONTH(Accounts!$G$1),"",IFERROR(VLOOKUP(AG172,SavingsGoals[#Data],2,0),0))</f>
        <v/>
      </c>
      <c r="AK172" s="353" t="str">
        <f ca="1">IF(AK$154&lt;=Accounts!$G$1,$A57,"-")</f>
        <v>Travel</v>
      </c>
      <c r="AL172" s="279">
        <f ca="1">IF($A172="-",0,SUMIFS('Income &amp; Expense Log'!$G:$G,'Income &amp; Expense Log'!$A:$A,"&gt;="&amp;DATE(YEAR(AK$154),MONTH(AK$154),1),'Income &amp; Expense Log'!$A:$A,"&lt;="&amp;EOMONTH(AK$154,0),'Income &amp; Expense Log'!$C:$C,"="&amp;"Savings Expenditure",'Income &amp; Expense Log'!$D:$D,"="&amp;AK172))</f>
        <v>0</v>
      </c>
      <c r="AM172" s="279">
        <f ca="1">IF(AK172="-","",SUMIFS(tblSavings[[Amount]:[Amount]],tblSavings[[Date]:[Date]],"&gt;="&amp;AK$154,tblSavings[[Date]:[Date]],"&lt;="&amp;EOMONTH(AK$154,0),tblSavings[[Category]:[Category]],"=Savings Distribution",tblSavings[[To Fund]:[To Fund]],"="&amp;AK172))</f>
        <v>0</v>
      </c>
      <c r="AN172" s="279" t="str">
        <f ca="1">IF(MONTH(AK$154)&gt;MONTH(Accounts!$G$1),"",IFERROR(VLOOKUP(AK172,SavingsGoals[#Data],2,0),0))</f>
        <v/>
      </c>
      <c r="AO172" s="353" t="str">
        <f ca="1">IF(AO$154&lt;=Accounts!$G$1,$A57,"-")</f>
        <v>Travel</v>
      </c>
      <c r="AP172" s="279">
        <f ca="1">IF($A172="-",0,SUMIFS('Income &amp; Expense Log'!$G:$G,'Income &amp; Expense Log'!$A:$A,"&gt;="&amp;DATE(YEAR(AO$154),MONTH(AO$154),1),'Income &amp; Expense Log'!$A:$A,"&lt;="&amp;EOMONTH(AO$154,0),'Income &amp; Expense Log'!$C:$C,"="&amp;"Savings Expenditure",'Income &amp; Expense Log'!$D:$D,"="&amp;AO172))</f>
        <v>0</v>
      </c>
      <c r="AQ172" s="279">
        <f ca="1">IF(AO172="-","",SUMIFS(tblSavings[[Amount]:[Amount]],tblSavings[[Date]:[Date]],"&gt;="&amp;AO$154,tblSavings[[Date]:[Date]],"&lt;="&amp;EOMONTH(AO$154,0),tblSavings[[Category]:[Category]],"=Savings Distribution",tblSavings[[To Fund]:[To Fund]],"="&amp;AO172))</f>
        <v>0</v>
      </c>
      <c r="AR172" s="279" t="str">
        <f ca="1">IF(MONTH(AO$154)&gt;MONTH(Accounts!$G$1),"",IFERROR(VLOOKUP(AO172,SavingsGoals[#Data],2,0),0))</f>
        <v/>
      </c>
      <c r="AS172" s="353" t="str">
        <f ca="1">IF(AS$154&lt;=Accounts!$G$1,$A57,"-")</f>
        <v>Travel</v>
      </c>
      <c r="AT172" s="279">
        <f ca="1">IF($A172="-",0,SUMIFS('Income &amp; Expense Log'!$G:$G,'Income &amp; Expense Log'!$A:$A,"&gt;="&amp;DATE(YEAR(AS$154),MONTH(AS$154),1),'Income &amp; Expense Log'!$A:$A,"&lt;="&amp;EOMONTH(AS$154,0),'Income &amp; Expense Log'!$C:$C,"="&amp;"Savings Expenditure",'Income &amp; Expense Log'!$D:$D,"="&amp;AS172))</f>
        <v>0</v>
      </c>
      <c r="AU172" s="279">
        <f ca="1">IF(AS172="-","",SUMIFS(tblSavings[[Amount]:[Amount]],tblSavings[[Date]:[Date]],"&gt;="&amp;AS$154,tblSavings[[Date]:[Date]],"&lt;="&amp;EOMONTH(AS$154,0),tblSavings[[Category]:[Category]],"=Savings Distribution",tblSavings[[To Fund]:[To Fund]],"="&amp;AS172))</f>
        <v>0</v>
      </c>
      <c r="AV172" s="279" t="str">
        <f ca="1">IF(MONTH(AS$154)&gt;MONTH(Accounts!$G$1),"",IFERROR(VLOOKUP(AS172,SavingsGoals[#Data],2,0),0))</f>
        <v/>
      </c>
    </row>
    <row r="173" spans="1:48" s="121" customFormat="1" ht="17.25" hidden="1" customHeight="1" x14ac:dyDescent="0.2">
      <c r="A173" s="374" t="str">
        <f ca="1">IF(A$154&lt;=Accounts!$G$1,$A58,"-")</f>
        <v>-</v>
      </c>
      <c r="B173" s="283">
        <f ca="1">IF($A173="-",0,SUMIFS('Income &amp; Expense Log'!$G:$G,'Income &amp; Expense Log'!$A:$A,"&gt;="&amp;DATE(YEAR(A$154),MONTH(A$154),1),'Income &amp; Expense Log'!$A:$A,"&lt;="&amp;EOMONTH(A$154,0),'Income &amp; Expense Log'!$C:$C,"="&amp;"Savings Expenditure",'Income &amp; Expense Log'!$D:$D,"="&amp;A173))</f>
        <v>0</v>
      </c>
      <c r="C173" s="283" t="str">
        <f ca="1">IF(A173="-","",SUMIFS(tblSavings[[Amount]:[Amount]],tblSavings[[Date]:[Date]],"&gt;="&amp;A$154,tblSavings[[Date]:[Date]],"&lt;="&amp;EOMONTH(A$154,0),tblSavings[[Category]:[Category]],"=Savings Distribution",tblSavings[[To Fund]:[To Fund]],"="&amp;A173))</f>
        <v/>
      </c>
      <c r="D173" s="283">
        <f ca="1">IF(MONTH(A$154)&gt;MONTH(Accounts!$G$1),"",IFERROR(VLOOKUP(A173,SavingsGoals[#Data],2,0),0))</f>
        <v>0</v>
      </c>
      <c r="E173" s="354" t="str">
        <f ca="1">IF(E$154&lt;=Accounts!$G$1,$A58,"-")</f>
        <v>-</v>
      </c>
      <c r="F173" s="283">
        <f ca="1">IF($A173="-",0,SUMIFS('Income &amp; Expense Log'!$G:$G,'Income &amp; Expense Log'!$A:$A,"&gt;="&amp;DATE(YEAR(E$154),MONTH(E$154),1),'Income &amp; Expense Log'!$A:$A,"&lt;="&amp;EOMONTH(E$154,0),'Income &amp; Expense Log'!$C:$C,"="&amp;"Savings Expenditure",'Income &amp; Expense Log'!$D:$D,"="&amp;E173))</f>
        <v>0</v>
      </c>
      <c r="G173" s="283" t="str">
        <f ca="1">IF(E173="-","",SUMIFS(tblSavings[[Amount]:[Amount]],tblSavings[[Date]:[Date]],"&gt;="&amp;E$154,tblSavings[[Date]:[Date]],"&lt;="&amp;EOMONTH(E$154,0),tblSavings[[Category]:[Category]],"=Savings Distribution",tblSavings[[To Fund]:[To Fund]],"="&amp;E173))</f>
        <v/>
      </c>
      <c r="H173" s="283" t="str">
        <f ca="1">IF(MONTH(E$154)&gt;MONTH(Accounts!$G$1),"",IFERROR(VLOOKUP(E173,SavingsGoals[#Data],2,0),0))</f>
        <v/>
      </c>
      <c r="I173" s="354" t="str">
        <f ca="1">IF(I$154&lt;=Accounts!$G$1,$A58,"-")</f>
        <v>-</v>
      </c>
      <c r="J173" s="283">
        <f ca="1">IF($A173="-",0,SUMIFS('Income &amp; Expense Log'!$G:$G,'Income &amp; Expense Log'!$A:$A,"&gt;="&amp;DATE(YEAR(I$154),MONTH(I$154),1),'Income &amp; Expense Log'!$A:$A,"&lt;="&amp;EOMONTH(I$154,0),'Income &amp; Expense Log'!$C:$C,"="&amp;"Savings Expenditure",'Income &amp; Expense Log'!$D:$D,"="&amp;I173))</f>
        <v>0</v>
      </c>
      <c r="K173" s="283" t="str">
        <f ca="1">IF(I173="-","",SUMIFS(tblSavings[[Amount]:[Amount]],tblSavings[[Date]:[Date]],"&gt;="&amp;I$154,tblSavings[[Date]:[Date]],"&lt;="&amp;EOMONTH(I$154,0),tblSavings[[Category]:[Category]],"=Savings Distribution",tblSavings[[To Fund]:[To Fund]],"="&amp;I173))</f>
        <v/>
      </c>
      <c r="L173" s="283" t="str">
        <f ca="1">IF(MONTH(I$154)&gt;MONTH(Accounts!$G$1),"",IFERROR(VLOOKUP(I173,SavingsGoals[#Data],2,0),0))</f>
        <v/>
      </c>
      <c r="M173" s="354" t="str">
        <f ca="1">IF(M$154&lt;=Accounts!$G$1,$A58,"-")</f>
        <v>-</v>
      </c>
      <c r="N173" s="283">
        <f ca="1">IF($A173="-",0,SUMIFS('Income &amp; Expense Log'!$G:$G,'Income &amp; Expense Log'!$A:$A,"&gt;="&amp;DATE(YEAR(M$154),MONTH(M$154),1),'Income &amp; Expense Log'!$A:$A,"&lt;="&amp;EOMONTH(M$154,0),'Income &amp; Expense Log'!$C:$C,"="&amp;"Savings Expenditure",'Income &amp; Expense Log'!$D:$D,"="&amp;M173))</f>
        <v>0</v>
      </c>
      <c r="O173" s="283" t="str">
        <f ca="1">IF(M173="-","",SUMIFS(tblSavings[[Amount]:[Amount]],tblSavings[[Date]:[Date]],"&gt;="&amp;M$154,tblSavings[[Date]:[Date]],"&lt;="&amp;EOMONTH(M$154,0),tblSavings[[Category]:[Category]],"=Savings Distribution",tblSavings[[To Fund]:[To Fund]],"="&amp;M173))</f>
        <v/>
      </c>
      <c r="P173" s="283" t="str">
        <f ca="1">IF(MONTH(M$154)&gt;MONTH(Accounts!$G$1),"",IFERROR(VLOOKUP(M173,SavingsGoals[#Data],2,0),0))</f>
        <v/>
      </c>
      <c r="Q173" s="354" t="str">
        <f ca="1">IF(Q$154&lt;=Accounts!$G$1,$A58,"-")</f>
        <v>-</v>
      </c>
      <c r="R173" s="283">
        <f ca="1">IF($A173="-",0,SUMIFS('Income &amp; Expense Log'!$G:$G,'Income &amp; Expense Log'!$A:$A,"&gt;="&amp;DATE(YEAR(Q$154),MONTH(Q$154),1),'Income &amp; Expense Log'!$A:$A,"&lt;="&amp;EOMONTH(Q$154,0),'Income &amp; Expense Log'!$C:$C,"="&amp;"Savings Expenditure",'Income &amp; Expense Log'!$D:$D,"="&amp;Q173))</f>
        <v>0</v>
      </c>
      <c r="S173" s="283" t="str">
        <f ca="1">IF(Q173="-","",SUMIFS(tblSavings[[Amount]:[Amount]],tblSavings[[Date]:[Date]],"&gt;="&amp;Q$154,tblSavings[[Date]:[Date]],"&lt;="&amp;EOMONTH(Q$154,0),tblSavings[[Category]:[Category]],"=Savings Distribution",tblSavings[[To Fund]:[To Fund]],"="&amp;Q173))</f>
        <v/>
      </c>
      <c r="T173" s="283" t="str">
        <f ca="1">IF(MONTH(Q$154)&gt;MONTH(Accounts!$G$1),"",IFERROR(VLOOKUP(Q173,SavingsGoals[#Data],2,0),0))</f>
        <v/>
      </c>
      <c r="U173" s="354" t="str">
        <f ca="1">IF(U$154&lt;=Accounts!$G$1,$A58,"-")</f>
        <v>-</v>
      </c>
      <c r="V173" s="283">
        <f ca="1">IF($A173="-",0,SUMIFS('Income &amp; Expense Log'!$G:$G,'Income &amp; Expense Log'!$A:$A,"&gt;="&amp;DATE(YEAR(U$154),MONTH(U$154),1),'Income &amp; Expense Log'!$A:$A,"&lt;="&amp;EOMONTH(U$154,0),'Income &amp; Expense Log'!$C:$C,"="&amp;"Savings Expenditure",'Income &amp; Expense Log'!$D:$D,"="&amp;U173))</f>
        <v>0</v>
      </c>
      <c r="W173" s="283" t="str">
        <f ca="1">IF(U173="-","",SUMIFS(tblSavings[[Amount]:[Amount]],tblSavings[[Date]:[Date]],"&gt;="&amp;U$154,tblSavings[[Date]:[Date]],"&lt;="&amp;EOMONTH(U$154,0),tblSavings[[Category]:[Category]],"=Savings Distribution",tblSavings[[To Fund]:[To Fund]],"="&amp;U173))</f>
        <v/>
      </c>
      <c r="X173" s="283" t="str">
        <f ca="1">IF(MONTH(U$154)&gt;MONTH(Accounts!$G$1),"",IFERROR(VLOOKUP(U173,SavingsGoals[#Data],2,0),0))</f>
        <v/>
      </c>
      <c r="Y173" s="354" t="str">
        <f ca="1">IF(Y$154&lt;=Accounts!$G$1,$A58,"-")</f>
        <v>-</v>
      </c>
      <c r="Z173" s="283">
        <f ca="1">IF($A173="-",0,SUMIFS('Income &amp; Expense Log'!$G:$G,'Income &amp; Expense Log'!$A:$A,"&gt;="&amp;DATE(YEAR(Y$154),MONTH(Y$154),1),'Income &amp; Expense Log'!$A:$A,"&lt;="&amp;EOMONTH(Y$154,0),'Income &amp; Expense Log'!$C:$C,"="&amp;"Savings Expenditure",'Income &amp; Expense Log'!$D:$D,"="&amp;Y173))</f>
        <v>0</v>
      </c>
      <c r="AA173" s="283" t="str">
        <f ca="1">IF(Y173="-","",SUMIFS(tblSavings[[Amount]:[Amount]],tblSavings[[Date]:[Date]],"&gt;="&amp;Y$154,tblSavings[[Date]:[Date]],"&lt;="&amp;EOMONTH(Y$154,0),tblSavings[[Category]:[Category]],"=Savings Distribution",tblSavings[[To Fund]:[To Fund]],"="&amp;Y173))</f>
        <v/>
      </c>
      <c r="AB173" s="283" t="str">
        <f ca="1">IF(MONTH(Y$154)&gt;MONTH(Accounts!$G$1),"",IFERROR(VLOOKUP(Y173,SavingsGoals[#Data],2,0),0))</f>
        <v/>
      </c>
      <c r="AC173" s="354" t="str">
        <f ca="1">IF(AC$154&lt;=Accounts!$G$1,$A58,"-")</f>
        <v>-</v>
      </c>
      <c r="AD173" s="283">
        <f ca="1">IF($A173="-",0,SUMIFS('Income &amp; Expense Log'!$G:$G,'Income &amp; Expense Log'!$A:$A,"&gt;="&amp;DATE(YEAR(AC$154),MONTH(AC$154),1),'Income &amp; Expense Log'!$A:$A,"&lt;="&amp;EOMONTH(AC$154,0),'Income &amp; Expense Log'!$C:$C,"="&amp;"Savings Expenditure",'Income &amp; Expense Log'!$D:$D,"="&amp;AC173))</f>
        <v>0</v>
      </c>
      <c r="AE173" s="283" t="str">
        <f ca="1">IF(AC173="-","",SUMIFS(tblSavings[[Amount]:[Amount]],tblSavings[[Date]:[Date]],"&gt;="&amp;AC$154,tblSavings[[Date]:[Date]],"&lt;="&amp;EOMONTH(AC$154,0),tblSavings[[Category]:[Category]],"=Savings Distribution",tblSavings[[To Fund]:[To Fund]],"="&amp;AC173))</f>
        <v/>
      </c>
      <c r="AF173" s="283" t="str">
        <f ca="1">IF(MONTH(AC$154)&gt;MONTH(Accounts!$G$1),"",IFERROR(VLOOKUP(AC173,SavingsGoals[#Data],2,0),0))</f>
        <v/>
      </c>
      <c r="AG173" s="354" t="str">
        <f ca="1">IF(AG$154&lt;=Accounts!$G$1,$A58,"-")</f>
        <v>-</v>
      </c>
      <c r="AH173" s="283">
        <f ca="1">IF($A173="-",0,SUMIFS('Income &amp; Expense Log'!$G:$G,'Income &amp; Expense Log'!$A:$A,"&gt;="&amp;DATE(YEAR(AG$154),MONTH(AG$154),1),'Income &amp; Expense Log'!$A:$A,"&lt;="&amp;EOMONTH(AG$154,0),'Income &amp; Expense Log'!$C:$C,"="&amp;"Savings Expenditure",'Income &amp; Expense Log'!$D:$D,"="&amp;AG173))</f>
        <v>0</v>
      </c>
      <c r="AI173" s="283" t="str">
        <f ca="1">IF(AG173="-","",SUMIFS(tblSavings[[Amount]:[Amount]],tblSavings[[Date]:[Date]],"&gt;="&amp;AG$154,tblSavings[[Date]:[Date]],"&lt;="&amp;EOMONTH(AG$154,0),tblSavings[[Category]:[Category]],"=Savings Distribution",tblSavings[[To Fund]:[To Fund]],"="&amp;AG173))</f>
        <v/>
      </c>
      <c r="AJ173" s="283" t="str">
        <f ca="1">IF(MONTH(AG$154)&gt;MONTH(Accounts!$G$1),"",IFERROR(VLOOKUP(AG173,SavingsGoals[#Data],2,0),0))</f>
        <v/>
      </c>
      <c r="AK173" s="354" t="str">
        <f ca="1">IF(AK$154&lt;=Accounts!$G$1,$A58,"-")</f>
        <v>-</v>
      </c>
      <c r="AL173" s="283">
        <f ca="1">IF($A173="-",0,SUMIFS('Income &amp; Expense Log'!$G:$G,'Income &amp; Expense Log'!$A:$A,"&gt;="&amp;DATE(YEAR(AK$154),MONTH(AK$154),1),'Income &amp; Expense Log'!$A:$A,"&lt;="&amp;EOMONTH(AK$154,0),'Income &amp; Expense Log'!$C:$C,"="&amp;"Savings Expenditure",'Income &amp; Expense Log'!$D:$D,"="&amp;AK173))</f>
        <v>0</v>
      </c>
      <c r="AM173" s="283" t="str">
        <f ca="1">IF(AK173="-","",SUMIFS(tblSavings[[Amount]:[Amount]],tblSavings[[Date]:[Date]],"&gt;="&amp;AK$154,tblSavings[[Date]:[Date]],"&lt;="&amp;EOMONTH(AK$154,0),tblSavings[[Category]:[Category]],"=Savings Distribution",tblSavings[[To Fund]:[To Fund]],"="&amp;AK173))</f>
        <v/>
      </c>
      <c r="AN173" s="283" t="str">
        <f ca="1">IF(MONTH(AK$154)&gt;MONTH(Accounts!$G$1),"",IFERROR(VLOOKUP(AK173,SavingsGoals[#Data],2,0),0))</f>
        <v/>
      </c>
      <c r="AO173" s="354" t="str">
        <f ca="1">IF(AO$154&lt;=Accounts!$G$1,$A58,"-")</f>
        <v>-</v>
      </c>
      <c r="AP173" s="283">
        <f ca="1">IF($A173="-",0,SUMIFS('Income &amp; Expense Log'!$G:$G,'Income &amp; Expense Log'!$A:$A,"&gt;="&amp;DATE(YEAR(AO$154),MONTH(AO$154),1),'Income &amp; Expense Log'!$A:$A,"&lt;="&amp;EOMONTH(AO$154,0),'Income &amp; Expense Log'!$C:$C,"="&amp;"Savings Expenditure",'Income &amp; Expense Log'!$D:$D,"="&amp;AO173))</f>
        <v>0</v>
      </c>
      <c r="AQ173" s="283" t="str">
        <f ca="1">IF(AO173="-","",SUMIFS(tblSavings[[Amount]:[Amount]],tblSavings[[Date]:[Date]],"&gt;="&amp;AO$154,tblSavings[[Date]:[Date]],"&lt;="&amp;EOMONTH(AO$154,0),tblSavings[[Category]:[Category]],"=Savings Distribution",tblSavings[[To Fund]:[To Fund]],"="&amp;AO173))</f>
        <v/>
      </c>
      <c r="AR173" s="283" t="str">
        <f ca="1">IF(MONTH(AO$154)&gt;MONTH(Accounts!$G$1),"",IFERROR(VLOOKUP(AO173,SavingsGoals[#Data],2,0),0))</f>
        <v/>
      </c>
      <c r="AS173" s="354" t="str">
        <f ca="1">IF(AS$154&lt;=Accounts!$G$1,$A58,"-")</f>
        <v>-</v>
      </c>
      <c r="AT173" s="283">
        <f ca="1">IF($A173="-",0,SUMIFS('Income &amp; Expense Log'!$G:$G,'Income &amp; Expense Log'!$A:$A,"&gt;="&amp;DATE(YEAR(AS$154),MONTH(AS$154),1),'Income &amp; Expense Log'!$A:$A,"&lt;="&amp;EOMONTH(AS$154,0),'Income &amp; Expense Log'!$C:$C,"="&amp;"Savings Expenditure",'Income &amp; Expense Log'!$D:$D,"="&amp;AS173))</f>
        <v>0</v>
      </c>
      <c r="AU173" s="283" t="str">
        <f ca="1">IF(AS173="-","",SUMIFS(tblSavings[[Amount]:[Amount]],tblSavings[[Date]:[Date]],"&gt;="&amp;AS$154,tblSavings[[Date]:[Date]],"&lt;="&amp;EOMONTH(AS$154,0),tblSavings[[Category]:[Category]],"=Savings Distribution",tblSavings[[To Fund]:[To Fund]],"="&amp;AS173))</f>
        <v/>
      </c>
      <c r="AV173" s="283" t="str">
        <f ca="1">IF(MONTH(AS$154)&gt;MONTH(Accounts!$G$1),"",IFERROR(VLOOKUP(AS173,SavingsGoals[#Data],2,0),0))</f>
        <v/>
      </c>
    </row>
    <row r="174" spans="1:48" s="121" customFormat="1" ht="17.25" hidden="1" customHeight="1" x14ac:dyDescent="0.2">
      <c r="A174" s="375" t="str">
        <f ca="1">IF(A$154&lt;=Accounts!$G$1,$A59,"-")</f>
        <v>-</v>
      </c>
      <c r="B174" s="279">
        <f ca="1">IF($A174="-",0,SUMIFS('Income &amp; Expense Log'!$G:$G,'Income &amp; Expense Log'!$A:$A,"&gt;="&amp;DATE(YEAR(A$154),MONTH(A$154),1),'Income &amp; Expense Log'!$A:$A,"&lt;="&amp;EOMONTH(A$154,0),'Income &amp; Expense Log'!$C:$C,"="&amp;"Savings Expenditure",'Income &amp; Expense Log'!$D:$D,"="&amp;A174))</f>
        <v>0</v>
      </c>
      <c r="C174" s="279" t="str">
        <f ca="1">IF(A174="-","",SUMIFS(tblSavings[[Amount]:[Amount]],tblSavings[[Date]:[Date]],"&gt;="&amp;A$154,tblSavings[[Date]:[Date]],"&lt;="&amp;EOMONTH(A$154,0),tblSavings[[Category]:[Category]],"=Savings Distribution",tblSavings[[To Fund]:[To Fund]],"="&amp;A174))</f>
        <v/>
      </c>
      <c r="D174" s="279">
        <f ca="1">IF(MONTH(A$154)&gt;MONTH(Accounts!$G$1),"",IFERROR(VLOOKUP(A174,SavingsGoals[#Data],2,0),0))</f>
        <v>0</v>
      </c>
      <c r="E174" s="353" t="str">
        <f ca="1">IF(E$154&lt;=Accounts!$G$1,$A59,"-")</f>
        <v>-</v>
      </c>
      <c r="F174" s="279">
        <f ca="1">IF($A174="-",0,SUMIFS('Income &amp; Expense Log'!$G:$G,'Income &amp; Expense Log'!$A:$A,"&gt;="&amp;DATE(YEAR(E$154),MONTH(E$154),1),'Income &amp; Expense Log'!$A:$A,"&lt;="&amp;EOMONTH(E$154,0),'Income &amp; Expense Log'!$C:$C,"="&amp;"Savings Expenditure",'Income &amp; Expense Log'!$D:$D,"="&amp;E174))</f>
        <v>0</v>
      </c>
      <c r="G174" s="279" t="str">
        <f ca="1">IF(E174="-","",SUMIFS(tblSavings[[Amount]:[Amount]],tblSavings[[Date]:[Date]],"&gt;="&amp;E$154,tblSavings[[Date]:[Date]],"&lt;="&amp;EOMONTH(E$154,0),tblSavings[[Category]:[Category]],"=Savings Distribution",tblSavings[[To Fund]:[To Fund]],"="&amp;E174))</f>
        <v/>
      </c>
      <c r="H174" s="279" t="str">
        <f ca="1">IF(MONTH(E$154)&gt;MONTH(Accounts!$G$1),"",IFERROR(VLOOKUP(E174,SavingsGoals[#Data],2,0),0))</f>
        <v/>
      </c>
      <c r="I174" s="353" t="str">
        <f ca="1">IF(I$154&lt;=Accounts!$G$1,$A59,"-")</f>
        <v>-</v>
      </c>
      <c r="J174" s="279">
        <f ca="1">IF($A174="-",0,SUMIFS('Income &amp; Expense Log'!$G:$G,'Income &amp; Expense Log'!$A:$A,"&gt;="&amp;DATE(YEAR(I$154),MONTH(I$154),1),'Income &amp; Expense Log'!$A:$A,"&lt;="&amp;EOMONTH(I$154,0),'Income &amp; Expense Log'!$C:$C,"="&amp;"Savings Expenditure",'Income &amp; Expense Log'!$D:$D,"="&amp;I174))</f>
        <v>0</v>
      </c>
      <c r="K174" s="279" t="str">
        <f ca="1">IF(I174="-","",SUMIFS(tblSavings[[Amount]:[Amount]],tblSavings[[Date]:[Date]],"&gt;="&amp;I$154,tblSavings[[Date]:[Date]],"&lt;="&amp;EOMONTH(I$154,0),tblSavings[[Category]:[Category]],"=Savings Distribution",tblSavings[[To Fund]:[To Fund]],"="&amp;I174))</f>
        <v/>
      </c>
      <c r="L174" s="279" t="str">
        <f ca="1">IF(MONTH(I$154)&gt;MONTH(Accounts!$G$1),"",IFERROR(VLOOKUP(I174,SavingsGoals[#Data],2,0),0))</f>
        <v/>
      </c>
      <c r="M174" s="353" t="str">
        <f ca="1">IF(M$154&lt;=Accounts!$G$1,$A59,"-")</f>
        <v>-</v>
      </c>
      <c r="N174" s="279">
        <f ca="1">IF($A174="-",0,SUMIFS('Income &amp; Expense Log'!$G:$G,'Income &amp; Expense Log'!$A:$A,"&gt;="&amp;DATE(YEAR(M$154),MONTH(M$154),1),'Income &amp; Expense Log'!$A:$A,"&lt;="&amp;EOMONTH(M$154,0),'Income &amp; Expense Log'!$C:$C,"="&amp;"Savings Expenditure",'Income &amp; Expense Log'!$D:$D,"="&amp;M174))</f>
        <v>0</v>
      </c>
      <c r="O174" s="279" t="str">
        <f ca="1">IF(M174="-","",SUMIFS(tblSavings[[Amount]:[Amount]],tblSavings[[Date]:[Date]],"&gt;="&amp;M$154,tblSavings[[Date]:[Date]],"&lt;="&amp;EOMONTH(M$154,0),tblSavings[[Category]:[Category]],"=Savings Distribution",tblSavings[[To Fund]:[To Fund]],"="&amp;M174))</f>
        <v/>
      </c>
      <c r="P174" s="279" t="str">
        <f ca="1">IF(MONTH(M$154)&gt;MONTH(Accounts!$G$1),"",IFERROR(VLOOKUP(M174,SavingsGoals[#Data],2,0),0))</f>
        <v/>
      </c>
      <c r="Q174" s="353" t="str">
        <f ca="1">IF(Q$154&lt;=Accounts!$G$1,$A59,"-")</f>
        <v>-</v>
      </c>
      <c r="R174" s="279">
        <f ca="1">IF($A174="-",0,SUMIFS('Income &amp; Expense Log'!$G:$G,'Income &amp; Expense Log'!$A:$A,"&gt;="&amp;DATE(YEAR(Q$154),MONTH(Q$154),1),'Income &amp; Expense Log'!$A:$A,"&lt;="&amp;EOMONTH(Q$154,0),'Income &amp; Expense Log'!$C:$C,"="&amp;"Savings Expenditure",'Income &amp; Expense Log'!$D:$D,"="&amp;Q174))</f>
        <v>0</v>
      </c>
      <c r="S174" s="279" t="str">
        <f ca="1">IF(Q174="-","",SUMIFS(tblSavings[[Amount]:[Amount]],tblSavings[[Date]:[Date]],"&gt;="&amp;Q$154,tblSavings[[Date]:[Date]],"&lt;="&amp;EOMONTH(Q$154,0),tblSavings[[Category]:[Category]],"=Savings Distribution",tblSavings[[To Fund]:[To Fund]],"="&amp;Q174))</f>
        <v/>
      </c>
      <c r="T174" s="279" t="str">
        <f ca="1">IF(MONTH(Q$154)&gt;MONTH(Accounts!$G$1),"",IFERROR(VLOOKUP(Q174,SavingsGoals[#Data],2,0),0))</f>
        <v/>
      </c>
      <c r="U174" s="353" t="str">
        <f ca="1">IF(U$154&lt;=Accounts!$G$1,$A59,"-")</f>
        <v>-</v>
      </c>
      <c r="V174" s="279">
        <f ca="1">IF($A174="-",0,SUMIFS('Income &amp; Expense Log'!$G:$G,'Income &amp; Expense Log'!$A:$A,"&gt;="&amp;DATE(YEAR(U$154),MONTH(U$154),1),'Income &amp; Expense Log'!$A:$A,"&lt;="&amp;EOMONTH(U$154,0),'Income &amp; Expense Log'!$C:$C,"="&amp;"Savings Expenditure",'Income &amp; Expense Log'!$D:$D,"="&amp;U174))</f>
        <v>0</v>
      </c>
      <c r="W174" s="279" t="str">
        <f ca="1">IF(U174="-","",SUMIFS(tblSavings[[Amount]:[Amount]],tblSavings[[Date]:[Date]],"&gt;="&amp;U$154,tblSavings[[Date]:[Date]],"&lt;="&amp;EOMONTH(U$154,0),tblSavings[[Category]:[Category]],"=Savings Distribution",tblSavings[[To Fund]:[To Fund]],"="&amp;U174))</f>
        <v/>
      </c>
      <c r="X174" s="279" t="str">
        <f ca="1">IF(MONTH(U$154)&gt;MONTH(Accounts!$G$1),"",IFERROR(VLOOKUP(U174,SavingsGoals[#Data],2,0),0))</f>
        <v/>
      </c>
      <c r="Y174" s="353" t="str">
        <f ca="1">IF(Y$154&lt;=Accounts!$G$1,$A59,"-")</f>
        <v>-</v>
      </c>
      <c r="Z174" s="279">
        <f ca="1">IF($A174="-",0,SUMIFS('Income &amp; Expense Log'!$G:$G,'Income &amp; Expense Log'!$A:$A,"&gt;="&amp;DATE(YEAR(Y$154),MONTH(Y$154),1),'Income &amp; Expense Log'!$A:$A,"&lt;="&amp;EOMONTH(Y$154,0),'Income &amp; Expense Log'!$C:$C,"="&amp;"Savings Expenditure",'Income &amp; Expense Log'!$D:$D,"="&amp;Y174))</f>
        <v>0</v>
      </c>
      <c r="AA174" s="279" t="str">
        <f ca="1">IF(Y174="-","",SUMIFS(tblSavings[[Amount]:[Amount]],tblSavings[[Date]:[Date]],"&gt;="&amp;Y$154,tblSavings[[Date]:[Date]],"&lt;="&amp;EOMONTH(Y$154,0),tblSavings[[Category]:[Category]],"=Savings Distribution",tblSavings[[To Fund]:[To Fund]],"="&amp;Y174))</f>
        <v/>
      </c>
      <c r="AB174" s="279" t="str">
        <f ca="1">IF(MONTH(Y$154)&gt;MONTH(Accounts!$G$1),"",IFERROR(VLOOKUP(Y174,SavingsGoals[#Data],2,0),0))</f>
        <v/>
      </c>
      <c r="AC174" s="353" t="str">
        <f ca="1">IF(AC$154&lt;=Accounts!$G$1,$A59,"-")</f>
        <v>-</v>
      </c>
      <c r="AD174" s="279">
        <f ca="1">IF($A174="-",0,SUMIFS('Income &amp; Expense Log'!$G:$G,'Income &amp; Expense Log'!$A:$A,"&gt;="&amp;DATE(YEAR(AC$154),MONTH(AC$154),1),'Income &amp; Expense Log'!$A:$A,"&lt;="&amp;EOMONTH(AC$154,0),'Income &amp; Expense Log'!$C:$C,"="&amp;"Savings Expenditure",'Income &amp; Expense Log'!$D:$D,"="&amp;AC174))</f>
        <v>0</v>
      </c>
      <c r="AE174" s="279" t="str">
        <f ca="1">IF(AC174="-","",SUMIFS(tblSavings[[Amount]:[Amount]],tblSavings[[Date]:[Date]],"&gt;="&amp;AC$154,tblSavings[[Date]:[Date]],"&lt;="&amp;EOMONTH(AC$154,0),tblSavings[[Category]:[Category]],"=Savings Distribution",tblSavings[[To Fund]:[To Fund]],"="&amp;AC174))</f>
        <v/>
      </c>
      <c r="AF174" s="279" t="str">
        <f ca="1">IF(MONTH(AC$154)&gt;MONTH(Accounts!$G$1),"",IFERROR(VLOOKUP(AC174,SavingsGoals[#Data],2,0),0))</f>
        <v/>
      </c>
      <c r="AG174" s="353" t="str">
        <f ca="1">IF(AG$154&lt;=Accounts!$G$1,$A59,"-")</f>
        <v>-</v>
      </c>
      <c r="AH174" s="279">
        <f ca="1">IF($A174="-",0,SUMIFS('Income &amp; Expense Log'!$G:$G,'Income &amp; Expense Log'!$A:$A,"&gt;="&amp;DATE(YEAR(AG$154),MONTH(AG$154),1),'Income &amp; Expense Log'!$A:$A,"&lt;="&amp;EOMONTH(AG$154,0),'Income &amp; Expense Log'!$C:$C,"="&amp;"Savings Expenditure",'Income &amp; Expense Log'!$D:$D,"="&amp;AG174))</f>
        <v>0</v>
      </c>
      <c r="AI174" s="279" t="str">
        <f ca="1">IF(AG174="-","",SUMIFS(tblSavings[[Amount]:[Amount]],tblSavings[[Date]:[Date]],"&gt;="&amp;AG$154,tblSavings[[Date]:[Date]],"&lt;="&amp;EOMONTH(AG$154,0),tblSavings[[Category]:[Category]],"=Savings Distribution",tblSavings[[To Fund]:[To Fund]],"="&amp;AG174))</f>
        <v/>
      </c>
      <c r="AJ174" s="279" t="str">
        <f ca="1">IF(MONTH(AG$154)&gt;MONTH(Accounts!$G$1),"",IFERROR(VLOOKUP(AG174,SavingsGoals[#Data],2,0),0))</f>
        <v/>
      </c>
      <c r="AK174" s="353" t="str">
        <f ca="1">IF(AK$154&lt;=Accounts!$G$1,$A59,"-")</f>
        <v>-</v>
      </c>
      <c r="AL174" s="279">
        <f ca="1">IF($A174="-",0,SUMIFS('Income &amp; Expense Log'!$G:$G,'Income &amp; Expense Log'!$A:$A,"&gt;="&amp;DATE(YEAR(AK$154),MONTH(AK$154),1),'Income &amp; Expense Log'!$A:$A,"&lt;="&amp;EOMONTH(AK$154,0),'Income &amp; Expense Log'!$C:$C,"="&amp;"Savings Expenditure",'Income &amp; Expense Log'!$D:$D,"="&amp;AK174))</f>
        <v>0</v>
      </c>
      <c r="AM174" s="279" t="str">
        <f ca="1">IF(AK174="-","",SUMIFS(tblSavings[[Amount]:[Amount]],tblSavings[[Date]:[Date]],"&gt;="&amp;AK$154,tblSavings[[Date]:[Date]],"&lt;="&amp;EOMONTH(AK$154,0),tblSavings[[Category]:[Category]],"=Savings Distribution",tblSavings[[To Fund]:[To Fund]],"="&amp;AK174))</f>
        <v/>
      </c>
      <c r="AN174" s="279" t="str">
        <f ca="1">IF(MONTH(AK$154)&gt;MONTH(Accounts!$G$1),"",IFERROR(VLOOKUP(AK174,SavingsGoals[#Data],2,0),0))</f>
        <v/>
      </c>
      <c r="AO174" s="353" t="str">
        <f ca="1">IF(AO$154&lt;=Accounts!$G$1,$A59,"-")</f>
        <v>-</v>
      </c>
      <c r="AP174" s="279">
        <f ca="1">IF($A174="-",0,SUMIFS('Income &amp; Expense Log'!$G:$G,'Income &amp; Expense Log'!$A:$A,"&gt;="&amp;DATE(YEAR(AO$154),MONTH(AO$154),1),'Income &amp; Expense Log'!$A:$A,"&lt;="&amp;EOMONTH(AO$154,0),'Income &amp; Expense Log'!$C:$C,"="&amp;"Savings Expenditure",'Income &amp; Expense Log'!$D:$D,"="&amp;AO174))</f>
        <v>0</v>
      </c>
      <c r="AQ174" s="279" t="str">
        <f ca="1">IF(AO174="-","",SUMIFS(tblSavings[[Amount]:[Amount]],tblSavings[[Date]:[Date]],"&gt;="&amp;AO$154,tblSavings[[Date]:[Date]],"&lt;="&amp;EOMONTH(AO$154,0),tblSavings[[Category]:[Category]],"=Savings Distribution",tblSavings[[To Fund]:[To Fund]],"="&amp;AO174))</f>
        <v/>
      </c>
      <c r="AR174" s="279" t="str">
        <f ca="1">IF(MONTH(AO$154)&gt;MONTH(Accounts!$G$1),"",IFERROR(VLOOKUP(AO174,SavingsGoals[#Data],2,0),0))</f>
        <v/>
      </c>
      <c r="AS174" s="353" t="str">
        <f ca="1">IF(AS$154&lt;=Accounts!$G$1,$A59,"-")</f>
        <v>-</v>
      </c>
      <c r="AT174" s="279">
        <f ca="1">IF($A174="-",0,SUMIFS('Income &amp; Expense Log'!$G:$G,'Income &amp; Expense Log'!$A:$A,"&gt;="&amp;DATE(YEAR(AS$154),MONTH(AS$154),1),'Income &amp; Expense Log'!$A:$A,"&lt;="&amp;EOMONTH(AS$154,0),'Income &amp; Expense Log'!$C:$C,"="&amp;"Savings Expenditure",'Income &amp; Expense Log'!$D:$D,"="&amp;AS174))</f>
        <v>0</v>
      </c>
      <c r="AU174" s="279" t="str">
        <f ca="1">IF(AS174="-","",SUMIFS(tblSavings[[Amount]:[Amount]],tblSavings[[Date]:[Date]],"&gt;="&amp;AS$154,tblSavings[[Date]:[Date]],"&lt;="&amp;EOMONTH(AS$154,0),tblSavings[[Category]:[Category]],"=Savings Distribution",tblSavings[[To Fund]:[To Fund]],"="&amp;AS174))</f>
        <v/>
      </c>
      <c r="AV174" s="279" t="str">
        <f ca="1">IF(MONTH(AS$154)&gt;MONTH(Accounts!$G$1),"",IFERROR(VLOOKUP(AS174,SavingsGoals[#Data],2,0),0))</f>
        <v/>
      </c>
    </row>
    <row r="175" spans="1:48" s="121" customFormat="1" ht="17.25" hidden="1" customHeight="1" x14ac:dyDescent="0.2">
      <c r="A175" s="374" t="str">
        <f ca="1">IF(A$154&lt;=Accounts!$G$1,$A60,"-")</f>
        <v>-</v>
      </c>
      <c r="B175" s="283">
        <f ca="1">IF($A175="-",0,SUMIFS('Income &amp; Expense Log'!$G:$G,'Income &amp; Expense Log'!$A:$A,"&gt;="&amp;DATE(YEAR(A$154),MONTH(A$154),1),'Income &amp; Expense Log'!$A:$A,"&lt;="&amp;EOMONTH(A$154,0),'Income &amp; Expense Log'!$C:$C,"="&amp;"Savings Expenditure",'Income &amp; Expense Log'!$D:$D,"="&amp;A175))</f>
        <v>0</v>
      </c>
      <c r="C175" s="283" t="str">
        <f ca="1">IF(A175="-","",SUMIFS(tblSavings[[Amount]:[Amount]],tblSavings[[Date]:[Date]],"&gt;="&amp;A$154,tblSavings[[Date]:[Date]],"&lt;="&amp;EOMONTH(A$154,0),tblSavings[[Category]:[Category]],"=Savings Distribution",tblSavings[[To Fund]:[To Fund]],"="&amp;A175))</f>
        <v/>
      </c>
      <c r="D175" s="283">
        <f ca="1">IF(MONTH(A$154)&gt;MONTH(Accounts!$G$1),"",IFERROR(VLOOKUP(A175,SavingsGoals[#Data],2,0),0))</f>
        <v>0</v>
      </c>
      <c r="E175" s="354" t="str">
        <f ca="1">IF(E$154&lt;=Accounts!$G$1,$A60,"-")</f>
        <v>-</v>
      </c>
      <c r="F175" s="283">
        <f ca="1">IF($A175="-",0,SUMIFS('Income &amp; Expense Log'!$G:$G,'Income &amp; Expense Log'!$A:$A,"&gt;="&amp;DATE(YEAR(E$154),MONTH(E$154),1),'Income &amp; Expense Log'!$A:$A,"&lt;="&amp;EOMONTH(E$154,0),'Income &amp; Expense Log'!$C:$C,"="&amp;"Savings Expenditure",'Income &amp; Expense Log'!$D:$D,"="&amp;E175))</f>
        <v>0</v>
      </c>
      <c r="G175" s="283" t="str">
        <f ca="1">IF(E175="-","",SUMIFS(tblSavings[[Amount]:[Amount]],tblSavings[[Date]:[Date]],"&gt;="&amp;E$154,tblSavings[[Date]:[Date]],"&lt;="&amp;EOMONTH(E$154,0),tblSavings[[Category]:[Category]],"=Savings Distribution",tblSavings[[To Fund]:[To Fund]],"="&amp;E175))</f>
        <v/>
      </c>
      <c r="H175" s="283" t="str">
        <f ca="1">IF(MONTH(E$154)&gt;MONTH(Accounts!$G$1),"",IFERROR(VLOOKUP(E175,SavingsGoals[#Data],2,0),0))</f>
        <v/>
      </c>
      <c r="I175" s="354" t="str">
        <f ca="1">IF(I$154&lt;=Accounts!$G$1,$A60,"-")</f>
        <v>-</v>
      </c>
      <c r="J175" s="283">
        <f ca="1">IF($A175="-",0,SUMIFS('Income &amp; Expense Log'!$G:$G,'Income &amp; Expense Log'!$A:$A,"&gt;="&amp;DATE(YEAR(I$154),MONTH(I$154),1),'Income &amp; Expense Log'!$A:$A,"&lt;="&amp;EOMONTH(I$154,0),'Income &amp; Expense Log'!$C:$C,"="&amp;"Savings Expenditure",'Income &amp; Expense Log'!$D:$D,"="&amp;I175))</f>
        <v>0</v>
      </c>
      <c r="K175" s="283" t="str">
        <f ca="1">IF(I175="-","",SUMIFS(tblSavings[[Amount]:[Amount]],tblSavings[[Date]:[Date]],"&gt;="&amp;I$154,tblSavings[[Date]:[Date]],"&lt;="&amp;EOMONTH(I$154,0),tblSavings[[Category]:[Category]],"=Savings Distribution",tblSavings[[To Fund]:[To Fund]],"="&amp;I175))</f>
        <v/>
      </c>
      <c r="L175" s="283" t="str">
        <f ca="1">IF(MONTH(I$154)&gt;MONTH(Accounts!$G$1),"",IFERROR(VLOOKUP(I175,SavingsGoals[#Data],2,0),0))</f>
        <v/>
      </c>
      <c r="M175" s="354" t="str">
        <f ca="1">IF(M$154&lt;=Accounts!$G$1,$A60,"-")</f>
        <v>-</v>
      </c>
      <c r="N175" s="283">
        <f ca="1">IF($A175="-",0,SUMIFS('Income &amp; Expense Log'!$G:$G,'Income &amp; Expense Log'!$A:$A,"&gt;="&amp;DATE(YEAR(M$154),MONTH(M$154),1),'Income &amp; Expense Log'!$A:$A,"&lt;="&amp;EOMONTH(M$154,0),'Income &amp; Expense Log'!$C:$C,"="&amp;"Savings Expenditure",'Income &amp; Expense Log'!$D:$D,"="&amp;M175))</f>
        <v>0</v>
      </c>
      <c r="O175" s="283" t="str">
        <f ca="1">IF(M175="-","",SUMIFS(tblSavings[[Amount]:[Amount]],tblSavings[[Date]:[Date]],"&gt;="&amp;M$154,tblSavings[[Date]:[Date]],"&lt;="&amp;EOMONTH(M$154,0),tblSavings[[Category]:[Category]],"=Savings Distribution",tblSavings[[To Fund]:[To Fund]],"="&amp;M175))</f>
        <v/>
      </c>
      <c r="P175" s="283" t="str">
        <f ca="1">IF(MONTH(M$154)&gt;MONTH(Accounts!$G$1),"",IFERROR(VLOOKUP(M175,SavingsGoals[#Data],2,0),0))</f>
        <v/>
      </c>
      <c r="Q175" s="354" t="str">
        <f ca="1">IF(Q$154&lt;=Accounts!$G$1,$A60,"-")</f>
        <v>-</v>
      </c>
      <c r="R175" s="283">
        <f ca="1">IF($A175="-",0,SUMIFS('Income &amp; Expense Log'!$G:$G,'Income &amp; Expense Log'!$A:$A,"&gt;="&amp;DATE(YEAR(Q$154),MONTH(Q$154),1),'Income &amp; Expense Log'!$A:$A,"&lt;="&amp;EOMONTH(Q$154,0),'Income &amp; Expense Log'!$C:$C,"="&amp;"Savings Expenditure",'Income &amp; Expense Log'!$D:$D,"="&amp;Q175))</f>
        <v>0</v>
      </c>
      <c r="S175" s="283" t="str">
        <f ca="1">IF(Q175="-","",SUMIFS(tblSavings[[Amount]:[Amount]],tblSavings[[Date]:[Date]],"&gt;="&amp;Q$154,tblSavings[[Date]:[Date]],"&lt;="&amp;EOMONTH(Q$154,0),tblSavings[[Category]:[Category]],"=Savings Distribution",tblSavings[[To Fund]:[To Fund]],"="&amp;Q175))</f>
        <v/>
      </c>
      <c r="T175" s="283" t="str">
        <f ca="1">IF(MONTH(Q$154)&gt;MONTH(Accounts!$G$1),"",IFERROR(VLOOKUP(Q175,SavingsGoals[#Data],2,0),0))</f>
        <v/>
      </c>
      <c r="U175" s="354" t="str">
        <f ca="1">IF(U$154&lt;=Accounts!$G$1,$A60,"-")</f>
        <v>-</v>
      </c>
      <c r="V175" s="283">
        <f ca="1">IF($A175="-",0,SUMIFS('Income &amp; Expense Log'!$G:$G,'Income &amp; Expense Log'!$A:$A,"&gt;="&amp;DATE(YEAR(U$154),MONTH(U$154),1),'Income &amp; Expense Log'!$A:$A,"&lt;="&amp;EOMONTH(U$154,0),'Income &amp; Expense Log'!$C:$C,"="&amp;"Savings Expenditure",'Income &amp; Expense Log'!$D:$D,"="&amp;U175))</f>
        <v>0</v>
      </c>
      <c r="W175" s="283" t="str">
        <f ca="1">IF(U175="-","",SUMIFS(tblSavings[[Amount]:[Amount]],tblSavings[[Date]:[Date]],"&gt;="&amp;U$154,tblSavings[[Date]:[Date]],"&lt;="&amp;EOMONTH(U$154,0),tblSavings[[Category]:[Category]],"=Savings Distribution",tblSavings[[To Fund]:[To Fund]],"="&amp;U175))</f>
        <v/>
      </c>
      <c r="X175" s="283" t="str">
        <f ca="1">IF(MONTH(U$154)&gt;MONTH(Accounts!$G$1),"",IFERROR(VLOOKUP(U175,SavingsGoals[#Data],2,0),0))</f>
        <v/>
      </c>
      <c r="Y175" s="354" t="str">
        <f ca="1">IF(Y$154&lt;=Accounts!$G$1,$A60,"-")</f>
        <v>-</v>
      </c>
      <c r="Z175" s="283">
        <f ca="1">IF($A175="-",0,SUMIFS('Income &amp; Expense Log'!$G:$G,'Income &amp; Expense Log'!$A:$A,"&gt;="&amp;DATE(YEAR(Y$154),MONTH(Y$154),1),'Income &amp; Expense Log'!$A:$A,"&lt;="&amp;EOMONTH(Y$154,0),'Income &amp; Expense Log'!$C:$C,"="&amp;"Savings Expenditure",'Income &amp; Expense Log'!$D:$D,"="&amp;Y175))</f>
        <v>0</v>
      </c>
      <c r="AA175" s="283" t="str">
        <f ca="1">IF(Y175="-","",SUMIFS(tblSavings[[Amount]:[Amount]],tblSavings[[Date]:[Date]],"&gt;="&amp;Y$154,tblSavings[[Date]:[Date]],"&lt;="&amp;EOMONTH(Y$154,0),tblSavings[[Category]:[Category]],"=Savings Distribution",tblSavings[[To Fund]:[To Fund]],"="&amp;Y175))</f>
        <v/>
      </c>
      <c r="AB175" s="283" t="str">
        <f ca="1">IF(MONTH(Y$154)&gt;MONTH(Accounts!$G$1),"",IFERROR(VLOOKUP(Y175,SavingsGoals[#Data],2,0),0))</f>
        <v/>
      </c>
      <c r="AC175" s="354" t="str">
        <f ca="1">IF(AC$154&lt;=Accounts!$G$1,$A60,"-")</f>
        <v>-</v>
      </c>
      <c r="AD175" s="283">
        <f ca="1">IF($A175="-",0,SUMIFS('Income &amp; Expense Log'!$G:$G,'Income &amp; Expense Log'!$A:$A,"&gt;="&amp;DATE(YEAR(AC$154),MONTH(AC$154),1),'Income &amp; Expense Log'!$A:$A,"&lt;="&amp;EOMONTH(AC$154,0),'Income &amp; Expense Log'!$C:$C,"="&amp;"Savings Expenditure",'Income &amp; Expense Log'!$D:$D,"="&amp;AC175))</f>
        <v>0</v>
      </c>
      <c r="AE175" s="283" t="str">
        <f ca="1">IF(AC175="-","",SUMIFS(tblSavings[[Amount]:[Amount]],tblSavings[[Date]:[Date]],"&gt;="&amp;AC$154,tblSavings[[Date]:[Date]],"&lt;="&amp;EOMONTH(AC$154,0),tblSavings[[Category]:[Category]],"=Savings Distribution",tblSavings[[To Fund]:[To Fund]],"="&amp;AC175))</f>
        <v/>
      </c>
      <c r="AF175" s="283" t="str">
        <f ca="1">IF(MONTH(AC$154)&gt;MONTH(Accounts!$G$1),"",IFERROR(VLOOKUP(AC175,SavingsGoals[#Data],2,0),0))</f>
        <v/>
      </c>
      <c r="AG175" s="354" t="str">
        <f ca="1">IF(AG$154&lt;=Accounts!$G$1,$A60,"-")</f>
        <v>-</v>
      </c>
      <c r="AH175" s="283">
        <f ca="1">IF($A175="-",0,SUMIFS('Income &amp; Expense Log'!$G:$G,'Income &amp; Expense Log'!$A:$A,"&gt;="&amp;DATE(YEAR(AG$154),MONTH(AG$154),1),'Income &amp; Expense Log'!$A:$A,"&lt;="&amp;EOMONTH(AG$154,0),'Income &amp; Expense Log'!$C:$C,"="&amp;"Savings Expenditure",'Income &amp; Expense Log'!$D:$D,"="&amp;AG175))</f>
        <v>0</v>
      </c>
      <c r="AI175" s="283" t="str">
        <f ca="1">IF(AG175="-","",SUMIFS(tblSavings[[Amount]:[Amount]],tblSavings[[Date]:[Date]],"&gt;="&amp;AG$154,tblSavings[[Date]:[Date]],"&lt;="&amp;EOMONTH(AG$154,0),tblSavings[[Category]:[Category]],"=Savings Distribution",tblSavings[[To Fund]:[To Fund]],"="&amp;AG175))</f>
        <v/>
      </c>
      <c r="AJ175" s="283" t="str">
        <f ca="1">IF(MONTH(AG$154)&gt;MONTH(Accounts!$G$1),"",IFERROR(VLOOKUP(AG175,SavingsGoals[#Data],2,0),0))</f>
        <v/>
      </c>
      <c r="AK175" s="354" t="str">
        <f ca="1">IF(AK$154&lt;=Accounts!$G$1,$A60,"-")</f>
        <v>-</v>
      </c>
      <c r="AL175" s="283">
        <f ca="1">IF($A175="-",0,SUMIFS('Income &amp; Expense Log'!$G:$G,'Income &amp; Expense Log'!$A:$A,"&gt;="&amp;DATE(YEAR(AK$154),MONTH(AK$154),1),'Income &amp; Expense Log'!$A:$A,"&lt;="&amp;EOMONTH(AK$154,0),'Income &amp; Expense Log'!$C:$C,"="&amp;"Savings Expenditure",'Income &amp; Expense Log'!$D:$D,"="&amp;AK175))</f>
        <v>0</v>
      </c>
      <c r="AM175" s="283" t="str">
        <f ca="1">IF(AK175="-","",SUMIFS(tblSavings[[Amount]:[Amount]],tblSavings[[Date]:[Date]],"&gt;="&amp;AK$154,tblSavings[[Date]:[Date]],"&lt;="&amp;EOMONTH(AK$154,0),tblSavings[[Category]:[Category]],"=Savings Distribution",tblSavings[[To Fund]:[To Fund]],"="&amp;AK175))</f>
        <v/>
      </c>
      <c r="AN175" s="283" t="str">
        <f ca="1">IF(MONTH(AK$154)&gt;MONTH(Accounts!$G$1),"",IFERROR(VLOOKUP(AK175,SavingsGoals[#Data],2,0),0))</f>
        <v/>
      </c>
      <c r="AO175" s="354" t="str">
        <f ca="1">IF(AO$154&lt;=Accounts!$G$1,$A60,"-")</f>
        <v>-</v>
      </c>
      <c r="AP175" s="283">
        <f ca="1">IF($A175="-",0,SUMIFS('Income &amp; Expense Log'!$G:$G,'Income &amp; Expense Log'!$A:$A,"&gt;="&amp;DATE(YEAR(AO$154),MONTH(AO$154),1),'Income &amp; Expense Log'!$A:$A,"&lt;="&amp;EOMONTH(AO$154,0),'Income &amp; Expense Log'!$C:$C,"="&amp;"Savings Expenditure",'Income &amp; Expense Log'!$D:$D,"="&amp;AO175))</f>
        <v>0</v>
      </c>
      <c r="AQ175" s="283" t="str">
        <f ca="1">IF(AO175="-","",SUMIFS(tblSavings[[Amount]:[Amount]],tblSavings[[Date]:[Date]],"&gt;="&amp;AO$154,tblSavings[[Date]:[Date]],"&lt;="&amp;EOMONTH(AO$154,0),tblSavings[[Category]:[Category]],"=Savings Distribution",tblSavings[[To Fund]:[To Fund]],"="&amp;AO175))</f>
        <v/>
      </c>
      <c r="AR175" s="283" t="str">
        <f ca="1">IF(MONTH(AO$154)&gt;MONTH(Accounts!$G$1),"",IFERROR(VLOOKUP(AO175,SavingsGoals[#Data],2,0),0))</f>
        <v/>
      </c>
      <c r="AS175" s="354" t="str">
        <f ca="1">IF(AS$154&lt;=Accounts!$G$1,$A60,"-")</f>
        <v>-</v>
      </c>
      <c r="AT175" s="283">
        <f ca="1">IF($A175="-",0,SUMIFS('Income &amp; Expense Log'!$G:$G,'Income &amp; Expense Log'!$A:$A,"&gt;="&amp;DATE(YEAR(AS$154),MONTH(AS$154),1),'Income &amp; Expense Log'!$A:$A,"&lt;="&amp;EOMONTH(AS$154,0),'Income &amp; Expense Log'!$C:$C,"="&amp;"Savings Expenditure",'Income &amp; Expense Log'!$D:$D,"="&amp;AS175))</f>
        <v>0</v>
      </c>
      <c r="AU175" s="283" t="str">
        <f ca="1">IF(AS175="-","",SUMIFS(tblSavings[[Amount]:[Amount]],tblSavings[[Date]:[Date]],"&gt;="&amp;AS$154,tblSavings[[Date]:[Date]],"&lt;="&amp;EOMONTH(AS$154,0),tblSavings[[Category]:[Category]],"=Savings Distribution",tblSavings[[To Fund]:[To Fund]],"="&amp;AS175))</f>
        <v/>
      </c>
      <c r="AV175" s="283" t="str">
        <f ca="1">IF(MONTH(AS$154)&gt;MONTH(Accounts!$G$1),"",IFERROR(VLOOKUP(AS175,SavingsGoals[#Data],2,0),0))</f>
        <v/>
      </c>
    </row>
    <row r="176" spans="1:48" s="121" customFormat="1" ht="17.25" hidden="1" customHeight="1" x14ac:dyDescent="0.2">
      <c r="A176" s="375" t="str">
        <f ca="1">IF(A$154&lt;=Accounts!$G$1,$A61,"-")</f>
        <v>-</v>
      </c>
      <c r="B176" s="279">
        <f ca="1">IF($A176="-",0,SUMIFS('Income &amp; Expense Log'!$G:$G,'Income &amp; Expense Log'!$A:$A,"&gt;="&amp;DATE(YEAR(A$154),MONTH(A$154),1),'Income &amp; Expense Log'!$A:$A,"&lt;="&amp;EOMONTH(A$154,0),'Income &amp; Expense Log'!$C:$C,"="&amp;"Savings Expenditure",'Income &amp; Expense Log'!$D:$D,"="&amp;A176))</f>
        <v>0</v>
      </c>
      <c r="C176" s="279" t="str">
        <f ca="1">IF(A176="-","",SUMIFS(tblSavings[[Amount]:[Amount]],tblSavings[[Date]:[Date]],"&gt;="&amp;A$154,tblSavings[[Date]:[Date]],"&lt;="&amp;EOMONTH(A$154,0),tblSavings[[Category]:[Category]],"=Savings Distribution",tblSavings[[To Fund]:[To Fund]],"="&amp;A176))</f>
        <v/>
      </c>
      <c r="D176" s="279">
        <f ca="1">IF(MONTH(A$154)&gt;MONTH(Accounts!$G$1),"",IFERROR(VLOOKUP(A176,SavingsGoals[#Data],2,0),0))</f>
        <v>0</v>
      </c>
      <c r="E176" s="353" t="str">
        <f ca="1">IF(E$154&lt;=Accounts!$G$1,$A61,"-")</f>
        <v>-</v>
      </c>
      <c r="F176" s="279">
        <f ca="1">IF($A176="-",0,SUMIFS('Income &amp; Expense Log'!$G:$G,'Income &amp; Expense Log'!$A:$A,"&gt;="&amp;DATE(YEAR(E$154),MONTH(E$154),1),'Income &amp; Expense Log'!$A:$A,"&lt;="&amp;EOMONTH(E$154,0),'Income &amp; Expense Log'!$C:$C,"="&amp;"Savings Expenditure",'Income &amp; Expense Log'!$D:$D,"="&amp;E176))</f>
        <v>0</v>
      </c>
      <c r="G176" s="279" t="str">
        <f ca="1">IF(E176="-","",SUMIFS(tblSavings[[Amount]:[Amount]],tblSavings[[Date]:[Date]],"&gt;="&amp;E$154,tblSavings[[Date]:[Date]],"&lt;="&amp;EOMONTH(E$154,0),tblSavings[[Category]:[Category]],"=Savings Distribution",tblSavings[[To Fund]:[To Fund]],"="&amp;E176))</f>
        <v/>
      </c>
      <c r="H176" s="279" t="str">
        <f ca="1">IF(MONTH(E$154)&gt;MONTH(Accounts!$G$1),"",IFERROR(VLOOKUP(E176,SavingsGoals[#Data],2,0),0))</f>
        <v/>
      </c>
      <c r="I176" s="353" t="str">
        <f ca="1">IF(I$154&lt;=Accounts!$G$1,$A61,"-")</f>
        <v>-</v>
      </c>
      <c r="J176" s="279">
        <f ca="1">IF($A176="-",0,SUMIFS('Income &amp; Expense Log'!$G:$G,'Income &amp; Expense Log'!$A:$A,"&gt;="&amp;DATE(YEAR(I$154),MONTH(I$154),1),'Income &amp; Expense Log'!$A:$A,"&lt;="&amp;EOMONTH(I$154,0),'Income &amp; Expense Log'!$C:$C,"="&amp;"Savings Expenditure",'Income &amp; Expense Log'!$D:$D,"="&amp;I176))</f>
        <v>0</v>
      </c>
      <c r="K176" s="279" t="str">
        <f ca="1">IF(I176="-","",SUMIFS(tblSavings[[Amount]:[Amount]],tblSavings[[Date]:[Date]],"&gt;="&amp;I$154,tblSavings[[Date]:[Date]],"&lt;="&amp;EOMONTH(I$154,0),tblSavings[[Category]:[Category]],"=Savings Distribution",tblSavings[[To Fund]:[To Fund]],"="&amp;I176))</f>
        <v/>
      </c>
      <c r="L176" s="279" t="str">
        <f ca="1">IF(MONTH(I$154)&gt;MONTH(Accounts!$G$1),"",IFERROR(VLOOKUP(I176,SavingsGoals[#Data],2,0),0))</f>
        <v/>
      </c>
      <c r="M176" s="353" t="str">
        <f ca="1">IF(M$154&lt;=Accounts!$G$1,$A61,"-")</f>
        <v>-</v>
      </c>
      <c r="N176" s="279">
        <f ca="1">IF($A176="-",0,SUMIFS('Income &amp; Expense Log'!$G:$G,'Income &amp; Expense Log'!$A:$A,"&gt;="&amp;DATE(YEAR(M$154),MONTH(M$154),1),'Income &amp; Expense Log'!$A:$A,"&lt;="&amp;EOMONTH(M$154,0),'Income &amp; Expense Log'!$C:$C,"="&amp;"Savings Expenditure",'Income &amp; Expense Log'!$D:$D,"="&amp;M176))</f>
        <v>0</v>
      </c>
      <c r="O176" s="279" t="str">
        <f ca="1">IF(M176="-","",SUMIFS(tblSavings[[Amount]:[Amount]],tblSavings[[Date]:[Date]],"&gt;="&amp;M$154,tblSavings[[Date]:[Date]],"&lt;="&amp;EOMONTH(M$154,0),tblSavings[[Category]:[Category]],"=Savings Distribution",tblSavings[[To Fund]:[To Fund]],"="&amp;M176))</f>
        <v/>
      </c>
      <c r="P176" s="279" t="str">
        <f ca="1">IF(MONTH(M$154)&gt;MONTH(Accounts!$G$1),"",IFERROR(VLOOKUP(M176,SavingsGoals[#Data],2,0),0))</f>
        <v/>
      </c>
      <c r="Q176" s="353" t="str">
        <f ca="1">IF(Q$154&lt;=Accounts!$G$1,$A61,"-")</f>
        <v>-</v>
      </c>
      <c r="R176" s="279">
        <f ca="1">IF($A176="-",0,SUMIFS('Income &amp; Expense Log'!$G:$G,'Income &amp; Expense Log'!$A:$A,"&gt;="&amp;DATE(YEAR(Q$154),MONTH(Q$154),1),'Income &amp; Expense Log'!$A:$A,"&lt;="&amp;EOMONTH(Q$154,0),'Income &amp; Expense Log'!$C:$C,"="&amp;"Savings Expenditure",'Income &amp; Expense Log'!$D:$D,"="&amp;Q176))</f>
        <v>0</v>
      </c>
      <c r="S176" s="279" t="str">
        <f ca="1">IF(Q176="-","",SUMIFS(tblSavings[[Amount]:[Amount]],tblSavings[[Date]:[Date]],"&gt;="&amp;Q$154,tblSavings[[Date]:[Date]],"&lt;="&amp;EOMONTH(Q$154,0),tblSavings[[Category]:[Category]],"=Savings Distribution",tblSavings[[To Fund]:[To Fund]],"="&amp;Q176))</f>
        <v/>
      </c>
      <c r="T176" s="279" t="str">
        <f ca="1">IF(MONTH(Q$154)&gt;MONTH(Accounts!$G$1),"",IFERROR(VLOOKUP(Q176,SavingsGoals[#Data],2,0),0))</f>
        <v/>
      </c>
      <c r="U176" s="353" t="str">
        <f ca="1">IF(U$154&lt;=Accounts!$G$1,$A61,"-")</f>
        <v>-</v>
      </c>
      <c r="V176" s="279">
        <f ca="1">IF($A176="-",0,SUMIFS('Income &amp; Expense Log'!$G:$G,'Income &amp; Expense Log'!$A:$A,"&gt;="&amp;DATE(YEAR(U$154),MONTH(U$154),1),'Income &amp; Expense Log'!$A:$A,"&lt;="&amp;EOMONTH(U$154,0),'Income &amp; Expense Log'!$C:$C,"="&amp;"Savings Expenditure",'Income &amp; Expense Log'!$D:$D,"="&amp;U176))</f>
        <v>0</v>
      </c>
      <c r="W176" s="279" t="str">
        <f ca="1">IF(U176="-","",SUMIFS(tblSavings[[Amount]:[Amount]],tblSavings[[Date]:[Date]],"&gt;="&amp;U$154,tblSavings[[Date]:[Date]],"&lt;="&amp;EOMONTH(U$154,0),tblSavings[[Category]:[Category]],"=Savings Distribution",tblSavings[[To Fund]:[To Fund]],"="&amp;U176))</f>
        <v/>
      </c>
      <c r="X176" s="279" t="str">
        <f ca="1">IF(MONTH(U$154)&gt;MONTH(Accounts!$G$1),"",IFERROR(VLOOKUP(U176,SavingsGoals[#Data],2,0),0))</f>
        <v/>
      </c>
      <c r="Y176" s="353" t="str">
        <f ca="1">IF(Y$154&lt;=Accounts!$G$1,$A61,"-")</f>
        <v>-</v>
      </c>
      <c r="Z176" s="279">
        <f ca="1">IF($A176="-",0,SUMIFS('Income &amp; Expense Log'!$G:$G,'Income &amp; Expense Log'!$A:$A,"&gt;="&amp;DATE(YEAR(Y$154),MONTH(Y$154),1),'Income &amp; Expense Log'!$A:$A,"&lt;="&amp;EOMONTH(Y$154,0),'Income &amp; Expense Log'!$C:$C,"="&amp;"Savings Expenditure",'Income &amp; Expense Log'!$D:$D,"="&amp;Y176))</f>
        <v>0</v>
      </c>
      <c r="AA176" s="279" t="str">
        <f ca="1">IF(Y176="-","",SUMIFS(tblSavings[[Amount]:[Amount]],tblSavings[[Date]:[Date]],"&gt;="&amp;Y$154,tblSavings[[Date]:[Date]],"&lt;="&amp;EOMONTH(Y$154,0),tblSavings[[Category]:[Category]],"=Savings Distribution",tblSavings[[To Fund]:[To Fund]],"="&amp;Y176))</f>
        <v/>
      </c>
      <c r="AB176" s="279" t="str">
        <f ca="1">IF(MONTH(Y$154)&gt;MONTH(Accounts!$G$1),"",IFERROR(VLOOKUP(Y176,SavingsGoals[#Data],2,0),0))</f>
        <v/>
      </c>
      <c r="AC176" s="353" t="str">
        <f ca="1">IF(AC$154&lt;=Accounts!$G$1,$A61,"-")</f>
        <v>-</v>
      </c>
      <c r="AD176" s="279">
        <f ca="1">IF($A176="-",0,SUMIFS('Income &amp; Expense Log'!$G:$G,'Income &amp; Expense Log'!$A:$A,"&gt;="&amp;DATE(YEAR(AC$154),MONTH(AC$154),1),'Income &amp; Expense Log'!$A:$A,"&lt;="&amp;EOMONTH(AC$154,0),'Income &amp; Expense Log'!$C:$C,"="&amp;"Savings Expenditure",'Income &amp; Expense Log'!$D:$D,"="&amp;AC176))</f>
        <v>0</v>
      </c>
      <c r="AE176" s="279" t="str">
        <f ca="1">IF(AC176="-","",SUMIFS(tblSavings[[Amount]:[Amount]],tblSavings[[Date]:[Date]],"&gt;="&amp;AC$154,tblSavings[[Date]:[Date]],"&lt;="&amp;EOMONTH(AC$154,0),tblSavings[[Category]:[Category]],"=Savings Distribution",tblSavings[[To Fund]:[To Fund]],"="&amp;AC176))</f>
        <v/>
      </c>
      <c r="AF176" s="279" t="str">
        <f ca="1">IF(MONTH(AC$154)&gt;MONTH(Accounts!$G$1),"",IFERROR(VLOOKUP(AC176,SavingsGoals[#Data],2,0),0))</f>
        <v/>
      </c>
      <c r="AG176" s="353" t="str">
        <f ca="1">IF(AG$154&lt;=Accounts!$G$1,$A61,"-")</f>
        <v>-</v>
      </c>
      <c r="AH176" s="279">
        <f ca="1">IF($A176="-",0,SUMIFS('Income &amp; Expense Log'!$G:$G,'Income &amp; Expense Log'!$A:$A,"&gt;="&amp;DATE(YEAR(AG$154),MONTH(AG$154),1),'Income &amp; Expense Log'!$A:$A,"&lt;="&amp;EOMONTH(AG$154,0),'Income &amp; Expense Log'!$C:$C,"="&amp;"Savings Expenditure",'Income &amp; Expense Log'!$D:$D,"="&amp;AG176))</f>
        <v>0</v>
      </c>
      <c r="AI176" s="279" t="str">
        <f ca="1">IF(AG176="-","",SUMIFS(tblSavings[[Amount]:[Amount]],tblSavings[[Date]:[Date]],"&gt;="&amp;AG$154,tblSavings[[Date]:[Date]],"&lt;="&amp;EOMONTH(AG$154,0),tblSavings[[Category]:[Category]],"=Savings Distribution",tblSavings[[To Fund]:[To Fund]],"="&amp;AG176))</f>
        <v/>
      </c>
      <c r="AJ176" s="279" t="str">
        <f ca="1">IF(MONTH(AG$154)&gt;MONTH(Accounts!$G$1),"",IFERROR(VLOOKUP(AG176,SavingsGoals[#Data],2,0),0))</f>
        <v/>
      </c>
      <c r="AK176" s="353" t="str">
        <f ca="1">IF(AK$154&lt;=Accounts!$G$1,$A61,"-")</f>
        <v>-</v>
      </c>
      <c r="AL176" s="279">
        <f ca="1">IF($A176="-",0,SUMIFS('Income &amp; Expense Log'!$G:$G,'Income &amp; Expense Log'!$A:$A,"&gt;="&amp;DATE(YEAR(AK$154),MONTH(AK$154),1),'Income &amp; Expense Log'!$A:$A,"&lt;="&amp;EOMONTH(AK$154,0),'Income &amp; Expense Log'!$C:$C,"="&amp;"Savings Expenditure",'Income &amp; Expense Log'!$D:$D,"="&amp;AK176))</f>
        <v>0</v>
      </c>
      <c r="AM176" s="279" t="str">
        <f ca="1">IF(AK176="-","",SUMIFS(tblSavings[[Amount]:[Amount]],tblSavings[[Date]:[Date]],"&gt;="&amp;AK$154,tblSavings[[Date]:[Date]],"&lt;="&amp;EOMONTH(AK$154,0),tblSavings[[Category]:[Category]],"=Savings Distribution",tblSavings[[To Fund]:[To Fund]],"="&amp;AK176))</f>
        <v/>
      </c>
      <c r="AN176" s="279" t="str">
        <f ca="1">IF(MONTH(AK$154)&gt;MONTH(Accounts!$G$1),"",IFERROR(VLOOKUP(AK176,SavingsGoals[#Data],2,0),0))</f>
        <v/>
      </c>
      <c r="AO176" s="353" t="str">
        <f ca="1">IF(AO$154&lt;=Accounts!$G$1,$A61,"-")</f>
        <v>-</v>
      </c>
      <c r="AP176" s="279">
        <f ca="1">IF($A176="-",0,SUMIFS('Income &amp; Expense Log'!$G:$G,'Income &amp; Expense Log'!$A:$A,"&gt;="&amp;DATE(YEAR(AO$154),MONTH(AO$154),1),'Income &amp; Expense Log'!$A:$A,"&lt;="&amp;EOMONTH(AO$154,0),'Income &amp; Expense Log'!$C:$C,"="&amp;"Savings Expenditure",'Income &amp; Expense Log'!$D:$D,"="&amp;AO176))</f>
        <v>0</v>
      </c>
      <c r="AQ176" s="279" t="str">
        <f ca="1">IF(AO176="-","",SUMIFS(tblSavings[[Amount]:[Amount]],tblSavings[[Date]:[Date]],"&gt;="&amp;AO$154,tblSavings[[Date]:[Date]],"&lt;="&amp;EOMONTH(AO$154,0),tblSavings[[Category]:[Category]],"=Savings Distribution",tblSavings[[To Fund]:[To Fund]],"="&amp;AO176))</f>
        <v/>
      </c>
      <c r="AR176" s="279" t="str">
        <f ca="1">IF(MONTH(AO$154)&gt;MONTH(Accounts!$G$1),"",IFERROR(VLOOKUP(AO176,SavingsGoals[#Data],2,0),0))</f>
        <v/>
      </c>
      <c r="AS176" s="353" t="str">
        <f ca="1">IF(AS$154&lt;=Accounts!$G$1,$A61,"-")</f>
        <v>-</v>
      </c>
      <c r="AT176" s="279">
        <f ca="1">IF($A176="-",0,SUMIFS('Income &amp; Expense Log'!$G:$G,'Income &amp; Expense Log'!$A:$A,"&gt;="&amp;DATE(YEAR(AS$154),MONTH(AS$154),1),'Income &amp; Expense Log'!$A:$A,"&lt;="&amp;EOMONTH(AS$154,0),'Income &amp; Expense Log'!$C:$C,"="&amp;"Savings Expenditure",'Income &amp; Expense Log'!$D:$D,"="&amp;AS176))</f>
        <v>0</v>
      </c>
      <c r="AU176" s="279" t="str">
        <f ca="1">IF(AS176="-","",SUMIFS(tblSavings[[Amount]:[Amount]],tblSavings[[Date]:[Date]],"&gt;="&amp;AS$154,tblSavings[[Date]:[Date]],"&lt;="&amp;EOMONTH(AS$154,0),tblSavings[[Category]:[Category]],"=Savings Distribution",tblSavings[[To Fund]:[To Fund]],"="&amp;AS176))</f>
        <v/>
      </c>
      <c r="AV176" s="279" t="str">
        <f ca="1">IF(MONTH(AS$154)&gt;MONTH(Accounts!$G$1),"",IFERROR(VLOOKUP(AS176,SavingsGoals[#Data],2,0),0))</f>
        <v/>
      </c>
    </row>
    <row r="177" spans="1:48" s="121" customFormat="1" ht="17.25" hidden="1" customHeight="1" x14ac:dyDescent="0.2">
      <c r="A177" s="374" t="str">
        <f ca="1">IF(A$154&lt;=Accounts!$G$1,$A62,"-")</f>
        <v>-</v>
      </c>
      <c r="B177" s="283">
        <f ca="1">IF($A177="-",0,SUMIFS('Income &amp; Expense Log'!$G:$G,'Income &amp; Expense Log'!$A:$A,"&gt;="&amp;DATE(YEAR(A$154),MONTH(A$154),1),'Income &amp; Expense Log'!$A:$A,"&lt;="&amp;EOMONTH(A$154,0),'Income &amp; Expense Log'!$C:$C,"="&amp;"Savings Expenditure",'Income &amp; Expense Log'!$D:$D,"="&amp;A177))</f>
        <v>0</v>
      </c>
      <c r="C177" s="283" t="str">
        <f ca="1">IF(A177="-","",SUMIFS(tblSavings[[Amount]:[Amount]],tblSavings[[Date]:[Date]],"&gt;="&amp;A$154,tblSavings[[Date]:[Date]],"&lt;="&amp;EOMONTH(A$154,0),tblSavings[[Category]:[Category]],"=Savings Distribution",tblSavings[[To Fund]:[To Fund]],"="&amp;A177))</f>
        <v/>
      </c>
      <c r="D177" s="283">
        <f ca="1">IF(MONTH(A$154)&gt;MONTH(Accounts!$G$1),"",IFERROR(VLOOKUP(A177,SavingsGoals[#Data],2,0),0))</f>
        <v>0</v>
      </c>
      <c r="E177" s="354" t="str">
        <f ca="1">IF(E$154&lt;=Accounts!$G$1,$A62,"-")</f>
        <v>-</v>
      </c>
      <c r="F177" s="283">
        <f ca="1">IF($A177="-",0,SUMIFS('Income &amp; Expense Log'!$G:$G,'Income &amp; Expense Log'!$A:$A,"&gt;="&amp;DATE(YEAR(E$154),MONTH(E$154),1),'Income &amp; Expense Log'!$A:$A,"&lt;="&amp;EOMONTH(E$154,0),'Income &amp; Expense Log'!$C:$C,"="&amp;"Savings Expenditure",'Income &amp; Expense Log'!$D:$D,"="&amp;E177))</f>
        <v>0</v>
      </c>
      <c r="G177" s="283" t="str">
        <f ca="1">IF(E177="-","",SUMIFS(tblSavings[[Amount]:[Amount]],tblSavings[[Date]:[Date]],"&gt;="&amp;E$154,tblSavings[[Date]:[Date]],"&lt;="&amp;EOMONTH(E$154,0),tblSavings[[Category]:[Category]],"=Savings Distribution",tblSavings[[To Fund]:[To Fund]],"="&amp;E177))</f>
        <v/>
      </c>
      <c r="H177" s="283" t="str">
        <f ca="1">IF(MONTH(E$154)&gt;MONTH(Accounts!$G$1),"",IFERROR(VLOOKUP(E177,SavingsGoals[#Data],2,0),0))</f>
        <v/>
      </c>
      <c r="I177" s="354" t="str">
        <f ca="1">IF(I$154&lt;=Accounts!$G$1,$A62,"-")</f>
        <v>-</v>
      </c>
      <c r="J177" s="283">
        <f ca="1">IF($A177="-",0,SUMIFS('Income &amp; Expense Log'!$G:$G,'Income &amp; Expense Log'!$A:$A,"&gt;="&amp;DATE(YEAR(I$154),MONTH(I$154),1),'Income &amp; Expense Log'!$A:$A,"&lt;="&amp;EOMONTH(I$154,0),'Income &amp; Expense Log'!$C:$C,"="&amp;"Savings Expenditure",'Income &amp; Expense Log'!$D:$D,"="&amp;I177))</f>
        <v>0</v>
      </c>
      <c r="K177" s="283" t="str">
        <f ca="1">IF(I177="-","",SUMIFS(tblSavings[[Amount]:[Amount]],tblSavings[[Date]:[Date]],"&gt;="&amp;I$154,tblSavings[[Date]:[Date]],"&lt;="&amp;EOMONTH(I$154,0),tblSavings[[Category]:[Category]],"=Savings Distribution",tblSavings[[To Fund]:[To Fund]],"="&amp;I177))</f>
        <v/>
      </c>
      <c r="L177" s="283" t="str">
        <f ca="1">IF(MONTH(I$154)&gt;MONTH(Accounts!$G$1),"",IFERROR(VLOOKUP(I177,SavingsGoals[#Data],2,0),0))</f>
        <v/>
      </c>
      <c r="M177" s="354" t="str">
        <f ca="1">IF(M$154&lt;=Accounts!$G$1,$A62,"-")</f>
        <v>-</v>
      </c>
      <c r="N177" s="283">
        <f ca="1">IF($A177="-",0,SUMIFS('Income &amp; Expense Log'!$G:$G,'Income &amp; Expense Log'!$A:$A,"&gt;="&amp;DATE(YEAR(M$154),MONTH(M$154),1),'Income &amp; Expense Log'!$A:$A,"&lt;="&amp;EOMONTH(M$154,0),'Income &amp; Expense Log'!$C:$C,"="&amp;"Savings Expenditure",'Income &amp; Expense Log'!$D:$D,"="&amp;M177))</f>
        <v>0</v>
      </c>
      <c r="O177" s="283" t="str">
        <f ca="1">IF(M177="-","",SUMIFS(tblSavings[[Amount]:[Amount]],tblSavings[[Date]:[Date]],"&gt;="&amp;M$154,tblSavings[[Date]:[Date]],"&lt;="&amp;EOMONTH(M$154,0),tblSavings[[Category]:[Category]],"=Savings Distribution",tblSavings[[To Fund]:[To Fund]],"="&amp;M177))</f>
        <v/>
      </c>
      <c r="P177" s="283" t="str">
        <f ca="1">IF(MONTH(M$154)&gt;MONTH(Accounts!$G$1),"",IFERROR(VLOOKUP(M177,SavingsGoals[#Data],2,0),0))</f>
        <v/>
      </c>
      <c r="Q177" s="354" t="str">
        <f ca="1">IF(Q$154&lt;=Accounts!$G$1,$A62,"-")</f>
        <v>-</v>
      </c>
      <c r="R177" s="283">
        <f ca="1">IF($A177="-",0,SUMIFS('Income &amp; Expense Log'!$G:$G,'Income &amp; Expense Log'!$A:$A,"&gt;="&amp;DATE(YEAR(Q$154),MONTH(Q$154),1),'Income &amp; Expense Log'!$A:$A,"&lt;="&amp;EOMONTH(Q$154,0),'Income &amp; Expense Log'!$C:$C,"="&amp;"Savings Expenditure",'Income &amp; Expense Log'!$D:$D,"="&amp;Q177))</f>
        <v>0</v>
      </c>
      <c r="S177" s="283" t="str">
        <f ca="1">IF(Q177="-","",SUMIFS(tblSavings[[Amount]:[Amount]],tblSavings[[Date]:[Date]],"&gt;="&amp;Q$154,tblSavings[[Date]:[Date]],"&lt;="&amp;EOMONTH(Q$154,0),tblSavings[[Category]:[Category]],"=Savings Distribution",tblSavings[[To Fund]:[To Fund]],"="&amp;Q177))</f>
        <v/>
      </c>
      <c r="T177" s="283" t="str">
        <f ca="1">IF(MONTH(Q$154)&gt;MONTH(Accounts!$G$1),"",IFERROR(VLOOKUP(Q177,SavingsGoals[#Data],2,0),0))</f>
        <v/>
      </c>
      <c r="U177" s="354" t="str">
        <f ca="1">IF(U$154&lt;=Accounts!$G$1,$A62,"-")</f>
        <v>-</v>
      </c>
      <c r="V177" s="283">
        <f ca="1">IF($A177="-",0,SUMIFS('Income &amp; Expense Log'!$G:$G,'Income &amp; Expense Log'!$A:$A,"&gt;="&amp;DATE(YEAR(U$154),MONTH(U$154),1),'Income &amp; Expense Log'!$A:$A,"&lt;="&amp;EOMONTH(U$154,0),'Income &amp; Expense Log'!$C:$C,"="&amp;"Savings Expenditure",'Income &amp; Expense Log'!$D:$D,"="&amp;U177))</f>
        <v>0</v>
      </c>
      <c r="W177" s="283" t="str">
        <f ca="1">IF(U177="-","",SUMIFS(tblSavings[[Amount]:[Amount]],tblSavings[[Date]:[Date]],"&gt;="&amp;U$154,tblSavings[[Date]:[Date]],"&lt;="&amp;EOMONTH(U$154,0),tblSavings[[Category]:[Category]],"=Savings Distribution",tblSavings[[To Fund]:[To Fund]],"="&amp;U177))</f>
        <v/>
      </c>
      <c r="X177" s="283" t="str">
        <f ca="1">IF(MONTH(U$154)&gt;MONTH(Accounts!$G$1),"",IFERROR(VLOOKUP(U177,SavingsGoals[#Data],2,0),0))</f>
        <v/>
      </c>
      <c r="Y177" s="354" t="str">
        <f ca="1">IF(Y$154&lt;=Accounts!$G$1,$A62,"-")</f>
        <v>-</v>
      </c>
      <c r="Z177" s="283">
        <f ca="1">IF($A177="-",0,SUMIFS('Income &amp; Expense Log'!$G:$G,'Income &amp; Expense Log'!$A:$A,"&gt;="&amp;DATE(YEAR(Y$154),MONTH(Y$154),1),'Income &amp; Expense Log'!$A:$A,"&lt;="&amp;EOMONTH(Y$154,0),'Income &amp; Expense Log'!$C:$C,"="&amp;"Savings Expenditure",'Income &amp; Expense Log'!$D:$D,"="&amp;Y177))</f>
        <v>0</v>
      </c>
      <c r="AA177" s="283" t="str">
        <f ca="1">IF(Y177="-","",SUMIFS(tblSavings[[Amount]:[Amount]],tblSavings[[Date]:[Date]],"&gt;="&amp;Y$154,tblSavings[[Date]:[Date]],"&lt;="&amp;EOMONTH(Y$154,0),tblSavings[[Category]:[Category]],"=Savings Distribution",tblSavings[[To Fund]:[To Fund]],"="&amp;Y177))</f>
        <v/>
      </c>
      <c r="AB177" s="283" t="str">
        <f ca="1">IF(MONTH(Y$154)&gt;MONTH(Accounts!$G$1),"",IFERROR(VLOOKUP(Y177,SavingsGoals[#Data],2,0),0))</f>
        <v/>
      </c>
      <c r="AC177" s="354" t="str">
        <f ca="1">IF(AC$154&lt;=Accounts!$G$1,$A62,"-")</f>
        <v>-</v>
      </c>
      <c r="AD177" s="283">
        <f ca="1">IF($A177="-",0,SUMIFS('Income &amp; Expense Log'!$G:$G,'Income &amp; Expense Log'!$A:$A,"&gt;="&amp;DATE(YEAR(AC$154),MONTH(AC$154),1),'Income &amp; Expense Log'!$A:$A,"&lt;="&amp;EOMONTH(AC$154,0),'Income &amp; Expense Log'!$C:$C,"="&amp;"Savings Expenditure",'Income &amp; Expense Log'!$D:$D,"="&amp;AC177))</f>
        <v>0</v>
      </c>
      <c r="AE177" s="283" t="str">
        <f ca="1">IF(AC177="-","",SUMIFS(tblSavings[[Amount]:[Amount]],tblSavings[[Date]:[Date]],"&gt;="&amp;AC$154,tblSavings[[Date]:[Date]],"&lt;="&amp;EOMONTH(AC$154,0),tblSavings[[Category]:[Category]],"=Savings Distribution",tblSavings[[To Fund]:[To Fund]],"="&amp;AC177))</f>
        <v/>
      </c>
      <c r="AF177" s="283" t="str">
        <f ca="1">IF(MONTH(AC$154)&gt;MONTH(Accounts!$G$1),"",IFERROR(VLOOKUP(AC177,SavingsGoals[#Data],2,0),0))</f>
        <v/>
      </c>
      <c r="AG177" s="354" t="str">
        <f ca="1">IF(AG$154&lt;=Accounts!$G$1,$A62,"-")</f>
        <v>-</v>
      </c>
      <c r="AH177" s="283">
        <f ca="1">IF($A177="-",0,SUMIFS('Income &amp; Expense Log'!$G:$G,'Income &amp; Expense Log'!$A:$A,"&gt;="&amp;DATE(YEAR(AG$154),MONTH(AG$154),1),'Income &amp; Expense Log'!$A:$A,"&lt;="&amp;EOMONTH(AG$154,0),'Income &amp; Expense Log'!$C:$C,"="&amp;"Savings Expenditure",'Income &amp; Expense Log'!$D:$D,"="&amp;AG177))</f>
        <v>0</v>
      </c>
      <c r="AI177" s="283" t="str">
        <f ca="1">IF(AG177="-","",SUMIFS(tblSavings[[Amount]:[Amount]],tblSavings[[Date]:[Date]],"&gt;="&amp;AG$154,tblSavings[[Date]:[Date]],"&lt;="&amp;EOMONTH(AG$154,0),tblSavings[[Category]:[Category]],"=Savings Distribution",tblSavings[[To Fund]:[To Fund]],"="&amp;AG177))</f>
        <v/>
      </c>
      <c r="AJ177" s="283" t="str">
        <f ca="1">IF(MONTH(AG$154)&gt;MONTH(Accounts!$G$1),"",IFERROR(VLOOKUP(AG177,SavingsGoals[#Data],2,0),0))</f>
        <v/>
      </c>
      <c r="AK177" s="354" t="str">
        <f ca="1">IF(AK$154&lt;=Accounts!$G$1,$A62,"-")</f>
        <v>-</v>
      </c>
      <c r="AL177" s="283">
        <f ca="1">IF($A177="-",0,SUMIFS('Income &amp; Expense Log'!$G:$G,'Income &amp; Expense Log'!$A:$A,"&gt;="&amp;DATE(YEAR(AK$154),MONTH(AK$154),1),'Income &amp; Expense Log'!$A:$A,"&lt;="&amp;EOMONTH(AK$154,0),'Income &amp; Expense Log'!$C:$C,"="&amp;"Savings Expenditure",'Income &amp; Expense Log'!$D:$D,"="&amp;AK177))</f>
        <v>0</v>
      </c>
      <c r="AM177" s="283" t="str">
        <f ca="1">IF(AK177="-","",SUMIFS(tblSavings[[Amount]:[Amount]],tblSavings[[Date]:[Date]],"&gt;="&amp;AK$154,tblSavings[[Date]:[Date]],"&lt;="&amp;EOMONTH(AK$154,0),tblSavings[[Category]:[Category]],"=Savings Distribution",tblSavings[[To Fund]:[To Fund]],"="&amp;AK177))</f>
        <v/>
      </c>
      <c r="AN177" s="283" t="str">
        <f ca="1">IF(MONTH(AK$154)&gt;MONTH(Accounts!$G$1),"",IFERROR(VLOOKUP(AK177,SavingsGoals[#Data],2,0),0))</f>
        <v/>
      </c>
      <c r="AO177" s="354" t="str">
        <f ca="1">IF(AO$154&lt;=Accounts!$G$1,$A62,"-")</f>
        <v>-</v>
      </c>
      <c r="AP177" s="283">
        <f ca="1">IF($A177="-",0,SUMIFS('Income &amp; Expense Log'!$G:$G,'Income &amp; Expense Log'!$A:$A,"&gt;="&amp;DATE(YEAR(AO$154),MONTH(AO$154),1),'Income &amp; Expense Log'!$A:$A,"&lt;="&amp;EOMONTH(AO$154,0),'Income &amp; Expense Log'!$C:$C,"="&amp;"Savings Expenditure",'Income &amp; Expense Log'!$D:$D,"="&amp;AO177))</f>
        <v>0</v>
      </c>
      <c r="AQ177" s="283" t="str">
        <f ca="1">IF(AO177="-","",SUMIFS(tblSavings[[Amount]:[Amount]],tblSavings[[Date]:[Date]],"&gt;="&amp;AO$154,tblSavings[[Date]:[Date]],"&lt;="&amp;EOMONTH(AO$154,0),tblSavings[[Category]:[Category]],"=Savings Distribution",tblSavings[[To Fund]:[To Fund]],"="&amp;AO177))</f>
        <v/>
      </c>
      <c r="AR177" s="283" t="str">
        <f ca="1">IF(MONTH(AO$154)&gt;MONTH(Accounts!$G$1),"",IFERROR(VLOOKUP(AO177,SavingsGoals[#Data],2,0),0))</f>
        <v/>
      </c>
      <c r="AS177" s="354" t="str">
        <f ca="1">IF(AS$154&lt;=Accounts!$G$1,$A62,"-")</f>
        <v>-</v>
      </c>
      <c r="AT177" s="283">
        <f ca="1">IF($A177="-",0,SUMIFS('Income &amp; Expense Log'!$G:$G,'Income &amp; Expense Log'!$A:$A,"&gt;="&amp;DATE(YEAR(AS$154),MONTH(AS$154),1),'Income &amp; Expense Log'!$A:$A,"&lt;="&amp;EOMONTH(AS$154,0),'Income &amp; Expense Log'!$C:$C,"="&amp;"Savings Expenditure",'Income &amp; Expense Log'!$D:$D,"="&amp;AS177))</f>
        <v>0</v>
      </c>
      <c r="AU177" s="283" t="str">
        <f ca="1">IF(AS177="-","",SUMIFS(tblSavings[[Amount]:[Amount]],tblSavings[[Date]:[Date]],"&gt;="&amp;AS$154,tblSavings[[Date]:[Date]],"&lt;="&amp;EOMONTH(AS$154,0),tblSavings[[Category]:[Category]],"=Savings Distribution",tblSavings[[To Fund]:[To Fund]],"="&amp;AS177))</f>
        <v/>
      </c>
      <c r="AV177" s="283" t="str">
        <f ca="1">IF(MONTH(AS$154)&gt;MONTH(Accounts!$G$1),"",IFERROR(VLOOKUP(AS177,SavingsGoals[#Data],2,0),0))</f>
        <v/>
      </c>
    </row>
    <row r="178" spans="1:48" s="121" customFormat="1" ht="17.25" hidden="1" customHeight="1" x14ac:dyDescent="0.2">
      <c r="A178" s="375" t="str">
        <f ca="1">IF(A$154&lt;=Accounts!$G$1,$A63,"-")</f>
        <v>-</v>
      </c>
      <c r="B178" s="279">
        <f ca="1">IF($A178="-",0,SUMIFS('Income &amp; Expense Log'!$G:$G,'Income &amp; Expense Log'!$A:$A,"&gt;="&amp;DATE(YEAR(A$154),MONTH(A$154),1),'Income &amp; Expense Log'!$A:$A,"&lt;="&amp;EOMONTH(A$154,0),'Income &amp; Expense Log'!$C:$C,"="&amp;"Savings Expenditure",'Income &amp; Expense Log'!$D:$D,"="&amp;A178))</f>
        <v>0</v>
      </c>
      <c r="C178" s="279" t="str">
        <f ca="1">IF(A178="-","",SUMIFS(tblSavings[[Amount]:[Amount]],tblSavings[[Date]:[Date]],"&gt;="&amp;A$154,tblSavings[[Date]:[Date]],"&lt;="&amp;EOMONTH(A$154,0),tblSavings[[Category]:[Category]],"=Savings Distribution",tblSavings[[To Fund]:[To Fund]],"="&amp;A178))</f>
        <v/>
      </c>
      <c r="D178" s="279">
        <f ca="1">IF(MONTH(A$154)&gt;MONTH(Accounts!$G$1),"",IFERROR(VLOOKUP(A178,SavingsGoals[#Data],2,0),0))</f>
        <v>0</v>
      </c>
      <c r="E178" s="353" t="str">
        <f ca="1">IF(E$154&lt;=Accounts!$G$1,$A63,"-")</f>
        <v>-</v>
      </c>
      <c r="F178" s="279">
        <f ca="1">IF($A178="-",0,SUMIFS('Income &amp; Expense Log'!$G:$G,'Income &amp; Expense Log'!$A:$A,"&gt;="&amp;DATE(YEAR(E$154),MONTH(E$154),1),'Income &amp; Expense Log'!$A:$A,"&lt;="&amp;EOMONTH(E$154,0),'Income &amp; Expense Log'!$C:$C,"="&amp;"Savings Expenditure",'Income &amp; Expense Log'!$D:$D,"="&amp;E178))</f>
        <v>0</v>
      </c>
      <c r="G178" s="279" t="str">
        <f ca="1">IF(E178="-","",SUMIFS(tblSavings[[Amount]:[Amount]],tblSavings[[Date]:[Date]],"&gt;="&amp;E$154,tblSavings[[Date]:[Date]],"&lt;="&amp;EOMONTH(E$154,0),tblSavings[[Category]:[Category]],"=Savings Distribution",tblSavings[[To Fund]:[To Fund]],"="&amp;E178))</f>
        <v/>
      </c>
      <c r="H178" s="279" t="str">
        <f ca="1">IF(MONTH(E$154)&gt;MONTH(Accounts!$G$1),"",IFERROR(VLOOKUP(E178,SavingsGoals[#Data],2,0),0))</f>
        <v/>
      </c>
      <c r="I178" s="353" t="str">
        <f ca="1">IF(I$154&lt;=Accounts!$G$1,$A63,"-")</f>
        <v>-</v>
      </c>
      <c r="J178" s="279">
        <f ca="1">IF($A178="-",0,SUMIFS('Income &amp; Expense Log'!$G:$G,'Income &amp; Expense Log'!$A:$A,"&gt;="&amp;DATE(YEAR(I$154),MONTH(I$154),1),'Income &amp; Expense Log'!$A:$A,"&lt;="&amp;EOMONTH(I$154,0),'Income &amp; Expense Log'!$C:$C,"="&amp;"Savings Expenditure",'Income &amp; Expense Log'!$D:$D,"="&amp;I178))</f>
        <v>0</v>
      </c>
      <c r="K178" s="279" t="str">
        <f ca="1">IF(I178="-","",SUMIFS(tblSavings[[Amount]:[Amount]],tblSavings[[Date]:[Date]],"&gt;="&amp;I$154,tblSavings[[Date]:[Date]],"&lt;="&amp;EOMONTH(I$154,0),tblSavings[[Category]:[Category]],"=Savings Distribution",tblSavings[[To Fund]:[To Fund]],"="&amp;I178))</f>
        <v/>
      </c>
      <c r="L178" s="279" t="str">
        <f ca="1">IF(MONTH(I$154)&gt;MONTH(Accounts!$G$1),"",IFERROR(VLOOKUP(I178,SavingsGoals[#Data],2,0),0))</f>
        <v/>
      </c>
      <c r="M178" s="353" t="str">
        <f ca="1">IF(M$154&lt;=Accounts!$G$1,$A63,"-")</f>
        <v>-</v>
      </c>
      <c r="N178" s="279">
        <f ca="1">IF($A178="-",0,SUMIFS('Income &amp; Expense Log'!$G:$G,'Income &amp; Expense Log'!$A:$A,"&gt;="&amp;DATE(YEAR(M$154),MONTH(M$154),1),'Income &amp; Expense Log'!$A:$A,"&lt;="&amp;EOMONTH(M$154,0),'Income &amp; Expense Log'!$C:$C,"="&amp;"Savings Expenditure",'Income &amp; Expense Log'!$D:$D,"="&amp;M178))</f>
        <v>0</v>
      </c>
      <c r="O178" s="279" t="str">
        <f ca="1">IF(M178="-","",SUMIFS(tblSavings[[Amount]:[Amount]],tblSavings[[Date]:[Date]],"&gt;="&amp;M$154,tblSavings[[Date]:[Date]],"&lt;="&amp;EOMONTH(M$154,0),tblSavings[[Category]:[Category]],"=Savings Distribution",tblSavings[[To Fund]:[To Fund]],"="&amp;M178))</f>
        <v/>
      </c>
      <c r="P178" s="279" t="str">
        <f ca="1">IF(MONTH(M$154)&gt;MONTH(Accounts!$G$1),"",IFERROR(VLOOKUP(M178,SavingsGoals[#Data],2,0),0))</f>
        <v/>
      </c>
      <c r="Q178" s="353" t="str">
        <f ca="1">IF(Q$154&lt;=Accounts!$G$1,$A63,"-")</f>
        <v>-</v>
      </c>
      <c r="R178" s="279">
        <f ca="1">IF($A178="-",0,SUMIFS('Income &amp; Expense Log'!$G:$G,'Income &amp; Expense Log'!$A:$A,"&gt;="&amp;DATE(YEAR(Q$154),MONTH(Q$154),1),'Income &amp; Expense Log'!$A:$A,"&lt;="&amp;EOMONTH(Q$154,0),'Income &amp; Expense Log'!$C:$C,"="&amp;"Savings Expenditure",'Income &amp; Expense Log'!$D:$D,"="&amp;Q178))</f>
        <v>0</v>
      </c>
      <c r="S178" s="279" t="str">
        <f ca="1">IF(Q178="-","",SUMIFS(tblSavings[[Amount]:[Amount]],tblSavings[[Date]:[Date]],"&gt;="&amp;Q$154,tblSavings[[Date]:[Date]],"&lt;="&amp;EOMONTH(Q$154,0),tblSavings[[Category]:[Category]],"=Savings Distribution",tblSavings[[To Fund]:[To Fund]],"="&amp;Q178))</f>
        <v/>
      </c>
      <c r="T178" s="279" t="str">
        <f ca="1">IF(MONTH(Q$154)&gt;MONTH(Accounts!$G$1),"",IFERROR(VLOOKUP(Q178,SavingsGoals[#Data],2,0),0))</f>
        <v/>
      </c>
      <c r="U178" s="353" t="str">
        <f ca="1">IF(U$154&lt;=Accounts!$G$1,$A63,"-")</f>
        <v>-</v>
      </c>
      <c r="V178" s="279">
        <f ca="1">IF($A178="-",0,SUMIFS('Income &amp; Expense Log'!$G:$G,'Income &amp; Expense Log'!$A:$A,"&gt;="&amp;DATE(YEAR(U$154),MONTH(U$154),1),'Income &amp; Expense Log'!$A:$A,"&lt;="&amp;EOMONTH(U$154,0),'Income &amp; Expense Log'!$C:$C,"="&amp;"Savings Expenditure",'Income &amp; Expense Log'!$D:$D,"="&amp;U178))</f>
        <v>0</v>
      </c>
      <c r="W178" s="279" t="str">
        <f ca="1">IF(U178="-","",SUMIFS(tblSavings[[Amount]:[Amount]],tblSavings[[Date]:[Date]],"&gt;="&amp;U$154,tblSavings[[Date]:[Date]],"&lt;="&amp;EOMONTH(U$154,0),tblSavings[[Category]:[Category]],"=Savings Distribution",tblSavings[[To Fund]:[To Fund]],"="&amp;U178))</f>
        <v/>
      </c>
      <c r="X178" s="279" t="str">
        <f ca="1">IF(MONTH(U$154)&gt;MONTH(Accounts!$G$1),"",IFERROR(VLOOKUP(U178,SavingsGoals[#Data],2,0),0))</f>
        <v/>
      </c>
      <c r="Y178" s="353" t="str">
        <f ca="1">IF(Y$154&lt;=Accounts!$G$1,$A63,"-")</f>
        <v>-</v>
      </c>
      <c r="Z178" s="279">
        <f ca="1">IF($A178="-",0,SUMIFS('Income &amp; Expense Log'!$G:$G,'Income &amp; Expense Log'!$A:$A,"&gt;="&amp;DATE(YEAR(Y$154),MONTH(Y$154),1),'Income &amp; Expense Log'!$A:$A,"&lt;="&amp;EOMONTH(Y$154,0),'Income &amp; Expense Log'!$C:$C,"="&amp;"Savings Expenditure",'Income &amp; Expense Log'!$D:$D,"="&amp;Y178))</f>
        <v>0</v>
      </c>
      <c r="AA178" s="279" t="str">
        <f ca="1">IF(Y178="-","",SUMIFS(tblSavings[[Amount]:[Amount]],tblSavings[[Date]:[Date]],"&gt;="&amp;Y$154,tblSavings[[Date]:[Date]],"&lt;="&amp;EOMONTH(Y$154,0),tblSavings[[Category]:[Category]],"=Savings Distribution",tblSavings[[To Fund]:[To Fund]],"="&amp;Y178))</f>
        <v/>
      </c>
      <c r="AB178" s="279" t="str">
        <f ca="1">IF(MONTH(Y$154)&gt;MONTH(Accounts!$G$1),"",IFERROR(VLOOKUP(Y178,SavingsGoals[#Data],2,0),0))</f>
        <v/>
      </c>
      <c r="AC178" s="353" t="str">
        <f ca="1">IF(AC$154&lt;=Accounts!$G$1,$A63,"-")</f>
        <v>-</v>
      </c>
      <c r="AD178" s="279">
        <f ca="1">IF($A178="-",0,SUMIFS('Income &amp; Expense Log'!$G:$G,'Income &amp; Expense Log'!$A:$A,"&gt;="&amp;DATE(YEAR(AC$154),MONTH(AC$154),1),'Income &amp; Expense Log'!$A:$A,"&lt;="&amp;EOMONTH(AC$154,0),'Income &amp; Expense Log'!$C:$C,"="&amp;"Savings Expenditure",'Income &amp; Expense Log'!$D:$D,"="&amp;AC178))</f>
        <v>0</v>
      </c>
      <c r="AE178" s="279" t="str">
        <f ca="1">IF(AC178="-","",SUMIFS(tblSavings[[Amount]:[Amount]],tblSavings[[Date]:[Date]],"&gt;="&amp;AC$154,tblSavings[[Date]:[Date]],"&lt;="&amp;EOMONTH(AC$154,0),tblSavings[[Category]:[Category]],"=Savings Distribution",tblSavings[[To Fund]:[To Fund]],"="&amp;AC178))</f>
        <v/>
      </c>
      <c r="AF178" s="279" t="str">
        <f ca="1">IF(MONTH(AC$154)&gt;MONTH(Accounts!$G$1),"",IFERROR(VLOOKUP(AC178,SavingsGoals[#Data],2,0),0))</f>
        <v/>
      </c>
      <c r="AG178" s="353" t="str">
        <f ca="1">IF(AG$154&lt;=Accounts!$G$1,$A63,"-")</f>
        <v>-</v>
      </c>
      <c r="AH178" s="279">
        <f ca="1">IF($A178="-",0,SUMIFS('Income &amp; Expense Log'!$G:$G,'Income &amp; Expense Log'!$A:$A,"&gt;="&amp;DATE(YEAR(AG$154),MONTH(AG$154),1),'Income &amp; Expense Log'!$A:$A,"&lt;="&amp;EOMONTH(AG$154,0),'Income &amp; Expense Log'!$C:$C,"="&amp;"Savings Expenditure",'Income &amp; Expense Log'!$D:$D,"="&amp;AG178))</f>
        <v>0</v>
      </c>
      <c r="AI178" s="279" t="str">
        <f ca="1">IF(AG178="-","",SUMIFS(tblSavings[[Amount]:[Amount]],tblSavings[[Date]:[Date]],"&gt;="&amp;AG$154,tblSavings[[Date]:[Date]],"&lt;="&amp;EOMONTH(AG$154,0),tblSavings[[Category]:[Category]],"=Savings Distribution",tblSavings[[To Fund]:[To Fund]],"="&amp;AG178))</f>
        <v/>
      </c>
      <c r="AJ178" s="279" t="str">
        <f ca="1">IF(MONTH(AG$154)&gt;MONTH(Accounts!$G$1),"",IFERROR(VLOOKUP(AG178,SavingsGoals[#Data],2,0),0))</f>
        <v/>
      </c>
      <c r="AK178" s="353" t="str">
        <f ca="1">IF(AK$154&lt;=Accounts!$G$1,$A63,"-")</f>
        <v>-</v>
      </c>
      <c r="AL178" s="279">
        <f ca="1">IF($A178="-",0,SUMIFS('Income &amp; Expense Log'!$G:$G,'Income &amp; Expense Log'!$A:$A,"&gt;="&amp;DATE(YEAR(AK$154),MONTH(AK$154),1),'Income &amp; Expense Log'!$A:$A,"&lt;="&amp;EOMONTH(AK$154,0),'Income &amp; Expense Log'!$C:$C,"="&amp;"Savings Expenditure",'Income &amp; Expense Log'!$D:$D,"="&amp;AK178))</f>
        <v>0</v>
      </c>
      <c r="AM178" s="279" t="str">
        <f ca="1">IF(AK178="-","",SUMIFS(tblSavings[[Amount]:[Amount]],tblSavings[[Date]:[Date]],"&gt;="&amp;AK$154,tblSavings[[Date]:[Date]],"&lt;="&amp;EOMONTH(AK$154,0),tblSavings[[Category]:[Category]],"=Savings Distribution",tblSavings[[To Fund]:[To Fund]],"="&amp;AK178))</f>
        <v/>
      </c>
      <c r="AN178" s="279" t="str">
        <f ca="1">IF(MONTH(AK$154)&gt;MONTH(Accounts!$G$1),"",IFERROR(VLOOKUP(AK178,SavingsGoals[#Data],2,0),0))</f>
        <v/>
      </c>
      <c r="AO178" s="353" t="str">
        <f ca="1">IF(AO$154&lt;=Accounts!$G$1,$A63,"-")</f>
        <v>-</v>
      </c>
      <c r="AP178" s="279">
        <f ca="1">IF($A178="-",0,SUMIFS('Income &amp; Expense Log'!$G:$G,'Income &amp; Expense Log'!$A:$A,"&gt;="&amp;DATE(YEAR(AO$154),MONTH(AO$154),1),'Income &amp; Expense Log'!$A:$A,"&lt;="&amp;EOMONTH(AO$154,0),'Income &amp; Expense Log'!$C:$C,"="&amp;"Savings Expenditure",'Income &amp; Expense Log'!$D:$D,"="&amp;AO178))</f>
        <v>0</v>
      </c>
      <c r="AQ178" s="279" t="str">
        <f ca="1">IF(AO178="-","",SUMIFS(tblSavings[[Amount]:[Amount]],tblSavings[[Date]:[Date]],"&gt;="&amp;AO$154,tblSavings[[Date]:[Date]],"&lt;="&amp;EOMONTH(AO$154,0),tblSavings[[Category]:[Category]],"=Savings Distribution",tblSavings[[To Fund]:[To Fund]],"="&amp;AO178))</f>
        <v/>
      </c>
      <c r="AR178" s="279" t="str">
        <f ca="1">IF(MONTH(AO$154)&gt;MONTH(Accounts!$G$1),"",IFERROR(VLOOKUP(AO178,SavingsGoals[#Data],2,0),0))</f>
        <v/>
      </c>
      <c r="AS178" s="353" t="str">
        <f ca="1">IF(AS$154&lt;=Accounts!$G$1,$A63,"-")</f>
        <v>-</v>
      </c>
      <c r="AT178" s="279">
        <f ca="1">IF($A178="-",0,SUMIFS('Income &amp; Expense Log'!$G:$G,'Income &amp; Expense Log'!$A:$A,"&gt;="&amp;DATE(YEAR(AS$154),MONTH(AS$154),1),'Income &amp; Expense Log'!$A:$A,"&lt;="&amp;EOMONTH(AS$154,0),'Income &amp; Expense Log'!$C:$C,"="&amp;"Savings Expenditure",'Income &amp; Expense Log'!$D:$D,"="&amp;AS178))</f>
        <v>0</v>
      </c>
      <c r="AU178" s="279" t="str">
        <f ca="1">IF(AS178="-","",SUMIFS(tblSavings[[Amount]:[Amount]],tblSavings[[Date]:[Date]],"&gt;="&amp;AS$154,tblSavings[[Date]:[Date]],"&lt;="&amp;EOMONTH(AS$154,0),tblSavings[[Category]:[Category]],"=Savings Distribution",tblSavings[[To Fund]:[To Fund]],"="&amp;AS178))</f>
        <v/>
      </c>
      <c r="AV178" s="279" t="str">
        <f ca="1">IF(MONTH(AS$154)&gt;MONTH(Accounts!$G$1),"",IFERROR(VLOOKUP(AS178,SavingsGoals[#Data],2,0),0))</f>
        <v/>
      </c>
    </row>
    <row r="179" spans="1:48" s="121" customFormat="1" ht="17.25" hidden="1" customHeight="1" x14ac:dyDescent="0.2">
      <c r="A179" s="374" t="str">
        <f ca="1">IF(A$154&lt;=Accounts!$G$1,$A64,"-")</f>
        <v>-</v>
      </c>
      <c r="B179" s="283">
        <f ca="1">IF($A179="-",0,SUMIFS('Income &amp; Expense Log'!$G:$G,'Income &amp; Expense Log'!$A:$A,"&gt;="&amp;DATE(YEAR(A$154),MONTH(A$154),1),'Income &amp; Expense Log'!$A:$A,"&lt;="&amp;EOMONTH(A$154,0),'Income &amp; Expense Log'!$C:$C,"="&amp;"Savings Expenditure",'Income &amp; Expense Log'!$D:$D,"="&amp;A179))</f>
        <v>0</v>
      </c>
      <c r="C179" s="283" t="str">
        <f ca="1">IF(A179="-","",SUMIFS(tblSavings[[Amount]:[Amount]],tblSavings[[Date]:[Date]],"&gt;="&amp;A$154,tblSavings[[Date]:[Date]],"&lt;="&amp;EOMONTH(A$154,0),tblSavings[[Category]:[Category]],"=Savings Distribution",tblSavings[[To Fund]:[To Fund]],"="&amp;A179))</f>
        <v/>
      </c>
      <c r="D179" s="283">
        <f ca="1">IF(MONTH(A$154)&gt;MONTH(Accounts!$G$1),"",IFERROR(VLOOKUP(A179,SavingsGoals[#Data],2,0),0))</f>
        <v>0</v>
      </c>
      <c r="E179" s="354" t="str">
        <f ca="1">IF(E$154&lt;=Accounts!$G$1,$A64,"-")</f>
        <v>-</v>
      </c>
      <c r="F179" s="283">
        <f ca="1">IF($A179="-",0,SUMIFS('Income &amp; Expense Log'!$G:$G,'Income &amp; Expense Log'!$A:$A,"&gt;="&amp;DATE(YEAR(E$154),MONTH(E$154),1),'Income &amp; Expense Log'!$A:$A,"&lt;="&amp;EOMONTH(E$154,0),'Income &amp; Expense Log'!$C:$C,"="&amp;"Savings Expenditure",'Income &amp; Expense Log'!$D:$D,"="&amp;E179))</f>
        <v>0</v>
      </c>
      <c r="G179" s="283" t="str">
        <f ca="1">IF(E179="-","",SUMIFS(tblSavings[[Amount]:[Amount]],tblSavings[[Date]:[Date]],"&gt;="&amp;E$154,tblSavings[[Date]:[Date]],"&lt;="&amp;EOMONTH(E$154,0),tblSavings[[Category]:[Category]],"=Savings Distribution",tblSavings[[To Fund]:[To Fund]],"="&amp;E179))</f>
        <v/>
      </c>
      <c r="H179" s="283" t="str">
        <f ca="1">IF(MONTH(E$154)&gt;MONTH(Accounts!$G$1),"",IFERROR(VLOOKUP(E179,SavingsGoals[#Data],2,0),0))</f>
        <v/>
      </c>
      <c r="I179" s="354" t="str">
        <f ca="1">IF(I$154&lt;=Accounts!$G$1,$A64,"-")</f>
        <v>-</v>
      </c>
      <c r="J179" s="283">
        <f ca="1">IF($A179="-",0,SUMIFS('Income &amp; Expense Log'!$G:$G,'Income &amp; Expense Log'!$A:$A,"&gt;="&amp;DATE(YEAR(I$154),MONTH(I$154),1),'Income &amp; Expense Log'!$A:$A,"&lt;="&amp;EOMONTH(I$154,0),'Income &amp; Expense Log'!$C:$C,"="&amp;"Savings Expenditure",'Income &amp; Expense Log'!$D:$D,"="&amp;I179))</f>
        <v>0</v>
      </c>
      <c r="K179" s="283" t="str">
        <f ca="1">IF(I179="-","",SUMIFS(tblSavings[[Amount]:[Amount]],tblSavings[[Date]:[Date]],"&gt;="&amp;I$154,tblSavings[[Date]:[Date]],"&lt;="&amp;EOMONTH(I$154,0),tblSavings[[Category]:[Category]],"=Savings Distribution",tblSavings[[To Fund]:[To Fund]],"="&amp;I179))</f>
        <v/>
      </c>
      <c r="L179" s="283" t="str">
        <f ca="1">IF(MONTH(I$154)&gt;MONTH(Accounts!$G$1),"",IFERROR(VLOOKUP(I179,SavingsGoals[#Data],2,0),0))</f>
        <v/>
      </c>
      <c r="M179" s="354" t="str">
        <f ca="1">IF(M$154&lt;=Accounts!$G$1,$A64,"-")</f>
        <v>-</v>
      </c>
      <c r="N179" s="283">
        <f ca="1">IF($A179="-",0,SUMIFS('Income &amp; Expense Log'!$G:$G,'Income &amp; Expense Log'!$A:$A,"&gt;="&amp;DATE(YEAR(M$154),MONTH(M$154),1),'Income &amp; Expense Log'!$A:$A,"&lt;="&amp;EOMONTH(M$154,0),'Income &amp; Expense Log'!$C:$C,"="&amp;"Savings Expenditure",'Income &amp; Expense Log'!$D:$D,"="&amp;M179))</f>
        <v>0</v>
      </c>
      <c r="O179" s="283" t="str">
        <f ca="1">IF(M179="-","",SUMIFS(tblSavings[[Amount]:[Amount]],tblSavings[[Date]:[Date]],"&gt;="&amp;M$154,tblSavings[[Date]:[Date]],"&lt;="&amp;EOMONTH(M$154,0),tblSavings[[Category]:[Category]],"=Savings Distribution",tblSavings[[To Fund]:[To Fund]],"="&amp;M179))</f>
        <v/>
      </c>
      <c r="P179" s="283" t="str">
        <f ca="1">IF(MONTH(M$154)&gt;MONTH(Accounts!$G$1),"",IFERROR(VLOOKUP(M179,SavingsGoals[#Data],2,0),0))</f>
        <v/>
      </c>
      <c r="Q179" s="354" t="str">
        <f ca="1">IF(Q$154&lt;=Accounts!$G$1,$A64,"-")</f>
        <v>-</v>
      </c>
      <c r="R179" s="283">
        <f ca="1">IF($A179="-",0,SUMIFS('Income &amp; Expense Log'!$G:$G,'Income &amp; Expense Log'!$A:$A,"&gt;="&amp;DATE(YEAR(Q$154),MONTH(Q$154),1),'Income &amp; Expense Log'!$A:$A,"&lt;="&amp;EOMONTH(Q$154,0),'Income &amp; Expense Log'!$C:$C,"="&amp;"Savings Expenditure",'Income &amp; Expense Log'!$D:$D,"="&amp;Q179))</f>
        <v>0</v>
      </c>
      <c r="S179" s="283" t="str">
        <f ca="1">IF(Q179="-","",SUMIFS(tblSavings[[Amount]:[Amount]],tblSavings[[Date]:[Date]],"&gt;="&amp;Q$154,tblSavings[[Date]:[Date]],"&lt;="&amp;EOMONTH(Q$154,0),tblSavings[[Category]:[Category]],"=Savings Distribution",tblSavings[[To Fund]:[To Fund]],"="&amp;Q179))</f>
        <v/>
      </c>
      <c r="T179" s="283" t="str">
        <f ca="1">IF(MONTH(Q$154)&gt;MONTH(Accounts!$G$1),"",IFERROR(VLOOKUP(Q179,SavingsGoals[#Data],2,0),0))</f>
        <v/>
      </c>
      <c r="U179" s="354" t="str">
        <f ca="1">IF(U$154&lt;=Accounts!$G$1,$A64,"-")</f>
        <v>-</v>
      </c>
      <c r="V179" s="283">
        <f ca="1">IF($A179="-",0,SUMIFS('Income &amp; Expense Log'!$G:$G,'Income &amp; Expense Log'!$A:$A,"&gt;="&amp;DATE(YEAR(U$154),MONTH(U$154),1),'Income &amp; Expense Log'!$A:$A,"&lt;="&amp;EOMONTH(U$154,0),'Income &amp; Expense Log'!$C:$C,"="&amp;"Savings Expenditure",'Income &amp; Expense Log'!$D:$D,"="&amp;U179))</f>
        <v>0</v>
      </c>
      <c r="W179" s="283" t="str">
        <f ca="1">IF(U179="-","",SUMIFS(tblSavings[[Amount]:[Amount]],tblSavings[[Date]:[Date]],"&gt;="&amp;U$154,tblSavings[[Date]:[Date]],"&lt;="&amp;EOMONTH(U$154,0),tblSavings[[Category]:[Category]],"=Savings Distribution",tblSavings[[To Fund]:[To Fund]],"="&amp;U179))</f>
        <v/>
      </c>
      <c r="X179" s="283" t="str">
        <f ca="1">IF(MONTH(U$154)&gt;MONTH(Accounts!$G$1),"",IFERROR(VLOOKUP(U179,SavingsGoals[#Data],2,0),0))</f>
        <v/>
      </c>
      <c r="Y179" s="354" t="str">
        <f ca="1">IF(Y$154&lt;=Accounts!$G$1,$A64,"-")</f>
        <v>-</v>
      </c>
      <c r="Z179" s="283">
        <f ca="1">IF($A179="-",0,SUMIFS('Income &amp; Expense Log'!$G:$G,'Income &amp; Expense Log'!$A:$A,"&gt;="&amp;DATE(YEAR(Y$154),MONTH(Y$154),1),'Income &amp; Expense Log'!$A:$A,"&lt;="&amp;EOMONTH(Y$154,0),'Income &amp; Expense Log'!$C:$C,"="&amp;"Savings Expenditure",'Income &amp; Expense Log'!$D:$D,"="&amp;Y179))</f>
        <v>0</v>
      </c>
      <c r="AA179" s="283" t="str">
        <f ca="1">IF(Y179="-","",SUMIFS(tblSavings[[Amount]:[Amount]],tblSavings[[Date]:[Date]],"&gt;="&amp;Y$154,tblSavings[[Date]:[Date]],"&lt;="&amp;EOMONTH(Y$154,0),tblSavings[[Category]:[Category]],"=Savings Distribution",tblSavings[[To Fund]:[To Fund]],"="&amp;Y179))</f>
        <v/>
      </c>
      <c r="AB179" s="283" t="str">
        <f ca="1">IF(MONTH(Y$154)&gt;MONTH(Accounts!$G$1),"",IFERROR(VLOOKUP(Y179,SavingsGoals[#Data],2,0),0))</f>
        <v/>
      </c>
      <c r="AC179" s="354" t="str">
        <f ca="1">IF(AC$154&lt;=Accounts!$G$1,$A64,"-")</f>
        <v>-</v>
      </c>
      <c r="AD179" s="283">
        <f ca="1">IF($A179="-",0,SUMIFS('Income &amp; Expense Log'!$G:$G,'Income &amp; Expense Log'!$A:$A,"&gt;="&amp;DATE(YEAR(AC$154),MONTH(AC$154),1),'Income &amp; Expense Log'!$A:$A,"&lt;="&amp;EOMONTH(AC$154,0),'Income &amp; Expense Log'!$C:$C,"="&amp;"Savings Expenditure",'Income &amp; Expense Log'!$D:$D,"="&amp;AC179))</f>
        <v>0</v>
      </c>
      <c r="AE179" s="283" t="str">
        <f ca="1">IF(AC179="-","",SUMIFS(tblSavings[[Amount]:[Amount]],tblSavings[[Date]:[Date]],"&gt;="&amp;AC$154,tblSavings[[Date]:[Date]],"&lt;="&amp;EOMONTH(AC$154,0),tblSavings[[Category]:[Category]],"=Savings Distribution",tblSavings[[To Fund]:[To Fund]],"="&amp;AC179))</f>
        <v/>
      </c>
      <c r="AF179" s="283" t="str">
        <f ca="1">IF(MONTH(AC$154)&gt;MONTH(Accounts!$G$1),"",IFERROR(VLOOKUP(AC179,SavingsGoals[#Data],2,0),0))</f>
        <v/>
      </c>
      <c r="AG179" s="354" t="str">
        <f ca="1">IF(AG$154&lt;=Accounts!$G$1,$A64,"-")</f>
        <v>-</v>
      </c>
      <c r="AH179" s="283">
        <f ca="1">IF($A179="-",0,SUMIFS('Income &amp; Expense Log'!$G:$G,'Income &amp; Expense Log'!$A:$A,"&gt;="&amp;DATE(YEAR(AG$154),MONTH(AG$154),1),'Income &amp; Expense Log'!$A:$A,"&lt;="&amp;EOMONTH(AG$154,0),'Income &amp; Expense Log'!$C:$C,"="&amp;"Savings Expenditure",'Income &amp; Expense Log'!$D:$D,"="&amp;AG179))</f>
        <v>0</v>
      </c>
      <c r="AI179" s="283" t="str">
        <f ca="1">IF(AG179="-","",SUMIFS(tblSavings[[Amount]:[Amount]],tblSavings[[Date]:[Date]],"&gt;="&amp;AG$154,tblSavings[[Date]:[Date]],"&lt;="&amp;EOMONTH(AG$154,0),tblSavings[[Category]:[Category]],"=Savings Distribution",tblSavings[[To Fund]:[To Fund]],"="&amp;AG179))</f>
        <v/>
      </c>
      <c r="AJ179" s="283" t="str">
        <f ca="1">IF(MONTH(AG$154)&gt;MONTH(Accounts!$G$1),"",IFERROR(VLOOKUP(AG179,SavingsGoals[#Data],2,0),0))</f>
        <v/>
      </c>
      <c r="AK179" s="354" t="str">
        <f ca="1">IF(AK$154&lt;=Accounts!$G$1,$A64,"-")</f>
        <v>-</v>
      </c>
      <c r="AL179" s="283">
        <f ca="1">IF($A179="-",0,SUMIFS('Income &amp; Expense Log'!$G:$G,'Income &amp; Expense Log'!$A:$A,"&gt;="&amp;DATE(YEAR(AK$154),MONTH(AK$154),1),'Income &amp; Expense Log'!$A:$A,"&lt;="&amp;EOMONTH(AK$154,0),'Income &amp; Expense Log'!$C:$C,"="&amp;"Savings Expenditure",'Income &amp; Expense Log'!$D:$D,"="&amp;AK179))</f>
        <v>0</v>
      </c>
      <c r="AM179" s="283" t="str">
        <f ca="1">IF(AK179="-","",SUMIFS(tblSavings[[Amount]:[Amount]],tblSavings[[Date]:[Date]],"&gt;="&amp;AK$154,tblSavings[[Date]:[Date]],"&lt;="&amp;EOMONTH(AK$154,0),tblSavings[[Category]:[Category]],"=Savings Distribution",tblSavings[[To Fund]:[To Fund]],"="&amp;AK179))</f>
        <v/>
      </c>
      <c r="AN179" s="283" t="str">
        <f ca="1">IF(MONTH(AK$154)&gt;MONTH(Accounts!$G$1),"",IFERROR(VLOOKUP(AK179,SavingsGoals[#Data],2,0),0))</f>
        <v/>
      </c>
      <c r="AO179" s="354" t="str">
        <f ca="1">IF(AO$154&lt;=Accounts!$G$1,$A64,"-")</f>
        <v>-</v>
      </c>
      <c r="AP179" s="283">
        <f ca="1">IF($A179="-",0,SUMIFS('Income &amp; Expense Log'!$G:$G,'Income &amp; Expense Log'!$A:$A,"&gt;="&amp;DATE(YEAR(AO$154),MONTH(AO$154),1),'Income &amp; Expense Log'!$A:$A,"&lt;="&amp;EOMONTH(AO$154,0),'Income &amp; Expense Log'!$C:$C,"="&amp;"Savings Expenditure",'Income &amp; Expense Log'!$D:$D,"="&amp;AO179))</f>
        <v>0</v>
      </c>
      <c r="AQ179" s="283" t="str">
        <f ca="1">IF(AO179="-","",SUMIFS(tblSavings[[Amount]:[Amount]],tblSavings[[Date]:[Date]],"&gt;="&amp;AO$154,tblSavings[[Date]:[Date]],"&lt;="&amp;EOMONTH(AO$154,0),tblSavings[[Category]:[Category]],"=Savings Distribution",tblSavings[[To Fund]:[To Fund]],"="&amp;AO179))</f>
        <v/>
      </c>
      <c r="AR179" s="283" t="str">
        <f ca="1">IF(MONTH(AO$154)&gt;MONTH(Accounts!$G$1),"",IFERROR(VLOOKUP(AO179,SavingsGoals[#Data],2,0),0))</f>
        <v/>
      </c>
      <c r="AS179" s="354" t="str">
        <f ca="1">IF(AS$154&lt;=Accounts!$G$1,$A64,"-")</f>
        <v>-</v>
      </c>
      <c r="AT179" s="283">
        <f ca="1">IF($A179="-",0,SUMIFS('Income &amp; Expense Log'!$G:$G,'Income &amp; Expense Log'!$A:$A,"&gt;="&amp;DATE(YEAR(AS$154),MONTH(AS$154),1),'Income &amp; Expense Log'!$A:$A,"&lt;="&amp;EOMONTH(AS$154,0),'Income &amp; Expense Log'!$C:$C,"="&amp;"Savings Expenditure",'Income &amp; Expense Log'!$D:$D,"="&amp;AS179))</f>
        <v>0</v>
      </c>
      <c r="AU179" s="283" t="str">
        <f ca="1">IF(AS179="-","",SUMIFS(tblSavings[[Amount]:[Amount]],tblSavings[[Date]:[Date]],"&gt;="&amp;AS$154,tblSavings[[Date]:[Date]],"&lt;="&amp;EOMONTH(AS$154,0),tblSavings[[Category]:[Category]],"=Savings Distribution",tblSavings[[To Fund]:[To Fund]],"="&amp;AS179))</f>
        <v/>
      </c>
      <c r="AV179" s="283" t="str">
        <f ca="1">IF(MONTH(AS$154)&gt;MONTH(Accounts!$G$1),"",IFERROR(VLOOKUP(AS179,SavingsGoals[#Data],2,0),0))</f>
        <v/>
      </c>
    </row>
    <row r="180" spans="1:48" s="121" customFormat="1" ht="17.25" hidden="1" customHeight="1" x14ac:dyDescent="0.2">
      <c r="A180" s="375" t="str">
        <f ca="1">IF(A$154&lt;=Accounts!$G$1,$A65,"-")</f>
        <v>-</v>
      </c>
      <c r="B180" s="279">
        <f ca="1">IF($A180="-",0,SUMIFS('Income &amp; Expense Log'!$G:$G,'Income &amp; Expense Log'!$A:$A,"&gt;="&amp;DATE(YEAR(A$154),MONTH(A$154),1),'Income &amp; Expense Log'!$A:$A,"&lt;="&amp;EOMONTH(A$154,0),'Income &amp; Expense Log'!$C:$C,"="&amp;"Savings Expenditure",'Income &amp; Expense Log'!$D:$D,"="&amp;A180))</f>
        <v>0</v>
      </c>
      <c r="C180" s="279" t="str">
        <f ca="1">IF(A180="-","",SUMIFS(tblSavings[[Amount]:[Amount]],tblSavings[[Date]:[Date]],"&gt;="&amp;A$154,tblSavings[[Date]:[Date]],"&lt;="&amp;EOMONTH(A$154,0),tblSavings[[Category]:[Category]],"=Savings Distribution",tblSavings[[To Fund]:[To Fund]],"="&amp;A180))</f>
        <v/>
      </c>
      <c r="D180" s="279">
        <f ca="1">IF(MONTH(A$154)&gt;MONTH(Accounts!$G$1),"",IFERROR(VLOOKUP(A180,SavingsGoals[#Data],2,0),0))</f>
        <v>0</v>
      </c>
      <c r="E180" s="353" t="str">
        <f ca="1">IF(E$154&lt;=Accounts!$G$1,$A65,"-")</f>
        <v>-</v>
      </c>
      <c r="F180" s="279">
        <f ca="1">IF($A180="-",0,SUMIFS('Income &amp; Expense Log'!$G:$G,'Income &amp; Expense Log'!$A:$A,"&gt;="&amp;DATE(YEAR(E$154),MONTH(E$154),1),'Income &amp; Expense Log'!$A:$A,"&lt;="&amp;EOMONTH(E$154,0),'Income &amp; Expense Log'!$C:$C,"="&amp;"Savings Expenditure",'Income &amp; Expense Log'!$D:$D,"="&amp;E180))</f>
        <v>0</v>
      </c>
      <c r="G180" s="279" t="str">
        <f ca="1">IF(E180="-","",SUMIFS(tblSavings[[Amount]:[Amount]],tblSavings[[Date]:[Date]],"&gt;="&amp;E$154,tblSavings[[Date]:[Date]],"&lt;="&amp;EOMONTH(E$154,0),tblSavings[[Category]:[Category]],"=Savings Distribution",tblSavings[[To Fund]:[To Fund]],"="&amp;E180))</f>
        <v/>
      </c>
      <c r="H180" s="279" t="str">
        <f ca="1">IF(MONTH(E$154)&gt;MONTH(Accounts!$G$1),"",IFERROR(VLOOKUP(E180,SavingsGoals[#Data],2,0),0))</f>
        <v/>
      </c>
      <c r="I180" s="353" t="str">
        <f ca="1">IF(I$154&lt;=Accounts!$G$1,$A65,"-")</f>
        <v>-</v>
      </c>
      <c r="J180" s="279">
        <f ca="1">IF($A180="-",0,SUMIFS('Income &amp; Expense Log'!$G:$G,'Income &amp; Expense Log'!$A:$A,"&gt;="&amp;DATE(YEAR(I$154),MONTH(I$154),1),'Income &amp; Expense Log'!$A:$A,"&lt;="&amp;EOMONTH(I$154,0),'Income &amp; Expense Log'!$C:$C,"="&amp;"Savings Expenditure",'Income &amp; Expense Log'!$D:$D,"="&amp;I180))</f>
        <v>0</v>
      </c>
      <c r="K180" s="279" t="str">
        <f ca="1">IF(I180="-","",SUMIFS(tblSavings[[Amount]:[Amount]],tblSavings[[Date]:[Date]],"&gt;="&amp;I$154,tblSavings[[Date]:[Date]],"&lt;="&amp;EOMONTH(I$154,0),tblSavings[[Category]:[Category]],"=Savings Distribution",tblSavings[[To Fund]:[To Fund]],"="&amp;I180))</f>
        <v/>
      </c>
      <c r="L180" s="279" t="str">
        <f ca="1">IF(MONTH(I$154)&gt;MONTH(Accounts!$G$1),"",IFERROR(VLOOKUP(I180,SavingsGoals[#Data],2,0),0))</f>
        <v/>
      </c>
      <c r="M180" s="353" t="str">
        <f ca="1">IF(M$154&lt;=Accounts!$G$1,$A65,"-")</f>
        <v>-</v>
      </c>
      <c r="N180" s="279">
        <f ca="1">IF($A180="-",0,SUMIFS('Income &amp; Expense Log'!$G:$G,'Income &amp; Expense Log'!$A:$A,"&gt;="&amp;DATE(YEAR(M$154),MONTH(M$154),1),'Income &amp; Expense Log'!$A:$A,"&lt;="&amp;EOMONTH(M$154,0),'Income &amp; Expense Log'!$C:$C,"="&amp;"Savings Expenditure",'Income &amp; Expense Log'!$D:$D,"="&amp;M180))</f>
        <v>0</v>
      </c>
      <c r="O180" s="279" t="str">
        <f ca="1">IF(M180="-","",SUMIFS(tblSavings[[Amount]:[Amount]],tblSavings[[Date]:[Date]],"&gt;="&amp;M$154,tblSavings[[Date]:[Date]],"&lt;="&amp;EOMONTH(M$154,0),tblSavings[[Category]:[Category]],"=Savings Distribution",tblSavings[[To Fund]:[To Fund]],"="&amp;M180))</f>
        <v/>
      </c>
      <c r="P180" s="279" t="str">
        <f ca="1">IF(MONTH(M$154)&gt;MONTH(Accounts!$G$1),"",IFERROR(VLOOKUP(M180,SavingsGoals[#Data],2,0),0))</f>
        <v/>
      </c>
      <c r="Q180" s="353" t="str">
        <f ca="1">IF(Q$154&lt;=Accounts!$G$1,$A65,"-")</f>
        <v>-</v>
      </c>
      <c r="R180" s="279">
        <f ca="1">IF($A180="-",0,SUMIFS('Income &amp; Expense Log'!$G:$G,'Income &amp; Expense Log'!$A:$A,"&gt;="&amp;DATE(YEAR(Q$154),MONTH(Q$154),1),'Income &amp; Expense Log'!$A:$A,"&lt;="&amp;EOMONTH(Q$154,0),'Income &amp; Expense Log'!$C:$C,"="&amp;"Savings Expenditure",'Income &amp; Expense Log'!$D:$D,"="&amp;Q180))</f>
        <v>0</v>
      </c>
      <c r="S180" s="279" t="str">
        <f ca="1">IF(Q180="-","",SUMIFS(tblSavings[[Amount]:[Amount]],tblSavings[[Date]:[Date]],"&gt;="&amp;Q$154,tblSavings[[Date]:[Date]],"&lt;="&amp;EOMONTH(Q$154,0),tblSavings[[Category]:[Category]],"=Savings Distribution",tblSavings[[To Fund]:[To Fund]],"="&amp;Q180))</f>
        <v/>
      </c>
      <c r="T180" s="279" t="str">
        <f ca="1">IF(MONTH(Q$154)&gt;MONTH(Accounts!$G$1),"",IFERROR(VLOOKUP(Q180,SavingsGoals[#Data],2,0),0))</f>
        <v/>
      </c>
      <c r="U180" s="353" t="str">
        <f ca="1">IF(U$154&lt;=Accounts!$G$1,$A65,"-")</f>
        <v>-</v>
      </c>
      <c r="V180" s="279">
        <f ca="1">IF($A180="-",0,SUMIFS('Income &amp; Expense Log'!$G:$G,'Income &amp; Expense Log'!$A:$A,"&gt;="&amp;DATE(YEAR(U$154),MONTH(U$154),1),'Income &amp; Expense Log'!$A:$A,"&lt;="&amp;EOMONTH(U$154,0),'Income &amp; Expense Log'!$C:$C,"="&amp;"Savings Expenditure",'Income &amp; Expense Log'!$D:$D,"="&amp;U180))</f>
        <v>0</v>
      </c>
      <c r="W180" s="279" t="str">
        <f ca="1">IF(U180="-","",SUMIFS(tblSavings[[Amount]:[Amount]],tblSavings[[Date]:[Date]],"&gt;="&amp;U$154,tblSavings[[Date]:[Date]],"&lt;="&amp;EOMONTH(U$154,0),tblSavings[[Category]:[Category]],"=Savings Distribution",tblSavings[[To Fund]:[To Fund]],"="&amp;U180))</f>
        <v/>
      </c>
      <c r="X180" s="279" t="str">
        <f ca="1">IF(MONTH(U$154)&gt;MONTH(Accounts!$G$1),"",IFERROR(VLOOKUP(U180,SavingsGoals[#Data],2,0),0))</f>
        <v/>
      </c>
      <c r="Y180" s="353" t="str">
        <f ca="1">IF(Y$154&lt;=Accounts!$G$1,$A65,"-")</f>
        <v>-</v>
      </c>
      <c r="Z180" s="279">
        <f ca="1">IF($A180="-",0,SUMIFS('Income &amp; Expense Log'!$G:$G,'Income &amp; Expense Log'!$A:$A,"&gt;="&amp;DATE(YEAR(Y$154),MONTH(Y$154),1),'Income &amp; Expense Log'!$A:$A,"&lt;="&amp;EOMONTH(Y$154,0),'Income &amp; Expense Log'!$C:$C,"="&amp;"Savings Expenditure",'Income &amp; Expense Log'!$D:$D,"="&amp;Y180))</f>
        <v>0</v>
      </c>
      <c r="AA180" s="279" t="str">
        <f ca="1">IF(Y180="-","",SUMIFS(tblSavings[[Amount]:[Amount]],tblSavings[[Date]:[Date]],"&gt;="&amp;Y$154,tblSavings[[Date]:[Date]],"&lt;="&amp;EOMONTH(Y$154,0),tblSavings[[Category]:[Category]],"=Savings Distribution",tblSavings[[To Fund]:[To Fund]],"="&amp;Y180))</f>
        <v/>
      </c>
      <c r="AB180" s="279" t="str">
        <f ca="1">IF(MONTH(Y$154)&gt;MONTH(Accounts!$G$1),"",IFERROR(VLOOKUP(Y180,SavingsGoals[#Data],2,0),0))</f>
        <v/>
      </c>
      <c r="AC180" s="353" t="str">
        <f ca="1">IF(AC$154&lt;=Accounts!$G$1,$A65,"-")</f>
        <v>-</v>
      </c>
      <c r="AD180" s="279">
        <f ca="1">IF($A180="-",0,SUMIFS('Income &amp; Expense Log'!$G:$G,'Income &amp; Expense Log'!$A:$A,"&gt;="&amp;DATE(YEAR(AC$154),MONTH(AC$154),1),'Income &amp; Expense Log'!$A:$A,"&lt;="&amp;EOMONTH(AC$154,0),'Income &amp; Expense Log'!$C:$C,"="&amp;"Savings Expenditure",'Income &amp; Expense Log'!$D:$D,"="&amp;AC180))</f>
        <v>0</v>
      </c>
      <c r="AE180" s="279" t="str">
        <f ca="1">IF(AC180="-","",SUMIFS(tblSavings[[Amount]:[Amount]],tblSavings[[Date]:[Date]],"&gt;="&amp;AC$154,tblSavings[[Date]:[Date]],"&lt;="&amp;EOMONTH(AC$154,0),tblSavings[[Category]:[Category]],"=Savings Distribution",tblSavings[[To Fund]:[To Fund]],"="&amp;AC180))</f>
        <v/>
      </c>
      <c r="AF180" s="279" t="str">
        <f ca="1">IF(MONTH(AC$154)&gt;MONTH(Accounts!$G$1),"",IFERROR(VLOOKUP(AC180,SavingsGoals[#Data],2,0),0))</f>
        <v/>
      </c>
      <c r="AG180" s="353" t="str">
        <f ca="1">IF(AG$154&lt;=Accounts!$G$1,$A65,"-")</f>
        <v>-</v>
      </c>
      <c r="AH180" s="279">
        <f ca="1">IF($A180="-",0,SUMIFS('Income &amp; Expense Log'!$G:$G,'Income &amp; Expense Log'!$A:$A,"&gt;="&amp;DATE(YEAR(AG$154),MONTH(AG$154),1),'Income &amp; Expense Log'!$A:$A,"&lt;="&amp;EOMONTH(AG$154,0),'Income &amp; Expense Log'!$C:$C,"="&amp;"Savings Expenditure",'Income &amp; Expense Log'!$D:$D,"="&amp;AG180))</f>
        <v>0</v>
      </c>
      <c r="AI180" s="279" t="str">
        <f ca="1">IF(AG180="-","",SUMIFS(tblSavings[[Amount]:[Amount]],tblSavings[[Date]:[Date]],"&gt;="&amp;AG$154,tblSavings[[Date]:[Date]],"&lt;="&amp;EOMONTH(AG$154,0),tblSavings[[Category]:[Category]],"=Savings Distribution",tblSavings[[To Fund]:[To Fund]],"="&amp;AG180))</f>
        <v/>
      </c>
      <c r="AJ180" s="279" t="str">
        <f ca="1">IF(MONTH(AG$154)&gt;MONTH(Accounts!$G$1),"",IFERROR(VLOOKUP(AG180,SavingsGoals[#Data],2,0),0))</f>
        <v/>
      </c>
      <c r="AK180" s="353" t="str">
        <f ca="1">IF(AK$154&lt;=Accounts!$G$1,$A65,"-")</f>
        <v>-</v>
      </c>
      <c r="AL180" s="279">
        <f ca="1">IF($A180="-",0,SUMIFS('Income &amp; Expense Log'!$G:$G,'Income &amp; Expense Log'!$A:$A,"&gt;="&amp;DATE(YEAR(AK$154),MONTH(AK$154),1),'Income &amp; Expense Log'!$A:$A,"&lt;="&amp;EOMONTH(AK$154,0),'Income &amp; Expense Log'!$C:$C,"="&amp;"Savings Expenditure",'Income &amp; Expense Log'!$D:$D,"="&amp;AK180))</f>
        <v>0</v>
      </c>
      <c r="AM180" s="279" t="str">
        <f ca="1">IF(AK180="-","",SUMIFS(tblSavings[[Amount]:[Amount]],tblSavings[[Date]:[Date]],"&gt;="&amp;AK$154,tblSavings[[Date]:[Date]],"&lt;="&amp;EOMONTH(AK$154,0),tblSavings[[Category]:[Category]],"=Savings Distribution",tblSavings[[To Fund]:[To Fund]],"="&amp;AK180))</f>
        <v/>
      </c>
      <c r="AN180" s="279" t="str">
        <f ca="1">IF(MONTH(AK$154)&gt;MONTH(Accounts!$G$1),"",IFERROR(VLOOKUP(AK180,SavingsGoals[#Data],2,0),0))</f>
        <v/>
      </c>
      <c r="AO180" s="353" t="str">
        <f ca="1">IF(AO$154&lt;=Accounts!$G$1,$A65,"-")</f>
        <v>-</v>
      </c>
      <c r="AP180" s="279">
        <f ca="1">IF($A180="-",0,SUMIFS('Income &amp; Expense Log'!$G:$G,'Income &amp; Expense Log'!$A:$A,"&gt;="&amp;DATE(YEAR(AO$154),MONTH(AO$154),1),'Income &amp; Expense Log'!$A:$A,"&lt;="&amp;EOMONTH(AO$154,0),'Income &amp; Expense Log'!$C:$C,"="&amp;"Savings Expenditure",'Income &amp; Expense Log'!$D:$D,"="&amp;AO180))</f>
        <v>0</v>
      </c>
      <c r="AQ180" s="279" t="str">
        <f ca="1">IF(AO180="-","",SUMIFS(tblSavings[[Amount]:[Amount]],tblSavings[[Date]:[Date]],"&gt;="&amp;AO$154,tblSavings[[Date]:[Date]],"&lt;="&amp;EOMONTH(AO$154,0),tblSavings[[Category]:[Category]],"=Savings Distribution",tblSavings[[To Fund]:[To Fund]],"="&amp;AO180))</f>
        <v/>
      </c>
      <c r="AR180" s="279" t="str">
        <f ca="1">IF(MONTH(AO$154)&gt;MONTH(Accounts!$G$1),"",IFERROR(VLOOKUP(AO180,SavingsGoals[#Data],2,0),0))</f>
        <v/>
      </c>
      <c r="AS180" s="353" t="str">
        <f ca="1">IF(AS$154&lt;=Accounts!$G$1,$A65,"-")</f>
        <v>-</v>
      </c>
      <c r="AT180" s="279">
        <f ca="1">IF($A180="-",0,SUMIFS('Income &amp; Expense Log'!$G:$G,'Income &amp; Expense Log'!$A:$A,"&gt;="&amp;DATE(YEAR(AS$154),MONTH(AS$154),1),'Income &amp; Expense Log'!$A:$A,"&lt;="&amp;EOMONTH(AS$154,0),'Income &amp; Expense Log'!$C:$C,"="&amp;"Savings Expenditure",'Income &amp; Expense Log'!$D:$D,"="&amp;AS180))</f>
        <v>0</v>
      </c>
      <c r="AU180" s="279" t="str">
        <f ca="1">IF(AS180="-","",SUMIFS(tblSavings[[Amount]:[Amount]],tblSavings[[Date]:[Date]],"&gt;="&amp;AS$154,tblSavings[[Date]:[Date]],"&lt;="&amp;EOMONTH(AS$154,0),tblSavings[[Category]:[Category]],"=Savings Distribution",tblSavings[[To Fund]:[To Fund]],"="&amp;AS180))</f>
        <v/>
      </c>
      <c r="AV180" s="279" t="str">
        <f ca="1">IF(MONTH(AS$154)&gt;MONTH(Accounts!$G$1),"",IFERROR(VLOOKUP(AS180,SavingsGoals[#Data],2,0),0))</f>
        <v/>
      </c>
    </row>
    <row r="181" spans="1:48" s="121" customFormat="1" ht="17.25" hidden="1" customHeight="1" x14ac:dyDescent="0.2">
      <c r="A181" s="374" t="str">
        <f ca="1">IF(A$154&lt;=Accounts!$G$1,$A66,"-")</f>
        <v>-</v>
      </c>
      <c r="B181" s="283">
        <f ca="1">IF($A181="-",0,SUMIFS('Income &amp; Expense Log'!$G:$G,'Income &amp; Expense Log'!$A:$A,"&gt;="&amp;DATE(YEAR(A$154),MONTH(A$154),1),'Income &amp; Expense Log'!$A:$A,"&lt;="&amp;EOMONTH(A$154,0),'Income &amp; Expense Log'!$C:$C,"="&amp;"Savings Expenditure",'Income &amp; Expense Log'!$D:$D,"="&amp;A181))</f>
        <v>0</v>
      </c>
      <c r="C181" s="283" t="str">
        <f ca="1">IF(A181="-","",SUMIFS(tblSavings[[Amount]:[Amount]],tblSavings[[Date]:[Date]],"&gt;="&amp;A$154,tblSavings[[Date]:[Date]],"&lt;="&amp;EOMONTH(A$154,0),tblSavings[[Category]:[Category]],"=Savings Distribution",tblSavings[[To Fund]:[To Fund]],"="&amp;A181))</f>
        <v/>
      </c>
      <c r="D181" s="283">
        <f ca="1">IF(MONTH(A$154)&gt;MONTH(Accounts!$G$1),"",IFERROR(VLOOKUP(A181,SavingsGoals[#Data],2,0),0))</f>
        <v>0</v>
      </c>
      <c r="E181" s="354" t="str">
        <f ca="1">IF(E$154&lt;=Accounts!$G$1,$A66,"-")</f>
        <v>-</v>
      </c>
      <c r="F181" s="283">
        <f ca="1">IF($A181="-",0,SUMIFS('Income &amp; Expense Log'!$G:$G,'Income &amp; Expense Log'!$A:$A,"&gt;="&amp;DATE(YEAR(E$154),MONTH(E$154),1),'Income &amp; Expense Log'!$A:$A,"&lt;="&amp;EOMONTH(E$154,0),'Income &amp; Expense Log'!$C:$C,"="&amp;"Savings Expenditure",'Income &amp; Expense Log'!$D:$D,"="&amp;E181))</f>
        <v>0</v>
      </c>
      <c r="G181" s="283" t="str">
        <f ca="1">IF(E181="-","",SUMIFS(tblSavings[[Amount]:[Amount]],tblSavings[[Date]:[Date]],"&gt;="&amp;E$154,tblSavings[[Date]:[Date]],"&lt;="&amp;EOMONTH(E$154,0),tblSavings[[Category]:[Category]],"=Savings Distribution",tblSavings[[To Fund]:[To Fund]],"="&amp;E181))</f>
        <v/>
      </c>
      <c r="H181" s="283" t="str">
        <f ca="1">IF(MONTH(E$154)&gt;MONTH(Accounts!$G$1),"",IFERROR(VLOOKUP(E181,SavingsGoals[#Data],2,0),0))</f>
        <v/>
      </c>
      <c r="I181" s="354" t="str">
        <f ca="1">IF(I$154&lt;=Accounts!$G$1,$A66,"-")</f>
        <v>-</v>
      </c>
      <c r="J181" s="283">
        <f ca="1">IF($A181="-",0,SUMIFS('Income &amp; Expense Log'!$G:$G,'Income &amp; Expense Log'!$A:$A,"&gt;="&amp;DATE(YEAR(I$154),MONTH(I$154),1),'Income &amp; Expense Log'!$A:$A,"&lt;="&amp;EOMONTH(I$154,0),'Income &amp; Expense Log'!$C:$C,"="&amp;"Savings Expenditure",'Income &amp; Expense Log'!$D:$D,"="&amp;I181))</f>
        <v>0</v>
      </c>
      <c r="K181" s="283" t="str">
        <f ca="1">IF(I181="-","",SUMIFS(tblSavings[[Amount]:[Amount]],tblSavings[[Date]:[Date]],"&gt;="&amp;I$154,tblSavings[[Date]:[Date]],"&lt;="&amp;EOMONTH(I$154,0),tblSavings[[Category]:[Category]],"=Savings Distribution",tblSavings[[To Fund]:[To Fund]],"="&amp;I181))</f>
        <v/>
      </c>
      <c r="L181" s="283" t="str">
        <f ca="1">IF(MONTH(I$154)&gt;MONTH(Accounts!$G$1),"",IFERROR(VLOOKUP(I181,SavingsGoals[#Data],2,0),0))</f>
        <v/>
      </c>
      <c r="M181" s="354" t="str">
        <f ca="1">IF(M$154&lt;=Accounts!$G$1,$A66,"-")</f>
        <v>-</v>
      </c>
      <c r="N181" s="283">
        <f ca="1">IF($A181="-",0,SUMIFS('Income &amp; Expense Log'!$G:$G,'Income &amp; Expense Log'!$A:$A,"&gt;="&amp;DATE(YEAR(M$154),MONTH(M$154),1),'Income &amp; Expense Log'!$A:$A,"&lt;="&amp;EOMONTH(M$154,0),'Income &amp; Expense Log'!$C:$C,"="&amp;"Savings Expenditure",'Income &amp; Expense Log'!$D:$D,"="&amp;M181))</f>
        <v>0</v>
      </c>
      <c r="O181" s="283" t="str">
        <f ca="1">IF(M181="-","",SUMIFS(tblSavings[[Amount]:[Amount]],tblSavings[[Date]:[Date]],"&gt;="&amp;M$154,tblSavings[[Date]:[Date]],"&lt;="&amp;EOMONTH(M$154,0),tblSavings[[Category]:[Category]],"=Savings Distribution",tblSavings[[To Fund]:[To Fund]],"="&amp;M181))</f>
        <v/>
      </c>
      <c r="P181" s="283" t="str">
        <f ca="1">IF(MONTH(M$154)&gt;MONTH(Accounts!$G$1),"",IFERROR(VLOOKUP(M181,SavingsGoals[#Data],2,0),0))</f>
        <v/>
      </c>
      <c r="Q181" s="354" t="str">
        <f ca="1">IF(Q$154&lt;=Accounts!$G$1,$A66,"-")</f>
        <v>-</v>
      </c>
      <c r="R181" s="283">
        <f ca="1">IF($A181="-",0,SUMIFS('Income &amp; Expense Log'!$G:$G,'Income &amp; Expense Log'!$A:$A,"&gt;="&amp;DATE(YEAR(Q$154),MONTH(Q$154),1),'Income &amp; Expense Log'!$A:$A,"&lt;="&amp;EOMONTH(Q$154,0),'Income &amp; Expense Log'!$C:$C,"="&amp;"Savings Expenditure",'Income &amp; Expense Log'!$D:$D,"="&amp;Q181))</f>
        <v>0</v>
      </c>
      <c r="S181" s="283" t="str">
        <f ca="1">IF(Q181="-","",SUMIFS(tblSavings[[Amount]:[Amount]],tblSavings[[Date]:[Date]],"&gt;="&amp;Q$154,tblSavings[[Date]:[Date]],"&lt;="&amp;EOMONTH(Q$154,0),tblSavings[[Category]:[Category]],"=Savings Distribution",tblSavings[[To Fund]:[To Fund]],"="&amp;Q181))</f>
        <v/>
      </c>
      <c r="T181" s="283" t="str">
        <f ca="1">IF(MONTH(Q$154)&gt;MONTH(Accounts!$G$1),"",IFERROR(VLOOKUP(Q181,SavingsGoals[#Data],2,0),0))</f>
        <v/>
      </c>
      <c r="U181" s="354" t="str">
        <f ca="1">IF(U$154&lt;=Accounts!$G$1,$A66,"-")</f>
        <v>-</v>
      </c>
      <c r="V181" s="283">
        <f ca="1">IF($A181="-",0,SUMIFS('Income &amp; Expense Log'!$G:$G,'Income &amp; Expense Log'!$A:$A,"&gt;="&amp;DATE(YEAR(U$154),MONTH(U$154),1),'Income &amp; Expense Log'!$A:$A,"&lt;="&amp;EOMONTH(U$154,0),'Income &amp; Expense Log'!$C:$C,"="&amp;"Savings Expenditure",'Income &amp; Expense Log'!$D:$D,"="&amp;U181))</f>
        <v>0</v>
      </c>
      <c r="W181" s="283" t="str">
        <f ca="1">IF(U181="-","",SUMIFS(tblSavings[[Amount]:[Amount]],tblSavings[[Date]:[Date]],"&gt;="&amp;U$154,tblSavings[[Date]:[Date]],"&lt;="&amp;EOMONTH(U$154,0),tblSavings[[Category]:[Category]],"=Savings Distribution",tblSavings[[To Fund]:[To Fund]],"="&amp;U181))</f>
        <v/>
      </c>
      <c r="X181" s="283" t="str">
        <f ca="1">IF(MONTH(U$154)&gt;MONTH(Accounts!$G$1),"",IFERROR(VLOOKUP(U181,SavingsGoals[#Data],2,0),0))</f>
        <v/>
      </c>
      <c r="Y181" s="354" t="str">
        <f ca="1">IF(Y$154&lt;=Accounts!$G$1,$A66,"-")</f>
        <v>-</v>
      </c>
      <c r="Z181" s="283">
        <f ca="1">IF($A181="-",0,SUMIFS('Income &amp; Expense Log'!$G:$G,'Income &amp; Expense Log'!$A:$A,"&gt;="&amp;DATE(YEAR(Y$154),MONTH(Y$154),1),'Income &amp; Expense Log'!$A:$A,"&lt;="&amp;EOMONTH(Y$154,0),'Income &amp; Expense Log'!$C:$C,"="&amp;"Savings Expenditure",'Income &amp; Expense Log'!$D:$D,"="&amp;Y181))</f>
        <v>0</v>
      </c>
      <c r="AA181" s="283" t="str">
        <f ca="1">IF(Y181="-","",SUMIFS(tblSavings[[Amount]:[Amount]],tblSavings[[Date]:[Date]],"&gt;="&amp;Y$154,tblSavings[[Date]:[Date]],"&lt;="&amp;EOMONTH(Y$154,0),tblSavings[[Category]:[Category]],"=Savings Distribution",tblSavings[[To Fund]:[To Fund]],"="&amp;Y181))</f>
        <v/>
      </c>
      <c r="AB181" s="283" t="str">
        <f ca="1">IF(MONTH(Y$154)&gt;MONTH(Accounts!$G$1),"",IFERROR(VLOOKUP(Y181,SavingsGoals[#Data],2,0),0))</f>
        <v/>
      </c>
      <c r="AC181" s="354" t="str">
        <f ca="1">IF(AC$154&lt;=Accounts!$G$1,$A66,"-")</f>
        <v>-</v>
      </c>
      <c r="AD181" s="283">
        <f ca="1">IF($A181="-",0,SUMIFS('Income &amp; Expense Log'!$G:$G,'Income &amp; Expense Log'!$A:$A,"&gt;="&amp;DATE(YEAR(AC$154),MONTH(AC$154),1),'Income &amp; Expense Log'!$A:$A,"&lt;="&amp;EOMONTH(AC$154,0),'Income &amp; Expense Log'!$C:$C,"="&amp;"Savings Expenditure",'Income &amp; Expense Log'!$D:$D,"="&amp;AC181))</f>
        <v>0</v>
      </c>
      <c r="AE181" s="283" t="str">
        <f ca="1">IF(AC181="-","",SUMIFS(tblSavings[[Amount]:[Amount]],tblSavings[[Date]:[Date]],"&gt;="&amp;AC$154,tblSavings[[Date]:[Date]],"&lt;="&amp;EOMONTH(AC$154,0),tblSavings[[Category]:[Category]],"=Savings Distribution",tblSavings[[To Fund]:[To Fund]],"="&amp;AC181))</f>
        <v/>
      </c>
      <c r="AF181" s="283" t="str">
        <f ca="1">IF(MONTH(AC$154)&gt;MONTH(Accounts!$G$1),"",IFERROR(VLOOKUP(AC181,SavingsGoals[#Data],2,0),0))</f>
        <v/>
      </c>
      <c r="AG181" s="354" t="str">
        <f ca="1">IF(AG$154&lt;=Accounts!$G$1,$A66,"-")</f>
        <v>-</v>
      </c>
      <c r="AH181" s="283">
        <f ca="1">IF($A181="-",0,SUMIFS('Income &amp; Expense Log'!$G:$G,'Income &amp; Expense Log'!$A:$A,"&gt;="&amp;DATE(YEAR(AG$154),MONTH(AG$154),1),'Income &amp; Expense Log'!$A:$A,"&lt;="&amp;EOMONTH(AG$154,0),'Income &amp; Expense Log'!$C:$C,"="&amp;"Savings Expenditure",'Income &amp; Expense Log'!$D:$D,"="&amp;AG181))</f>
        <v>0</v>
      </c>
      <c r="AI181" s="283" t="str">
        <f ca="1">IF(AG181="-","",SUMIFS(tblSavings[[Amount]:[Amount]],tblSavings[[Date]:[Date]],"&gt;="&amp;AG$154,tblSavings[[Date]:[Date]],"&lt;="&amp;EOMONTH(AG$154,0),tblSavings[[Category]:[Category]],"=Savings Distribution",tblSavings[[To Fund]:[To Fund]],"="&amp;AG181))</f>
        <v/>
      </c>
      <c r="AJ181" s="283" t="str">
        <f ca="1">IF(MONTH(AG$154)&gt;MONTH(Accounts!$G$1),"",IFERROR(VLOOKUP(AG181,SavingsGoals[#Data],2,0),0))</f>
        <v/>
      </c>
      <c r="AK181" s="354" t="str">
        <f ca="1">IF(AK$154&lt;=Accounts!$G$1,$A66,"-")</f>
        <v>-</v>
      </c>
      <c r="AL181" s="283">
        <f ca="1">IF($A181="-",0,SUMIFS('Income &amp; Expense Log'!$G:$G,'Income &amp; Expense Log'!$A:$A,"&gt;="&amp;DATE(YEAR(AK$154),MONTH(AK$154),1),'Income &amp; Expense Log'!$A:$A,"&lt;="&amp;EOMONTH(AK$154,0),'Income &amp; Expense Log'!$C:$C,"="&amp;"Savings Expenditure",'Income &amp; Expense Log'!$D:$D,"="&amp;AK181))</f>
        <v>0</v>
      </c>
      <c r="AM181" s="283" t="str">
        <f ca="1">IF(AK181="-","",SUMIFS(tblSavings[[Amount]:[Amount]],tblSavings[[Date]:[Date]],"&gt;="&amp;AK$154,tblSavings[[Date]:[Date]],"&lt;="&amp;EOMONTH(AK$154,0),tblSavings[[Category]:[Category]],"=Savings Distribution",tblSavings[[To Fund]:[To Fund]],"="&amp;AK181))</f>
        <v/>
      </c>
      <c r="AN181" s="283" t="str">
        <f ca="1">IF(MONTH(AK$154)&gt;MONTH(Accounts!$G$1),"",IFERROR(VLOOKUP(AK181,SavingsGoals[#Data],2,0),0))</f>
        <v/>
      </c>
      <c r="AO181" s="354" t="str">
        <f ca="1">IF(AO$154&lt;=Accounts!$G$1,$A66,"-")</f>
        <v>-</v>
      </c>
      <c r="AP181" s="283">
        <f ca="1">IF($A181="-",0,SUMIFS('Income &amp; Expense Log'!$G:$G,'Income &amp; Expense Log'!$A:$A,"&gt;="&amp;DATE(YEAR(AO$154),MONTH(AO$154),1),'Income &amp; Expense Log'!$A:$A,"&lt;="&amp;EOMONTH(AO$154,0),'Income &amp; Expense Log'!$C:$C,"="&amp;"Savings Expenditure",'Income &amp; Expense Log'!$D:$D,"="&amp;AO181))</f>
        <v>0</v>
      </c>
      <c r="AQ181" s="283" t="str">
        <f ca="1">IF(AO181="-","",SUMIFS(tblSavings[[Amount]:[Amount]],tblSavings[[Date]:[Date]],"&gt;="&amp;AO$154,tblSavings[[Date]:[Date]],"&lt;="&amp;EOMONTH(AO$154,0),tblSavings[[Category]:[Category]],"=Savings Distribution",tblSavings[[To Fund]:[To Fund]],"="&amp;AO181))</f>
        <v/>
      </c>
      <c r="AR181" s="283" t="str">
        <f ca="1">IF(MONTH(AO$154)&gt;MONTH(Accounts!$G$1),"",IFERROR(VLOOKUP(AO181,SavingsGoals[#Data],2,0),0))</f>
        <v/>
      </c>
      <c r="AS181" s="354" t="str">
        <f ca="1">IF(AS$154&lt;=Accounts!$G$1,$A66,"-")</f>
        <v>-</v>
      </c>
      <c r="AT181" s="283">
        <f ca="1">IF($A181="-",0,SUMIFS('Income &amp; Expense Log'!$G:$G,'Income &amp; Expense Log'!$A:$A,"&gt;="&amp;DATE(YEAR(AS$154),MONTH(AS$154),1),'Income &amp; Expense Log'!$A:$A,"&lt;="&amp;EOMONTH(AS$154,0),'Income &amp; Expense Log'!$C:$C,"="&amp;"Savings Expenditure",'Income &amp; Expense Log'!$D:$D,"="&amp;AS181))</f>
        <v>0</v>
      </c>
      <c r="AU181" s="283" t="str">
        <f ca="1">IF(AS181="-","",SUMIFS(tblSavings[[Amount]:[Amount]],tblSavings[[Date]:[Date]],"&gt;="&amp;AS$154,tblSavings[[Date]:[Date]],"&lt;="&amp;EOMONTH(AS$154,0),tblSavings[[Category]:[Category]],"=Savings Distribution",tblSavings[[To Fund]:[To Fund]],"="&amp;AS181))</f>
        <v/>
      </c>
      <c r="AV181" s="283" t="str">
        <f ca="1">IF(MONTH(AS$154)&gt;MONTH(Accounts!$G$1),"",IFERROR(VLOOKUP(AS181,SavingsGoals[#Data],2,0),0))</f>
        <v/>
      </c>
    </row>
    <row r="182" spans="1:48" s="121" customFormat="1" ht="17.25" hidden="1" customHeight="1" x14ac:dyDescent="0.2">
      <c r="A182" s="375" t="str">
        <f ca="1">IF(A$154&lt;=Accounts!$G$1,$A67,"-")</f>
        <v>-</v>
      </c>
      <c r="B182" s="279">
        <f ca="1">IF($A182="-",0,SUMIFS('Income &amp; Expense Log'!$G:$G,'Income &amp; Expense Log'!$A:$A,"&gt;="&amp;DATE(YEAR(A$154),MONTH(A$154),1),'Income &amp; Expense Log'!$A:$A,"&lt;="&amp;EOMONTH(A$154,0),'Income &amp; Expense Log'!$C:$C,"="&amp;"Savings Expenditure",'Income &amp; Expense Log'!$D:$D,"="&amp;A182))</f>
        <v>0</v>
      </c>
      <c r="C182" s="279" t="str">
        <f ca="1">IF(A182="-","",SUMIFS(tblSavings[[Amount]:[Amount]],tblSavings[[Date]:[Date]],"&gt;="&amp;A$154,tblSavings[[Date]:[Date]],"&lt;="&amp;EOMONTH(A$154,0),tblSavings[[Category]:[Category]],"=Savings Distribution",tblSavings[[To Fund]:[To Fund]],"="&amp;A182))</f>
        <v/>
      </c>
      <c r="D182" s="279">
        <f ca="1">IF(MONTH(A$154)&gt;MONTH(Accounts!$G$1),"",IFERROR(VLOOKUP(A182,SavingsGoals[#Data],2,0),0))</f>
        <v>0</v>
      </c>
      <c r="E182" s="353" t="str">
        <f ca="1">IF(E$154&lt;=Accounts!$G$1,$A67,"-")</f>
        <v>-</v>
      </c>
      <c r="F182" s="279">
        <f ca="1">IF($A182="-",0,SUMIFS('Income &amp; Expense Log'!$G:$G,'Income &amp; Expense Log'!$A:$A,"&gt;="&amp;DATE(YEAR(E$154),MONTH(E$154),1),'Income &amp; Expense Log'!$A:$A,"&lt;="&amp;EOMONTH(E$154,0),'Income &amp; Expense Log'!$C:$C,"="&amp;"Savings Expenditure",'Income &amp; Expense Log'!$D:$D,"="&amp;E182))</f>
        <v>0</v>
      </c>
      <c r="G182" s="279" t="str">
        <f ca="1">IF(E182="-","",SUMIFS(tblSavings[[Amount]:[Amount]],tblSavings[[Date]:[Date]],"&gt;="&amp;E$154,tblSavings[[Date]:[Date]],"&lt;="&amp;EOMONTH(E$154,0),tblSavings[[Category]:[Category]],"=Savings Distribution",tblSavings[[To Fund]:[To Fund]],"="&amp;E182))</f>
        <v/>
      </c>
      <c r="H182" s="279" t="str">
        <f ca="1">IF(MONTH(E$154)&gt;MONTH(Accounts!$G$1),"",IFERROR(VLOOKUP(E182,SavingsGoals[#Data],2,0),0))</f>
        <v/>
      </c>
      <c r="I182" s="353" t="str">
        <f ca="1">IF(I$154&lt;=Accounts!$G$1,$A67,"-")</f>
        <v>-</v>
      </c>
      <c r="J182" s="279">
        <f ca="1">IF($A182="-",0,SUMIFS('Income &amp; Expense Log'!$G:$G,'Income &amp; Expense Log'!$A:$A,"&gt;="&amp;DATE(YEAR(I$154),MONTH(I$154),1),'Income &amp; Expense Log'!$A:$A,"&lt;="&amp;EOMONTH(I$154,0),'Income &amp; Expense Log'!$C:$C,"="&amp;"Savings Expenditure",'Income &amp; Expense Log'!$D:$D,"="&amp;I182))</f>
        <v>0</v>
      </c>
      <c r="K182" s="279" t="str">
        <f ca="1">IF(I182="-","",SUMIFS(tblSavings[[Amount]:[Amount]],tblSavings[[Date]:[Date]],"&gt;="&amp;I$154,tblSavings[[Date]:[Date]],"&lt;="&amp;EOMONTH(I$154,0),tblSavings[[Category]:[Category]],"=Savings Distribution",tblSavings[[To Fund]:[To Fund]],"="&amp;I182))</f>
        <v/>
      </c>
      <c r="L182" s="279" t="str">
        <f ca="1">IF(MONTH(I$154)&gt;MONTH(Accounts!$G$1),"",IFERROR(VLOOKUP(I182,SavingsGoals[#Data],2,0),0))</f>
        <v/>
      </c>
      <c r="M182" s="353" t="str">
        <f ca="1">IF(M$154&lt;=Accounts!$G$1,$A67,"-")</f>
        <v>-</v>
      </c>
      <c r="N182" s="279">
        <f ca="1">IF($A182="-",0,SUMIFS('Income &amp; Expense Log'!$G:$G,'Income &amp; Expense Log'!$A:$A,"&gt;="&amp;DATE(YEAR(M$154),MONTH(M$154),1),'Income &amp; Expense Log'!$A:$A,"&lt;="&amp;EOMONTH(M$154,0),'Income &amp; Expense Log'!$C:$C,"="&amp;"Savings Expenditure",'Income &amp; Expense Log'!$D:$D,"="&amp;M182))</f>
        <v>0</v>
      </c>
      <c r="O182" s="279" t="str">
        <f ca="1">IF(M182="-","",SUMIFS(tblSavings[[Amount]:[Amount]],tblSavings[[Date]:[Date]],"&gt;="&amp;M$154,tblSavings[[Date]:[Date]],"&lt;="&amp;EOMONTH(M$154,0),tblSavings[[Category]:[Category]],"=Savings Distribution",tblSavings[[To Fund]:[To Fund]],"="&amp;M182))</f>
        <v/>
      </c>
      <c r="P182" s="279" t="str">
        <f ca="1">IF(MONTH(M$154)&gt;MONTH(Accounts!$G$1),"",IFERROR(VLOOKUP(M182,SavingsGoals[#Data],2,0),0))</f>
        <v/>
      </c>
      <c r="Q182" s="353" t="str">
        <f ca="1">IF(Q$154&lt;=Accounts!$G$1,$A67,"-")</f>
        <v>-</v>
      </c>
      <c r="R182" s="279">
        <f ca="1">IF($A182="-",0,SUMIFS('Income &amp; Expense Log'!$G:$G,'Income &amp; Expense Log'!$A:$A,"&gt;="&amp;DATE(YEAR(Q$154),MONTH(Q$154),1),'Income &amp; Expense Log'!$A:$A,"&lt;="&amp;EOMONTH(Q$154,0),'Income &amp; Expense Log'!$C:$C,"="&amp;"Savings Expenditure",'Income &amp; Expense Log'!$D:$D,"="&amp;Q182))</f>
        <v>0</v>
      </c>
      <c r="S182" s="279" t="str">
        <f ca="1">IF(Q182="-","",SUMIFS(tblSavings[[Amount]:[Amount]],tblSavings[[Date]:[Date]],"&gt;="&amp;Q$154,tblSavings[[Date]:[Date]],"&lt;="&amp;EOMONTH(Q$154,0),tblSavings[[Category]:[Category]],"=Savings Distribution",tblSavings[[To Fund]:[To Fund]],"="&amp;Q182))</f>
        <v/>
      </c>
      <c r="T182" s="279" t="str">
        <f ca="1">IF(MONTH(Q$154)&gt;MONTH(Accounts!$G$1),"",IFERROR(VLOOKUP(Q182,SavingsGoals[#Data],2,0),0))</f>
        <v/>
      </c>
      <c r="U182" s="353" t="str">
        <f ca="1">IF(U$154&lt;=Accounts!$G$1,$A67,"-")</f>
        <v>-</v>
      </c>
      <c r="V182" s="279">
        <f ca="1">IF($A182="-",0,SUMIFS('Income &amp; Expense Log'!$G:$G,'Income &amp; Expense Log'!$A:$A,"&gt;="&amp;DATE(YEAR(U$154),MONTH(U$154),1),'Income &amp; Expense Log'!$A:$A,"&lt;="&amp;EOMONTH(U$154,0),'Income &amp; Expense Log'!$C:$C,"="&amp;"Savings Expenditure",'Income &amp; Expense Log'!$D:$D,"="&amp;U182))</f>
        <v>0</v>
      </c>
      <c r="W182" s="279" t="str">
        <f ca="1">IF(U182="-","",SUMIFS(tblSavings[[Amount]:[Amount]],tblSavings[[Date]:[Date]],"&gt;="&amp;U$154,tblSavings[[Date]:[Date]],"&lt;="&amp;EOMONTH(U$154,0),tblSavings[[Category]:[Category]],"=Savings Distribution",tblSavings[[To Fund]:[To Fund]],"="&amp;U182))</f>
        <v/>
      </c>
      <c r="X182" s="279" t="str">
        <f ca="1">IF(MONTH(U$154)&gt;MONTH(Accounts!$G$1),"",IFERROR(VLOOKUP(U182,SavingsGoals[#Data],2,0),0))</f>
        <v/>
      </c>
      <c r="Y182" s="353" t="str">
        <f ca="1">IF(Y$154&lt;=Accounts!$G$1,$A67,"-")</f>
        <v>-</v>
      </c>
      <c r="Z182" s="279">
        <f ca="1">IF($A182="-",0,SUMIFS('Income &amp; Expense Log'!$G:$G,'Income &amp; Expense Log'!$A:$A,"&gt;="&amp;DATE(YEAR(Y$154),MONTH(Y$154),1),'Income &amp; Expense Log'!$A:$A,"&lt;="&amp;EOMONTH(Y$154,0),'Income &amp; Expense Log'!$C:$C,"="&amp;"Savings Expenditure",'Income &amp; Expense Log'!$D:$D,"="&amp;Y182))</f>
        <v>0</v>
      </c>
      <c r="AA182" s="279" t="str">
        <f ca="1">IF(Y182="-","",SUMIFS(tblSavings[[Amount]:[Amount]],tblSavings[[Date]:[Date]],"&gt;="&amp;Y$154,tblSavings[[Date]:[Date]],"&lt;="&amp;EOMONTH(Y$154,0),tblSavings[[Category]:[Category]],"=Savings Distribution",tblSavings[[To Fund]:[To Fund]],"="&amp;Y182))</f>
        <v/>
      </c>
      <c r="AB182" s="279" t="str">
        <f ca="1">IF(MONTH(Y$154)&gt;MONTH(Accounts!$G$1),"",IFERROR(VLOOKUP(Y182,SavingsGoals[#Data],2,0),0))</f>
        <v/>
      </c>
      <c r="AC182" s="353" t="str">
        <f ca="1">IF(AC$154&lt;=Accounts!$G$1,$A67,"-")</f>
        <v>-</v>
      </c>
      <c r="AD182" s="279">
        <f ca="1">IF($A182="-",0,SUMIFS('Income &amp; Expense Log'!$G:$G,'Income &amp; Expense Log'!$A:$A,"&gt;="&amp;DATE(YEAR(AC$154),MONTH(AC$154),1),'Income &amp; Expense Log'!$A:$A,"&lt;="&amp;EOMONTH(AC$154,0),'Income &amp; Expense Log'!$C:$C,"="&amp;"Savings Expenditure",'Income &amp; Expense Log'!$D:$D,"="&amp;AC182))</f>
        <v>0</v>
      </c>
      <c r="AE182" s="279" t="str">
        <f ca="1">IF(AC182="-","",SUMIFS(tblSavings[[Amount]:[Amount]],tblSavings[[Date]:[Date]],"&gt;="&amp;AC$154,tblSavings[[Date]:[Date]],"&lt;="&amp;EOMONTH(AC$154,0),tblSavings[[Category]:[Category]],"=Savings Distribution",tblSavings[[To Fund]:[To Fund]],"="&amp;AC182))</f>
        <v/>
      </c>
      <c r="AF182" s="279" t="str">
        <f ca="1">IF(MONTH(AC$154)&gt;MONTH(Accounts!$G$1),"",IFERROR(VLOOKUP(AC182,SavingsGoals[#Data],2,0),0))</f>
        <v/>
      </c>
      <c r="AG182" s="353" t="str">
        <f ca="1">IF(AG$154&lt;=Accounts!$G$1,$A67,"-")</f>
        <v>-</v>
      </c>
      <c r="AH182" s="279">
        <f ca="1">IF($A182="-",0,SUMIFS('Income &amp; Expense Log'!$G:$G,'Income &amp; Expense Log'!$A:$A,"&gt;="&amp;DATE(YEAR(AG$154),MONTH(AG$154),1),'Income &amp; Expense Log'!$A:$A,"&lt;="&amp;EOMONTH(AG$154,0),'Income &amp; Expense Log'!$C:$C,"="&amp;"Savings Expenditure",'Income &amp; Expense Log'!$D:$D,"="&amp;AG182))</f>
        <v>0</v>
      </c>
      <c r="AI182" s="279" t="str">
        <f ca="1">IF(AG182="-","",SUMIFS(tblSavings[[Amount]:[Amount]],tblSavings[[Date]:[Date]],"&gt;="&amp;AG$154,tblSavings[[Date]:[Date]],"&lt;="&amp;EOMONTH(AG$154,0),tblSavings[[Category]:[Category]],"=Savings Distribution",tblSavings[[To Fund]:[To Fund]],"="&amp;AG182))</f>
        <v/>
      </c>
      <c r="AJ182" s="279" t="str">
        <f ca="1">IF(MONTH(AG$154)&gt;MONTH(Accounts!$G$1),"",IFERROR(VLOOKUP(AG182,SavingsGoals[#Data],2,0),0))</f>
        <v/>
      </c>
      <c r="AK182" s="353" t="str">
        <f ca="1">IF(AK$154&lt;=Accounts!$G$1,$A67,"-")</f>
        <v>-</v>
      </c>
      <c r="AL182" s="279">
        <f ca="1">IF($A182="-",0,SUMIFS('Income &amp; Expense Log'!$G:$G,'Income &amp; Expense Log'!$A:$A,"&gt;="&amp;DATE(YEAR(AK$154),MONTH(AK$154),1),'Income &amp; Expense Log'!$A:$A,"&lt;="&amp;EOMONTH(AK$154,0),'Income &amp; Expense Log'!$C:$C,"="&amp;"Savings Expenditure",'Income &amp; Expense Log'!$D:$D,"="&amp;AK182))</f>
        <v>0</v>
      </c>
      <c r="AM182" s="279" t="str">
        <f ca="1">IF(AK182="-","",SUMIFS(tblSavings[[Amount]:[Amount]],tblSavings[[Date]:[Date]],"&gt;="&amp;AK$154,tblSavings[[Date]:[Date]],"&lt;="&amp;EOMONTH(AK$154,0),tblSavings[[Category]:[Category]],"=Savings Distribution",tblSavings[[To Fund]:[To Fund]],"="&amp;AK182))</f>
        <v/>
      </c>
      <c r="AN182" s="279" t="str">
        <f ca="1">IF(MONTH(AK$154)&gt;MONTH(Accounts!$G$1),"",IFERROR(VLOOKUP(AK182,SavingsGoals[#Data],2,0),0))</f>
        <v/>
      </c>
      <c r="AO182" s="353" t="str">
        <f ca="1">IF(AO$154&lt;=Accounts!$G$1,$A67,"-")</f>
        <v>-</v>
      </c>
      <c r="AP182" s="279">
        <f ca="1">IF($A182="-",0,SUMIFS('Income &amp; Expense Log'!$G:$G,'Income &amp; Expense Log'!$A:$A,"&gt;="&amp;DATE(YEAR(AO$154),MONTH(AO$154),1),'Income &amp; Expense Log'!$A:$A,"&lt;="&amp;EOMONTH(AO$154,0),'Income &amp; Expense Log'!$C:$C,"="&amp;"Savings Expenditure",'Income &amp; Expense Log'!$D:$D,"="&amp;AO182))</f>
        <v>0</v>
      </c>
      <c r="AQ182" s="279" t="str">
        <f ca="1">IF(AO182="-","",SUMIFS(tblSavings[[Amount]:[Amount]],tblSavings[[Date]:[Date]],"&gt;="&amp;AO$154,tblSavings[[Date]:[Date]],"&lt;="&amp;EOMONTH(AO$154,0),tblSavings[[Category]:[Category]],"=Savings Distribution",tblSavings[[To Fund]:[To Fund]],"="&amp;AO182))</f>
        <v/>
      </c>
      <c r="AR182" s="279" t="str">
        <f ca="1">IF(MONTH(AO$154)&gt;MONTH(Accounts!$G$1),"",IFERROR(VLOOKUP(AO182,SavingsGoals[#Data],2,0),0))</f>
        <v/>
      </c>
      <c r="AS182" s="353" t="str">
        <f ca="1">IF(AS$154&lt;=Accounts!$G$1,$A67,"-")</f>
        <v>-</v>
      </c>
      <c r="AT182" s="279">
        <f ca="1">IF($A182="-",0,SUMIFS('Income &amp; Expense Log'!$G:$G,'Income &amp; Expense Log'!$A:$A,"&gt;="&amp;DATE(YEAR(AS$154),MONTH(AS$154),1),'Income &amp; Expense Log'!$A:$A,"&lt;="&amp;EOMONTH(AS$154,0),'Income &amp; Expense Log'!$C:$C,"="&amp;"Savings Expenditure",'Income &amp; Expense Log'!$D:$D,"="&amp;AS182))</f>
        <v>0</v>
      </c>
      <c r="AU182" s="279" t="str">
        <f ca="1">IF(AS182="-","",SUMIFS(tblSavings[[Amount]:[Amount]],tblSavings[[Date]:[Date]],"&gt;="&amp;AS$154,tblSavings[[Date]:[Date]],"&lt;="&amp;EOMONTH(AS$154,0),tblSavings[[Category]:[Category]],"=Savings Distribution",tblSavings[[To Fund]:[To Fund]],"="&amp;AS182))</f>
        <v/>
      </c>
      <c r="AV182" s="279" t="str">
        <f ca="1">IF(MONTH(AS$154)&gt;MONTH(Accounts!$G$1),"",IFERROR(VLOOKUP(AS182,SavingsGoals[#Data],2,0),0))</f>
        <v/>
      </c>
    </row>
    <row r="183" spans="1:48" s="121" customFormat="1" ht="17.25" hidden="1" customHeight="1" x14ac:dyDescent="0.2">
      <c r="A183" s="374" t="str">
        <f ca="1">IF(A$154&lt;=Accounts!$G$1,$A68,"-")</f>
        <v>-</v>
      </c>
      <c r="B183" s="283">
        <f ca="1">IF($A183="-",0,SUMIFS('Income &amp; Expense Log'!$G:$G,'Income &amp; Expense Log'!$A:$A,"&gt;="&amp;DATE(YEAR(A$154),MONTH(A$154),1),'Income &amp; Expense Log'!$A:$A,"&lt;="&amp;EOMONTH(A$154,0),'Income &amp; Expense Log'!$C:$C,"="&amp;"Savings Expenditure",'Income &amp; Expense Log'!$D:$D,"="&amp;A183))</f>
        <v>0</v>
      </c>
      <c r="C183" s="283" t="str">
        <f ca="1">IF(A183="-","",SUMIFS(tblSavings[[Amount]:[Amount]],tblSavings[[Date]:[Date]],"&gt;="&amp;A$154,tblSavings[[Date]:[Date]],"&lt;="&amp;EOMONTH(A$154,0),tblSavings[[Category]:[Category]],"=Savings Distribution",tblSavings[[To Fund]:[To Fund]],"="&amp;A183))</f>
        <v/>
      </c>
      <c r="D183" s="283">
        <f ca="1">IF(MONTH(A$154)&gt;MONTH(Accounts!$G$1),"",IFERROR(VLOOKUP(A183,SavingsGoals[#Data],2,0),0))</f>
        <v>0</v>
      </c>
      <c r="E183" s="354" t="str">
        <f ca="1">IF(E$154&lt;=Accounts!$G$1,$A68,"-")</f>
        <v>-</v>
      </c>
      <c r="F183" s="283">
        <f ca="1">IF($A183="-",0,SUMIFS('Income &amp; Expense Log'!$G:$G,'Income &amp; Expense Log'!$A:$A,"&gt;="&amp;DATE(YEAR(E$154),MONTH(E$154),1),'Income &amp; Expense Log'!$A:$A,"&lt;="&amp;EOMONTH(E$154,0),'Income &amp; Expense Log'!$C:$C,"="&amp;"Savings Expenditure",'Income &amp; Expense Log'!$D:$D,"="&amp;E183))</f>
        <v>0</v>
      </c>
      <c r="G183" s="283" t="str">
        <f ca="1">IF(E183="-","",SUMIFS(tblSavings[[Amount]:[Amount]],tblSavings[[Date]:[Date]],"&gt;="&amp;E$154,tblSavings[[Date]:[Date]],"&lt;="&amp;EOMONTH(E$154,0),tblSavings[[Category]:[Category]],"=Savings Distribution",tblSavings[[To Fund]:[To Fund]],"="&amp;E183))</f>
        <v/>
      </c>
      <c r="H183" s="283" t="str">
        <f ca="1">IF(MONTH(E$154)&gt;MONTH(Accounts!$G$1),"",IFERROR(VLOOKUP(E183,SavingsGoals[#Data],2,0),0))</f>
        <v/>
      </c>
      <c r="I183" s="354" t="str">
        <f ca="1">IF(I$154&lt;=Accounts!$G$1,$A68,"-")</f>
        <v>-</v>
      </c>
      <c r="J183" s="283">
        <f ca="1">IF($A183="-",0,SUMIFS('Income &amp; Expense Log'!$G:$G,'Income &amp; Expense Log'!$A:$A,"&gt;="&amp;DATE(YEAR(I$154),MONTH(I$154),1),'Income &amp; Expense Log'!$A:$A,"&lt;="&amp;EOMONTH(I$154,0),'Income &amp; Expense Log'!$C:$C,"="&amp;"Savings Expenditure",'Income &amp; Expense Log'!$D:$D,"="&amp;I183))</f>
        <v>0</v>
      </c>
      <c r="K183" s="283" t="str">
        <f ca="1">IF(I183="-","",SUMIFS(tblSavings[[Amount]:[Amount]],tblSavings[[Date]:[Date]],"&gt;="&amp;I$154,tblSavings[[Date]:[Date]],"&lt;="&amp;EOMONTH(I$154,0),tblSavings[[Category]:[Category]],"=Savings Distribution",tblSavings[[To Fund]:[To Fund]],"="&amp;I183))</f>
        <v/>
      </c>
      <c r="L183" s="283" t="str">
        <f ca="1">IF(MONTH(I$154)&gt;MONTH(Accounts!$G$1),"",IFERROR(VLOOKUP(I183,SavingsGoals[#Data],2,0),0))</f>
        <v/>
      </c>
      <c r="M183" s="354" t="str">
        <f ca="1">IF(M$154&lt;=Accounts!$G$1,$A68,"-")</f>
        <v>-</v>
      </c>
      <c r="N183" s="283">
        <f ca="1">IF($A183="-",0,SUMIFS('Income &amp; Expense Log'!$G:$G,'Income &amp; Expense Log'!$A:$A,"&gt;="&amp;DATE(YEAR(M$154),MONTH(M$154),1),'Income &amp; Expense Log'!$A:$A,"&lt;="&amp;EOMONTH(M$154,0),'Income &amp; Expense Log'!$C:$C,"="&amp;"Savings Expenditure",'Income &amp; Expense Log'!$D:$D,"="&amp;M183))</f>
        <v>0</v>
      </c>
      <c r="O183" s="283" t="str">
        <f ca="1">IF(M183="-","",SUMIFS(tblSavings[[Amount]:[Amount]],tblSavings[[Date]:[Date]],"&gt;="&amp;M$154,tblSavings[[Date]:[Date]],"&lt;="&amp;EOMONTH(M$154,0),tblSavings[[Category]:[Category]],"=Savings Distribution",tblSavings[[To Fund]:[To Fund]],"="&amp;M183))</f>
        <v/>
      </c>
      <c r="P183" s="283" t="str">
        <f ca="1">IF(MONTH(M$154)&gt;MONTH(Accounts!$G$1),"",IFERROR(VLOOKUP(M183,SavingsGoals[#Data],2,0),0))</f>
        <v/>
      </c>
      <c r="Q183" s="354" t="str">
        <f ca="1">IF(Q$154&lt;=Accounts!$G$1,$A68,"-")</f>
        <v>-</v>
      </c>
      <c r="R183" s="283">
        <f ca="1">IF($A183="-",0,SUMIFS('Income &amp; Expense Log'!$G:$G,'Income &amp; Expense Log'!$A:$A,"&gt;="&amp;DATE(YEAR(Q$154),MONTH(Q$154),1),'Income &amp; Expense Log'!$A:$A,"&lt;="&amp;EOMONTH(Q$154,0),'Income &amp; Expense Log'!$C:$C,"="&amp;"Savings Expenditure",'Income &amp; Expense Log'!$D:$D,"="&amp;Q183))</f>
        <v>0</v>
      </c>
      <c r="S183" s="283" t="str">
        <f ca="1">IF(Q183="-","",SUMIFS(tblSavings[[Amount]:[Amount]],tblSavings[[Date]:[Date]],"&gt;="&amp;Q$154,tblSavings[[Date]:[Date]],"&lt;="&amp;EOMONTH(Q$154,0),tblSavings[[Category]:[Category]],"=Savings Distribution",tblSavings[[To Fund]:[To Fund]],"="&amp;Q183))</f>
        <v/>
      </c>
      <c r="T183" s="283" t="str">
        <f ca="1">IF(MONTH(Q$154)&gt;MONTH(Accounts!$G$1),"",IFERROR(VLOOKUP(Q183,SavingsGoals[#Data],2,0),0))</f>
        <v/>
      </c>
      <c r="U183" s="354" t="str">
        <f ca="1">IF(U$154&lt;=Accounts!$G$1,$A68,"-")</f>
        <v>-</v>
      </c>
      <c r="V183" s="283">
        <f ca="1">IF($A183="-",0,SUMIFS('Income &amp; Expense Log'!$G:$G,'Income &amp; Expense Log'!$A:$A,"&gt;="&amp;DATE(YEAR(U$154),MONTH(U$154),1),'Income &amp; Expense Log'!$A:$A,"&lt;="&amp;EOMONTH(U$154,0),'Income &amp; Expense Log'!$C:$C,"="&amp;"Savings Expenditure",'Income &amp; Expense Log'!$D:$D,"="&amp;U183))</f>
        <v>0</v>
      </c>
      <c r="W183" s="283" t="str">
        <f ca="1">IF(U183="-","",SUMIFS(tblSavings[[Amount]:[Amount]],tblSavings[[Date]:[Date]],"&gt;="&amp;U$154,tblSavings[[Date]:[Date]],"&lt;="&amp;EOMONTH(U$154,0),tblSavings[[Category]:[Category]],"=Savings Distribution",tblSavings[[To Fund]:[To Fund]],"="&amp;U183))</f>
        <v/>
      </c>
      <c r="X183" s="283" t="str">
        <f ca="1">IF(MONTH(U$154)&gt;MONTH(Accounts!$G$1),"",IFERROR(VLOOKUP(U183,SavingsGoals[#Data],2,0),0))</f>
        <v/>
      </c>
      <c r="Y183" s="354" t="str">
        <f ca="1">IF(Y$154&lt;=Accounts!$G$1,$A68,"-")</f>
        <v>-</v>
      </c>
      <c r="Z183" s="283">
        <f ca="1">IF($A183="-",0,SUMIFS('Income &amp; Expense Log'!$G:$G,'Income &amp; Expense Log'!$A:$A,"&gt;="&amp;DATE(YEAR(Y$154),MONTH(Y$154),1),'Income &amp; Expense Log'!$A:$A,"&lt;="&amp;EOMONTH(Y$154,0),'Income &amp; Expense Log'!$C:$C,"="&amp;"Savings Expenditure",'Income &amp; Expense Log'!$D:$D,"="&amp;Y183))</f>
        <v>0</v>
      </c>
      <c r="AA183" s="283" t="str">
        <f ca="1">IF(Y183="-","",SUMIFS(tblSavings[[Amount]:[Amount]],tblSavings[[Date]:[Date]],"&gt;="&amp;Y$154,tblSavings[[Date]:[Date]],"&lt;="&amp;EOMONTH(Y$154,0),tblSavings[[Category]:[Category]],"=Savings Distribution",tblSavings[[To Fund]:[To Fund]],"="&amp;Y183))</f>
        <v/>
      </c>
      <c r="AB183" s="283" t="str">
        <f ca="1">IF(MONTH(Y$154)&gt;MONTH(Accounts!$G$1),"",IFERROR(VLOOKUP(Y183,SavingsGoals[#Data],2,0),0))</f>
        <v/>
      </c>
      <c r="AC183" s="354" t="str">
        <f ca="1">IF(AC$154&lt;=Accounts!$G$1,$A68,"-")</f>
        <v>-</v>
      </c>
      <c r="AD183" s="283">
        <f ca="1">IF($A183="-",0,SUMIFS('Income &amp; Expense Log'!$G:$G,'Income &amp; Expense Log'!$A:$A,"&gt;="&amp;DATE(YEAR(AC$154),MONTH(AC$154),1),'Income &amp; Expense Log'!$A:$A,"&lt;="&amp;EOMONTH(AC$154,0),'Income &amp; Expense Log'!$C:$C,"="&amp;"Savings Expenditure",'Income &amp; Expense Log'!$D:$D,"="&amp;AC183))</f>
        <v>0</v>
      </c>
      <c r="AE183" s="283" t="str">
        <f ca="1">IF(AC183="-","",SUMIFS(tblSavings[[Amount]:[Amount]],tblSavings[[Date]:[Date]],"&gt;="&amp;AC$154,tblSavings[[Date]:[Date]],"&lt;="&amp;EOMONTH(AC$154,0),tblSavings[[Category]:[Category]],"=Savings Distribution",tblSavings[[To Fund]:[To Fund]],"="&amp;AC183))</f>
        <v/>
      </c>
      <c r="AF183" s="283" t="str">
        <f ca="1">IF(MONTH(AC$154)&gt;MONTH(Accounts!$G$1),"",IFERROR(VLOOKUP(AC183,SavingsGoals[#Data],2,0),0))</f>
        <v/>
      </c>
      <c r="AG183" s="354" t="str">
        <f ca="1">IF(AG$154&lt;=Accounts!$G$1,$A68,"-")</f>
        <v>-</v>
      </c>
      <c r="AH183" s="283">
        <f ca="1">IF($A183="-",0,SUMIFS('Income &amp; Expense Log'!$G:$G,'Income &amp; Expense Log'!$A:$A,"&gt;="&amp;DATE(YEAR(AG$154),MONTH(AG$154),1),'Income &amp; Expense Log'!$A:$A,"&lt;="&amp;EOMONTH(AG$154,0),'Income &amp; Expense Log'!$C:$C,"="&amp;"Savings Expenditure",'Income &amp; Expense Log'!$D:$D,"="&amp;AG183))</f>
        <v>0</v>
      </c>
      <c r="AI183" s="283" t="str">
        <f ca="1">IF(AG183="-","",SUMIFS(tblSavings[[Amount]:[Amount]],tblSavings[[Date]:[Date]],"&gt;="&amp;AG$154,tblSavings[[Date]:[Date]],"&lt;="&amp;EOMONTH(AG$154,0),tblSavings[[Category]:[Category]],"=Savings Distribution",tblSavings[[To Fund]:[To Fund]],"="&amp;AG183))</f>
        <v/>
      </c>
      <c r="AJ183" s="283" t="str">
        <f ca="1">IF(MONTH(AG$154)&gt;MONTH(Accounts!$G$1),"",IFERROR(VLOOKUP(AG183,SavingsGoals[#Data],2,0),0))</f>
        <v/>
      </c>
      <c r="AK183" s="354" t="str">
        <f ca="1">IF(AK$154&lt;=Accounts!$G$1,$A68,"-")</f>
        <v>-</v>
      </c>
      <c r="AL183" s="283">
        <f ca="1">IF($A183="-",0,SUMIFS('Income &amp; Expense Log'!$G:$G,'Income &amp; Expense Log'!$A:$A,"&gt;="&amp;DATE(YEAR(AK$154),MONTH(AK$154),1),'Income &amp; Expense Log'!$A:$A,"&lt;="&amp;EOMONTH(AK$154,0),'Income &amp; Expense Log'!$C:$C,"="&amp;"Savings Expenditure",'Income &amp; Expense Log'!$D:$D,"="&amp;AK183))</f>
        <v>0</v>
      </c>
      <c r="AM183" s="283" t="str">
        <f ca="1">IF(AK183="-","",SUMIFS(tblSavings[[Amount]:[Amount]],tblSavings[[Date]:[Date]],"&gt;="&amp;AK$154,tblSavings[[Date]:[Date]],"&lt;="&amp;EOMONTH(AK$154,0),tblSavings[[Category]:[Category]],"=Savings Distribution",tblSavings[[To Fund]:[To Fund]],"="&amp;AK183))</f>
        <v/>
      </c>
      <c r="AN183" s="283" t="str">
        <f ca="1">IF(MONTH(AK$154)&gt;MONTH(Accounts!$G$1),"",IFERROR(VLOOKUP(AK183,SavingsGoals[#Data],2,0),0))</f>
        <v/>
      </c>
      <c r="AO183" s="354" t="str">
        <f ca="1">IF(AO$154&lt;=Accounts!$G$1,$A68,"-")</f>
        <v>-</v>
      </c>
      <c r="AP183" s="283">
        <f ca="1">IF($A183="-",0,SUMIFS('Income &amp; Expense Log'!$G:$G,'Income &amp; Expense Log'!$A:$A,"&gt;="&amp;DATE(YEAR(AO$154),MONTH(AO$154),1),'Income &amp; Expense Log'!$A:$A,"&lt;="&amp;EOMONTH(AO$154,0),'Income &amp; Expense Log'!$C:$C,"="&amp;"Savings Expenditure",'Income &amp; Expense Log'!$D:$D,"="&amp;AO183))</f>
        <v>0</v>
      </c>
      <c r="AQ183" s="283" t="str">
        <f ca="1">IF(AO183="-","",SUMIFS(tblSavings[[Amount]:[Amount]],tblSavings[[Date]:[Date]],"&gt;="&amp;AO$154,tblSavings[[Date]:[Date]],"&lt;="&amp;EOMONTH(AO$154,0),tblSavings[[Category]:[Category]],"=Savings Distribution",tblSavings[[To Fund]:[To Fund]],"="&amp;AO183))</f>
        <v/>
      </c>
      <c r="AR183" s="283" t="str">
        <f ca="1">IF(MONTH(AO$154)&gt;MONTH(Accounts!$G$1),"",IFERROR(VLOOKUP(AO183,SavingsGoals[#Data],2,0),0))</f>
        <v/>
      </c>
      <c r="AS183" s="354" t="str">
        <f ca="1">IF(AS$154&lt;=Accounts!$G$1,$A68,"-")</f>
        <v>-</v>
      </c>
      <c r="AT183" s="283">
        <f ca="1">IF($A183="-",0,SUMIFS('Income &amp; Expense Log'!$G:$G,'Income &amp; Expense Log'!$A:$A,"&gt;="&amp;DATE(YEAR(AS$154),MONTH(AS$154),1),'Income &amp; Expense Log'!$A:$A,"&lt;="&amp;EOMONTH(AS$154,0),'Income &amp; Expense Log'!$C:$C,"="&amp;"Savings Expenditure",'Income &amp; Expense Log'!$D:$D,"="&amp;AS183))</f>
        <v>0</v>
      </c>
      <c r="AU183" s="283" t="str">
        <f ca="1">IF(AS183="-","",SUMIFS(tblSavings[[Amount]:[Amount]],tblSavings[[Date]:[Date]],"&gt;="&amp;AS$154,tblSavings[[Date]:[Date]],"&lt;="&amp;EOMONTH(AS$154,0),tblSavings[[Category]:[Category]],"=Savings Distribution",tblSavings[[To Fund]:[To Fund]],"="&amp;AS183))</f>
        <v/>
      </c>
      <c r="AV183" s="283" t="str">
        <f ca="1">IF(MONTH(AS$154)&gt;MONTH(Accounts!$G$1),"",IFERROR(VLOOKUP(AS183,SavingsGoals[#Data],2,0),0))</f>
        <v/>
      </c>
    </row>
    <row r="184" spans="1:48" s="121" customFormat="1" ht="17.25" hidden="1" customHeight="1" x14ac:dyDescent="0.2">
      <c r="A184" s="375" t="str">
        <f ca="1">IF(A$154&lt;=Accounts!$G$1,$A69,"-")</f>
        <v>-</v>
      </c>
      <c r="B184" s="279">
        <f ca="1">IF($A184="-",0,SUMIFS('Income &amp; Expense Log'!$G:$G,'Income &amp; Expense Log'!$A:$A,"&gt;="&amp;DATE(YEAR(A$154),MONTH(A$154),1),'Income &amp; Expense Log'!$A:$A,"&lt;="&amp;EOMONTH(A$154,0),'Income &amp; Expense Log'!$C:$C,"="&amp;"Savings Expenditure",'Income &amp; Expense Log'!$D:$D,"="&amp;A184))</f>
        <v>0</v>
      </c>
      <c r="C184" s="279" t="str">
        <f ca="1">IF(A184="-","",SUMIFS(tblSavings[[Amount]:[Amount]],tblSavings[[Date]:[Date]],"&gt;="&amp;A$154,tblSavings[[Date]:[Date]],"&lt;="&amp;EOMONTH(A$154,0),tblSavings[[Category]:[Category]],"=Savings Distribution",tblSavings[[To Fund]:[To Fund]],"="&amp;A184))</f>
        <v/>
      </c>
      <c r="D184" s="279">
        <f ca="1">IF(MONTH(A$154)&gt;MONTH(Accounts!$G$1),"",IFERROR(VLOOKUP(A184,SavingsGoals[#Data],2,0),0))</f>
        <v>0</v>
      </c>
      <c r="E184" s="353" t="str">
        <f ca="1">IF(E$154&lt;=Accounts!$G$1,$A69,"-")</f>
        <v>-</v>
      </c>
      <c r="F184" s="279">
        <f ca="1">IF($A184="-",0,SUMIFS('Income &amp; Expense Log'!$G:$G,'Income &amp; Expense Log'!$A:$A,"&gt;="&amp;DATE(YEAR(E$154),MONTH(E$154),1),'Income &amp; Expense Log'!$A:$A,"&lt;="&amp;EOMONTH(E$154,0),'Income &amp; Expense Log'!$C:$C,"="&amp;"Savings Expenditure",'Income &amp; Expense Log'!$D:$D,"="&amp;E184))</f>
        <v>0</v>
      </c>
      <c r="G184" s="279" t="str">
        <f ca="1">IF(E184="-","",SUMIFS(tblSavings[[Amount]:[Amount]],tblSavings[[Date]:[Date]],"&gt;="&amp;E$154,tblSavings[[Date]:[Date]],"&lt;="&amp;EOMONTH(E$154,0),tblSavings[[Category]:[Category]],"=Savings Distribution",tblSavings[[To Fund]:[To Fund]],"="&amp;E184))</f>
        <v/>
      </c>
      <c r="H184" s="279" t="str">
        <f ca="1">IF(MONTH(E$154)&gt;MONTH(Accounts!$G$1),"",IFERROR(VLOOKUP(E184,SavingsGoals[#Data],2,0),0))</f>
        <v/>
      </c>
      <c r="I184" s="353" t="str">
        <f ca="1">IF(I$154&lt;=Accounts!$G$1,$A69,"-")</f>
        <v>-</v>
      </c>
      <c r="J184" s="279">
        <f ca="1">IF($A184="-",0,SUMIFS('Income &amp; Expense Log'!$G:$G,'Income &amp; Expense Log'!$A:$A,"&gt;="&amp;DATE(YEAR(I$154),MONTH(I$154),1),'Income &amp; Expense Log'!$A:$A,"&lt;="&amp;EOMONTH(I$154,0),'Income &amp; Expense Log'!$C:$C,"="&amp;"Savings Expenditure",'Income &amp; Expense Log'!$D:$D,"="&amp;I184))</f>
        <v>0</v>
      </c>
      <c r="K184" s="279" t="str">
        <f ca="1">IF(I184="-","",SUMIFS(tblSavings[[Amount]:[Amount]],tblSavings[[Date]:[Date]],"&gt;="&amp;I$154,tblSavings[[Date]:[Date]],"&lt;="&amp;EOMONTH(I$154,0),tblSavings[[Category]:[Category]],"=Savings Distribution",tblSavings[[To Fund]:[To Fund]],"="&amp;I184))</f>
        <v/>
      </c>
      <c r="L184" s="279" t="str">
        <f ca="1">IF(MONTH(I$154)&gt;MONTH(Accounts!$G$1),"",IFERROR(VLOOKUP(I184,SavingsGoals[#Data],2,0),0))</f>
        <v/>
      </c>
      <c r="M184" s="353" t="str">
        <f ca="1">IF(M$154&lt;=Accounts!$G$1,$A69,"-")</f>
        <v>-</v>
      </c>
      <c r="N184" s="279">
        <f ca="1">IF($A184="-",0,SUMIFS('Income &amp; Expense Log'!$G:$G,'Income &amp; Expense Log'!$A:$A,"&gt;="&amp;DATE(YEAR(M$154),MONTH(M$154),1),'Income &amp; Expense Log'!$A:$A,"&lt;="&amp;EOMONTH(M$154,0),'Income &amp; Expense Log'!$C:$C,"="&amp;"Savings Expenditure",'Income &amp; Expense Log'!$D:$D,"="&amp;M184))</f>
        <v>0</v>
      </c>
      <c r="O184" s="279" t="str">
        <f ca="1">IF(M184="-","",SUMIFS(tblSavings[[Amount]:[Amount]],tblSavings[[Date]:[Date]],"&gt;="&amp;M$154,tblSavings[[Date]:[Date]],"&lt;="&amp;EOMONTH(M$154,0),tblSavings[[Category]:[Category]],"=Savings Distribution",tblSavings[[To Fund]:[To Fund]],"="&amp;M184))</f>
        <v/>
      </c>
      <c r="P184" s="279" t="str">
        <f ca="1">IF(MONTH(M$154)&gt;MONTH(Accounts!$G$1),"",IFERROR(VLOOKUP(M184,SavingsGoals[#Data],2,0),0))</f>
        <v/>
      </c>
      <c r="Q184" s="353" t="str">
        <f ca="1">IF(Q$154&lt;=Accounts!$G$1,$A69,"-")</f>
        <v>-</v>
      </c>
      <c r="R184" s="279">
        <f ca="1">IF($A184="-",0,SUMIFS('Income &amp; Expense Log'!$G:$G,'Income &amp; Expense Log'!$A:$A,"&gt;="&amp;DATE(YEAR(Q$154),MONTH(Q$154),1),'Income &amp; Expense Log'!$A:$A,"&lt;="&amp;EOMONTH(Q$154,0),'Income &amp; Expense Log'!$C:$C,"="&amp;"Savings Expenditure",'Income &amp; Expense Log'!$D:$D,"="&amp;Q184))</f>
        <v>0</v>
      </c>
      <c r="S184" s="279" t="str">
        <f ca="1">IF(Q184="-","",SUMIFS(tblSavings[[Amount]:[Amount]],tblSavings[[Date]:[Date]],"&gt;="&amp;Q$154,tblSavings[[Date]:[Date]],"&lt;="&amp;EOMONTH(Q$154,0),tblSavings[[Category]:[Category]],"=Savings Distribution",tblSavings[[To Fund]:[To Fund]],"="&amp;Q184))</f>
        <v/>
      </c>
      <c r="T184" s="279" t="str">
        <f ca="1">IF(MONTH(Q$154)&gt;MONTH(Accounts!$G$1),"",IFERROR(VLOOKUP(Q184,SavingsGoals[#Data],2,0),0))</f>
        <v/>
      </c>
      <c r="U184" s="353" t="str">
        <f ca="1">IF(U$154&lt;=Accounts!$G$1,$A69,"-")</f>
        <v>-</v>
      </c>
      <c r="V184" s="279">
        <f ca="1">IF($A184="-",0,SUMIFS('Income &amp; Expense Log'!$G:$G,'Income &amp; Expense Log'!$A:$A,"&gt;="&amp;DATE(YEAR(U$154),MONTH(U$154),1),'Income &amp; Expense Log'!$A:$A,"&lt;="&amp;EOMONTH(U$154,0),'Income &amp; Expense Log'!$C:$C,"="&amp;"Savings Expenditure",'Income &amp; Expense Log'!$D:$D,"="&amp;U184))</f>
        <v>0</v>
      </c>
      <c r="W184" s="279" t="str">
        <f ca="1">IF(U184="-","",SUMIFS(tblSavings[[Amount]:[Amount]],tblSavings[[Date]:[Date]],"&gt;="&amp;U$154,tblSavings[[Date]:[Date]],"&lt;="&amp;EOMONTH(U$154,0),tblSavings[[Category]:[Category]],"=Savings Distribution",tblSavings[[To Fund]:[To Fund]],"="&amp;U184))</f>
        <v/>
      </c>
      <c r="X184" s="279" t="str">
        <f ca="1">IF(MONTH(U$154)&gt;MONTH(Accounts!$G$1),"",IFERROR(VLOOKUP(U184,SavingsGoals[#Data],2,0),0))</f>
        <v/>
      </c>
      <c r="Y184" s="353" t="str">
        <f ca="1">IF(Y$154&lt;=Accounts!$G$1,$A69,"-")</f>
        <v>-</v>
      </c>
      <c r="Z184" s="279">
        <f ca="1">IF($A184="-",0,SUMIFS('Income &amp; Expense Log'!$G:$G,'Income &amp; Expense Log'!$A:$A,"&gt;="&amp;DATE(YEAR(Y$154),MONTH(Y$154),1),'Income &amp; Expense Log'!$A:$A,"&lt;="&amp;EOMONTH(Y$154,0),'Income &amp; Expense Log'!$C:$C,"="&amp;"Savings Expenditure",'Income &amp; Expense Log'!$D:$D,"="&amp;Y184))</f>
        <v>0</v>
      </c>
      <c r="AA184" s="279" t="str">
        <f ca="1">IF(Y184="-","",SUMIFS(tblSavings[[Amount]:[Amount]],tblSavings[[Date]:[Date]],"&gt;="&amp;Y$154,tblSavings[[Date]:[Date]],"&lt;="&amp;EOMONTH(Y$154,0),tblSavings[[Category]:[Category]],"=Savings Distribution",tblSavings[[To Fund]:[To Fund]],"="&amp;Y184))</f>
        <v/>
      </c>
      <c r="AB184" s="279" t="str">
        <f ca="1">IF(MONTH(Y$154)&gt;MONTH(Accounts!$G$1),"",IFERROR(VLOOKUP(Y184,SavingsGoals[#Data],2,0),0))</f>
        <v/>
      </c>
      <c r="AC184" s="353" t="str">
        <f ca="1">IF(AC$154&lt;=Accounts!$G$1,$A69,"-")</f>
        <v>-</v>
      </c>
      <c r="AD184" s="279">
        <f ca="1">IF($A184="-",0,SUMIFS('Income &amp; Expense Log'!$G:$G,'Income &amp; Expense Log'!$A:$A,"&gt;="&amp;DATE(YEAR(AC$154),MONTH(AC$154),1),'Income &amp; Expense Log'!$A:$A,"&lt;="&amp;EOMONTH(AC$154,0),'Income &amp; Expense Log'!$C:$C,"="&amp;"Savings Expenditure",'Income &amp; Expense Log'!$D:$D,"="&amp;AC184))</f>
        <v>0</v>
      </c>
      <c r="AE184" s="279" t="str">
        <f ca="1">IF(AC184="-","",SUMIFS(tblSavings[[Amount]:[Amount]],tblSavings[[Date]:[Date]],"&gt;="&amp;AC$154,tblSavings[[Date]:[Date]],"&lt;="&amp;EOMONTH(AC$154,0),tblSavings[[Category]:[Category]],"=Savings Distribution",tblSavings[[To Fund]:[To Fund]],"="&amp;AC184))</f>
        <v/>
      </c>
      <c r="AF184" s="279" t="str">
        <f ca="1">IF(MONTH(AC$154)&gt;MONTH(Accounts!$G$1),"",IFERROR(VLOOKUP(AC184,SavingsGoals[#Data],2,0),0))</f>
        <v/>
      </c>
      <c r="AG184" s="353" t="str">
        <f ca="1">IF(AG$154&lt;=Accounts!$G$1,$A69,"-")</f>
        <v>-</v>
      </c>
      <c r="AH184" s="279">
        <f ca="1">IF($A184="-",0,SUMIFS('Income &amp; Expense Log'!$G:$G,'Income &amp; Expense Log'!$A:$A,"&gt;="&amp;DATE(YEAR(AG$154),MONTH(AG$154),1),'Income &amp; Expense Log'!$A:$A,"&lt;="&amp;EOMONTH(AG$154,0),'Income &amp; Expense Log'!$C:$C,"="&amp;"Savings Expenditure",'Income &amp; Expense Log'!$D:$D,"="&amp;AG184))</f>
        <v>0</v>
      </c>
      <c r="AI184" s="279" t="str">
        <f ca="1">IF(AG184="-","",SUMIFS(tblSavings[[Amount]:[Amount]],tblSavings[[Date]:[Date]],"&gt;="&amp;AG$154,tblSavings[[Date]:[Date]],"&lt;="&amp;EOMONTH(AG$154,0),tblSavings[[Category]:[Category]],"=Savings Distribution",tblSavings[[To Fund]:[To Fund]],"="&amp;AG184))</f>
        <v/>
      </c>
      <c r="AJ184" s="279" t="str">
        <f ca="1">IF(MONTH(AG$154)&gt;MONTH(Accounts!$G$1),"",IFERROR(VLOOKUP(AG184,SavingsGoals[#Data],2,0),0))</f>
        <v/>
      </c>
      <c r="AK184" s="353" t="str">
        <f ca="1">IF(AK$154&lt;=Accounts!$G$1,$A69,"-")</f>
        <v>-</v>
      </c>
      <c r="AL184" s="279">
        <f ca="1">IF($A184="-",0,SUMIFS('Income &amp; Expense Log'!$G:$G,'Income &amp; Expense Log'!$A:$A,"&gt;="&amp;DATE(YEAR(AK$154),MONTH(AK$154),1),'Income &amp; Expense Log'!$A:$A,"&lt;="&amp;EOMONTH(AK$154,0),'Income &amp; Expense Log'!$C:$C,"="&amp;"Savings Expenditure",'Income &amp; Expense Log'!$D:$D,"="&amp;AK184))</f>
        <v>0</v>
      </c>
      <c r="AM184" s="279" t="str">
        <f ca="1">IF(AK184="-","",SUMIFS(tblSavings[[Amount]:[Amount]],tblSavings[[Date]:[Date]],"&gt;="&amp;AK$154,tblSavings[[Date]:[Date]],"&lt;="&amp;EOMONTH(AK$154,0),tblSavings[[Category]:[Category]],"=Savings Distribution",tblSavings[[To Fund]:[To Fund]],"="&amp;AK184))</f>
        <v/>
      </c>
      <c r="AN184" s="279" t="str">
        <f ca="1">IF(MONTH(AK$154)&gt;MONTH(Accounts!$G$1),"",IFERROR(VLOOKUP(AK184,SavingsGoals[#Data],2,0),0))</f>
        <v/>
      </c>
      <c r="AO184" s="353" t="str">
        <f ca="1">IF(AO$154&lt;=Accounts!$G$1,$A69,"-")</f>
        <v>-</v>
      </c>
      <c r="AP184" s="279">
        <f ca="1">IF($A184="-",0,SUMIFS('Income &amp; Expense Log'!$G:$G,'Income &amp; Expense Log'!$A:$A,"&gt;="&amp;DATE(YEAR(AO$154),MONTH(AO$154),1),'Income &amp; Expense Log'!$A:$A,"&lt;="&amp;EOMONTH(AO$154,0),'Income &amp; Expense Log'!$C:$C,"="&amp;"Savings Expenditure",'Income &amp; Expense Log'!$D:$D,"="&amp;AO184))</f>
        <v>0</v>
      </c>
      <c r="AQ184" s="279" t="str">
        <f ca="1">IF(AO184="-","",SUMIFS(tblSavings[[Amount]:[Amount]],tblSavings[[Date]:[Date]],"&gt;="&amp;AO$154,tblSavings[[Date]:[Date]],"&lt;="&amp;EOMONTH(AO$154,0),tblSavings[[Category]:[Category]],"=Savings Distribution",tblSavings[[To Fund]:[To Fund]],"="&amp;AO184))</f>
        <v/>
      </c>
      <c r="AR184" s="279" t="str">
        <f ca="1">IF(MONTH(AO$154)&gt;MONTH(Accounts!$G$1),"",IFERROR(VLOOKUP(AO184,SavingsGoals[#Data],2,0),0))</f>
        <v/>
      </c>
      <c r="AS184" s="353" t="str">
        <f ca="1">IF(AS$154&lt;=Accounts!$G$1,$A69,"-")</f>
        <v>-</v>
      </c>
      <c r="AT184" s="279">
        <f ca="1">IF($A184="-",0,SUMIFS('Income &amp; Expense Log'!$G:$G,'Income &amp; Expense Log'!$A:$A,"&gt;="&amp;DATE(YEAR(AS$154),MONTH(AS$154),1),'Income &amp; Expense Log'!$A:$A,"&lt;="&amp;EOMONTH(AS$154,0),'Income &amp; Expense Log'!$C:$C,"="&amp;"Savings Expenditure",'Income &amp; Expense Log'!$D:$D,"="&amp;AS184))</f>
        <v>0</v>
      </c>
      <c r="AU184" s="279" t="str">
        <f ca="1">IF(AS184="-","",SUMIFS(tblSavings[[Amount]:[Amount]],tblSavings[[Date]:[Date]],"&gt;="&amp;AS$154,tblSavings[[Date]:[Date]],"&lt;="&amp;EOMONTH(AS$154,0),tblSavings[[Category]:[Category]],"=Savings Distribution",tblSavings[[To Fund]:[To Fund]],"="&amp;AS184))</f>
        <v/>
      </c>
      <c r="AV184" s="279" t="str">
        <f ca="1">IF(MONTH(AS$154)&gt;MONTH(Accounts!$G$1),"",IFERROR(VLOOKUP(AS184,SavingsGoals[#Data],2,0),0))</f>
        <v/>
      </c>
    </row>
    <row r="185" spans="1:48" s="121" customFormat="1" ht="17.25" hidden="1" customHeight="1" x14ac:dyDescent="0.2">
      <c r="A185" s="374" t="str">
        <f ca="1">IF(A$154&lt;=Accounts!$G$1,$A70,"-")</f>
        <v>-</v>
      </c>
      <c r="B185" s="283">
        <f ca="1">IF($A185="-",0,SUMIFS('Income &amp; Expense Log'!$G:$G,'Income &amp; Expense Log'!$A:$A,"&gt;="&amp;DATE(YEAR(A$154),MONTH(A$154),1),'Income &amp; Expense Log'!$A:$A,"&lt;="&amp;EOMONTH(A$154,0),'Income &amp; Expense Log'!$C:$C,"="&amp;"Savings Expenditure",'Income &amp; Expense Log'!$D:$D,"="&amp;A185))</f>
        <v>0</v>
      </c>
      <c r="C185" s="283" t="str">
        <f ca="1">IF(A185="-","",SUMIFS(tblSavings[[Amount]:[Amount]],tblSavings[[Date]:[Date]],"&gt;="&amp;A$154,tblSavings[[Date]:[Date]],"&lt;="&amp;EOMONTH(A$154,0),tblSavings[[Category]:[Category]],"=Savings Distribution",tblSavings[[To Fund]:[To Fund]],"="&amp;A185))</f>
        <v/>
      </c>
      <c r="D185" s="283">
        <f ca="1">IF(MONTH(A$154)&gt;MONTH(Accounts!$G$1),"",IFERROR(VLOOKUP(A185,SavingsGoals[#Data],2,0),0))</f>
        <v>0</v>
      </c>
      <c r="E185" s="354" t="str">
        <f ca="1">IF(E$154&lt;=Accounts!$G$1,$A70,"-")</f>
        <v>-</v>
      </c>
      <c r="F185" s="283">
        <f ca="1">IF($A185="-",0,SUMIFS('Income &amp; Expense Log'!$G:$G,'Income &amp; Expense Log'!$A:$A,"&gt;="&amp;DATE(YEAR(E$154),MONTH(E$154),1),'Income &amp; Expense Log'!$A:$A,"&lt;="&amp;EOMONTH(E$154,0),'Income &amp; Expense Log'!$C:$C,"="&amp;"Savings Expenditure",'Income &amp; Expense Log'!$D:$D,"="&amp;E185))</f>
        <v>0</v>
      </c>
      <c r="G185" s="283" t="str">
        <f ca="1">IF(E185="-","",SUMIFS(tblSavings[[Amount]:[Amount]],tblSavings[[Date]:[Date]],"&gt;="&amp;E$154,tblSavings[[Date]:[Date]],"&lt;="&amp;EOMONTH(E$154,0),tblSavings[[Category]:[Category]],"=Savings Distribution",tblSavings[[To Fund]:[To Fund]],"="&amp;E185))</f>
        <v/>
      </c>
      <c r="H185" s="283" t="str">
        <f ca="1">IF(MONTH(E$154)&gt;MONTH(Accounts!$G$1),"",IFERROR(VLOOKUP(E185,SavingsGoals[#Data],2,0),0))</f>
        <v/>
      </c>
      <c r="I185" s="354" t="str">
        <f ca="1">IF(I$154&lt;=Accounts!$G$1,$A70,"-")</f>
        <v>-</v>
      </c>
      <c r="J185" s="283">
        <f ca="1">IF($A185="-",0,SUMIFS('Income &amp; Expense Log'!$G:$G,'Income &amp; Expense Log'!$A:$A,"&gt;="&amp;DATE(YEAR(I$154),MONTH(I$154),1),'Income &amp; Expense Log'!$A:$A,"&lt;="&amp;EOMONTH(I$154,0),'Income &amp; Expense Log'!$C:$C,"="&amp;"Savings Expenditure",'Income &amp; Expense Log'!$D:$D,"="&amp;I185))</f>
        <v>0</v>
      </c>
      <c r="K185" s="283" t="str">
        <f ca="1">IF(I185="-","",SUMIFS(tblSavings[[Amount]:[Amount]],tblSavings[[Date]:[Date]],"&gt;="&amp;I$154,tblSavings[[Date]:[Date]],"&lt;="&amp;EOMONTH(I$154,0),tblSavings[[Category]:[Category]],"=Savings Distribution",tblSavings[[To Fund]:[To Fund]],"="&amp;I185))</f>
        <v/>
      </c>
      <c r="L185" s="283" t="str">
        <f ca="1">IF(MONTH(I$154)&gt;MONTH(Accounts!$G$1),"",IFERROR(VLOOKUP(I185,SavingsGoals[#Data],2,0),0))</f>
        <v/>
      </c>
      <c r="M185" s="354" t="str">
        <f ca="1">IF(M$154&lt;=Accounts!$G$1,$A70,"-")</f>
        <v>-</v>
      </c>
      <c r="N185" s="283">
        <f ca="1">IF($A185="-",0,SUMIFS('Income &amp; Expense Log'!$G:$G,'Income &amp; Expense Log'!$A:$A,"&gt;="&amp;DATE(YEAR(M$154),MONTH(M$154),1),'Income &amp; Expense Log'!$A:$A,"&lt;="&amp;EOMONTH(M$154,0),'Income &amp; Expense Log'!$C:$C,"="&amp;"Savings Expenditure",'Income &amp; Expense Log'!$D:$D,"="&amp;M185))</f>
        <v>0</v>
      </c>
      <c r="O185" s="283" t="str">
        <f ca="1">IF(M185="-","",SUMIFS(tblSavings[[Amount]:[Amount]],tblSavings[[Date]:[Date]],"&gt;="&amp;M$154,tblSavings[[Date]:[Date]],"&lt;="&amp;EOMONTH(M$154,0),tblSavings[[Category]:[Category]],"=Savings Distribution",tblSavings[[To Fund]:[To Fund]],"="&amp;M185))</f>
        <v/>
      </c>
      <c r="P185" s="283" t="str">
        <f ca="1">IF(MONTH(M$154)&gt;MONTH(Accounts!$G$1),"",IFERROR(VLOOKUP(M185,SavingsGoals[#Data],2,0),0))</f>
        <v/>
      </c>
      <c r="Q185" s="354" t="str">
        <f ca="1">IF(Q$154&lt;=Accounts!$G$1,$A70,"-")</f>
        <v>-</v>
      </c>
      <c r="R185" s="283">
        <f ca="1">IF($A185="-",0,SUMIFS('Income &amp; Expense Log'!$G:$G,'Income &amp; Expense Log'!$A:$A,"&gt;="&amp;DATE(YEAR(Q$154),MONTH(Q$154),1),'Income &amp; Expense Log'!$A:$A,"&lt;="&amp;EOMONTH(Q$154,0),'Income &amp; Expense Log'!$C:$C,"="&amp;"Savings Expenditure",'Income &amp; Expense Log'!$D:$D,"="&amp;Q185))</f>
        <v>0</v>
      </c>
      <c r="S185" s="283" t="str">
        <f ca="1">IF(Q185="-","",SUMIFS(tblSavings[[Amount]:[Amount]],tblSavings[[Date]:[Date]],"&gt;="&amp;Q$154,tblSavings[[Date]:[Date]],"&lt;="&amp;EOMONTH(Q$154,0),tblSavings[[Category]:[Category]],"=Savings Distribution",tblSavings[[To Fund]:[To Fund]],"="&amp;Q185))</f>
        <v/>
      </c>
      <c r="T185" s="283" t="str">
        <f ca="1">IF(MONTH(Q$154)&gt;MONTH(Accounts!$G$1),"",IFERROR(VLOOKUP(Q185,SavingsGoals[#Data],2,0),0))</f>
        <v/>
      </c>
      <c r="U185" s="354" t="str">
        <f ca="1">IF(U$154&lt;=Accounts!$G$1,$A70,"-")</f>
        <v>-</v>
      </c>
      <c r="V185" s="283">
        <f ca="1">IF($A185="-",0,SUMIFS('Income &amp; Expense Log'!$G:$G,'Income &amp; Expense Log'!$A:$A,"&gt;="&amp;DATE(YEAR(U$154),MONTH(U$154),1),'Income &amp; Expense Log'!$A:$A,"&lt;="&amp;EOMONTH(U$154,0),'Income &amp; Expense Log'!$C:$C,"="&amp;"Savings Expenditure",'Income &amp; Expense Log'!$D:$D,"="&amp;U185))</f>
        <v>0</v>
      </c>
      <c r="W185" s="283" t="str">
        <f ca="1">IF(U185="-","",SUMIFS(tblSavings[[Amount]:[Amount]],tblSavings[[Date]:[Date]],"&gt;="&amp;U$154,tblSavings[[Date]:[Date]],"&lt;="&amp;EOMONTH(U$154,0),tblSavings[[Category]:[Category]],"=Savings Distribution",tblSavings[[To Fund]:[To Fund]],"="&amp;U185))</f>
        <v/>
      </c>
      <c r="X185" s="283" t="str">
        <f ca="1">IF(MONTH(U$154)&gt;MONTH(Accounts!$G$1),"",IFERROR(VLOOKUP(U185,SavingsGoals[#Data],2,0),0))</f>
        <v/>
      </c>
      <c r="Y185" s="354" t="str">
        <f ca="1">IF(Y$154&lt;=Accounts!$G$1,$A70,"-")</f>
        <v>-</v>
      </c>
      <c r="Z185" s="283">
        <f ca="1">IF($A185="-",0,SUMIFS('Income &amp; Expense Log'!$G:$G,'Income &amp; Expense Log'!$A:$A,"&gt;="&amp;DATE(YEAR(Y$154),MONTH(Y$154),1),'Income &amp; Expense Log'!$A:$A,"&lt;="&amp;EOMONTH(Y$154,0),'Income &amp; Expense Log'!$C:$C,"="&amp;"Savings Expenditure",'Income &amp; Expense Log'!$D:$D,"="&amp;Y185))</f>
        <v>0</v>
      </c>
      <c r="AA185" s="283" t="str">
        <f ca="1">IF(Y185="-","",SUMIFS(tblSavings[[Amount]:[Amount]],tblSavings[[Date]:[Date]],"&gt;="&amp;Y$154,tblSavings[[Date]:[Date]],"&lt;="&amp;EOMONTH(Y$154,0),tblSavings[[Category]:[Category]],"=Savings Distribution",tblSavings[[To Fund]:[To Fund]],"="&amp;Y185))</f>
        <v/>
      </c>
      <c r="AB185" s="283" t="str">
        <f ca="1">IF(MONTH(Y$154)&gt;MONTH(Accounts!$G$1),"",IFERROR(VLOOKUP(Y185,SavingsGoals[#Data],2,0),0))</f>
        <v/>
      </c>
      <c r="AC185" s="354" t="str">
        <f ca="1">IF(AC$154&lt;=Accounts!$G$1,$A70,"-")</f>
        <v>-</v>
      </c>
      <c r="AD185" s="283">
        <f ca="1">IF($A185="-",0,SUMIFS('Income &amp; Expense Log'!$G:$G,'Income &amp; Expense Log'!$A:$A,"&gt;="&amp;DATE(YEAR(AC$154),MONTH(AC$154),1),'Income &amp; Expense Log'!$A:$A,"&lt;="&amp;EOMONTH(AC$154,0),'Income &amp; Expense Log'!$C:$C,"="&amp;"Savings Expenditure",'Income &amp; Expense Log'!$D:$D,"="&amp;AC185))</f>
        <v>0</v>
      </c>
      <c r="AE185" s="283" t="str">
        <f ca="1">IF(AC185="-","",SUMIFS(tblSavings[[Amount]:[Amount]],tblSavings[[Date]:[Date]],"&gt;="&amp;AC$154,tblSavings[[Date]:[Date]],"&lt;="&amp;EOMONTH(AC$154,0),tblSavings[[Category]:[Category]],"=Savings Distribution",tblSavings[[To Fund]:[To Fund]],"="&amp;AC185))</f>
        <v/>
      </c>
      <c r="AF185" s="283" t="str">
        <f ca="1">IF(MONTH(AC$154)&gt;MONTH(Accounts!$G$1),"",IFERROR(VLOOKUP(AC185,SavingsGoals[#Data],2,0),0))</f>
        <v/>
      </c>
      <c r="AG185" s="354" t="str">
        <f ca="1">IF(AG$154&lt;=Accounts!$G$1,$A70,"-")</f>
        <v>-</v>
      </c>
      <c r="AH185" s="283">
        <f ca="1">IF($A185="-",0,SUMIFS('Income &amp; Expense Log'!$G:$G,'Income &amp; Expense Log'!$A:$A,"&gt;="&amp;DATE(YEAR(AG$154),MONTH(AG$154),1),'Income &amp; Expense Log'!$A:$A,"&lt;="&amp;EOMONTH(AG$154,0),'Income &amp; Expense Log'!$C:$C,"="&amp;"Savings Expenditure",'Income &amp; Expense Log'!$D:$D,"="&amp;AG185))</f>
        <v>0</v>
      </c>
      <c r="AI185" s="283" t="str">
        <f ca="1">IF(AG185="-","",SUMIFS(tblSavings[[Amount]:[Amount]],tblSavings[[Date]:[Date]],"&gt;="&amp;AG$154,tblSavings[[Date]:[Date]],"&lt;="&amp;EOMONTH(AG$154,0),tblSavings[[Category]:[Category]],"=Savings Distribution",tblSavings[[To Fund]:[To Fund]],"="&amp;AG185))</f>
        <v/>
      </c>
      <c r="AJ185" s="283" t="str">
        <f ca="1">IF(MONTH(AG$154)&gt;MONTH(Accounts!$G$1),"",IFERROR(VLOOKUP(AG185,SavingsGoals[#Data],2,0),0))</f>
        <v/>
      </c>
      <c r="AK185" s="354" t="str">
        <f ca="1">IF(AK$154&lt;=Accounts!$G$1,$A70,"-")</f>
        <v>-</v>
      </c>
      <c r="AL185" s="283">
        <f ca="1">IF($A185="-",0,SUMIFS('Income &amp; Expense Log'!$G:$G,'Income &amp; Expense Log'!$A:$A,"&gt;="&amp;DATE(YEAR(AK$154),MONTH(AK$154),1),'Income &amp; Expense Log'!$A:$A,"&lt;="&amp;EOMONTH(AK$154,0),'Income &amp; Expense Log'!$C:$C,"="&amp;"Savings Expenditure",'Income &amp; Expense Log'!$D:$D,"="&amp;AK185))</f>
        <v>0</v>
      </c>
      <c r="AM185" s="283" t="str">
        <f ca="1">IF(AK185="-","",SUMIFS(tblSavings[[Amount]:[Amount]],tblSavings[[Date]:[Date]],"&gt;="&amp;AK$154,tblSavings[[Date]:[Date]],"&lt;="&amp;EOMONTH(AK$154,0),tblSavings[[Category]:[Category]],"=Savings Distribution",tblSavings[[To Fund]:[To Fund]],"="&amp;AK185))</f>
        <v/>
      </c>
      <c r="AN185" s="283" t="str">
        <f ca="1">IF(MONTH(AK$154)&gt;MONTH(Accounts!$G$1),"",IFERROR(VLOOKUP(AK185,SavingsGoals[#Data],2,0),0))</f>
        <v/>
      </c>
      <c r="AO185" s="354" t="str">
        <f ca="1">IF(AO$154&lt;=Accounts!$G$1,$A70,"-")</f>
        <v>-</v>
      </c>
      <c r="AP185" s="283">
        <f ca="1">IF($A185="-",0,SUMIFS('Income &amp; Expense Log'!$G:$G,'Income &amp; Expense Log'!$A:$A,"&gt;="&amp;DATE(YEAR(AO$154),MONTH(AO$154),1),'Income &amp; Expense Log'!$A:$A,"&lt;="&amp;EOMONTH(AO$154,0),'Income &amp; Expense Log'!$C:$C,"="&amp;"Savings Expenditure",'Income &amp; Expense Log'!$D:$D,"="&amp;AO185))</f>
        <v>0</v>
      </c>
      <c r="AQ185" s="283" t="str">
        <f ca="1">IF(AO185="-","",SUMIFS(tblSavings[[Amount]:[Amount]],tblSavings[[Date]:[Date]],"&gt;="&amp;AO$154,tblSavings[[Date]:[Date]],"&lt;="&amp;EOMONTH(AO$154,0),tblSavings[[Category]:[Category]],"=Savings Distribution",tblSavings[[To Fund]:[To Fund]],"="&amp;AO185))</f>
        <v/>
      </c>
      <c r="AR185" s="283" t="str">
        <f ca="1">IF(MONTH(AO$154)&gt;MONTH(Accounts!$G$1),"",IFERROR(VLOOKUP(AO185,SavingsGoals[#Data],2,0),0))</f>
        <v/>
      </c>
      <c r="AS185" s="354" t="str">
        <f ca="1">IF(AS$154&lt;=Accounts!$G$1,$A70,"-")</f>
        <v>-</v>
      </c>
      <c r="AT185" s="283">
        <f ca="1">IF($A185="-",0,SUMIFS('Income &amp; Expense Log'!$G:$G,'Income &amp; Expense Log'!$A:$A,"&gt;="&amp;DATE(YEAR(AS$154),MONTH(AS$154),1),'Income &amp; Expense Log'!$A:$A,"&lt;="&amp;EOMONTH(AS$154,0),'Income &amp; Expense Log'!$C:$C,"="&amp;"Savings Expenditure",'Income &amp; Expense Log'!$D:$D,"="&amp;AS185))</f>
        <v>0</v>
      </c>
      <c r="AU185" s="283" t="str">
        <f ca="1">IF(AS185="-","",SUMIFS(tblSavings[[Amount]:[Amount]],tblSavings[[Date]:[Date]],"&gt;="&amp;AS$154,tblSavings[[Date]:[Date]],"&lt;="&amp;EOMONTH(AS$154,0),tblSavings[[Category]:[Category]],"=Savings Distribution",tblSavings[[To Fund]:[To Fund]],"="&amp;AS185))</f>
        <v/>
      </c>
      <c r="AV185" s="283" t="str">
        <f ca="1">IF(MONTH(AS$154)&gt;MONTH(Accounts!$G$1),"",IFERROR(VLOOKUP(AS185,SavingsGoals[#Data],2,0),0))</f>
        <v/>
      </c>
    </row>
    <row r="186" spans="1:48" s="121" customFormat="1" ht="17.25" hidden="1" customHeight="1" x14ac:dyDescent="0.2">
      <c r="A186" s="375" t="str">
        <f ca="1">IF(A$154&lt;=Accounts!$G$1,$A71,"-")</f>
        <v>-</v>
      </c>
      <c r="B186" s="279">
        <f ca="1">IF($A186="-",0,SUMIFS('Income &amp; Expense Log'!$G:$G,'Income &amp; Expense Log'!$A:$A,"&gt;="&amp;DATE(YEAR(A$154),MONTH(A$154),1),'Income &amp; Expense Log'!$A:$A,"&lt;="&amp;EOMONTH(A$154,0),'Income &amp; Expense Log'!$C:$C,"="&amp;"Savings Expenditure",'Income &amp; Expense Log'!$D:$D,"="&amp;A186))</f>
        <v>0</v>
      </c>
      <c r="C186" s="279" t="str">
        <f ca="1">IF(A186="-","",SUMIFS(tblSavings[[Amount]:[Amount]],tblSavings[[Date]:[Date]],"&gt;="&amp;A$154,tblSavings[[Date]:[Date]],"&lt;="&amp;EOMONTH(A$154,0),tblSavings[[Category]:[Category]],"=Savings Distribution",tblSavings[[To Fund]:[To Fund]],"="&amp;A186))</f>
        <v/>
      </c>
      <c r="D186" s="279">
        <f ca="1">IF(MONTH(A$154)&gt;MONTH(Accounts!$G$1),"",IFERROR(VLOOKUP(A186,SavingsGoals[#Data],2,0),0))</f>
        <v>0</v>
      </c>
      <c r="E186" s="353" t="str">
        <f ca="1">IF(E$154&lt;=Accounts!$G$1,$A71,"-")</f>
        <v>-</v>
      </c>
      <c r="F186" s="279">
        <f ca="1">IF($A186="-",0,SUMIFS('Income &amp; Expense Log'!$G:$G,'Income &amp; Expense Log'!$A:$A,"&gt;="&amp;DATE(YEAR(E$154),MONTH(E$154),1),'Income &amp; Expense Log'!$A:$A,"&lt;="&amp;EOMONTH(E$154,0),'Income &amp; Expense Log'!$C:$C,"="&amp;"Savings Expenditure",'Income &amp; Expense Log'!$D:$D,"="&amp;E186))</f>
        <v>0</v>
      </c>
      <c r="G186" s="279" t="str">
        <f ca="1">IF(E186="-","",SUMIFS(tblSavings[[Amount]:[Amount]],tblSavings[[Date]:[Date]],"&gt;="&amp;E$154,tblSavings[[Date]:[Date]],"&lt;="&amp;EOMONTH(E$154,0),tblSavings[[Category]:[Category]],"=Savings Distribution",tblSavings[[To Fund]:[To Fund]],"="&amp;E186))</f>
        <v/>
      </c>
      <c r="H186" s="279" t="str">
        <f ca="1">IF(MONTH(E$154)&gt;MONTH(Accounts!$G$1),"",IFERROR(VLOOKUP(E186,SavingsGoals[#Data],2,0),0))</f>
        <v/>
      </c>
      <c r="I186" s="353" t="str">
        <f ca="1">IF(I$154&lt;=Accounts!$G$1,$A71,"-")</f>
        <v>-</v>
      </c>
      <c r="J186" s="279">
        <f ca="1">IF($A186="-",0,SUMIFS('Income &amp; Expense Log'!$G:$G,'Income &amp; Expense Log'!$A:$A,"&gt;="&amp;DATE(YEAR(I$154),MONTH(I$154),1),'Income &amp; Expense Log'!$A:$A,"&lt;="&amp;EOMONTH(I$154,0),'Income &amp; Expense Log'!$C:$C,"="&amp;"Savings Expenditure",'Income &amp; Expense Log'!$D:$D,"="&amp;I186))</f>
        <v>0</v>
      </c>
      <c r="K186" s="279" t="str">
        <f ca="1">IF(I186="-","",SUMIFS(tblSavings[[Amount]:[Amount]],tblSavings[[Date]:[Date]],"&gt;="&amp;I$154,tblSavings[[Date]:[Date]],"&lt;="&amp;EOMONTH(I$154,0),tblSavings[[Category]:[Category]],"=Savings Distribution",tblSavings[[To Fund]:[To Fund]],"="&amp;I186))</f>
        <v/>
      </c>
      <c r="L186" s="279" t="str">
        <f ca="1">IF(MONTH(I$154)&gt;MONTH(Accounts!$G$1),"",IFERROR(VLOOKUP(I186,SavingsGoals[#Data],2,0),0))</f>
        <v/>
      </c>
      <c r="M186" s="353" t="str">
        <f ca="1">IF(M$154&lt;=Accounts!$G$1,$A71,"-")</f>
        <v>-</v>
      </c>
      <c r="N186" s="279">
        <f ca="1">IF($A186="-",0,SUMIFS('Income &amp; Expense Log'!$G:$G,'Income &amp; Expense Log'!$A:$A,"&gt;="&amp;DATE(YEAR(M$154),MONTH(M$154),1),'Income &amp; Expense Log'!$A:$A,"&lt;="&amp;EOMONTH(M$154,0),'Income &amp; Expense Log'!$C:$C,"="&amp;"Savings Expenditure",'Income &amp; Expense Log'!$D:$D,"="&amp;M186))</f>
        <v>0</v>
      </c>
      <c r="O186" s="279" t="str">
        <f ca="1">IF(M186="-","",SUMIFS(tblSavings[[Amount]:[Amount]],tblSavings[[Date]:[Date]],"&gt;="&amp;M$154,tblSavings[[Date]:[Date]],"&lt;="&amp;EOMONTH(M$154,0),tblSavings[[Category]:[Category]],"=Savings Distribution",tblSavings[[To Fund]:[To Fund]],"="&amp;M186))</f>
        <v/>
      </c>
      <c r="P186" s="279" t="str">
        <f ca="1">IF(MONTH(M$154)&gt;MONTH(Accounts!$G$1),"",IFERROR(VLOOKUP(M186,SavingsGoals[#Data],2,0),0))</f>
        <v/>
      </c>
      <c r="Q186" s="353" t="str">
        <f ca="1">IF(Q$154&lt;=Accounts!$G$1,$A71,"-")</f>
        <v>-</v>
      </c>
      <c r="R186" s="279">
        <f ca="1">IF($A186="-",0,SUMIFS('Income &amp; Expense Log'!$G:$G,'Income &amp; Expense Log'!$A:$A,"&gt;="&amp;DATE(YEAR(Q$154),MONTH(Q$154),1),'Income &amp; Expense Log'!$A:$A,"&lt;="&amp;EOMONTH(Q$154,0),'Income &amp; Expense Log'!$C:$C,"="&amp;"Savings Expenditure",'Income &amp; Expense Log'!$D:$D,"="&amp;Q186))</f>
        <v>0</v>
      </c>
      <c r="S186" s="279" t="str">
        <f ca="1">IF(Q186="-","",SUMIFS(tblSavings[[Amount]:[Amount]],tblSavings[[Date]:[Date]],"&gt;="&amp;Q$154,tblSavings[[Date]:[Date]],"&lt;="&amp;EOMONTH(Q$154,0),tblSavings[[Category]:[Category]],"=Savings Distribution",tblSavings[[To Fund]:[To Fund]],"="&amp;Q186))</f>
        <v/>
      </c>
      <c r="T186" s="279" t="str">
        <f ca="1">IF(MONTH(Q$154)&gt;MONTH(Accounts!$G$1),"",IFERROR(VLOOKUP(Q186,SavingsGoals[#Data],2,0),0))</f>
        <v/>
      </c>
      <c r="U186" s="353" t="str">
        <f ca="1">IF(U$154&lt;=Accounts!$G$1,$A71,"-")</f>
        <v>-</v>
      </c>
      <c r="V186" s="279">
        <f ca="1">IF($A186="-",0,SUMIFS('Income &amp; Expense Log'!$G:$G,'Income &amp; Expense Log'!$A:$A,"&gt;="&amp;DATE(YEAR(U$154),MONTH(U$154),1),'Income &amp; Expense Log'!$A:$A,"&lt;="&amp;EOMONTH(U$154,0),'Income &amp; Expense Log'!$C:$C,"="&amp;"Savings Expenditure",'Income &amp; Expense Log'!$D:$D,"="&amp;U186))</f>
        <v>0</v>
      </c>
      <c r="W186" s="279" t="str">
        <f ca="1">IF(U186="-","",SUMIFS(tblSavings[[Amount]:[Amount]],tblSavings[[Date]:[Date]],"&gt;="&amp;U$154,tblSavings[[Date]:[Date]],"&lt;="&amp;EOMONTH(U$154,0),tblSavings[[Category]:[Category]],"=Savings Distribution",tblSavings[[To Fund]:[To Fund]],"="&amp;U186))</f>
        <v/>
      </c>
      <c r="X186" s="279" t="str">
        <f ca="1">IF(MONTH(U$154)&gt;MONTH(Accounts!$G$1),"",IFERROR(VLOOKUP(U186,SavingsGoals[#Data],2,0),0))</f>
        <v/>
      </c>
      <c r="Y186" s="353" t="str">
        <f ca="1">IF(Y$154&lt;=Accounts!$G$1,$A71,"-")</f>
        <v>-</v>
      </c>
      <c r="Z186" s="279">
        <f ca="1">IF($A186="-",0,SUMIFS('Income &amp; Expense Log'!$G:$G,'Income &amp; Expense Log'!$A:$A,"&gt;="&amp;DATE(YEAR(Y$154),MONTH(Y$154),1),'Income &amp; Expense Log'!$A:$A,"&lt;="&amp;EOMONTH(Y$154,0),'Income &amp; Expense Log'!$C:$C,"="&amp;"Savings Expenditure",'Income &amp; Expense Log'!$D:$D,"="&amp;Y186))</f>
        <v>0</v>
      </c>
      <c r="AA186" s="279" t="str">
        <f ca="1">IF(Y186="-","",SUMIFS(tblSavings[[Amount]:[Amount]],tblSavings[[Date]:[Date]],"&gt;="&amp;Y$154,tblSavings[[Date]:[Date]],"&lt;="&amp;EOMONTH(Y$154,0),tblSavings[[Category]:[Category]],"=Savings Distribution",tblSavings[[To Fund]:[To Fund]],"="&amp;Y186))</f>
        <v/>
      </c>
      <c r="AB186" s="279" t="str">
        <f ca="1">IF(MONTH(Y$154)&gt;MONTH(Accounts!$G$1),"",IFERROR(VLOOKUP(Y186,SavingsGoals[#Data],2,0),0))</f>
        <v/>
      </c>
      <c r="AC186" s="353" t="str">
        <f ca="1">IF(AC$154&lt;=Accounts!$G$1,$A71,"-")</f>
        <v>-</v>
      </c>
      <c r="AD186" s="279">
        <f ca="1">IF($A186="-",0,SUMIFS('Income &amp; Expense Log'!$G:$G,'Income &amp; Expense Log'!$A:$A,"&gt;="&amp;DATE(YEAR(AC$154),MONTH(AC$154),1),'Income &amp; Expense Log'!$A:$A,"&lt;="&amp;EOMONTH(AC$154,0),'Income &amp; Expense Log'!$C:$C,"="&amp;"Savings Expenditure",'Income &amp; Expense Log'!$D:$D,"="&amp;AC186))</f>
        <v>0</v>
      </c>
      <c r="AE186" s="279" t="str">
        <f ca="1">IF(AC186="-","",SUMIFS(tblSavings[[Amount]:[Amount]],tblSavings[[Date]:[Date]],"&gt;="&amp;AC$154,tblSavings[[Date]:[Date]],"&lt;="&amp;EOMONTH(AC$154,0),tblSavings[[Category]:[Category]],"=Savings Distribution",tblSavings[[To Fund]:[To Fund]],"="&amp;AC186))</f>
        <v/>
      </c>
      <c r="AF186" s="279" t="str">
        <f ca="1">IF(MONTH(AC$154)&gt;MONTH(Accounts!$G$1),"",IFERROR(VLOOKUP(AC186,SavingsGoals[#Data],2,0),0))</f>
        <v/>
      </c>
      <c r="AG186" s="353" t="str">
        <f ca="1">IF(AG$154&lt;=Accounts!$G$1,$A71,"-")</f>
        <v>-</v>
      </c>
      <c r="AH186" s="279">
        <f ca="1">IF($A186="-",0,SUMIFS('Income &amp; Expense Log'!$G:$G,'Income &amp; Expense Log'!$A:$A,"&gt;="&amp;DATE(YEAR(AG$154),MONTH(AG$154),1),'Income &amp; Expense Log'!$A:$A,"&lt;="&amp;EOMONTH(AG$154,0),'Income &amp; Expense Log'!$C:$C,"="&amp;"Savings Expenditure",'Income &amp; Expense Log'!$D:$D,"="&amp;AG186))</f>
        <v>0</v>
      </c>
      <c r="AI186" s="279" t="str">
        <f ca="1">IF(AG186="-","",SUMIFS(tblSavings[[Amount]:[Amount]],tblSavings[[Date]:[Date]],"&gt;="&amp;AG$154,tblSavings[[Date]:[Date]],"&lt;="&amp;EOMONTH(AG$154,0),tblSavings[[Category]:[Category]],"=Savings Distribution",tblSavings[[To Fund]:[To Fund]],"="&amp;AG186))</f>
        <v/>
      </c>
      <c r="AJ186" s="279" t="str">
        <f ca="1">IF(MONTH(AG$154)&gt;MONTH(Accounts!$G$1),"",IFERROR(VLOOKUP(AG186,SavingsGoals[#Data],2,0),0))</f>
        <v/>
      </c>
      <c r="AK186" s="353" t="str">
        <f ca="1">IF(AK$154&lt;=Accounts!$G$1,$A71,"-")</f>
        <v>-</v>
      </c>
      <c r="AL186" s="279">
        <f ca="1">IF($A186="-",0,SUMIFS('Income &amp; Expense Log'!$G:$G,'Income &amp; Expense Log'!$A:$A,"&gt;="&amp;DATE(YEAR(AK$154),MONTH(AK$154),1),'Income &amp; Expense Log'!$A:$A,"&lt;="&amp;EOMONTH(AK$154,0),'Income &amp; Expense Log'!$C:$C,"="&amp;"Savings Expenditure",'Income &amp; Expense Log'!$D:$D,"="&amp;AK186))</f>
        <v>0</v>
      </c>
      <c r="AM186" s="279" t="str">
        <f ca="1">IF(AK186="-","",SUMIFS(tblSavings[[Amount]:[Amount]],tblSavings[[Date]:[Date]],"&gt;="&amp;AK$154,tblSavings[[Date]:[Date]],"&lt;="&amp;EOMONTH(AK$154,0),tblSavings[[Category]:[Category]],"=Savings Distribution",tblSavings[[To Fund]:[To Fund]],"="&amp;AK186))</f>
        <v/>
      </c>
      <c r="AN186" s="279" t="str">
        <f ca="1">IF(MONTH(AK$154)&gt;MONTH(Accounts!$G$1),"",IFERROR(VLOOKUP(AK186,SavingsGoals[#Data],2,0),0))</f>
        <v/>
      </c>
      <c r="AO186" s="353" t="str">
        <f ca="1">IF(AO$154&lt;=Accounts!$G$1,$A71,"-")</f>
        <v>-</v>
      </c>
      <c r="AP186" s="279">
        <f ca="1">IF($A186="-",0,SUMIFS('Income &amp; Expense Log'!$G:$G,'Income &amp; Expense Log'!$A:$A,"&gt;="&amp;DATE(YEAR(AO$154),MONTH(AO$154),1),'Income &amp; Expense Log'!$A:$A,"&lt;="&amp;EOMONTH(AO$154,0),'Income &amp; Expense Log'!$C:$C,"="&amp;"Savings Expenditure",'Income &amp; Expense Log'!$D:$D,"="&amp;AO186))</f>
        <v>0</v>
      </c>
      <c r="AQ186" s="279" t="str">
        <f ca="1">IF(AO186="-","",SUMIFS(tblSavings[[Amount]:[Amount]],tblSavings[[Date]:[Date]],"&gt;="&amp;AO$154,tblSavings[[Date]:[Date]],"&lt;="&amp;EOMONTH(AO$154,0),tblSavings[[Category]:[Category]],"=Savings Distribution",tblSavings[[To Fund]:[To Fund]],"="&amp;AO186))</f>
        <v/>
      </c>
      <c r="AR186" s="279" t="str">
        <f ca="1">IF(MONTH(AO$154)&gt;MONTH(Accounts!$G$1),"",IFERROR(VLOOKUP(AO186,SavingsGoals[#Data],2,0),0))</f>
        <v/>
      </c>
      <c r="AS186" s="353" t="str">
        <f ca="1">IF(AS$154&lt;=Accounts!$G$1,$A71,"-")</f>
        <v>-</v>
      </c>
      <c r="AT186" s="279">
        <f ca="1">IF($A186="-",0,SUMIFS('Income &amp; Expense Log'!$G:$G,'Income &amp; Expense Log'!$A:$A,"&gt;="&amp;DATE(YEAR(AS$154),MONTH(AS$154),1),'Income &amp; Expense Log'!$A:$A,"&lt;="&amp;EOMONTH(AS$154,0),'Income &amp; Expense Log'!$C:$C,"="&amp;"Savings Expenditure",'Income &amp; Expense Log'!$D:$D,"="&amp;AS186))</f>
        <v>0</v>
      </c>
      <c r="AU186" s="279" t="str">
        <f ca="1">IF(AS186="-","",SUMIFS(tblSavings[[Amount]:[Amount]],tblSavings[[Date]:[Date]],"&gt;="&amp;AS$154,tblSavings[[Date]:[Date]],"&lt;="&amp;EOMONTH(AS$154,0),tblSavings[[Category]:[Category]],"=Savings Distribution",tblSavings[[To Fund]:[To Fund]],"="&amp;AS186))</f>
        <v/>
      </c>
      <c r="AV186" s="279" t="str">
        <f ca="1">IF(MONTH(AS$154)&gt;MONTH(Accounts!$G$1),"",IFERROR(VLOOKUP(AS186,SavingsGoals[#Data],2,0),0))</f>
        <v/>
      </c>
    </row>
    <row r="187" spans="1:48" s="121" customFormat="1" ht="17.25" hidden="1" customHeight="1" x14ac:dyDescent="0.2">
      <c r="A187" s="374" t="str">
        <f ca="1">IF(A$154&lt;=Accounts!$G$1,$A72,"-")</f>
        <v>-</v>
      </c>
      <c r="B187" s="283">
        <f ca="1">IF($A187="-",0,SUMIFS('Income &amp; Expense Log'!$G:$G,'Income &amp; Expense Log'!$A:$A,"&gt;="&amp;DATE(YEAR(A$154),MONTH(A$154),1),'Income &amp; Expense Log'!$A:$A,"&lt;="&amp;EOMONTH(A$154,0),'Income &amp; Expense Log'!$C:$C,"="&amp;"Savings Expenditure",'Income &amp; Expense Log'!$D:$D,"="&amp;A187))</f>
        <v>0</v>
      </c>
      <c r="C187" s="283" t="str">
        <f ca="1">IF(A187="-","",SUMIFS(tblSavings[[Amount]:[Amount]],tblSavings[[Date]:[Date]],"&gt;="&amp;A$154,tblSavings[[Date]:[Date]],"&lt;="&amp;EOMONTH(A$154,0),tblSavings[[Category]:[Category]],"=Savings Distribution",tblSavings[[To Fund]:[To Fund]],"="&amp;A187))</f>
        <v/>
      </c>
      <c r="D187" s="283">
        <f ca="1">IF(MONTH(A$154)&gt;MONTH(Accounts!$G$1),"",IFERROR(VLOOKUP(A187,SavingsGoals[#Data],2,0),0))</f>
        <v>0</v>
      </c>
      <c r="E187" s="354" t="str">
        <f ca="1">IF(E$154&lt;=Accounts!$G$1,$A72,"-")</f>
        <v>-</v>
      </c>
      <c r="F187" s="283">
        <f ca="1">IF($A187="-",0,SUMIFS('Income &amp; Expense Log'!$G:$G,'Income &amp; Expense Log'!$A:$A,"&gt;="&amp;DATE(YEAR(E$154),MONTH(E$154),1),'Income &amp; Expense Log'!$A:$A,"&lt;="&amp;EOMONTH(E$154,0),'Income &amp; Expense Log'!$C:$C,"="&amp;"Savings Expenditure",'Income &amp; Expense Log'!$D:$D,"="&amp;E187))</f>
        <v>0</v>
      </c>
      <c r="G187" s="283" t="str">
        <f ca="1">IF(E187="-","",SUMIFS(tblSavings[[Amount]:[Amount]],tblSavings[[Date]:[Date]],"&gt;="&amp;E$154,tblSavings[[Date]:[Date]],"&lt;="&amp;EOMONTH(E$154,0),tblSavings[[Category]:[Category]],"=Savings Distribution",tblSavings[[To Fund]:[To Fund]],"="&amp;E187))</f>
        <v/>
      </c>
      <c r="H187" s="283" t="str">
        <f ca="1">IF(MONTH(E$154)&gt;MONTH(Accounts!$G$1),"",IFERROR(VLOOKUP(E187,SavingsGoals[#Data],2,0),0))</f>
        <v/>
      </c>
      <c r="I187" s="354" t="str">
        <f ca="1">IF(I$154&lt;=Accounts!$G$1,$A72,"-")</f>
        <v>-</v>
      </c>
      <c r="J187" s="283">
        <f ca="1">IF($A187="-",0,SUMIFS('Income &amp; Expense Log'!$G:$G,'Income &amp; Expense Log'!$A:$A,"&gt;="&amp;DATE(YEAR(I$154),MONTH(I$154),1),'Income &amp; Expense Log'!$A:$A,"&lt;="&amp;EOMONTH(I$154,0),'Income &amp; Expense Log'!$C:$C,"="&amp;"Savings Expenditure",'Income &amp; Expense Log'!$D:$D,"="&amp;I187))</f>
        <v>0</v>
      </c>
      <c r="K187" s="283" t="str">
        <f ca="1">IF(I187="-","",SUMIFS(tblSavings[[Amount]:[Amount]],tblSavings[[Date]:[Date]],"&gt;="&amp;I$154,tblSavings[[Date]:[Date]],"&lt;="&amp;EOMONTH(I$154,0),tblSavings[[Category]:[Category]],"=Savings Distribution",tblSavings[[To Fund]:[To Fund]],"="&amp;I187))</f>
        <v/>
      </c>
      <c r="L187" s="283" t="str">
        <f ca="1">IF(MONTH(I$154)&gt;MONTH(Accounts!$G$1),"",IFERROR(VLOOKUP(I187,SavingsGoals[#Data],2,0),0))</f>
        <v/>
      </c>
      <c r="M187" s="354" t="str">
        <f ca="1">IF(M$154&lt;=Accounts!$G$1,$A72,"-")</f>
        <v>-</v>
      </c>
      <c r="N187" s="283">
        <f ca="1">IF($A187="-",0,SUMIFS('Income &amp; Expense Log'!$G:$G,'Income &amp; Expense Log'!$A:$A,"&gt;="&amp;DATE(YEAR(M$154),MONTH(M$154),1),'Income &amp; Expense Log'!$A:$A,"&lt;="&amp;EOMONTH(M$154,0),'Income &amp; Expense Log'!$C:$C,"="&amp;"Savings Expenditure",'Income &amp; Expense Log'!$D:$D,"="&amp;M187))</f>
        <v>0</v>
      </c>
      <c r="O187" s="283" t="str">
        <f ca="1">IF(M187="-","",SUMIFS(tblSavings[[Amount]:[Amount]],tblSavings[[Date]:[Date]],"&gt;="&amp;M$154,tblSavings[[Date]:[Date]],"&lt;="&amp;EOMONTH(M$154,0),tblSavings[[Category]:[Category]],"=Savings Distribution",tblSavings[[To Fund]:[To Fund]],"="&amp;M187))</f>
        <v/>
      </c>
      <c r="P187" s="283" t="str">
        <f ca="1">IF(MONTH(M$154)&gt;MONTH(Accounts!$G$1),"",IFERROR(VLOOKUP(M187,SavingsGoals[#Data],2,0),0))</f>
        <v/>
      </c>
      <c r="Q187" s="354" t="str">
        <f ca="1">IF(Q$154&lt;=Accounts!$G$1,$A72,"-")</f>
        <v>-</v>
      </c>
      <c r="R187" s="283">
        <f ca="1">IF($A187="-",0,SUMIFS('Income &amp; Expense Log'!$G:$G,'Income &amp; Expense Log'!$A:$A,"&gt;="&amp;DATE(YEAR(Q$154),MONTH(Q$154),1),'Income &amp; Expense Log'!$A:$A,"&lt;="&amp;EOMONTH(Q$154,0),'Income &amp; Expense Log'!$C:$C,"="&amp;"Savings Expenditure",'Income &amp; Expense Log'!$D:$D,"="&amp;Q187))</f>
        <v>0</v>
      </c>
      <c r="S187" s="283" t="str">
        <f ca="1">IF(Q187="-","",SUMIFS(tblSavings[[Amount]:[Amount]],tblSavings[[Date]:[Date]],"&gt;="&amp;Q$154,tblSavings[[Date]:[Date]],"&lt;="&amp;EOMONTH(Q$154,0),tblSavings[[Category]:[Category]],"=Savings Distribution",tblSavings[[To Fund]:[To Fund]],"="&amp;Q187))</f>
        <v/>
      </c>
      <c r="T187" s="283" t="str">
        <f ca="1">IF(MONTH(Q$154)&gt;MONTH(Accounts!$G$1),"",IFERROR(VLOOKUP(Q187,SavingsGoals[#Data],2,0),0))</f>
        <v/>
      </c>
      <c r="U187" s="354" t="str">
        <f ca="1">IF(U$154&lt;=Accounts!$G$1,$A72,"-")</f>
        <v>-</v>
      </c>
      <c r="V187" s="283">
        <f ca="1">IF($A187="-",0,SUMIFS('Income &amp; Expense Log'!$G:$G,'Income &amp; Expense Log'!$A:$A,"&gt;="&amp;DATE(YEAR(U$154),MONTH(U$154),1),'Income &amp; Expense Log'!$A:$A,"&lt;="&amp;EOMONTH(U$154,0),'Income &amp; Expense Log'!$C:$C,"="&amp;"Savings Expenditure",'Income &amp; Expense Log'!$D:$D,"="&amp;U187))</f>
        <v>0</v>
      </c>
      <c r="W187" s="283" t="str">
        <f ca="1">IF(U187="-","",SUMIFS(tblSavings[[Amount]:[Amount]],tblSavings[[Date]:[Date]],"&gt;="&amp;U$154,tblSavings[[Date]:[Date]],"&lt;="&amp;EOMONTH(U$154,0),tblSavings[[Category]:[Category]],"=Savings Distribution",tblSavings[[To Fund]:[To Fund]],"="&amp;U187))</f>
        <v/>
      </c>
      <c r="X187" s="283" t="str">
        <f ca="1">IF(MONTH(U$154)&gt;MONTH(Accounts!$G$1),"",IFERROR(VLOOKUP(U187,SavingsGoals[#Data],2,0),0))</f>
        <v/>
      </c>
      <c r="Y187" s="354" t="str">
        <f ca="1">IF(Y$154&lt;=Accounts!$G$1,$A72,"-")</f>
        <v>-</v>
      </c>
      <c r="Z187" s="283">
        <f ca="1">IF($A187="-",0,SUMIFS('Income &amp; Expense Log'!$G:$G,'Income &amp; Expense Log'!$A:$A,"&gt;="&amp;DATE(YEAR(Y$154),MONTH(Y$154),1),'Income &amp; Expense Log'!$A:$A,"&lt;="&amp;EOMONTH(Y$154,0),'Income &amp; Expense Log'!$C:$C,"="&amp;"Savings Expenditure",'Income &amp; Expense Log'!$D:$D,"="&amp;Y187))</f>
        <v>0</v>
      </c>
      <c r="AA187" s="283" t="str">
        <f ca="1">IF(Y187="-","",SUMIFS(tblSavings[[Amount]:[Amount]],tblSavings[[Date]:[Date]],"&gt;="&amp;Y$154,tblSavings[[Date]:[Date]],"&lt;="&amp;EOMONTH(Y$154,0),tblSavings[[Category]:[Category]],"=Savings Distribution",tblSavings[[To Fund]:[To Fund]],"="&amp;Y187))</f>
        <v/>
      </c>
      <c r="AB187" s="283" t="str">
        <f ca="1">IF(MONTH(Y$154)&gt;MONTH(Accounts!$G$1),"",IFERROR(VLOOKUP(Y187,SavingsGoals[#Data],2,0),0))</f>
        <v/>
      </c>
      <c r="AC187" s="354" t="str">
        <f ca="1">IF(AC$154&lt;=Accounts!$G$1,$A72,"-")</f>
        <v>-</v>
      </c>
      <c r="AD187" s="283">
        <f ca="1">IF($A187="-",0,SUMIFS('Income &amp; Expense Log'!$G:$G,'Income &amp; Expense Log'!$A:$A,"&gt;="&amp;DATE(YEAR(AC$154),MONTH(AC$154),1),'Income &amp; Expense Log'!$A:$A,"&lt;="&amp;EOMONTH(AC$154,0),'Income &amp; Expense Log'!$C:$C,"="&amp;"Savings Expenditure",'Income &amp; Expense Log'!$D:$D,"="&amp;AC187))</f>
        <v>0</v>
      </c>
      <c r="AE187" s="283" t="str">
        <f ca="1">IF(AC187="-","",SUMIFS(tblSavings[[Amount]:[Amount]],tblSavings[[Date]:[Date]],"&gt;="&amp;AC$154,tblSavings[[Date]:[Date]],"&lt;="&amp;EOMONTH(AC$154,0),tblSavings[[Category]:[Category]],"=Savings Distribution",tblSavings[[To Fund]:[To Fund]],"="&amp;AC187))</f>
        <v/>
      </c>
      <c r="AF187" s="283" t="str">
        <f ca="1">IF(MONTH(AC$154)&gt;MONTH(Accounts!$G$1),"",IFERROR(VLOOKUP(AC187,SavingsGoals[#Data],2,0),0))</f>
        <v/>
      </c>
      <c r="AG187" s="354" t="str">
        <f ca="1">IF(AG$154&lt;=Accounts!$G$1,$A72,"-")</f>
        <v>-</v>
      </c>
      <c r="AH187" s="283">
        <f ca="1">IF($A187="-",0,SUMIFS('Income &amp; Expense Log'!$G:$G,'Income &amp; Expense Log'!$A:$A,"&gt;="&amp;DATE(YEAR(AG$154),MONTH(AG$154),1),'Income &amp; Expense Log'!$A:$A,"&lt;="&amp;EOMONTH(AG$154,0),'Income &amp; Expense Log'!$C:$C,"="&amp;"Savings Expenditure",'Income &amp; Expense Log'!$D:$D,"="&amp;AG187))</f>
        <v>0</v>
      </c>
      <c r="AI187" s="283" t="str">
        <f ca="1">IF(AG187="-","",SUMIFS(tblSavings[[Amount]:[Amount]],tblSavings[[Date]:[Date]],"&gt;="&amp;AG$154,tblSavings[[Date]:[Date]],"&lt;="&amp;EOMONTH(AG$154,0),tblSavings[[Category]:[Category]],"=Savings Distribution",tblSavings[[To Fund]:[To Fund]],"="&amp;AG187))</f>
        <v/>
      </c>
      <c r="AJ187" s="283" t="str">
        <f ca="1">IF(MONTH(AG$154)&gt;MONTH(Accounts!$G$1),"",IFERROR(VLOOKUP(AG187,SavingsGoals[#Data],2,0),0))</f>
        <v/>
      </c>
      <c r="AK187" s="354" t="str">
        <f ca="1">IF(AK$154&lt;=Accounts!$G$1,$A72,"-")</f>
        <v>-</v>
      </c>
      <c r="AL187" s="283">
        <f ca="1">IF($A187="-",0,SUMIFS('Income &amp; Expense Log'!$G:$G,'Income &amp; Expense Log'!$A:$A,"&gt;="&amp;DATE(YEAR(AK$154),MONTH(AK$154),1),'Income &amp; Expense Log'!$A:$A,"&lt;="&amp;EOMONTH(AK$154,0),'Income &amp; Expense Log'!$C:$C,"="&amp;"Savings Expenditure",'Income &amp; Expense Log'!$D:$D,"="&amp;AK187))</f>
        <v>0</v>
      </c>
      <c r="AM187" s="283" t="str">
        <f ca="1">IF(AK187="-","",SUMIFS(tblSavings[[Amount]:[Amount]],tblSavings[[Date]:[Date]],"&gt;="&amp;AK$154,tblSavings[[Date]:[Date]],"&lt;="&amp;EOMONTH(AK$154,0),tblSavings[[Category]:[Category]],"=Savings Distribution",tblSavings[[To Fund]:[To Fund]],"="&amp;AK187))</f>
        <v/>
      </c>
      <c r="AN187" s="283" t="str">
        <f ca="1">IF(MONTH(AK$154)&gt;MONTH(Accounts!$G$1),"",IFERROR(VLOOKUP(AK187,SavingsGoals[#Data],2,0),0))</f>
        <v/>
      </c>
      <c r="AO187" s="354" t="str">
        <f ca="1">IF(AO$154&lt;=Accounts!$G$1,$A72,"-")</f>
        <v>-</v>
      </c>
      <c r="AP187" s="283">
        <f ca="1">IF($A187="-",0,SUMIFS('Income &amp; Expense Log'!$G:$G,'Income &amp; Expense Log'!$A:$A,"&gt;="&amp;DATE(YEAR(AO$154),MONTH(AO$154),1),'Income &amp; Expense Log'!$A:$A,"&lt;="&amp;EOMONTH(AO$154,0),'Income &amp; Expense Log'!$C:$C,"="&amp;"Savings Expenditure",'Income &amp; Expense Log'!$D:$D,"="&amp;AO187))</f>
        <v>0</v>
      </c>
      <c r="AQ187" s="283" t="str">
        <f ca="1">IF(AO187="-","",SUMIFS(tblSavings[[Amount]:[Amount]],tblSavings[[Date]:[Date]],"&gt;="&amp;AO$154,tblSavings[[Date]:[Date]],"&lt;="&amp;EOMONTH(AO$154,0),tblSavings[[Category]:[Category]],"=Savings Distribution",tblSavings[[To Fund]:[To Fund]],"="&amp;AO187))</f>
        <v/>
      </c>
      <c r="AR187" s="283" t="str">
        <f ca="1">IF(MONTH(AO$154)&gt;MONTH(Accounts!$G$1),"",IFERROR(VLOOKUP(AO187,SavingsGoals[#Data],2,0),0))</f>
        <v/>
      </c>
      <c r="AS187" s="354" t="str">
        <f ca="1">IF(AS$154&lt;=Accounts!$G$1,$A72,"-")</f>
        <v>-</v>
      </c>
      <c r="AT187" s="283">
        <f ca="1">IF($A187="-",0,SUMIFS('Income &amp; Expense Log'!$G:$G,'Income &amp; Expense Log'!$A:$A,"&gt;="&amp;DATE(YEAR(AS$154),MONTH(AS$154),1),'Income &amp; Expense Log'!$A:$A,"&lt;="&amp;EOMONTH(AS$154,0),'Income &amp; Expense Log'!$C:$C,"="&amp;"Savings Expenditure",'Income &amp; Expense Log'!$D:$D,"="&amp;AS187))</f>
        <v>0</v>
      </c>
      <c r="AU187" s="283" t="str">
        <f ca="1">IF(AS187="-","",SUMIFS(tblSavings[[Amount]:[Amount]],tblSavings[[Date]:[Date]],"&gt;="&amp;AS$154,tblSavings[[Date]:[Date]],"&lt;="&amp;EOMONTH(AS$154,0),tblSavings[[Category]:[Category]],"=Savings Distribution",tblSavings[[To Fund]:[To Fund]],"="&amp;AS187))</f>
        <v/>
      </c>
      <c r="AV187" s="283" t="str">
        <f ca="1">IF(MONTH(AS$154)&gt;MONTH(Accounts!$G$1),"",IFERROR(VLOOKUP(AS187,SavingsGoals[#Data],2,0),0))</f>
        <v/>
      </c>
    </row>
    <row r="188" spans="1:48" s="121" customFormat="1" ht="17.25" hidden="1" customHeight="1" x14ac:dyDescent="0.2">
      <c r="A188" s="375" t="str">
        <f ca="1">IF(A$154&lt;=Accounts!$G$1,$A73,"-")</f>
        <v>-</v>
      </c>
      <c r="B188" s="279">
        <f ca="1">IF($A188="-",0,SUMIFS('Income &amp; Expense Log'!$G:$G,'Income &amp; Expense Log'!$A:$A,"&gt;="&amp;DATE(YEAR(A$154),MONTH(A$154),1),'Income &amp; Expense Log'!$A:$A,"&lt;="&amp;EOMONTH(A$154,0),'Income &amp; Expense Log'!$C:$C,"="&amp;"Savings Expenditure",'Income &amp; Expense Log'!$D:$D,"="&amp;A188))</f>
        <v>0</v>
      </c>
      <c r="C188" s="279" t="str">
        <f ca="1">IF(A188="-","",SUMIFS(tblSavings[[Amount]:[Amount]],tblSavings[[Date]:[Date]],"&gt;="&amp;A$154,tblSavings[[Date]:[Date]],"&lt;="&amp;EOMONTH(A$154,0),tblSavings[[Category]:[Category]],"=Savings Distribution",tblSavings[[To Fund]:[To Fund]],"="&amp;A188))</f>
        <v/>
      </c>
      <c r="D188" s="279">
        <f ca="1">IF(MONTH(A$154)&gt;MONTH(Accounts!$G$1),"",IFERROR(VLOOKUP(A188,SavingsGoals[#Data],2,0),0))</f>
        <v>0</v>
      </c>
      <c r="E188" s="353" t="str">
        <f ca="1">IF(E$154&lt;=Accounts!$G$1,$A73,"-")</f>
        <v>-</v>
      </c>
      <c r="F188" s="279">
        <f ca="1">IF($A188="-",0,SUMIFS('Income &amp; Expense Log'!$G:$G,'Income &amp; Expense Log'!$A:$A,"&gt;="&amp;DATE(YEAR(E$154),MONTH(E$154),1),'Income &amp; Expense Log'!$A:$A,"&lt;="&amp;EOMONTH(E$154,0),'Income &amp; Expense Log'!$C:$C,"="&amp;"Savings Expenditure",'Income &amp; Expense Log'!$D:$D,"="&amp;E188))</f>
        <v>0</v>
      </c>
      <c r="G188" s="279" t="str">
        <f ca="1">IF(E188="-","",SUMIFS(tblSavings[[Amount]:[Amount]],tblSavings[[Date]:[Date]],"&gt;="&amp;E$154,tblSavings[[Date]:[Date]],"&lt;="&amp;EOMONTH(E$154,0),tblSavings[[Category]:[Category]],"=Savings Distribution",tblSavings[[To Fund]:[To Fund]],"="&amp;E188))</f>
        <v/>
      </c>
      <c r="H188" s="279" t="str">
        <f ca="1">IF(MONTH(E$154)&gt;MONTH(Accounts!$G$1),"",IFERROR(VLOOKUP(E188,SavingsGoals[#Data],2,0),0))</f>
        <v/>
      </c>
      <c r="I188" s="353" t="str">
        <f ca="1">IF(I$154&lt;=Accounts!$G$1,$A73,"-")</f>
        <v>-</v>
      </c>
      <c r="J188" s="279">
        <f ca="1">IF($A188="-",0,SUMIFS('Income &amp; Expense Log'!$G:$G,'Income &amp; Expense Log'!$A:$A,"&gt;="&amp;DATE(YEAR(I$154),MONTH(I$154),1),'Income &amp; Expense Log'!$A:$A,"&lt;="&amp;EOMONTH(I$154,0),'Income &amp; Expense Log'!$C:$C,"="&amp;"Savings Expenditure",'Income &amp; Expense Log'!$D:$D,"="&amp;I188))</f>
        <v>0</v>
      </c>
      <c r="K188" s="279" t="str">
        <f ca="1">IF(I188="-","",SUMIFS(tblSavings[[Amount]:[Amount]],tblSavings[[Date]:[Date]],"&gt;="&amp;I$154,tblSavings[[Date]:[Date]],"&lt;="&amp;EOMONTH(I$154,0),tblSavings[[Category]:[Category]],"=Savings Distribution",tblSavings[[To Fund]:[To Fund]],"="&amp;I188))</f>
        <v/>
      </c>
      <c r="L188" s="279" t="str">
        <f ca="1">IF(MONTH(I$154)&gt;MONTH(Accounts!$G$1),"",IFERROR(VLOOKUP(I188,SavingsGoals[#Data],2,0),0))</f>
        <v/>
      </c>
      <c r="M188" s="353" t="str">
        <f ca="1">IF(M$154&lt;=Accounts!$G$1,$A73,"-")</f>
        <v>-</v>
      </c>
      <c r="N188" s="279">
        <f ca="1">IF($A188="-",0,SUMIFS('Income &amp; Expense Log'!$G:$G,'Income &amp; Expense Log'!$A:$A,"&gt;="&amp;DATE(YEAR(M$154),MONTH(M$154),1),'Income &amp; Expense Log'!$A:$A,"&lt;="&amp;EOMONTH(M$154,0),'Income &amp; Expense Log'!$C:$C,"="&amp;"Savings Expenditure",'Income &amp; Expense Log'!$D:$D,"="&amp;M188))</f>
        <v>0</v>
      </c>
      <c r="O188" s="279" t="str">
        <f ca="1">IF(M188="-","",SUMIFS(tblSavings[[Amount]:[Amount]],tblSavings[[Date]:[Date]],"&gt;="&amp;M$154,tblSavings[[Date]:[Date]],"&lt;="&amp;EOMONTH(M$154,0),tblSavings[[Category]:[Category]],"=Savings Distribution",tblSavings[[To Fund]:[To Fund]],"="&amp;M188))</f>
        <v/>
      </c>
      <c r="P188" s="279" t="str">
        <f ca="1">IF(MONTH(M$154)&gt;MONTH(Accounts!$G$1),"",IFERROR(VLOOKUP(M188,SavingsGoals[#Data],2,0),0))</f>
        <v/>
      </c>
      <c r="Q188" s="353" t="str">
        <f ca="1">IF(Q$154&lt;=Accounts!$G$1,$A73,"-")</f>
        <v>-</v>
      </c>
      <c r="R188" s="279">
        <f ca="1">IF($A188="-",0,SUMIFS('Income &amp; Expense Log'!$G:$G,'Income &amp; Expense Log'!$A:$A,"&gt;="&amp;DATE(YEAR(Q$154),MONTH(Q$154),1),'Income &amp; Expense Log'!$A:$A,"&lt;="&amp;EOMONTH(Q$154,0),'Income &amp; Expense Log'!$C:$C,"="&amp;"Savings Expenditure",'Income &amp; Expense Log'!$D:$D,"="&amp;Q188))</f>
        <v>0</v>
      </c>
      <c r="S188" s="279" t="str">
        <f ca="1">IF(Q188="-","",SUMIFS(tblSavings[[Amount]:[Amount]],tblSavings[[Date]:[Date]],"&gt;="&amp;Q$154,tblSavings[[Date]:[Date]],"&lt;="&amp;EOMONTH(Q$154,0),tblSavings[[Category]:[Category]],"=Savings Distribution",tblSavings[[To Fund]:[To Fund]],"="&amp;Q188))</f>
        <v/>
      </c>
      <c r="T188" s="279" t="str">
        <f ca="1">IF(MONTH(Q$154)&gt;MONTH(Accounts!$G$1),"",IFERROR(VLOOKUP(Q188,SavingsGoals[#Data],2,0),0))</f>
        <v/>
      </c>
      <c r="U188" s="353" t="str">
        <f ca="1">IF(U$154&lt;=Accounts!$G$1,$A73,"-")</f>
        <v>-</v>
      </c>
      <c r="V188" s="279">
        <f ca="1">IF($A188="-",0,SUMIFS('Income &amp; Expense Log'!$G:$G,'Income &amp; Expense Log'!$A:$A,"&gt;="&amp;DATE(YEAR(U$154),MONTH(U$154),1),'Income &amp; Expense Log'!$A:$A,"&lt;="&amp;EOMONTH(U$154,0),'Income &amp; Expense Log'!$C:$C,"="&amp;"Savings Expenditure",'Income &amp; Expense Log'!$D:$D,"="&amp;U188))</f>
        <v>0</v>
      </c>
      <c r="W188" s="279" t="str">
        <f ca="1">IF(U188="-","",SUMIFS(tblSavings[[Amount]:[Amount]],tblSavings[[Date]:[Date]],"&gt;="&amp;U$154,tblSavings[[Date]:[Date]],"&lt;="&amp;EOMONTH(U$154,0),tblSavings[[Category]:[Category]],"=Savings Distribution",tblSavings[[To Fund]:[To Fund]],"="&amp;U188))</f>
        <v/>
      </c>
      <c r="X188" s="279" t="str">
        <f ca="1">IF(MONTH(U$154)&gt;MONTH(Accounts!$G$1),"",IFERROR(VLOOKUP(U188,SavingsGoals[#Data],2,0),0))</f>
        <v/>
      </c>
      <c r="Y188" s="353" t="str">
        <f ca="1">IF(Y$154&lt;=Accounts!$G$1,$A73,"-")</f>
        <v>-</v>
      </c>
      <c r="Z188" s="279">
        <f ca="1">IF($A188="-",0,SUMIFS('Income &amp; Expense Log'!$G:$G,'Income &amp; Expense Log'!$A:$A,"&gt;="&amp;DATE(YEAR(Y$154),MONTH(Y$154),1),'Income &amp; Expense Log'!$A:$A,"&lt;="&amp;EOMONTH(Y$154,0),'Income &amp; Expense Log'!$C:$C,"="&amp;"Savings Expenditure",'Income &amp; Expense Log'!$D:$D,"="&amp;Y188))</f>
        <v>0</v>
      </c>
      <c r="AA188" s="279" t="str">
        <f ca="1">IF(Y188="-","",SUMIFS(tblSavings[[Amount]:[Amount]],tblSavings[[Date]:[Date]],"&gt;="&amp;Y$154,tblSavings[[Date]:[Date]],"&lt;="&amp;EOMONTH(Y$154,0),tblSavings[[Category]:[Category]],"=Savings Distribution",tblSavings[[To Fund]:[To Fund]],"="&amp;Y188))</f>
        <v/>
      </c>
      <c r="AB188" s="279" t="str">
        <f ca="1">IF(MONTH(Y$154)&gt;MONTH(Accounts!$G$1),"",IFERROR(VLOOKUP(Y188,SavingsGoals[#Data],2,0),0))</f>
        <v/>
      </c>
      <c r="AC188" s="353" t="str">
        <f ca="1">IF(AC$154&lt;=Accounts!$G$1,$A73,"-")</f>
        <v>-</v>
      </c>
      <c r="AD188" s="279">
        <f ca="1">IF($A188="-",0,SUMIFS('Income &amp; Expense Log'!$G:$G,'Income &amp; Expense Log'!$A:$A,"&gt;="&amp;DATE(YEAR(AC$154),MONTH(AC$154),1),'Income &amp; Expense Log'!$A:$A,"&lt;="&amp;EOMONTH(AC$154,0),'Income &amp; Expense Log'!$C:$C,"="&amp;"Savings Expenditure",'Income &amp; Expense Log'!$D:$D,"="&amp;AC188))</f>
        <v>0</v>
      </c>
      <c r="AE188" s="279" t="str">
        <f ca="1">IF(AC188="-","",SUMIFS(tblSavings[[Amount]:[Amount]],tblSavings[[Date]:[Date]],"&gt;="&amp;AC$154,tblSavings[[Date]:[Date]],"&lt;="&amp;EOMONTH(AC$154,0),tblSavings[[Category]:[Category]],"=Savings Distribution",tblSavings[[To Fund]:[To Fund]],"="&amp;AC188))</f>
        <v/>
      </c>
      <c r="AF188" s="279" t="str">
        <f ca="1">IF(MONTH(AC$154)&gt;MONTH(Accounts!$G$1),"",IFERROR(VLOOKUP(AC188,SavingsGoals[#Data],2,0),0))</f>
        <v/>
      </c>
      <c r="AG188" s="353" t="str">
        <f ca="1">IF(AG$154&lt;=Accounts!$G$1,$A73,"-")</f>
        <v>-</v>
      </c>
      <c r="AH188" s="279">
        <f ca="1">IF($A188="-",0,SUMIFS('Income &amp; Expense Log'!$G:$G,'Income &amp; Expense Log'!$A:$A,"&gt;="&amp;DATE(YEAR(AG$154),MONTH(AG$154),1),'Income &amp; Expense Log'!$A:$A,"&lt;="&amp;EOMONTH(AG$154,0),'Income &amp; Expense Log'!$C:$C,"="&amp;"Savings Expenditure",'Income &amp; Expense Log'!$D:$D,"="&amp;AG188))</f>
        <v>0</v>
      </c>
      <c r="AI188" s="279" t="str">
        <f ca="1">IF(AG188="-","",SUMIFS(tblSavings[[Amount]:[Amount]],tblSavings[[Date]:[Date]],"&gt;="&amp;AG$154,tblSavings[[Date]:[Date]],"&lt;="&amp;EOMONTH(AG$154,0),tblSavings[[Category]:[Category]],"=Savings Distribution",tblSavings[[To Fund]:[To Fund]],"="&amp;AG188))</f>
        <v/>
      </c>
      <c r="AJ188" s="279" t="str">
        <f ca="1">IF(MONTH(AG$154)&gt;MONTH(Accounts!$G$1),"",IFERROR(VLOOKUP(AG188,SavingsGoals[#Data],2,0),0))</f>
        <v/>
      </c>
      <c r="AK188" s="353" t="str">
        <f ca="1">IF(AK$154&lt;=Accounts!$G$1,$A73,"-")</f>
        <v>-</v>
      </c>
      <c r="AL188" s="279">
        <f ca="1">IF($A188="-",0,SUMIFS('Income &amp; Expense Log'!$G:$G,'Income &amp; Expense Log'!$A:$A,"&gt;="&amp;DATE(YEAR(AK$154),MONTH(AK$154),1),'Income &amp; Expense Log'!$A:$A,"&lt;="&amp;EOMONTH(AK$154,0),'Income &amp; Expense Log'!$C:$C,"="&amp;"Savings Expenditure",'Income &amp; Expense Log'!$D:$D,"="&amp;AK188))</f>
        <v>0</v>
      </c>
      <c r="AM188" s="279" t="str">
        <f ca="1">IF(AK188="-","",SUMIFS(tblSavings[[Amount]:[Amount]],tblSavings[[Date]:[Date]],"&gt;="&amp;AK$154,tblSavings[[Date]:[Date]],"&lt;="&amp;EOMONTH(AK$154,0),tblSavings[[Category]:[Category]],"=Savings Distribution",tblSavings[[To Fund]:[To Fund]],"="&amp;AK188))</f>
        <v/>
      </c>
      <c r="AN188" s="279" t="str">
        <f ca="1">IF(MONTH(AK$154)&gt;MONTH(Accounts!$G$1),"",IFERROR(VLOOKUP(AK188,SavingsGoals[#Data],2,0),0))</f>
        <v/>
      </c>
      <c r="AO188" s="353" t="str">
        <f ca="1">IF(AO$154&lt;=Accounts!$G$1,$A73,"-")</f>
        <v>-</v>
      </c>
      <c r="AP188" s="279">
        <f ca="1">IF($A188="-",0,SUMIFS('Income &amp; Expense Log'!$G:$G,'Income &amp; Expense Log'!$A:$A,"&gt;="&amp;DATE(YEAR(AO$154),MONTH(AO$154),1),'Income &amp; Expense Log'!$A:$A,"&lt;="&amp;EOMONTH(AO$154,0),'Income &amp; Expense Log'!$C:$C,"="&amp;"Savings Expenditure",'Income &amp; Expense Log'!$D:$D,"="&amp;AO188))</f>
        <v>0</v>
      </c>
      <c r="AQ188" s="279" t="str">
        <f ca="1">IF(AO188="-","",SUMIFS(tblSavings[[Amount]:[Amount]],tblSavings[[Date]:[Date]],"&gt;="&amp;AO$154,tblSavings[[Date]:[Date]],"&lt;="&amp;EOMONTH(AO$154,0),tblSavings[[Category]:[Category]],"=Savings Distribution",tblSavings[[To Fund]:[To Fund]],"="&amp;AO188))</f>
        <v/>
      </c>
      <c r="AR188" s="279" t="str">
        <f ca="1">IF(MONTH(AO$154)&gt;MONTH(Accounts!$G$1),"",IFERROR(VLOOKUP(AO188,SavingsGoals[#Data],2,0),0))</f>
        <v/>
      </c>
      <c r="AS188" s="353" t="str">
        <f ca="1">IF(AS$154&lt;=Accounts!$G$1,$A73,"-")</f>
        <v>-</v>
      </c>
      <c r="AT188" s="279">
        <f ca="1">IF($A188="-",0,SUMIFS('Income &amp; Expense Log'!$G:$G,'Income &amp; Expense Log'!$A:$A,"&gt;="&amp;DATE(YEAR(AS$154),MONTH(AS$154),1),'Income &amp; Expense Log'!$A:$A,"&lt;="&amp;EOMONTH(AS$154,0),'Income &amp; Expense Log'!$C:$C,"="&amp;"Savings Expenditure",'Income &amp; Expense Log'!$D:$D,"="&amp;AS188))</f>
        <v>0</v>
      </c>
      <c r="AU188" s="279" t="str">
        <f ca="1">IF(AS188="-","",SUMIFS(tblSavings[[Amount]:[Amount]],tblSavings[[Date]:[Date]],"&gt;="&amp;AS$154,tblSavings[[Date]:[Date]],"&lt;="&amp;EOMONTH(AS$154,0),tblSavings[[Category]:[Category]],"=Savings Distribution",tblSavings[[To Fund]:[To Fund]],"="&amp;AS188))</f>
        <v/>
      </c>
      <c r="AV188" s="279" t="str">
        <f ca="1">IF(MONTH(AS$154)&gt;MONTH(Accounts!$G$1),"",IFERROR(VLOOKUP(AS188,SavingsGoals[#Data],2,0),0))</f>
        <v/>
      </c>
    </row>
    <row r="189" spans="1:48" s="121" customFormat="1" ht="17.25" hidden="1" customHeight="1" x14ac:dyDescent="0.2">
      <c r="A189" s="374" t="str">
        <f ca="1">IF(A$154&lt;=Accounts!$G$1,$A74,"-")</f>
        <v>-</v>
      </c>
      <c r="B189" s="283">
        <f ca="1">IF($A189="-",0,SUMIFS('Income &amp; Expense Log'!$G:$G,'Income &amp; Expense Log'!$A:$A,"&gt;="&amp;DATE(YEAR(A$154),MONTH(A$154),1),'Income &amp; Expense Log'!$A:$A,"&lt;="&amp;EOMONTH(A$154,0),'Income &amp; Expense Log'!$C:$C,"="&amp;"Savings Expenditure",'Income &amp; Expense Log'!$D:$D,"="&amp;A189))</f>
        <v>0</v>
      </c>
      <c r="C189" s="283" t="str">
        <f ca="1">IF(A189="-","",SUMIFS(tblSavings[[Amount]:[Amount]],tblSavings[[Date]:[Date]],"&gt;="&amp;A$154,tblSavings[[Date]:[Date]],"&lt;="&amp;EOMONTH(A$154,0),tblSavings[[Category]:[Category]],"=Savings Distribution",tblSavings[[To Fund]:[To Fund]],"="&amp;A189))</f>
        <v/>
      </c>
      <c r="D189" s="283">
        <f ca="1">IF(MONTH(A$154)&gt;MONTH(Accounts!$G$1),"",IFERROR(VLOOKUP(A189,SavingsGoals[#Data],2,0),0))</f>
        <v>0</v>
      </c>
      <c r="E189" s="354" t="str">
        <f ca="1">IF(E$154&lt;=Accounts!$G$1,$A74,"-")</f>
        <v>-</v>
      </c>
      <c r="F189" s="283">
        <f ca="1">IF($A189="-",0,SUMIFS('Income &amp; Expense Log'!$G:$G,'Income &amp; Expense Log'!$A:$A,"&gt;="&amp;DATE(YEAR(E$154),MONTH(E$154),1),'Income &amp; Expense Log'!$A:$A,"&lt;="&amp;EOMONTH(E$154,0),'Income &amp; Expense Log'!$C:$C,"="&amp;"Savings Expenditure",'Income &amp; Expense Log'!$D:$D,"="&amp;E189))</f>
        <v>0</v>
      </c>
      <c r="G189" s="283" t="str">
        <f ca="1">IF(E189="-","",SUMIFS(tblSavings[[Amount]:[Amount]],tblSavings[[Date]:[Date]],"&gt;="&amp;E$154,tblSavings[[Date]:[Date]],"&lt;="&amp;EOMONTH(E$154,0),tblSavings[[Category]:[Category]],"=Savings Distribution",tblSavings[[To Fund]:[To Fund]],"="&amp;E189))</f>
        <v/>
      </c>
      <c r="H189" s="283" t="str">
        <f ca="1">IF(MONTH(E$154)&gt;MONTH(Accounts!$G$1),"",IFERROR(VLOOKUP(E189,SavingsGoals[#Data],2,0),0))</f>
        <v/>
      </c>
      <c r="I189" s="354" t="str">
        <f ca="1">IF(I$154&lt;=Accounts!$G$1,$A74,"-")</f>
        <v>-</v>
      </c>
      <c r="J189" s="283">
        <f ca="1">IF($A189="-",0,SUMIFS('Income &amp; Expense Log'!$G:$G,'Income &amp; Expense Log'!$A:$A,"&gt;="&amp;DATE(YEAR(I$154),MONTH(I$154),1),'Income &amp; Expense Log'!$A:$A,"&lt;="&amp;EOMONTH(I$154,0),'Income &amp; Expense Log'!$C:$C,"="&amp;"Savings Expenditure",'Income &amp; Expense Log'!$D:$D,"="&amp;I189))</f>
        <v>0</v>
      </c>
      <c r="K189" s="283" t="str">
        <f ca="1">IF(I189="-","",SUMIFS(tblSavings[[Amount]:[Amount]],tblSavings[[Date]:[Date]],"&gt;="&amp;I$154,tblSavings[[Date]:[Date]],"&lt;="&amp;EOMONTH(I$154,0),tblSavings[[Category]:[Category]],"=Savings Distribution",tblSavings[[To Fund]:[To Fund]],"="&amp;I189))</f>
        <v/>
      </c>
      <c r="L189" s="283" t="str">
        <f ca="1">IF(MONTH(I$154)&gt;MONTH(Accounts!$G$1),"",IFERROR(VLOOKUP(I189,SavingsGoals[#Data],2,0),0))</f>
        <v/>
      </c>
      <c r="M189" s="354" t="str">
        <f ca="1">IF(M$154&lt;=Accounts!$G$1,$A74,"-")</f>
        <v>-</v>
      </c>
      <c r="N189" s="283">
        <f ca="1">IF($A189="-",0,SUMIFS('Income &amp; Expense Log'!$G:$G,'Income &amp; Expense Log'!$A:$A,"&gt;="&amp;DATE(YEAR(M$154),MONTH(M$154),1),'Income &amp; Expense Log'!$A:$A,"&lt;="&amp;EOMONTH(M$154,0),'Income &amp; Expense Log'!$C:$C,"="&amp;"Savings Expenditure",'Income &amp; Expense Log'!$D:$D,"="&amp;M189))</f>
        <v>0</v>
      </c>
      <c r="O189" s="283" t="str">
        <f ca="1">IF(M189="-","",SUMIFS(tblSavings[[Amount]:[Amount]],tblSavings[[Date]:[Date]],"&gt;="&amp;M$154,tblSavings[[Date]:[Date]],"&lt;="&amp;EOMONTH(M$154,0),tblSavings[[Category]:[Category]],"=Savings Distribution",tblSavings[[To Fund]:[To Fund]],"="&amp;M189))</f>
        <v/>
      </c>
      <c r="P189" s="283" t="str">
        <f ca="1">IF(MONTH(M$154)&gt;MONTH(Accounts!$G$1),"",IFERROR(VLOOKUP(M189,SavingsGoals[#Data],2,0),0))</f>
        <v/>
      </c>
      <c r="Q189" s="354" t="str">
        <f ca="1">IF(Q$154&lt;=Accounts!$G$1,$A74,"-")</f>
        <v>-</v>
      </c>
      <c r="R189" s="283">
        <f ca="1">IF($A189="-",0,SUMIFS('Income &amp; Expense Log'!$G:$G,'Income &amp; Expense Log'!$A:$A,"&gt;="&amp;DATE(YEAR(Q$154),MONTH(Q$154),1),'Income &amp; Expense Log'!$A:$A,"&lt;="&amp;EOMONTH(Q$154,0),'Income &amp; Expense Log'!$C:$C,"="&amp;"Savings Expenditure",'Income &amp; Expense Log'!$D:$D,"="&amp;Q189))</f>
        <v>0</v>
      </c>
      <c r="S189" s="283" t="str">
        <f ca="1">IF(Q189="-","",SUMIFS(tblSavings[[Amount]:[Amount]],tblSavings[[Date]:[Date]],"&gt;="&amp;Q$154,tblSavings[[Date]:[Date]],"&lt;="&amp;EOMONTH(Q$154,0),tblSavings[[Category]:[Category]],"=Savings Distribution",tblSavings[[To Fund]:[To Fund]],"="&amp;Q189))</f>
        <v/>
      </c>
      <c r="T189" s="283" t="str">
        <f ca="1">IF(MONTH(Q$154)&gt;MONTH(Accounts!$G$1),"",IFERROR(VLOOKUP(Q189,SavingsGoals[#Data],2,0),0))</f>
        <v/>
      </c>
      <c r="U189" s="354" t="str">
        <f ca="1">IF(U$154&lt;=Accounts!$G$1,$A74,"-")</f>
        <v>-</v>
      </c>
      <c r="V189" s="283">
        <f ca="1">IF($A189="-",0,SUMIFS('Income &amp; Expense Log'!$G:$G,'Income &amp; Expense Log'!$A:$A,"&gt;="&amp;DATE(YEAR(U$154),MONTH(U$154),1),'Income &amp; Expense Log'!$A:$A,"&lt;="&amp;EOMONTH(U$154,0),'Income &amp; Expense Log'!$C:$C,"="&amp;"Savings Expenditure",'Income &amp; Expense Log'!$D:$D,"="&amp;U189))</f>
        <v>0</v>
      </c>
      <c r="W189" s="283" t="str">
        <f ca="1">IF(U189="-","",SUMIFS(tblSavings[[Amount]:[Amount]],tblSavings[[Date]:[Date]],"&gt;="&amp;U$154,tblSavings[[Date]:[Date]],"&lt;="&amp;EOMONTH(U$154,0),tblSavings[[Category]:[Category]],"=Savings Distribution",tblSavings[[To Fund]:[To Fund]],"="&amp;U189))</f>
        <v/>
      </c>
      <c r="X189" s="283" t="str">
        <f ca="1">IF(MONTH(U$154)&gt;MONTH(Accounts!$G$1),"",IFERROR(VLOOKUP(U189,SavingsGoals[#Data],2,0),0))</f>
        <v/>
      </c>
      <c r="Y189" s="354" t="str">
        <f ca="1">IF(Y$154&lt;=Accounts!$G$1,$A74,"-")</f>
        <v>-</v>
      </c>
      <c r="Z189" s="283">
        <f ca="1">IF($A189="-",0,SUMIFS('Income &amp; Expense Log'!$G:$G,'Income &amp; Expense Log'!$A:$A,"&gt;="&amp;DATE(YEAR(Y$154),MONTH(Y$154),1),'Income &amp; Expense Log'!$A:$A,"&lt;="&amp;EOMONTH(Y$154,0),'Income &amp; Expense Log'!$C:$C,"="&amp;"Savings Expenditure",'Income &amp; Expense Log'!$D:$D,"="&amp;Y189))</f>
        <v>0</v>
      </c>
      <c r="AA189" s="283" t="str">
        <f ca="1">IF(Y189="-","",SUMIFS(tblSavings[[Amount]:[Amount]],tblSavings[[Date]:[Date]],"&gt;="&amp;Y$154,tblSavings[[Date]:[Date]],"&lt;="&amp;EOMONTH(Y$154,0),tblSavings[[Category]:[Category]],"=Savings Distribution",tblSavings[[To Fund]:[To Fund]],"="&amp;Y189))</f>
        <v/>
      </c>
      <c r="AB189" s="283" t="str">
        <f ca="1">IF(MONTH(Y$154)&gt;MONTH(Accounts!$G$1),"",IFERROR(VLOOKUP(Y189,SavingsGoals[#Data],2,0),0))</f>
        <v/>
      </c>
      <c r="AC189" s="354" t="str">
        <f ca="1">IF(AC$154&lt;=Accounts!$G$1,$A74,"-")</f>
        <v>-</v>
      </c>
      <c r="AD189" s="283">
        <f ca="1">IF($A189="-",0,SUMIFS('Income &amp; Expense Log'!$G:$G,'Income &amp; Expense Log'!$A:$A,"&gt;="&amp;DATE(YEAR(AC$154),MONTH(AC$154),1),'Income &amp; Expense Log'!$A:$A,"&lt;="&amp;EOMONTH(AC$154,0),'Income &amp; Expense Log'!$C:$C,"="&amp;"Savings Expenditure",'Income &amp; Expense Log'!$D:$D,"="&amp;AC189))</f>
        <v>0</v>
      </c>
      <c r="AE189" s="283" t="str">
        <f ca="1">IF(AC189="-","",SUMIFS(tblSavings[[Amount]:[Amount]],tblSavings[[Date]:[Date]],"&gt;="&amp;AC$154,tblSavings[[Date]:[Date]],"&lt;="&amp;EOMONTH(AC$154,0),tblSavings[[Category]:[Category]],"=Savings Distribution",tblSavings[[To Fund]:[To Fund]],"="&amp;AC189))</f>
        <v/>
      </c>
      <c r="AF189" s="283" t="str">
        <f ca="1">IF(MONTH(AC$154)&gt;MONTH(Accounts!$G$1),"",IFERROR(VLOOKUP(AC189,SavingsGoals[#Data],2,0),0))</f>
        <v/>
      </c>
      <c r="AG189" s="354" t="str">
        <f ca="1">IF(AG$154&lt;=Accounts!$G$1,$A74,"-")</f>
        <v>-</v>
      </c>
      <c r="AH189" s="283">
        <f ca="1">IF($A189="-",0,SUMIFS('Income &amp; Expense Log'!$G:$G,'Income &amp; Expense Log'!$A:$A,"&gt;="&amp;DATE(YEAR(AG$154),MONTH(AG$154),1),'Income &amp; Expense Log'!$A:$A,"&lt;="&amp;EOMONTH(AG$154,0),'Income &amp; Expense Log'!$C:$C,"="&amp;"Savings Expenditure",'Income &amp; Expense Log'!$D:$D,"="&amp;AG189))</f>
        <v>0</v>
      </c>
      <c r="AI189" s="283" t="str">
        <f ca="1">IF(AG189="-","",SUMIFS(tblSavings[[Amount]:[Amount]],tblSavings[[Date]:[Date]],"&gt;="&amp;AG$154,tblSavings[[Date]:[Date]],"&lt;="&amp;EOMONTH(AG$154,0),tblSavings[[Category]:[Category]],"=Savings Distribution",tblSavings[[To Fund]:[To Fund]],"="&amp;AG189))</f>
        <v/>
      </c>
      <c r="AJ189" s="283" t="str">
        <f ca="1">IF(MONTH(AG$154)&gt;MONTH(Accounts!$G$1),"",IFERROR(VLOOKUP(AG189,SavingsGoals[#Data],2,0),0))</f>
        <v/>
      </c>
      <c r="AK189" s="354" t="str">
        <f ca="1">IF(AK$154&lt;=Accounts!$G$1,$A74,"-")</f>
        <v>-</v>
      </c>
      <c r="AL189" s="283">
        <f ca="1">IF($A189="-",0,SUMIFS('Income &amp; Expense Log'!$G:$G,'Income &amp; Expense Log'!$A:$A,"&gt;="&amp;DATE(YEAR(AK$154),MONTH(AK$154),1),'Income &amp; Expense Log'!$A:$A,"&lt;="&amp;EOMONTH(AK$154,0),'Income &amp; Expense Log'!$C:$C,"="&amp;"Savings Expenditure",'Income &amp; Expense Log'!$D:$D,"="&amp;AK189))</f>
        <v>0</v>
      </c>
      <c r="AM189" s="283" t="str">
        <f ca="1">IF(AK189="-","",SUMIFS(tblSavings[[Amount]:[Amount]],tblSavings[[Date]:[Date]],"&gt;="&amp;AK$154,tblSavings[[Date]:[Date]],"&lt;="&amp;EOMONTH(AK$154,0),tblSavings[[Category]:[Category]],"=Savings Distribution",tblSavings[[To Fund]:[To Fund]],"="&amp;AK189))</f>
        <v/>
      </c>
      <c r="AN189" s="283" t="str">
        <f ca="1">IF(MONTH(AK$154)&gt;MONTH(Accounts!$G$1),"",IFERROR(VLOOKUP(AK189,SavingsGoals[#Data],2,0),0))</f>
        <v/>
      </c>
      <c r="AO189" s="354" t="str">
        <f ca="1">IF(AO$154&lt;=Accounts!$G$1,$A74,"-")</f>
        <v>-</v>
      </c>
      <c r="AP189" s="283">
        <f ca="1">IF($A189="-",0,SUMIFS('Income &amp; Expense Log'!$G:$G,'Income &amp; Expense Log'!$A:$A,"&gt;="&amp;DATE(YEAR(AO$154),MONTH(AO$154),1),'Income &amp; Expense Log'!$A:$A,"&lt;="&amp;EOMONTH(AO$154,0),'Income &amp; Expense Log'!$C:$C,"="&amp;"Savings Expenditure",'Income &amp; Expense Log'!$D:$D,"="&amp;AO189))</f>
        <v>0</v>
      </c>
      <c r="AQ189" s="283" t="str">
        <f ca="1">IF(AO189="-","",SUMIFS(tblSavings[[Amount]:[Amount]],tblSavings[[Date]:[Date]],"&gt;="&amp;AO$154,tblSavings[[Date]:[Date]],"&lt;="&amp;EOMONTH(AO$154,0),tblSavings[[Category]:[Category]],"=Savings Distribution",tblSavings[[To Fund]:[To Fund]],"="&amp;AO189))</f>
        <v/>
      </c>
      <c r="AR189" s="283" t="str">
        <f ca="1">IF(MONTH(AO$154)&gt;MONTH(Accounts!$G$1),"",IFERROR(VLOOKUP(AO189,SavingsGoals[#Data],2,0),0))</f>
        <v/>
      </c>
      <c r="AS189" s="354" t="str">
        <f ca="1">IF(AS$154&lt;=Accounts!$G$1,$A74,"-")</f>
        <v>-</v>
      </c>
      <c r="AT189" s="283">
        <f ca="1">IF($A189="-",0,SUMIFS('Income &amp; Expense Log'!$G:$G,'Income &amp; Expense Log'!$A:$A,"&gt;="&amp;DATE(YEAR(AS$154),MONTH(AS$154),1),'Income &amp; Expense Log'!$A:$A,"&lt;="&amp;EOMONTH(AS$154,0),'Income &amp; Expense Log'!$C:$C,"="&amp;"Savings Expenditure",'Income &amp; Expense Log'!$D:$D,"="&amp;AS189))</f>
        <v>0</v>
      </c>
      <c r="AU189" s="283" t="str">
        <f ca="1">IF(AS189="-","",SUMIFS(tblSavings[[Amount]:[Amount]],tblSavings[[Date]:[Date]],"&gt;="&amp;AS$154,tblSavings[[Date]:[Date]],"&lt;="&amp;EOMONTH(AS$154,0),tblSavings[[Category]:[Category]],"=Savings Distribution",tblSavings[[To Fund]:[To Fund]],"="&amp;AS189))</f>
        <v/>
      </c>
      <c r="AV189" s="283" t="str">
        <f ca="1">IF(MONTH(AS$154)&gt;MONTH(Accounts!$G$1),"",IFERROR(VLOOKUP(AS189,SavingsGoals[#Data],2,0),0))</f>
        <v/>
      </c>
    </row>
    <row r="190" spans="1:48" s="121" customFormat="1" ht="17.25" hidden="1" customHeight="1" x14ac:dyDescent="0.2">
      <c r="A190" s="375" t="str">
        <f ca="1">IF(A$154&lt;=Accounts!$G$1,$A75,"-")</f>
        <v>-</v>
      </c>
      <c r="B190" s="279">
        <f ca="1">IF($A190="-",0,SUMIFS('Income &amp; Expense Log'!$G:$G,'Income &amp; Expense Log'!$A:$A,"&gt;="&amp;DATE(YEAR(A$154),MONTH(A$154),1),'Income &amp; Expense Log'!$A:$A,"&lt;="&amp;EOMONTH(A$154,0),'Income &amp; Expense Log'!$C:$C,"="&amp;"Savings Expenditure",'Income &amp; Expense Log'!$D:$D,"="&amp;A190))</f>
        <v>0</v>
      </c>
      <c r="C190" s="279" t="str">
        <f ca="1">IF(A190="-","",SUMIFS(tblSavings[[Amount]:[Amount]],tblSavings[[Date]:[Date]],"&gt;="&amp;A$154,tblSavings[[Date]:[Date]],"&lt;="&amp;EOMONTH(A$154,0),tblSavings[[Category]:[Category]],"=Savings Distribution",tblSavings[[To Fund]:[To Fund]],"="&amp;A190))</f>
        <v/>
      </c>
      <c r="D190" s="279">
        <f ca="1">IF(MONTH(A$154)&gt;MONTH(Accounts!$G$1),"",IFERROR(VLOOKUP(A190,SavingsGoals[#Data],2,0),0))</f>
        <v>0</v>
      </c>
      <c r="E190" s="353" t="str">
        <f ca="1">IF(E$154&lt;=Accounts!$G$1,$A75,"-")</f>
        <v>-</v>
      </c>
      <c r="F190" s="279">
        <f ca="1">IF($A190="-",0,SUMIFS('Income &amp; Expense Log'!$G:$G,'Income &amp; Expense Log'!$A:$A,"&gt;="&amp;DATE(YEAR(E$154),MONTH(E$154),1),'Income &amp; Expense Log'!$A:$A,"&lt;="&amp;EOMONTH(E$154,0),'Income &amp; Expense Log'!$C:$C,"="&amp;"Savings Expenditure",'Income &amp; Expense Log'!$D:$D,"="&amp;E190))</f>
        <v>0</v>
      </c>
      <c r="G190" s="279" t="str">
        <f ca="1">IF(E190="-","",SUMIFS(tblSavings[[Amount]:[Amount]],tblSavings[[Date]:[Date]],"&gt;="&amp;E$154,tblSavings[[Date]:[Date]],"&lt;="&amp;EOMONTH(E$154,0),tblSavings[[Category]:[Category]],"=Savings Distribution",tblSavings[[To Fund]:[To Fund]],"="&amp;E190))</f>
        <v/>
      </c>
      <c r="H190" s="279" t="str">
        <f ca="1">IF(MONTH(E$154)&gt;MONTH(Accounts!$G$1),"",IFERROR(VLOOKUP(E190,SavingsGoals[#Data],2,0),0))</f>
        <v/>
      </c>
      <c r="I190" s="353" t="str">
        <f ca="1">IF(I$154&lt;=Accounts!$G$1,$A75,"-")</f>
        <v>-</v>
      </c>
      <c r="J190" s="279">
        <f ca="1">IF($A190="-",0,SUMIFS('Income &amp; Expense Log'!$G:$G,'Income &amp; Expense Log'!$A:$A,"&gt;="&amp;DATE(YEAR(I$154),MONTH(I$154),1),'Income &amp; Expense Log'!$A:$A,"&lt;="&amp;EOMONTH(I$154,0),'Income &amp; Expense Log'!$C:$C,"="&amp;"Savings Expenditure",'Income &amp; Expense Log'!$D:$D,"="&amp;I190))</f>
        <v>0</v>
      </c>
      <c r="K190" s="279" t="str">
        <f ca="1">IF(I190="-","",SUMIFS(tblSavings[[Amount]:[Amount]],tblSavings[[Date]:[Date]],"&gt;="&amp;I$154,tblSavings[[Date]:[Date]],"&lt;="&amp;EOMONTH(I$154,0),tblSavings[[Category]:[Category]],"=Savings Distribution",tblSavings[[To Fund]:[To Fund]],"="&amp;I190))</f>
        <v/>
      </c>
      <c r="L190" s="279" t="str">
        <f ca="1">IF(MONTH(I$154)&gt;MONTH(Accounts!$G$1),"",IFERROR(VLOOKUP(I190,SavingsGoals[#Data],2,0),0))</f>
        <v/>
      </c>
      <c r="M190" s="353" t="str">
        <f ca="1">IF(M$154&lt;=Accounts!$G$1,$A75,"-")</f>
        <v>-</v>
      </c>
      <c r="N190" s="279">
        <f ca="1">IF($A190="-",0,SUMIFS('Income &amp; Expense Log'!$G:$G,'Income &amp; Expense Log'!$A:$A,"&gt;="&amp;DATE(YEAR(M$154),MONTH(M$154),1),'Income &amp; Expense Log'!$A:$A,"&lt;="&amp;EOMONTH(M$154,0),'Income &amp; Expense Log'!$C:$C,"="&amp;"Savings Expenditure",'Income &amp; Expense Log'!$D:$D,"="&amp;M190))</f>
        <v>0</v>
      </c>
      <c r="O190" s="279" t="str">
        <f ca="1">IF(M190="-","",SUMIFS(tblSavings[[Amount]:[Amount]],tblSavings[[Date]:[Date]],"&gt;="&amp;M$154,tblSavings[[Date]:[Date]],"&lt;="&amp;EOMONTH(M$154,0),tblSavings[[Category]:[Category]],"=Savings Distribution",tblSavings[[To Fund]:[To Fund]],"="&amp;M190))</f>
        <v/>
      </c>
      <c r="P190" s="279" t="str">
        <f ca="1">IF(MONTH(M$154)&gt;MONTH(Accounts!$G$1),"",IFERROR(VLOOKUP(M190,SavingsGoals[#Data],2,0),0))</f>
        <v/>
      </c>
      <c r="Q190" s="353" t="str">
        <f ca="1">IF(Q$154&lt;=Accounts!$G$1,$A75,"-")</f>
        <v>-</v>
      </c>
      <c r="R190" s="279">
        <f ca="1">IF($A190="-",0,SUMIFS('Income &amp; Expense Log'!$G:$G,'Income &amp; Expense Log'!$A:$A,"&gt;="&amp;DATE(YEAR(Q$154),MONTH(Q$154),1),'Income &amp; Expense Log'!$A:$A,"&lt;="&amp;EOMONTH(Q$154,0),'Income &amp; Expense Log'!$C:$C,"="&amp;"Savings Expenditure",'Income &amp; Expense Log'!$D:$D,"="&amp;Q190))</f>
        <v>0</v>
      </c>
      <c r="S190" s="279" t="str">
        <f ca="1">IF(Q190="-","",SUMIFS(tblSavings[[Amount]:[Amount]],tblSavings[[Date]:[Date]],"&gt;="&amp;Q$154,tblSavings[[Date]:[Date]],"&lt;="&amp;EOMONTH(Q$154,0),tblSavings[[Category]:[Category]],"=Savings Distribution",tblSavings[[To Fund]:[To Fund]],"="&amp;Q190))</f>
        <v/>
      </c>
      <c r="T190" s="279" t="str">
        <f ca="1">IF(MONTH(Q$154)&gt;MONTH(Accounts!$G$1),"",IFERROR(VLOOKUP(Q190,SavingsGoals[#Data],2,0),0))</f>
        <v/>
      </c>
      <c r="U190" s="353" t="str">
        <f ca="1">IF(U$154&lt;=Accounts!$G$1,$A75,"-")</f>
        <v>-</v>
      </c>
      <c r="V190" s="279">
        <f ca="1">IF($A190="-",0,SUMIFS('Income &amp; Expense Log'!$G:$G,'Income &amp; Expense Log'!$A:$A,"&gt;="&amp;DATE(YEAR(U$154),MONTH(U$154),1),'Income &amp; Expense Log'!$A:$A,"&lt;="&amp;EOMONTH(U$154,0),'Income &amp; Expense Log'!$C:$C,"="&amp;"Savings Expenditure",'Income &amp; Expense Log'!$D:$D,"="&amp;U190))</f>
        <v>0</v>
      </c>
      <c r="W190" s="279" t="str">
        <f ca="1">IF(U190="-","",SUMIFS(tblSavings[[Amount]:[Amount]],tblSavings[[Date]:[Date]],"&gt;="&amp;U$154,tblSavings[[Date]:[Date]],"&lt;="&amp;EOMONTH(U$154,0),tblSavings[[Category]:[Category]],"=Savings Distribution",tblSavings[[To Fund]:[To Fund]],"="&amp;U190))</f>
        <v/>
      </c>
      <c r="X190" s="279" t="str">
        <f ca="1">IF(MONTH(U$154)&gt;MONTH(Accounts!$G$1),"",IFERROR(VLOOKUP(U190,SavingsGoals[#Data],2,0),0))</f>
        <v/>
      </c>
      <c r="Y190" s="353" t="str">
        <f ca="1">IF(Y$154&lt;=Accounts!$G$1,$A75,"-")</f>
        <v>-</v>
      </c>
      <c r="Z190" s="279">
        <f ca="1">IF($A190="-",0,SUMIFS('Income &amp; Expense Log'!$G:$G,'Income &amp; Expense Log'!$A:$A,"&gt;="&amp;DATE(YEAR(Y$154),MONTH(Y$154),1),'Income &amp; Expense Log'!$A:$A,"&lt;="&amp;EOMONTH(Y$154,0),'Income &amp; Expense Log'!$C:$C,"="&amp;"Savings Expenditure",'Income &amp; Expense Log'!$D:$D,"="&amp;Y190))</f>
        <v>0</v>
      </c>
      <c r="AA190" s="279" t="str">
        <f ca="1">IF(Y190="-","",SUMIFS(tblSavings[[Amount]:[Amount]],tblSavings[[Date]:[Date]],"&gt;="&amp;Y$154,tblSavings[[Date]:[Date]],"&lt;="&amp;EOMONTH(Y$154,0),tblSavings[[Category]:[Category]],"=Savings Distribution",tblSavings[[To Fund]:[To Fund]],"="&amp;Y190))</f>
        <v/>
      </c>
      <c r="AB190" s="279" t="str">
        <f ca="1">IF(MONTH(Y$154)&gt;MONTH(Accounts!$G$1),"",IFERROR(VLOOKUP(Y190,SavingsGoals[#Data],2,0),0))</f>
        <v/>
      </c>
      <c r="AC190" s="353" t="str">
        <f ca="1">IF(AC$154&lt;=Accounts!$G$1,$A75,"-")</f>
        <v>-</v>
      </c>
      <c r="AD190" s="279">
        <f ca="1">IF($A190="-",0,SUMIFS('Income &amp; Expense Log'!$G:$G,'Income &amp; Expense Log'!$A:$A,"&gt;="&amp;DATE(YEAR(AC$154),MONTH(AC$154),1),'Income &amp; Expense Log'!$A:$A,"&lt;="&amp;EOMONTH(AC$154,0),'Income &amp; Expense Log'!$C:$C,"="&amp;"Savings Expenditure",'Income &amp; Expense Log'!$D:$D,"="&amp;AC190))</f>
        <v>0</v>
      </c>
      <c r="AE190" s="279" t="str">
        <f ca="1">IF(AC190="-","",SUMIFS(tblSavings[[Amount]:[Amount]],tblSavings[[Date]:[Date]],"&gt;="&amp;AC$154,tblSavings[[Date]:[Date]],"&lt;="&amp;EOMONTH(AC$154,0),tblSavings[[Category]:[Category]],"=Savings Distribution",tblSavings[[To Fund]:[To Fund]],"="&amp;AC190))</f>
        <v/>
      </c>
      <c r="AF190" s="279" t="str">
        <f ca="1">IF(MONTH(AC$154)&gt;MONTH(Accounts!$G$1),"",IFERROR(VLOOKUP(AC190,SavingsGoals[#Data],2,0),0))</f>
        <v/>
      </c>
      <c r="AG190" s="353" t="str">
        <f ca="1">IF(AG$154&lt;=Accounts!$G$1,$A75,"-")</f>
        <v>-</v>
      </c>
      <c r="AH190" s="279">
        <f ca="1">IF($A190="-",0,SUMIFS('Income &amp; Expense Log'!$G:$G,'Income &amp; Expense Log'!$A:$A,"&gt;="&amp;DATE(YEAR(AG$154),MONTH(AG$154),1),'Income &amp; Expense Log'!$A:$A,"&lt;="&amp;EOMONTH(AG$154,0),'Income &amp; Expense Log'!$C:$C,"="&amp;"Savings Expenditure",'Income &amp; Expense Log'!$D:$D,"="&amp;AG190))</f>
        <v>0</v>
      </c>
      <c r="AI190" s="279" t="str">
        <f ca="1">IF(AG190="-","",SUMIFS(tblSavings[[Amount]:[Amount]],tblSavings[[Date]:[Date]],"&gt;="&amp;AG$154,tblSavings[[Date]:[Date]],"&lt;="&amp;EOMONTH(AG$154,0),tblSavings[[Category]:[Category]],"=Savings Distribution",tblSavings[[To Fund]:[To Fund]],"="&amp;AG190))</f>
        <v/>
      </c>
      <c r="AJ190" s="279" t="str">
        <f ca="1">IF(MONTH(AG$154)&gt;MONTH(Accounts!$G$1),"",IFERROR(VLOOKUP(AG190,SavingsGoals[#Data],2,0),0))</f>
        <v/>
      </c>
      <c r="AK190" s="353" t="str">
        <f ca="1">IF(AK$154&lt;=Accounts!$G$1,$A75,"-")</f>
        <v>-</v>
      </c>
      <c r="AL190" s="279">
        <f ca="1">IF($A190="-",0,SUMIFS('Income &amp; Expense Log'!$G:$G,'Income &amp; Expense Log'!$A:$A,"&gt;="&amp;DATE(YEAR(AK$154),MONTH(AK$154),1),'Income &amp; Expense Log'!$A:$A,"&lt;="&amp;EOMONTH(AK$154,0),'Income &amp; Expense Log'!$C:$C,"="&amp;"Savings Expenditure",'Income &amp; Expense Log'!$D:$D,"="&amp;AK190))</f>
        <v>0</v>
      </c>
      <c r="AM190" s="279" t="str">
        <f ca="1">IF(AK190="-","",SUMIFS(tblSavings[[Amount]:[Amount]],tblSavings[[Date]:[Date]],"&gt;="&amp;AK$154,tblSavings[[Date]:[Date]],"&lt;="&amp;EOMONTH(AK$154,0),tblSavings[[Category]:[Category]],"=Savings Distribution",tblSavings[[To Fund]:[To Fund]],"="&amp;AK190))</f>
        <v/>
      </c>
      <c r="AN190" s="279" t="str">
        <f ca="1">IF(MONTH(AK$154)&gt;MONTH(Accounts!$G$1),"",IFERROR(VLOOKUP(AK190,SavingsGoals[#Data],2,0),0))</f>
        <v/>
      </c>
      <c r="AO190" s="353" t="str">
        <f ca="1">IF(AO$154&lt;=Accounts!$G$1,$A75,"-")</f>
        <v>-</v>
      </c>
      <c r="AP190" s="279">
        <f ca="1">IF($A190="-",0,SUMIFS('Income &amp; Expense Log'!$G:$G,'Income &amp; Expense Log'!$A:$A,"&gt;="&amp;DATE(YEAR(AO$154),MONTH(AO$154),1),'Income &amp; Expense Log'!$A:$A,"&lt;="&amp;EOMONTH(AO$154,0),'Income &amp; Expense Log'!$C:$C,"="&amp;"Savings Expenditure",'Income &amp; Expense Log'!$D:$D,"="&amp;AO190))</f>
        <v>0</v>
      </c>
      <c r="AQ190" s="279" t="str">
        <f ca="1">IF(AO190="-","",SUMIFS(tblSavings[[Amount]:[Amount]],tblSavings[[Date]:[Date]],"&gt;="&amp;AO$154,tblSavings[[Date]:[Date]],"&lt;="&amp;EOMONTH(AO$154,0),tblSavings[[Category]:[Category]],"=Savings Distribution",tblSavings[[To Fund]:[To Fund]],"="&amp;AO190))</f>
        <v/>
      </c>
      <c r="AR190" s="279" t="str">
        <f ca="1">IF(MONTH(AO$154)&gt;MONTH(Accounts!$G$1),"",IFERROR(VLOOKUP(AO190,SavingsGoals[#Data],2,0),0))</f>
        <v/>
      </c>
      <c r="AS190" s="353" t="str">
        <f ca="1">IF(AS$154&lt;=Accounts!$G$1,$A75,"-")</f>
        <v>-</v>
      </c>
      <c r="AT190" s="279">
        <f ca="1">IF($A190="-",0,SUMIFS('Income &amp; Expense Log'!$G:$G,'Income &amp; Expense Log'!$A:$A,"&gt;="&amp;DATE(YEAR(AS$154),MONTH(AS$154),1),'Income &amp; Expense Log'!$A:$A,"&lt;="&amp;EOMONTH(AS$154,0),'Income &amp; Expense Log'!$C:$C,"="&amp;"Savings Expenditure",'Income &amp; Expense Log'!$D:$D,"="&amp;AS190))</f>
        <v>0</v>
      </c>
      <c r="AU190" s="279" t="str">
        <f ca="1">IF(AS190="-","",SUMIFS(tblSavings[[Amount]:[Amount]],tblSavings[[Date]:[Date]],"&gt;="&amp;AS$154,tblSavings[[Date]:[Date]],"&lt;="&amp;EOMONTH(AS$154,0),tblSavings[[Category]:[Category]],"=Savings Distribution",tblSavings[[To Fund]:[To Fund]],"="&amp;AS190))</f>
        <v/>
      </c>
      <c r="AV190" s="279" t="str">
        <f ca="1">IF(MONTH(AS$154)&gt;MONTH(Accounts!$G$1),"",IFERROR(VLOOKUP(AS190,SavingsGoals[#Data],2,0),0))</f>
        <v/>
      </c>
    </row>
    <row r="191" spans="1:48" s="121" customFormat="1" ht="17.25" hidden="1" customHeight="1" x14ac:dyDescent="0.2">
      <c r="A191" s="374" t="str">
        <f ca="1">IF(A$154&lt;=Accounts!$G$1,$A76,"-")</f>
        <v>-</v>
      </c>
      <c r="B191" s="283">
        <f ca="1">IF($A191="-",0,SUMIFS('Income &amp; Expense Log'!$G:$G,'Income &amp; Expense Log'!$A:$A,"&gt;="&amp;DATE(YEAR(A$154),MONTH(A$154),1),'Income &amp; Expense Log'!$A:$A,"&lt;="&amp;EOMONTH(A$154,0),'Income &amp; Expense Log'!$C:$C,"="&amp;"Savings Expenditure",'Income &amp; Expense Log'!$D:$D,"="&amp;A191))</f>
        <v>0</v>
      </c>
      <c r="C191" s="283" t="str">
        <f ca="1">IF(A191="-","",SUMIFS(tblSavings[[Amount]:[Amount]],tblSavings[[Date]:[Date]],"&gt;="&amp;A$154,tblSavings[[Date]:[Date]],"&lt;="&amp;EOMONTH(A$154,0),tblSavings[[Category]:[Category]],"=Savings Distribution",tblSavings[[To Fund]:[To Fund]],"="&amp;A191))</f>
        <v/>
      </c>
      <c r="D191" s="283">
        <f ca="1">IF(MONTH(A$154)&gt;MONTH(Accounts!$G$1),"",IFERROR(VLOOKUP(A191,SavingsGoals[#Data],2,0),0))</f>
        <v>0</v>
      </c>
      <c r="E191" s="354" t="str">
        <f ca="1">IF(E$154&lt;=Accounts!$G$1,$A76,"-")</f>
        <v>-</v>
      </c>
      <c r="F191" s="283">
        <f ca="1">IF($A191="-",0,SUMIFS('Income &amp; Expense Log'!$G:$G,'Income &amp; Expense Log'!$A:$A,"&gt;="&amp;DATE(YEAR(E$154),MONTH(E$154),1),'Income &amp; Expense Log'!$A:$A,"&lt;="&amp;EOMONTH(E$154,0),'Income &amp; Expense Log'!$C:$C,"="&amp;"Savings Expenditure",'Income &amp; Expense Log'!$D:$D,"="&amp;E191))</f>
        <v>0</v>
      </c>
      <c r="G191" s="283" t="str">
        <f ca="1">IF(E191="-","",SUMIFS(tblSavings[[Amount]:[Amount]],tblSavings[[Date]:[Date]],"&gt;="&amp;E$154,tblSavings[[Date]:[Date]],"&lt;="&amp;EOMONTH(E$154,0),tblSavings[[Category]:[Category]],"=Savings Distribution",tblSavings[[To Fund]:[To Fund]],"="&amp;E191))</f>
        <v/>
      </c>
      <c r="H191" s="283" t="str">
        <f ca="1">IF(MONTH(E$154)&gt;MONTH(Accounts!$G$1),"",IFERROR(VLOOKUP(E191,SavingsGoals[#Data],2,0),0))</f>
        <v/>
      </c>
      <c r="I191" s="354" t="str">
        <f ca="1">IF(I$154&lt;=Accounts!$G$1,$A76,"-")</f>
        <v>-</v>
      </c>
      <c r="J191" s="283">
        <f ca="1">IF($A191="-",0,SUMIFS('Income &amp; Expense Log'!$G:$G,'Income &amp; Expense Log'!$A:$A,"&gt;="&amp;DATE(YEAR(I$154),MONTH(I$154),1),'Income &amp; Expense Log'!$A:$A,"&lt;="&amp;EOMONTH(I$154,0),'Income &amp; Expense Log'!$C:$C,"="&amp;"Savings Expenditure",'Income &amp; Expense Log'!$D:$D,"="&amp;I191))</f>
        <v>0</v>
      </c>
      <c r="K191" s="283" t="str">
        <f ca="1">IF(I191="-","",SUMIFS(tblSavings[[Amount]:[Amount]],tblSavings[[Date]:[Date]],"&gt;="&amp;I$154,tblSavings[[Date]:[Date]],"&lt;="&amp;EOMONTH(I$154,0),tblSavings[[Category]:[Category]],"=Savings Distribution",tblSavings[[To Fund]:[To Fund]],"="&amp;I191))</f>
        <v/>
      </c>
      <c r="L191" s="283" t="str">
        <f ca="1">IF(MONTH(I$154)&gt;MONTH(Accounts!$G$1),"",IFERROR(VLOOKUP(I191,SavingsGoals[#Data],2,0),0))</f>
        <v/>
      </c>
      <c r="M191" s="354" t="str">
        <f ca="1">IF(M$154&lt;=Accounts!$G$1,$A76,"-")</f>
        <v>-</v>
      </c>
      <c r="N191" s="283">
        <f ca="1">IF($A191="-",0,SUMIFS('Income &amp; Expense Log'!$G:$G,'Income &amp; Expense Log'!$A:$A,"&gt;="&amp;DATE(YEAR(M$154),MONTH(M$154),1),'Income &amp; Expense Log'!$A:$A,"&lt;="&amp;EOMONTH(M$154,0),'Income &amp; Expense Log'!$C:$C,"="&amp;"Savings Expenditure",'Income &amp; Expense Log'!$D:$D,"="&amp;M191))</f>
        <v>0</v>
      </c>
      <c r="O191" s="283" t="str">
        <f ca="1">IF(M191="-","",SUMIFS(tblSavings[[Amount]:[Amount]],tblSavings[[Date]:[Date]],"&gt;="&amp;M$154,tblSavings[[Date]:[Date]],"&lt;="&amp;EOMONTH(M$154,0),tblSavings[[Category]:[Category]],"=Savings Distribution",tblSavings[[To Fund]:[To Fund]],"="&amp;M191))</f>
        <v/>
      </c>
      <c r="P191" s="283" t="str">
        <f ca="1">IF(MONTH(M$154)&gt;MONTH(Accounts!$G$1),"",IFERROR(VLOOKUP(M191,SavingsGoals[#Data],2,0),0))</f>
        <v/>
      </c>
      <c r="Q191" s="354" t="str">
        <f ca="1">IF(Q$154&lt;=Accounts!$G$1,$A76,"-")</f>
        <v>-</v>
      </c>
      <c r="R191" s="283">
        <f ca="1">IF($A191="-",0,SUMIFS('Income &amp; Expense Log'!$G:$G,'Income &amp; Expense Log'!$A:$A,"&gt;="&amp;DATE(YEAR(Q$154),MONTH(Q$154),1),'Income &amp; Expense Log'!$A:$A,"&lt;="&amp;EOMONTH(Q$154,0),'Income &amp; Expense Log'!$C:$C,"="&amp;"Savings Expenditure",'Income &amp; Expense Log'!$D:$D,"="&amp;Q191))</f>
        <v>0</v>
      </c>
      <c r="S191" s="283" t="str">
        <f ca="1">IF(Q191="-","",SUMIFS(tblSavings[[Amount]:[Amount]],tblSavings[[Date]:[Date]],"&gt;="&amp;Q$154,tblSavings[[Date]:[Date]],"&lt;="&amp;EOMONTH(Q$154,0),tblSavings[[Category]:[Category]],"=Savings Distribution",tblSavings[[To Fund]:[To Fund]],"="&amp;Q191))</f>
        <v/>
      </c>
      <c r="T191" s="283" t="str">
        <f ca="1">IF(MONTH(Q$154)&gt;MONTH(Accounts!$G$1),"",IFERROR(VLOOKUP(Q191,SavingsGoals[#Data],2,0),0))</f>
        <v/>
      </c>
      <c r="U191" s="354" t="str">
        <f ca="1">IF(U$154&lt;=Accounts!$G$1,$A76,"-")</f>
        <v>-</v>
      </c>
      <c r="V191" s="283">
        <f ca="1">IF($A191="-",0,SUMIFS('Income &amp; Expense Log'!$G:$G,'Income &amp; Expense Log'!$A:$A,"&gt;="&amp;DATE(YEAR(U$154),MONTH(U$154),1),'Income &amp; Expense Log'!$A:$A,"&lt;="&amp;EOMONTH(U$154,0),'Income &amp; Expense Log'!$C:$C,"="&amp;"Savings Expenditure",'Income &amp; Expense Log'!$D:$D,"="&amp;U191))</f>
        <v>0</v>
      </c>
      <c r="W191" s="283" t="str">
        <f ca="1">IF(U191="-","",SUMIFS(tblSavings[[Amount]:[Amount]],tblSavings[[Date]:[Date]],"&gt;="&amp;U$154,tblSavings[[Date]:[Date]],"&lt;="&amp;EOMONTH(U$154,0),tblSavings[[Category]:[Category]],"=Savings Distribution",tblSavings[[To Fund]:[To Fund]],"="&amp;U191))</f>
        <v/>
      </c>
      <c r="X191" s="283" t="str">
        <f ca="1">IF(MONTH(U$154)&gt;MONTH(Accounts!$G$1),"",IFERROR(VLOOKUP(U191,SavingsGoals[#Data],2,0),0))</f>
        <v/>
      </c>
      <c r="Y191" s="354" t="str">
        <f ca="1">IF(Y$154&lt;=Accounts!$G$1,$A76,"-")</f>
        <v>-</v>
      </c>
      <c r="Z191" s="283">
        <f ca="1">IF($A191="-",0,SUMIFS('Income &amp; Expense Log'!$G:$G,'Income &amp; Expense Log'!$A:$A,"&gt;="&amp;DATE(YEAR(Y$154),MONTH(Y$154),1),'Income &amp; Expense Log'!$A:$A,"&lt;="&amp;EOMONTH(Y$154,0),'Income &amp; Expense Log'!$C:$C,"="&amp;"Savings Expenditure",'Income &amp; Expense Log'!$D:$D,"="&amp;Y191))</f>
        <v>0</v>
      </c>
      <c r="AA191" s="283" t="str">
        <f ca="1">IF(Y191="-","",SUMIFS(tblSavings[[Amount]:[Amount]],tblSavings[[Date]:[Date]],"&gt;="&amp;Y$154,tblSavings[[Date]:[Date]],"&lt;="&amp;EOMONTH(Y$154,0),tblSavings[[Category]:[Category]],"=Savings Distribution",tblSavings[[To Fund]:[To Fund]],"="&amp;Y191))</f>
        <v/>
      </c>
      <c r="AB191" s="283" t="str">
        <f ca="1">IF(MONTH(Y$154)&gt;MONTH(Accounts!$G$1),"",IFERROR(VLOOKUP(Y191,SavingsGoals[#Data],2,0),0))</f>
        <v/>
      </c>
      <c r="AC191" s="354" t="str">
        <f ca="1">IF(AC$154&lt;=Accounts!$G$1,$A76,"-")</f>
        <v>-</v>
      </c>
      <c r="AD191" s="283">
        <f ca="1">IF($A191="-",0,SUMIFS('Income &amp; Expense Log'!$G:$G,'Income &amp; Expense Log'!$A:$A,"&gt;="&amp;DATE(YEAR(AC$154),MONTH(AC$154),1),'Income &amp; Expense Log'!$A:$A,"&lt;="&amp;EOMONTH(AC$154,0),'Income &amp; Expense Log'!$C:$C,"="&amp;"Savings Expenditure",'Income &amp; Expense Log'!$D:$D,"="&amp;AC191))</f>
        <v>0</v>
      </c>
      <c r="AE191" s="283" t="str">
        <f ca="1">IF(AC191="-","",SUMIFS(tblSavings[[Amount]:[Amount]],tblSavings[[Date]:[Date]],"&gt;="&amp;AC$154,tblSavings[[Date]:[Date]],"&lt;="&amp;EOMONTH(AC$154,0),tblSavings[[Category]:[Category]],"=Savings Distribution",tblSavings[[To Fund]:[To Fund]],"="&amp;AC191))</f>
        <v/>
      </c>
      <c r="AF191" s="283" t="str">
        <f ca="1">IF(MONTH(AC$154)&gt;MONTH(Accounts!$G$1),"",IFERROR(VLOOKUP(AC191,SavingsGoals[#Data],2,0),0))</f>
        <v/>
      </c>
      <c r="AG191" s="354" t="str">
        <f ca="1">IF(AG$154&lt;=Accounts!$G$1,$A76,"-")</f>
        <v>-</v>
      </c>
      <c r="AH191" s="283">
        <f ca="1">IF($A191="-",0,SUMIFS('Income &amp; Expense Log'!$G:$G,'Income &amp; Expense Log'!$A:$A,"&gt;="&amp;DATE(YEAR(AG$154),MONTH(AG$154),1),'Income &amp; Expense Log'!$A:$A,"&lt;="&amp;EOMONTH(AG$154,0),'Income &amp; Expense Log'!$C:$C,"="&amp;"Savings Expenditure",'Income &amp; Expense Log'!$D:$D,"="&amp;AG191))</f>
        <v>0</v>
      </c>
      <c r="AI191" s="283" t="str">
        <f ca="1">IF(AG191="-","",SUMIFS(tblSavings[[Amount]:[Amount]],tblSavings[[Date]:[Date]],"&gt;="&amp;AG$154,tblSavings[[Date]:[Date]],"&lt;="&amp;EOMONTH(AG$154,0),tblSavings[[Category]:[Category]],"=Savings Distribution",tblSavings[[To Fund]:[To Fund]],"="&amp;AG191))</f>
        <v/>
      </c>
      <c r="AJ191" s="283" t="str">
        <f ca="1">IF(MONTH(AG$154)&gt;MONTH(Accounts!$G$1),"",IFERROR(VLOOKUP(AG191,SavingsGoals[#Data],2,0),0))</f>
        <v/>
      </c>
      <c r="AK191" s="354" t="str">
        <f ca="1">IF(AK$154&lt;=Accounts!$G$1,$A76,"-")</f>
        <v>-</v>
      </c>
      <c r="AL191" s="283">
        <f ca="1">IF($A191="-",0,SUMIFS('Income &amp; Expense Log'!$G:$G,'Income &amp; Expense Log'!$A:$A,"&gt;="&amp;DATE(YEAR(AK$154),MONTH(AK$154),1),'Income &amp; Expense Log'!$A:$A,"&lt;="&amp;EOMONTH(AK$154,0),'Income &amp; Expense Log'!$C:$C,"="&amp;"Savings Expenditure",'Income &amp; Expense Log'!$D:$D,"="&amp;AK191))</f>
        <v>0</v>
      </c>
      <c r="AM191" s="283" t="str">
        <f ca="1">IF(AK191="-","",SUMIFS(tblSavings[[Amount]:[Amount]],tblSavings[[Date]:[Date]],"&gt;="&amp;AK$154,tblSavings[[Date]:[Date]],"&lt;="&amp;EOMONTH(AK$154,0),tblSavings[[Category]:[Category]],"=Savings Distribution",tblSavings[[To Fund]:[To Fund]],"="&amp;AK191))</f>
        <v/>
      </c>
      <c r="AN191" s="283" t="str">
        <f ca="1">IF(MONTH(AK$154)&gt;MONTH(Accounts!$G$1),"",IFERROR(VLOOKUP(AK191,SavingsGoals[#Data],2,0),0))</f>
        <v/>
      </c>
      <c r="AO191" s="354" t="str">
        <f ca="1">IF(AO$154&lt;=Accounts!$G$1,$A76,"-")</f>
        <v>-</v>
      </c>
      <c r="AP191" s="283">
        <f ca="1">IF($A191="-",0,SUMIFS('Income &amp; Expense Log'!$G:$G,'Income &amp; Expense Log'!$A:$A,"&gt;="&amp;DATE(YEAR(AO$154),MONTH(AO$154),1),'Income &amp; Expense Log'!$A:$A,"&lt;="&amp;EOMONTH(AO$154,0),'Income &amp; Expense Log'!$C:$C,"="&amp;"Savings Expenditure",'Income &amp; Expense Log'!$D:$D,"="&amp;AO191))</f>
        <v>0</v>
      </c>
      <c r="AQ191" s="283" t="str">
        <f ca="1">IF(AO191="-","",SUMIFS(tblSavings[[Amount]:[Amount]],tblSavings[[Date]:[Date]],"&gt;="&amp;AO$154,tblSavings[[Date]:[Date]],"&lt;="&amp;EOMONTH(AO$154,0),tblSavings[[Category]:[Category]],"=Savings Distribution",tblSavings[[To Fund]:[To Fund]],"="&amp;AO191))</f>
        <v/>
      </c>
      <c r="AR191" s="283" t="str">
        <f ca="1">IF(MONTH(AO$154)&gt;MONTH(Accounts!$G$1),"",IFERROR(VLOOKUP(AO191,SavingsGoals[#Data],2,0),0))</f>
        <v/>
      </c>
      <c r="AS191" s="354" t="str">
        <f ca="1">IF(AS$154&lt;=Accounts!$G$1,$A76,"-")</f>
        <v>-</v>
      </c>
      <c r="AT191" s="283">
        <f ca="1">IF($A191="-",0,SUMIFS('Income &amp; Expense Log'!$G:$G,'Income &amp; Expense Log'!$A:$A,"&gt;="&amp;DATE(YEAR(AS$154),MONTH(AS$154),1),'Income &amp; Expense Log'!$A:$A,"&lt;="&amp;EOMONTH(AS$154,0),'Income &amp; Expense Log'!$C:$C,"="&amp;"Savings Expenditure",'Income &amp; Expense Log'!$D:$D,"="&amp;AS191))</f>
        <v>0</v>
      </c>
      <c r="AU191" s="283" t="str">
        <f ca="1">IF(AS191="-","",SUMIFS(tblSavings[[Amount]:[Amount]],tblSavings[[Date]:[Date]],"&gt;="&amp;AS$154,tblSavings[[Date]:[Date]],"&lt;="&amp;EOMONTH(AS$154,0),tblSavings[[Category]:[Category]],"=Savings Distribution",tblSavings[[To Fund]:[To Fund]],"="&amp;AS191))</f>
        <v/>
      </c>
      <c r="AV191" s="283" t="str">
        <f ca="1">IF(MONTH(AS$154)&gt;MONTH(Accounts!$G$1),"",IFERROR(VLOOKUP(AS191,SavingsGoals[#Data],2,0),0))</f>
        <v/>
      </c>
    </row>
    <row r="192" spans="1:48" s="121" customFormat="1" ht="17.25" hidden="1" customHeight="1" x14ac:dyDescent="0.2">
      <c r="A192" s="375" t="str">
        <f ca="1">IF(A$154&lt;=Accounts!$G$1,$A77,"-")</f>
        <v>-</v>
      </c>
      <c r="B192" s="279">
        <f ca="1">IF($A192="-",0,SUMIFS('Income &amp; Expense Log'!$G:$G,'Income &amp; Expense Log'!$A:$A,"&gt;="&amp;DATE(YEAR(A$154),MONTH(A$154),1),'Income &amp; Expense Log'!$A:$A,"&lt;="&amp;EOMONTH(A$154,0),'Income &amp; Expense Log'!$C:$C,"="&amp;"Savings Expenditure",'Income &amp; Expense Log'!$D:$D,"="&amp;A192))</f>
        <v>0</v>
      </c>
      <c r="C192" s="279" t="str">
        <f ca="1">IF(A192="-","",SUMIFS(tblSavings[[Amount]:[Amount]],tblSavings[[Date]:[Date]],"&gt;="&amp;A$154,tblSavings[[Date]:[Date]],"&lt;="&amp;EOMONTH(A$154,0),tblSavings[[Category]:[Category]],"=Savings Distribution",tblSavings[[To Fund]:[To Fund]],"="&amp;A192))</f>
        <v/>
      </c>
      <c r="D192" s="279">
        <f ca="1">IF(MONTH(A$154)&gt;MONTH(Accounts!$G$1),"",IFERROR(VLOOKUP(A192,SavingsGoals[#Data],2,0),0))</f>
        <v>0</v>
      </c>
      <c r="E192" s="353" t="str">
        <f ca="1">IF(E$154&lt;=Accounts!$G$1,$A77,"-")</f>
        <v>-</v>
      </c>
      <c r="F192" s="279">
        <f ca="1">IF($A192="-",0,SUMIFS('Income &amp; Expense Log'!$G:$G,'Income &amp; Expense Log'!$A:$A,"&gt;="&amp;DATE(YEAR(E$154),MONTH(E$154),1),'Income &amp; Expense Log'!$A:$A,"&lt;="&amp;EOMONTH(E$154,0),'Income &amp; Expense Log'!$C:$C,"="&amp;"Savings Expenditure",'Income &amp; Expense Log'!$D:$D,"="&amp;E192))</f>
        <v>0</v>
      </c>
      <c r="G192" s="279" t="str">
        <f ca="1">IF(E192="-","",SUMIFS(tblSavings[[Amount]:[Amount]],tblSavings[[Date]:[Date]],"&gt;="&amp;E$154,tblSavings[[Date]:[Date]],"&lt;="&amp;EOMONTH(E$154,0),tblSavings[[Category]:[Category]],"=Savings Distribution",tblSavings[[To Fund]:[To Fund]],"="&amp;E192))</f>
        <v/>
      </c>
      <c r="H192" s="279" t="str">
        <f ca="1">IF(MONTH(E$154)&gt;MONTH(Accounts!$G$1),"",IFERROR(VLOOKUP(E192,SavingsGoals[#Data],2,0),0))</f>
        <v/>
      </c>
      <c r="I192" s="353" t="str">
        <f ca="1">IF(I$154&lt;=Accounts!$G$1,$A77,"-")</f>
        <v>-</v>
      </c>
      <c r="J192" s="279">
        <f ca="1">IF($A192="-",0,SUMIFS('Income &amp; Expense Log'!$G:$G,'Income &amp; Expense Log'!$A:$A,"&gt;="&amp;DATE(YEAR(I$154),MONTH(I$154),1),'Income &amp; Expense Log'!$A:$A,"&lt;="&amp;EOMONTH(I$154,0),'Income &amp; Expense Log'!$C:$C,"="&amp;"Savings Expenditure",'Income &amp; Expense Log'!$D:$D,"="&amp;I192))</f>
        <v>0</v>
      </c>
      <c r="K192" s="279" t="str">
        <f ca="1">IF(I192="-","",SUMIFS(tblSavings[[Amount]:[Amount]],tblSavings[[Date]:[Date]],"&gt;="&amp;I$154,tblSavings[[Date]:[Date]],"&lt;="&amp;EOMONTH(I$154,0),tblSavings[[Category]:[Category]],"=Savings Distribution",tblSavings[[To Fund]:[To Fund]],"="&amp;I192))</f>
        <v/>
      </c>
      <c r="L192" s="279" t="str">
        <f ca="1">IF(MONTH(I$154)&gt;MONTH(Accounts!$G$1),"",IFERROR(VLOOKUP(I192,SavingsGoals[#Data],2,0),0))</f>
        <v/>
      </c>
      <c r="M192" s="353" t="str">
        <f ca="1">IF(M$154&lt;=Accounts!$G$1,$A77,"-")</f>
        <v>-</v>
      </c>
      <c r="N192" s="279">
        <f ca="1">IF($A192="-",0,SUMIFS('Income &amp; Expense Log'!$G:$G,'Income &amp; Expense Log'!$A:$A,"&gt;="&amp;DATE(YEAR(M$154),MONTH(M$154),1),'Income &amp; Expense Log'!$A:$A,"&lt;="&amp;EOMONTH(M$154,0),'Income &amp; Expense Log'!$C:$C,"="&amp;"Savings Expenditure",'Income &amp; Expense Log'!$D:$D,"="&amp;M192))</f>
        <v>0</v>
      </c>
      <c r="O192" s="279" t="str">
        <f ca="1">IF(M192="-","",SUMIFS(tblSavings[[Amount]:[Amount]],tblSavings[[Date]:[Date]],"&gt;="&amp;M$154,tblSavings[[Date]:[Date]],"&lt;="&amp;EOMONTH(M$154,0),tblSavings[[Category]:[Category]],"=Savings Distribution",tblSavings[[To Fund]:[To Fund]],"="&amp;M192))</f>
        <v/>
      </c>
      <c r="P192" s="279" t="str">
        <f ca="1">IF(MONTH(M$154)&gt;MONTH(Accounts!$G$1),"",IFERROR(VLOOKUP(M192,SavingsGoals[#Data],2,0),0))</f>
        <v/>
      </c>
      <c r="Q192" s="353" t="str">
        <f ca="1">IF(Q$154&lt;=Accounts!$G$1,$A77,"-")</f>
        <v>-</v>
      </c>
      <c r="R192" s="279">
        <f ca="1">IF($A192="-",0,SUMIFS('Income &amp; Expense Log'!$G:$G,'Income &amp; Expense Log'!$A:$A,"&gt;="&amp;DATE(YEAR(Q$154),MONTH(Q$154),1),'Income &amp; Expense Log'!$A:$A,"&lt;="&amp;EOMONTH(Q$154,0),'Income &amp; Expense Log'!$C:$C,"="&amp;"Savings Expenditure",'Income &amp; Expense Log'!$D:$D,"="&amp;Q192))</f>
        <v>0</v>
      </c>
      <c r="S192" s="279" t="str">
        <f ca="1">IF(Q192="-","",SUMIFS(tblSavings[[Amount]:[Amount]],tblSavings[[Date]:[Date]],"&gt;="&amp;Q$154,tblSavings[[Date]:[Date]],"&lt;="&amp;EOMONTH(Q$154,0),tblSavings[[Category]:[Category]],"=Savings Distribution",tblSavings[[To Fund]:[To Fund]],"="&amp;Q192))</f>
        <v/>
      </c>
      <c r="T192" s="279" t="str">
        <f ca="1">IF(MONTH(Q$154)&gt;MONTH(Accounts!$G$1),"",IFERROR(VLOOKUP(Q192,SavingsGoals[#Data],2,0),0))</f>
        <v/>
      </c>
      <c r="U192" s="353" t="str">
        <f ca="1">IF(U$154&lt;=Accounts!$G$1,$A77,"-")</f>
        <v>-</v>
      </c>
      <c r="V192" s="279">
        <f ca="1">IF($A192="-",0,SUMIFS('Income &amp; Expense Log'!$G:$G,'Income &amp; Expense Log'!$A:$A,"&gt;="&amp;DATE(YEAR(U$154),MONTH(U$154),1),'Income &amp; Expense Log'!$A:$A,"&lt;="&amp;EOMONTH(U$154,0),'Income &amp; Expense Log'!$C:$C,"="&amp;"Savings Expenditure",'Income &amp; Expense Log'!$D:$D,"="&amp;U192))</f>
        <v>0</v>
      </c>
      <c r="W192" s="279" t="str">
        <f ca="1">IF(U192="-","",SUMIFS(tblSavings[[Amount]:[Amount]],tblSavings[[Date]:[Date]],"&gt;="&amp;U$154,tblSavings[[Date]:[Date]],"&lt;="&amp;EOMONTH(U$154,0),tblSavings[[Category]:[Category]],"=Savings Distribution",tblSavings[[To Fund]:[To Fund]],"="&amp;U192))</f>
        <v/>
      </c>
      <c r="X192" s="279" t="str">
        <f ca="1">IF(MONTH(U$154)&gt;MONTH(Accounts!$G$1),"",IFERROR(VLOOKUP(U192,SavingsGoals[#Data],2,0),0))</f>
        <v/>
      </c>
      <c r="Y192" s="353" t="str">
        <f ca="1">IF(Y$154&lt;=Accounts!$G$1,$A77,"-")</f>
        <v>-</v>
      </c>
      <c r="Z192" s="279">
        <f ca="1">IF($A192="-",0,SUMIFS('Income &amp; Expense Log'!$G:$G,'Income &amp; Expense Log'!$A:$A,"&gt;="&amp;DATE(YEAR(Y$154),MONTH(Y$154),1),'Income &amp; Expense Log'!$A:$A,"&lt;="&amp;EOMONTH(Y$154,0),'Income &amp; Expense Log'!$C:$C,"="&amp;"Savings Expenditure",'Income &amp; Expense Log'!$D:$D,"="&amp;Y192))</f>
        <v>0</v>
      </c>
      <c r="AA192" s="279" t="str">
        <f ca="1">IF(Y192="-","",SUMIFS(tblSavings[[Amount]:[Amount]],tblSavings[[Date]:[Date]],"&gt;="&amp;Y$154,tblSavings[[Date]:[Date]],"&lt;="&amp;EOMONTH(Y$154,0),tblSavings[[Category]:[Category]],"=Savings Distribution",tblSavings[[To Fund]:[To Fund]],"="&amp;Y192))</f>
        <v/>
      </c>
      <c r="AB192" s="279" t="str">
        <f ca="1">IF(MONTH(Y$154)&gt;MONTH(Accounts!$G$1),"",IFERROR(VLOOKUP(Y192,SavingsGoals[#Data],2,0),0))</f>
        <v/>
      </c>
      <c r="AC192" s="353" t="str">
        <f ca="1">IF(AC$154&lt;=Accounts!$G$1,$A77,"-")</f>
        <v>-</v>
      </c>
      <c r="AD192" s="279">
        <f ca="1">IF($A192="-",0,SUMIFS('Income &amp; Expense Log'!$G:$G,'Income &amp; Expense Log'!$A:$A,"&gt;="&amp;DATE(YEAR(AC$154),MONTH(AC$154),1),'Income &amp; Expense Log'!$A:$A,"&lt;="&amp;EOMONTH(AC$154,0),'Income &amp; Expense Log'!$C:$C,"="&amp;"Savings Expenditure",'Income &amp; Expense Log'!$D:$D,"="&amp;AC192))</f>
        <v>0</v>
      </c>
      <c r="AE192" s="279" t="str">
        <f ca="1">IF(AC192="-","",SUMIFS(tblSavings[[Amount]:[Amount]],tblSavings[[Date]:[Date]],"&gt;="&amp;AC$154,tblSavings[[Date]:[Date]],"&lt;="&amp;EOMONTH(AC$154,0),tblSavings[[Category]:[Category]],"=Savings Distribution",tblSavings[[To Fund]:[To Fund]],"="&amp;AC192))</f>
        <v/>
      </c>
      <c r="AF192" s="279" t="str">
        <f ca="1">IF(MONTH(AC$154)&gt;MONTH(Accounts!$G$1),"",IFERROR(VLOOKUP(AC192,SavingsGoals[#Data],2,0),0))</f>
        <v/>
      </c>
      <c r="AG192" s="353" t="str">
        <f ca="1">IF(AG$154&lt;=Accounts!$G$1,$A77,"-")</f>
        <v>-</v>
      </c>
      <c r="AH192" s="279">
        <f ca="1">IF($A192="-",0,SUMIFS('Income &amp; Expense Log'!$G:$G,'Income &amp; Expense Log'!$A:$A,"&gt;="&amp;DATE(YEAR(AG$154),MONTH(AG$154),1),'Income &amp; Expense Log'!$A:$A,"&lt;="&amp;EOMONTH(AG$154,0),'Income &amp; Expense Log'!$C:$C,"="&amp;"Savings Expenditure",'Income &amp; Expense Log'!$D:$D,"="&amp;AG192))</f>
        <v>0</v>
      </c>
      <c r="AI192" s="279" t="str">
        <f ca="1">IF(AG192="-","",SUMIFS(tblSavings[[Amount]:[Amount]],tblSavings[[Date]:[Date]],"&gt;="&amp;AG$154,tblSavings[[Date]:[Date]],"&lt;="&amp;EOMONTH(AG$154,0),tblSavings[[Category]:[Category]],"=Savings Distribution",tblSavings[[To Fund]:[To Fund]],"="&amp;AG192))</f>
        <v/>
      </c>
      <c r="AJ192" s="279" t="str">
        <f ca="1">IF(MONTH(AG$154)&gt;MONTH(Accounts!$G$1),"",IFERROR(VLOOKUP(AG192,SavingsGoals[#Data],2,0),0))</f>
        <v/>
      </c>
      <c r="AK192" s="353" t="str">
        <f ca="1">IF(AK$154&lt;=Accounts!$G$1,$A77,"-")</f>
        <v>-</v>
      </c>
      <c r="AL192" s="279">
        <f ca="1">IF($A192="-",0,SUMIFS('Income &amp; Expense Log'!$G:$G,'Income &amp; Expense Log'!$A:$A,"&gt;="&amp;DATE(YEAR(AK$154),MONTH(AK$154),1),'Income &amp; Expense Log'!$A:$A,"&lt;="&amp;EOMONTH(AK$154,0),'Income &amp; Expense Log'!$C:$C,"="&amp;"Savings Expenditure",'Income &amp; Expense Log'!$D:$D,"="&amp;AK192))</f>
        <v>0</v>
      </c>
      <c r="AM192" s="279" t="str">
        <f ca="1">IF(AK192="-","",SUMIFS(tblSavings[[Amount]:[Amount]],tblSavings[[Date]:[Date]],"&gt;="&amp;AK$154,tblSavings[[Date]:[Date]],"&lt;="&amp;EOMONTH(AK$154,0),tblSavings[[Category]:[Category]],"=Savings Distribution",tblSavings[[To Fund]:[To Fund]],"="&amp;AK192))</f>
        <v/>
      </c>
      <c r="AN192" s="279" t="str">
        <f ca="1">IF(MONTH(AK$154)&gt;MONTH(Accounts!$G$1),"",IFERROR(VLOOKUP(AK192,SavingsGoals[#Data],2,0),0))</f>
        <v/>
      </c>
      <c r="AO192" s="353" t="str">
        <f ca="1">IF(AO$154&lt;=Accounts!$G$1,$A77,"-")</f>
        <v>-</v>
      </c>
      <c r="AP192" s="279">
        <f ca="1">IF($A192="-",0,SUMIFS('Income &amp; Expense Log'!$G:$G,'Income &amp; Expense Log'!$A:$A,"&gt;="&amp;DATE(YEAR(AO$154),MONTH(AO$154),1),'Income &amp; Expense Log'!$A:$A,"&lt;="&amp;EOMONTH(AO$154,0),'Income &amp; Expense Log'!$C:$C,"="&amp;"Savings Expenditure",'Income &amp; Expense Log'!$D:$D,"="&amp;AO192))</f>
        <v>0</v>
      </c>
      <c r="AQ192" s="279" t="str">
        <f ca="1">IF(AO192="-","",SUMIFS(tblSavings[[Amount]:[Amount]],tblSavings[[Date]:[Date]],"&gt;="&amp;AO$154,tblSavings[[Date]:[Date]],"&lt;="&amp;EOMONTH(AO$154,0),tblSavings[[Category]:[Category]],"=Savings Distribution",tblSavings[[To Fund]:[To Fund]],"="&amp;AO192))</f>
        <v/>
      </c>
      <c r="AR192" s="279" t="str">
        <f ca="1">IF(MONTH(AO$154)&gt;MONTH(Accounts!$G$1),"",IFERROR(VLOOKUP(AO192,SavingsGoals[#Data],2,0),0))</f>
        <v/>
      </c>
      <c r="AS192" s="353" t="str">
        <f ca="1">IF(AS$154&lt;=Accounts!$G$1,$A77,"-")</f>
        <v>-</v>
      </c>
      <c r="AT192" s="279">
        <f ca="1">IF($A192="-",0,SUMIFS('Income &amp; Expense Log'!$G:$G,'Income &amp; Expense Log'!$A:$A,"&gt;="&amp;DATE(YEAR(AS$154),MONTH(AS$154),1),'Income &amp; Expense Log'!$A:$A,"&lt;="&amp;EOMONTH(AS$154,0),'Income &amp; Expense Log'!$C:$C,"="&amp;"Savings Expenditure",'Income &amp; Expense Log'!$D:$D,"="&amp;AS192))</f>
        <v>0</v>
      </c>
      <c r="AU192" s="279" t="str">
        <f ca="1">IF(AS192="-","",SUMIFS(tblSavings[[Amount]:[Amount]],tblSavings[[Date]:[Date]],"&gt;="&amp;AS$154,tblSavings[[Date]:[Date]],"&lt;="&amp;EOMONTH(AS$154,0),tblSavings[[Category]:[Category]],"=Savings Distribution",tblSavings[[To Fund]:[To Fund]],"="&amp;AS192))</f>
        <v/>
      </c>
      <c r="AV192" s="279" t="str">
        <f ca="1">IF(MONTH(AS$154)&gt;MONTH(Accounts!$G$1),"",IFERROR(VLOOKUP(AS192,SavingsGoals[#Data],2,0),0))</f>
        <v/>
      </c>
    </row>
    <row r="193" spans="1:48" s="121" customFormat="1" ht="17.25" hidden="1" customHeight="1" x14ac:dyDescent="0.2">
      <c r="A193" s="374" t="str">
        <f ca="1">IF(A$154&lt;=Accounts!$G$1,$A78,"-")</f>
        <v>-</v>
      </c>
      <c r="B193" s="283">
        <f ca="1">IF($A193="-",0,SUMIFS('Income &amp; Expense Log'!$G:$G,'Income &amp; Expense Log'!$A:$A,"&gt;="&amp;DATE(YEAR(A$154),MONTH(A$154),1),'Income &amp; Expense Log'!$A:$A,"&lt;="&amp;EOMONTH(A$154,0),'Income &amp; Expense Log'!$C:$C,"="&amp;"Savings Expenditure",'Income &amp; Expense Log'!$D:$D,"="&amp;A193))</f>
        <v>0</v>
      </c>
      <c r="C193" s="283" t="str">
        <f ca="1">IF(A193="-","",SUMIFS(tblSavings[[Amount]:[Amount]],tblSavings[[Date]:[Date]],"&gt;="&amp;A$154,tblSavings[[Date]:[Date]],"&lt;="&amp;EOMONTH(A$154,0),tblSavings[[Category]:[Category]],"=Savings Distribution",tblSavings[[To Fund]:[To Fund]],"="&amp;A193))</f>
        <v/>
      </c>
      <c r="D193" s="283">
        <f ca="1">IF(MONTH(A$154)&gt;MONTH(Accounts!$G$1),"",IFERROR(VLOOKUP(A193,SavingsGoals[#Data],2,0),0))</f>
        <v>0</v>
      </c>
      <c r="E193" s="354" t="str">
        <f ca="1">IF(E$154&lt;=Accounts!$G$1,$A78,"-")</f>
        <v>-</v>
      </c>
      <c r="F193" s="283">
        <f ca="1">IF($A193="-",0,SUMIFS('Income &amp; Expense Log'!$G:$G,'Income &amp; Expense Log'!$A:$A,"&gt;="&amp;DATE(YEAR(E$154),MONTH(E$154),1),'Income &amp; Expense Log'!$A:$A,"&lt;="&amp;EOMONTH(E$154,0),'Income &amp; Expense Log'!$C:$C,"="&amp;"Savings Expenditure",'Income &amp; Expense Log'!$D:$D,"="&amp;E193))</f>
        <v>0</v>
      </c>
      <c r="G193" s="283" t="str">
        <f ca="1">IF(E193="-","",SUMIFS(tblSavings[[Amount]:[Amount]],tblSavings[[Date]:[Date]],"&gt;="&amp;E$154,tblSavings[[Date]:[Date]],"&lt;="&amp;EOMONTH(E$154,0),tblSavings[[Category]:[Category]],"=Savings Distribution",tblSavings[[To Fund]:[To Fund]],"="&amp;E193))</f>
        <v/>
      </c>
      <c r="H193" s="283" t="str">
        <f ca="1">IF(MONTH(E$154)&gt;MONTH(Accounts!$G$1),"",IFERROR(VLOOKUP(E193,SavingsGoals[#Data],2,0),0))</f>
        <v/>
      </c>
      <c r="I193" s="354" t="str">
        <f ca="1">IF(I$154&lt;=Accounts!$G$1,$A78,"-")</f>
        <v>-</v>
      </c>
      <c r="J193" s="283">
        <f ca="1">IF($A193="-",0,SUMIFS('Income &amp; Expense Log'!$G:$G,'Income &amp; Expense Log'!$A:$A,"&gt;="&amp;DATE(YEAR(I$154),MONTH(I$154),1),'Income &amp; Expense Log'!$A:$A,"&lt;="&amp;EOMONTH(I$154,0),'Income &amp; Expense Log'!$C:$C,"="&amp;"Savings Expenditure",'Income &amp; Expense Log'!$D:$D,"="&amp;I193))</f>
        <v>0</v>
      </c>
      <c r="K193" s="283" t="str">
        <f ca="1">IF(I193="-","",SUMIFS(tblSavings[[Amount]:[Amount]],tblSavings[[Date]:[Date]],"&gt;="&amp;I$154,tblSavings[[Date]:[Date]],"&lt;="&amp;EOMONTH(I$154,0),tblSavings[[Category]:[Category]],"=Savings Distribution",tblSavings[[To Fund]:[To Fund]],"="&amp;I193))</f>
        <v/>
      </c>
      <c r="L193" s="283" t="str">
        <f ca="1">IF(MONTH(I$154)&gt;MONTH(Accounts!$G$1),"",IFERROR(VLOOKUP(I193,SavingsGoals[#Data],2,0),0))</f>
        <v/>
      </c>
      <c r="M193" s="354" t="str">
        <f ca="1">IF(M$154&lt;=Accounts!$G$1,$A78,"-")</f>
        <v>-</v>
      </c>
      <c r="N193" s="283">
        <f ca="1">IF($A193="-",0,SUMIFS('Income &amp; Expense Log'!$G:$G,'Income &amp; Expense Log'!$A:$A,"&gt;="&amp;DATE(YEAR(M$154),MONTH(M$154),1),'Income &amp; Expense Log'!$A:$A,"&lt;="&amp;EOMONTH(M$154,0),'Income &amp; Expense Log'!$C:$C,"="&amp;"Savings Expenditure",'Income &amp; Expense Log'!$D:$D,"="&amp;M193))</f>
        <v>0</v>
      </c>
      <c r="O193" s="283" t="str">
        <f ca="1">IF(M193="-","",SUMIFS(tblSavings[[Amount]:[Amount]],tblSavings[[Date]:[Date]],"&gt;="&amp;M$154,tblSavings[[Date]:[Date]],"&lt;="&amp;EOMONTH(M$154,0),tblSavings[[Category]:[Category]],"=Savings Distribution",tblSavings[[To Fund]:[To Fund]],"="&amp;M193))</f>
        <v/>
      </c>
      <c r="P193" s="283" t="str">
        <f ca="1">IF(MONTH(M$154)&gt;MONTH(Accounts!$G$1),"",IFERROR(VLOOKUP(M193,SavingsGoals[#Data],2,0),0))</f>
        <v/>
      </c>
      <c r="Q193" s="354" t="str">
        <f ca="1">IF(Q$154&lt;=Accounts!$G$1,$A78,"-")</f>
        <v>-</v>
      </c>
      <c r="R193" s="283">
        <f ca="1">IF($A193="-",0,SUMIFS('Income &amp; Expense Log'!$G:$G,'Income &amp; Expense Log'!$A:$A,"&gt;="&amp;DATE(YEAR(Q$154),MONTH(Q$154),1),'Income &amp; Expense Log'!$A:$A,"&lt;="&amp;EOMONTH(Q$154,0),'Income &amp; Expense Log'!$C:$C,"="&amp;"Savings Expenditure",'Income &amp; Expense Log'!$D:$D,"="&amp;Q193))</f>
        <v>0</v>
      </c>
      <c r="S193" s="283" t="str">
        <f ca="1">IF(Q193="-","",SUMIFS(tblSavings[[Amount]:[Amount]],tblSavings[[Date]:[Date]],"&gt;="&amp;Q$154,tblSavings[[Date]:[Date]],"&lt;="&amp;EOMONTH(Q$154,0),tblSavings[[Category]:[Category]],"=Savings Distribution",tblSavings[[To Fund]:[To Fund]],"="&amp;Q193))</f>
        <v/>
      </c>
      <c r="T193" s="283" t="str">
        <f ca="1">IF(MONTH(Q$154)&gt;MONTH(Accounts!$G$1),"",IFERROR(VLOOKUP(Q193,SavingsGoals[#Data],2,0),0))</f>
        <v/>
      </c>
      <c r="U193" s="354" t="str">
        <f ca="1">IF(U$154&lt;=Accounts!$G$1,$A78,"-")</f>
        <v>-</v>
      </c>
      <c r="V193" s="283">
        <f ca="1">IF($A193="-",0,SUMIFS('Income &amp; Expense Log'!$G:$G,'Income &amp; Expense Log'!$A:$A,"&gt;="&amp;DATE(YEAR(U$154),MONTH(U$154),1),'Income &amp; Expense Log'!$A:$A,"&lt;="&amp;EOMONTH(U$154,0),'Income &amp; Expense Log'!$C:$C,"="&amp;"Savings Expenditure",'Income &amp; Expense Log'!$D:$D,"="&amp;U193))</f>
        <v>0</v>
      </c>
      <c r="W193" s="283" t="str">
        <f ca="1">IF(U193="-","",SUMIFS(tblSavings[[Amount]:[Amount]],tblSavings[[Date]:[Date]],"&gt;="&amp;U$154,tblSavings[[Date]:[Date]],"&lt;="&amp;EOMONTH(U$154,0),tblSavings[[Category]:[Category]],"=Savings Distribution",tblSavings[[To Fund]:[To Fund]],"="&amp;U193))</f>
        <v/>
      </c>
      <c r="X193" s="283" t="str">
        <f ca="1">IF(MONTH(U$154)&gt;MONTH(Accounts!$G$1),"",IFERROR(VLOOKUP(U193,SavingsGoals[#Data],2,0),0))</f>
        <v/>
      </c>
      <c r="Y193" s="354" t="str">
        <f ca="1">IF(Y$154&lt;=Accounts!$G$1,$A78,"-")</f>
        <v>-</v>
      </c>
      <c r="Z193" s="283">
        <f ca="1">IF($A193="-",0,SUMIFS('Income &amp; Expense Log'!$G:$G,'Income &amp; Expense Log'!$A:$A,"&gt;="&amp;DATE(YEAR(Y$154),MONTH(Y$154),1),'Income &amp; Expense Log'!$A:$A,"&lt;="&amp;EOMONTH(Y$154,0),'Income &amp; Expense Log'!$C:$C,"="&amp;"Savings Expenditure",'Income &amp; Expense Log'!$D:$D,"="&amp;Y193))</f>
        <v>0</v>
      </c>
      <c r="AA193" s="283" t="str">
        <f ca="1">IF(Y193="-","",SUMIFS(tblSavings[[Amount]:[Amount]],tblSavings[[Date]:[Date]],"&gt;="&amp;Y$154,tblSavings[[Date]:[Date]],"&lt;="&amp;EOMONTH(Y$154,0),tblSavings[[Category]:[Category]],"=Savings Distribution",tblSavings[[To Fund]:[To Fund]],"="&amp;Y193))</f>
        <v/>
      </c>
      <c r="AB193" s="283" t="str">
        <f ca="1">IF(MONTH(Y$154)&gt;MONTH(Accounts!$G$1),"",IFERROR(VLOOKUP(Y193,SavingsGoals[#Data],2,0),0))</f>
        <v/>
      </c>
      <c r="AC193" s="354" t="str">
        <f ca="1">IF(AC$154&lt;=Accounts!$G$1,$A78,"-")</f>
        <v>-</v>
      </c>
      <c r="AD193" s="283">
        <f ca="1">IF($A193="-",0,SUMIFS('Income &amp; Expense Log'!$G:$G,'Income &amp; Expense Log'!$A:$A,"&gt;="&amp;DATE(YEAR(AC$154),MONTH(AC$154),1),'Income &amp; Expense Log'!$A:$A,"&lt;="&amp;EOMONTH(AC$154,0),'Income &amp; Expense Log'!$C:$C,"="&amp;"Savings Expenditure",'Income &amp; Expense Log'!$D:$D,"="&amp;AC193))</f>
        <v>0</v>
      </c>
      <c r="AE193" s="283" t="str">
        <f ca="1">IF(AC193="-","",SUMIFS(tblSavings[[Amount]:[Amount]],tblSavings[[Date]:[Date]],"&gt;="&amp;AC$154,tblSavings[[Date]:[Date]],"&lt;="&amp;EOMONTH(AC$154,0),tblSavings[[Category]:[Category]],"=Savings Distribution",tblSavings[[To Fund]:[To Fund]],"="&amp;AC193))</f>
        <v/>
      </c>
      <c r="AF193" s="283" t="str">
        <f ca="1">IF(MONTH(AC$154)&gt;MONTH(Accounts!$G$1),"",IFERROR(VLOOKUP(AC193,SavingsGoals[#Data],2,0),0))</f>
        <v/>
      </c>
      <c r="AG193" s="354" t="str">
        <f ca="1">IF(AG$154&lt;=Accounts!$G$1,$A78,"-")</f>
        <v>-</v>
      </c>
      <c r="AH193" s="283">
        <f ca="1">IF($A193="-",0,SUMIFS('Income &amp; Expense Log'!$G:$G,'Income &amp; Expense Log'!$A:$A,"&gt;="&amp;DATE(YEAR(AG$154),MONTH(AG$154),1),'Income &amp; Expense Log'!$A:$A,"&lt;="&amp;EOMONTH(AG$154,0),'Income &amp; Expense Log'!$C:$C,"="&amp;"Savings Expenditure",'Income &amp; Expense Log'!$D:$D,"="&amp;AG193))</f>
        <v>0</v>
      </c>
      <c r="AI193" s="283" t="str">
        <f ca="1">IF(AG193="-","",SUMIFS(tblSavings[[Amount]:[Amount]],tblSavings[[Date]:[Date]],"&gt;="&amp;AG$154,tblSavings[[Date]:[Date]],"&lt;="&amp;EOMONTH(AG$154,0),tblSavings[[Category]:[Category]],"=Savings Distribution",tblSavings[[To Fund]:[To Fund]],"="&amp;AG193))</f>
        <v/>
      </c>
      <c r="AJ193" s="283" t="str">
        <f ca="1">IF(MONTH(AG$154)&gt;MONTH(Accounts!$G$1),"",IFERROR(VLOOKUP(AG193,SavingsGoals[#Data],2,0),0))</f>
        <v/>
      </c>
      <c r="AK193" s="354" t="str">
        <f ca="1">IF(AK$154&lt;=Accounts!$G$1,$A78,"-")</f>
        <v>-</v>
      </c>
      <c r="AL193" s="283">
        <f ca="1">IF($A193="-",0,SUMIFS('Income &amp; Expense Log'!$G:$G,'Income &amp; Expense Log'!$A:$A,"&gt;="&amp;DATE(YEAR(AK$154),MONTH(AK$154),1),'Income &amp; Expense Log'!$A:$A,"&lt;="&amp;EOMONTH(AK$154,0),'Income &amp; Expense Log'!$C:$C,"="&amp;"Savings Expenditure",'Income &amp; Expense Log'!$D:$D,"="&amp;AK193))</f>
        <v>0</v>
      </c>
      <c r="AM193" s="283" t="str">
        <f ca="1">IF(AK193="-","",SUMIFS(tblSavings[[Amount]:[Amount]],tblSavings[[Date]:[Date]],"&gt;="&amp;AK$154,tblSavings[[Date]:[Date]],"&lt;="&amp;EOMONTH(AK$154,0),tblSavings[[Category]:[Category]],"=Savings Distribution",tblSavings[[To Fund]:[To Fund]],"="&amp;AK193))</f>
        <v/>
      </c>
      <c r="AN193" s="283" t="str">
        <f ca="1">IF(MONTH(AK$154)&gt;MONTH(Accounts!$G$1),"",IFERROR(VLOOKUP(AK193,SavingsGoals[#Data],2,0),0))</f>
        <v/>
      </c>
      <c r="AO193" s="354" t="str">
        <f ca="1">IF(AO$154&lt;=Accounts!$G$1,$A78,"-")</f>
        <v>-</v>
      </c>
      <c r="AP193" s="283">
        <f ca="1">IF($A193="-",0,SUMIFS('Income &amp; Expense Log'!$G:$G,'Income &amp; Expense Log'!$A:$A,"&gt;="&amp;DATE(YEAR(AO$154),MONTH(AO$154),1),'Income &amp; Expense Log'!$A:$A,"&lt;="&amp;EOMONTH(AO$154,0),'Income &amp; Expense Log'!$C:$C,"="&amp;"Savings Expenditure",'Income &amp; Expense Log'!$D:$D,"="&amp;AO193))</f>
        <v>0</v>
      </c>
      <c r="AQ193" s="283" t="str">
        <f ca="1">IF(AO193="-","",SUMIFS(tblSavings[[Amount]:[Amount]],tblSavings[[Date]:[Date]],"&gt;="&amp;AO$154,tblSavings[[Date]:[Date]],"&lt;="&amp;EOMONTH(AO$154,0),tblSavings[[Category]:[Category]],"=Savings Distribution",tblSavings[[To Fund]:[To Fund]],"="&amp;AO193))</f>
        <v/>
      </c>
      <c r="AR193" s="283" t="str">
        <f ca="1">IF(MONTH(AO$154)&gt;MONTH(Accounts!$G$1),"",IFERROR(VLOOKUP(AO193,SavingsGoals[#Data],2,0),0))</f>
        <v/>
      </c>
      <c r="AS193" s="354" t="str">
        <f ca="1">IF(AS$154&lt;=Accounts!$G$1,$A78,"-")</f>
        <v>-</v>
      </c>
      <c r="AT193" s="283">
        <f ca="1">IF($A193="-",0,SUMIFS('Income &amp; Expense Log'!$G:$G,'Income &amp; Expense Log'!$A:$A,"&gt;="&amp;DATE(YEAR(AS$154),MONTH(AS$154),1),'Income &amp; Expense Log'!$A:$A,"&lt;="&amp;EOMONTH(AS$154,0),'Income &amp; Expense Log'!$C:$C,"="&amp;"Savings Expenditure",'Income &amp; Expense Log'!$D:$D,"="&amp;AS193))</f>
        <v>0</v>
      </c>
      <c r="AU193" s="283" t="str">
        <f ca="1">IF(AS193="-","",SUMIFS(tblSavings[[Amount]:[Amount]],tblSavings[[Date]:[Date]],"&gt;="&amp;AS$154,tblSavings[[Date]:[Date]],"&lt;="&amp;EOMONTH(AS$154,0),tblSavings[[Category]:[Category]],"=Savings Distribution",tblSavings[[To Fund]:[To Fund]],"="&amp;AS193))</f>
        <v/>
      </c>
      <c r="AV193" s="283" t="str">
        <f ca="1">IF(MONTH(AS$154)&gt;MONTH(Accounts!$G$1),"",IFERROR(VLOOKUP(AS193,SavingsGoals[#Data],2,0),0))</f>
        <v/>
      </c>
    </row>
    <row r="194" spans="1:48" s="121" customFormat="1" ht="17.25" hidden="1" customHeight="1" x14ac:dyDescent="0.2">
      <c r="A194" s="375" t="str">
        <f ca="1">IF(A$154&lt;=Accounts!$G$1,$A79,"-")</f>
        <v>-</v>
      </c>
      <c r="B194" s="279">
        <f ca="1">IF($A194="-",0,SUMIFS('Income &amp; Expense Log'!$G:$G,'Income &amp; Expense Log'!$A:$A,"&gt;="&amp;DATE(YEAR(A$154),MONTH(A$154),1),'Income &amp; Expense Log'!$A:$A,"&lt;="&amp;EOMONTH(A$154,0),'Income &amp; Expense Log'!$C:$C,"="&amp;"Savings Expenditure",'Income &amp; Expense Log'!$D:$D,"="&amp;A194))</f>
        <v>0</v>
      </c>
      <c r="C194" s="279" t="str">
        <f ca="1">IF(A194="-","",SUMIFS(tblSavings[[Amount]:[Amount]],tblSavings[[Date]:[Date]],"&gt;="&amp;A$154,tblSavings[[Date]:[Date]],"&lt;="&amp;EOMONTH(A$154,0),tblSavings[[Category]:[Category]],"=Savings Distribution",tblSavings[[To Fund]:[To Fund]],"="&amp;A194))</f>
        <v/>
      </c>
      <c r="D194" s="279">
        <f ca="1">IF(MONTH(A$154)&gt;MONTH(Accounts!$G$1),"",IFERROR(VLOOKUP(A194,SavingsGoals[#Data],2,0),0))</f>
        <v>0</v>
      </c>
      <c r="E194" s="353" t="str">
        <f ca="1">IF(E$154&lt;=Accounts!$G$1,$A79,"-")</f>
        <v>-</v>
      </c>
      <c r="F194" s="279">
        <f ca="1">IF($A194="-",0,SUMIFS('Income &amp; Expense Log'!$G:$G,'Income &amp; Expense Log'!$A:$A,"&gt;="&amp;DATE(YEAR(E$154),MONTH(E$154),1),'Income &amp; Expense Log'!$A:$A,"&lt;="&amp;EOMONTH(E$154,0),'Income &amp; Expense Log'!$C:$C,"="&amp;"Savings Expenditure",'Income &amp; Expense Log'!$D:$D,"="&amp;E194))</f>
        <v>0</v>
      </c>
      <c r="G194" s="279" t="str">
        <f ca="1">IF(E194="-","",SUMIFS(tblSavings[[Amount]:[Amount]],tblSavings[[Date]:[Date]],"&gt;="&amp;E$154,tblSavings[[Date]:[Date]],"&lt;="&amp;EOMONTH(E$154,0),tblSavings[[Category]:[Category]],"=Savings Distribution",tblSavings[[To Fund]:[To Fund]],"="&amp;E194))</f>
        <v/>
      </c>
      <c r="H194" s="279" t="str">
        <f ca="1">IF(MONTH(E$154)&gt;MONTH(Accounts!$G$1),"",IFERROR(VLOOKUP(E194,SavingsGoals[#Data],2,0),0))</f>
        <v/>
      </c>
      <c r="I194" s="353" t="str">
        <f ca="1">IF(I$154&lt;=Accounts!$G$1,$A79,"-")</f>
        <v>-</v>
      </c>
      <c r="J194" s="279">
        <f ca="1">IF($A194="-",0,SUMIFS('Income &amp; Expense Log'!$G:$G,'Income &amp; Expense Log'!$A:$A,"&gt;="&amp;DATE(YEAR(I$154),MONTH(I$154),1),'Income &amp; Expense Log'!$A:$A,"&lt;="&amp;EOMONTH(I$154,0),'Income &amp; Expense Log'!$C:$C,"="&amp;"Savings Expenditure",'Income &amp; Expense Log'!$D:$D,"="&amp;I194))</f>
        <v>0</v>
      </c>
      <c r="K194" s="279" t="str">
        <f ca="1">IF(I194="-","",SUMIFS(tblSavings[[Amount]:[Amount]],tblSavings[[Date]:[Date]],"&gt;="&amp;I$154,tblSavings[[Date]:[Date]],"&lt;="&amp;EOMONTH(I$154,0),tblSavings[[Category]:[Category]],"=Savings Distribution",tblSavings[[To Fund]:[To Fund]],"="&amp;I194))</f>
        <v/>
      </c>
      <c r="L194" s="279" t="str">
        <f ca="1">IF(MONTH(I$154)&gt;MONTH(Accounts!$G$1),"",IFERROR(VLOOKUP(I194,SavingsGoals[#Data],2,0),0))</f>
        <v/>
      </c>
      <c r="M194" s="353" t="str">
        <f ca="1">IF(M$154&lt;=Accounts!$G$1,$A79,"-")</f>
        <v>-</v>
      </c>
      <c r="N194" s="279">
        <f ca="1">IF($A194="-",0,SUMIFS('Income &amp; Expense Log'!$G:$G,'Income &amp; Expense Log'!$A:$A,"&gt;="&amp;DATE(YEAR(M$154),MONTH(M$154),1),'Income &amp; Expense Log'!$A:$A,"&lt;="&amp;EOMONTH(M$154,0),'Income &amp; Expense Log'!$C:$C,"="&amp;"Savings Expenditure",'Income &amp; Expense Log'!$D:$D,"="&amp;M194))</f>
        <v>0</v>
      </c>
      <c r="O194" s="279" t="str">
        <f ca="1">IF(M194="-","",SUMIFS(tblSavings[[Amount]:[Amount]],tblSavings[[Date]:[Date]],"&gt;="&amp;M$154,tblSavings[[Date]:[Date]],"&lt;="&amp;EOMONTH(M$154,0),tblSavings[[Category]:[Category]],"=Savings Distribution",tblSavings[[To Fund]:[To Fund]],"="&amp;M194))</f>
        <v/>
      </c>
      <c r="P194" s="279" t="str">
        <f ca="1">IF(MONTH(M$154)&gt;MONTH(Accounts!$G$1),"",IFERROR(VLOOKUP(M194,SavingsGoals[#Data],2,0),0))</f>
        <v/>
      </c>
      <c r="Q194" s="353" t="str">
        <f ca="1">IF(Q$154&lt;=Accounts!$G$1,$A79,"-")</f>
        <v>-</v>
      </c>
      <c r="R194" s="279">
        <f ca="1">IF($A194="-",0,SUMIFS('Income &amp; Expense Log'!$G:$G,'Income &amp; Expense Log'!$A:$A,"&gt;="&amp;DATE(YEAR(Q$154),MONTH(Q$154),1),'Income &amp; Expense Log'!$A:$A,"&lt;="&amp;EOMONTH(Q$154,0),'Income &amp; Expense Log'!$C:$C,"="&amp;"Savings Expenditure",'Income &amp; Expense Log'!$D:$D,"="&amp;Q194))</f>
        <v>0</v>
      </c>
      <c r="S194" s="279" t="str">
        <f ca="1">IF(Q194="-","",SUMIFS(tblSavings[[Amount]:[Amount]],tblSavings[[Date]:[Date]],"&gt;="&amp;Q$154,tblSavings[[Date]:[Date]],"&lt;="&amp;EOMONTH(Q$154,0),tblSavings[[Category]:[Category]],"=Savings Distribution",tblSavings[[To Fund]:[To Fund]],"="&amp;Q194))</f>
        <v/>
      </c>
      <c r="T194" s="279" t="str">
        <f ca="1">IF(MONTH(Q$154)&gt;MONTH(Accounts!$G$1),"",IFERROR(VLOOKUP(Q194,SavingsGoals[#Data],2,0),0))</f>
        <v/>
      </c>
      <c r="U194" s="353" t="str">
        <f ca="1">IF(U$154&lt;=Accounts!$G$1,$A79,"-")</f>
        <v>-</v>
      </c>
      <c r="V194" s="279">
        <f ca="1">IF($A194="-",0,SUMIFS('Income &amp; Expense Log'!$G:$G,'Income &amp; Expense Log'!$A:$A,"&gt;="&amp;DATE(YEAR(U$154),MONTH(U$154),1),'Income &amp; Expense Log'!$A:$A,"&lt;="&amp;EOMONTH(U$154,0),'Income &amp; Expense Log'!$C:$C,"="&amp;"Savings Expenditure",'Income &amp; Expense Log'!$D:$D,"="&amp;U194))</f>
        <v>0</v>
      </c>
      <c r="W194" s="279" t="str">
        <f ca="1">IF(U194="-","",SUMIFS(tblSavings[[Amount]:[Amount]],tblSavings[[Date]:[Date]],"&gt;="&amp;U$154,tblSavings[[Date]:[Date]],"&lt;="&amp;EOMONTH(U$154,0),tblSavings[[Category]:[Category]],"=Savings Distribution",tblSavings[[To Fund]:[To Fund]],"="&amp;U194))</f>
        <v/>
      </c>
      <c r="X194" s="279" t="str">
        <f ca="1">IF(MONTH(U$154)&gt;MONTH(Accounts!$G$1),"",IFERROR(VLOOKUP(U194,SavingsGoals[#Data],2,0),0))</f>
        <v/>
      </c>
      <c r="Y194" s="353" t="str">
        <f ca="1">IF(Y$154&lt;=Accounts!$G$1,$A79,"-")</f>
        <v>-</v>
      </c>
      <c r="Z194" s="279">
        <f ca="1">IF($A194="-",0,SUMIFS('Income &amp; Expense Log'!$G:$G,'Income &amp; Expense Log'!$A:$A,"&gt;="&amp;DATE(YEAR(Y$154),MONTH(Y$154),1),'Income &amp; Expense Log'!$A:$A,"&lt;="&amp;EOMONTH(Y$154,0),'Income &amp; Expense Log'!$C:$C,"="&amp;"Savings Expenditure",'Income &amp; Expense Log'!$D:$D,"="&amp;Y194))</f>
        <v>0</v>
      </c>
      <c r="AA194" s="279" t="str">
        <f ca="1">IF(Y194="-","",SUMIFS(tblSavings[[Amount]:[Amount]],tblSavings[[Date]:[Date]],"&gt;="&amp;Y$154,tblSavings[[Date]:[Date]],"&lt;="&amp;EOMONTH(Y$154,0),tblSavings[[Category]:[Category]],"=Savings Distribution",tblSavings[[To Fund]:[To Fund]],"="&amp;Y194))</f>
        <v/>
      </c>
      <c r="AB194" s="279" t="str">
        <f ca="1">IF(MONTH(Y$154)&gt;MONTH(Accounts!$G$1),"",IFERROR(VLOOKUP(Y194,SavingsGoals[#Data],2,0),0))</f>
        <v/>
      </c>
      <c r="AC194" s="353" t="str">
        <f ca="1">IF(AC$154&lt;=Accounts!$G$1,$A79,"-")</f>
        <v>-</v>
      </c>
      <c r="AD194" s="279">
        <f ca="1">IF($A194="-",0,SUMIFS('Income &amp; Expense Log'!$G:$G,'Income &amp; Expense Log'!$A:$A,"&gt;="&amp;DATE(YEAR(AC$154),MONTH(AC$154),1),'Income &amp; Expense Log'!$A:$A,"&lt;="&amp;EOMONTH(AC$154,0),'Income &amp; Expense Log'!$C:$C,"="&amp;"Savings Expenditure",'Income &amp; Expense Log'!$D:$D,"="&amp;AC194))</f>
        <v>0</v>
      </c>
      <c r="AE194" s="279" t="str">
        <f ca="1">IF(AC194="-","",SUMIFS(tblSavings[[Amount]:[Amount]],tblSavings[[Date]:[Date]],"&gt;="&amp;AC$154,tblSavings[[Date]:[Date]],"&lt;="&amp;EOMONTH(AC$154,0),tblSavings[[Category]:[Category]],"=Savings Distribution",tblSavings[[To Fund]:[To Fund]],"="&amp;AC194))</f>
        <v/>
      </c>
      <c r="AF194" s="279" t="str">
        <f ca="1">IF(MONTH(AC$154)&gt;MONTH(Accounts!$G$1),"",IFERROR(VLOOKUP(AC194,SavingsGoals[#Data],2,0),0))</f>
        <v/>
      </c>
      <c r="AG194" s="353" t="str">
        <f ca="1">IF(AG$154&lt;=Accounts!$G$1,$A79,"-")</f>
        <v>-</v>
      </c>
      <c r="AH194" s="279">
        <f ca="1">IF($A194="-",0,SUMIFS('Income &amp; Expense Log'!$G:$G,'Income &amp; Expense Log'!$A:$A,"&gt;="&amp;DATE(YEAR(AG$154),MONTH(AG$154),1),'Income &amp; Expense Log'!$A:$A,"&lt;="&amp;EOMONTH(AG$154,0),'Income &amp; Expense Log'!$C:$C,"="&amp;"Savings Expenditure",'Income &amp; Expense Log'!$D:$D,"="&amp;AG194))</f>
        <v>0</v>
      </c>
      <c r="AI194" s="279" t="str">
        <f ca="1">IF(AG194="-","",SUMIFS(tblSavings[[Amount]:[Amount]],tblSavings[[Date]:[Date]],"&gt;="&amp;AG$154,tblSavings[[Date]:[Date]],"&lt;="&amp;EOMONTH(AG$154,0),tblSavings[[Category]:[Category]],"=Savings Distribution",tblSavings[[To Fund]:[To Fund]],"="&amp;AG194))</f>
        <v/>
      </c>
      <c r="AJ194" s="279" t="str">
        <f ca="1">IF(MONTH(AG$154)&gt;MONTH(Accounts!$G$1),"",IFERROR(VLOOKUP(AG194,SavingsGoals[#Data],2,0),0))</f>
        <v/>
      </c>
      <c r="AK194" s="353" t="str">
        <f ca="1">IF(AK$154&lt;=Accounts!$G$1,$A79,"-")</f>
        <v>-</v>
      </c>
      <c r="AL194" s="279">
        <f ca="1">IF($A194="-",0,SUMIFS('Income &amp; Expense Log'!$G:$G,'Income &amp; Expense Log'!$A:$A,"&gt;="&amp;DATE(YEAR(AK$154),MONTH(AK$154),1),'Income &amp; Expense Log'!$A:$A,"&lt;="&amp;EOMONTH(AK$154,0),'Income &amp; Expense Log'!$C:$C,"="&amp;"Savings Expenditure",'Income &amp; Expense Log'!$D:$D,"="&amp;AK194))</f>
        <v>0</v>
      </c>
      <c r="AM194" s="279" t="str">
        <f ca="1">IF(AK194="-","",SUMIFS(tblSavings[[Amount]:[Amount]],tblSavings[[Date]:[Date]],"&gt;="&amp;AK$154,tblSavings[[Date]:[Date]],"&lt;="&amp;EOMONTH(AK$154,0),tblSavings[[Category]:[Category]],"=Savings Distribution",tblSavings[[To Fund]:[To Fund]],"="&amp;AK194))</f>
        <v/>
      </c>
      <c r="AN194" s="279" t="str">
        <f ca="1">IF(MONTH(AK$154)&gt;MONTH(Accounts!$G$1),"",IFERROR(VLOOKUP(AK194,SavingsGoals[#Data],2,0),0))</f>
        <v/>
      </c>
      <c r="AO194" s="353" t="str">
        <f ca="1">IF(AO$154&lt;=Accounts!$G$1,$A79,"-")</f>
        <v>-</v>
      </c>
      <c r="AP194" s="279">
        <f ca="1">IF($A194="-",0,SUMIFS('Income &amp; Expense Log'!$G:$G,'Income &amp; Expense Log'!$A:$A,"&gt;="&amp;DATE(YEAR(AO$154),MONTH(AO$154),1),'Income &amp; Expense Log'!$A:$A,"&lt;="&amp;EOMONTH(AO$154,0),'Income &amp; Expense Log'!$C:$C,"="&amp;"Savings Expenditure",'Income &amp; Expense Log'!$D:$D,"="&amp;AO194))</f>
        <v>0</v>
      </c>
      <c r="AQ194" s="279" t="str">
        <f ca="1">IF(AO194="-","",SUMIFS(tblSavings[[Amount]:[Amount]],tblSavings[[Date]:[Date]],"&gt;="&amp;AO$154,tblSavings[[Date]:[Date]],"&lt;="&amp;EOMONTH(AO$154,0),tblSavings[[Category]:[Category]],"=Savings Distribution",tblSavings[[To Fund]:[To Fund]],"="&amp;AO194))</f>
        <v/>
      </c>
      <c r="AR194" s="279" t="str">
        <f ca="1">IF(MONTH(AO$154)&gt;MONTH(Accounts!$G$1),"",IFERROR(VLOOKUP(AO194,SavingsGoals[#Data],2,0),0))</f>
        <v/>
      </c>
      <c r="AS194" s="353" t="str">
        <f ca="1">IF(AS$154&lt;=Accounts!$G$1,$A79,"-")</f>
        <v>-</v>
      </c>
      <c r="AT194" s="279">
        <f ca="1">IF($A194="-",0,SUMIFS('Income &amp; Expense Log'!$G:$G,'Income &amp; Expense Log'!$A:$A,"&gt;="&amp;DATE(YEAR(AS$154),MONTH(AS$154),1),'Income &amp; Expense Log'!$A:$A,"&lt;="&amp;EOMONTH(AS$154,0),'Income &amp; Expense Log'!$C:$C,"="&amp;"Savings Expenditure",'Income &amp; Expense Log'!$D:$D,"="&amp;AS194))</f>
        <v>0</v>
      </c>
      <c r="AU194" s="279" t="str">
        <f ca="1">IF(AS194="-","",SUMIFS(tblSavings[[Amount]:[Amount]],tblSavings[[Date]:[Date]],"&gt;="&amp;AS$154,tblSavings[[Date]:[Date]],"&lt;="&amp;EOMONTH(AS$154,0),tblSavings[[Category]:[Category]],"=Savings Distribution",tblSavings[[To Fund]:[To Fund]],"="&amp;AS194))</f>
        <v/>
      </c>
      <c r="AV194" s="279" t="str">
        <f ca="1">IF(MONTH(AS$154)&gt;MONTH(Accounts!$G$1),"",IFERROR(VLOOKUP(AS194,SavingsGoals[#Data],2,0),0))</f>
        <v/>
      </c>
    </row>
    <row r="195" spans="1:48" s="121" customFormat="1" ht="17.25" hidden="1" customHeight="1" x14ac:dyDescent="0.2">
      <c r="A195" s="374" t="str">
        <f ca="1">IF(A$154&lt;=Accounts!$G$1,$A80,"-")</f>
        <v>-</v>
      </c>
      <c r="B195" s="283">
        <f ca="1">IF($A195="-",0,SUMIFS('Income &amp; Expense Log'!$G:$G,'Income &amp; Expense Log'!$A:$A,"&gt;="&amp;DATE(YEAR(A$154),MONTH(A$154),1),'Income &amp; Expense Log'!$A:$A,"&lt;="&amp;EOMONTH(A$154,0),'Income &amp; Expense Log'!$C:$C,"="&amp;"Savings Expenditure",'Income &amp; Expense Log'!$D:$D,"="&amp;A195))</f>
        <v>0</v>
      </c>
      <c r="C195" s="283" t="str">
        <f ca="1">IF(A195="-","",SUMIFS(tblSavings[[Amount]:[Amount]],tblSavings[[Date]:[Date]],"&gt;="&amp;A$154,tblSavings[[Date]:[Date]],"&lt;="&amp;EOMONTH(A$154,0),tblSavings[[Category]:[Category]],"=Savings Distribution",tblSavings[[To Fund]:[To Fund]],"="&amp;A195))</f>
        <v/>
      </c>
      <c r="D195" s="283">
        <f ca="1">IF(MONTH(A$154)&gt;MONTH(Accounts!$G$1),"",IFERROR(VLOOKUP(A195,SavingsGoals[#Data],2,0),0))</f>
        <v>0</v>
      </c>
      <c r="E195" s="354" t="str">
        <f ca="1">IF(E$154&lt;=Accounts!$G$1,$A80,"-")</f>
        <v>-</v>
      </c>
      <c r="F195" s="283">
        <f ca="1">IF($A195="-",0,SUMIFS('Income &amp; Expense Log'!$G:$G,'Income &amp; Expense Log'!$A:$A,"&gt;="&amp;DATE(YEAR(E$154),MONTH(E$154),1),'Income &amp; Expense Log'!$A:$A,"&lt;="&amp;EOMONTH(E$154,0),'Income &amp; Expense Log'!$C:$C,"="&amp;"Savings Expenditure",'Income &amp; Expense Log'!$D:$D,"="&amp;E195))</f>
        <v>0</v>
      </c>
      <c r="G195" s="283" t="str">
        <f ca="1">IF(E195="-","",SUMIFS(tblSavings[[Amount]:[Amount]],tblSavings[[Date]:[Date]],"&gt;="&amp;E$154,tblSavings[[Date]:[Date]],"&lt;="&amp;EOMONTH(E$154,0),tblSavings[[Category]:[Category]],"=Savings Distribution",tblSavings[[To Fund]:[To Fund]],"="&amp;E195))</f>
        <v/>
      </c>
      <c r="H195" s="283" t="str">
        <f ca="1">IF(MONTH(E$154)&gt;MONTH(Accounts!$G$1),"",IFERROR(VLOOKUP(E195,SavingsGoals[#Data],2,0),0))</f>
        <v/>
      </c>
      <c r="I195" s="354" t="str">
        <f ca="1">IF(I$154&lt;=Accounts!$G$1,$A80,"-")</f>
        <v>-</v>
      </c>
      <c r="J195" s="283">
        <f ca="1">IF($A195="-",0,SUMIFS('Income &amp; Expense Log'!$G:$G,'Income &amp; Expense Log'!$A:$A,"&gt;="&amp;DATE(YEAR(I$154),MONTH(I$154),1),'Income &amp; Expense Log'!$A:$A,"&lt;="&amp;EOMONTH(I$154,0),'Income &amp; Expense Log'!$C:$C,"="&amp;"Savings Expenditure",'Income &amp; Expense Log'!$D:$D,"="&amp;I195))</f>
        <v>0</v>
      </c>
      <c r="K195" s="283" t="str">
        <f ca="1">IF(I195="-","",SUMIFS(tblSavings[[Amount]:[Amount]],tblSavings[[Date]:[Date]],"&gt;="&amp;I$154,tblSavings[[Date]:[Date]],"&lt;="&amp;EOMONTH(I$154,0),tblSavings[[Category]:[Category]],"=Savings Distribution",tblSavings[[To Fund]:[To Fund]],"="&amp;I195))</f>
        <v/>
      </c>
      <c r="L195" s="283" t="str">
        <f ca="1">IF(MONTH(I$154)&gt;MONTH(Accounts!$G$1),"",IFERROR(VLOOKUP(I195,SavingsGoals[#Data],2,0),0))</f>
        <v/>
      </c>
      <c r="M195" s="354" t="str">
        <f ca="1">IF(M$154&lt;=Accounts!$G$1,$A80,"-")</f>
        <v>-</v>
      </c>
      <c r="N195" s="283">
        <f ca="1">IF($A195="-",0,SUMIFS('Income &amp; Expense Log'!$G:$G,'Income &amp; Expense Log'!$A:$A,"&gt;="&amp;DATE(YEAR(M$154),MONTH(M$154),1),'Income &amp; Expense Log'!$A:$A,"&lt;="&amp;EOMONTH(M$154,0),'Income &amp; Expense Log'!$C:$C,"="&amp;"Savings Expenditure",'Income &amp; Expense Log'!$D:$D,"="&amp;M195))</f>
        <v>0</v>
      </c>
      <c r="O195" s="283" t="str">
        <f ca="1">IF(M195="-","",SUMIFS(tblSavings[[Amount]:[Amount]],tblSavings[[Date]:[Date]],"&gt;="&amp;M$154,tblSavings[[Date]:[Date]],"&lt;="&amp;EOMONTH(M$154,0),tblSavings[[Category]:[Category]],"=Savings Distribution",tblSavings[[To Fund]:[To Fund]],"="&amp;M195))</f>
        <v/>
      </c>
      <c r="P195" s="283" t="str">
        <f ca="1">IF(MONTH(M$154)&gt;MONTH(Accounts!$G$1),"",IFERROR(VLOOKUP(M195,SavingsGoals[#Data],2,0),0))</f>
        <v/>
      </c>
      <c r="Q195" s="354" t="str">
        <f ca="1">IF(Q$154&lt;=Accounts!$G$1,$A80,"-")</f>
        <v>-</v>
      </c>
      <c r="R195" s="283">
        <f ca="1">IF($A195="-",0,SUMIFS('Income &amp; Expense Log'!$G:$G,'Income &amp; Expense Log'!$A:$A,"&gt;="&amp;DATE(YEAR(Q$154),MONTH(Q$154),1),'Income &amp; Expense Log'!$A:$A,"&lt;="&amp;EOMONTH(Q$154,0),'Income &amp; Expense Log'!$C:$C,"="&amp;"Savings Expenditure",'Income &amp; Expense Log'!$D:$D,"="&amp;Q195))</f>
        <v>0</v>
      </c>
      <c r="S195" s="283" t="str">
        <f ca="1">IF(Q195="-","",SUMIFS(tblSavings[[Amount]:[Amount]],tblSavings[[Date]:[Date]],"&gt;="&amp;Q$154,tblSavings[[Date]:[Date]],"&lt;="&amp;EOMONTH(Q$154,0),tblSavings[[Category]:[Category]],"=Savings Distribution",tblSavings[[To Fund]:[To Fund]],"="&amp;Q195))</f>
        <v/>
      </c>
      <c r="T195" s="283" t="str">
        <f ca="1">IF(MONTH(Q$154)&gt;MONTH(Accounts!$G$1),"",IFERROR(VLOOKUP(Q195,SavingsGoals[#Data],2,0),0))</f>
        <v/>
      </c>
      <c r="U195" s="354" t="str">
        <f ca="1">IF(U$154&lt;=Accounts!$G$1,$A80,"-")</f>
        <v>-</v>
      </c>
      <c r="V195" s="283">
        <f ca="1">IF($A195="-",0,SUMIFS('Income &amp; Expense Log'!$G:$G,'Income &amp; Expense Log'!$A:$A,"&gt;="&amp;DATE(YEAR(U$154),MONTH(U$154),1),'Income &amp; Expense Log'!$A:$A,"&lt;="&amp;EOMONTH(U$154,0),'Income &amp; Expense Log'!$C:$C,"="&amp;"Savings Expenditure",'Income &amp; Expense Log'!$D:$D,"="&amp;U195))</f>
        <v>0</v>
      </c>
      <c r="W195" s="283" t="str">
        <f ca="1">IF(U195="-","",SUMIFS(tblSavings[[Amount]:[Amount]],tblSavings[[Date]:[Date]],"&gt;="&amp;U$154,tblSavings[[Date]:[Date]],"&lt;="&amp;EOMONTH(U$154,0),tblSavings[[Category]:[Category]],"=Savings Distribution",tblSavings[[To Fund]:[To Fund]],"="&amp;U195))</f>
        <v/>
      </c>
      <c r="X195" s="283" t="str">
        <f ca="1">IF(MONTH(U$154)&gt;MONTH(Accounts!$G$1),"",IFERROR(VLOOKUP(U195,SavingsGoals[#Data],2,0),0))</f>
        <v/>
      </c>
      <c r="Y195" s="354" t="str">
        <f ca="1">IF(Y$154&lt;=Accounts!$G$1,$A80,"-")</f>
        <v>-</v>
      </c>
      <c r="Z195" s="283">
        <f ca="1">IF($A195="-",0,SUMIFS('Income &amp; Expense Log'!$G:$G,'Income &amp; Expense Log'!$A:$A,"&gt;="&amp;DATE(YEAR(Y$154),MONTH(Y$154),1),'Income &amp; Expense Log'!$A:$A,"&lt;="&amp;EOMONTH(Y$154,0),'Income &amp; Expense Log'!$C:$C,"="&amp;"Savings Expenditure",'Income &amp; Expense Log'!$D:$D,"="&amp;Y195))</f>
        <v>0</v>
      </c>
      <c r="AA195" s="283" t="str">
        <f ca="1">IF(Y195="-","",SUMIFS(tblSavings[[Amount]:[Amount]],tblSavings[[Date]:[Date]],"&gt;="&amp;Y$154,tblSavings[[Date]:[Date]],"&lt;="&amp;EOMONTH(Y$154,0),tblSavings[[Category]:[Category]],"=Savings Distribution",tblSavings[[To Fund]:[To Fund]],"="&amp;Y195))</f>
        <v/>
      </c>
      <c r="AB195" s="283" t="str">
        <f ca="1">IF(MONTH(Y$154)&gt;MONTH(Accounts!$G$1),"",IFERROR(VLOOKUP(Y195,SavingsGoals[#Data],2,0),0))</f>
        <v/>
      </c>
      <c r="AC195" s="354" t="str">
        <f ca="1">IF(AC$154&lt;=Accounts!$G$1,$A80,"-")</f>
        <v>-</v>
      </c>
      <c r="AD195" s="283">
        <f ca="1">IF($A195="-",0,SUMIFS('Income &amp; Expense Log'!$G:$G,'Income &amp; Expense Log'!$A:$A,"&gt;="&amp;DATE(YEAR(AC$154),MONTH(AC$154),1),'Income &amp; Expense Log'!$A:$A,"&lt;="&amp;EOMONTH(AC$154,0),'Income &amp; Expense Log'!$C:$C,"="&amp;"Savings Expenditure",'Income &amp; Expense Log'!$D:$D,"="&amp;AC195))</f>
        <v>0</v>
      </c>
      <c r="AE195" s="283" t="str">
        <f ca="1">IF(AC195="-","",SUMIFS(tblSavings[[Amount]:[Amount]],tblSavings[[Date]:[Date]],"&gt;="&amp;AC$154,tblSavings[[Date]:[Date]],"&lt;="&amp;EOMONTH(AC$154,0),tblSavings[[Category]:[Category]],"=Savings Distribution",tblSavings[[To Fund]:[To Fund]],"="&amp;AC195))</f>
        <v/>
      </c>
      <c r="AF195" s="283" t="str">
        <f ca="1">IF(MONTH(AC$154)&gt;MONTH(Accounts!$G$1),"",IFERROR(VLOOKUP(AC195,SavingsGoals[#Data],2,0),0))</f>
        <v/>
      </c>
      <c r="AG195" s="354" t="str">
        <f ca="1">IF(AG$154&lt;=Accounts!$G$1,$A80,"-")</f>
        <v>-</v>
      </c>
      <c r="AH195" s="283">
        <f ca="1">IF($A195="-",0,SUMIFS('Income &amp; Expense Log'!$G:$G,'Income &amp; Expense Log'!$A:$A,"&gt;="&amp;DATE(YEAR(AG$154),MONTH(AG$154),1),'Income &amp; Expense Log'!$A:$A,"&lt;="&amp;EOMONTH(AG$154,0),'Income &amp; Expense Log'!$C:$C,"="&amp;"Savings Expenditure",'Income &amp; Expense Log'!$D:$D,"="&amp;AG195))</f>
        <v>0</v>
      </c>
      <c r="AI195" s="283" t="str">
        <f ca="1">IF(AG195="-","",SUMIFS(tblSavings[[Amount]:[Amount]],tblSavings[[Date]:[Date]],"&gt;="&amp;AG$154,tblSavings[[Date]:[Date]],"&lt;="&amp;EOMONTH(AG$154,0),tblSavings[[Category]:[Category]],"=Savings Distribution",tblSavings[[To Fund]:[To Fund]],"="&amp;AG195))</f>
        <v/>
      </c>
      <c r="AJ195" s="283" t="str">
        <f ca="1">IF(MONTH(AG$154)&gt;MONTH(Accounts!$G$1),"",IFERROR(VLOOKUP(AG195,SavingsGoals[#Data],2,0),0))</f>
        <v/>
      </c>
      <c r="AK195" s="354" t="str">
        <f ca="1">IF(AK$154&lt;=Accounts!$G$1,$A80,"-")</f>
        <v>-</v>
      </c>
      <c r="AL195" s="283">
        <f ca="1">IF($A195="-",0,SUMIFS('Income &amp; Expense Log'!$G:$G,'Income &amp; Expense Log'!$A:$A,"&gt;="&amp;DATE(YEAR(AK$154),MONTH(AK$154),1),'Income &amp; Expense Log'!$A:$A,"&lt;="&amp;EOMONTH(AK$154,0),'Income &amp; Expense Log'!$C:$C,"="&amp;"Savings Expenditure",'Income &amp; Expense Log'!$D:$D,"="&amp;AK195))</f>
        <v>0</v>
      </c>
      <c r="AM195" s="283" t="str">
        <f ca="1">IF(AK195="-","",SUMIFS(tblSavings[[Amount]:[Amount]],tblSavings[[Date]:[Date]],"&gt;="&amp;AK$154,tblSavings[[Date]:[Date]],"&lt;="&amp;EOMONTH(AK$154,0),tblSavings[[Category]:[Category]],"=Savings Distribution",tblSavings[[To Fund]:[To Fund]],"="&amp;AK195))</f>
        <v/>
      </c>
      <c r="AN195" s="283" t="str">
        <f ca="1">IF(MONTH(AK$154)&gt;MONTH(Accounts!$G$1),"",IFERROR(VLOOKUP(AK195,SavingsGoals[#Data],2,0),0))</f>
        <v/>
      </c>
      <c r="AO195" s="354" t="str">
        <f ca="1">IF(AO$154&lt;=Accounts!$G$1,$A80,"-")</f>
        <v>-</v>
      </c>
      <c r="AP195" s="283">
        <f ca="1">IF($A195="-",0,SUMIFS('Income &amp; Expense Log'!$G:$G,'Income &amp; Expense Log'!$A:$A,"&gt;="&amp;DATE(YEAR(AO$154),MONTH(AO$154),1),'Income &amp; Expense Log'!$A:$A,"&lt;="&amp;EOMONTH(AO$154,0),'Income &amp; Expense Log'!$C:$C,"="&amp;"Savings Expenditure",'Income &amp; Expense Log'!$D:$D,"="&amp;AO195))</f>
        <v>0</v>
      </c>
      <c r="AQ195" s="283" t="str">
        <f ca="1">IF(AO195="-","",SUMIFS(tblSavings[[Amount]:[Amount]],tblSavings[[Date]:[Date]],"&gt;="&amp;AO$154,tblSavings[[Date]:[Date]],"&lt;="&amp;EOMONTH(AO$154,0),tblSavings[[Category]:[Category]],"=Savings Distribution",tblSavings[[To Fund]:[To Fund]],"="&amp;AO195))</f>
        <v/>
      </c>
      <c r="AR195" s="283" t="str">
        <f ca="1">IF(MONTH(AO$154)&gt;MONTH(Accounts!$G$1),"",IFERROR(VLOOKUP(AO195,SavingsGoals[#Data],2,0),0))</f>
        <v/>
      </c>
      <c r="AS195" s="354" t="str">
        <f ca="1">IF(AS$154&lt;=Accounts!$G$1,$A80,"-")</f>
        <v>-</v>
      </c>
      <c r="AT195" s="283">
        <f ca="1">IF($A195="-",0,SUMIFS('Income &amp; Expense Log'!$G:$G,'Income &amp; Expense Log'!$A:$A,"&gt;="&amp;DATE(YEAR(AS$154),MONTH(AS$154),1),'Income &amp; Expense Log'!$A:$A,"&lt;="&amp;EOMONTH(AS$154,0),'Income &amp; Expense Log'!$C:$C,"="&amp;"Savings Expenditure",'Income &amp; Expense Log'!$D:$D,"="&amp;AS195))</f>
        <v>0</v>
      </c>
      <c r="AU195" s="283" t="str">
        <f ca="1">IF(AS195="-","",SUMIFS(tblSavings[[Amount]:[Amount]],tblSavings[[Date]:[Date]],"&gt;="&amp;AS$154,tblSavings[[Date]:[Date]],"&lt;="&amp;EOMONTH(AS$154,0),tblSavings[[Category]:[Category]],"=Savings Distribution",tblSavings[[To Fund]:[To Fund]],"="&amp;AS195))</f>
        <v/>
      </c>
      <c r="AV195" s="283" t="str">
        <f ca="1">IF(MONTH(AS$154)&gt;MONTH(Accounts!$G$1),"",IFERROR(VLOOKUP(AS195,SavingsGoals[#Data],2,0),0))</f>
        <v/>
      </c>
    </row>
    <row r="196" spans="1:48" s="121" customFormat="1" ht="17.25" hidden="1" customHeight="1" x14ac:dyDescent="0.2">
      <c r="A196" s="375" t="str">
        <f ca="1">IF(A$154&lt;=Accounts!$G$1,$A81,"-")</f>
        <v>-</v>
      </c>
      <c r="B196" s="279">
        <f ca="1">IF($A196="-",0,SUMIFS('Income &amp; Expense Log'!$G:$G,'Income &amp; Expense Log'!$A:$A,"&gt;="&amp;DATE(YEAR(A$154),MONTH(A$154),1),'Income &amp; Expense Log'!$A:$A,"&lt;="&amp;EOMONTH(A$154,0),'Income &amp; Expense Log'!$C:$C,"="&amp;"Savings Expenditure",'Income &amp; Expense Log'!$D:$D,"="&amp;A196))</f>
        <v>0</v>
      </c>
      <c r="C196" s="279" t="str">
        <f ca="1">IF(A196="-","",SUMIFS(tblSavings[[Amount]:[Amount]],tblSavings[[Date]:[Date]],"&gt;="&amp;A$154,tblSavings[[Date]:[Date]],"&lt;="&amp;EOMONTH(A$154,0),tblSavings[[Category]:[Category]],"=Savings Distribution",tblSavings[[To Fund]:[To Fund]],"="&amp;A196))</f>
        <v/>
      </c>
      <c r="D196" s="279">
        <f ca="1">IF(MONTH(A$154)&gt;MONTH(Accounts!$G$1),"",IFERROR(VLOOKUP(A196,SavingsGoals[#Data],2,0),0))</f>
        <v>0</v>
      </c>
      <c r="E196" s="353" t="str">
        <f ca="1">IF(E$154&lt;=Accounts!$G$1,$A81,"-")</f>
        <v>-</v>
      </c>
      <c r="F196" s="279">
        <f ca="1">IF($A196="-",0,SUMIFS('Income &amp; Expense Log'!$G:$G,'Income &amp; Expense Log'!$A:$A,"&gt;="&amp;DATE(YEAR(E$154),MONTH(E$154),1),'Income &amp; Expense Log'!$A:$A,"&lt;="&amp;EOMONTH(E$154,0),'Income &amp; Expense Log'!$C:$C,"="&amp;"Savings Expenditure",'Income &amp; Expense Log'!$D:$D,"="&amp;E196))</f>
        <v>0</v>
      </c>
      <c r="G196" s="279" t="str">
        <f ca="1">IF(E196="-","",SUMIFS(tblSavings[[Amount]:[Amount]],tblSavings[[Date]:[Date]],"&gt;="&amp;E$154,tblSavings[[Date]:[Date]],"&lt;="&amp;EOMONTH(E$154,0),tblSavings[[Category]:[Category]],"=Savings Distribution",tblSavings[[To Fund]:[To Fund]],"="&amp;E196))</f>
        <v/>
      </c>
      <c r="H196" s="279" t="str">
        <f ca="1">IF(MONTH(E$154)&gt;MONTH(Accounts!$G$1),"",IFERROR(VLOOKUP(E196,SavingsGoals[#Data],2,0),0))</f>
        <v/>
      </c>
      <c r="I196" s="353" t="str">
        <f ca="1">IF(I$154&lt;=Accounts!$G$1,$A81,"-")</f>
        <v>-</v>
      </c>
      <c r="J196" s="279">
        <f ca="1">IF($A196="-",0,SUMIFS('Income &amp; Expense Log'!$G:$G,'Income &amp; Expense Log'!$A:$A,"&gt;="&amp;DATE(YEAR(I$154),MONTH(I$154),1),'Income &amp; Expense Log'!$A:$A,"&lt;="&amp;EOMONTH(I$154,0),'Income &amp; Expense Log'!$C:$C,"="&amp;"Savings Expenditure",'Income &amp; Expense Log'!$D:$D,"="&amp;I196))</f>
        <v>0</v>
      </c>
      <c r="K196" s="279" t="str">
        <f ca="1">IF(I196="-","",SUMIFS(tblSavings[[Amount]:[Amount]],tblSavings[[Date]:[Date]],"&gt;="&amp;I$154,tblSavings[[Date]:[Date]],"&lt;="&amp;EOMONTH(I$154,0),tblSavings[[Category]:[Category]],"=Savings Distribution",tblSavings[[To Fund]:[To Fund]],"="&amp;I196))</f>
        <v/>
      </c>
      <c r="L196" s="279" t="str">
        <f ca="1">IF(MONTH(I$154)&gt;MONTH(Accounts!$G$1),"",IFERROR(VLOOKUP(I196,SavingsGoals[#Data],2,0),0))</f>
        <v/>
      </c>
      <c r="M196" s="353" t="str">
        <f ca="1">IF(M$154&lt;=Accounts!$G$1,$A81,"-")</f>
        <v>-</v>
      </c>
      <c r="N196" s="279">
        <f ca="1">IF($A196="-",0,SUMIFS('Income &amp; Expense Log'!$G:$G,'Income &amp; Expense Log'!$A:$A,"&gt;="&amp;DATE(YEAR(M$154),MONTH(M$154),1),'Income &amp; Expense Log'!$A:$A,"&lt;="&amp;EOMONTH(M$154,0),'Income &amp; Expense Log'!$C:$C,"="&amp;"Savings Expenditure",'Income &amp; Expense Log'!$D:$D,"="&amp;M196))</f>
        <v>0</v>
      </c>
      <c r="O196" s="279" t="str">
        <f ca="1">IF(M196="-","",SUMIFS(tblSavings[[Amount]:[Amount]],tblSavings[[Date]:[Date]],"&gt;="&amp;M$154,tblSavings[[Date]:[Date]],"&lt;="&amp;EOMONTH(M$154,0),tblSavings[[Category]:[Category]],"=Savings Distribution",tblSavings[[To Fund]:[To Fund]],"="&amp;M196))</f>
        <v/>
      </c>
      <c r="P196" s="279" t="str">
        <f ca="1">IF(MONTH(M$154)&gt;MONTH(Accounts!$G$1),"",IFERROR(VLOOKUP(M196,SavingsGoals[#Data],2,0),0))</f>
        <v/>
      </c>
      <c r="Q196" s="353" t="str">
        <f ca="1">IF(Q$154&lt;=Accounts!$G$1,$A81,"-")</f>
        <v>-</v>
      </c>
      <c r="R196" s="279">
        <f ca="1">IF($A196="-",0,SUMIFS('Income &amp; Expense Log'!$G:$G,'Income &amp; Expense Log'!$A:$A,"&gt;="&amp;DATE(YEAR(Q$154),MONTH(Q$154),1),'Income &amp; Expense Log'!$A:$A,"&lt;="&amp;EOMONTH(Q$154,0),'Income &amp; Expense Log'!$C:$C,"="&amp;"Savings Expenditure",'Income &amp; Expense Log'!$D:$D,"="&amp;Q196))</f>
        <v>0</v>
      </c>
      <c r="S196" s="279" t="str">
        <f ca="1">IF(Q196="-","",SUMIFS(tblSavings[[Amount]:[Amount]],tblSavings[[Date]:[Date]],"&gt;="&amp;Q$154,tblSavings[[Date]:[Date]],"&lt;="&amp;EOMONTH(Q$154,0),tblSavings[[Category]:[Category]],"=Savings Distribution",tblSavings[[To Fund]:[To Fund]],"="&amp;Q196))</f>
        <v/>
      </c>
      <c r="T196" s="279" t="str">
        <f ca="1">IF(MONTH(Q$154)&gt;MONTH(Accounts!$G$1),"",IFERROR(VLOOKUP(Q196,SavingsGoals[#Data],2,0),0))</f>
        <v/>
      </c>
      <c r="U196" s="353" t="str">
        <f ca="1">IF(U$154&lt;=Accounts!$G$1,$A81,"-")</f>
        <v>-</v>
      </c>
      <c r="V196" s="279">
        <f ca="1">IF($A196="-",0,SUMIFS('Income &amp; Expense Log'!$G:$G,'Income &amp; Expense Log'!$A:$A,"&gt;="&amp;DATE(YEAR(U$154),MONTH(U$154),1),'Income &amp; Expense Log'!$A:$A,"&lt;="&amp;EOMONTH(U$154,0),'Income &amp; Expense Log'!$C:$C,"="&amp;"Savings Expenditure",'Income &amp; Expense Log'!$D:$D,"="&amp;U196))</f>
        <v>0</v>
      </c>
      <c r="W196" s="279" t="str">
        <f ca="1">IF(U196="-","",SUMIFS(tblSavings[[Amount]:[Amount]],tblSavings[[Date]:[Date]],"&gt;="&amp;U$154,tblSavings[[Date]:[Date]],"&lt;="&amp;EOMONTH(U$154,0),tblSavings[[Category]:[Category]],"=Savings Distribution",tblSavings[[To Fund]:[To Fund]],"="&amp;U196))</f>
        <v/>
      </c>
      <c r="X196" s="279" t="str">
        <f ca="1">IF(MONTH(U$154)&gt;MONTH(Accounts!$G$1),"",IFERROR(VLOOKUP(U196,SavingsGoals[#Data],2,0),0))</f>
        <v/>
      </c>
      <c r="Y196" s="353" t="str">
        <f ca="1">IF(Y$154&lt;=Accounts!$G$1,$A81,"-")</f>
        <v>-</v>
      </c>
      <c r="Z196" s="279">
        <f ca="1">IF($A196="-",0,SUMIFS('Income &amp; Expense Log'!$G:$G,'Income &amp; Expense Log'!$A:$A,"&gt;="&amp;DATE(YEAR(Y$154),MONTH(Y$154),1),'Income &amp; Expense Log'!$A:$A,"&lt;="&amp;EOMONTH(Y$154,0),'Income &amp; Expense Log'!$C:$C,"="&amp;"Savings Expenditure",'Income &amp; Expense Log'!$D:$D,"="&amp;Y196))</f>
        <v>0</v>
      </c>
      <c r="AA196" s="279" t="str">
        <f ca="1">IF(Y196="-","",SUMIFS(tblSavings[[Amount]:[Amount]],tblSavings[[Date]:[Date]],"&gt;="&amp;Y$154,tblSavings[[Date]:[Date]],"&lt;="&amp;EOMONTH(Y$154,0),tblSavings[[Category]:[Category]],"=Savings Distribution",tblSavings[[To Fund]:[To Fund]],"="&amp;Y196))</f>
        <v/>
      </c>
      <c r="AB196" s="279" t="str">
        <f ca="1">IF(MONTH(Y$154)&gt;MONTH(Accounts!$G$1),"",IFERROR(VLOOKUP(Y196,SavingsGoals[#Data],2,0),0))</f>
        <v/>
      </c>
      <c r="AC196" s="353" t="str">
        <f ca="1">IF(AC$154&lt;=Accounts!$G$1,$A81,"-")</f>
        <v>-</v>
      </c>
      <c r="AD196" s="279">
        <f ca="1">IF($A196="-",0,SUMIFS('Income &amp; Expense Log'!$G:$G,'Income &amp; Expense Log'!$A:$A,"&gt;="&amp;DATE(YEAR(AC$154),MONTH(AC$154),1),'Income &amp; Expense Log'!$A:$A,"&lt;="&amp;EOMONTH(AC$154,0),'Income &amp; Expense Log'!$C:$C,"="&amp;"Savings Expenditure",'Income &amp; Expense Log'!$D:$D,"="&amp;AC196))</f>
        <v>0</v>
      </c>
      <c r="AE196" s="279" t="str">
        <f ca="1">IF(AC196="-","",SUMIFS(tblSavings[[Amount]:[Amount]],tblSavings[[Date]:[Date]],"&gt;="&amp;AC$154,tblSavings[[Date]:[Date]],"&lt;="&amp;EOMONTH(AC$154,0),tblSavings[[Category]:[Category]],"=Savings Distribution",tblSavings[[To Fund]:[To Fund]],"="&amp;AC196))</f>
        <v/>
      </c>
      <c r="AF196" s="279" t="str">
        <f ca="1">IF(MONTH(AC$154)&gt;MONTH(Accounts!$G$1),"",IFERROR(VLOOKUP(AC196,SavingsGoals[#Data],2,0),0))</f>
        <v/>
      </c>
      <c r="AG196" s="353" t="str">
        <f ca="1">IF(AG$154&lt;=Accounts!$G$1,$A81,"-")</f>
        <v>-</v>
      </c>
      <c r="AH196" s="279">
        <f ca="1">IF($A196="-",0,SUMIFS('Income &amp; Expense Log'!$G:$G,'Income &amp; Expense Log'!$A:$A,"&gt;="&amp;DATE(YEAR(AG$154),MONTH(AG$154),1),'Income &amp; Expense Log'!$A:$A,"&lt;="&amp;EOMONTH(AG$154,0),'Income &amp; Expense Log'!$C:$C,"="&amp;"Savings Expenditure",'Income &amp; Expense Log'!$D:$D,"="&amp;AG196))</f>
        <v>0</v>
      </c>
      <c r="AI196" s="279" t="str">
        <f ca="1">IF(AG196="-","",SUMIFS(tblSavings[[Amount]:[Amount]],tblSavings[[Date]:[Date]],"&gt;="&amp;AG$154,tblSavings[[Date]:[Date]],"&lt;="&amp;EOMONTH(AG$154,0),tblSavings[[Category]:[Category]],"=Savings Distribution",tblSavings[[To Fund]:[To Fund]],"="&amp;AG196))</f>
        <v/>
      </c>
      <c r="AJ196" s="279" t="str">
        <f ca="1">IF(MONTH(AG$154)&gt;MONTH(Accounts!$G$1),"",IFERROR(VLOOKUP(AG196,SavingsGoals[#Data],2,0),0))</f>
        <v/>
      </c>
      <c r="AK196" s="353" t="str">
        <f ca="1">IF(AK$154&lt;=Accounts!$G$1,$A81,"-")</f>
        <v>-</v>
      </c>
      <c r="AL196" s="279">
        <f ca="1">IF($A196="-",0,SUMIFS('Income &amp; Expense Log'!$G:$G,'Income &amp; Expense Log'!$A:$A,"&gt;="&amp;DATE(YEAR(AK$154),MONTH(AK$154),1),'Income &amp; Expense Log'!$A:$A,"&lt;="&amp;EOMONTH(AK$154,0),'Income &amp; Expense Log'!$C:$C,"="&amp;"Savings Expenditure",'Income &amp; Expense Log'!$D:$D,"="&amp;AK196))</f>
        <v>0</v>
      </c>
      <c r="AM196" s="279" t="str">
        <f ca="1">IF(AK196="-","",SUMIFS(tblSavings[[Amount]:[Amount]],tblSavings[[Date]:[Date]],"&gt;="&amp;AK$154,tblSavings[[Date]:[Date]],"&lt;="&amp;EOMONTH(AK$154,0),tblSavings[[Category]:[Category]],"=Savings Distribution",tblSavings[[To Fund]:[To Fund]],"="&amp;AK196))</f>
        <v/>
      </c>
      <c r="AN196" s="279" t="str">
        <f ca="1">IF(MONTH(AK$154)&gt;MONTH(Accounts!$G$1),"",IFERROR(VLOOKUP(AK196,SavingsGoals[#Data],2,0),0))</f>
        <v/>
      </c>
      <c r="AO196" s="353" t="str">
        <f ca="1">IF(AO$154&lt;=Accounts!$G$1,$A81,"-")</f>
        <v>-</v>
      </c>
      <c r="AP196" s="279">
        <f ca="1">IF($A196="-",0,SUMIFS('Income &amp; Expense Log'!$G:$G,'Income &amp; Expense Log'!$A:$A,"&gt;="&amp;DATE(YEAR(AO$154),MONTH(AO$154),1),'Income &amp; Expense Log'!$A:$A,"&lt;="&amp;EOMONTH(AO$154,0),'Income &amp; Expense Log'!$C:$C,"="&amp;"Savings Expenditure",'Income &amp; Expense Log'!$D:$D,"="&amp;AO196))</f>
        <v>0</v>
      </c>
      <c r="AQ196" s="279" t="str">
        <f ca="1">IF(AO196="-","",SUMIFS(tblSavings[[Amount]:[Amount]],tblSavings[[Date]:[Date]],"&gt;="&amp;AO$154,tblSavings[[Date]:[Date]],"&lt;="&amp;EOMONTH(AO$154,0),tblSavings[[Category]:[Category]],"=Savings Distribution",tblSavings[[To Fund]:[To Fund]],"="&amp;AO196))</f>
        <v/>
      </c>
      <c r="AR196" s="279" t="str">
        <f ca="1">IF(MONTH(AO$154)&gt;MONTH(Accounts!$G$1),"",IFERROR(VLOOKUP(AO196,SavingsGoals[#Data],2,0),0))</f>
        <v/>
      </c>
      <c r="AS196" s="353" t="str">
        <f ca="1">IF(AS$154&lt;=Accounts!$G$1,$A81,"-")</f>
        <v>-</v>
      </c>
      <c r="AT196" s="279">
        <f ca="1">IF($A196="-",0,SUMIFS('Income &amp; Expense Log'!$G:$G,'Income &amp; Expense Log'!$A:$A,"&gt;="&amp;DATE(YEAR(AS$154),MONTH(AS$154),1),'Income &amp; Expense Log'!$A:$A,"&lt;="&amp;EOMONTH(AS$154,0),'Income &amp; Expense Log'!$C:$C,"="&amp;"Savings Expenditure",'Income &amp; Expense Log'!$D:$D,"="&amp;AS196))</f>
        <v>0</v>
      </c>
      <c r="AU196" s="279" t="str">
        <f ca="1">IF(AS196="-","",SUMIFS(tblSavings[[Amount]:[Amount]],tblSavings[[Date]:[Date]],"&gt;="&amp;AS$154,tblSavings[[Date]:[Date]],"&lt;="&amp;EOMONTH(AS$154,0),tblSavings[[Category]:[Category]],"=Savings Distribution",tblSavings[[To Fund]:[To Fund]],"="&amp;AS196))</f>
        <v/>
      </c>
      <c r="AV196" s="279" t="str">
        <f ca="1">IF(MONTH(AS$154)&gt;MONTH(Accounts!$G$1),"",IFERROR(VLOOKUP(AS196,SavingsGoals[#Data],2,0),0))</f>
        <v/>
      </c>
    </row>
    <row r="197" spans="1:48" s="121" customFormat="1" ht="17.25" hidden="1" customHeight="1" x14ac:dyDescent="0.2">
      <c r="A197" s="374" t="str">
        <f ca="1">IF(A$154&lt;=Accounts!$G$1,$A82,"-")</f>
        <v>-</v>
      </c>
      <c r="B197" s="283">
        <f ca="1">IF($A197="-",0,SUMIFS('Income &amp; Expense Log'!$G:$G,'Income &amp; Expense Log'!$A:$A,"&gt;="&amp;DATE(YEAR(A$154),MONTH(A$154),1),'Income &amp; Expense Log'!$A:$A,"&lt;="&amp;EOMONTH(A$154,0),'Income &amp; Expense Log'!$C:$C,"="&amp;"Savings Expenditure",'Income &amp; Expense Log'!$D:$D,"="&amp;A197))</f>
        <v>0</v>
      </c>
      <c r="C197" s="283" t="str">
        <f ca="1">IF(A197="-","",SUMIFS(tblSavings[[Amount]:[Amount]],tblSavings[[Date]:[Date]],"&gt;="&amp;A$154,tblSavings[[Date]:[Date]],"&lt;="&amp;EOMONTH(A$154,0),tblSavings[[Category]:[Category]],"=Savings Distribution",tblSavings[[To Fund]:[To Fund]],"="&amp;A197))</f>
        <v/>
      </c>
      <c r="D197" s="283">
        <f ca="1">IF(MONTH(A$154)&gt;MONTH(Accounts!$G$1),"",IFERROR(VLOOKUP(A197,SavingsGoals[#Data],2,0),0))</f>
        <v>0</v>
      </c>
      <c r="E197" s="354" t="str">
        <f ca="1">IF(E$154&lt;=Accounts!$G$1,$A82,"-")</f>
        <v>-</v>
      </c>
      <c r="F197" s="283">
        <f ca="1">IF($A197="-",0,SUMIFS('Income &amp; Expense Log'!$G:$G,'Income &amp; Expense Log'!$A:$A,"&gt;="&amp;DATE(YEAR(E$154),MONTH(E$154),1),'Income &amp; Expense Log'!$A:$A,"&lt;="&amp;EOMONTH(E$154,0),'Income &amp; Expense Log'!$C:$C,"="&amp;"Savings Expenditure",'Income &amp; Expense Log'!$D:$D,"="&amp;E197))</f>
        <v>0</v>
      </c>
      <c r="G197" s="283" t="str">
        <f ca="1">IF(E197="-","",SUMIFS(tblSavings[[Amount]:[Amount]],tblSavings[[Date]:[Date]],"&gt;="&amp;E$154,tblSavings[[Date]:[Date]],"&lt;="&amp;EOMONTH(E$154,0),tblSavings[[Category]:[Category]],"=Savings Distribution",tblSavings[[To Fund]:[To Fund]],"="&amp;E197))</f>
        <v/>
      </c>
      <c r="H197" s="283" t="str">
        <f ca="1">IF(MONTH(E$154)&gt;MONTH(Accounts!$G$1),"",IFERROR(VLOOKUP(E197,SavingsGoals[#Data],2,0),0))</f>
        <v/>
      </c>
      <c r="I197" s="354" t="str">
        <f ca="1">IF(I$154&lt;=Accounts!$G$1,$A82,"-")</f>
        <v>-</v>
      </c>
      <c r="J197" s="283">
        <f ca="1">IF($A197="-",0,SUMIFS('Income &amp; Expense Log'!$G:$G,'Income &amp; Expense Log'!$A:$A,"&gt;="&amp;DATE(YEAR(I$154),MONTH(I$154),1),'Income &amp; Expense Log'!$A:$A,"&lt;="&amp;EOMONTH(I$154,0),'Income &amp; Expense Log'!$C:$C,"="&amp;"Savings Expenditure",'Income &amp; Expense Log'!$D:$D,"="&amp;I197))</f>
        <v>0</v>
      </c>
      <c r="K197" s="283" t="str">
        <f ca="1">IF(I197="-","",SUMIFS(tblSavings[[Amount]:[Amount]],tblSavings[[Date]:[Date]],"&gt;="&amp;I$154,tblSavings[[Date]:[Date]],"&lt;="&amp;EOMONTH(I$154,0),tblSavings[[Category]:[Category]],"=Savings Distribution",tblSavings[[To Fund]:[To Fund]],"="&amp;I197))</f>
        <v/>
      </c>
      <c r="L197" s="283" t="str">
        <f ca="1">IF(MONTH(I$154)&gt;MONTH(Accounts!$G$1),"",IFERROR(VLOOKUP(I197,SavingsGoals[#Data],2,0),0))</f>
        <v/>
      </c>
      <c r="M197" s="354" t="str">
        <f ca="1">IF(M$154&lt;=Accounts!$G$1,$A82,"-")</f>
        <v>-</v>
      </c>
      <c r="N197" s="283">
        <f ca="1">IF($A197="-",0,SUMIFS('Income &amp; Expense Log'!$G:$G,'Income &amp; Expense Log'!$A:$A,"&gt;="&amp;DATE(YEAR(M$154),MONTH(M$154),1),'Income &amp; Expense Log'!$A:$A,"&lt;="&amp;EOMONTH(M$154,0),'Income &amp; Expense Log'!$C:$C,"="&amp;"Savings Expenditure",'Income &amp; Expense Log'!$D:$D,"="&amp;M197))</f>
        <v>0</v>
      </c>
      <c r="O197" s="283" t="str">
        <f ca="1">IF(M197="-","",SUMIFS(tblSavings[[Amount]:[Amount]],tblSavings[[Date]:[Date]],"&gt;="&amp;M$154,tblSavings[[Date]:[Date]],"&lt;="&amp;EOMONTH(M$154,0),tblSavings[[Category]:[Category]],"=Savings Distribution",tblSavings[[To Fund]:[To Fund]],"="&amp;M197))</f>
        <v/>
      </c>
      <c r="P197" s="283" t="str">
        <f ca="1">IF(MONTH(M$154)&gt;MONTH(Accounts!$G$1),"",IFERROR(VLOOKUP(M197,SavingsGoals[#Data],2,0),0))</f>
        <v/>
      </c>
      <c r="Q197" s="354" t="str">
        <f ca="1">IF(Q$154&lt;=Accounts!$G$1,$A82,"-")</f>
        <v>-</v>
      </c>
      <c r="R197" s="283">
        <f ca="1">IF($A197="-",0,SUMIFS('Income &amp; Expense Log'!$G:$G,'Income &amp; Expense Log'!$A:$A,"&gt;="&amp;DATE(YEAR(Q$154),MONTH(Q$154),1),'Income &amp; Expense Log'!$A:$A,"&lt;="&amp;EOMONTH(Q$154,0),'Income &amp; Expense Log'!$C:$C,"="&amp;"Savings Expenditure",'Income &amp; Expense Log'!$D:$D,"="&amp;Q197))</f>
        <v>0</v>
      </c>
      <c r="S197" s="283" t="str">
        <f ca="1">IF(Q197="-","",SUMIFS(tblSavings[[Amount]:[Amount]],tblSavings[[Date]:[Date]],"&gt;="&amp;Q$154,tblSavings[[Date]:[Date]],"&lt;="&amp;EOMONTH(Q$154,0),tblSavings[[Category]:[Category]],"=Savings Distribution",tblSavings[[To Fund]:[To Fund]],"="&amp;Q197))</f>
        <v/>
      </c>
      <c r="T197" s="283" t="str">
        <f ca="1">IF(MONTH(Q$154)&gt;MONTH(Accounts!$G$1),"",IFERROR(VLOOKUP(Q197,SavingsGoals[#Data],2,0),0))</f>
        <v/>
      </c>
      <c r="U197" s="354" t="str">
        <f ca="1">IF(U$154&lt;=Accounts!$G$1,$A82,"-")</f>
        <v>-</v>
      </c>
      <c r="V197" s="283">
        <f ca="1">IF($A197="-",0,SUMIFS('Income &amp; Expense Log'!$G:$G,'Income &amp; Expense Log'!$A:$A,"&gt;="&amp;DATE(YEAR(U$154),MONTH(U$154),1),'Income &amp; Expense Log'!$A:$A,"&lt;="&amp;EOMONTH(U$154,0),'Income &amp; Expense Log'!$C:$C,"="&amp;"Savings Expenditure",'Income &amp; Expense Log'!$D:$D,"="&amp;U197))</f>
        <v>0</v>
      </c>
      <c r="W197" s="283" t="str">
        <f ca="1">IF(U197="-","",SUMIFS(tblSavings[[Amount]:[Amount]],tblSavings[[Date]:[Date]],"&gt;="&amp;U$154,tblSavings[[Date]:[Date]],"&lt;="&amp;EOMONTH(U$154,0),tblSavings[[Category]:[Category]],"=Savings Distribution",tblSavings[[To Fund]:[To Fund]],"="&amp;U197))</f>
        <v/>
      </c>
      <c r="X197" s="283" t="str">
        <f ca="1">IF(MONTH(U$154)&gt;MONTH(Accounts!$G$1),"",IFERROR(VLOOKUP(U197,SavingsGoals[#Data],2,0),0))</f>
        <v/>
      </c>
      <c r="Y197" s="354" t="str">
        <f ca="1">IF(Y$154&lt;=Accounts!$G$1,$A82,"-")</f>
        <v>-</v>
      </c>
      <c r="Z197" s="283">
        <f ca="1">IF($A197="-",0,SUMIFS('Income &amp; Expense Log'!$G:$G,'Income &amp; Expense Log'!$A:$A,"&gt;="&amp;DATE(YEAR(Y$154),MONTH(Y$154),1),'Income &amp; Expense Log'!$A:$A,"&lt;="&amp;EOMONTH(Y$154,0),'Income &amp; Expense Log'!$C:$C,"="&amp;"Savings Expenditure",'Income &amp; Expense Log'!$D:$D,"="&amp;Y197))</f>
        <v>0</v>
      </c>
      <c r="AA197" s="283" t="str">
        <f ca="1">IF(Y197="-","",SUMIFS(tblSavings[[Amount]:[Amount]],tblSavings[[Date]:[Date]],"&gt;="&amp;Y$154,tblSavings[[Date]:[Date]],"&lt;="&amp;EOMONTH(Y$154,0),tblSavings[[Category]:[Category]],"=Savings Distribution",tblSavings[[To Fund]:[To Fund]],"="&amp;Y197))</f>
        <v/>
      </c>
      <c r="AB197" s="283" t="str">
        <f ca="1">IF(MONTH(Y$154)&gt;MONTH(Accounts!$G$1),"",IFERROR(VLOOKUP(Y197,SavingsGoals[#Data],2,0),0))</f>
        <v/>
      </c>
      <c r="AC197" s="354" t="str">
        <f ca="1">IF(AC$154&lt;=Accounts!$G$1,$A82,"-")</f>
        <v>-</v>
      </c>
      <c r="AD197" s="283">
        <f ca="1">IF($A197="-",0,SUMIFS('Income &amp; Expense Log'!$G:$G,'Income &amp; Expense Log'!$A:$A,"&gt;="&amp;DATE(YEAR(AC$154),MONTH(AC$154),1),'Income &amp; Expense Log'!$A:$A,"&lt;="&amp;EOMONTH(AC$154,0),'Income &amp; Expense Log'!$C:$C,"="&amp;"Savings Expenditure",'Income &amp; Expense Log'!$D:$D,"="&amp;AC197))</f>
        <v>0</v>
      </c>
      <c r="AE197" s="283" t="str">
        <f ca="1">IF(AC197="-","",SUMIFS(tblSavings[[Amount]:[Amount]],tblSavings[[Date]:[Date]],"&gt;="&amp;AC$154,tblSavings[[Date]:[Date]],"&lt;="&amp;EOMONTH(AC$154,0),tblSavings[[Category]:[Category]],"=Savings Distribution",tblSavings[[To Fund]:[To Fund]],"="&amp;AC197))</f>
        <v/>
      </c>
      <c r="AF197" s="283" t="str">
        <f ca="1">IF(MONTH(AC$154)&gt;MONTH(Accounts!$G$1),"",IFERROR(VLOOKUP(AC197,SavingsGoals[#Data],2,0),0))</f>
        <v/>
      </c>
      <c r="AG197" s="354" t="str">
        <f ca="1">IF(AG$154&lt;=Accounts!$G$1,$A82,"-")</f>
        <v>-</v>
      </c>
      <c r="AH197" s="283">
        <f ca="1">IF($A197="-",0,SUMIFS('Income &amp; Expense Log'!$G:$G,'Income &amp; Expense Log'!$A:$A,"&gt;="&amp;DATE(YEAR(AG$154),MONTH(AG$154),1),'Income &amp; Expense Log'!$A:$A,"&lt;="&amp;EOMONTH(AG$154,0),'Income &amp; Expense Log'!$C:$C,"="&amp;"Savings Expenditure",'Income &amp; Expense Log'!$D:$D,"="&amp;AG197))</f>
        <v>0</v>
      </c>
      <c r="AI197" s="283" t="str">
        <f ca="1">IF(AG197="-","",SUMIFS(tblSavings[[Amount]:[Amount]],tblSavings[[Date]:[Date]],"&gt;="&amp;AG$154,tblSavings[[Date]:[Date]],"&lt;="&amp;EOMONTH(AG$154,0),tblSavings[[Category]:[Category]],"=Savings Distribution",tblSavings[[To Fund]:[To Fund]],"="&amp;AG197))</f>
        <v/>
      </c>
      <c r="AJ197" s="283" t="str">
        <f ca="1">IF(MONTH(AG$154)&gt;MONTH(Accounts!$G$1),"",IFERROR(VLOOKUP(AG197,SavingsGoals[#Data],2,0),0))</f>
        <v/>
      </c>
      <c r="AK197" s="354" t="str">
        <f ca="1">IF(AK$154&lt;=Accounts!$G$1,$A82,"-")</f>
        <v>-</v>
      </c>
      <c r="AL197" s="283">
        <f ca="1">IF($A197="-",0,SUMIFS('Income &amp; Expense Log'!$G:$G,'Income &amp; Expense Log'!$A:$A,"&gt;="&amp;DATE(YEAR(AK$154),MONTH(AK$154),1),'Income &amp; Expense Log'!$A:$A,"&lt;="&amp;EOMONTH(AK$154,0),'Income &amp; Expense Log'!$C:$C,"="&amp;"Savings Expenditure",'Income &amp; Expense Log'!$D:$D,"="&amp;AK197))</f>
        <v>0</v>
      </c>
      <c r="AM197" s="283" t="str">
        <f ca="1">IF(AK197="-","",SUMIFS(tblSavings[[Amount]:[Amount]],tblSavings[[Date]:[Date]],"&gt;="&amp;AK$154,tblSavings[[Date]:[Date]],"&lt;="&amp;EOMONTH(AK$154,0),tblSavings[[Category]:[Category]],"=Savings Distribution",tblSavings[[To Fund]:[To Fund]],"="&amp;AK197))</f>
        <v/>
      </c>
      <c r="AN197" s="283" t="str">
        <f ca="1">IF(MONTH(AK$154)&gt;MONTH(Accounts!$G$1),"",IFERROR(VLOOKUP(AK197,SavingsGoals[#Data],2,0),0))</f>
        <v/>
      </c>
      <c r="AO197" s="354" t="str">
        <f ca="1">IF(AO$154&lt;=Accounts!$G$1,$A82,"-")</f>
        <v>-</v>
      </c>
      <c r="AP197" s="283">
        <f ca="1">IF($A197="-",0,SUMIFS('Income &amp; Expense Log'!$G:$G,'Income &amp; Expense Log'!$A:$A,"&gt;="&amp;DATE(YEAR(AO$154),MONTH(AO$154),1),'Income &amp; Expense Log'!$A:$A,"&lt;="&amp;EOMONTH(AO$154,0),'Income &amp; Expense Log'!$C:$C,"="&amp;"Savings Expenditure",'Income &amp; Expense Log'!$D:$D,"="&amp;AO197))</f>
        <v>0</v>
      </c>
      <c r="AQ197" s="283" t="str">
        <f ca="1">IF(AO197="-","",SUMIFS(tblSavings[[Amount]:[Amount]],tblSavings[[Date]:[Date]],"&gt;="&amp;AO$154,tblSavings[[Date]:[Date]],"&lt;="&amp;EOMONTH(AO$154,0),tblSavings[[Category]:[Category]],"=Savings Distribution",tblSavings[[To Fund]:[To Fund]],"="&amp;AO197))</f>
        <v/>
      </c>
      <c r="AR197" s="283" t="str">
        <f ca="1">IF(MONTH(AO$154)&gt;MONTH(Accounts!$G$1),"",IFERROR(VLOOKUP(AO197,SavingsGoals[#Data],2,0),0))</f>
        <v/>
      </c>
      <c r="AS197" s="354" t="str">
        <f ca="1">IF(AS$154&lt;=Accounts!$G$1,$A82,"-")</f>
        <v>-</v>
      </c>
      <c r="AT197" s="283">
        <f ca="1">IF($A197="-",0,SUMIFS('Income &amp; Expense Log'!$G:$G,'Income &amp; Expense Log'!$A:$A,"&gt;="&amp;DATE(YEAR(AS$154),MONTH(AS$154),1),'Income &amp; Expense Log'!$A:$A,"&lt;="&amp;EOMONTH(AS$154,0),'Income &amp; Expense Log'!$C:$C,"="&amp;"Savings Expenditure",'Income &amp; Expense Log'!$D:$D,"="&amp;AS197))</f>
        <v>0</v>
      </c>
      <c r="AU197" s="283" t="str">
        <f ca="1">IF(AS197="-","",SUMIFS(tblSavings[[Amount]:[Amount]],tblSavings[[Date]:[Date]],"&gt;="&amp;AS$154,tblSavings[[Date]:[Date]],"&lt;="&amp;EOMONTH(AS$154,0),tblSavings[[Category]:[Category]],"=Savings Distribution",tblSavings[[To Fund]:[To Fund]],"="&amp;AS197))</f>
        <v/>
      </c>
      <c r="AV197" s="283" t="str">
        <f ca="1">IF(MONTH(AS$154)&gt;MONTH(Accounts!$G$1),"",IFERROR(VLOOKUP(AS197,SavingsGoals[#Data],2,0),0))</f>
        <v/>
      </c>
    </row>
    <row r="198" spans="1:48" s="121" customFormat="1" ht="17.25" hidden="1" customHeight="1" x14ac:dyDescent="0.2">
      <c r="A198" s="375" t="str">
        <f ca="1">IF(A$154&lt;=Accounts!$G$1,$A83,"-")</f>
        <v>-</v>
      </c>
      <c r="B198" s="279">
        <f ca="1">IF($A198="-",0,SUMIFS('Income &amp; Expense Log'!$G:$G,'Income &amp; Expense Log'!$A:$A,"&gt;="&amp;DATE(YEAR(A$154),MONTH(A$154),1),'Income &amp; Expense Log'!$A:$A,"&lt;="&amp;EOMONTH(A$154,0),'Income &amp; Expense Log'!$C:$C,"="&amp;"Savings Expenditure",'Income &amp; Expense Log'!$D:$D,"="&amp;A198))</f>
        <v>0</v>
      </c>
      <c r="C198" s="279" t="str">
        <f ca="1">IF(A198="-","",SUMIFS(tblSavings[[Amount]:[Amount]],tblSavings[[Date]:[Date]],"&gt;="&amp;A$154,tblSavings[[Date]:[Date]],"&lt;="&amp;EOMONTH(A$154,0),tblSavings[[Category]:[Category]],"=Savings Distribution",tblSavings[[To Fund]:[To Fund]],"="&amp;A198))</f>
        <v/>
      </c>
      <c r="D198" s="279">
        <f ca="1">IF(MONTH(A$154)&gt;MONTH(Accounts!$G$1),"",IFERROR(VLOOKUP(A198,SavingsGoals[#Data],2,0),0))</f>
        <v>0</v>
      </c>
      <c r="E198" s="353" t="str">
        <f ca="1">IF(E$154&lt;=Accounts!$G$1,$A83,"-")</f>
        <v>-</v>
      </c>
      <c r="F198" s="279">
        <f ca="1">IF($A198="-",0,SUMIFS('Income &amp; Expense Log'!$G:$G,'Income &amp; Expense Log'!$A:$A,"&gt;="&amp;DATE(YEAR(E$154),MONTH(E$154),1),'Income &amp; Expense Log'!$A:$A,"&lt;="&amp;EOMONTH(E$154,0),'Income &amp; Expense Log'!$C:$C,"="&amp;"Savings Expenditure",'Income &amp; Expense Log'!$D:$D,"="&amp;E198))</f>
        <v>0</v>
      </c>
      <c r="G198" s="279" t="str">
        <f ca="1">IF(E198="-","",SUMIFS(tblSavings[[Amount]:[Amount]],tblSavings[[Date]:[Date]],"&gt;="&amp;E$154,tblSavings[[Date]:[Date]],"&lt;="&amp;EOMONTH(E$154,0),tblSavings[[Category]:[Category]],"=Savings Distribution",tblSavings[[To Fund]:[To Fund]],"="&amp;E198))</f>
        <v/>
      </c>
      <c r="H198" s="279" t="str">
        <f ca="1">IF(MONTH(E$154)&gt;MONTH(Accounts!$G$1),"",IFERROR(VLOOKUP(E198,SavingsGoals[#Data],2,0),0))</f>
        <v/>
      </c>
      <c r="I198" s="353" t="str">
        <f ca="1">IF(I$154&lt;=Accounts!$G$1,$A83,"-")</f>
        <v>-</v>
      </c>
      <c r="J198" s="279">
        <f ca="1">IF($A198="-",0,SUMIFS('Income &amp; Expense Log'!$G:$G,'Income &amp; Expense Log'!$A:$A,"&gt;="&amp;DATE(YEAR(I$154),MONTH(I$154),1),'Income &amp; Expense Log'!$A:$A,"&lt;="&amp;EOMONTH(I$154,0),'Income &amp; Expense Log'!$C:$C,"="&amp;"Savings Expenditure",'Income &amp; Expense Log'!$D:$D,"="&amp;I198))</f>
        <v>0</v>
      </c>
      <c r="K198" s="279" t="str">
        <f ca="1">IF(I198="-","",SUMIFS(tblSavings[[Amount]:[Amount]],tblSavings[[Date]:[Date]],"&gt;="&amp;I$154,tblSavings[[Date]:[Date]],"&lt;="&amp;EOMONTH(I$154,0),tblSavings[[Category]:[Category]],"=Savings Distribution",tblSavings[[To Fund]:[To Fund]],"="&amp;I198))</f>
        <v/>
      </c>
      <c r="L198" s="279" t="str">
        <f ca="1">IF(MONTH(I$154)&gt;MONTH(Accounts!$G$1),"",IFERROR(VLOOKUP(I198,SavingsGoals[#Data],2,0),0))</f>
        <v/>
      </c>
      <c r="M198" s="353" t="str">
        <f ca="1">IF(M$154&lt;=Accounts!$G$1,$A83,"-")</f>
        <v>-</v>
      </c>
      <c r="N198" s="279">
        <f ca="1">IF($A198="-",0,SUMIFS('Income &amp; Expense Log'!$G:$G,'Income &amp; Expense Log'!$A:$A,"&gt;="&amp;DATE(YEAR(M$154),MONTH(M$154),1),'Income &amp; Expense Log'!$A:$A,"&lt;="&amp;EOMONTH(M$154,0),'Income &amp; Expense Log'!$C:$C,"="&amp;"Savings Expenditure",'Income &amp; Expense Log'!$D:$D,"="&amp;M198))</f>
        <v>0</v>
      </c>
      <c r="O198" s="279" t="str">
        <f ca="1">IF(M198="-","",SUMIFS(tblSavings[[Amount]:[Amount]],tblSavings[[Date]:[Date]],"&gt;="&amp;M$154,tblSavings[[Date]:[Date]],"&lt;="&amp;EOMONTH(M$154,0),tblSavings[[Category]:[Category]],"=Savings Distribution",tblSavings[[To Fund]:[To Fund]],"="&amp;M198))</f>
        <v/>
      </c>
      <c r="P198" s="279" t="str">
        <f ca="1">IF(MONTH(M$154)&gt;MONTH(Accounts!$G$1),"",IFERROR(VLOOKUP(M198,SavingsGoals[#Data],2,0),0))</f>
        <v/>
      </c>
      <c r="Q198" s="353" t="str">
        <f ca="1">IF(Q$154&lt;=Accounts!$G$1,$A83,"-")</f>
        <v>-</v>
      </c>
      <c r="R198" s="279">
        <f ca="1">IF($A198="-",0,SUMIFS('Income &amp; Expense Log'!$G:$G,'Income &amp; Expense Log'!$A:$A,"&gt;="&amp;DATE(YEAR(Q$154),MONTH(Q$154),1),'Income &amp; Expense Log'!$A:$A,"&lt;="&amp;EOMONTH(Q$154,0),'Income &amp; Expense Log'!$C:$C,"="&amp;"Savings Expenditure",'Income &amp; Expense Log'!$D:$D,"="&amp;Q198))</f>
        <v>0</v>
      </c>
      <c r="S198" s="279" t="str">
        <f ca="1">IF(Q198="-","",SUMIFS(tblSavings[[Amount]:[Amount]],tblSavings[[Date]:[Date]],"&gt;="&amp;Q$154,tblSavings[[Date]:[Date]],"&lt;="&amp;EOMONTH(Q$154,0),tblSavings[[Category]:[Category]],"=Savings Distribution",tblSavings[[To Fund]:[To Fund]],"="&amp;Q198))</f>
        <v/>
      </c>
      <c r="T198" s="279" t="str">
        <f ca="1">IF(MONTH(Q$154)&gt;MONTH(Accounts!$G$1),"",IFERROR(VLOOKUP(Q198,SavingsGoals[#Data],2,0),0))</f>
        <v/>
      </c>
      <c r="U198" s="353" t="str">
        <f ca="1">IF(U$154&lt;=Accounts!$G$1,$A83,"-")</f>
        <v>-</v>
      </c>
      <c r="V198" s="279">
        <f ca="1">IF($A198="-",0,SUMIFS('Income &amp; Expense Log'!$G:$G,'Income &amp; Expense Log'!$A:$A,"&gt;="&amp;DATE(YEAR(U$154),MONTH(U$154),1),'Income &amp; Expense Log'!$A:$A,"&lt;="&amp;EOMONTH(U$154,0),'Income &amp; Expense Log'!$C:$C,"="&amp;"Savings Expenditure",'Income &amp; Expense Log'!$D:$D,"="&amp;U198))</f>
        <v>0</v>
      </c>
      <c r="W198" s="279" t="str">
        <f ca="1">IF(U198="-","",SUMIFS(tblSavings[[Amount]:[Amount]],tblSavings[[Date]:[Date]],"&gt;="&amp;U$154,tblSavings[[Date]:[Date]],"&lt;="&amp;EOMONTH(U$154,0),tblSavings[[Category]:[Category]],"=Savings Distribution",tblSavings[[To Fund]:[To Fund]],"="&amp;U198))</f>
        <v/>
      </c>
      <c r="X198" s="279" t="str">
        <f ca="1">IF(MONTH(U$154)&gt;MONTH(Accounts!$G$1),"",IFERROR(VLOOKUP(U198,SavingsGoals[#Data],2,0),0))</f>
        <v/>
      </c>
      <c r="Y198" s="353" t="str">
        <f ca="1">IF(Y$154&lt;=Accounts!$G$1,$A83,"-")</f>
        <v>-</v>
      </c>
      <c r="Z198" s="279">
        <f ca="1">IF($A198="-",0,SUMIFS('Income &amp; Expense Log'!$G:$G,'Income &amp; Expense Log'!$A:$A,"&gt;="&amp;DATE(YEAR(Y$154),MONTH(Y$154),1),'Income &amp; Expense Log'!$A:$A,"&lt;="&amp;EOMONTH(Y$154,0),'Income &amp; Expense Log'!$C:$C,"="&amp;"Savings Expenditure",'Income &amp; Expense Log'!$D:$D,"="&amp;Y198))</f>
        <v>0</v>
      </c>
      <c r="AA198" s="279" t="str">
        <f ca="1">IF(Y198="-","",SUMIFS(tblSavings[[Amount]:[Amount]],tblSavings[[Date]:[Date]],"&gt;="&amp;Y$154,tblSavings[[Date]:[Date]],"&lt;="&amp;EOMONTH(Y$154,0),tblSavings[[Category]:[Category]],"=Savings Distribution",tblSavings[[To Fund]:[To Fund]],"="&amp;Y198))</f>
        <v/>
      </c>
      <c r="AB198" s="279" t="str">
        <f ca="1">IF(MONTH(Y$154)&gt;MONTH(Accounts!$G$1),"",IFERROR(VLOOKUP(Y198,SavingsGoals[#Data],2,0),0))</f>
        <v/>
      </c>
      <c r="AC198" s="353" t="str">
        <f ca="1">IF(AC$154&lt;=Accounts!$G$1,$A83,"-")</f>
        <v>-</v>
      </c>
      <c r="AD198" s="279">
        <f ca="1">IF($A198="-",0,SUMIFS('Income &amp; Expense Log'!$G:$G,'Income &amp; Expense Log'!$A:$A,"&gt;="&amp;DATE(YEAR(AC$154),MONTH(AC$154),1),'Income &amp; Expense Log'!$A:$A,"&lt;="&amp;EOMONTH(AC$154,0),'Income &amp; Expense Log'!$C:$C,"="&amp;"Savings Expenditure",'Income &amp; Expense Log'!$D:$D,"="&amp;AC198))</f>
        <v>0</v>
      </c>
      <c r="AE198" s="279" t="str">
        <f ca="1">IF(AC198="-","",SUMIFS(tblSavings[[Amount]:[Amount]],tblSavings[[Date]:[Date]],"&gt;="&amp;AC$154,tblSavings[[Date]:[Date]],"&lt;="&amp;EOMONTH(AC$154,0),tblSavings[[Category]:[Category]],"=Savings Distribution",tblSavings[[To Fund]:[To Fund]],"="&amp;AC198))</f>
        <v/>
      </c>
      <c r="AF198" s="279" t="str">
        <f ca="1">IF(MONTH(AC$154)&gt;MONTH(Accounts!$G$1),"",IFERROR(VLOOKUP(AC198,SavingsGoals[#Data],2,0),0))</f>
        <v/>
      </c>
      <c r="AG198" s="353" t="str">
        <f ca="1">IF(AG$154&lt;=Accounts!$G$1,$A83,"-")</f>
        <v>-</v>
      </c>
      <c r="AH198" s="279">
        <f ca="1">IF($A198="-",0,SUMIFS('Income &amp; Expense Log'!$G:$G,'Income &amp; Expense Log'!$A:$A,"&gt;="&amp;DATE(YEAR(AG$154),MONTH(AG$154),1),'Income &amp; Expense Log'!$A:$A,"&lt;="&amp;EOMONTH(AG$154,0),'Income &amp; Expense Log'!$C:$C,"="&amp;"Savings Expenditure",'Income &amp; Expense Log'!$D:$D,"="&amp;AG198))</f>
        <v>0</v>
      </c>
      <c r="AI198" s="279" t="str">
        <f ca="1">IF(AG198="-","",SUMIFS(tblSavings[[Amount]:[Amount]],tblSavings[[Date]:[Date]],"&gt;="&amp;AG$154,tblSavings[[Date]:[Date]],"&lt;="&amp;EOMONTH(AG$154,0),tblSavings[[Category]:[Category]],"=Savings Distribution",tblSavings[[To Fund]:[To Fund]],"="&amp;AG198))</f>
        <v/>
      </c>
      <c r="AJ198" s="279" t="str">
        <f ca="1">IF(MONTH(AG$154)&gt;MONTH(Accounts!$G$1),"",IFERROR(VLOOKUP(AG198,SavingsGoals[#Data],2,0),0))</f>
        <v/>
      </c>
      <c r="AK198" s="353" t="str">
        <f ca="1">IF(AK$154&lt;=Accounts!$G$1,$A83,"-")</f>
        <v>-</v>
      </c>
      <c r="AL198" s="279">
        <f ca="1">IF($A198="-",0,SUMIFS('Income &amp; Expense Log'!$G:$G,'Income &amp; Expense Log'!$A:$A,"&gt;="&amp;DATE(YEAR(AK$154),MONTH(AK$154),1),'Income &amp; Expense Log'!$A:$A,"&lt;="&amp;EOMONTH(AK$154,0),'Income &amp; Expense Log'!$C:$C,"="&amp;"Savings Expenditure",'Income &amp; Expense Log'!$D:$D,"="&amp;AK198))</f>
        <v>0</v>
      </c>
      <c r="AM198" s="279" t="str">
        <f ca="1">IF(AK198="-","",SUMIFS(tblSavings[[Amount]:[Amount]],tblSavings[[Date]:[Date]],"&gt;="&amp;AK$154,tblSavings[[Date]:[Date]],"&lt;="&amp;EOMONTH(AK$154,0),tblSavings[[Category]:[Category]],"=Savings Distribution",tblSavings[[To Fund]:[To Fund]],"="&amp;AK198))</f>
        <v/>
      </c>
      <c r="AN198" s="279" t="str">
        <f ca="1">IF(MONTH(AK$154)&gt;MONTH(Accounts!$G$1),"",IFERROR(VLOOKUP(AK198,SavingsGoals[#Data],2,0),0))</f>
        <v/>
      </c>
      <c r="AO198" s="353" t="str">
        <f ca="1">IF(AO$154&lt;=Accounts!$G$1,$A83,"-")</f>
        <v>-</v>
      </c>
      <c r="AP198" s="279">
        <f ca="1">IF($A198="-",0,SUMIFS('Income &amp; Expense Log'!$G:$G,'Income &amp; Expense Log'!$A:$A,"&gt;="&amp;DATE(YEAR(AO$154),MONTH(AO$154),1),'Income &amp; Expense Log'!$A:$A,"&lt;="&amp;EOMONTH(AO$154,0),'Income &amp; Expense Log'!$C:$C,"="&amp;"Savings Expenditure",'Income &amp; Expense Log'!$D:$D,"="&amp;AO198))</f>
        <v>0</v>
      </c>
      <c r="AQ198" s="279" t="str">
        <f ca="1">IF(AO198="-","",SUMIFS(tblSavings[[Amount]:[Amount]],tblSavings[[Date]:[Date]],"&gt;="&amp;AO$154,tblSavings[[Date]:[Date]],"&lt;="&amp;EOMONTH(AO$154,0),tblSavings[[Category]:[Category]],"=Savings Distribution",tblSavings[[To Fund]:[To Fund]],"="&amp;AO198))</f>
        <v/>
      </c>
      <c r="AR198" s="279" t="str">
        <f ca="1">IF(MONTH(AO$154)&gt;MONTH(Accounts!$G$1),"",IFERROR(VLOOKUP(AO198,SavingsGoals[#Data],2,0),0))</f>
        <v/>
      </c>
      <c r="AS198" s="353" t="str">
        <f ca="1">IF(AS$154&lt;=Accounts!$G$1,$A83,"-")</f>
        <v>-</v>
      </c>
      <c r="AT198" s="279">
        <f ca="1">IF($A198="-",0,SUMIFS('Income &amp; Expense Log'!$G:$G,'Income &amp; Expense Log'!$A:$A,"&gt;="&amp;DATE(YEAR(AS$154),MONTH(AS$154),1),'Income &amp; Expense Log'!$A:$A,"&lt;="&amp;EOMONTH(AS$154,0),'Income &amp; Expense Log'!$C:$C,"="&amp;"Savings Expenditure",'Income &amp; Expense Log'!$D:$D,"="&amp;AS198))</f>
        <v>0</v>
      </c>
      <c r="AU198" s="279" t="str">
        <f ca="1">IF(AS198="-","",SUMIFS(tblSavings[[Amount]:[Amount]],tblSavings[[Date]:[Date]],"&gt;="&amp;AS$154,tblSavings[[Date]:[Date]],"&lt;="&amp;EOMONTH(AS$154,0),tblSavings[[Category]:[Category]],"=Savings Distribution",tblSavings[[To Fund]:[To Fund]],"="&amp;AS198))</f>
        <v/>
      </c>
      <c r="AV198" s="279" t="str">
        <f ca="1">IF(MONTH(AS$154)&gt;MONTH(Accounts!$G$1),"",IFERROR(VLOOKUP(AS198,SavingsGoals[#Data],2,0),0))</f>
        <v/>
      </c>
    </row>
    <row r="199" spans="1:48" s="121" customFormat="1" ht="17.25" hidden="1" customHeight="1" x14ac:dyDescent="0.2">
      <c r="A199" s="374" t="str">
        <f ca="1">IF(A$154&lt;=Accounts!$G$1,$A84,"-")</f>
        <v>-</v>
      </c>
      <c r="B199" s="283">
        <f ca="1">IF($A199="-",0,SUMIFS('Income &amp; Expense Log'!$G:$G,'Income &amp; Expense Log'!$A:$A,"&gt;="&amp;DATE(YEAR(A$154),MONTH(A$154),1),'Income &amp; Expense Log'!$A:$A,"&lt;="&amp;EOMONTH(A$154,0),'Income &amp; Expense Log'!$C:$C,"="&amp;"Savings Expenditure",'Income &amp; Expense Log'!$D:$D,"="&amp;A199))</f>
        <v>0</v>
      </c>
      <c r="C199" s="283" t="str">
        <f ca="1">IF(A199="-","",SUMIFS(tblSavings[[Amount]:[Amount]],tblSavings[[Date]:[Date]],"&gt;="&amp;A$154,tblSavings[[Date]:[Date]],"&lt;="&amp;EOMONTH(A$154,0),tblSavings[[Category]:[Category]],"=Savings Distribution",tblSavings[[To Fund]:[To Fund]],"="&amp;A199))</f>
        <v/>
      </c>
      <c r="D199" s="283">
        <f ca="1">IF(MONTH(A$154)&gt;MONTH(Accounts!$G$1),"",IFERROR(VLOOKUP(A199,SavingsGoals[#Data],2,0),0))</f>
        <v>0</v>
      </c>
      <c r="E199" s="354" t="str">
        <f ca="1">IF(E$154&lt;=Accounts!$G$1,$A84,"-")</f>
        <v>-</v>
      </c>
      <c r="F199" s="283">
        <f ca="1">IF($A199="-",0,SUMIFS('Income &amp; Expense Log'!$G:$G,'Income &amp; Expense Log'!$A:$A,"&gt;="&amp;DATE(YEAR(E$154),MONTH(E$154),1),'Income &amp; Expense Log'!$A:$A,"&lt;="&amp;EOMONTH(E$154,0),'Income &amp; Expense Log'!$C:$C,"="&amp;"Savings Expenditure",'Income &amp; Expense Log'!$D:$D,"="&amp;E199))</f>
        <v>0</v>
      </c>
      <c r="G199" s="283" t="str">
        <f ca="1">IF(E199="-","",SUMIFS(tblSavings[[Amount]:[Amount]],tblSavings[[Date]:[Date]],"&gt;="&amp;E$154,tblSavings[[Date]:[Date]],"&lt;="&amp;EOMONTH(E$154,0),tblSavings[[Category]:[Category]],"=Savings Distribution",tblSavings[[To Fund]:[To Fund]],"="&amp;E199))</f>
        <v/>
      </c>
      <c r="H199" s="283" t="str">
        <f ca="1">IF(MONTH(E$154)&gt;MONTH(Accounts!$G$1),"",IFERROR(VLOOKUP(E199,SavingsGoals[#Data],2,0),0))</f>
        <v/>
      </c>
      <c r="I199" s="354" t="str">
        <f ca="1">IF(I$154&lt;=Accounts!$G$1,$A84,"-")</f>
        <v>-</v>
      </c>
      <c r="J199" s="283">
        <f ca="1">IF($A199="-",0,SUMIFS('Income &amp; Expense Log'!$G:$G,'Income &amp; Expense Log'!$A:$A,"&gt;="&amp;DATE(YEAR(I$154),MONTH(I$154),1),'Income &amp; Expense Log'!$A:$A,"&lt;="&amp;EOMONTH(I$154,0),'Income &amp; Expense Log'!$C:$C,"="&amp;"Savings Expenditure",'Income &amp; Expense Log'!$D:$D,"="&amp;I199))</f>
        <v>0</v>
      </c>
      <c r="K199" s="283" t="str">
        <f ca="1">IF(I199="-","",SUMIFS(tblSavings[[Amount]:[Amount]],tblSavings[[Date]:[Date]],"&gt;="&amp;I$154,tblSavings[[Date]:[Date]],"&lt;="&amp;EOMONTH(I$154,0),tblSavings[[Category]:[Category]],"=Savings Distribution",tblSavings[[To Fund]:[To Fund]],"="&amp;I199))</f>
        <v/>
      </c>
      <c r="L199" s="283" t="str">
        <f ca="1">IF(MONTH(I$154)&gt;MONTH(Accounts!$G$1),"",IFERROR(VLOOKUP(I199,SavingsGoals[#Data],2,0),0))</f>
        <v/>
      </c>
      <c r="M199" s="354" t="str">
        <f ca="1">IF(M$154&lt;=Accounts!$G$1,$A84,"-")</f>
        <v>-</v>
      </c>
      <c r="N199" s="283">
        <f ca="1">IF($A199="-",0,SUMIFS('Income &amp; Expense Log'!$G:$G,'Income &amp; Expense Log'!$A:$A,"&gt;="&amp;DATE(YEAR(M$154),MONTH(M$154),1),'Income &amp; Expense Log'!$A:$A,"&lt;="&amp;EOMONTH(M$154,0),'Income &amp; Expense Log'!$C:$C,"="&amp;"Savings Expenditure",'Income &amp; Expense Log'!$D:$D,"="&amp;M199))</f>
        <v>0</v>
      </c>
      <c r="O199" s="283" t="str">
        <f ca="1">IF(M199="-","",SUMIFS(tblSavings[[Amount]:[Amount]],tblSavings[[Date]:[Date]],"&gt;="&amp;M$154,tblSavings[[Date]:[Date]],"&lt;="&amp;EOMONTH(M$154,0),tblSavings[[Category]:[Category]],"=Savings Distribution",tblSavings[[To Fund]:[To Fund]],"="&amp;M199))</f>
        <v/>
      </c>
      <c r="P199" s="283" t="str">
        <f ca="1">IF(MONTH(M$154)&gt;MONTH(Accounts!$G$1),"",IFERROR(VLOOKUP(M199,SavingsGoals[#Data],2,0),0))</f>
        <v/>
      </c>
      <c r="Q199" s="354" t="str">
        <f ca="1">IF(Q$154&lt;=Accounts!$G$1,$A84,"-")</f>
        <v>-</v>
      </c>
      <c r="R199" s="283">
        <f ca="1">IF($A199="-",0,SUMIFS('Income &amp; Expense Log'!$G:$G,'Income &amp; Expense Log'!$A:$A,"&gt;="&amp;DATE(YEAR(Q$154),MONTH(Q$154),1),'Income &amp; Expense Log'!$A:$A,"&lt;="&amp;EOMONTH(Q$154,0),'Income &amp; Expense Log'!$C:$C,"="&amp;"Savings Expenditure",'Income &amp; Expense Log'!$D:$D,"="&amp;Q199))</f>
        <v>0</v>
      </c>
      <c r="S199" s="283" t="str">
        <f ca="1">IF(Q199="-","",SUMIFS(tblSavings[[Amount]:[Amount]],tblSavings[[Date]:[Date]],"&gt;="&amp;Q$154,tblSavings[[Date]:[Date]],"&lt;="&amp;EOMONTH(Q$154,0),tblSavings[[Category]:[Category]],"=Savings Distribution",tblSavings[[To Fund]:[To Fund]],"="&amp;Q199))</f>
        <v/>
      </c>
      <c r="T199" s="283" t="str">
        <f ca="1">IF(MONTH(Q$154)&gt;MONTH(Accounts!$G$1),"",IFERROR(VLOOKUP(Q199,SavingsGoals[#Data],2,0),0))</f>
        <v/>
      </c>
      <c r="U199" s="354" t="str">
        <f ca="1">IF(U$154&lt;=Accounts!$G$1,$A84,"-")</f>
        <v>-</v>
      </c>
      <c r="V199" s="283">
        <f ca="1">IF($A199="-",0,SUMIFS('Income &amp; Expense Log'!$G:$G,'Income &amp; Expense Log'!$A:$A,"&gt;="&amp;DATE(YEAR(U$154),MONTH(U$154),1),'Income &amp; Expense Log'!$A:$A,"&lt;="&amp;EOMONTH(U$154,0),'Income &amp; Expense Log'!$C:$C,"="&amp;"Savings Expenditure",'Income &amp; Expense Log'!$D:$D,"="&amp;U199))</f>
        <v>0</v>
      </c>
      <c r="W199" s="283" t="str">
        <f ca="1">IF(U199="-","",SUMIFS(tblSavings[[Amount]:[Amount]],tblSavings[[Date]:[Date]],"&gt;="&amp;U$154,tblSavings[[Date]:[Date]],"&lt;="&amp;EOMONTH(U$154,0),tblSavings[[Category]:[Category]],"=Savings Distribution",tblSavings[[To Fund]:[To Fund]],"="&amp;U199))</f>
        <v/>
      </c>
      <c r="X199" s="283" t="str">
        <f ca="1">IF(MONTH(U$154)&gt;MONTH(Accounts!$G$1),"",IFERROR(VLOOKUP(U199,SavingsGoals[#Data],2,0),0))</f>
        <v/>
      </c>
      <c r="Y199" s="354" t="str">
        <f ca="1">IF(Y$154&lt;=Accounts!$G$1,$A84,"-")</f>
        <v>-</v>
      </c>
      <c r="Z199" s="283">
        <f ca="1">IF($A199="-",0,SUMIFS('Income &amp; Expense Log'!$G:$G,'Income &amp; Expense Log'!$A:$A,"&gt;="&amp;DATE(YEAR(Y$154),MONTH(Y$154),1),'Income &amp; Expense Log'!$A:$A,"&lt;="&amp;EOMONTH(Y$154,0),'Income &amp; Expense Log'!$C:$C,"="&amp;"Savings Expenditure",'Income &amp; Expense Log'!$D:$D,"="&amp;Y199))</f>
        <v>0</v>
      </c>
      <c r="AA199" s="283" t="str">
        <f ca="1">IF(Y199="-","",SUMIFS(tblSavings[[Amount]:[Amount]],tblSavings[[Date]:[Date]],"&gt;="&amp;Y$154,tblSavings[[Date]:[Date]],"&lt;="&amp;EOMONTH(Y$154,0),tblSavings[[Category]:[Category]],"=Savings Distribution",tblSavings[[To Fund]:[To Fund]],"="&amp;Y199))</f>
        <v/>
      </c>
      <c r="AB199" s="283" t="str">
        <f ca="1">IF(MONTH(Y$154)&gt;MONTH(Accounts!$G$1),"",IFERROR(VLOOKUP(Y199,SavingsGoals[#Data],2,0),0))</f>
        <v/>
      </c>
      <c r="AC199" s="354" t="str">
        <f ca="1">IF(AC$154&lt;=Accounts!$G$1,$A84,"-")</f>
        <v>-</v>
      </c>
      <c r="AD199" s="283">
        <f ca="1">IF($A199="-",0,SUMIFS('Income &amp; Expense Log'!$G:$G,'Income &amp; Expense Log'!$A:$A,"&gt;="&amp;DATE(YEAR(AC$154),MONTH(AC$154),1),'Income &amp; Expense Log'!$A:$A,"&lt;="&amp;EOMONTH(AC$154,0),'Income &amp; Expense Log'!$C:$C,"="&amp;"Savings Expenditure",'Income &amp; Expense Log'!$D:$D,"="&amp;AC199))</f>
        <v>0</v>
      </c>
      <c r="AE199" s="283" t="str">
        <f ca="1">IF(AC199="-","",SUMIFS(tblSavings[[Amount]:[Amount]],tblSavings[[Date]:[Date]],"&gt;="&amp;AC$154,tblSavings[[Date]:[Date]],"&lt;="&amp;EOMONTH(AC$154,0),tblSavings[[Category]:[Category]],"=Savings Distribution",tblSavings[[To Fund]:[To Fund]],"="&amp;AC199))</f>
        <v/>
      </c>
      <c r="AF199" s="283" t="str">
        <f ca="1">IF(MONTH(AC$154)&gt;MONTH(Accounts!$G$1),"",IFERROR(VLOOKUP(AC199,SavingsGoals[#Data],2,0),0))</f>
        <v/>
      </c>
      <c r="AG199" s="354" t="str">
        <f ca="1">IF(AG$154&lt;=Accounts!$G$1,$A84,"-")</f>
        <v>-</v>
      </c>
      <c r="AH199" s="283">
        <f ca="1">IF($A199="-",0,SUMIFS('Income &amp; Expense Log'!$G:$G,'Income &amp; Expense Log'!$A:$A,"&gt;="&amp;DATE(YEAR(AG$154),MONTH(AG$154),1),'Income &amp; Expense Log'!$A:$A,"&lt;="&amp;EOMONTH(AG$154,0),'Income &amp; Expense Log'!$C:$C,"="&amp;"Savings Expenditure",'Income &amp; Expense Log'!$D:$D,"="&amp;AG199))</f>
        <v>0</v>
      </c>
      <c r="AI199" s="283" t="str">
        <f ca="1">IF(AG199="-","",SUMIFS(tblSavings[[Amount]:[Amount]],tblSavings[[Date]:[Date]],"&gt;="&amp;AG$154,tblSavings[[Date]:[Date]],"&lt;="&amp;EOMONTH(AG$154,0),tblSavings[[Category]:[Category]],"=Savings Distribution",tblSavings[[To Fund]:[To Fund]],"="&amp;AG199))</f>
        <v/>
      </c>
      <c r="AJ199" s="283" t="str">
        <f ca="1">IF(MONTH(AG$154)&gt;MONTH(Accounts!$G$1),"",IFERROR(VLOOKUP(AG199,SavingsGoals[#Data],2,0),0))</f>
        <v/>
      </c>
      <c r="AK199" s="354" t="str">
        <f ca="1">IF(AK$154&lt;=Accounts!$G$1,$A84,"-")</f>
        <v>-</v>
      </c>
      <c r="AL199" s="283">
        <f ca="1">IF($A199="-",0,SUMIFS('Income &amp; Expense Log'!$G:$G,'Income &amp; Expense Log'!$A:$A,"&gt;="&amp;DATE(YEAR(AK$154),MONTH(AK$154),1),'Income &amp; Expense Log'!$A:$A,"&lt;="&amp;EOMONTH(AK$154,0),'Income &amp; Expense Log'!$C:$C,"="&amp;"Savings Expenditure",'Income &amp; Expense Log'!$D:$D,"="&amp;AK199))</f>
        <v>0</v>
      </c>
      <c r="AM199" s="283" t="str">
        <f ca="1">IF(AK199="-","",SUMIFS(tblSavings[[Amount]:[Amount]],tblSavings[[Date]:[Date]],"&gt;="&amp;AK$154,tblSavings[[Date]:[Date]],"&lt;="&amp;EOMONTH(AK$154,0),tblSavings[[Category]:[Category]],"=Savings Distribution",tblSavings[[To Fund]:[To Fund]],"="&amp;AK199))</f>
        <v/>
      </c>
      <c r="AN199" s="283" t="str">
        <f ca="1">IF(MONTH(AK$154)&gt;MONTH(Accounts!$G$1),"",IFERROR(VLOOKUP(AK199,SavingsGoals[#Data],2,0),0))</f>
        <v/>
      </c>
      <c r="AO199" s="354" t="str">
        <f ca="1">IF(AO$154&lt;=Accounts!$G$1,$A84,"-")</f>
        <v>-</v>
      </c>
      <c r="AP199" s="283">
        <f ca="1">IF($A199="-",0,SUMIFS('Income &amp; Expense Log'!$G:$G,'Income &amp; Expense Log'!$A:$A,"&gt;="&amp;DATE(YEAR(AO$154),MONTH(AO$154),1),'Income &amp; Expense Log'!$A:$A,"&lt;="&amp;EOMONTH(AO$154,0),'Income &amp; Expense Log'!$C:$C,"="&amp;"Savings Expenditure",'Income &amp; Expense Log'!$D:$D,"="&amp;AO199))</f>
        <v>0</v>
      </c>
      <c r="AQ199" s="283" t="str">
        <f ca="1">IF(AO199="-","",SUMIFS(tblSavings[[Amount]:[Amount]],tblSavings[[Date]:[Date]],"&gt;="&amp;AO$154,tblSavings[[Date]:[Date]],"&lt;="&amp;EOMONTH(AO$154,0),tblSavings[[Category]:[Category]],"=Savings Distribution",tblSavings[[To Fund]:[To Fund]],"="&amp;AO199))</f>
        <v/>
      </c>
      <c r="AR199" s="283" t="str">
        <f ca="1">IF(MONTH(AO$154)&gt;MONTH(Accounts!$G$1),"",IFERROR(VLOOKUP(AO199,SavingsGoals[#Data],2,0),0))</f>
        <v/>
      </c>
      <c r="AS199" s="354" t="str">
        <f ca="1">IF(AS$154&lt;=Accounts!$G$1,$A84,"-")</f>
        <v>-</v>
      </c>
      <c r="AT199" s="283">
        <f ca="1">IF($A199="-",0,SUMIFS('Income &amp; Expense Log'!$G:$G,'Income &amp; Expense Log'!$A:$A,"&gt;="&amp;DATE(YEAR(AS$154),MONTH(AS$154),1),'Income &amp; Expense Log'!$A:$A,"&lt;="&amp;EOMONTH(AS$154,0),'Income &amp; Expense Log'!$C:$C,"="&amp;"Savings Expenditure",'Income &amp; Expense Log'!$D:$D,"="&amp;AS199))</f>
        <v>0</v>
      </c>
      <c r="AU199" s="283" t="str">
        <f ca="1">IF(AS199="-","",SUMIFS(tblSavings[[Amount]:[Amount]],tblSavings[[Date]:[Date]],"&gt;="&amp;AS$154,tblSavings[[Date]:[Date]],"&lt;="&amp;EOMONTH(AS$154,0),tblSavings[[Category]:[Category]],"=Savings Distribution",tblSavings[[To Fund]:[To Fund]],"="&amp;AS199))</f>
        <v/>
      </c>
      <c r="AV199" s="283" t="str">
        <f ca="1">IF(MONTH(AS$154)&gt;MONTH(Accounts!$G$1),"",IFERROR(VLOOKUP(AS199,SavingsGoals[#Data],2,0),0))</f>
        <v/>
      </c>
    </row>
    <row r="200" spans="1:48" s="121" customFormat="1" ht="17.25" hidden="1" customHeight="1" x14ac:dyDescent="0.2">
      <c r="A200" s="375" t="str">
        <f ca="1">IF(A$154&lt;=Accounts!$G$1,$A85,"-")</f>
        <v>-</v>
      </c>
      <c r="B200" s="279">
        <f ca="1">IF($A200="-",0,SUMIFS('Income &amp; Expense Log'!$G:$G,'Income &amp; Expense Log'!$A:$A,"&gt;="&amp;DATE(YEAR(A$154),MONTH(A$154),1),'Income &amp; Expense Log'!$A:$A,"&lt;="&amp;EOMONTH(A$154,0),'Income &amp; Expense Log'!$C:$C,"="&amp;"Savings Expenditure",'Income &amp; Expense Log'!$D:$D,"="&amp;A200))</f>
        <v>0</v>
      </c>
      <c r="C200" s="279" t="str">
        <f ca="1">IF(A200="-","",SUMIFS(tblSavings[[Amount]:[Amount]],tblSavings[[Date]:[Date]],"&gt;="&amp;A$154,tblSavings[[Date]:[Date]],"&lt;="&amp;EOMONTH(A$154,0),tblSavings[[Category]:[Category]],"=Savings Distribution",tblSavings[[To Fund]:[To Fund]],"="&amp;A200))</f>
        <v/>
      </c>
      <c r="D200" s="279">
        <f ca="1">IF(MONTH(A$154)&gt;MONTH(Accounts!$G$1),"",IFERROR(VLOOKUP(A200,SavingsGoals[#Data],2,0),0))</f>
        <v>0</v>
      </c>
      <c r="E200" s="353" t="str">
        <f ca="1">IF(E$154&lt;=Accounts!$G$1,$A85,"-")</f>
        <v>-</v>
      </c>
      <c r="F200" s="279">
        <f ca="1">IF($A200="-",0,SUMIFS('Income &amp; Expense Log'!$G:$G,'Income &amp; Expense Log'!$A:$A,"&gt;="&amp;DATE(YEAR(E$154),MONTH(E$154),1),'Income &amp; Expense Log'!$A:$A,"&lt;="&amp;EOMONTH(E$154,0),'Income &amp; Expense Log'!$C:$C,"="&amp;"Savings Expenditure",'Income &amp; Expense Log'!$D:$D,"="&amp;E200))</f>
        <v>0</v>
      </c>
      <c r="G200" s="279" t="str">
        <f ca="1">IF(E200="-","",SUMIFS(tblSavings[[Amount]:[Amount]],tblSavings[[Date]:[Date]],"&gt;="&amp;E$154,tblSavings[[Date]:[Date]],"&lt;="&amp;EOMONTH(E$154,0),tblSavings[[Category]:[Category]],"=Savings Distribution",tblSavings[[To Fund]:[To Fund]],"="&amp;E200))</f>
        <v/>
      </c>
      <c r="H200" s="279" t="str">
        <f ca="1">IF(MONTH(E$154)&gt;MONTH(Accounts!$G$1),"",IFERROR(VLOOKUP(E200,SavingsGoals[#Data],2,0),0))</f>
        <v/>
      </c>
      <c r="I200" s="353" t="str">
        <f ca="1">IF(I$154&lt;=Accounts!$G$1,$A85,"-")</f>
        <v>-</v>
      </c>
      <c r="J200" s="279">
        <f ca="1">IF($A200="-",0,SUMIFS('Income &amp; Expense Log'!$G:$G,'Income &amp; Expense Log'!$A:$A,"&gt;="&amp;DATE(YEAR(I$154),MONTH(I$154),1),'Income &amp; Expense Log'!$A:$A,"&lt;="&amp;EOMONTH(I$154,0),'Income &amp; Expense Log'!$C:$C,"="&amp;"Savings Expenditure",'Income &amp; Expense Log'!$D:$D,"="&amp;I200))</f>
        <v>0</v>
      </c>
      <c r="K200" s="279" t="str">
        <f ca="1">IF(I200="-","",SUMIFS(tblSavings[[Amount]:[Amount]],tblSavings[[Date]:[Date]],"&gt;="&amp;I$154,tblSavings[[Date]:[Date]],"&lt;="&amp;EOMONTH(I$154,0),tblSavings[[Category]:[Category]],"=Savings Distribution",tblSavings[[To Fund]:[To Fund]],"="&amp;I200))</f>
        <v/>
      </c>
      <c r="L200" s="279" t="str">
        <f ca="1">IF(MONTH(I$154)&gt;MONTH(Accounts!$G$1),"",IFERROR(VLOOKUP(I200,SavingsGoals[#Data],2,0),0))</f>
        <v/>
      </c>
      <c r="M200" s="353" t="str">
        <f ca="1">IF(M$154&lt;=Accounts!$G$1,$A85,"-")</f>
        <v>-</v>
      </c>
      <c r="N200" s="279">
        <f ca="1">IF($A200="-",0,SUMIFS('Income &amp; Expense Log'!$G:$G,'Income &amp; Expense Log'!$A:$A,"&gt;="&amp;DATE(YEAR(M$154),MONTH(M$154),1),'Income &amp; Expense Log'!$A:$A,"&lt;="&amp;EOMONTH(M$154,0),'Income &amp; Expense Log'!$C:$C,"="&amp;"Savings Expenditure",'Income &amp; Expense Log'!$D:$D,"="&amp;M200))</f>
        <v>0</v>
      </c>
      <c r="O200" s="279" t="str">
        <f ca="1">IF(M200="-","",SUMIFS(tblSavings[[Amount]:[Amount]],tblSavings[[Date]:[Date]],"&gt;="&amp;M$154,tblSavings[[Date]:[Date]],"&lt;="&amp;EOMONTH(M$154,0),tblSavings[[Category]:[Category]],"=Savings Distribution",tblSavings[[To Fund]:[To Fund]],"="&amp;M200))</f>
        <v/>
      </c>
      <c r="P200" s="279" t="str">
        <f ca="1">IF(MONTH(M$154)&gt;MONTH(Accounts!$G$1),"",IFERROR(VLOOKUP(M200,SavingsGoals[#Data],2,0),0))</f>
        <v/>
      </c>
      <c r="Q200" s="353" t="str">
        <f ca="1">IF(Q$154&lt;=Accounts!$G$1,$A85,"-")</f>
        <v>-</v>
      </c>
      <c r="R200" s="279">
        <f ca="1">IF($A200="-",0,SUMIFS('Income &amp; Expense Log'!$G:$G,'Income &amp; Expense Log'!$A:$A,"&gt;="&amp;DATE(YEAR(Q$154),MONTH(Q$154),1),'Income &amp; Expense Log'!$A:$A,"&lt;="&amp;EOMONTH(Q$154,0),'Income &amp; Expense Log'!$C:$C,"="&amp;"Savings Expenditure",'Income &amp; Expense Log'!$D:$D,"="&amp;Q200))</f>
        <v>0</v>
      </c>
      <c r="S200" s="279" t="str">
        <f ca="1">IF(Q200="-","",SUMIFS(tblSavings[[Amount]:[Amount]],tblSavings[[Date]:[Date]],"&gt;="&amp;Q$154,tblSavings[[Date]:[Date]],"&lt;="&amp;EOMONTH(Q$154,0),tblSavings[[Category]:[Category]],"=Savings Distribution",tblSavings[[To Fund]:[To Fund]],"="&amp;Q200))</f>
        <v/>
      </c>
      <c r="T200" s="279" t="str">
        <f ca="1">IF(MONTH(Q$154)&gt;MONTH(Accounts!$G$1),"",IFERROR(VLOOKUP(Q200,SavingsGoals[#Data],2,0),0))</f>
        <v/>
      </c>
      <c r="U200" s="353" t="str">
        <f ca="1">IF(U$154&lt;=Accounts!$G$1,$A85,"-")</f>
        <v>-</v>
      </c>
      <c r="V200" s="279">
        <f ca="1">IF($A200="-",0,SUMIFS('Income &amp; Expense Log'!$G:$G,'Income &amp; Expense Log'!$A:$A,"&gt;="&amp;DATE(YEAR(U$154),MONTH(U$154),1),'Income &amp; Expense Log'!$A:$A,"&lt;="&amp;EOMONTH(U$154,0),'Income &amp; Expense Log'!$C:$C,"="&amp;"Savings Expenditure",'Income &amp; Expense Log'!$D:$D,"="&amp;U200))</f>
        <v>0</v>
      </c>
      <c r="W200" s="279" t="str">
        <f ca="1">IF(U200="-","",SUMIFS(tblSavings[[Amount]:[Amount]],tblSavings[[Date]:[Date]],"&gt;="&amp;U$154,tblSavings[[Date]:[Date]],"&lt;="&amp;EOMONTH(U$154,0),tblSavings[[Category]:[Category]],"=Savings Distribution",tblSavings[[To Fund]:[To Fund]],"="&amp;U200))</f>
        <v/>
      </c>
      <c r="X200" s="279" t="str">
        <f ca="1">IF(MONTH(U$154)&gt;MONTH(Accounts!$G$1),"",IFERROR(VLOOKUP(U200,SavingsGoals[#Data],2,0),0))</f>
        <v/>
      </c>
      <c r="Y200" s="353" t="str">
        <f ca="1">IF(Y$154&lt;=Accounts!$G$1,$A85,"-")</f>
        <v>-</v>
      </c>
      <c r="Z200" s="279">
        <f ca="1">IF($A200="-",0,SUMIFS('Income &amp; Expense Log'!$G:$G,'Income &amp; Expense Log'!$A:$A,"&gt;="&amp;DATE(YEAR(Y$154),MONTH(Y$154),1),'Income &amp; Expense Log'!$A:$A,"&lt;="&amp;EOMONTH(Y$154,0),'Income &amp; Expense Log'!$C:$C,"="&amp;"Savings Expenditure",'Income &amp; Expense Log'!$D:$D,"="&amp;Y200))</f>
        <v>0</v>
      </c>
      <c r="AA200" s="279" t="str">
        <f ca="1">IF(Y200="-","",SUMIFS(tblSavings[[Amount]:[Amount]],tblSavings[[Date]:[Date]],"&gt;="&amp;Y$154,tblSavings[[Date]:[Date]],"&lt;="&amp;EOMONTH(Y$154,0),tblSavings[[Category]:[Category]],"=Savings Distribution",tblSavings[[To Fund]:[To Fund]],"="&amp;Y200))</f>
        <v/>
      </c>
      <c r="AB200" s="279" t="str">
        <f ca="1">IF(MONTH(Y$154)&gt;MONTH(Accounts!$G$1),"",IFERROR(VLOOKUP(Y200,SavingsGoals[#Data],2,0),0))</f>
        <v/>
      </c>
      <c r="AC200" s="353" t="str">
        <f ca="1">IF(AC$154&lt;=Accounts!$G$1,$A85,"-")</f>
        <v>-</v>
      </c>
      <c r="AD200" s="279">
        <f ca="1">IF($A200="-",0,SUMIFS('Income &amp; Expense Log'!$G:$G,'Income &amp; Expense Log'!$A:$A,"&gt;="&amp;DATE(YEAR(AC$154),MONTH(AC$154),1),'Income &amp; Expense Log'!$A:$A,"&lt;="&amp;EOMONTH(AC$154,0),'Income &amp; Expense Log'!$C:$C,"="&amp;"Savings Expenditure",'Income &amp; Expense Log'!$D:$D,"="&amp;AC200))</f>
        <v>0</v>
      </c>
      <c r="AE200" s="279" t="str">
        <f ca="1">IF(AC200="-","",SUMIFS(tblSavings[[Amount]:[Amount]],tblSavings[[Date]:[Date]],"&gt;="&amp;AC$154,tblSavings[[Date]:[Date]],"&lt;="&amp;EOMONTH(AC$154,0),tblSavings[[Category]:[Category]],"=Savings Distribution",tblSavings[[To Fund]:[To Fund]],"="&amp;AC200))</f>
        <v/>
      </c>
      <c r="AF200" s="279" t="str">
        <f ca="1">IF(MONTH(AC$154)&gt;MONTH(Accounts!$G$1),"",IFERROR(VLOOKUP(AC200,SavingsGoals[#Data],2,0),0))</f>
        <v/>
      </c>
      <c r="AG200" s="353" t="str">
        <f ca="1">IF(AG$154&lt;=Accounts!$G$1,$A85,"-")</f>
        <v>-</v>
      </c>
      <c r="AH200" s="279">
        <f ca="1">IF($A200="-",0,SUMIFS('Income &amp; Expense Log'!$G:$G,'Income &amp; Expense Log'!$A:$A,"&gt;="&amp;DATE(YEAR(AG$154),MONTH(AG$154),1),'Income &amp; Expense Log'!$A:$A,"&lt;="&amp;EOMONTH(AG$154,0),'Income &amp; Expense Log'!$C:$C,"="&amp;"Savings Expenditure",'Income &amp; Expense Log'!$D:$D,"="&amp;AG200))</f>
        <v>0</v>
      </c>
      <c r="AI200" s="279" t="str">
        <f ca="1">IF(AG200="-","",SUMIFS(tblSavings[[Amount]:[Amount]],tblSavings[[Date]:[Date]],"&gt;="&amp;AG$154,tblSavings[[Date]:[Date]],"&lt;="&amp;EOMONTH(AG$154,0),tblSavings[[Category]:[Category]],"=Savings Distribution",tblSavings[[To Fund]:[To Fund]],"="&amp;AG200))</f>
        <v/>
      </c>
      <c r="AJ200" s="279" t="str">
        <f ca="1">IF(MONTH(AG$154)&gt;MONTH(Accounts!$G$1),"",IFERROR(VLOOKUP(AG200,SavingsGoals[#Data],2,0),0))</f>
        <v/>
      </c>
      <c r="AK200" s="353" t="str">
        <f ca="1">IF(AK$154&lt;=Accounts!$G$1,$A85,"-")</f>
        <v>-</v>
      </c>
      <c r="AL200" s="279">
        <f ca="1">IF($A200="-",0,SUMIFS('Income &amp; Expense Log'!$G:$G,'Income &amp; Expense Log'!$A:$A,"&gt;="&amp;DATE(YEAR(AK$154),MONTH(AK$154),1),'Income &amp; Expense Log'!$A:$A,"&lt;="&amp;EOMONTH(AK$154,0),'Income &amp; Expense Log'!$C:$C,"="&amp;"Savings Expenditure",'Income &amp; Expense Log'!$D:$D,"="&amp;AK200))</f>
        <v>0</v>
      </c>
      <c r="AM200" s="279" t="str">
        <f ca="1">IF(AK200="-","",SUMIFS(tblSavings[[Amount]:[Amount]],tblSavings[[Date]:[Date]],"&gt;="&amp;AK$154,tblSavings[[Date]:[Date]],"&lt;="&amp;EOMONTH(AK$154,0),tblSavings[[Category]:[Category]],"=Savings Distribution",tblSavings[[To Fund]:[To Fund]],"="&amp;AK200))</f>
        <v/>
      </c>
      <c r="AN200" s="279" t="str">
        <f ca="1">IF(MONTH(AK$154)&gt;MONTH(Accounts!$G$1),"",IFERROR(VLOOKUP(AK200,SavingsGoals[#Data],2,0),0))</f>
        <v/>
      </c>
      <c r="AO200" s="353" t="str">
        <f ca="1">IF(AO$154&lt;=Accounts!$G$1,$A85,"-")</f>
        <v>-</v>
      </c>
      <c r="AP200" s="279">
        <f ca="1">IF($A200="-",0,SUMIFS('Income &amp; Expense Log'!$G:$G,'Income &amp; Expense Log'!$A:$A,"&gt;="&amp;DATE(YEAR(AO$154),MONTH(AO$154),1),'Income &amp; Expense Log'!$A:$A,"&lt;="&amp;EOMONTH(AO$154,0),'Income &amp; Expense Log'!$C:$C,"="&amp;"Savings Expenditure",'Income &amp; Expense Log'!$D:$D,"="&amp;AO200))</f>
        <v>0</v>
      </c>
      <c r="AQ200" s="279" t="str">
        <f ca="1">IF(AO200="-","",SUMIFS(tblSavings[[Amount]:[Amount]],tblSavings[[Date]:[Date]],"&gt;="&amp;AO$154,tblSavings[[Date]:[Date]],"&lt;="&amp;EOMONTH(AO$154,0),tblSavings[[Category]:[Category]],"=Savings Distribution",tblSavings[[To Fund]:[To Fund]],"="&amp;AO200))</f>
        <v/>
      </c>
      <c r="AR200" s="279" t="str">
        <f ca="1">IF(MONTH(AO$154)&gt;MONTH(Accounts!$G$1),"",IFERROR(VLOOKUP(AO200,SavingsGoals[#Data],2,0),0))</f>
        <v/>
      </c>
      <c r="AS200" s="353" t="str">
        <f ca="1">IF(AS$154&lt;=Accounts!$G$1,$A85,"-")</f>
        <v>-</v>
      </c>
      <c r="AT200" s="279">
        <f ca="1">IF($A200="-",0,SUMIFS('Income &amp; Expense Log'!$G:$G,'Income &amp; Expense Log'!$A:$A,"&gt;="&amp;DATE(YEAR(AS$154),MONTH(AS$154),1),'Income &amp; Expense Log'!$A:$A,"&lt;="&amp;EOMONTH(AS$154,0),'Income &amp; Expense Log'!$C:$C,"="&amp;"Savings Expenditure",'Income &amp; Expense Log'!$D:$D,"="&amp;AS200))</f>
        <v>0</v>
      </c>
      <c r="AU200" s="279" t="str">
        <f ca="1">IF(AS200="-","",SUMIFS(tblSavings[[Amount]:[Amount]],tblSavings[[Date]:[Date]],"&gt;="&amp;AS$154,tblSavings[[Date]:[Date]],"&lt;="&amp;EOMONTH(AS$154,0),tblSavings[[Category]:[Category]],"=Savings Distribution",tblSavings[[To Fund]:[To Fund]],"="&amp;AS200))</f>
        <v/>
      </c>
      <c r="AV200" s="279" t="str">
        <f ca="1">IF(MONTH(AS$154)&gt;MONTH(Accounts!$G$1),"",IFERROR(VLOOKUP(AS200,SavingsGoals[#Data],2,0),0))</f>
        <v/>
      </c>
    </row>
    <row r="201" spans="1:48" s="121" customFormat="1" ht="17.25" hidden="1" customHeight="1" x14ac:dyDescent="0.2">
      <c r="A201" s="374" t="str">
        <f ca="1">IF(A$154&lt;=Accounts!$G$1,$A86,"-")</f>
        <v>-</v>
      </c>
      <c r="B201" s="283">
        <f ca="1">IF($A201="-",0,SUMIFS('Income &amp; Expense Log'!$G:$G,'Income &amp; Expense Log'!$A:$A,"&gt;="&amp;DATE(YEAR(A$154),MONTH(A$154),1),'Income &amp; Expense Log'!$A:$A,"&lt;="&amp;EOMONTH(A$154,0),'Income &amp; Expense Log'!$C:$C,"="&amp;"Savings Expenditure",'Income &amp; Expense Log'!$D:$D,"="&amp;A201))</f>
        <v>0</v>
      </c>
      <c r="C201" s="283" t="str">
        <f ca="1">IF(A201="-","",SUMIFS(tblSavings[[Amount]:[Amount]],tblSavings[[Date]:[Date]],"&gt;="&amp;A$154,tblSavings[[Date]:[Date]],"&lt;="&amp;EOMONTH(A$154,0),tblSavings[[Category]:[Category]],"=Savings Distribution",tblSavings[[To Fund]:[To Fund]],"="&amp;A201))</f>
        <v/>
      </c>
      <c r="D201" s="283">
        <f ca="1">IF(MONTH(A$154)&gt;MONTH(Accounts!$G$1),"",IFERROR(VLOOKUP(A201,SavingsGoals[#Data],2,0),0))</f>
        <v>0</v>
      </c>
      <c r="E201" s="354" t="str">
        <f ca="1">IF(E$154&lt;=Accounts!$G$1,$A86,"-")</f>
        <v>-</v>
      </c>
      <c r="F201" s="283">
        <f ca="1">IF($A201="-",0,SUMIFS('Income &amp; Expense Log'!$G:$G,'Income &amp; Expense Log'!$A:$A,"&gt;="&amp;DATE(YEAR(E$154),MONTH(E$154),1),'Income &amp; Expense Log'!$A:$A,"&lt;="&amp;EOMONTH(E$154,0),'Income &amp; Expense Log'!$C:$C,"="&amp;"Savings Expenditure",'Income &amp; Expense Log'!$D:$D,"="&amp;E201))</f>
        <v>0</v>
      </c>
      <c r="G201" s="283" t="str">
        <f ca="1">IF(E201="-","",SUMIFS(tblSavings[[Amount]:[Amount]],tblSavings[[Date]:[Date]],"&gt;="&amp;E$154,tblSavings[[Date]:[Date]],"&lt;="&amp;EOMONTH(E$154,0),tblSavings[[Category]:[Category]],"=Savings Distribution",tblSavings[[To Fund]:[To Fund]],"="&amp;E201))</f>
        <v/>
      </c>
      <c r="H201" s="283" t="str">
        <f ca="1">IF(MONTH(E$154)&gt;MONTH(Accounts!$G$1),"",IFERROR(VLOOKUP(E201,SavingsGoals[#Data],2,0),0))</f>
        <v/>
      </c>
      <c r="I201" s="354" t="str">
        <f ca="1">IF(I$154&lt;=Accounts!$G$1,$A86,"-")</f>
        <v>-</v>
      </c>
      <c r="J201" s="283">
        <f ca="1">IF($A201="-",0,SUMIFS('Income &amp; Expense Log'!$G:$G,'Income &amp; Expense Log'!$A:$A,"&gt;="&amp;DATE(YEAR(I$154),MONTH(I$154),1),'Income &amp; Expense Log'!$A:$A,"&lt;="&amp;EOMONTH(I$154,0),'Income &amp; Expense Log'!$C:$C,"="&amp;"Savings Expenditure",'Income &amp; Expense Log'!$D:$D,"="&amp;I201))</f>
        <v>0</v>
      </c>
      <c r="K201" s="283" t="str">
        <f ca="1">IF(I201="-","",SUMIFS(tblSavings[[Amount]:[Amount]],tblSavings[[Date]:[Date]],"&gt;="&amp;I$154,tblSavings[[Date]:[Date]],"&lt;="&amp;EOMONTH(I$154,0),tblSavings[[Category]:[Category]],"=Savings Distribution",tblSavings[[To Fund]:[To Fund]],"="&amp;I201))</f>
        <v/>
      </c>
      <c r="L201" s="283" t="str">
        <f ca="1">IF(MONTH(I$154)&gt;MONTH(Accounts!$G$1),"",IFERROR(VLOOKUP(I201,SavingsGoals[#Data],2,0),0))</f>
        <v/>
      </c>
      <c r="M201" s="354" t="str">
        <f ca="1">IF(M$154&lt;=Accounts!$G$1,$A86,"-")</f>
        <v>-</v>
      </c>
      <c r="N201" s="283">
        <f ca="1">IF($A201="-",0,SUMIFS('Income &amp; Expense Log'!$G:$G,'Income &amp; Expense Log'!$A:$A,"&gt;="&amp;DATE(YEAR(M$154),MONTH(M$154),1),'Income &amp; Expense Log'!$A:$A,"&lt;="&amp;EOMONTH(M$154,0),'Income &amp; Expense Log'!$C:$C,"="&amp;"Savings Expenditure",'Income &amp; Expense Log'!$D:$D,"="&amp;M201))</f>
        <v>0</v>
      </c>
      <c r="O201" s="283" t="str">
        <f ca="1">IF(M201="-","",SUMIFS(tblSavings[[Amount]:[Amount]],tblSavings[[Date]:[Date]],"&gt;="&amp;M$154,tblSavings[[Date]:[Date]],"&lt;="&amp;EOMONTH(M$154,0),tblSavings[[Category]:[Category]],"=Savings Distribution",tblSavings[[To Fund]:[To Fund]],"="&amp;M201))</f>
        <v/>
      </c>
      <c r="P201" s="283" t="str">
        <f ca="1">IF(MONTH(M$154)&gt;MONTH(Accounts!$G$1),"",IFERROR(VLOOKUP(M201,SavingsGoals[#Data],2,0),0))</f>
        <v/>
      </c>
      <c r="Q201" s="354" t="str">
        <f ca="1">IF(Q$154&lt;=Accounts!$G$1,$A86,"-")</f>
        <v>-</v>
      </c>
      <c r="R201" s="283">
        <f ca="1">IF($A201="-",0,SUMIFS('Income &amp; Expense Log'!$G:$G,'Income &amp; Expense Log'!$A:$A,"&gt;="&amp;DATE(YEAR(Q$154),MONTH(Q$154),1),'Income &amp; Expense Log'!$A:$A,"&lt;="&amp;EOMONTH(Q$154,0),'Income &amp; Expense Log'!$C:$C,"="&amp;"Savings Expenditure",'Income &amp; Expense Log'!$D:$D,"="&amp;Q201))</f>
        <v>0</v>
      </c>
      <c r="S201" s="283" t="str">
        <f ca="1">IF(Q201="-","",SUMIFS(tblSavings[[Amount]:[Amount]],tblSavings[[Date]:[Date]],"&gt;="&amp;Q$154,tblSavings[[Date]:[Date]],"&lt;="&amp;EOMONTH(Q$154,0),tblSavings[[Category]:[Category]],"=Savings Distribution",tblSavings[[To Fund]:[To Fund]],"="&amp;Q201))</f>
        <v/>
      </c>
      <c r="T201" s="283" t="str">
        <f ca="1">IF(MONTH(Q$154)&gt;MONTH(Accounts!$G$1),"",IFERROR(VLOOKUP(Q201,SavingsGoals[#Data],2,0),0))</f>
        <v/>
      </c>
      <c r="U201" s="354" t="str">
        <f ca="1">IF(U$154&lt;=Accounts!$G$1,$A86,"-")</f>
        <v>-</v>
      </c>
      <c r="V201" s="283">
        <f ca="1">IF($A201="-",0,SUMIFS('Income &amp; Expense Log'!$G:$G,'Income &amp; Expense Log'!$A:$A,"&gt;="&amp;DATE(YEAR(U$154),MONTH(U$154),1),'Income &amp; Expense Log'!$A:$A,"&lt;="&amp;EOMONTH(U$154,0),'Income &amp; Expense Log'!$C:$C,"="&amp;"Savings Expenditure",'Income &amp; Expense Log'!$D:$D,"="&amp;U201))</f>
        <v>0</v>
      </c>
      <c r="W201" s="283" t="str">
        <f ca="1">IF(U201="-","",SUMIFS(tblSavings[[Amount]:[Amount]],tblSavings[[Date]:[Date]],"&gt;="&amp;U$154,tblSavings[[Date]:[Date]],"&lt;="&amp;EOMONTH(U$154,0),tblSavings[[Category]:[Category]],"=Savings Distribution",tblSavings[[To Fund]:[To Fund]],"="&amp;U201))</f>
        <v/>
      </c>
      <c r="X201" s="283" t="str">
        <f ca="1">IF(MONTH(U$154)&gt;MONTH(Accounts!$G$1),"",IFERROR(VLOOKUP(U201,SavingsGoals[#Data],2,0),0))</f>
        <v/>
      </c>
      <c r="Y201" s="354" t="str">
        <f ca="1">IF(Y$154&lt;=Accounts!$G$1,$A86,"-")</f>
        <v>-</v>
      </c>
      <c r="Z201" s="283">
        <f ca="1">IF($A201="-",0,SUMIFS('Income &amp; Expense Log'!$G:$G,'Income &amp; Expense Log'!$A:$A,"&gt;="&amp;DATE(YEAR(Y$154),MONTH(Y$154),1),'Income &amp; Expense Log'!$A:$A,"&lt;="&amp;EOMONTH(Y$154,0),'Income &amp; Expense Log'!$C:$C,"="&amp;"Savings Expenditure",'Income &amp; Expense Log'!$D:$D,"="&amp;Y201))</f>
        <v>0</v>
      </c>
      <c r="AA201" s="283" t="str">
        <f ca="1">IF(Y201="-","",SUMIFS(tblSavings[[Amount]:[Amount]],tblSavings[[Date]:[Date]],"&gt;="&amp;Y$154,tblSavings[[Date]:[Date]],"&lt;="&amp;EOMONTH(Y$154,0),tblSavings[[Category]:[Category]],"=Savings Distribution",tblSavings[[To Fund]:[To Fund]],"="&amp;Y201))</f>
        <v/>
      </c>
      <c r="AB201" s="283" t="str">
        <f ca="1">IF(MONTH(Y$154)&gt;MONTH(Accounts!$G$1),"",IFERROR(VLOOKUP(Y201,SavingsGoals[#Data],2,0),0))</f>
        <v/>
      </c>
      <c r="AC201" s="354" t="str">
        <f ca="1">IF(AC$154&lt;=Accounts!$G$1,$A86,"-")</f>
        <v>-</v>
      </c>
      <c r="AD201" s="283">
        <f ca="1">IF($A201="-",0,SUMIFS('Income &amp; Expense Log'!$G:$G,'Income &amp; Expense Log'!$A:$A,"&gt;="&amp;DATE(YEAR(AC$154),MONTH(AC$154),1),'Income &amp; Expense Log'!$A:$A,"&lt;="&amp;EOMONTH(AC$154,0),'Income &amp; Expense Log'!$C:$C,"="&amp;"Savings Expenditure",'Income &amp; Expense Log'!$D:$D,"="&amp;AC201))</f>
        <v>0</v>
      </c>
      <c r="AE201" s="283" t="str">
        <f ca="1">IF(AC201="-","",SUMIFS(tblSavings[[Amount]:[Amount]],tblSavings[[Date]:[Date]],"&gt;="&amp;AC$154,tblSavings[[Date]:[Date]],"&lt;="&amp;EOMONTH(AC$154,0),tblSavings[[Category]:[Category]],"=Savings Distribution",tblSavings[[To Fund]:[To Fund]],"="&amp;AC201))</f>
        <v/>
      </c>
      <c r="AF201" s="283" t="str">
        <f ca="1">IF(MONTH(AC$154)&gt;MONTH(Accounts!$G$1),"",IFERROR(VLOOKUP(AC201,SavingsGoals[#Data],2,0),0))</f>
        <v/>
      </c>
      <c r="AG201" s="354" t="str">
        <f ca="1">IF(AG$154&lt;=Accounts!$G$1,$A86,"-")</f>
        <v>-</v>
      </c>
      <c r="AH201" s="283">
        <f ca="1">IF($A201="-",0,SUMIFS('Income &amp; Expense Log'!$G:$G,'Income &amp; Expense Log'!$A:$A,"&gt;="&amp;DATE(YEAR(AG$154),MONTH(AG$154),1),'Income &amp; Expense Log'!$A:$A,"&lt;="&amp;EOMONTH(AG$154,0),'Income &amp; Expense Log'!$C:$C,"="&amp;"Savings Expenditure",'Income &amp; Expense Log'!$D:$D,"="&amp;AG201))</f>
        <v>0</v>
      </c>
      <c r="AI201" s="283" t="str">
        <f ca="1">IF(AG201="-","",SUMIFS(tblSavings[[Amount]:[Amount]],tblSavings[[Date]:[Date]],"&gt;="&amp;AG$154,tblSavings[[Date]:[Date]],"&lt;="&amp;EOMONTH(AG$154,0),tblSavings[[Category]:[Category]],"=Savings Distribution",tblSavings[[To Fund]:[To Fund]],"="&amp;AG201))</f>
        <v/>
      </c>
      <c r="AJ201" s="283" t="str">
        <f ca="1">IF(MONTH(AG$154)&gt;MONTH(Accounts!$G$1),"",IFERROR(VLOOKUP(AG201,SavingsGoals[#Data],2,0),0))</f>
        <v/>
      </c>
      <c r="AK201" s="354" t="str">
        <f ca="1">IF(AK$154&lt;=Accounts!$G$1,$A86,"-")</f>
        <v>-</v>
      </c>
      <c r="AL201" s="283">
        <f ca="1">IF($A201="-",0,SUMIFS('Income &amp; Expense Log'!$G:$G,'Income &amp; Expense Log'!$A:$A,"&gt;="&amp;DATE(YEAR(AK$154),MONTH(AK$154),1),'Income &amp; Expense Log'!$A:$A,"&lt;="&amp;EOMONTH(AK$154,0),'Income &amp; Expense Log'!$C:$C,"="&amp;"Savings Expenditure",'Income &amp; Expense Log'!$D:$D,"="&amp;AK201))</f>
        <v>0</v>
      </c>
      <c r="AM201" s="283" t="str">
        <f ca="1">IF(AK201="-","",SUMIFS(tblSavings[[Amount]:[Amount]],tblSavings[[Date]:[Date]],"&gt;="&amp;AK$154,tblSavings[[Date]:[Date]],"&lt;="&amp;EOMONTH(AK$154,0),tblSavings[[Category]:[Category]],"=Savings Distribution",tblSavings[[To Fund]:[To Fund]],"="&amp;AK201))</f>
        <v/>
      </c>
      <c r="AN201" s="283" t="str">
        <f ca="1">IF(MONTH(AK$154)&gt;MONTH(Accounts!$G$1),"",IFERROR(VLOOKUP(AK201,SavingsGoals[#Data],2,0),0))</f>
        <v/>
      </c>
      <c r="AO201" s="354" t="str">
        <f ca="1">IF(AO$154&lt;=Accounts!$G$1,$A86,"-")</f>
        <v>-</v>
      </c>
      <c r="AP201" s="283">
        <f ca="1">IF($A201="-",0,SUMIFS('Income &amp; Expense Log'!$G:$G,'Income &amp; Expense Log'!$A:$A,"&gt;="&amp;DATE(YEAR(AO$154),MONTH(AO$154),1),'Income &amp; Expense Log'!$A:$A,"&lt;="&amp;EOMONTH(AO$154,0),'Income &amp; Expense Log'!$C:$C,"="&amp;"Savings Expenditure",'Income &amp; Expense Log'!$D:$D,"="&amp;AO201))</f>
        <v>0</v>
      </c>
      <c r="AQ201" s="283" t="str">
        <f ca="1">IF(AO201="-","",SUMIFS(tblSavings[[Amount]:[Amount]],tblSavings[[Date]:[Date]],"&gt;="&amp;AO$154,tblSavings[[Date]:[Date]],"&lt;="&amp;EOMONTH(AO$154,0),tblSavings[[Category]:[Category]],"=Savings Distribution",tblSavings[[To Fund]:[To Fund]],"="&amp;AO201))</f>
        <v/>
      </c>
      <c r="AR201" s="283" t="str">
        <f ca="1">IF(MONTH(AO$154)&gt;MONTH(Accounts!$G$1),"",IFERROR(VLOOKUP(AO201,SavingsGoals[#Data],2,0),0))</f>
        <v/>
      </c>
      <c r="AS201" s="354" t="str">
        <f ca="1">IF(AS$154&lt;=Accounts!$G$1,$A86,"-")</f>
        <v>-</v>
      </c>
      <c r="AT201" s="283">
        <f ca="1">IF($A201="-",0,SUMIFS('Income &amp; Expense Log'!$G:$G,'Income &amp; Expense Log'!$A:$A,"&gt;="&amp;DATE(YEAR(AS$154),MONTH(AS$154),1),'Income &amp; Expense Log'!$A:$A,"&lt;="&amp;EOMONTH(AS$154,0),'Income &amp; Expense Log'!$C:$C,"="&amp;"Savings Expenditure",'Income &amp; Expense Log'!$D:$D,"="&amp;AS201))</f>
        <v>0</v>
      </c>
      <c r="AU201" s="283" t="str">
        <f ca="1">IF(AS201="-","",SUMIFS(tblSavings[[Amount]:[Amount]],tblSavings[[Date]:[Date]],"&gt;="&amp;AS$154,tblSavings[[Date]:[Date]],"&lt;="&amp;EOMONTH(AS$154,0),tblSavings[[Category]:[Category]],"=Savings Distribution",tblSavings[[To Fund]:[To Fund]],"="&amp;AS201))</f>
        <v/>
      </c>
      <c r="AV201" s="283" t="str">
        <f ca="1">IF(MONTH(AS$154)&gt;MONTH(Accounts!$G$1),"",IFERROR(VLOOKUP(AS201,SavingsGoals[#Data],2,0),0))</f>
        <v/>
      </c>
    </row>
    <row r="202" spans="1:48" s="121" customFormat="1" ht="17.25" hidden="1" customHeight="1" x14ac:dyDescent="0.2">
      <c r="A202" s="375" t="str">
        <f ca="1">IF(A$154&lt;=Accounts!$G$1,$A87,"-")</f>
        <v>-</v>
      </c>
      <c r="B202" s="279">
        <f ca="1">IF($A202="-",0,SUMIFS('Income &amp; Expense Log'!$G:$G,'Income &amp; Expense Log'!$A:$A,"&gt;="&amp;DATE(YEAR(A$154),MONTH(A$154),1),'Income &amp; Expense Log'!$A:$A,"&lt;="&amp;EOMONTH(A$154,0),'Income &amp; Expense Log'!$C:$C,"="&amp;"Savings Expenditure",'Income &amp; Expense Log'!$D:$D,"="&amp;A202))</f>
        <v>0</v>
      </c>
      <c r="C202" s="279" t="str">
        <f ca="1">IF(A202="-","",SUMIFS(tblSavings[[Amount]:[Amount]],tblSavings[[Date]:[Date]],"&gt;="&amp;A$154,tblSavings[[Date]:[Date]],"&lt;="&amp;EOMONTH(A$154,0),tblSavings[[Category]:[Category]],"=Savings Distribution",tblSavings[[To Fund]:[To Fund]],"="&amp;A202))</f>
        <v/>
      </c>
      <c r="D202" s="279">
        <f ca="1">IF(MONTH(A$154)&gt;MONTH(Accounts!$G$1),"",IFERROR(VLOOKUP(A202,SavingsGoals[#Data],2,0),0))</f>
        <v>0</v>
      </c>
      <c r="E202" s="353" t="str">
        <f ca="1">IF(E$154&lt;=Accounts!$G$1,$A87,"-")</f>
        <v>-</v>
      </c>
      <c r="F202" s="279">
        <f ca="1">IF($A202="-",0,SUMIFS('Income &amp; Expense Log'!$G:$G,'Income &amp; Expense Log'!$A:$A,"&gt;="&amp;DATE(YEAR(E$154),MONTH(E$154),1),'Income &amp; Expense Log'!$A:$A,"&lt;="&amp;EOMONTH(E$154,0),'Income &amp; Expense Log'!$C:$C,"="&amp;"Savings Expenditure",'Income &amp; Expense Log'!$D:$D,"="&amp;E202))</f>
        <v>0</v>
      </c>
      <c r="G202" s="279" t="str">
        <f ca="1">IF(E202="-","",SUMIFS(tblSavings[[Amount]:[Amount]],tblSavings[[Date]:[Date]],"&gt;="&amp;E$154,tblSavings[[Date]:[Date]],"&lt;="&amp;EOMONTH(E$154,0),tblSavings[[Category]:[Category]],"=Savings Distribution",tblSavings[[To Fund]:[To Fund]],"="&amp;E202))</f>
        <v/>
      </c>
      <c r="H202" s="279" t="str">
        <f ca="1">IF(MONTH(E$154)&gt;MONTH(Accounts!$G$1),"",IFERROR(VLOOKUP(E202,SavingsGoals[#Data],2,0),0))</f>
        <v/>
      </c>
      <c r="I202" s="353" t="str">
        <f ca="1">IF(I$154&lt;=Accounts!$G$1,$A87,"-")</f>
        <v>-</v>
      </c>
      <c r="J202" s="279">
        <f ca="1">IF($A202="-",0,SUMIFS('Income &amp; Expense Log'!$G:$G,'Income &amp; Expense Log'!$A:$A,"&gt;="&amp;DATE(YEAR(I$154),MONTH(I$154),1),'Income &amp; Expense Log'!$A:$A,"&lt;="&amp;EOMONTH(I$154,0),'Income &amp; Expense Log'!$C:$C,"="&amp;"Savings Expenditure",'Income &amp; Expense Log'!$D:$D,"="&amp;I202))</f>
        <v>0</v>
      </c>
      <c r="K202" s="279" t="str">
        <f ca="1">IF(I202="-","",SUMIFS(tblSavings[[Amount]:[Amount]],tblSavings[[Date]:[Date]],"&gt;="&amp;I$154,tblSavings[[Date]:[Date]],"&lt;="&amp;EOMONTH(I$154,0),tblSavings[[Category]:[Category]],"=Savings Distribution",tblSavings[[To Fund]:[To Fund]],"="&amp;I202))</f>
        <v/>
      </c>
      <c r="L202" s="279" t="str">
        <f ca="1">IF(MONTH(I$154)&gt;MONTH(Accounts!$G$1),"",IFERROR(VLOOKUP(I202,SavingsGoals[#Data],2,0),0))</f>
        <v/>
      </c>
      <c r="M202" s="353" t="str">
        <f ca="1">IF(M$154&lt;=Accounts!$G$1,$A87,"-")</f>
        <v>-</v>
      </c>
      <c r="N202" s="279">
        <f ca="1">IF($A202="-",0,SUMIFS('Income &amp; Expense Log'!$G:$G,'Income &amp; Expense Log'!$A:$A,"&gt;="&amp;DATE(YEAR(M$154),MONTH(M$154),1),'Income &amp; Expense Log'!$A:$A,"&lt;="&amp;EOMONTH(M$154,0),'Income &amp; Expense Log'!$C:$C,"="&amp;"Savings Expenditure",'Income &amp; Expense Log'!$D:$D,"="&amp;M202))</f>
        <v>0</v>
      </c>
      <c r="O202" s="279" t="str">
        <f ca="1">IF(M202="-","",SUMIFS(tblSavings[[Amount]:[Amount]],tblSavings[[Date]:[Date]],"&gt;="&amp;M$154,tblSavings[[Date]:[Date]],"&lt;="&amp;EOMONTH(M$154,0),tblSavings[[Category]:[Category]],"=Savings Distribution",tblSavings[[To Fund]:[To Fund]],"="&amp;M202))</f>
        <v/>
      </c>
      <c r="P202" s="279" t="str">
        <f ca="1">IF(MONTH(M$154)&gt;MONTH(Accounts!$G$1),"",IFERROR(VLOOKUP(M202,SavingsGoals[#Data],2,0),0))</f>
        <v/>
      </c>
      <c r="Q202" s="353" t="str">
        <f ca="1">IF(Q$154&lt;=Accounts!$G$1,$A87,"-")</f>
        <v>-</v>
      </c>
      <c r="R202" s="279">
        <f ca="1">IF($A202="-",0,SUMIFS('Income &amp; Expense Log'!$G:$G,'Income &amp; Expense Log'!$A:$A,"&gt;="&amp;DATE(YEAR(Q$154),MONTH(Q$154),1),'Income &amp; Expense Log'!$A:$A,"&lt;="&amp;EOMONTH(Q$154,0),'Income &amp; Expense Log'!$C:$C,"="&amp;"Savings Expenditure",'Income &amp; Expense Log'!$D:$D,"="&amp;Q202))</f>
        <v>0</v>
      </c>
      <c r="S202" s="279" t="str">
        <f ca="1">IF(Q202="-","",SUMIFS(tblSavings[[Amount]:[Amount]],tblSavings[[Date]:[Date]],"&gt;="&amp;Q$154,tblSavings[[Date]:[Date]],"&lt;="&amp;EOMONTH(Q$154,0),tblSavings[[Category]:[Category]],"=Savings Distribution",tblSavings[[To Fund]:[To Fund]],"="&amp;Q202))</f>
        <v/>
      </c>
      <c r="T202" s="279" t="str">
        <f ca="1">IF(MONTH(Q$154)&gt;MONTH(Accounts!$G$1),"",IFERROR(VLOOKUP(Q202,SavingsGoals[#Data],2,0),0))</f>
        <v/>
      </c>
      <c r="U202" s="353" t="str">
        <f ca="1">IF(U$154&lt;=Accounts!$G$1,$A87,"-")</f>
        <v>-</v>
      </c>
      <c r="V202" s="279">
        <f ca="1">IF($A202="-",0,SUMIFS('Income &amp; Expense Log'!$G:$G,'Income &amp; Expense Log'!$A:$A,"&gt;="&amp;DATE(YEAR(U$154),MONTH(U$154),1),'Income &amp; Expense Log'!$A:$A,"&lt;="&amp;EOMONTH(U$154,0),'Income &amp; Expense Log'!$C:$C,"="&amp;"Savings Expenditure",'Income &amp; Expense Log'!$D:$D,"="&amp;U202))</f>
        <v>0</v>
      </c>
      <c r="W202" s="279" t="str">
        <f ca="1">IF(U202="-","",SUMIFS(tblSavings[[Amount]:[Amount]],tblSavings[[Date]:[Date]],"&gt;="&amp;U$154,tblSavings[[Date]:[Date]],"&lt;="&amp;EOMONTH(U$154,0),tblSavings[[Category]:[Category]],"=Savings Distribution",tblSavings[[To Fund]:[To Fund]],"="&amp;U202))</f>
        <v/>
      </c>
      <c r="X202" s="279" t="str">
        <f ca="1">IF(MONTH(U$154)&gt;MONTH(Accounts!$G$1),"",IFERROR(VLOOKUP(U202,SavingsGoals[#Data],2,0),0))</f>
        <v/>
      </c>
      <c r="Y202" s="353" t="str">
        <f ca="1">IF(Y$154&lt;=Accounts!$G$1,$A87,"-")</f>
        <v>-</v>
      </c>
      <c r="Z202" s="279">
        <f ca="1">IF($A202="-",0,SUMIFS('Income &amp; Expense Log'!$G:$G,'Income &amp; Expense Log'!$A:$A,"&gt;="&amp;DATE(YEAR(Y$154),MONTH(Y$154),1),'Income &amp; Expense Log'!$A:$A,"&lt;="&amp;EOMONTH(Y$154,0),'Income &amp; Expense Log'!$C:$C,"="&amp;"Savings Expenditure",'Income &amp; Expense Log'!$D:$D,"="&amp;Y202))</f>
        <v>0</v>
      </c>
      <c r="AA202" s="279" t="str">
        <f ca="1">IF(Y202="-","",SUMIFS(tblSavings[[Amount]:[Amount]],tblSavings[[Date]:[Date]],"&gt;="&amp;Y$154,tblSavings[[Date]:[Date]],"&lt;="&amp;EOMONTH(Y$154,0),tblSavings[[Category]:[Category]],"=Savings Distribution",tblSavings[[To Fund]:[To Fund]],"="&amp;Y202))</f>
        <v/>
      </c>
      <c r="AB202" s="279" t="str">
        <f ca="1">IF(MONTH(Y$154)&gt;MONTH(Accounts!$G$1),"",IFERROR(VLOOKUP(Y202,SavingsGoals[#Data],2,0),0))</f>
        <v/>
      </c>
      <c r="AC202" s="353" t="str">
        <f ca="1">IF(AC$154&lt;=Accounts!$G$1,$A87,"-")</f>
        <v>-</v>
      </c>
      <c r="AD202" s="279">
        <f ca="1">IF($A202="-",0,SUMIFS('Income &amp; Expense Log'!$G:$G,'Income &amp; Expense Log'!$A:$A,"&gt;="&amp;DATE(YEAR(AC$154),MONTH(AC$154),1),'Income &amp; Expense Log'!$A:$A,"&lt;="&amp;EOMONTH(AC$154,0),'Income &amp; Expense Log'!$C:$C,"="&amp;"Savings Expenditure",'Income &amp; Expense Log'!$D:$D,"="&amp;AC202))</f>
        <v>0</v>
      </c>
      <c r="AE202" s="279" t="str">
        <f ca="1">IF(AC202="-","",SUMIFS(tblSavings[[Amount]:[Amount]],tblSavings[[Date]:[Date]],"&gt;="&amp;AC$154,tblSavings[[Date]:[Date]],"&lt;="&amp;EOMONTH(AC$154,0),tblSavings[[Category]:[Category]],"=Savings Distribution",tblSavings[[To Fund]:[To Fund]],"="&amp;AC202))</f>
        <v/>
      </c>
      <c r="AF202" s="279" t="str">
        <f ca="1">IF(MONTH(AC$154)&gt;MONTH(Accounts!$G$1),"",IFERROR(VLOOKUP(AC202,SavingsGoals[#Data],2,0),0))</f>
        <v/>
      </c>
      <c r="AG202" s="353" t="str">
        <f ca="1">IF(AG$154&lt;=Accounts!$G$1,$A87,"-")</f>
        <v>-</v>
      </c>
      <c r="AH202" s="279">
        <f ca="1">IF($A202="-",0,SUMIFS('Income &amp; Expense Log'!$G:$G,'Income &amp; Expense Log'!$A:$A,"&gt;="&amp;DATE(YEAR(AG$154),MONTH(AG$154),1),'Income &amp; Expense Log'!$A:$A,"&lt;="&amp;EOMONTH(AG$154,0),'Income &amp; Expense Log'!$C:$C,"="&amp;"Savings Expenditure",'Income &amp; Expense Log'!$D:$D,"="&amp;AG202))</f>
        <v>0</v>
      </c>
      <c r="AI202" s="279" t="str">
        <f ca="1">IF(AG202="-","",SUMIFS(tblSavings[[Amount]:[Amount]],tblSavings[[Date]:[Date]],"&gt;="&amp;AG$154,tblSavings[[Date]:[Date]],"&lt;="&amp;EOMONTH(AG$154,0),tblSavings[[Category]:[Category]],"=Savings Distribution",tblSavings[[To Fund]:[To Fund]],"="&amp;AG202))</f>
        <v/>
      </c>
      <c r="AJ202" s="279" t="str">
        <f ca="1">IF(MONTH(AG$154)&gt;MONTH(Accounts!$G$1),"",IFERROR(VLOOKUP(AG202,SavingsGoals[#Data],2,0),0))</f>
        <v/>
      </c>
      <c r="AK202" s="353" t="str">
        <f ca="1">IF(AK$154&lt;=Accounts!$G$1,$A87,"-")</f>
        <v>-</v>
      </c>
      <c r="AL202" s="279">
        <f ca="1">IF($A202="-",0,SUMIFS('Income &amp; Expense Log'!$G:$G,'Income &amp; Expense Log'!$A:$A,"&gt;="&amp;DATE(YEAR(AK$154),MONTH(AK$154),1),'Income &amp; Expense Log'!$A:$A,"&lt;="&amp;EOMONTH(AK$154,0),'Income &amp; Expense Log'!$C:$C,"="&amp;"Savings Expenditure",'Income &amp; Expense Log'!$D:$D,"="&amp;AK202))</f>
        <v>0</v>
      </c>
      <c r="AM202" s="279" t="str">
        <f ca="1">IF(AK202="-","",SUMIFS(tblSavings[[Amount]:[Amount]],tblSavings[[Date]:[Date]],"&gt;="&amp;AK$154,tblSavings[[Date]:[Date]],"&lt;="&amp;EOMONTH(AK$154,0),tblSavings[[Category]:[Category]],"=Savings Distribution",tblSavings[[To Fund]:[To Fund]],"="&amp;AK202))</f>
        <v/>
      </c>
      <c r="AN202" s="279" t="str">
        <f ca="1">IF(MONTH(AK$154)&gt;MONTH(Accounts!$G$1),"",IFERROR(VLOOKUP(AK202,SavingsGoals[#Data],2,0),0))</f>
        <v/>
      </c>
      <c r="AO202" s="353" t="str">
        <f ca="1">IF(AO$154&lt;=Accounts!$G$1,$A87,"-")</f>
        <v>-</v>
      </c>
      <c r="AP202" s="279">
        <f ca="1">IF($A202="-",0,SUMIFS('Income &amp; Expense Log'!$G:$G,'Income &amp; Expense Log'!$A:$A,"&gt;="&amp;DATE(YEAR(AO$154),MONTH(AO$154),1),'Income &amp; Expense Log'!$A:$A,"&lt;="&amp;EOMONTH(AO$154,0),'Income &amp; Expense Log'!$C:$C,"="&amp;"Savings Expenditure",'Income &amp; Expense Log'!$D:$D,"="&amp;AO202))</f>
        <v>0</v>
      </c>
      <c r="AQ202" s="279" t="str">
        <f ca="1">IF(AO202="-","",SUMIFS(tblSavings[[Amount]:[Amount]],tblSavings[[Date]:[Date]],"&gt;="&amp;AO$154,tblSavings[[Date]:[Date]],"&lt;="&amp;EOMONTH(AO$154,0),tblSavings[[Category]:[Category]],"=Savings Distribution",tblSavings[[To Fund]:[To Fund]],"="&amp;AO202))</f>
        <v/>
      </c>
      <c r="AR202" s="279" t="str">
        <f ca="1">IF(MONTH(AO$154)&gt;MONTH(Accounts!$G$1),"",IFERROR(VLOOKUP(AO202,SavingsGoals[#Data],2,0),0))</f>
        <v/>
      </c>
      <c r="AS202" s="353" t="str">
        <f ca="1">IF(AS$154&lt;=Accounts!$G$1,$A87,"-")</f>
        <v>-</v>
      </c>
      <c r="AT202" s="279">
        <f ca="1">IF($A202="-",0,SUMIFS('Income &amp; Expense Log'!$G:$G,'Income &amp; Expense Log'!$A:$A,"&gt;="&amp;DATE(YEAR(AS$154),MONTH(AS$154),1),'Income &amp; Expense Log'!$A:$A,"&lt;="&amp;EOMONTH(AS$154,0),'Income &amp; Expense Log'!$C:$C,"="&amp;"Savings Expenditure",'Income &amp; Expense Log'!$D:$D,"="&amp;AS202))</f>
        <v>0</v>
      </c>
      <c r="AU202" s="279" t="str">
        <f ca="1">IF(AS202="-","",SUMIFS(tblSavings[[Amount]:[Amount]],tblSavings[[Date]:[Date]],"&gt;="&amp;AS$154,tblSavings[[Date]:[Date]],"&lt;="&amp;EOMONTH(AS$154,0),tblSavings[[Category]:[Category]],"=Savings Distribution",tblSavings[[To Fund]:[To Fund]],"="&amp;AS202))</f>
        <v/>
      </c>
      <c r="AV202" s="279" t="str">
        <f ca="1">IF(MONTH(AS$154)&gt;MONTH(Accounts!$G$1),"",IFERROR(VLOOKUP(AS202,SavingsGoals[#Data],2,0),0))</f>
        <v/>
      </c>
    </row>
    <row r="203" spans="1:48" s="121" customFormat="1" ht="17.25" hidden="1" customHeight="1" x14ac:dyDescent="0.2">
      <c r="A203" s="374" t="str">
        <f ca="1">IF(A$154&lt;=Accounts!$G$1,$A88,"-")</f>
        <v>-</v>
      </c>
      <c r="B203" s="283">
        <f ca="1">IF($A203="-",0,SUMIFS('Income &amp; Expense Log'!$G:$G,'Income &amp; Expense Log'!$A:$A,"&gt;="&amp;DATE(YEAR(A$154),MONTH(A$154),1),'Income &amp; Expense Log'!$A:$A,"&lt;="&amp;EOMONTH(A$154,0),'Income &amp; Expense Log'!$C:$C,"="&amp;"Savings Expenditure",'Income &amp; Expense Log'!$D:$D,"="&amp;A203))</f>
        <v>0</v>
      </c>
      <c r="C203" s="283" t="str">
        <f ca="1">IF(A203="-","",SUMIFS(tblSavings[[Amount]:[Amount]],tblSavings[[Date]:[Date]],"&gt;="&amp;A$154,tblSavings[[Date]:[Date]],"&lt;="&amp;EOMONTH(A$154,0),tblSavings[[Category]:[Category]],"=Savings Distribution",tblSavings[[To Fund]:[To Fund]],"="&amp;A203))</f>
        <v/>
      </c>
      <c r="D203" s="283">
        <f ca="1">IF(MONTH(A$154)&gt;MONTH(Accounts!$G$1),"",IFERROR(VLOOKUP(A203,SavingsGoals[#Data],2,0),0))</f>
        <v>0</v>
      </c>
      <c r="E203" s="354" t="str">
        <f ca="1">IF(E$154&lt;=Accounts!$G$1,$A88,"-")</f>
        <v>-</v>
      </c>
      <c r="F203" s="283">
        <f ca="1">IF($A203="-",0,SUMIFS('Income &amp; Expense Log'!$G:$G,'Income &amp; Expense Log'!$A:$A,"&gt;="&amp;DATE(YEAR(E$154),MONTH(E$154),1),'Income &amp; Expense Log'!$A:$A,"&lt;="&amp;EOMONTH(E$154,0),'Income &amp; Expense Log'!$C:$C,"="&amp;"Savings Expenditure",'Income &amp; Expense Log'!$D:$D,"="&amp;E203))</f>
        <v>0</v>
      </c>
      <c r="G203" s="283" t="str">
        <f ca="1">IF(E203="-","",SUMIFS(tblSavings[[Amount]:[Amount]],tblSavings[[Date]:[Date]],"&gt;="&amp;E$154,tblSavings[[Date]:[Date]],"&lt;="&amp;EOMONTH(E$154,0),tblSavings[[Category]:[Category]],"=Savings Distribution",tblSavings[[To Fund]:[To Fund]],"="&amp;E203))</f>
        <v/>
      </c>
      <c r="H203" s="283" t="str">
        <f ca="1">IF(MONTH(E$154)&gt;MONTH(Accounts!$G$1),"",IFERROR(VLOOKUP(E203,SavingsGoals[#Data],2,0),0))</f>
        <v/>
      </c>
      <c r="I203" s="354" t="str">
        <f ca="1">IF(I$154&lt;=Accounts!$G$1,$A88,"-")</f>
        <v>-</v>
      </c>
      <c r="J203" s="283">
        <f ca="1">IF($A203="-",0,SUMIFS('Income &amp; Expense Log'!$G:$G,'Income &amp; Expense Log'!$A:$A,"&gt;="&amp;DATE(YEAR(I$154),MONTH(I$154),1),'Income &amp; Expense Log'!$A:$A,"&lt;="&amp;EOMONTH(I$154,0),'Income &amp; Expense Log'!$C:$C,"="&amp;"Savings Expenditure",'Income &amp; Expense Log'!$D:$D,"="&amp;I203))</f>
        <v>0</v>
      </c>
      <c r="K203" s="283" t="str">
        <f ca="1">IF(I203="-","",SUMIFS(tblSavings[[Amount]:[Amount]],tblSavings[[Date]:[Date]],"&gt;="&amp;I$154,tblSavings[[Date]:[Date]],"&lt;="&amp;EOMONTH(I$154,0),tblSavings[[Category]:[Category]],"=Savings Distribution",tblSavings[[To Fund]:[To Fund]],"="&amp;I203))</f>
        <v/>
      </c>
      <c r="L203" s="283" t="str">
        <f ca="1">IF(MONTH(I$154)&gt;MONTH(Accounts!$G$1),"",IFERROR(VLOOKUP(I203,SavingsGoals[#Data],2,0),0))</f>
        <v/>
      </c>
      <c r="M203" s="354" t="str">
        <f ca="1">IF(M$154&lt;=Accounts!$G$1,$A88,"-")</f>
        <v>-</v>
      </c>
      <c r="N203" s="283">
        <f ca="1">IF($A203="-",0,SUMIFS('Income &amp; Expense Log'!$G:$G,'Income &amp; Expense Log'!$A:$A,"&gt;="&amp;DATE(YEAR(M$154),MONTH(M$154),1),'Income &amp; Expense Log'!$A:$A,"&lt;="&amp;EOMONTH(M$154,0),'Income &amp; Expense Log'!$C:$C,"="&amp;"Savings Expenditure",'Income &amp; Expense Log'!$D:$D,"="&amp;M203))</f>
        <v>0</v>
      </c>
      <c r="O203" s="283" t="str">
        <f ca="1">IF(M203="-","",SUMIFS(tblSavings[[Amount]:[Amount]],tblSavings[[Date]:[Date]],"&gt;="&amp;M$154,tblSavings[[Date]:[Date]],"&lt;="&amp;EOMONTH(M$154,0),tblSavings[[Category]:[Category]],"=Savings Distribution",tblSavings[[To Fund]:[To Fund]],"="&amp;M203))</f>
        <v/>
      </c>
      <c r="P203" s="283" t="str">
        <f ca="1">IF(MONTH(M$154)&gt;MONTH(Accounts!$G$1),"",IFERROR(VLOOKUP(M203,SavingsGoals[#Data],2,0),0))</f>
        <v/>
      </c>
      <c r="Q203" s="354" t="str">
        <f ca="1">IF(Q$154&lt;=Accounts!$G$1,$A88,"-")</f>
        <v>-</v>
      </c>
      <c r="R203" s="283">
        <f ca="1">IF($A203="-",0,SUMIFS('Income &amp; Expense Log'!$G:$G,'Income &amp; Expense Log'!$A:$A,"&gt;="&amp;DATE(YEAR(Q$154),MONTH(Q$154),1),'Income &amp; Expense Log'!$A:$A,"&lt;="&amp;EOMONTH(Q$154,0),'Income &amp; Expense Log'!$C:$C,"="&amp;"Savings Expenditure",'Income &amp; Expense Log'!$D:$D,"="&amp;Q203))</f>
        <v>0</v>
      </c>
      <c r="S203" s="283" t="str">
        <f ca="1">IF(Q203="-","",SUMIFS(tblSavings[[Amount]:[Amount]],tblSavings[[Date]:[Date]],"&gt;="&amp;Q$154,tblSavings[[Date]:[Date]],"&lt;="&amp;EOMONTH(Q$154,0),tblSavings[[Category]:[Category]],"=Savings Distribution",tblSavings[[To Fund]:[To Fund]],"="&amp;Q203))</f>
        <v/>
      </c>
      <c r="T203" s="283" t="str">
        <f ca="1">IF(MONTH(Q$154)&gt;MONTH(Accounts!$G$1),"",IFERROR(VLOOKUP(Q203,SavingsGoals[#Data],2,0),0))</f>
        <v/>
      </c>
      <c r="U203" s="354" t="str">
        <f ca="1">IF(U$154&lt;=Accounts!$G$1,$A88,"-")</f>
        <v>-</v>
      </c>
      <c r="V203" s="283">
        <f ca="1">IF($A203="-",0,SUMIFS('Income &amp; Expense Log'!$G:$G,'Income &amp; Expense Log'!$A:$A,"&gt;="&amp;DATE(YEAR(U$154),MONTH(U$154),1),'Income &amp; Expense Log'!$A:$A,"&lt;="&amp;EOMONTH(U$154,0),'Income &amp; Expense Log'!$C:$C,"="&amp;"Savings Expenditure",'Income &amp; Expense Log'!$D:$D,"="&amp;U203))</f>
        <v>0</v>
      </c>
      <c r="W203" s="283" t="str">
        <f ca="1">IF(U203="-","",SUMIFS(tblSavings[[Amount]:[Amount]],tblSavings[[Date]:[Date]],"&gt;="&amp;U$154,tblSavings[[Date]:[Date]],"&lt;="&amp;EOMONTH(U$154,0),tblSavings[[Category]:[Category]],"=Savings Distribution",tblSavings[[To Fund]:[To Fund]],"="&amp;U203))</f>
        <v/>
      </c>
      <c r="X203" s="283" t="str">
        <f ca="1">IF(MONTH(U$154)&gt;MONTH(Accounts!$G$1),"",IFERROR(VLOOKUP(U203,SavingsGoals[#Data],2,0),0))</f>
        <v/>
      </c>
      <c r="Y203" s="354" t="str">
        <f ca="1">IF(Y$154&lt;=Accounts!$G$1,$A88,"-")</f>
        <v>-</v>
      </c>
      <c r="Z203" s="283">
        <f ca="1">IF($A203="-",0,SUMIFS('Income &amp; Expense Log'!$G:$G,'Income &amp; Expense Log'!$A:$A,"&gt;="&amp;DATE(YEAR(Y$154),MONTH(Y$154),1),'Income &amp; Expense Log'!$A:$A,"&lt;="&amp;EOMONTH(Y$154,0),'Income &amp; Expense Log'!$C:$C,"="&amp;"Savings Expenditure",'Income &amp; Expense Log'!$D:$D,"="&amp;Y203))</f>
        <v>0</v>
      </c>
      <c r="AA203" s="283" t="str">
        <f ca="1">IF(Y203="-","",SUMIFS(tblSavings[[Amount]:[Amount]],tblSavings[[Date]:[Date]],"&gt;="&amp;Y$154,tblSavings[[Date]:[Date]],"&lt;="&amp;EOMONTH(Y$154,0),tblSavings[[Category]:[Category]],"=Savings Distribution",tblSavings[[To Fund]:[To Fund]],"="&amp;Y203))</f>
        <v/>
      </c>
      <c r="AB203" s="283" t="str">
        <f ca="1">IF(MONTH(Y$154)&gt;MONTH(Accounts!$G$1),"",IFERROR(VLOOKUP(Y203,SavingsGoals[#Data],2,0),0))</f>
        <v/>
      </c>
      <c r="AC203" s="354" t="str">
        <f ca="1">IF(AC$154&lt;=Accounts!$G$1,$A88,"-")</f>
        <v>-</v>
      </c>
      <c r="AD203" s="283">
        <f ca="1">IF($A203="-",0,SUMIFS('Income &amp; Expense Log'!$G:$G,'Income &amp; Expense Log'!$A:$A,"&gt;="&amp;DATE(YEAR(AC$154),MONTH(AC$154),1),'Income &amp; Expense Log'!$A:$A,"&lt;="&amp;EOMONTH(AC$154,0),'Income &amp; Expense Log'!$C:$C,"="&amp;"Savings Expenditure",'Income &amp; Expense Log'!$D:$D,"="&amp;AC203))</f>
        <v>0</v>
      </c>
      <c r="AE203" s="283" t="str">
        <f ca="1">IF(AC203="-","",SUMIFS(tblSavings[[Amount]:[Amount]],tblSavings[[Date]:[Date]],"&gt;="&amp;AC$154,tblSavings[[Date]:[Date]],"&lt;="&amp;EOMONTH(AC$154,0),tblSavings[[Category]:[Category]],"=Savings Distribution",tblSavings[[To Fund]:[To Fund]],"="&amp;AC203))</f>
        <v/>
      </c>
      <c r="AF203" s="283" t="str">
        <f ca="1">IF(MONTH(AC$154)&gt;MONTH(Accounts!$G$1),"",IFERROR(VLOOKUP(AC203,SavingsGoals[#Data],2,0),0))</f>
        <v/>
      </c>
      <c r="AG203" s="354" t="str">
        <f ca="1">IF(AG$154&lt;=Accounts!$G$1,$A88,"-")</f>
        <v>-</v>
      </c>
      <c r="AH203" s="283">
        <f ca="1">IF($A203="-",0,SUMIFS('Income &amp; Expense Log'!$G:$G,'Income &amp; Expense Log'!$A:$A,"&gt;="&amp;DATE(YEAR(AG$154),MONTH(AG$154),1),'Income &amp; Expense Log'!$A:$A,"&lt;="&amp;EOMONTH(AG$154,0),'Income &amp; Expense Log'!$C:$C,"="&amp;"Savings Expenditure",'Income &amp; Expense Log'!$D:$D,"="&amp;AG203))</f>
        <v>0</v>
      </c>
      <c r="AI203" s="283" t="str">
        <f ca="1">IF(AG203="-","",SUMIFS(tblSavings[[Amount]:[Amount]],tblSavings[[Date]:[Date]],"&gt;="&amp;AG$154,tblSavings[[Date]:[Date]],"&lt;="&amp;EOMONTH(AG$154,0),tblSavings[[Category]:[Category]],"=Savings Distribution",tblSavings[[To Fund]:[To Fund]],"="&amp;AG203))</f>
        <v/>
      </c>
      <c r="AJ203" s="283" t="str">
        <f ca="1">IF(MONTH(AG$154)&gt;MONTH(Accounts!$G$1),"",IFERROR(VLOOKUP(AG203,SavingsGoals[#Data],2,0),0))</f>
        <v/>
      </c>
      <c r="AK203" s="354" t="str">
        <f ca="1">IF(AK$154&lt;=Accounts!$G$1,$A88,"-")</f>
        <v>-</v>
      </c>
      <c r="AL203" s="283">
        <f ca="1">IF($A203="-",0,SUMIFS('Income &amp; Expense Log'!$G:$G,'Income &amp; Expense Log'!$A:$A,"&gt;="&amp;DATE(YEAR(AK$154),MONTH(AK$154),1),'Income &amp; Expense Log'!$A:$A,"&lt;="&amp;EOMONTH(AK$154,0),'Income &amp; Expense Log'!$C:$C,"="&amp;"Savings Expenditure",'Income &amp; Expense Log'!$D:$D,"="&amp;AK203))</f>
        <v>0</v>
      </c>
      <c r="AM203" s="283" t="str">
        <f ca="1">IF(AK203="-","",SUMIFS(tblSavings[[Amount]:[Amount]],tblSavings[[Date]:[Date]],"&gt;="&amp;AK$154,tblSavings[[Date]:[Date]],"&lt;="&amp;EOMONTH(AK$154,0),tblSavings[[Category]:[Category]],"=Savings Distribution",tblSavings[[To Fund]:[To Fund]],"="&amp;AK203))</f>
        <v/>
      </c>
      <c r="AN203" s="283" t="str">
        <f ca="1">IF(MONTH(AK$154)&gt;MONTH(Accounts!$G$1),"",IFERROR(VLOOKUP(AK203,SavingsGoals[#Data],2,0),0))</f>
        <v/>
      </c>
      <c r="AO203" s="354" t="str">
        <f ca="1">IF(AO$154&lt;=Accounts!$G$1,$A88,"-")</f>
        <v>-</v>
      </c>
      <c r="AP203" s="283">
        <f ca="1">IF($A203="-",0,SUMIFS('Income &amp; Expense Log'!$G:$G,'Income &amp; Expense Log'!$A:$A,"&gt;="&amp;DATE(YEAR(AO$154),MONTH(AO$154),1),'Income &amp; Expense Log'!$A:$A,"&lt;="&amp;EOMONTH(AO$154,0),'Income &amp; Expense Log'!$C:$C,"="&amp;"Savings Expenditure",'Income &amp; Expense Log'!$D:$D,"="&amp;AO203))</f>
        <v>0</v>
      </c>
      <c r="AQ203" s="283" t="str">
        <f ca="1">IF(AO203="-","",SUMIFS(tblSavings[[Amount]:[Amount]],tblSavings[[Date]:[Date]],"&gt;="&amp;AO$154,tblSavings[[Date]:[Date]],"&lt;="&amp;EOMONTH(AO$154,0),tblSavings[[Category]:[Category]],"=Savings Distribution",tblSavings[[To Fund]:[To Fund]],"="&amp;AO203))</f>
        <v/>
      </c>
      <c r="AR203" s="283" t="str">
        <f ca="1">IF(MONTH(AO$154)&gt;MONTH(Accounts!$G$1),"",IFERROR(VLOOKUP(AO203,SavingsGoals[#Data],2,0),0))</f>
        <v/>
      </c>
      <c r="AS203" s="354" t="str">
        <f ca="1">IF(AS$154&lt;=Accounts!$G$1,$A88,"-")</f>
        <v>-</v>
      </c>
      <c r="AT203" s="283">
        <f ca="1">IF($A203="-",0,SUMIFS('Income &amp; Expense Log'!$G:$G,'Income &amp; Expense Log'!$A:$A,"&gt;="&amp;DATE(YEAR(AS$154),MONTH(AS$154),1),'Income &amp; Expense Log'!$A:$A,"&lt;="&amp;EOMONTH(AS$154,0),'Income &amp; Expense Log'!$C:$C,"="&amp;"Savings Expenditure",'Income &amp; Expense Log'!$D:$D,"="&amp;AS203))</f>
        <v>0</v>
      </c>
      <c r="AU203" s="283" t="str">
        <f ca="1">IF(AS203="-","",SUMIFS(tblSavings[[Amount]:[Amount]],tblSavings[[Date]:[Date]],"&gt;="&amp;AS$154,tblSavings[[Date]:[Date]],"&lt;="&amp;EOMONTH(AS$154,0),tblSavings[[Category]:[Category]],"=Savings Distribution",tblSavings[[To Fund]:[To Fund]],"="&amp;AS203))</f>
        <v/>
      </c>
      <c r="AV203" s="283" t="str">
        <f ca="1">IF(MONTH(AS$154)&gt;MONTH(Accounts!$G$1),"",IFERROR(VLOOKUP(AS203,SavingsGoals[#Data],2,0),0))</f>
        <v/>
      </c>
    </row>
    <row r="204" spans="1:48" s="121" customFormat="1" ht="17.25" hidden="1" customHeight="1" x14ac:dyDescent="0.2">
      <c r="A204" s="375" t="str">
        <f ca="1">IF(A$154&lt;=Accounts!$G$1,$A89,"-")</f>
        <v>-</v>
      </c>
      <c r="B204" s="279">
        <f ca="1">IF($A204="-",0,SUMIFS('Income &amp; Expense Log'!$G:$G,'Income &amp; Expense Log'!$A:$A,"&gt;="&amp;DATE(YEAR(A$154),MONTH(A$154),1),'Income &amp; Expense Log'!$A:$A,"&lt;="&amp;EOMONTH(A$154,0),'Income &amp; Expense Log'!$C:$C,"="&amp;"Savings Expenditure",'Income &amp; Expense Log'!$D:$D,"="&amp;A204))</f>
        <v>0</v>
      </c>
      <c r="C204" s="279" t="str">
        <f ca="1">IF(A204="-","",SUMIFS(tblSavings[[Amount]:[Amount]],tblSavings[[Date]:[Date]],"&gt;="&amp;A$154,tblSavings[[Date]:[Date]],"&lt;="&amp;EOMONTH(A$154,0),tblSavings[[Category]:[Category]],"=Savings Distribution",tblSavings[[To Fund]:[To Fund]],"="&amp;A204))</f>
        <v/>
      </c>
      <c r="D204" s="279">
        <f ca="1">IF(MONTH(A$154)&gt;MONTH(Accounts!$G$1),"",IFERROR(VLOOKUP(A204,SavingsGoals[#Data],2,0),0))</f>
        <v>0</v>
      </c>
      <c r="E204" s="353" t="str">
        <f ca="1">IF(E$154&lt;=Accounts!$G$1,$A89,"-")</f>
        <v>-</v>
      </c>
      <c r="F204" s="279">
        <f ca="1">IF($A204="-",0,SUMIFS('Income &amp; Expense Log'!$G:$G,'Income &amp; Expense Log'!$A:$A,"&gt;="&amp;DATE(YEAR(E$154),MONTH(E$154),1),'Income &amp; Expense Log'!$A:$A,"&lt;="&amp;EOMONTH(E$154,0),'Income &amp; Expense Log'!$C:$C,"="&amp;"Savings Expenditure",'Income &amp; Expense Log'!$D:$D,"="&amp;E204))</f>
        <v>0</v>
      </c>
      <c r="G204" s="279" t="str">
        <f ca="1">IF(E204="-","",SUMIFS(tblSavings[[Amount]:[Amount]],tblSavings[[Date]:[Date]],"&gt;="&amp;E$154,tblSavings[[Date]:[Date]],"&lt;="&amp;EOMONTH(E$154,0),tblSavings[[Category]:[Category]],"=Savings Distribution",tblSavings[[To Fund]:[To Fund]],"="&amp;E204))</f>
        <v/>
      </c>
      <c r="H204" s="279" t="str">
        <f ca="1">IF(MONTH(E$154)&gt;MONTH(Accounts!$G$1),"",IFERROR(VLOOKUP(E204,SavingsGoals[#Data],2,0),0))</f>
        <v/>
      </c>
      <c r="I204" s="353" t="str">
        <f ca="1">IF(I$154&lt;=Accounts!$G$1,$A89,"-")</f>
        <v>-</v>
      </c>
      <c r="J204" s="279">
        <f ca="1">IF($A204="-",0,SUMIFS('Income &amp; Expense Log'!$G:$G,'Income &amp; Expense Log'!$A:$A,"&gt;="&amp;DATE(YEAR(I$154),MONTH(I$154),1),'Income &amp; Expense Log'!$A:$A,"&lt;="&amp;EOMONTH(I$154,0),'Income &amp; Expense Log'!$C:$C,"="&amp;"Savings Expenditure",'Income &amp; Expense Log'!$D:$D,"="&amp;I204))</f>
        <v>0</v>
      </c>
      <c r="K204" s="279" t="str">
        <f ca="1">IF(I204="-","",SUMIFS(tblSavings[[Amount]:[Amount]],tblSavings[[Date]:[Date]],"&gt;="&amp;I$154,tblSavings[[Date]:[Date]],"&lt;="&amp;EOMONTH(I$154,0),tblSavings[[Category]:[Category]],"=Savings Distribution",tblSavings[[To Fund]:[To Fund]],"="&amp;I204))</f>
        <v/>
      </c>
      <c r="L204" s="279" t="str">
        <f ca="1">IF(MONTH(I$154)&gt;MONTH(Accounts!$G$1),"",IFERROR(VLOOKUP(I204,SavingsGoals[#Data],2,0),0))</f>
        <v/>
      </c>
      <c r="M204" s="353" t="str">
        <f ca="1">IF(M$154&lt;=Accounts!$G$1,$A89,"-")</f>
        <v>-</v>
      </c>
      <c r="N204" s="279">
        <f ca="1">IF($A204="-",0,SUMIFS('Income &amp; Expense Log'!$G:$G,'Income &amp; Expense Log'!$A:$A,"&gt;="&amp;DATE(YEAR(M$154),MONTH(M$154),1),'Income &amp; Expense Log'!$A:$A,"&lt;="&amp;EOMONTH(M$154,0),'Income &amp; Expense Log'!$C:$C,"="&amp;"Savings Expenditure",'Income &amp; Expense Log'!$D:$D,"="&amp;M204))</f>
        <v>0</v>
      </c>
      <c r="O204" s="279" t="str">
        <f ca="1">IF(M204="-","",SUMIFS(tblSavings[[Amount]:[Amount]],tblSavings[[Date]:[Date]],"&gt;="&amp;M$154,tblSavings[[Date]:[Date]],"&lt;="&amp;EOMONTH(M$154,0),tblSavings[[Category]:[Category]],"=Savings Distribution",tblSavings[[To Fund]:[To Fund]],"="&amp;M204))</f>
        <v/>
      </c>
      <c r="P204" s="279" t="str">
        <f ca="1">IF(MONTH(M$154)&gt;MONTH(Accounts!$G$1),"",IFERROR(VLOOKUP(M204,SavingsGoals[#Data],2,0),0))</f>
        <v/>
      </c>
      <c r="Q204" s="353" t="str">
        <f ca="1">IF(Q$154&lt;=Accounts!$G$1,$A89,"-")</f>
        <v>-</v>
      </c>
      <c r="R204" s="279">
        <f ca="1">IF($A204="-",0,SUMIFS('Income &amp; Expense Log'!$G:$G,'Income &amp; Expense Log'!$A:$A,"&gt;="&amp;DATE(YEAR(Q$154),MONTH(Q$154),1),'Income &amp; Expense Log'!$A:$A,"&lt;="&amp;EOMONTH(Q$154,0),'Income &amp; Expense Log'!$C:$C,"="&amp;"Savings Expenditure",'Income &amp; Expense Log'!$D:$D,"="&amp;Q204))</f>
        <v>0</v>
      </c>
      <c r="S204" s="279" t="str">
        <f ca="1">IF(Q204="-","",SUMIFS(tblSavings[[Amount]:[Amount]],tblSavings[[Date]:[Date]],"&gt;="&amp;Q$154,tblSavings[[Date]:[Date]],"&lt;="&amp;EOMONTH(Q$154,0),tblSavings[[Category]:[Category]],"=Savings Distribution",tblSavings[[To Fund]:[To Fund]],"="&amp;Q204))</f>
        <v/>
      </c>
      <c r="T204" s="279" t="str">
        <f ca="1">IF(MONTH(Q$154)&gt;MONTH(Accounts!$G$1),"",IFERROR(VLOOKUP(Q204,SavingsGoals[#Data],2,0),0))</f>
        <v/>
      </c>
      <c r="U204" s="353" t="str">
        <f ca="1">IF(U$154&lt;=Accounts!$G$1,$A89,"-")</f>
        <v>-</v>
      </c>
      <c r="V204" s="279">
        <f ca="1">IF($A204="-",0,SUMIFS('Income &amp; Expense Log'!$G:$G,'Income &amp; Expense Log'!$A:$A,"&gt;="&amp;DATE(YEAR(U$154),MONTH(U$154),1),'Income &amp; Expense Log'!$A:$A,"&lt;="&amp;EOMONTH(U$154,0),'Income &amp; Expense Log'!$C:$C,"="&amp;"Savings Expenditure",'Income &amp; Expense Log'!$D:$D,"="&amp;U204))</f>
        <v>0</v>
      </c>
      <c r="W204" s="279" t="str">
        <f ca="1">IF(U204="-","",SUMIFS(tblSavings[[Amount]:[Amount]],tblSavings[[Date]:[Date]],"&gt;="&amp;U$154,tblSavings[[Date]:[Date]],"&lt;="&amp;EOMONTH(U$154,0),tblSavings[[Category]:[Category]],"=Savings Distribution",tblSavings[[To Fund]:[To Fund]],"="&amp;U204))</f>
        <v/>
      </c>
      <c r="X204" s="279" t="str">
        <f ca="1">IF(MONTH(U$154)&gt;MONTH(Accounts!$G$1),"",IFERROR(VLOOKUP(U204,SavingsGoals[#Data],2,0),0))</f>
        <v/>
      </c>
      <c r="Y204" s="353" t="str">
        <f ca="1">IF(Y$154&lt;=Accounts!$G$1,$A89,"-")</f>
        <v>-</v>
      </c>
      <c r="Z204" s="279">
        <f ca="1">IF($A204="-",0,SUMIFS('Income &amp; Expense Log'!$G:$G,'Income &amp; Expense Log'!$A:$A,"&gt;="&amp;DATE(YEAR(Y$154),MONTH(Y$154),1),'Income &amp; Expense Log'!$A:$A,"&lt;="&amp;EOMONTH(Y$154,0),'Income &amp; Expense Log'!$C:$C,"="&amp;"Savings Expenditure",'Income &amp; Expense Log'!$D:$D,"="&amp;Y204))</f>
        <v>0</v>
      </c>
      <c r="AA204" s="279" t="str">
        <f ca="1">IF(Y204="-","",SUMIFS(tblSavings[[Amount]:[Amount]],tblSavings[[Date]:[Date]],"&gt;="&amp;Y$154,tblSavings[[Date]:[Date]],"&lt;="&amp;EOMONTH(Y$154,0),tblSavings[[Category]:[Category]],"=Savings Distribution",tblSavings[[To Fund]:[To Fund]],"="&amp;Y204))</f>
        <v/>
      </c>
      <c r="AB204" s="279" t="str">
        <f ca="1">IF(MONTH(Y$154)&gt;MONTH(Accounts!$G$1),"",IFERROR(VLOOKUP(Y204,SavingsGoals[#Data],2,0),0))</f>
        <v/>
      </c>
      <c r="AC204" s="353" t="str">
        <f ca="1">IF(AC$154&lt;=Accounts!$G$1,$A89,"-")</f>
        <v>-</v>
      </c>
      <c r="AD204" s="279">
        <f ca="1">IF($A204="-",0,SUMIFS('Income &amp; Expense Log'!$G:$G,'Income &amp; Expense Log'!$A:$A,"&gt;="&amp;DATE(YEAR(AC$154),MONTH(AC$154),1),'Income &amp; Expense Log'!$A:$A,"&lt;="&amp;EOMONTH(AC$154,0),'Income &amp; Expense Log'!$C:$C,"="&amp;"Savings Expenditure",'Income &amp; Expense Log'!$D:$D,"="&amp;AC204))</f>
        <v>0</v>
      </c>
      <c r="AE204" s="279" t="str">
        <f ca="1">IF(AC204="-","",SUMIFS(tblSavings[[Amount]:[Amount]],tblSavings[[Date]:[Date]],"&gt;="&amp;AC$154,tblSavings[[Date]:[Date]],"&lt;="&amp;EOMONTH(AC$154,0),tblSavings[[Category]:[Category]],"=Savings Distribution",tblSavings[[To Fund]:[To Fund]],"="&amp;AC204))</f>
        <v/>
      </c>
      <c r="AF204" s="279" t="str">
        <f ca="1">IF(MONTH(AC$154)&gt;MONTH(Accounts!$G$1),"",IFERROR(VLOOKUP(AC204,SavingsGoals[#Data],2,0),0))</f>
        <v/>
      </c>
      <c r="AG204" s="353" t="str">
        <f ca="1">IF(AG$154&lt;=Accounts!$G$1,$A89,"-")</f>
        <v>-</v>
      </c>
      <c r="AH204" s="279">
        <f ca="1">IF($A204="-",0,SUMIFS('Income &amp; Expense Log'!$G:$G,'Income &amp; Expense Log'!$A:$A,"&gt;="&amp;DATE(YEAR(AG$154),MONTH(AG$154),1),'Income &amp; Expense Log'!$A:$A,"&lt;="&amp;EOMONTH(AG$154,0),'Income &amp; Expense Log'!$C:$C,"="&amp;"Savings Expenditure",'Income &amp; Expense Log'!$D:$D,"="&amp;AG204))</f>
        <v>0</v>
      </c>
      <c r="AI204" s="279" t="str">
        <f ca="1">IF(AG204="-","",SUMIFS(tblSavings[[Amount]:[Amount]],tblSavings[[Date]:[Date]],"&gt;="&amp;AG$154,tblSavings[[Date]:[Date]],"&lt;="&amp;EOMONTH(AG$154,0),tblSavings[[Category]:[Category]],"=Savings Distribution",tblSavings[[To Fund]:[To Fund]],"="&amp;AG204))</f>
        <v/>
      </c>
      <c r="AJ204" s="279" t="str">
        <f ca="1">IF(MONTH(AG$154)&gt;MONTH(Accounts!$G$1),"",IFERROR(VLOOKUP(AG204,SavingsGoals[#Data],2,0),0))</f>
        <v/>
      </c>
      <c r="AK204" s="353" t="str">
        <f ca="1">IF(AK$154&lt;=Accounts!$G$1,$A89,"-")</f>
        <v>-</v>
      </c>
      <c r="AL204" s="279">
        <f ca="1">IF($A204="-",0,SUMIFS('Income &amp; Expense Log'!$G:$G,'Income &amp; Expense Log'!$A:$A,"&gt;="&amp;DATE(YEAR(AK$154),MONTH(AK$154),1),'Income &amp; Expense Log'!$A:$A,"&lt;="&amp;EOMONTH(AK$154,0),'Income &amp; Expense Log'!$C:$C,"="&amp;"Savings Expenditure",'Income &amp; Expense Log'!$D:$D,"="&amp;AK204))</f>
        <v>0</v>
      </c>
      <c r="AM204" s="279" t="str">
        <f ca="1">IF(AK204="-","",SUMIFS(tblSavings[[Amount]:[Amount]],tblSavings[[Date]:[Date]],"&gt;="&amp;AK$154,tblSavings[[Date]:[Date]],"&lt;="&amp;EOMONTH(AK$154,0),tblSavings[[Category]:[Category]],"=Savings Distribution",tblSavings[[To Fund]:[To Fund]],"="&amp;AK204))</f>
        <v/>
      </c>
      <c r="AN204" s="279" t="str">
        <f ca="1">IF(MONTH(AK$154)&gt;MONTH(Accounts!$G$1),"",IFERROR(VLOOKUP(AK204,SavingsGoals[#Data],2,0),0))</f>
        <v/>
      </c>
      <c r="AO204" s="353" t="str">
        <f ca="1">IF(AO$154&lt;=Accounts!$G$1,$A89,"-")</f>
        <v>-</v>
      </c>
      <c r="AP204" s="279">
        <f ca="1">IF($A204="-",0,SUMIFS('Income &amp; Expense Log'!$G:$G,'Income &amp; Expense Log'!$A:$A,"&gt;="&amp;DATE(YEAR(AO$154),MONTH(AO$154),1),'Income &amp; Expense Log'!$A:$A,"&lt;="&amp;EOMONTH(AO$154,0),'Income &amp; Expense Log'!$C:$C,"="&amp;"Savings Expenditure",'Income &amp; Expense Log'!$D:$D,"="&amp;AO204))</f>
        <v>0</v>
      </c>
      <c r="AQ204" s="279" t="str">
        <f ca="1">IF(AO204="-","",SUMIFS(tblSavings[[Amount]:[Amount]],tblSavings[[Date]:[Date]],"&gt;="&amp;AO$154,tblSavings[[Date]:[Date]],"&lt;="&amp;EOMONTH(AO$154,0),tblSavings[[Category]:[Category]],"=Savings Distribution",tblSavings[[To Fund]:[To Fund]],"="&amp;AO204))</f>
        <v/>
      </c>
      <c r="AR204" s="279" t="str">
        <f ca="1">IF(MONTH(AO$154)&gt;MONTH(Accounts!$G$1),"",IFERROR(VLOOKUP(AO204,SavingsGoals[#Data],2,0),0))</f>
        <v/>
      </c>
      <c r="AS204" s="353" t="str">
        <f ca="1">IF(AS$154&lt;=Accounts!$G$1,$A89,"-")</f>
        <v>-</v>
      </c>
      <c r="AT204" s="279">
        <f ca="1">IF($A204="-",0,SUMIFS('Income &amp; Expense Log'!$G:$G,'Income &amp; Expense Log'!$A:$A,"&gt;="&amp;DATE(YEAR(AS$154),MONTH(AS$154),1),'Income &amp; Expense Log'!$A:$A,"&lt;="&amp;EOMONTH(AS$154,0),'Income &amp; Expense Log'!$C:$C,"="&amp;"Savings Expenditure",'Income &amp; Expense Log'!$D:$D,"="&amp;AS204))</f>
        <v>0</v>
      </c>
      <c r="AU204" s="279" t="str">
        <f ca="1">IF(AS204="-","",SUMIFS(tblSavings[[Amount]:[Amount]],tblSavings[[Date]:[Date]],"&gt;="&amp;AS$154,tblSavings[[Date]:[Date]],"&lt;="&amp;EOMONTH(AS$154,0),tblSavings[[Category]:[Category]],"=Savings Distribution",tblSavings[[To Fund]:[To Fund]],"="&amp;AS204))</f>
        <v/>
      </c>
      <c r="AV204" s="279" t="str">
        <f ca="1">IF(MONTH(AS$154)&gt;MONTH(Accounts!$G$1),"",IFERROR(VLOOKUP(AS204,SavingsGoals[#Data],2,0),0))</f>
        <v/>
      </c>
    </row>
    <row r="205" spans="1:48" s="121" customFormat="1" ht="17.25" hidden="1" customHeight="1" x14ac:dyDescent="0.2">
      <c r="A205" s="374" t="str">
        <f ca="1">IF(A$154&lt;=Accounts!$G$1,$A90,"-")</f>
        <v>-</v>
      </c>
      <c r="B205" s="283">
        <f ca="1">IF($A205="-",0,SUMIFS('Income &amp; Expense Log'!$G:$G,'Income &amp; Expense Log'!$A:$A,"&gt;="&amp;DATE(YEAR(A$154),MONTH(A$154),1),'Income &amp; Expense Log'!$A:$A,"&lt;="&amp;EOMONTH(A$154,0),'Income &amp; Expense Log'!$C:$C,"="&amp;"Savings Expenditure",'Income &amp; Expense Log'!$D:$D,"="&amp;A205))</f>
        <v>0</v>
      </c>
      <c r="C205" s="283" t="str">
        <f ca="1">IF(A205="-","",SUMIFS(tblSavings[[Amount]:[Amount]],tblSavings[[Date]:[Date]],"&gt;="&amp;A$154,tblSavings[[Date]:[Date]],"&lt;="&amp;EOMONTH(A$154,0),tblSavings[[Category]:[Category]],"=Savings Distribution",tblSavings[[To Fund]:[To Fund]],"="&amp;A205))</f>
        <v/>
      </c>
      <c r="D205" s="283">
        <f ca="1">IF(MONTH(A$154)&gt;MONTH(Accounts!$G$1),"",IFERROR(VLOOKUP(A205,SavingsGoals[#Data],2,0),0))</f>
        <v>0</v>
      </c>
      <c r="E205" s="354" t="str">
        <f ca="1">IF(E$154&lt;=Accounts!$G$1,$A90,"-")</f>
        <v>-</v>
      </c>
      <c r="F205" s="283">
        <f ca="1">IF($A205="-",0,SUMIFS('Income &amp; Expense Log'!$G:$G,'Income &amp; Expense Log'!$A:$A,"&gt;="&amp;DATE(YEAR(E$154),MONTH(E$154),1),'Income &amp; Expense Log'!$A:$A,"&lt;="&amp;EOMONTH(E$154,0),'Income &amp; Expense Log'!$C:$C,"="&amp;"Savings Expenditure",'Income &amp; Expense Log'!$D:$D,"="&amp;E205))</f>
        <v>0</v>
      </c>
      <c r="G205" s="283" t="str">
        <f ca="1">IF(E205="-","",SUMIFS(tblSavings[[Amount]:[Amount]],tblSavings[[Date]:[Date]],"&gt;="&amp;E$154,tblSavings[[Date]:[Date]],"&lt;="&amp;EOMONTH(E$154,0),tblSavings[[Category]:[Category]],"=Savings Distribution",tblSavings[[To Fund]:[To Fund]],"="&amp;E205))</f>
        <v/>
      </c>
      <c r="H205" s="283" t="str">
        <f ca="1">IF(MONTH(E$154)&gt;MONTH(Accounts!$G$1),"",IFERROR(VLOOKUP(E205,SavingsGoals[#Data],2,0),0))</f>
        <v/>
      </c>
      <c r="I205" s="354" t="str">
        <f ca="1">IF(I$154&lt;=Accounts!$G$1,$A90,"-")</f>
        <v>-</v>
      </c>
      <c r="J205" s="283">
        <f ca="1">IF($A205="-",0,SUMIFS('Income &amp; Expense Log'!$G:$G,'Income &amp; Expense Log'!$A:$A,"&gt;="&amp;DATE(YEAR(I$154),MONTH(I$154),1),'Income &amp; Expense Log'!$A:$A,"&lt;="&amp;EOMONTH(I$154,0),'Income &amp; Expense Log'!$C:$C,"="&amp;"Savings Expenditure",'Income &amp; Expense Log'!$D:$D,"="&amp;I205))</f>
        <v>0</v>
      </c>
      <c r="K205" s="283" t="str">
        <f ca="1">IF(I205="-","",SUMIFS(tblSavings[[Amount]:[Amount]],tblSavings[[Date]:[Date]],"&gt;="&amp;I$154,tblSavings[[Date]:[Date]],"&lt;="&amp;EOMONTH(I$154,0),tblSavings[[Category]:[Category]],"=Savings Distribution",tblSavings[[To Fund]:[To Fund]],"="&amp;I205))</f>
        <v/>
      </c>
      <c r="L205" s="283" t="str">
        <f ca="1">IF(MONTH(I$154)&gt;MONTH(Accounts!$G$1),"",IFERROR(VLOOKUP(I205,SavingsGoals[#Data],2,0),0))</f>
        <v/>
      </c>
      <c r="M205" s="354" t="str">
        <f ca="1">IF(M$154&lt;=Accounts!$G$1,$A90,"-")</f>
        <v>-</v>
      </c>
      <c r="N205" s="283">
        <f ca="1">IF($A205="-",0,SUMIFS('Income &amp; Expense Log'!$G:$G,'Income &amp; Expense Log'!$A:$A,"&gt;="&amp;DATE(YEAR(M$154),MONTH(M$154),1),'Income &amp; Expense Log'!$A:$A,"&lt;="&amp;EOMONTH(M$154,0),'Income &amp; Expense Log'!$C:$C,"="&amp;"Savings Expenditure",'Income &amp; Expense Log'!$D:$D,"="&amp;M205))</f>
        <v>0</v>
      </c>
      <c r="O205" s="283" t="str">
        <f ca="1">IF(M205="-","",SUMIFS(tblSavings[[Amount]:[Amount]],tblSavings[[Date]:[Date]],"&gt;="&amp;M$154,tblSavings[[Date]:[Date]],"&lt;="&amp;EOMONTH(M$154,0),tblSavings[[Category]:[Category]],"=Savings Distribution",tblSavings[[To Fund]:[To Fund]],"="&amp;M205))</f>
        <v/>
      </c>
      <c r="P205" s="283" t="str">
        <f ca="1">IF(MONTH(M$154)&gt;MONTH(Accounts!$G$1),"",IFERROR(VLOOKUP(M205,SavingsGoals[#Data],2,0),0))</f>
        <v/>
      </c>
      <c r="Q205" s="354" t="str">
        <f ca="1">IF(Q$154&lt;=Accounts!$G$1,$A90,"-")</f>
        <v>-</v>
      </c>
      <c r="R205" s="283">
        <f ca="1">IF($A205="-",0,SUMIFS('Income &amp; Expense Log'!$G:$G,'Income &amp; Expense Log'!$A:$A,"&gt;="&amp;DATE(YEAR(Q$154),MONTH(Q$154),1),'Income &amp; Expense Log'!$A:$A,"&lt;="&amp;EOMONTH(Q$154,0),'Income &amp; Expense Log'!$C:$C,"="&amp;"Savings Expenditure",'Income &amp; Expense Log'!$D:$D,"="&amp;Q205))</f>
        <v>0</v>
      </c>
      <c r="S205" s="283" t="str">
        <f ca="1">IF(Q205="-","",SUMIFS(tblSavings[[Amount]:[Amount]],tblSavings[[Date]:[Date]],"&gt;="&amp;Q$154,tblSavings[[Date]:[Date]],"&lt;="&amp;EOMONTH(Q$154,0),tblSavings[[Category]:[Category]],"=Savings Distribution",tblSavings[[To Fund]:[To Fund]],"="&amp;Q205))</f>
        <v/>
      </c>
      <c r="T205" s="283" t="str">
        <f ca="1">IF(MONTH(Q$154)&gt;MONTH(Accounts!$G$1),"",IFERROR(VLOOKUP(Q205,SavingsGoals[#Data],2,0),0))</f>
        <v/>
      </c>
      <c r="U205" s="354" t="str">
        <f ca="1">IF(U$154&lt;=Accounts!$G$1,$A90,"-")</f>
        <v>-</v>
      </c>
      <c r="V205" s="283">
        <f ca="1">IF($A205="-",0,SUMIFS('Income &amp; Expense Log'!$G:$G,'Income &amp; Expense Log'!$A:$A,"&gt;="&amp;DATE(YEAR(U$154),MONTH(U$154),1),'Income &amp; Expense Log'!$A:$A,"&lt;="&amp;EOMONTH(U$154,0),'Income &amp; Expense Log'!$C:$C,"="&amp;"Savings Expenditure",'Income &amp; Expense Log'!$D:$D,"="&amp;U205))</f>
        <v>0</v>
      </c>
      <c r="W205" s="283" t="str">
        <f ca="1">IF(U205="-","",SUMIFS(tblSavings[[Amount]:[Amount]],tblSavings[[Date]:[Date]],"&gt;="&amp;U$154,tblSavings[[Date]:[Date]],"&lt;="&amp;EOMONTH(U$154,0),tblSavings[[Category]:[Category]],"=Savings Distribution",tblSavings[[To Fund]:[To Fund]],"="&amp;U205))</f>
        <v/>
      </c>
      <c r="X205" s="283" t="str">
        <f ca="1">IF(MONTH(U$154)&gt;MONTH(Accounts!$G$1),"",IFERROR(VLOOKUP(U205,SavingsGoals[#Data],2,0),0))</f>
        <v/>
      </c>
      <c r="Y205" s="354" t="str">
        <f ca="1">IF(Y$154&lt;=Accounts!$G$1,$A90,"-")</f>
        <v>-</v>
      </c>
      <c r="Z205" s="283">
        <f ca="1">IF($A205="-",0,SUMIFS('Income &amp; Expense Log'!$G:$G,'Income &amp; Expense Log'!$A:$A,"&gt;="&amp;DATE(YEAR(Y$154),MONTH(Y$154),1),'Income &amp; Expense Log'!$A:$A,"&lt;="&amp;EOMONTH(Y$154,0),'Income &amp; Expense Log'!$C:$C,"="&amp;"Savings Expenditure",'Income &amp; Expense Log'!$D:$D,"="&amp;Y205))</f>
        <v>0</v>
      </c>
      <c r="AA205" s="283" t="str">
        <f ca="1">IF(Y205="-","",SUMIFS(tblSavings[[Amount]:[Amount]],tblSavings[[Date]:[Date]],"&gt;="&amp;Y$154,tblSavings[[Date]:[Date]],"&lt;="&amp;EOMONTH(Y$154,0),tblSavings[[Category]:[Category]],"=Savings Distribution",tblSavings[[To Fund]:[To Fund]],"="&amp;Y205))</f>
        <v/>
      </c>
      <c r="AB205" s="283" t="str">
        <f ca="1">IF(MONTH(Y$154)&gt;MONTH(Accounts!$G$1),"",IFERROR(VLOOKUP(Y205,SavingsGoals[#Data],2,0),0))</f>
        <v/>
      </c>
      <c r="AC205" s="354" t="str">
        <f ca="1">IF(AC$154&lt;=Accounts!$G$1,$A90,"-")</f>
        <v>-</v>
      </c>
      <c r="AD205" s="283">
        <f ca="1">IF($A205="-",0,SUMIFS('Income &amp; Expense Log'!$G:$G,'Income &amp; Expense Log'!$A:$A,"&gt;="&amp;DATE(YEAR(AC$154),MONTH(AC$154),1),'Income &amp; Expense Log'!$A:$A,"&lt;="&amp;EOMONTH(AC$154,0),'Income &amp; Expense Log'!$C:$C,"="&amp;"Savings Expenditure",'Income &amp; Expense Log'!$D:$D,"="&amp;AC205))</f>
        <v>0</v>
      </c>
      <c r="AE205" s="283" t="str">
        <f ca="1">IF(AC205="-","",SUMIFS(tblSavings[[Amount]:[Amount]],tblSavings[[Date]:[Date]],"&gt;="&amp;AC$154,tblSavings[[Date]:[Date]],"&lt;="&amp;EOMONTH(AC$154,0),tblSavings[[Category]:[Category]],"=Savings Distribution",tblSavings[[To Fund]:[To Fund]],"="&amp;AC205))</f>
        <v/>
      </c>
      <c r="AF205" s="283" t="str">
        <f ca="1">IF(MONTH(AC$154)&gt;MONTH(Accounts!$G$1),"",IFERROR(VLOOKUP(AC205,SavingsGoals[#Data],2,0),0))</f>
        <v/>
      </c>
      <c r="AG205" s="354" t="str">
        <f ca="1">IF(AG$154&lt;=Accounts!$G$1,$A90,"-")</f>
        <v>-</v>
      </c>
      <c r="AH205" s="283">
        <f ca="1">IF($A205="-",0,SUMIFS('Income &amp; Expense Log'!$G:$G,'Income &amp; Expense Log'!$A:$A,"&gt;="&amp;DATE(YEAR(AG$154),MONTH(AG$154),1),'Income &amp; Expense Log'!$A:$A,"&lt;="&amp;EOMONTH(AG$154,0),'Income &amp; Expense Log'!$C:$C,"="&amp;"Savings Expenditure",'Income &amp; Expense Log'!$D:$D,"="&amp;AG205))</f>
        <v>0</v>
      </c>
      <c r="AI205" s="283" t="str">
        <f ca="1">IF(AG205="-","",SUMIFS(tblSavings[[Amount]:[Amount]],tblSavings[[Date]:[Date]],"&gt;="&amp;AG$154,tblSavings[[Date]:[Date]],"&lt;="&amp;EOMONTH(AG$154,0),tblSavings[[Category]:[Category]],"=Savings Distribution",tblSavings[[To Fund]:[To Fund]],"="&amp;AG205))</f>
        <v/>
      </c>
      <c r="AJ205" s="283" t="str">
        <f ca="1">IF(MONTH(AG$154)&gt;MONTH(Accounts!$G$1),"",IFERROR(VLOOKUP(AG205,SavingsGoals[#Data],2,0),0))</f>
        <v/>
      </c>
      <c r="AK205" s="354" t="str">
        <f ca="1">IF(AK$154&lt;=Accounts!$G$1,$A90,"-")</f>
        <v>-</v>
      </c>
      <c r="AL205" s="283">
        <f ca="1">IF($A205="-",0,SUMIFS('Income &amp; Expense Log'!$G:$G,'Income &amp; Expense Log'!$A:$A,"&gt;="&amp;DATE(YEAR(AK$154),MONTH(AK$154),1),'Income &amp; Expense Log'!$A:$A,"&lt;="&amp;EOMONTH(AK$154,0),'Income &amp; Expense Log'!$C:$C,"="&amp;"Savings Expenditure",'Income &amp; Expense Log'!$D:$D,"="&amp;AK205))</f>
        <v>0</v>
      </c>
      <c r="AM205" s="283" t="str">
        <f ca="1">IF(AK205="-","",SUMIFS(tblSavings[[Amount]:[Amount]],tblSavings[[Date]:[Date]],"&gt;="&amp;AK$154,tblSavings[[Date]:[Date]],"&lt;="&amp;EOMONTH(AK$154,0),tblSavings[[Category]:[Category]],"=Savings Distribution",tblSavings[[To Fund]:[To Fund]],"="&amp;AK205))</f>
        <v/>
      </c>
      <c r="AN205" s="283" t="str">
        <f ca="1">IF(MONTH(AK$154)&gt;MONTH(Accounts!$G$1),"",IFERROR(VLOOKUP(AK205,SavingsGoals[#Data],2,0),0))</f>
        <v/>
      </c>
      <c r="AO205" s="354" t="str">
        <f ca="1">IF(AO$154&lt;=Accounts!$G$1,$A90,"-")</f>
        <v>-</v>
      </c>
      <c r="AP205" s="283">
        <f ca="1">IF($A205="-",0,SUMIFS('Income &amp; Expense Log'!$G:$G,'Income &amp; Expense Log'!$A:$A,"&gt;="&amp;DATE(YEAR(AO$154),MONTH(AO$154),1),'Income &amp; Expense Log'!$A:$A,"&lt;="&amp;EOMONTH(AO$154,0),'Income &amp; Expense Log'!$C:$C,"="&amp;"Savings Expenditure",'Income &amp; Expense Log'!$D:$D,"="&amp;AO205))</f>
        <v>0</v>
      </c>
      <c r="AQ205" s="283" t="str">
        <f ca="1">IF(AO205="-","",SUMIFS(tblSavings[[Amount]:[Amount]],tblSavings[[Date]:[Date]],"&gt;="&amp;AO$154,tblSavings[[Date]:[Date]],"&lt;="&amp;EOMONTH(AO$154,0),tblSavings[[Category]:[Category]],"=Savings Distribution",tblSavings[[To Fund]:[To Fund]],"="&amp;AO205))</f>
        <v/>
      </c>
      <c r="AR205" s="283" t="str">
        <f ca="1">IF(MONTH(AO$154)&gt;MONTH(Accounts!$G$1),"",IFERROR(VLOOKUP(AO205,SavingsGoals[#Data],2,0),0))</f>
        <v/>
      </c>
      <c r="AS205" s="354" t="str">
        <f ca="1">IF(AS$154&lt;=Accounts!$G$1,$A90,"-")</f>
        <v>-</v>
      </c>
      <c r="AT205" s="283">
        <f ca="1">IF($A205="-",0,SUMIFS('Income &amp; Expense Log'!$G:$G,'Income &amp; Expense Log'!$A:$A,"&gt;="&amp;DATE(YEAR(AS$154),MONTH(AS$154),1),'Income &amp; Expense Log'!$A:$A,"&lt;="&amp;EOMONTH(AS$154,0),'Income &amp; Expense Log'!$C:$C,"="&amp;"Savings Expenditure",'Income &amp; Expense Log'!$D:$D,"="&amp;AS205))</f>
        <v>0</v>
      </c>
      <c r="AU205" s="283" t="str">
        <f ca="1">IF(AS205="-","",SUMIFS(tblSavings[[Amount]:[Amount]],tblSavings[[Date]:[Date]],"&gt;="&amp;AS$154,tblSavings[[Date]:[Date]],"&lt;="&amp;EOMONTH(AS$154,0),tblSavings[[Category]:[Category]],"=Savings Distribution",tblSavings[[To Fund]:[To Fund]],"="&amp;AS205))</f>
        <v/>
      </c>
      <c r="AV205" s="283" t="str">
        <f ca="1">IF(MONTH(AS$154)&gt;MONTH(Accounts!$G$1),"",IFERROR(VLOOKUP(AS205,SavingsGoals[#Data],2,0),0))</f>
        <v/>
      </c>
    </row>
    <row r="206" spans="1:48" s="121" customFormat="1" ht="17.25" hidden="1" customHeight="1" x14ac:dyDescent="0.2">
      <c r="A206" s="375" t="str">
        <f ca="1">IF(A$154&lt;=Accounts!$G$1,$A91,"-")</f>
        <v>-</v>
      </c>
      <c r="B206" s="279">
        <f ca="1">IF($A206="-",0,SUMIFS('Income &amp; Expense Log'!$G:$G,'Income &amp; Expense Log'!$A:$A,"&gt;="&amp;DATE(YEAR(A$154),MONTH(A$154),1),'Income &amp; Expense Log'!$A:$A,"&lt;="&amp;EOMONTH(A$154,0),'Income &amp; Expense Log'!$C:$C,"="&amp;"Savings Expenditure",'Income &amp; Expense Log'!$D:$D,"="&amp;A206))</f>
        <v>0</v>
      </c>
      <c r="C206" s="279" t="str">
        <f ca="1">IF(A206="-","",SUMIFS(tblSavings[[Amount]:[Amount]],tblSavings[[Date]:[Date]],"&gt;="&amp;A$154,tblSavings[[Date]:[Date]],"&lt;="&amp;EOMONTH(A$154,0),tblSavings[[Category]:[Category]],"=Savings Distribution",tblSavings[[To Fund]:[To Fund]],"="&amp;A206))</f>
        <v/>
      </c>
      <c r="D206" s="279">
        <f ca="1">IF(MONTH(A$154)&gt;MONTH(Accounts!$G$1),"",IFERROR(VLOOKUP(A206,SavingsGoals[#Data],2,0),0))</f>
        <v>0</v>
      </c>
      <c r="E206" s="353" t="str">
        <f ca="1">IF(E$154&lt;=Accounts!$G$1,$A91,"-")</f>
        <v>-</v>
      </c>
      <c r="F206" s="279">
        <f ca="1">IF($A206="-",0,SUMIFS('Income &amp; Expense Log'!$G:$G,'Income &amp; Expense Log'!$A:$A,"&gt;="&amp;DATE(YEAR(E$154),MONTH(E$154),1),'Income &amp; Expense Log'!$A:$A,"&lt;="&amp;EOMONTH(E$154,0),'Income &amp; Expense Log'!$C:$C,"="&amp;"Savings Expenditure",'Income &amp; Expense Log'!$D:$D,"="&amp;E206))</f>
        <v>0</v>
      </c>
      <c r="G206" s="279" t="str">
        <f ca="1">IF(E206="-","",SUMIFS(tblSavings[[Amount]:[Amount]],tblSavings[[Date]:[Date]],"&gt;="&amp;E$154,tblSavings[[Date]:[Date]],"&lt;="&amp;EOMONTH(E$154,0),tblSavings[[Category]:[Category]],"=Savings Distribution",tblSavings[[To Fund]:[To Fund]],"="&amp;E206))</f>
        <v/>
      </c>
      <c r="H206" s="279" t="str">
        <f ca="1">IF(MONTH(E$154)&gt;MONTH(Accounts!$G$1),"",IFERROR(VLOOKUP(E206,SavingsGoals[#Data],2,0),0))</f>
        <v/>
      </c>
      <c r="I206" s="353" t="str">
        <f ca="1">IF(I$154&lt;=Accounts!$G$1,$A91,"-")</f>
        <v>-</v>
      </c>
      <c r="J206" s="279">
        <f ca="1">IF($A206="-",0,SUMIFS('Income &amp; Expense Log'!$G:$G,'Income &amp; Expense Log'!$A:$A,"&gt;="&amp;DATE(YEAR(I$154),MONTH(I$154),1),'Income &amp; Expense Log'!$A:$A,"&lt;="&amp;EOMONTH(I$154,0),'Income &amp; Expense Log'!$C:$C,"="&amp;"Savings Expenditure",'Income &amp; Expense Log'!$D:$D,"="&amp;I206))</f>
        <v>0</v>
      </c>
      <c r="K206" s="279" t="str">
        <f ca="1">IF(I206="-","",SUMIFS(tblSavings[[Amount]:[Amount]],tblSavings[[Date]:[Date]],"&gt;="&amp;I$154,tblSavings[[Date]:[Date]],"&lt;="&amp;EOMONTH(I$154,0),tblSavings[[Category]:[Category]],"=Savings Distribution",tblSavings[[To Fund]:[To Fund]],"="&amp;I206))</f>
        <v/>
      </c>
      <c r="L206" s="279" t="str">
        <f ca="1">IF(MONTH(I$154)&gt;MONTH(Accounts!$G$1),"",IFERROR(VLOOKUP(I206,SavingsGoals[#Data],2,0),0))</f>
        <v/>
      </c>
      <c r="M206" s="353" t="str">
        <f ca="1">IF(M$154&lt;=Accounts!$G$1,$A91,"-")</f>
        <v>-</v>
      </c>
      <c r="N206" s="279">
        <f ca="1">IF($A206="-",0,SUMIFS('Income &amp; Expense Log'!$G:$G,'Income &amp; Expense Log'!$A:$A,"&gt;="&amp;DATE(YEAR(M$154),MONTH(M$154),1),'Income &amp; Expense Log'!$A:$A,"&lt;="&amp;EOMONTH(M$154,0),'Income &amp; Expense Log'!$C:$C,"="&amp;"Savings Expenditure",'Income &amp; Expense Log'!$D:$D,"="&amp;M206))</f>
        <v>0</v>
      </c>
      <c r="O206" s="279" t="str">
        <f ca="1">IF(M206="-","",SUMIFS(tblSavings[[Amount]:[Amount]],tblSavings[[Date]:[Date]],"&gt;="&amp;M$154,tblSavings[[Date]:[Date]],"&lt;="&amp;EOMONTH(M$154,0),tblSavings[[Category]:[Category]],"=Savings Distribution",tblSavings[[To Fund]:[To Fund]],"="&amp;M206))</f>
        <v/>
      </c>
      <c r="P206" s="279" t="str">
        <f ca="1">IF(MONTH(M$154)&gt;MONTH(Accounts!$G$1),"",IFERROR(VLOOKUP(M206,SavingsGoals[#Data],2,0),0))</f>
        <v/>
      </c>
      <c r="Q206" s="353" t="str">
        <f ca="1">IF(Q$154&lt;=Accounts!$G$1,$A91,"-")</f>
        <v>-</v>
      </c>
      <c r="R206" s="279">
        <f ca="1">IF($A206="-",0,SUMIFS('Income &amp; Expense Log'!$G:$G,'Income &amp; Expense Log'!$A:$A,"&gt;="&amp;DATE(YEAR(Q$154),MONTH(Q$154),1),'Income &amp; Expense Log'!$A:$A,"&lt;="&amp;EOMONTH(Q$154,0),'Income &amp; Expense Log'!$C:$C,"="&amp;"Savings Expenditure",'Income &amp; Expense Log'!$D:$D,"="&amp;Q206))</f>
        <v>0</v>
      </c>
      <c r="S206" s="279" t="str">
        <f ca="1">IF(Q206="-","",SUMIFS(tblSavings[[Amount]:[Amount]],tblSavings[[Date]:[Date]],"&gt;="&amp;Q$154,tblSavings[[Date]:[Date]],"&lt;="&amp;EOMONTH(Q$154,0),tblSavings[[Category]:[Category]],"=Savings Distribution",tblSavings[[To Fund]:[To Fund]],"="&amp;Q206))</f>
        <v/>
      </c>
      <c r="T206" s="279" t="str">
        <f ca="1">IF(MONTH(Q$154)&gt;MONTH(Accounts!$G$1),"",IFERROR(VLOOKUP(Q206,SavingsGoals[#Data],2,0),0))</f>
        <v/>
      </c>
      <c r="U206" s="353" t="str">
        <f ca="1">IF(U$154&lt;=Accounts!$G$1,$A91,"-")</f>
        <v>-</v>
      </c>
      <c r="V206" s="279">
        <f ca="1">IF($A206="-",0,SUMIFS('Income &amp; Expense Log'!$G:$G,'Income &amp; Expense Log'!$A:$A,"&gt;="&amp;DATE(YEAR(U$154),MONTH(U$154),1),'Income &amp; Expense Log'!$A:$A,"&lt;="&amp;EOMONTH(U$154,0),'Income &amp; Expense Log'!$C:$C,"="&amp;"Savings Expenditure",'Income &amp; Expense Log'!$D:$D,"="&amp;U206))</f>
        <v>0</v>
      </c>
      <c r="W206" s="279" t="str">
        <f ca="1">IF(U206="-","",SUMIFS(tblSavings[[Amount]:[Amount]],tblSavings[[Date]:[Date]],"&gt;="&amp;U$154,tblSavings[[Date]:[Date]],"&lt;="&amp;EOMONTH(U$154,0),tblSavings[[Category]:[Category]],"=Savings Distribution",tblSavings[[To Fund]:[To Fund]],"="&amp;U206))</f>
        <v/>
      </c>
      <c r="X206" s="279" t="str">
        <f ca="1">IF(MONTH(U$154)&gt;MONTH(Accounts!$G$1),"",IFERROR(VLOOKUP(U206,SavingsGoals[#Data],2,0),0))</f>
        <v/>
      </c>
      <c r="Y206" s="353" t="str">
        <f ca="1">IF(Y$154&lt;=Accounts!$G$1,$A91,"-")</f>
        <v>-</v>
      </c>
      <c r="Z206" s="279">
        <f ca="1">IF($A206="-",0,SUMIFS('Income &amp; Expense Log'!$G:$G,'Income &amp; Expense Log'!$A:$A,"&gt;="&amp;DATE(YEAR(Y$154),MONTH(Y$154),1),'Income &amp; Expense Log'!$A:$A,"&lt;="&amp;EOMONTH(Y$154,0),'Income &amp; Expense Log'!$C:$C,"="&amp;"Savings Expenditure",'Income &amp; Expense Log'!$D:$D,"="&amp;Y206))</f>
        <v>0</v>
      </c>
      <c r="AA206" s="279" t="str">
        <f ca="1">IF(Y206="-","",SUMIFS(tblSavings[[Amount]:[Amount]],tblSavings[[Date]:[Date]],"&gt;="&amp;Y$154,tblSavings[[Date]:[Date]],"&lt;="&amp;EOMONTH(Y$154,0),tblSavings[[Category]:[Category]],"=Savings Distribution",tblSavings[[To Fund]:[To Fund]],"="&amp;Y206))</f>
        <v/>
      </c>
      <c r="AB206" s="279" t="str">
        <f ca="1">IF(MONTH(Y$154)&gt;MONTH(Accounts!$G$1),"",IFERROR(VLOOKUP(Y206,SavingsGoals[#Data],2,0),0))</f>
        <v/>
      </c>
      <c r="AC206" s="353" t="str">
        <f ca="1">IF(AC$154&lt;=Accounts!$G$1,$A91,"-")</f>
        <v>-</v>
      </c>
      <c r="AD206" s="279">
        <f ca="1">IF($A206="-",0,SUMIFS('Income &amp; Expense Log'!$G:$G,'Income &amp; Expense Log'!$A:$A,"&gt;="&amp;DATE(YEAR(AC$154),MONTH(AC$154),1),'Income &amp; Expense Log'!$A:$A,"&lt;="&amp;EOMONTH(AC$154,0),'Income &amp; Expense Log'!$C:$C,"="&amp;"Savings Expenditure",'Income &amp; Expense Log'!$D:$D,"="&amp;AC206))</f>
        <v>0</v>
      </c>
      <c r="AE206" s="279" t="str">
        <f ca="1">IF(AC206="-","",SUMIFS(tblSavings[[Amount]:[Amount]],tblSavings[[Date]:[Date]],"&gt;="&amp;AC$154,tblSavings[[Date]:[Date]],"&lt;="&amp;EOMONTH(AC$154,0),tblSavings[[Category]:[Category]],"=Savings Distribution",tblSavings[[To Fund]:[To Fund]],"="&amp;AC206))</f>
        <v/>
      </c>
      <c r="AF206" s="279" t="str">
        <f ca="1">IF(MONTH(AC$154)&gt;MONTH(Accounts!$G$1),"",IFERROR(VLOOKUP(AC206,SavingsGoals[#Data],2,0),0))</f>
        <v/>
      </c>
      <c r="AG206" s="353" t="str">
        <f ca="1">IF(AG$154&lt;=Accounts!$G$1,$A91,"-")</f>
        <v>-</v>
      </c>
      <c r="AH206" s="279">
        <f ca="1">IF($A206="-",0,SUMIFS('Income &amp; Expense Log'!$G:$G,'Income &amp; Expense Log'!$A:$A,"&gt;="&amp;DATE(YEAR(AG$154),MONTH(AG$154),1),'Income &amp; Expense Log'!$A:$A,"&lt;="&amp;EOMONTH(AG$154,0),'Income &amp; Expense Log'!$C:$C,"="&amp;"Savings Expenditure",'Income &amp; Expense Log'!$D:$D,"="&amp;AG206))</f>
        <v>0</v>
      </c>
      <c r="AI206" s="279" t="str">
        <f ca="1">IF(AG206="-","",SUMIFS(tblSavings[[Amount]:[Amount]],tblSavings[[Date]:[Date]],"&gt;="&amp;AG$154,tblSavings[[Date]:[Date]],"&lt;="&amp;EOMONTH(AG$154,0),tblSavings[[Category]:[Category]],"=Savings Distribution",tblSavings[[To Fund]:[To Fund]],"="&amp;AG206))</f>
        <v/>
      </c>
      <c r="AJ206" s="279" t="str">
        <f ca="1">IF(MONTH(AG$154)&gt;MONTH(Accounts!$G$1),"",IFERROR(VLOOKUP(AG206,SavingsGoals[#Data],2,0),0))</f>
        <v/>
      </c>
      <c r="AK206" s="353" t="str">
        <f ca="1">IF(AK$154&lt;=Accounts!$G$1,$A91,"-")</f>
        <v>-</v>
      </c>
      <c r="AL206" s="279">
        <f ca="1">IF($A206="-",0,SUMIFS('Income &amp; Expense Log'!$G:$G,'Income &amp; Expense Log'!$A:$A,"&gt;="&amp;DATE(YEAR(AK$154),MONTH(AK$154),1),'Income &amp; Expense Log'!$A:$A,"&lt;="&amp;EOMONTH(AK$154,0),'Income &amp; Expense Log'!$C:$C,"="&amp;"Savings Expenditure",'Income &amp; Expense Log'!$D:$D,"="&amp;AK206))</f>
        <v>0</v>
      </c>
      <c r="AM206" s="279" t="str">
        <f ca="1">IF(AK206="-","",SUMIFS(tblSavings[[Amount]:[Amount]],tblSavings[[Date]:[Date]],"&gt;="&amp;AK$154,tblSavings[[Date]:[Date]],"&lt;="&amp;EOMONTH(AK$154,0),tblSavings[[Category]:[Category]],"=Savings Distribution",tblSavings[[To Fund]:[To Fund]],"="&amp;AK206))</f>
        <v/>
      </c>
      <c r="AN206" s="279" t="str">
        <f ca="1">IF(MONTH(AK$154)&gt;MONTH(Accounts!$G$1),"",IFERROR(VLOOKUP(AK206,SavingsGoals[#Data],2,0),0))</f>
        <v/>
      </c>
      <c r="AO206" s="353" t="str">
        <f ca="1">IF(AO$154&lt;=Accounts!$G$1,$A91,"-")</f>
        <v>-</v>
      </c>
      <c r="AP206" s="279">
        <f ca="1">IF($A206="-",0,SUMIFS('Income &amp; Expense Log'!$G:$G,'Income &amp; Expense Log'!$A:$A,"&gt;="&amp;DATE(YEAR(AO$154),MONTH(AO$154),1),'Income &amp; Expense Log'!$A:$A,"&lt;="&amp;EOMONTH(AO$154,0),'Income &amp; Expense Log'!$C:$C,"="&amp;"Savings Expenditure",'Income &amp; Expense Log'!$D:$D,"="&amp;AO206))</f>
        <v>0</v>
      </c>
      <c r="AQ206" s="279" t="str">
        <f ca="1">IF(AO206="-","",SUMIFS(tblSavings[[Amount]:[Amount]],tblSavings[[Date]:[Date]],"&gt;="&amp;AO$154,tblSavings[[Date]:[Date]],"&lt;="&amp;EOMONTH(AO$154,0),tblSavings[[Category]:[Category]],"=Savings Distribution",tblSavings[[To Fund]:[To Fund]],"="&amp;AO206))</f>
        <v/>
      </c>
      <c r="AR206" s="279" t="str">
        <f ca="1">IF(MONTH(AO$154)&gt;MONTH(Accounts!$G$1),"",IFERROR(VLOOKUP(AO206,SavingsGoals[#Data],2,0),0))</f>
        <v/>
      </c>
      <c r="AS206" s="353" t="str">
        <f ca="1">IF(AS$154&lt;=Accounts!$G$1,$A91,"-")</f>
        <v>-</v>
      </c>
      <c r="AT206" s="279">
        <f ca="1">IF($A206="-",0,SUMIFS('Income &amp; Expense Log'!$G:$G,'Income &amp; Expense Log'!$A:$A,"&gt;="&amp;DATE(YEAR(AS$154),MONTH(AS$154),1),'Income &amp; Expense Log'!$A:$A,"&lt;="&amp;EOMONTH(AS$154,0),'Income &amp; Expense Log'!$C:$C,"="&amp;"Savings Expenditure",'Income &amp; Expense Log'!$D:$D,"="&amp;AS206))</f>
        <v>0</v>
      </c>
      <c r="AU206" s="279" t="str">
        <f ca="1">IF(AS206="-","",SUMIFS(tblSavings[[Amount]:[Amount]],tblSavings[[Date]:[Date]],"&gt;="&amp;AS$154,tblSavings[[Date]:[Date]],"&lt;="&amp;EOMONTH(AS$154,0),tblSavings[[Category]:[Category]],"=Savings Distribution",tblSavings[[To Fund]:[To Fund]],"="&amp;AS206))</f>
        <v/>
      </c>
      <c r="AV206" s="279" t="str">
        <f ca="1">IF(MONTH(AS$154)&gt;MONTH(Accounts!$G$1),"",IFERROR(VLOOKUP(AS206,SavingsGoals[#Data],2,0),0))</f>
        <v/>
      </c>
    </row>
    <row r="207" spans="1:48" s="121" customFormat="1" ht="17.25" hidden="1" customHeight="1" x14ac:dyDescent="0.2">
      <c r="A207" s="374" t="str">
        <f ca="1">IF(A$154&lt;=Accounts!$G$1,$A92,"-")</f>
        <v>-</v>
      </c>
      <c r="B207" s="283">
        <f ca="1">IF($A207="-",0,SUMIFS('Income &amp; Expense Log'!$G:$G,'Income &amp; Expense Log'!$A:$A,"&gt;="&amp;DATE(YEAR(A$154),MONTH(A$154),1),'Income &amp; Expense Log'!$A:$A,"&lt;="&amp;EOMONTH(A$154,0),'Income &amp; Expense Log'!$C:$C,"="&amp;"Savings Expenditure",'Income &amp; Expense Log'!$D:$D,"="&amp;A207))</f>
        <v>0</v>
      </c>
      <c r="C207" s="283" t="str">
        <f ca="1">IF(A207="-","",SUMIFS(tblSavings[[Amount]:[Amount]],tblSavings[[Date]:[Date]],"&gt;="&amp;A$154,tblSavings[[Date]:[Date]],"&lt;="&amp;EOMONTH(A$154,0),tblSavings[[Category]:[Category]],"=Savings Distribution",tblSavings[[To Fund]:[To Fund]],"="&amp;A207))</f>
        <v/>
      </c>
      <c r="D207" s="283">
        <f ca="1">IF(MONTH(A$154)&gt;MONTH(Accounts!$G$1),"",IFERROR(VLOOKUP(A207,SavingsGoals[#Data],2,0),0))</f>
        <v>0</v>
      </c>
      <c r="E207" s="354" t="str">
        <f ca="1">IF(E$154&lt;=Accounts!$G$1,$A92,"-")</f>
        <v>-</v>
      </c>
      <c r="F207" s="283">
        <f ca="1">IF($A207="-",0,SUMIFS('Income &amp; Expense Log'!$G:$G,'Income &amp; Expense Log'!$A:$A,"&gt;="&amp;DATE(YEAR(E$154),MONTH(E$154),1),'Income &amp; Expense Log'!$A:$A,"&lt;="&amp;EOMONTH(E$154,0),'Income &amp; Expense Log'!$C:$C,"="&amp;"Savings Expenditure",'Income &amp; Expense Log'!$D:$D,"="&amp;E207))</f>
        <v>0</v>
      </c>
      <c r="G207" s="283" t="str">
        <f ca="1">IF(E207="-","",SUMIFS(tblSavings[[Amount]:[Amount]],tblSavings[[Date]:[Date]],"&gt;="&amp;E$154,tblSavings[[Date]:[Date]],"&lt;="&amp;EOMONTH(E$154,0),tblSavings[[Category]:[Category]],"=Savings Distribution",tblSavings[[To Fund]:[To Fund]],"="&amp;E207))</f>
        <v/>
      </c>
      <c r="H207" s="283" t="str">
        <f ca="1">IF(MONTH(E$154)&gt;MONTH(Accounts!$G$1),"",IFERROR(VLOOKUP(E207,SavingsGoals[#Data],2,0),0))</f>
        <v/>
      </c>
      <c r="I207" s="354" t="str">
        <f ca="1">IF(I$154&lt;=Accounts!$G$1,$A92,"-")</f>
        <v>-</v>
      </c>
      <c r="J207" s="283">
        <f ca="1">IF($A207="-",0,SUMIFS('Income &amp; Expense Log'!$G:$G,'Income &amp; Expense Log'!$A:$A,"&gt;="&amp;DATE(YEAR(I$154),MONTH(I$154),1),'Income &amp; Expense Log'!$A:$A,"&lt;="&amp;EOMONTH(I$154,0),'Income &amp; Expense Log'!$C:$C,"="&amp;"Savings Expenditure",'Income &amp; Expense Log'!$D:$D,"="&amp;I207))</f>
        <v>0</v>
      </c>
      <c r="K207" s="283" t="str">
        <f ca="1">IF(I207="-","",SUMIFS(tblSavings[[Amount]:[Amount]],tblSavings[[Date]:[Date]],"&gt;="&amp;I$154,tblSavings[[Date]:[Date]],"&lt;="&amp;EOMONTH(I$154,0),tblSavings[[Category]:[Category]],"=Savings Distribution",tblSavings[[To Fund]:[To Fund]],"="&amp;I207))</f>
        <v/>
      </c>
      <c r="L207" s="283" t="str">
        <f ca="1">IF(MONTH(I$154)&gt;MONTH(Accounts!$G$1),"",IFERROR(VLOOKUP(I207,SavingsGoals[#Data],2,0),0))</f>
        <v/>
      </c>
      <c r="M207" s="354" t="str">
        <f ca="1">IF(M$154&lt;=Accounts!$G$1,$A92,"-")</f>
        <v>-</v>
      </c>
      <c r="N207" s="283">
        <f ca="1">IF($A207="-",0,SUMIFS('Income &amp; Expense Log'!$G:$G,'Income &amp; Expense Log'!$A:$A,"&gt;="&amp;DATE(YEAR(M$154),MONTH(M$154),1),'Income &amp; Expense Log'!$A:$A,"&lt;="&amp;EOMONTH(M$154,0),'Income &amp; Expense Log'!$C:$C,"="&amp;"Savings Expenditure",'Income &amp; Expense Log'!$D:$D,"="&amp;M207))</f>
        <v>0</v>
      </c>
      <c r="O207" s="283" t="str">
        <f ca="1">IF(M207="-","",SUMIFS(tblSavings[[Amount]:[Amount]],tblSavings[[Date]:[Date]],"&gt;="&amp;M$154,tblSavings[[Date]:[Date]],"&lt;="&amp;EOMONTH(M$154,0),tblSavings[[Category]:[Category]],"=Savings Distribution",tblSavings[[To Fund]:[To Fund]],"="&amp;M207))</f>
        <v/>
      </c>
      <c r="P207" s="283" t="str">
        <f ca="1">IF(MONTH(M$154)&gt;MONTH(Accounts!$G$1),"",IFERROR(VLOOKUP(M207,SavingsGoals[#Data],2,0),0))</f>
        <v/>
      </c>
      <c r="Q207" s="354" t="str">
        <f ca="1">IF(Q$154&lt;=Accounts!$G$1,$A92,"-")</f>
        <v>-</v>
      </c>
      <c r="R207" s="283">
        <f ca="1">IF($A207="-",0,SUMIFS('Income &amp; Expense Log'!$G:$G,'Income &amp; Expense Log'!$A:$A,"&gt;="&amp;DATE(YEAR(Q$154),MONTH(Q$154),1),'Income &amp; Expense Log'!$A:$A,"&lt;="&amp;EOMONTH(Q$154,0),'Income &amp; Expense Log'!$C:$C,"="&amp;"Savings Expenditure",'Income &amp; Expense Log'!$D:$D,"="&amp;Q207))</f>
        <v>0</v>
      </c>
      <c r="S207" s="283" t="str">
        <f ca="1">IF(Q207="-","",SUMIFS(tblSavings[[Amount]:[Amount]],tblSavings[[Date]:[Date]],"&gt;="&amp;Q$154,tblSavings[[Date]:[Date]],"&lt;="&amp;EOMONTH(Q$154,0),tblSavings[[Category]:[Category]],"=Savings Distribution",tblSavings[[To Fund]:[To Fund]],"="&amp;Q207))</f>
        <v/>
      </c>
      <c r="T207" s="283" t="str">
        <f ca="1">IF(MONTH(Q$154)&gt;MONTH(Accounts!$G$1),"",IFERROR(VLOOKUP(Q207,SavingsGoals[#Data],2,0),0))</f>
        <v/>
      </c>
      <c r="U207" s="354" t="str">
        <f ca="1">IF(U$154&lt;=Accounts!$G$1,$A92,"-")</f>
        <v>-</v>
      </c>
      <c r="V207" s="283">
        <f ca="1">IF($A207="-",0,SUMIFS('Income &amp; Expense Log'!$G:$G,'Income &amp; Expense Log'!$A:$A,"&gt;="&amp;DATE(YEAR(U$154),MONTH(U$154),1),'Income &amp; Expense Log'!$A:$A,"&lt;="&amp;EOMONTH(U$154,0),'Income &amp; Expense Log'!$C:$C,"="&amp;"Savings Expenditure",'Income &amp; Expense Log'!$D:$D,"="&amp;U207))</f>
        <v>0</v>
      </c>
      <c r="W207" s="283" t="str">
        <f ca="1">IF(U207="-","",SUMIFS(tblSavings[[Amount]:[Amount]],tblSavings[[Date]:[Date]],"&gt;="&amp;U$154,tblSavings[[Date]:[Date]],"&lt;="&amp;EOMONTH(U$154,0),tblSavings[[Category]:[Category]],"=Savings Distribution",tblSavings[[To Fund]:[To Fund]],"="&amp;U207))</f>
        <v/>
      </c>
      <c r="X207" s="283" t="str">
        <f ca="1">IF(MONTH(U$154)&gt;MONTH(Accounts!$G$1),"",IFERROR(VLOOKUP(U207,SavingsGoals[#Data],2,0),0))</f>
        <v/>
      </c>
      <c r="Y207" s="354" t="str">
        <f ca="1">IF(Y$154&lt;=Accounts!$G$1,$A92,"-")</f>
        <v>-</v>
      </c>
      <c r="Z207" s="283">
        <f ca="1">IF($A207="-",0,SUMIFS('Income &amp; Expense Log'!$G:$G,'Income &amp; Expense Log'!$A:$A,"&gt;="&amp;DATE(YEAR(Y$154),MONTH(Y$154),1),'Income &amp; Expense Log'!$A:$A,"&lt;="&amp;EOMONTH(Y$154,0),'Income &amp; Expense Log'!$C:$C,"="&amp;"Savings Expenditure",'Income &amp; Expense Log'!$D:$D,"="&amp;Y207))</f>
        <v>0</v>
      </c>
      <c r="AA207" s="283" t="str">
        <f ca="1">IF(Y207="-","",SUMIFS(tblSavings[[Amount]:[Amount]],tblSavings[[Date]:[Date]],"&gt;="&amp;Y$154,tblSavings[[Date]:[Date]],"&lt;="&amp;EOMONTH(Y$154,0),tblSavings[[Category]:[Category]],"=Savings Distribution",tblSavings[[To Fund]:[To Fund]],"="&amp;Y207))</f>
        <v/>
      </c>
      <c r="AB207" s="283" t="str">
        <f ca="1">IF(MONTH(Y$154)&gt;MONTH(Accounts!$G$1),"",IFERROR(VLOOKUP(Y207,SavingsGoals[#Data],2,0),0))</f>
        <v/>
      </c>
      <c r="AC207" s="354" t="str">
        <f ca="1">IF(AC$154&lt;=Accounts!$G$1,$A92,"-")</f>
        <v>-</v>
      </c>
      <c r="AD207" s="283">
        <f ca="1">IF($A207="-",0,SUMIFS('Income &amp; Expense Log'!$G:$G,'Income &amp; Expense Log'!$A:$A,"&gt;="&amp;DATE(YEAR(AC$154),MONTH(AC$154),1),'Income &amp; Expense Log'!$A:$A,"&lt;="&amp;EOMONTH(AC$154,0),'Income &amp; Expense Log'!$C:$C,"="&amp;"Savings Expenditure",'Income &amp; Expense Log'!$D:$D,"="&amp;AC207))</f>
        <v>0</v>
      </c>
      <c r="AE207" s="283" t="str">
        <f ca="1">IF(AC207="-","",SUMIFS(tblSavings[[Amount]:[Amount]],tblSavings[[Date]:[Date]],"&gt;="&amp;AC$154,tblSavings[[Date]:[Date]],"&lt;="&amp;EOMONTH(AC$154,0),tblSavings[[Category]:[Category]],"=Savings Distribution",tblSavings[[To Fund]:[To Fund]],"="&amp;AC207))</f>
        <v/>
      </c>
      <c r="AF207" s="283" t="str">
        <f ca="1">IF(MONTH(AC$154)&gt;MONTH(Accounts!$G$1),"",IFERROR(VLOOKUP(AC207,SavingsGoals[#Data],2,0),0))</f>
        <v/>
      </c>
      <c r="AG207" s="354" t="str">
        <f ca="1">IF(AG$154&lt;=Accounts!$G$1,$A92,"-")</f>
        <v>-</v>
      </c>
      <c r="AH207" s="283">
        <f ca="1">IF($A207="-",0,SUMIFS('Income &amp; Expense Log'!$G:$G,'Income &amp; Expense Log'!$A:$A,"&gt;="&amp;DATE(YEAR(AG$154),MONTH(AG$154),1),'Income &amp; Expense Log'!$A:$A,"&lt;="&amp;EOMONTH(AG$154,0),'Income &amp; Expense Log'!$C:$C,"="&amp;"Savings Expenditure",'Income &amp; Expense Log'!$D:$D,"="&amp;AG207))</f>
        <v>0</v>
      </c>
      <c r="AI207" s="283" t="str">
        <f ca="1">IF(AG207="-","",SUMIFS(tblSavings[[Amount]:[Amount]],tblSavings[[Date]:[Date]],"&gt;="&amp;AG$154,tblSavings[[Date]:[Date]],"&lt;="&amp;EOMONTH(AG$154,0),tblSavings[[Category]:[Category]],"=Savings Distribution",tblSavings[[To Fund]:[To Fund]],"="&amp;AG207))</f>
        <v/>
      </c>
      <c r="AJ207" s="283" t="str">
        <f ca="1">IF(MONTH(AG$154)&gt;MONTH(Accounts!$G$1),"",IFERROR(VLOOKUP(AG207,SavingsGoals[#Data],2,0),0))</f>
        <v/>
      </c>
      <c r="AK207" s="354" t="str">
        <f ca="1">IF(AK$154&lt;=Accounts!$G$1,$A92,"-")</f>
        <v>-</v>
      </c>
      <c r="AL207" s="283">
        <f ca="1">IF($A207="-",0,SUMIFS('Income &amp; Expense Log'!$G:$G,'Income &amp; Expense Log'!$A:$A,"&gt;="&amp;DATE(YEAR(AK$154),MONTH(AK$154),1),'Income &amp; Expense Log'!$A:$A,"&lt;="&amp;EOMONTH(AK$154,0),'Income &amp; Expense Log'!$C:$C,"="&amp;"Savings Expenditure",'Income &amp; Expense Log'!$D:$D,"="&amp;AK207))</f>
        <v>0</v>
      </c>
      <c r="AM207" s="283" t="str">
        <f ca="1">IF(AK207="-","",SUMIFS(tblSavings[[Amount]:[Amount]],tblSavings[[Date]:[Date]],"&gt;="&amp;AK$154,tblSavings[[Date]:[Date]],"&lt;="&amp;EOMONTH(AK$154,0),tblSavings[[Category]:[Category]],"=Savings Distribution",tblSavings[[To Fund]:[To Fund]],"="&amp;AK207))</f>
        <v/>
      </c>
      <c r="AN207" s="283" t="str">
        <f ca="1">IF(MONTH(AK$154)&gt;MONTH(Accounts!$G$1),"",IFERROR(VLOOKUP(AK207,SavingsGoals[#Data],2,0),0))</f>
        <v/>
      </c>
      <c r="AO207" s="354" t="str">
        <f ca="1">IF(AO$154&lt;=Accounts!$G$1,$A92,"-")</f>
        <v>-</v>
      </c>
      <c r="AP207" s="283">
        <f ca="1">IF($A207="-",0,SUMIFS('Income &amp; Expense Log'!$G:$G,'Income &amp; Expense Log'!$A:$A,"&gt;="&amp;DATE(YEAR(AO$154),MONTH(AO$154),1),'Income &amp; Expense Log'!$A:$A,"&lt;="&amp;EOMONTH(AO$154,0),'Income &amp; Expense Log'!$C:$C,"="&amp;"Savings Expenditure",'Income &amp; Expense Log'!$D:$D,"="&amp;AO207))</f>
        <v>0</v>
      </c>
      <c r="AQ207" s="283" t="str">
        <f ca="1">IF(AO207="-","",SUMIFS(tblSavings[[Amount]:[Amount]],tblSavings[[Date]:[Date]],"&gt;="&amp;AO$154,tblSavings[[Date]:[Date]],"&lt;="&amp;EOMONTH(AO$154,0),tblSavings[[Category]:[Category]],"=Savings Distribution",tblSavings[[To Fund]:[To Fund]],"="&amp;AO207))</f>
        <v/>
      </c>
      <c r="AR207" s="283" t="str">
        <f ca="1">IF(MONTH(AO$154)&gt;MONTH(Accounts!$G$1),"",IFERROR(VLOOKUP(AO207,SavingsGoals[#Data],2,0),0))</f>
        <v/>
      </c>
      <c r="AS207" s="354" t="str">
        <f ca="1">IF(AS$154&lt;=Accounts!$G$1,$A92,"-")</f>
        <v>-</v>
      </c>
      <c r="AT207" s="283">
        <f ca="1">IF($A207="-",0,SUMIFS('Income &amp; Expense Log'!$G:$G,'Income &amp; Expense Log'!$A:$A,"&gt;="&amp;DATE(YEAR(AS$154),MONTH(AS$154),1),'Income &amp; Expense Log'!$A:$A,"&lt;="&amp;EOMONTH(AS$154,0),'Income &amp; Expense Log'!$C:$C,"="&amp;"Savings Expenditure",'Income &amp; Expense Log'!$D:$D,"="&amp;AS207))</f>
        <v>0</v>
      </c>
      <c r="AU207" s="283" t="str">
        <f ca="1">IF(AS207="-","",SUMIFS(tblSavings[[Amount]:[Amount]],tblSavings[[Date]:[Date]],"&gt;="&amp;AS$154,tblSavings[[Date]:[Date]],"&lt;="&amp;EOMONTH(AS$154,0),tblSavings[[Category]:[Category]],"=Savings Distribution",tblSavings[[To Fund]:[To Fund]],"="&amp;AS207))</f>
        <v/>
      </c>
      <c r="AV207" s="283" t="str">
        <f ca="1">IF(MONTH(AS$154)&gt;MONTH(Accounts!$G$1),"",IFERROR(VLOOKUP(AS207,SavingsGoals[#Data],2,0),0))</f>
        <v/>
      </c>
    </row>
    <row r="208" spans="1:48" s="121" customFormat="1" ht="17.25" hidden="1" customHeight="1" x14ac:dyDescent="0.2">
      <c r="A208" s="375" t="str">
        <f ca="1">IF(A$154&lt;=Accounts!$G$1,$A93,"-")</f>
        <v>-</v>
      </c>
      <c r="B208" s="279">
        <f ca="1">IF($A208="-",0,SUMIFS('Income &amp; Expense Log'!$G:$G,'Income &amp; Expense Log'!$A:$A,"&gt;="&amp;DATE(YEAR(A$154),MONTH(A$154),1),'Income &amp; Expense Log'!$A:$A,"&lt;="&amp;EOMONTH(A$154,0),'Income &amp; Expense Log'!$C:$C,"="&amp;"Savings Expenditure",'Income &amp; Expense Log'!$D:$D,"="&amp;A208))</f>
        <v>0</v>
      </c>
      <c r="C208" s="279" t="str">
        <f ca="1">IF(A208="-","",SUMIFS(tblSavings[[Amount]:[Amount]],tblSavings[[Date]:[Date]],"&gt;="&amp;A$154,tblSavings[[Date]:[Date]],"&lt;="&amp;EOMONTH(A$154,0),tblSavings[[Category]:[Category]],"=Savings Distribution",tblSavings[[To Fund]:[To Fund]],"="&amp;A208))</f>
        <v/>
      </c>
      <c r="D208" s="279">
        <f ca="1">IF(MONTH(A$154)&gt;MONTH(Accounts!$G$1),"",IFERROR(VLOOKUP(A208,SavingsGoals[#Data],2,0),0))</f>
        <v>0</v>
      </c>
      <c r="E208" s="353" t="str">
        <f ca="1">IF(E$154&lt;=Accounts!$G$1,$A93,"-")</f>
        <v>-</v>
      </c>
      <c r="F208" s="279">
        <f ca="1">IF($A208="-",0,SUMIFS('Income &amp; Expense Log'!$G:$G,'Income &amp; Expense Log'!$A:$A,"&gt;="&amp;DATE(YEAR(E$154),MONTH(E$154),1),'Income &amp; Expense Log'!$A:$A,"&lt;="&amp;EOMONTH(E$154,0),'Income &amp; Expense Log'!$C:$C,"="&amp;"Savings Expenditure",'Income &amp; Expense Log'!$D:$D,"="&amp;E208))</f>
        <v>0</v>
      </c>
      <c r="G208" s="279" t="str">
        <f ca="1">IF(E208="-","",SUMIFS(tblSavings[[Amount]:[Amount]],tblSavings[[Date]:[Date]],"&gt;="&amp;E$154,tblSavings[[Date]:[Date]],"&lt;="&amp;EOMONTH(E$154,0),tblSavings[[Category]:[Category]],"=Savings Distribution",tblSavings[[To Fund]:[To Fund]],"="&amp;E208))</f>
        <v/>
      </c>
      <c r="H208" s="279" t="str">
        <f ca="1">IF(MONTH(E$154)&gt;MONTH(Accounts!$G$1),"",IFERROR(VLOOKUP(E208,SavingsGoals[#Data],2,0),0))</f>
        <v/>
      </c>
      <c r="I208" s="353" t="str">
        <f ca="1">IF(I$154&lt;=Accounts!$G$1,$A93,"-")</f>
        <v>-</v>
      </c>
      <c r="J208" s="279">
        <f ca="1">IF($A208="-",0,SUMIFS('Income &amp; Expense Log'!$G:$G,'Income &amp; Expense Log'!$A:$A,"&gt;="&amp;DATE(YEAR(I$154),MONTH(I$154),1),'Income &amp; Expense Log'!$A:$A,"&lt;="&amp;EOMONTH(I$154,0),'Income &amp; Expense Log'!$C:$C,"="&amp;"Savings Expenditure",'Income &amp; Expense Log'!$D:$D,"="&amp;I208))</f>
        <v>0</v>
      </c>
      <c r="K208" s="279" t="str">
        <f ca="1">IF(I208="-","",SUMIFS(tblSavings[[Amount]:[Amount]],tblSavings[[Date]:[Date]],"&gt;="&amp;I$154,tblSavings[[Date]:[Date]],"&lt;="&amp;EOMONTH(I$154,0),tblSavings[[Category]:[Category]],"=Savings Distribution",tblSavings[[To Fund]:[To Fund]],"="&amp;I208))</f>
        <v/>
      </c>
      <c r="L208" s="279" t="str">
        <f ca="1">IF(MONTH(I$154)&gt;MONTH(Accounts!$G$1),"",IFERROR(VLOOKUP(I208,SavingsGoals[#Data],2,0),0))</f>
        <v/>
      </c>
      <c r="M208" s="353" t="str">
        <f ca="1">IF(M$154&lt;=Accounts!$G$1,$A93,"-")</f>
        <v>-</v>
      </c>
      <c r="N208" s="279">
        <f ca="1">IF($A208="-",0,SUMIFS('Income &amp; Expense Log'!$G:$G,'Income &amp; Expense Log'!$A:$A,"&gt;="&amp;DATE(YEAR(M$154),MONTH(M$154),1),'Income &amp; Expense Log'!$A:$A,"&lt;="&amp;EOMONTH(M$154,0),'Income &amp; Expense Log'!$C:$C,"="&amp;"Savings Expenditure",'Income &amp; Expense Log'!$D:$D,"="&amp;M208))</f>
        <v>0</v>
      </c>
      <c r="O208" s="279" t="str">
        <f ca="1">IF(M208="-","",SUMIFS(tblSavings[[Amount]:[Amount]],tblSavings[[Date]:[Date]],"&gt;="&amp;M$154,tblSavings[[Date]:[Date]],"&lt;="&amp;EOMONTH(M$154,0),tblSavings[[Category]:[Category]],"=Savings Distribution",tblSavings[[To Fund]:[To Fund]],"="&amp;M208))</f>
        <v/>
      </c>
      <c r="P208" s="279" t="str">
        <f ca="1">IF(MONTH(M$154)&gt;MONTH(Accounts!$G$1),"",IFERROR(VLOOKUP(M208,SavingsGoals[#Data],2,0),0))</f>
        <v/>
      </c>
      <c r="Q208" s="353" t="str">
        <f ca="1">IF(Q$154&lt;=Accounts!$G$1,$A93,"-")</f>
        <v>-</v>
      </c>
      <c r="R208" s="279">
        <f ca="1">IF($A208="-",0,SUMIFS('Income &amp; Expense Log'!$G:$G,'Income &amp; Expense Log'!$A:$A,"&gt;="&amp;DATE(YEAR(Q$154),MONTH(Q$154),1),'Income &amp; Expense Log'!$A:$A,"&lt;="&amp;EOMONTH(Q$154,0),'Income &amp; Expense Log'!$C:$C,"="&amp;"Savings Expenditure",'Income &amp; Expense Log'!$D:$D,"="&amp;Q208))</f>
        <v>0</v>
      </c>
      <c r="S208" s="279" t="str">
        <f ca="1">IF(Q208="-","",SUMIFS(tblSavings[[Amount]:[Amount]],tblSavings[[Date]:[Date]],"&gt;="&amp;Q$154,tblSavings[[Date]:[Date]],"&lt;="&amp;EOMONTH(Q$154,0),tblSavings[[Category]:[Category]],"=Savings Distribution",tblSavings[[To Fund]:[To Fund]],"="&amp;Q208))</f>
        <v/>
      </c>
      <c r="T208" s="279" t="str">
        <f ca="1">IF(MONTH(Q$154)&gt;MONTH(Accounts!$G$1),"",IFERROR(VLOOKUP(Q208,SavingsGoals[#Data],2,0),0))</f>
        <v/>
      </c>
      <c r="U208" s="353" t="str">
        <f ca="1">IF(U$154&lt;=Accounts!$G$1,$A93,"-")</f>
        <v>-</v>
      </c>
      <c r="V208" s="279">
        <f ca="1">IF($A208="-",0,SUMIFS('Income &amp; Expense Log'!$G:$G,'Income &amp; Expense Log'!$A:$A,"&gt;="&amp;DATE(YEAR(U$154),MONTH(U$154),1),'Income &amp; Expense Log'!$A:$A,"&lt;="&amp;EOMONTH(U$154,0),'Income &amp; Expense Log'!$C:$C,"="&amp;"Savings Expenditure",'Income &amp; Expense Log'!$D:$D,"="&amp;U208))</f>
        <v>0</v>
      </c>
      <c r="W208" s="279" t="str">
        <f ca="1">IF(U208="-","",SUMIFS(tblSavings[[Amount]:[Amount]],tblSavings[[Date]:[Date]],"&gt;="&amp;U$154,tblSavings[[Date]:[Date]],"&lt;="&amp;EOMONTH(U$154,0),tblSavings[[Category]:[Category]],"=Savings Distribution",tblSavings[[To Fund]:[To Fund]],"="&amp;U208))</f>
        <v/>
      </c>
      <c r="X208" s="279" t="str">
        <f ca="1">IF(MONTH(U$154)&gt;MONTH(Accounts!$G$1),"",IFERROR(VLOOKUP(U208,SavingsGoals[#Data],2,0),0))</f>
        <v/>
      </c>
      <c r="Y208" s="353" t="str">
        <f ca="1">IF(Y$154&lt;=Accounts!$G$1,$A93,"-")</f>
        <v>-</v>
      </c>
      <c r="Z208" s="279">
        <f ca="1">IF($A208="-",0,SUMIFS('Income &amp; Expense Log'!$G:$G,'Income &amp; Expense Log'!$A:$A,"&gt;="&amp;DATE(YEAR(Y$154),MONTH(Y$154),1),'Income &amp; Expense Log'!$A:$A,"&lt;="&amp;EOMONTH(Y$154,0),'Income &amp; Expense Log'!$C:$C,"="&amp;"Savings Expenditure",'Income &amp; Expense Log'!$D:$D,"="&amp;Y208))</f>
        <v>0</v>
      </c>
      <c r="AA208" s="279" t="str">
        <f ca="1">IF(Y208="-","",SUMIFS(tblSavings[[Amount]:[Amount]],tblSavings[[Date]:[Date]],"&gt;="&amp;Y$154,tblSavings[[Date]:[Date]],"&lt;="&amp;EOMONTH(Y$154,0),tblSavings[[Category]:[Category]],"=Savings Distribution",tblSavings[[To Fund]:[To Fund]],"="&amp;Y208))</f>
        <v/>
      </c>
      <c r="AB208" s="279" t="str">
        <f ca="1">IF(MONTH(Y$154)&gt;MONTH(Accounts!$G$1),"",IFERROR(VLOOKUP(Y208,SavingsGoals[#Data],2,0),0))</f>
        <v/>
      </c>
      <c r="AC208" s="353" t="str">
        <f ca="1">IF(AC$154&lt;=Accounts!$G$1,$A93,"-")</f>
        <v>-</v>
      </c>
      <c r="AD208" s="279">
        <f ca="1">IF($A208="-",0,SUMIFS('Income &amp; Expense Log'!$G:$G,'Income &amp; Expense Log'!$A:$A,"&gt;="&amp;DATE(YEAR(AC$154),MONTH(AC$154),1),'Income &amp; Expense Log'!$A:$A,"&lt;="&amp;EOMONTH(AC$154,0),'Income &amp; Expense Log'!$C:$C,"="&amp;"Savings Expenditure",'Income &amp; Expense Log'!$D:$D,"="&amp;AC208))</f>
        <v>0</v>
      </c>
      <c r="AE208" s="279" t="str">
        <f ca="1">IF(AC208="-","",SUMIFS(tblSavings[[Amount]:[Amount]],tblSavings[[Date]:[Date]],"&gt;="&amp;AC$154,tblSavings[[Date]:[Date]],"&lt;="&amp;EOMONTH(AC$154,0),tblSavings[[Category]:[Category]],"=Savings Distribution",tblSavings[[To Fund]:[To Fund]],"="&amp;AC208))</f>
        <v/>
      </c>
      <c r="AF208" s="279" t="str">
        <f ca="1">IF(MONTH(AC$154)&gt;MONTH(Accounts!$G$1),"",IFERROR(VLOOKUP(AC208,SavingsGoals[#Data],2,0),0))</f>
        <v/>
      </c>
      <c r="AG208" s="353" t="str">
        <f ca="1">IF(AG$154&lt;=Accounts!$G$1,$A93,"-")</f>
        <v>-</v>
      </c>
      <c r="AH208" s="279">
        <f ca="1">IF($A208="-",0,SUMIFS('Income &amp; Expense Log'!$G:$G,'Income &amp; Expense Log'!$A:$A,"&gt;="&amp;DATE(YEAR(AG$154),MONTH(AG$154),1),'Income &amp; Expense Log'!$A:$A,"&lt;="&amp;EOMONTH(AG$154,0),'Income &amp; Expense Log'!$C:$C,"="&amp;"Savings Expenditure",'Income &amp; Expense Log'!$D:$D,"="&amp;AG208))</f>
        <v>0</v>
      </c>
      <c r="AI208" s="279" t="str">
        <f ca="1">IF(AG208="-","",SUMIFS(tblSavings[[Amount]:[Amount]],tblSavings[[Date]:[Date]],"&gt;="&amp;AG$154,tblSavings[[Date]:[Date]],"&lt;="&amp;EOMONTH(AG$154,0),tblSavings[[Category]:[Category]],"=Savings Distribution",tblSavings[[To Fund]:[To Fund]],"="&amp;AG208))</f>
        <v/>
      </c>
      <c r="AJ208" s="279" t="str">
        <f ca="1">IF(MONTH(AG$154)&gt;MONTH(Accounts!$G$1),"",IFERROR(VLOOKUP(AG208,SavingsGoals[#Data],2,0),0))</f>
        <v/>
      </c>
      <c r="AK208" s="353" t="str">
        <f ca="1">IF(AK$154&lt;=Accounts!$G$1,$A93,"-")</f>
        <v>-</v>
      </c>
      <c r="AL208" s="279">
        <f ca="1">IF($A208="-",0,SUMIFS('Income &amp; Expense Log'!$G:$G,'Income &amp; Expense Log'!$A:$A,"&gt;="&amp;DATE(YEAR(AK$154),MONTH(AK$154),1),'Income &amp; Expense Log'!$A:$A,"&lt;="&amp;EOMONTH(AK$154,0),'Income &amp; Expense Log'!$C:$C,"="&amp;"Savings Expenditure",'Income &amp; Expense Log'!$D:$D,"="&amp;AK208))</f>
        <v>0</v>
      </c>
      <c r="AM208" s="279" t="str">
        <f ca="1">IF(AK208="-","",SUMIFS(tblSavings[[Amount]:[Amount]],tblSavings[[Date]:[Date]],"&gt;="&amp;AK$154,tblSavings[[Date]:[Date]],"&lt;="&amp;EOMONTH(AK$154,0),tblSavings[[Category]:[Category]],"=Savings Distribution",tblSavings[[To Fund]:[To Fund]],"="&amp;AK208))</f>
        <v/>
      </c>
      <c r="AN208" s="279" t="str">
        <f ca="1">IF(MONTH(AK$154)&gt;MONTH(Accounts!$G$1),"",IFERROR(VLOOKUP(AK208,SavingsGoals[#Data],2,0),0))</f>
        <v/>
      </c>
      <c r="AO208" s="353" t="str">
        <f ca="1">IF(AO$154&lt;=Accounts!$G$1,$A93,"-")</f>
        <v>-</v>
      </c>
      <c r="AP208" s="279">
        <f ca="1">IF($A208="-",0,SUMIFS('Income &amp; Expense Log'!$G:$G,'Income &amp; Expense Log'!$A:$A,"&gt;="&amp;DATE(YEAR(AO$154),MONTH(AO$154),1),'Income &amp; Expense Log'!$A:$A,"&lt;="&amp;EOMONTH(AO$154,0),'Income &amp; Expense Log'!$C:$C,"="&amp;"Savings Expenditure",'Income &amp; Expense Log'!$D:$D,"="&amp;AO208))</f>
        <v>0</v>
      </c>
      <c r="AQ208" s="279" t="str">
        <f ca="1">IF(AO208="-","",SUMIFS(tblSavings[[Amount]:[Amount]],tblSavings[[Date]:[Date]],"&gt;="&amp;AO$154,tblSavings[[Date]:[Date]],"&lt;="&amp;EOMONTH(AO$154,0),tblSavings[[Category]:[Category]],"=Savings Distribution",tblSavings[[To Fund]:[To Fund]],"="&amp;AO208))</f>
        <v/>
      </c>
      <c r="AR208" s="279" t="str">
        <f ca="1">IF(MONTH(AO$154)&gt;MONTH(Accounts!$G$1),"",IFERROR(VLOOKUP(AO208,SavingsGoals[#Data],2,0),0))</f>
        <v/>
      </c>
      <c r="AS208" s="353" t="str">
        <f ca="1">IF(AS$154&lt;=Accounts!$G$1,$A93,"-")</f>
        <v>-</v>
      </c>
      <c r="AT208" s="279">
        <f ca="1">IF($A208="-",0,SUMIFS('Income &amp; Expense Log'!$G:$G,'Income &amp; Expense Log'!$A:$A,"&gt;="&amp;DATE(YEAR(AS$154),MONTH(AS$154),1),'Income &amp; Expense Log'!$A:$A,"&lt;="&amp;EOMONTH(AS$154,0),'Income &amp; Expense Log'!$C:$C,"="&amp;"Savings Expenditure",'Income &amp; Expense Log'!$D:$D,"="&amp;AS208))</f>
        <v>0</v>
      </c>
      <c r="AU208" s="279" t="str">
        <f ca="1">IF(AS208="-","",SUMIFS(tblSavings[[Amount]:[Amount]],tblSavings[[Date]:[Date]],"&gt;="&amp;AS$154,tblSavings[[Date]:[Date]],"&lt;="&amp;EOMONTH(AS$154,0),tblSavings[[Category]:[Category]],"=Savings Distribution",tblSavings[[To Fund]:[To Fund]],"="&amp;AS208))</f>
        <v/>
      </c>
      <c r="AV208" s="279" t="str">
        <f ca="1">IF(MONTH(AS$154)&gt;MONTH(Accounts!$G$1),"",IFERROR(VLOOKUP(AS208,SavingsGoals[#Data],2,0),0))</f>
        <v/>
      </c>
    </row>
    <row r="209" spans="1:48" s="121" customFormat="1" ht="17.25" hidden="1" customHeight="1" x14ac:dyDescent="0.2">
      <c r="A209" s="374" t="str">
        <f ca="1">IF(A$154&lt;=Accounts!$G$1,$A94,"-")</f>
        <v>-</v>
      </c>
      <c r="B209" s="283">
        <f ca="1">IF($A209="-",0,SUMIFS('Income &amp; Expense Log'!$G:$G,'Income &amp; Expense Log'!$A:$A,"&gt;="&amp;DATE(YEAR(A$154),MONTH(A$154),1),'Income &amp; Expense Log'!$A:$A,"&lt;="&amp;EOMONTH(A$154,0),'Income &amp; Expense Log'!$C:$C,"="&amp;"Savings Expenditure",'Income &amp; Expense Log'!$D:$D,"="&amp;A209))</f>
        <v>0</v>
      </c>
      <c r="C209" s="283" t="str">
        <f ca="1">IF(A209="-","",SUMIFS(tblSavings[[Amount]:[Amount]],tblSavings[[Date]:[Date]],"&gt;="&amp;A$154,tblSavings[[Date]:[Date]],"&lt;="&amp;EOMONTH(A$154,0),tblSavings[[Category]:[Category]],"=Savings Distribution",tblSavings[[To Fund]:[To Fund]],"="&amp;A209))</f>
        <v/>
      </c>
      <c r="D209" s="283">
        <f ca="1">IF(MONTH(A$154)&gt;MONTH(Accounts!$G$1),"",IFERROR(VLOOKUP(A209,SavingsGoals[#Data],2,0),0))</f>
        <v>0</v>
      </c>
      <c r="E209" s="354" t="str">
        <f ca="1">IF(E$154&lt;=Accounts!$G$1,$A94,"-")</f>
        <v>-</v>
      </c>
      <c r="F209" s="283">
        <f ca="1">IF($A209="-",0,SUMIFS('Income &amp; Expense Log'!$G:$G,'Income &amp; Expense Log'!$A:$A,"&gt;="&amp;DATE(YEAR(E$154),MONTH(E$154),1),'Income &amp; Expense Log'!$A:$A,"&lt;="&amp;EOMONTH(E$154,0),'Income &amp; Expense Log'!$C:$C,"="&amp;"Savings Expenditure",'Income &amp; Expense Log'!$D:$D,"="&amp;E209))</f>
        <v>0</v>
      </c>
      <c r="G209" s="283" t="str">
        <f ca="1">IF(E209="-","",SUMIFS(tblSavings[[Amount]:[Amount]],tblSavings[[Date]:[Date]],"&gt;="&amp;E$154,tblSavings[[Date]:[Date]],"&lt;="&amp;EOMONTH(E$154,0),tblSavings[[Category]:[Category]],"=Savings Distribution",tblSavings[[To Fund]:[To Fund]],"="&amp;E209))</f>
        <v/>
      </c>
      <c r="H209" s="283" t="str">
        <f ca="1">IF(MONTH(E$154)&gt;MONTH(Accounts!$G$1),"",IFERROR(VLOOKUP(E209,SavingsGoals[#Data],2,0),0))</f>
        <v/>
      </c>
      <c r="I209" s="354" t="str">
        <f ca="1">IF(I$154&lt;=Accounts!$G$1,$A94,"-")</f>
        <v>-</v>
      </c>
      <c r="J209" s="283">
        <f ca="1">IF($A209="-",0,SUMIFS('Income &amp; Expense Log'!$G:$G,'Income &amp; Expense Log'!$A:$A,"&gt;="&amp;DATE(YEAR(I$154),MONTH(I$154),1),'Income &amp; Expense Log'!$A:$A,"&lt;="&amp;EOMONTH(I$154,0),'Income &amp; Expense Log'!$C:$C,"="&amp;"Savings Expenditure",'Income &amp; Expense Log'!$D:$D,"="&amp;I209))</f>
        <v>0</v>
      </c>
      <c r="K209" s="283" t="str">
        <f ca="1">IF(I209="-","",SUMIFS(tblSavings[[Amount]:[Amount]],tblSavings[[Date]:[Date]],"&gt;="&amp;I$154,tblSavings[[Date]:[Date]],"&lt;="&amp;EOMONTH(I$154,0),tblSavings[[Category]:[Category]],"=Savings Distribution",tblSavings[[To Fund]:[To Fund]],"="&amp;I209))</f>
        <v/>
      </c>
      <c r="L209" s="283" t="str">
        <f ca="1">IF(MONTH(I$154)&gt;MONTH(Accounts!$G$1),"",IFERROR(VLOOKUP(I209,SavingsGoals[#Data],2,0),0))</f>
        <v/>
      </c>
      <c r="M209" s="354" t="str">
        <f ca="1">IF(M$154&lt;=Accounts!$G$1,$A94,"-")</f>
        <v>-</v>
      </c>
      <c r="N209" s="283">
        <f ca="1">IF($A209="-",0,SUMIFS('Income &amp; Expense Log'!$G:$G,'Income &amp; Expense Log'!$A:$A,"&gt;="&amp;DATE(YEAR(M$154),MONTH(M$154),1),'Income &amp; Expense Log'!$A:$A,"&lt;="&amp;EOMONTH(M$154,0),'Income &amp; Expense Log'!$C:$C,"="&amp;"Savings Expenditure",'Income &amp; Expense Log'!$D:$D,"="&amp;M209))</f>
        <v>0</v>
      </c>
      <c r="O209" s="283" t="str">
        <f ca="1">IF(M209="-","",SUMIFS(tblSavings[[Amount]:[Amount]],tblSavings[[Date]:[Date]],"&gt;="&amp;M$154,tblSavings[[Date]:[Date]],"&lt;="&amp;EOMONTH(M$154,0),tblSavings[[Category]:[Category]],"=Savings Distribution",tblSavings[[To Fund]:[To Fund]],"="&amp;M209))</f>
        <v/>
      </c>
      <c r="P209" s="283" t="str">
        <f ca="1">IF(MONTH(M$154)&gt;MONTH(Accounts!$G$1),"",IFERROR(VLOOKUP(M209,SavingsGoals[#Data],2,0),0))</f>
        <v/>
      </c>
      <c r="Q209" s="354" t="str">
        <f ca="1">IF(Q$154&lt;=Accounts!$G$1,$A94,"-")</f>
        <v>-</v>
      </c>
      <c r="R209" s="283">
        <f ca="1">IF($A209="-",0,SUMIFS('Income &amp; Expense Log'!$G:$G,'Income &amp; Expense Log'!$A:$A,"&gt;="&amp;DATE(YEAR(Q$154),MONTH(Q$154),1),'Income &amp; Expense Log'!$A:$A,"&lt;="&amp;EOMONTH(Q$154,0),'Income &amp; Expense Log'!$C:$C,"="&amp;"Savings Expenditure",'Income &amp; Expense Log'!$D:$D,"="&amp;Q209))</f>
        <v>0</v>
      </c>
      <c r="S209" s="283" t="str">
        <f ca="1">IF(Q209="-","",SUMIFS(tblSavings[[Amount]:[Amount]],tblSavings[[Date]:[Date]],"&gt;="&amp;Q$154,tblSavings[[Date]:[Date]],"&lt;="&amp;EOMONTH(Q$154,0),tblSavings[[Category]:[Category]],"=Savings Distribution",tblSavings[[To Fund]:[To Fund]],"="&amp;Q209))</f>
        <v/>
      </c>
      <c r="T209" s="283" t="str">
        <f ca="1">IF(MONTH(Q$154)&gt;MONTH(Accounts!$G$1),"",IFERROR(VLOOKUP(Q209,SavingsGoals[#Data],2,0),0))</f>
        <v/>
      </c>
      <c r="U209" s="354" t="str">
        <f ca="1">IF(U$154&lt;=Accounts!$G$1,$A94,"-")</f>
        <v>-</v>
      </c>
      <c r="V209" s="283">
        <f ca="1">IF($A209="-",0,SUMIFS('Income &amp; Expense Log'!$G:$G,'Income &amp; Expense Log'!$A:$A,"&gt;="&amp;DATE(YEAR(U$154),MONTH(U$154),1),'Income &amp; Expense Log'!$A:$A,"&lt;="&amp;EOMONTH(U$154,0),'Income &amp; Expense Log'!$C:$C,"="&amp;"Savings Expenditure",'Income &amp; Expense Log'!$D:$D,"="&amp;U209))</f>
        <v>0</v>
      </c>
      <c r="W209" s="283" t="str">
        <f ca="1">IF(U209="-","",SUMIFS(tblSavings[[Amount]:[Amount]],tblSavings[[Date]:[Date]],"&gt;="&amp;U$154,tblSavings[[Date]:[Date]],"&lt;="&amp;EOMONTH(U$154,0),tblSavings[[Category]:[Category]],"=Savings Distribution",tblSavings[[To Fund]:[To Fund]],"="&amp;U209))</f>
        <v/>
      </c>
      <c r="X209" s="283" t="str">
        <f ca="1">IF(MONTH(U$154)&gt;MONTH(Accounts!$G$1),"",IFERROR(VLOOKUP(U209,SavingsGoals[#Data],2,0),0))</f>
        <v/>
      </c>
      <c r="Y209" s="354" t="str">
        <f ca="1">IF(Y$154&lt;=Accounts!$G$1,$A94,"-")</f>
        <v>-</v>
      </c>
      <c r="Z209" s="283">
        <f ca="1">IF($A209="-",0,SUMIFS('Income &amp; Expense Log'!$G:$G,'Income &amp; Expense Log'!$A:$A,"&gt;="&amp;DATE(YEAR(Y$154),MONTH(Y$154),1),'Income &amp; Expense Log'!$A:$A,"&lt;="&amp;EOMONTH(Y$154,0),'Income &amp; Expense Log'!$C:$C,"="&amp;"Savings Expenditure",'Income &amp; Expense Log'!$D:$D,"="&amp;Y209))</f>
        <v>0</v>
      </c>
      <c r="AA209" s="283" t="str">
        <f ca="1">IF(Y209="-","",SUMIFS(tblSavings[[Amount]:[Amount]],tblSavings[[Date]:[Date]],"&gt;="&amp;Y$154,tblSavings[[Date]:[Date]],"&lt;="&amp;EOMONTH(Y$154,0),tblSavings[[Category]:[Category]],"=Savings Distribution",tblSavings[[To Fund]:[To Fund]],"="&amp;Y209))</f>
        <v/>
      </c>
      <c r="AB209" s="283" t="str">
        <f ca="1">IF(MONTH(Y$154)&gt;MONTH(Accounts!$G$1),"",IFERROR(VLOOKUP(Y209,SavingsGoals[#Data],2,0),0))</f>
        <v/>
      </c>
      <c r="AC209" s="354" t="str">
        <f ca="1">IF(AC$154&lt;=Accounts!$G$1,$A94,"-")</f>
        <v>-</v>
      </c>
      <c r="AD209" s="283">
        <f ca="1">IF($A209="-",0,SUMIFS('Income &amp; Expense Log'!$G:$G,'Income &amp; Expense Log'!$A:$A,"&gt;="&amp;DATE(YEAR(AC$154),MONTH(AC$154),1),'Income &amp; Expense Log'!$A:$A,"&lt;="&amp;EOMONTH(AC$154,0),'Income &amp; Expense Log'!$C:$C,"="&amp;"Savings Expenditure",'Income &amp; Expense Log'!$D:$D,"="&amp;AC209))</f>
        <v>0</v>
      </c>
      <c r="AE209" s="283" t="str">
        <f ca="1">IF(AC209="-","",SUMIFS(tblSavings[[Amount]:[Amount]],tblSavings[[Date]:[Date]],"&gt;="&amp;AC$154,tblSavings[[Date]:[Date]],"&lt;="&amp;EOMONTH(AC$154,0),tblSavings[[Category]:[Category]],"=Savings Distribution",tblSavings[[To Fund]:[To Fund]],"="&amp;AC209))</f>
        <v/>
      </c>
      <c r="AF209" s="283" t="str">
        <f ca="1">IF(MONTH(AC$154)&gt;MONTH(Accounts!$G$1),"",IFERROR(VLOOKUP(AC209,SavingsGoals[#Data],2,0),0))</f>
        <v/>
      </c>
      <c r="AG209" s="354" t="str">
        <f ca="1">IF(AG$154&lt;=Accounts!$G$1,$A94,"-")</f>
        <v>-</v>
      </c>
      <c r="AH209" s="283">
        <f ca="1">IF($A209="-",0,SUMIFS('Income &amp; Expense Log'!$G:$G,'Income &amp; Expense Log'!$A:$A,"&gt;="&amp;DATE(YEAR(AG$154),MONTH(AG$154),1),'Income &amp; Expense Log'!$A:$A,"&lt;="&amp;EOMONTH(AG$154,0),'Income &amp; Expense Log'!$C:$C,"="&amp;"Savings Expenditure",'Income &amp; Expense Log'!$D:$D,"="&amp;AG209))</f>
        <v>0</v>
      </c>
      <c r="AI209" s="283" t="str">
        <f ca="1">IF(AG209="-","",SUMIFS(tblSavings[[Amount]:[Amount]],tblSavings[[Date]:[Date]],"&gt;="&amp;AG$154,tblSavings[[Date]:[Date]],"&lt;="&amp;EOMONTH(AG$154,0),tblSavings[[Category]:[Category]],"=Savings Distribution",tblSavings[[To Fund]:[To Fund]],"="&amp;AG209))</f>
        <v/>
      </c>
      <c r="AJ209" s="283" t="str">
        <f ca="1">IF(MONTH(AG$154)&gt;MONTH(Accounts!$G$1),"",IFERROR(VLOOKUP(AG209,SavingsGoals[#Data],2,0),0))</f>
        <v/>
      </c>
      <c r="AK209" s="354" t="str">
        <f ca="1">IF(AK$154&lt;=Accounts!$G$1,$A94,"-")</f>
        <v>-</v>
      </c>
      <c r="AL209" s="283">
        <f ca="1">IF($A209="-",0,SUMIFS('Income &amp; Expense Log'!$G:$G,'Income &amp; Expense Log'!$A:$A,"&gt;="&amp;DATE(YEAR(AK$154),MONTH(AK$154),1),'Income &amp; Expense Log'!$A:$A,"&lt;="&amp;EOMONTH(AK$154,0),'Income &amp; Expense Log'!$C:$C,"="&amp;"Savings Expenditure",'Income &amp; Expense Log'!$D:$D,"="&amp;AK209))</f>
        <v>0</v>
      </c>
      <c r="AM209" s="283" t="str">
        <f ca="1">IF(AK209="-","",SUMIFS(tblSavings[[Amount]:[Amount]],tblSavings[[Date]:[Date]],"&gt;="&amp;AK$154,tblSavings[[Date]:[Date]],"&lt;="&amp;EOMONTH(AK$154,0),tblSavings[[Category]:[Category]],"=Savings Distribution",tblSavings[[To Fund]:[To Fund]],"="&amp;AK209))</f>
        <v/>
      </c>
      <c r="AN209" s="283" t="str">
        <f ca="1">IF(MONTH(AK$154)&gt;MONTH(Accounts!$G$1),"",IFERROR(VLOOKUP(AK209,SavingsGoals[#Data],2,0),0))</f>
        <v/>
      </c>
      <c r="AO209" s="354" t="str">
        <f ca="1">IF(AO$154&lt;=Accounts!$G$1,$A94,"-")</f>
        <v>-</v>
      </c>
      <c r="AP209" s="283">
        <f ca="1">IF($A209="-",0,SUMIFS('Income &amp; Expense Log'!$G:$G,'Income &amp; Expense Log'!$A:$A,"&gt;="&amp;DATE(YEAR(AO$154),MONTH(AO$154),1),'Income &amp; Expense Log'!$A:$A,"&lt;="&amp;EOMONTH(AO$154,0),'Income &amp; Expense Log'!$C:$C,"="&amp;"Savings Expenditure",'Income &amp; Expense Log'!$D:$D,"="&amp;AO209))</f>
        <v>0</v>
      </c>
      <c r="AQ209" s="283" t="str">
        <f ca="1">IF(AO209="-","",SUMIFS(tblSavings[[Amount]:[Amount]],tblSavings[[Date]:[Date]],"&gt;="&amp;AO$154,tblSavings[[Date]:[Date]],"&lt;="&amp;EOMONTH(AO$154,0),tblSavings[[Category]:[Category]],"=Savings Distribution",tblSavings[[To Fund]:[To Fund]],"="&amp;AO209))</f>
        <v/>
      </c>
      <c r="AR209" s="283" t="str">
        <f ca="1">IF(MONTH(AO$154)&gt;MONTH(Accounts!$G$1),"",IFERROR(VLOOKUP(AO209,SavingsGoals[#Data],2,0),0))</f>
        <v/>
      </c>
      <c r="AS209" s="354" t="str">
        <f ca="1">IF(AS$154&lt;=Accounts!$G$1,$A94,"-")</f>
        <v>-</v>
      </c>
      <c r="AT209" s="283">
        <f ca="1">IF($A209="-",0,SUMIFS('Income &amp; Expense Log'!$G:$G,'Income &amp; Expense Log'!$A:$A,"&gt;="&amp;DATE(YEAR(AS$154),MONTH(AS$154),1),'Income &amp; Expense Log'!$A:$A,"&lt;="&amp;EOMONTH(AS$154,0),'Income &amp; Expense Log'!$C:$C,"="&amp;"Savings Expenditure",'Income &amp; Expense Log'!$D:$D,"="&amp;AS209))</f>
        <v>0</v>
      </c>
      <c r="AU209" s="283" t="str">
        <f ca="1">IF(AS209="-","",SUMIFS(tblSavings[[Amount]:[Amount]],tblSavings[[Date]:[Date]],"&gt;="&amp;AS$154,tblSavings[[Date]:[Date]],"&lt;="&amp;EOMONTH(AS$154,0),tblSavings[[Category]:[Category]],"=Savings Distribution",tblSavings[[To Fund]:[To Fund]],"="&amp;AS209))</f>
        <v/>
      </c>
      <c r="AV209" s="283" t="str">
        <f ca="1">IF(MONTH(AS$154)&gt;MONTH(Accounts!$G$1),"",IFERROR(VLOOKUP(AS209,SavingsGoals[#Data],2,0),0))</f>
        <v/>
      </c>
    </row>
    <row r="210" spans="1:48" s="121" customFormat="1" ht="17.25" hidden="1" customHeight="1" x14ac:dyDescent="0.2">
      <c r="A210" s="375" t="str">
        <f ca="1">IF(A$154&lt;=Accounts!$G$1,$A95,"-")</f>
        <v>-</v>
      </c>
      <c r="B210" s="279">
        <f ca="1">IF($A210="-",0,SUMIFS('Income &amp; Expense Log'!$G:$G,'Income &amp; Expense Log'!$A:$A,"&gt;="&amp;DATE(YEAR(A$154),MONTH(A$154),1),'Income &amp; Expense Log'!$A:$A,"&lt;="&amp;EOMONTH(A$154,0),'Income &amp; Expense Log'!$C:$C,"="&amp;"Savings Expenditure",'Income &amp; Expense Log'!$D:$D,"="&amp;A210))</f>
        <v>0</v>
      </c>
      <c r="C210" s="279" t="str">
        <f ca="1">IF(A210="-","",SUMIFS(tblSavings[[Amount]:[Amount]],tblSavings[[Date]:[Date]],"&gt;="&amp;A$154,tblSavings[[Date]:[Date]],"&lt;="&amp;EOMONTH(A$154,0),tblSavings[[Category]:[Category]],"=Savings Distribution",tblSavings[[To Fund]:[To Fund]],"="&amp;A210))</f>
        <v/>
      </c>
      <c r="D210" s="279">
        <f ca="1">IF(MONTH(A$154)&gt;MONTH(Accounts!$G$1),"",IFERROR(VLOOKUP(A210,SavingsGoals[#Data],2,0),0))</f>
        <v>0</v>
      </c>
      <c r="E210" s="353" t="str">
        <f ca="1">IF(E$154&lt;=Accounts!$G$1,$A95,"-")</f>
        <v>-</v>
      </c>
      <c r="F210" s="279">
        <f ca="1">IF($A210="-",0,SUMIFS('Income &amp; Expense Log'!$G:$G,'Income &amp; Expense Log'!$A:$A,"&gt;="&amp;DATE(YEAR(E$154),MONTH(E$154),1),'Income &amp; Expense Log'!$A:$A,"&lt;="&amp;EOMONTH(E$154,0),'Income &amp; Expense Log'!$C:$C,"="&amp;"Savings Expenditure",'Income &amp; Expense Log'!$D:$D,"="&amp;E210))</f>
        <v>0</v>
      </c>
      <c r="G210" s="279" t="str">
        <f ca="1">IF(E210="-","",SUMIFS(tblSavings[[Amount]:[Amount]],tblSavings[[Date]:[Date]],"&gt;="&amp;E$154,tblSavings[[Date]:[Date]],"&lt;="&amp;EOMONTH(E$154,0),tblSavings[[Category]:[Category]],"=Savings Distribution",tblSavings[[To Fund]:[To Fund]],"="&amp;E210))</f>
        <v/>
      </c>
      <c r="H210" s="279" t="str">
        <f ca="1">IF(MONTH(E$154)&gt;MONTH(Accounts!$G$1),"",IFERROR(VLOOKUP(E210,SavingsGoals[#Data],2,0),0))</f>
        <v/>
      </c>
      <c r="I210" s="353" t="str">
        <f ca="1">IF(I$154&lt;=Accounts!$G$1,$A95,"-")</f>
        <v>-</v>
      </c>
      <c r="J210" s="279">
        <f ca="1">IF($A210="-",0,SUMIFS('Income &amp; Expense Log'!$G:$G,'Income &amp; Expense Log'!$A:$A,"&gt;="&amp;DATE(YEAR(I$154),MONTH(I$154),1),'Income &amp; Expense Log'!$A:$A,"&lt;="&amp;EOMONTH(I$154,0),'Income &amp; Expense Log'!$C:$C,"="&amp;"Savings Expenditure",'Income &amp; Expense Log'!$D:$D,"="&amp;I210))</f>
        <v>0</v>
      </c>
      <c r="K210" s="279" t="str">
        <f ca="1">IF(I210="-","",SUMIFS(tblSavings[[Amount]:[Amount]],tblSavings[[Date]:[Date]],"&gt;="&amp;I$154,tblSavings[[Date]:[Date]],"&lt;="&amp;EOMONTH(I$154,0),tblSavings[[Category]:[Category]],"=Savings Distribution",tblSavings[[To Fund]:[To Fund]],"="&amp;I210))</f>
        <v/>
      </c>
      <c r="L210" s="279" t="str">
        <f ca="1">IF(MONTH(I$154)&gt;MONTH(Accounts!$G$1),"",IFERROR(VLOOKUP(I210,SavingsGoals[#Data],2,0),0))</f>
        <v/>
      </c>
      <c r="M210" s="353" t="str">
        <f ca="1">IF(M$154&lt;=Accounts!$G$1,$A95,"-")</f>
        <v>-</v>
      </c>
      <c r="N210" s="279">
        <f ca="1">IF($A210="-",0,SUMIFS('Income &amp; Expense Log'!$G:$G,'Income &amp; Expense Log'!$A:$A,"&gt;="&amp;DATE(YEAR(M$154),MONTH(M$154),1),'Income &amp; Expense Log'!$A:$A,"&lt;="&amp;EOMONTH(M$154,0),'Income &amp; Expense Log'!$C:$C,"="&amp;"Savings Expenditure",'Income &amp; Expense Log'!$D:$D,"="&amp;M210))</f>
        <v>0</v>
      </c>
      <c r="O210" s="279" t="str">
        <f ca="1">IF(M210="-","",SUMIFS(tblSavings[[Amount]:[Amount]],tblSavings[[Date]:[Date]],"&gt;="&amp;M$154,tblSavings[[Date]:[Date]],"&lt;="&amp;EOMONTH(M$154,0),tblSavings[[Category]:[Category]],"=Savings Distribution",tblSavings[[To Fund]:[To Fund]],"="&amp;M210))</f>
        <v/>
      </c>
      <c r="P210" s="279" t="str">
        <f ca="1">IF(MONTH(M$154)&gt;MONTH(Accounts!$G$1),"",IFERROR(VLOOKUP(M210,SavingsGoals[#Data],2,0),0))</f>
        <v/>
      </c>
      <c r="Q210" s="353" t="str">
        <f ca="1">IF(Q$154&lt;=Accounts!$G$1,$A95,"-")</f>
        <v>-</v>
      </c>
      <c r="R210" s="279">
        <f ca="1">IF($A210="-",0,SUMIFS('Income &amp; Expense Log'!$G:$G,'Income &amp; Expense Log'!$A:$A,"&gt;="&amp;DATE(YEAR(Q$154),MONTH(Q$154),1),'Income &amp; Expense Log'!$A:$A,"&lt;="&amp;EOMONTH(Q$154,0),'Income &amp; Expense Log'!$C:$C,"="&amp;"Savings Expenditure",'Income &amp; Expense Log'!$D:$D,"="&amp;Q210))</f>
        <v>0</v>
      </c>
      <c r="S210" s="279" t="str">
        <f ca="1">IF(Q210="-","",SUMIFS(tblSavings[[Amount]:[Amount]],tblSavings[[Date]:[Date]],"&gt;="&amp;Q$154,tblSavings[[Date]:[Date]],"&lt;="&amp;EOMONTH(Q$154,0),tblSavings[[Category]:[Category]],"=Savings Distribution",tblSavings[[To Fund]:[To Fund]],"="&amp;Q210))</f>
        <v/>
      </c>
      <c r="T210" s="279" t="str">
        <f ca="1">IF(MONTH(Q$154)&gt;MONTH(Accounts!$G$1),"",IFERROR(VLOOKUP(Q210,SavingsGoals[#Data],2,0),0))</f>
        <v/>
      </c>
      <c r="U210" s="353" t="str">
        <f ca="1">IF(U$154&lt;=Accounts!$G$1,$A95,"-")</f>
        <v>-</v>
      </c>
      <c r="V210" s="279">
        <f ca="1">IF($A210="-",0,SUMIFS('Income &amp; Expense Log'!$G:$G,'Income &amp; Expense Log'!$A:$A,"&gt;="&amp;DATE(YEAR(U$154),MONTH(U$154),1),'Income &amp; Expense Log'!$A:$A,"&lt;="&amp;EOMONTH(U$154,0),'Income &amp; Expense Log'!$C:$C,"="&amp;"Savings Expenditure",'Income &amp; Expense Log'!$D:$D,"="&amp;U210))</f>
        <v>0</v>
      </c>
      <c r="W210" s="279" t="str">
        <f ca="1">IF(U210="-","",SUMIFS(tblSavings[[Amount]:[Amount]],tblSavings[[Date]:[Date]],"&gt;="&amp;U$154,tblSavings[[Date]:[Date]],"&lt;="&amp;EOMONTH(U$154,0),tblSavings[[Category]:[Category]],"=Savings Distribution",tblSavings[[To Fund]:[To Fund]],"="&amp;U210))</f>
        <v/>
      </c>
      <c r="X210" s="279" t="str">
        <f ca="1">IF(MONTH(U$154)&gt;MONTH(Accounts!$G$1),"",IFERROR(VLOOKUP(U210,SavingsGoals[#Data],2,0),0))</f>
        <v/>
      </c>
      <c r="Y210" s="353" t="str">
        <f ca="1">IF(Y$154&lt;=Accounts!$G$1,$A95,"-")</f>
        <v>-</v>
      </c>
      <c r="Z210" s="279">
        <f ca="1">IF($A210="-",0,SUMIFS('Income &amp; Expense Log'!$G:$G,'Income &amp; Expense Log'!$A:$A,"&gt;="&amp;DATE(YEAR(Y$154),MONTH(Y$154),1),'Income &amp; Expense Log'!$A:$A,"&lt;="&amp;EOMONTH(Y$154,0),'Income &amp; Expense Log'!$C:$C,"="&amp;"Savings Expenditure",'Income &amp; Expense Log'!$D:$D,"="&amp;Y210))</f>
        <v>0</v>
      </c>
      <c r="AA210" s="279" t="str">
        <f ca="1">IF(Y210="-","",SUMIFS(tblSavings[[Amount]:[Amount]],tblSavings[[Date]:[Date]],"&gt;="&amp;Y$154,tblSavings[[Date]:[Date]],"&lt;="&amp;EOMONTH(Y$154,0),tblSavings[[Category]:[Category]],"=Savings Distribution",tblSavings[[To Fund]:[To Fund]],"="&amp;Y210))</f>
        <v/>
      </c>
      <c r="AB210" s="279" t="str">
        <f ca="1">IF(MONTH(Y$154)&gt;MONTH(Accounts!$G$1),"",IFERROR(VLOOKUP(Y210,SavingsGoals[#Data],2,0),0))</f>
        <v/>
      </c>
      <c r="AC210" s="353" t="str">
        <f ca="1">IF(AC$154&lt;=Accounts!$G$1,$A95,"-")</f>
        <v>-</v>
      </c>
      <c r="AD210" s="279">
        <f ca="1">IF($A210="-",0,SUMIFS('Income &amp; Expense Log'!$G:$G,'Income &amp; Expense Log'!$A:$A,"&gt;="&amp;DATE(YEAR(AC$154),MONTH(AC$154),1),'Income &amp; Expense Log'!$A:$A,"&lt;="&amp;EOMONTH(AC$154,0),'Income &amp; Expense Log'!$C:$C,"="&amp;"Savings Expenditure",'Income &amp; Expense Log'!$D:$D,"="&amp;AC210))</f>
        <v>0</v>
      </c>
      <c r="AE210" s="279" t="str">
        <f ca="1">IF(AC210="-","",SUMIFS(tblSavings[[Amount]:[Amount]],tblSavings[[Date]:[Date]],"&gt;="&amp;AC$154,tblSavings[[Date]:[Date]],"&lt;="&amp;EOMONTH(AC$154,0),tblSavings[[Category]:[Category]],"=Savings Distribution",tblSavings[[To Fund]:[To Fund]],"="&amp;AC210))</f>
        <v/>
      </c>
      <c r="AF210" s="279" t="str">
        <f ca="1">IF(MONTH(AC$154)&gt;MONTH(Accounts!$G$1),"",IFERROR(VLOOKUP(AC210,SavingsGoals[#Data],2,0),0))</f>
        <v/>
      </c>
      <c r="AG210" s="353" t="str">
        <f ca="1">IF(AG$154&lt;=Accounts!$G$1,$A95,"-")</f>
        <v>-</v>
      </c>
      <c r="AH210" s="279">
        <f ca="1">IF($A210="-",0,SUMIFS('Income &amp; Expense Log'!$G:$G,'Income &amp; Expense Log'!$A:$A,"&gt;="&amp;DATE(YEAR(AG$154),MONTH(AG$154),1),'Income &amp; Expense Log'!$A:$A,"&lt;="&amp;EOMONTH(AG$154,0),'Income &amp; Expense Log'!$C:$C,"="&amp;"Savings Expenditure",'Income &amp; Expense Log'!$D:$D,"="&amp;AG210))</f>
        <v>0</v>
      </c>
      <c r="AI210" s="279" t="str">
        <f ca="1">IF(AG210="-","",SUMIFS(tblSavings[[Amount]:[Amount]],tblSavings[[Date]:[Date]],"&gt;="&amp;AG$154,tblSavings[[Date]:[Date]],"&lt;="&amp;EOMONTH(AG$154,0),tblSavings[[Category]:[Category]],"=Savings Distribution",tblSavings[[To Fund]:[To Fund]],"="&amp;AG210))</f>
        <v/>
      </c>
      <c r="AJ210" s="279" t="str">
        <f ca="1">IF(MONTH(AG$154)&gt;MONTH(Accounts!$G$1),"",IFERROR(VLOOKUP(AG210,SavingsGoals[#Data],2,0),0))</f>
        <v/>
      </c>
      <c r="AK210" s="353" t="str">
        <f ca="1">IF(AK$154&lt;=Accounts!$G$1,$A95,"-")</f>
        <v>-</v>
      </c>
      <c r="AL210" s="279">
        <f ca="1">IF($A210="-",0,SUMIFS('Income &amp; Expense Log'!$G:$G,'Income &amp; Expense Log'!$A:$A,"&gt;="&amp;DATE(YEAR(AK$154),MONTH(AK$154),1),'Income &amp; Expense Log'!$A:$A,"&lt;="&amp;EOMONTH(AK$154,0),'Income &amp; Expense Log'!$C:$C,"="&amp;"Savings Expenditure",'Income &amp; Expense Log'!$D:$D,"="&amp;AK210))</f>
        <v>0</v>
      </c>
      <c r="AM210" s="279" t="str">
        <f ca="1">IF(AK210="-","",SUMIFS(tblSavings[[Amount]:[Amount]],tblSavings[[Date]:[Date]],"&gt;="&amp;AK$154,tblSavings[[Date]:[Date]],"&lt;="&amp;EOMONTH(AK$154,0),tblSavings[[Category]:[Category]],"=Savings Distribution",tblSavings[[To Fund]:[To Fund]],"="&amp;AK210))</f>
        <v/>
      </c>
      <c r="AN210" s="279" t="str">
        <f ca="1">IF(MONTH(AK$154)&gt;MONTH(Accounts!$G$1),"",IFERROR(VLOOKUP(AK210,SavingsGoals[#Data],2,0),0))</f>
        <v/>
      </c>
      <c r="AO210" s="353" t="str">
        <f ca="1">IF(AO$154&lt;=Accounts!$G$1,$A95,"-")</f>
        <v>-</v>
      </c>
      <c r="AP210" s="279">
        <f ca="1">IF($A210="-",0,SUMIFS('Income &amp; Expense Log'!$G:$G,'Income &amp; Expense Log'!$A:$A,"&gt;="&amp;DATE(YEAR(AO$154),MONTH(AO$154),1),'Income &amp; Expense Log'!$A:$A,"&lt;="&amp;EOMONTH(AO$154,0),'Income &amp; Expense Log'!$C:$C,"="&amp;"Savings Expenditure",'Income &amp; Expense Log'!$D:$D,"="&amp;AO210))</f>
        <v>0</v>
      </c>
      <c r="AQ210" s="279" t="str">
        <f ca="1">IF(AO210="-","",SUMIFS(tblSavings[[Amount]:[Amount]],tblSavings[[Date]:[Date]],"&gt;="&amp;AO$154,tblSavings[[Date]:[Date]],"&lt;="&amp;EOMONTH(AO$154,0),tblSavings[[Category]:[Category]],"=Savings Distribution",tblSavings[[To Fund]:[To Fund]],"="&amp;AO210))</f>
        <v/>
      </c>
      <c r="AR210" s="279" t="str">
        <f ca="1">IF(MONTH(AO$154)&gt;MONTH(Accounts!$G$1),"",IFERROR(VLOOKUP(AO210,SavingsGoals[#Data],2,0),0))</f>
        <v/>
      </c>
      <c r="AS210" s="353" t="str">
        <f ca="1">IF(AS$154&lt;=Accounts!$G$1,$A95,"-")</f>
        <v>-</v>
      </c>
      <c r="AT210" s="279">
        <f ca="1">IF($A210="-",0,SUMIFS('Income &amp; Expense Log'!$G:$G,'Income &amp; Expense Log'!$A:$A,"&gt;="&amp;DATE(YEAR(AS$154),MONTH(AS$154),1),'Income &amp; Expense Log'!$A:$A,"&lt;="&amp;EOMONTH(AS$154,0),'Income &amp; Expense Log'!$C:$C,"="&amp;"Savings Expenditure",'Income &amp; Expense Log'!$D:$D,"="&amp;AS210))</f>
        <v>0</v>
      </c>
      <c r="AU210" s="279" t="str">
        <f ca="1">IF(AS210="-","",SUMIFS(tblSavings[[Amount]:[Amount]],tblSavings[[Date]:[Date]],"&gt;="&amp;AS$154,tblSavings[[Date]:[Date]],"&lt;="&amp;EOMONTH(AS$154,0),tblSavings[[Category]:[Category]],"=Savings Distribution",tblSavings[[To Fund]:[To Fund]],"="&amp;AS210))</f>
        <v/>
      </c>
      <c r="AV210" s="279" t="str">
        <f ca="1">IF(MONTH(AS$154)&gt;MONTH(Accounts!$G$1),"",IFERROR(VLOOKUP(AS210,SavingsGoals[#Data],2,0),0))</f>
        <v/>
      </c>
    </row>
    <row r="211" spans="1:48" s="121" customFormat="1" ht="17.25" hidden="1" customHeight="1" x14ac:dyDescent="0.2">
      <c r="A211" s="374" t="str">
        <f ca="1">IF(A$154&lt;=Accounts!$G$1,$A96,"-")</f>
        <v>-</v>
      </c>
      <c r="B211" s="283">
        <f ca="1">IF($A211="-",0,SUMIFS('Income &amp; Expense Log'!$G:$G,'Income &amp; Expense Log'!$A:$A,"&gt;="&amp;DATE(YEAR(A$154),MONTH(A$154),1),'Income &amp; Expense Log'!$A:$A,"&lt;="&amp;EOMONTH(A$154,0),'Income &amp; Expense Log'!$C:$C,"="&amp;"Savings Expenditure",'Income &amp; Expense Log'!$D:$D,"="&amp;A211))</f>
        <v>0</v>
      </c>
      <c r="C211" s="283" t="str">
        <f ca="1">IF(A211="-","",SUMIFS(tblSavings[[Amount]:[Amount]],tblSavings[[Date]:[Date]],"&gt;="&amp;A$154,tblSavings[[Date]:[Date]],"&lt;="&amp;EOMONTH(A$154,0),tblSavings[[Category]:[Category]],"=Savings Distribution",tblSavings[[To Fund]:[To Fund]],"="&amp;A211))</f>
        <v/>
      </c>
      <c r="D211" s="283">
        <f ca="1">IF(MONTH(A$154)&gt;MONTH(Accounts!$G$1),"",IFERROR(VLOOKUP(A211,SavingsGoals[#Data],2,0),0))</f>
        <v>0</v>
      </c>
      <c r="E211" s="354" t="str">
        <f ca="1">IF(E$154&lt;=Accounts!$G$1,$A96,"-")</f>
        <v>-</v>
      </c>
      <c r="F211" s="283">
        <f ca="1">IF($A211="-",0,SUMIFS('Income &amp; Expense Log'!$G:$G,'Income &amp; Expense Log'!$A:$A,"&gt;="&amp;DATE(YEAR(E$154),MONTH(E$154),1),'Income &amp; Expense Log'!$A:$A,"&lt;="&amp;EOMONTH(E$154,0),'Income &amp; Expense Log'!$C:$C,"="&amp;"Savings Expenditure",'Income &amp; Expense Log'!$D:$D,"="&amp;E211))</f>
        <v>0</v>
      </c>
      <c r="G211" s="283" t="str">
        <f ca="1">IF(E211="-","",SUMIFS(tblSavings[[Amount]:[Amount]],tblSavings[[Date]:[Date]],"&gt;="&amp;E$154,tblSavings[[Date]:[Date]],"&lt;="&amp;EOMONTH(E$154,0),tblSavings[[Category]:[Category]],"=Savings Distribution",tblSavings[[To Fund]:[To Fund]],"="&amp;E211))</f>
        <v/>
      </c>
      <c r="H211" s="283" t="str">
        <f ca="1">IF(MONTH(E$154)&gt;MONTH(Accounts!$G$1),"",IFERROR(VLOOKUP(E211,SavingsGoals[#Data],2,0),0))</f>
        <v/>
      </c>
      <c r="I211" s="354" t="str">
        <f ca="1">IF(I$154&lt;=Accounts!$G$1,$A96,"-")</f>
        <v>-</v>
      </c>
      <c r="J211" s="283">
        <f ca="1">IF($A211="-",0,SUMIFS('Income &amp; Expense Log'!$G:$G,'Income &amp; Expense Log'!$A:$A,"&gt;="&amp;DATE(YEAR(I$154),MONTH(I$154),1),'Income &amp; Expense Log'!$A:$A,"&lt;="&amp;EOMONTH(I$154,0),'Income &amp; Expense Log'!$C:$C,"="&amp;"Savings Expenditure",'Income &amp; Expense Log'!$D:$D,"="&amp;I211))</f>
        <v>0</v>
      </c>
      <c r="K211" s="283" t="str">
        <f ca="1">IF(I211="-","",SUMIFS(tblSavings[[Amount]:[Amount]],tblSavings[[Date]:[Date]],"&gt;="&amp;I$154,tblSavings[[Date]:[Date]],"&lt;="&amp;EOMONTH(I$154,0),tblSavings[[Category]:[Category]],"=Savings Distribution",tblSavings[[To Fund]:[To Fund]],"="&amp;I211))</f>
        <v/>
      </c>
      <c r="L211" s="283" t="str">
        <f ca="1">IF(MONTH(I$154)&gt;MONTH(Accounts!$G$1),"",IFERROR(VLOOKUP(I211,SavingsGoals[#Data],2,0),0))</f>
        <v/>
      </c>
      <c r="M211" s="354" t="str">
        <f ca="1">IF(M$154&lt;=Accounts!$G$1,$A96,"-")</f>
        <v>-</v>
      </c>
      <c r="N211" s="283">
        <f ca="1">IF($A211="-",0,SUMIFS('Income &amp; Expense Log'!$G:$G,'Income &amp; Expense Log'!$A:$A,"&gt;="&amp;DATE(YEAR(M$154),MONTH(M$154),1),'Income &amp; Expense Log'!$A:$A,"&lt;="&amp;EOMONTH(M$154,0),'Income &amp; Expense Log'!$C:$C,"="&amp;"Savings Expenditure",'Income &amp; Expense Log'!$D:$D,"="&amp;M211))</f>
        <v>0</v>
      </c>
      <c r="O211" s="283" t="str">
        <f ca="1">IF(M211="-","",SUMIFS(tblSavings[[Amount]:[Amount]],tblSavings[[Date]:[Date]],"&gt;="&amp;M$154,tblSavings[[Date]:[Date]],"&lt;="&amp;EOMONTH(M$154,0),tblSavings[[Category]:[Category]],"=Savings Distribution",tblSavings[[To Fund]:[To Fund]],"="&amp;M211))</f>
        <v/>
      </c>
      <c r="P211" s="283" t="str">
        <f ca="1">IF(MONTH(M$154)&gt;MONTH(Accounts!$G$1),"",IFERROR(VLOOKUP(M211,SavingsGoals[#Data],2,0),0))</f>
        <v/>
      </c>
      <c r="Q211" s="354" t="str">
        <f ca="1">IF(Q$154&lt;=Accounts!$G$1,$A96,"-")</f>
        <v>-</v>
      </c>
      <c r="R211" s="283">
        <f ca="1">IF($A211="-",0,SUMIFS('Income &amp; Expense Log'!$G:$G,'Income &amp; Expense Log'!$A:$A,"&gt;="&amp;DATE(YEAR(Q$154),MONTH(Q$154),1),'Income &amp; Expense Log'!$A:$A,"&lt;="&amp;EOMONTH(Q$154,0),'Income &amp; Expense Log'!$C:$C,"="&amp;"Savings Expenditure",'Income &amp; Expense Log'!$D:$D,"="&amp;Q211))</f>
        <v>0</v>
      </c>
      <c r="S211" s="283" t="str">
        <f ca="1">IF(Q211="-","",SUMIFS(tblSavings[[Amount]:[Amount]],tblSavings[[Date]:[Date]],"&gt;="&amp;Q$154,tblSavings[[Date]:[Date]],"&lt;="&amp;EOMONTH(Q$154,0),tblSavings[[Category]:[Category]],"=Savings Distribution",tblSavings[[To Fund]:[To Fund]],"="&amp;Q211))</f>
        <v/>
      </c>
      <c r="T211" s="283" t="str">
        <f ca="1">IF(MONTH(Q$154)&gt;MONTH(Accounts!$G$1),"",IFERROR(VLOOKUP(Q211,SavingsGoals[#Data],2,0),0))</f>
        <v/>
      </c>
      <c r="U211" s="354" t="str">
        <f ca="1">IF(U$154&lt;=Accounts!$G$1,$A96,"-")</f>
        <v>-</v>
      </c>
      <c r="V211" s="283">
        <f ca="1">IF($A211="-",0,SUMIFS('Income &amp; Expense Log'!$G:$G,'Income &amp; Expense Log'!$A:$A,"&gt;="&amp;DATE(YEAR(U$154),MONTH(U$154),1),'Income &amp; Expense Log'!$A:$A,"&lt;="&amp;EOMONTH(U$154,0),'Income &amp; Expense Log'!$C:$C,"="&amp;"Savings Expenditure",'Income &amp; Expense Log'!$D:$D,"="&amp;U211))</f>
        <v>0</v>
      </c>
      <c r="W211" s="283" t="str">
        <f ca="1">IF(U211="-","",SUMIFS(tblSavings[[Amount]:[Amount]],tblSavings[[Date]:[Date]],"&gt;="&amp;U$154,tblSavings[[Date]:[Date]],"&lt;="&amp;EOMONTH(U$154,0),tblSavings[[Category]:[Category]],"=Savings Distribution",tblSavings[[To Fund]:[To Fund]],"="&amp;U211))</f>
        <v/>
      </c>
      <c r="X211" s="283" t="str">
        <f ca="1">IF(MONTH(U$154)&gt;MONTH(Accounts!$G$1),"",IFERROR(VLOOKUP(U211,SavingsGoals[#Data],2,0),0))</f>
        <v/>
      </c>
      <c r="Y211" s="354" t="str">
        <f ca="1">IF(Y$154&lt;=Accounts!$G$1,$A96,"-")</f>
        <v>-</v>
      </c>
      <c r="Z211" s="283">
        <f ca="1">IF($A211="-",0,SUMIFS('Income &amp; Expense Log'!$G:$G,'Income &amp; Expense Log'!$A:$A,"&gt;="&amp;DATE(YEAR(Y$154),MONTH(Y$154),1),'Income &amp; Expense Log'!$A:$A,"&lt;="&amp;EOMONTH(Y$154,0),'Income &amp; Expense Log'!$C:$C,"="&amp;"Savings Expenditure",'Income &amp; Expense Log'!$D:$D,"="&amp;Y211))</f>
        <v>0</v>
      </c>
      <c r="AA211" s="283" t="str">
        <f ca="1">IF(Y211="-","",SUMIFS(tblSavings[[Amount]:[Amount]],tblSavings[[Date]:[Date]],"&gt;="&amp;Y$154,tblSavings[[Date]:[Date]],"&lt;="&amp;EOMONTH(Y$154,0),tblSavings[[Category]:[Category]],"=Savings Distribution",tblSavings[[To Fund]:[To Fund]],"="&amp;Y211))</f>
        <v/>
      </c>
      <c r="AB211" s="283" t="str">
        <f ca="1">IF(MONTH(Y$154)&gt;MONTH(Accounts!$G$1),"",IFERROR(VLOOKUP(Y211,SavingsGoals[#Data],2,0),0))</f>
        <v/>
      </c>
      <c r="AC211" s="354" t="str">
        <f ca="1">IF(AC$154&lt;=Accounts!$G$1,$A96,"-")</f>
        <v>-</v>
      </c>
      <c r="AD211" s="283">
        <f ca="1">IF($A211="-",0,SUMIFS('Income &amp; Expense Log'!$G:$G,'Income &amp; Expense Log'!$A:$A,"&gt;="&amp;DATE(YEAR(AC$154),MONTH(AC$154),1),'Income &amp; Expense Log'!$A:$A,"&lt;="&amp;EOMONTH(AC$154,0),'Income &amp; Expense Log'!$C:$C,"="&amp;"Savings Expenditure",'Income &amp; Expense Log'!$D:$D,"="&amp;AC211))</f>
        <v>0</v>
      </c>
      <c r="AE211" s="283" t="str">
        <f ca="1">IF(AC211="-","",SUMIFS(tblSavings[[Amount]:[Amount]],tblSavings[[Date]:[Date]],"&gt;="&amp;AC$154,tblSavings[[Date]:[Date]],"&lt;="&amp;EOMONTH(AC$154,0),tblSavings[[Category]:[Category]],"=Savings Distribution",tblSavings[[To Fund]:[To Fund]],"="&amp;AC211))</f>
        <v/>
      </c>
      <c r="AF211" s="283" t="str">
        <f ca="1">IF(MONTH(AC$154)&gt;MONTH(Accounts!$G$1),"",IFERROR(VLOOKUP(AC211,SavingsGoals[#Data],2,0),0))</f>
        <v/>
      </c>
      <c r="AG211" s="354" t="str">
        <f ca="1">IF(AG$154&lt;=Accounts!$G$1,$A96,"-")</f>
        <v>-</v>
      </c>
      <c r="AH211" s="283">
        <f ca="1">IF($A211="-",0,SUMIFS('Income &amp; Expense Log'!$G:$G,'Income &amp; Expense Log'!$A:$A,"&gt;="&amp;DATE(YEAR(AG$154),MONTH(AG$154),1),'Income &amp; Expense Log'!$A:$A,"&lt;="&amp;EOMONTH(AG$154,0),'Income &amp; Expense Log'!$C:$C,"="&amp;"Savings Expenditure",'Income &amp; Expense Log'!$D:$D,"="&amp;AG211))</f>
        <v>0</v>
      </c>
      <c r="AI211" s="283" t="str">
        <f ca="1">IF(AG211="-","",SUMIFS(tblSavings[[Amount]:[Amount]],tblSavings[[Date]:[Date]],"&gt;="&amp;AG$154,tblSavings[[Date]:[Date]],"&lt;="&amp;EOMONTH(AG$154,0),tblSavings[[Category]:[Category]],"=Savings Distribution",tblSavings[[To Fund]:[To Fund]],"="&amp;AG211))</f>
        <v/>
      </c>
      <c r="AJ211" s="283" t="str">
        <f ca="1">IF(MONTH(AG$154)&gt;MONTH(Accounts!$G$1),"",IFERROR(VLOOKUP(AG211,SavingsGoals[#Data],2,0),0))</f>
        <v/>
      </c>
      <c r="AK211" s="354" t="str">
        <f ca="1">IF(AK$154&lt;=Accounts!$G$1,$A96,"-")</f>
        <v>-</v>
      </c>
      <c r="AL211" s="283">
        <f ca="1">IF($A211="-",0,SUMIFS('Income &amp; Expense Log'!$G:$G,'Income &amp; Expense Log'!$A:$A,"&gt;="&amp;DATE(YEAR(AK$154),MONTH(AK$154),1),'Income &amp; Expense Log'!$A:$A,"&lt;="&amp;EOMONTH(AK$154,0),'Income &amp; Expense Log'!$C:$C,"="&amp;"Savings Expenditure",'Income &amp; Expense Log'!$D:$D,"="&amp;AK211))</f>
        <v>0</v>
      </c>
      <c r="AM211" s="283" t="str">
        <f ca="1">IF(AK211="-","",SUMIFS(tblSavings[[Amount]:[Amount]],tblSavings[[Date]:[Date]],"&gt;="&amp;AK$154,tblSavings[[Date]:[Date]],"&lt;="&amp;EOMONTH(AK$154,0),tblSavings[[Category]:[Category]],"=Savings Distribution",tblSavings[[To Fund]:[To Fund]],"="&amp;AK211))</f>
        <v/>
      </c>
      <c r="AN211" s="283" t="str">
        <f ca="1">IF(MONTH(AK$154)&gt;MONTH(Accounts!$G$1),"",IFERROR(VLOOKUP(AK211,SavingsGoals[#Data],2,0),0))</f>
        <v/>
      </c>
      <c r="AO211" s="354" t="str">
        <f ca="1">IF(AO$154&lt;=Accounts!$G$1,$A96,"-")</f>
        <v>-</v>
      </c>
      <c r="AP211" s="283">
        <f ca="1">IF($A211="-",0,SUMIFS('Income &amp; Expense Log'!$G:$G,'Income &amp; Expense Log'!$A:$A,"&gt;="&amp;DATE(YEAR(AO$154),MONTH(AO$154),1),'Income &amp; Expense Log'!$A:$A,"&lt;="&amp;EOMONTH(AO$154,0),'Income &amp; Expense Log'!$C:$C,"="&amp;"Savings Expenditure",'Income &amp; Expense Log'!$D:$D,"="&amp;AO211))</f>
        <v>0</v>
      </c>
      <c r="AQ211" s="283" t="str">
        <f ca="1">IF(AO211="-","",SUMIFS(tblSavings[[Amount]:[Amount]],tblSavings[[Date]:[Date]],"&gt;="&amp;AO$154,tblSavings[[Date]:[Date]],"&lt;="&amp;EOMONTH(AO$154,0),tblSavings[[Category]:[Category]],"=Savings Distribution",tblSavings[[To Fund]:[To Fund]],"="&amp;AO211))</f>
        <v/>
      </c>
      <c r="AR211" s="283" t="str">
        <f ca="1">IF(MONTH(AO$154)&gt;MONTH(Accounts!$G$1),"",IFERROR(VLOOKUP(AO211,SavingsGoals[#Data],2,0),0))</f>
        <v/>
      </c>
      <c r="AS211" s="354" t="str">
        <f ca="1">IF(AS$154&lt;=Accounts!$G$1,$A96,"-")</f>
        <v>-</v>
      </c>
      <c r="AT211" s="283">
        <f ca="1">IF($A211="-",0,SUMIFS('Income &amp; Expense Log'!$G:$G,'Income &amp; Expense Log'!$A:$A,"&gt;="&amp;DATE(YEAR(AS$154),MONTH(AS$154),1),'Income &amp; Expense Log'!$A:$A,"&lt;="&amp;EOMONTH(AS$154,0),'Income &amp; Expense Log'!$C:$C,"="&amp;"Savings Expenditure",'Income &amp; Expense Log'!$D:$D,"="&amp;AS211))</f>
        <v>0</v>
      </c>
      <c r="AU211" s="283" t="str">
        <f ca="1">IF(AS211="-","",SUMIFS(tblSavings[[Amount]:[Amount]],tblSavings[[Date]:[Date]],"&gt;="&amp;AS$154,tblSavings[[Date]:[Date]],"&lt;="&amp;EOMONTH(AS$154,0),tblSavings[[Category]:[Category]],"=Savings Distribution",tblSavings[[To Fund]:[To Fund]],"="&amp;AS211))</f>
        <v/>
      </c>
      <c r="AV211" s="283" t="str">
        <f ca="1">IF(MONTH(AS$154)&gt;MONTH(Accounts!$G$1),"",IFERROR(VLOOKUP(AS211,SavingsGoals[#Data],2,0),0))</f>
        <v/>
      </c>
    </row>
    <row r="212" spans="1:48" s="121" customFormat="1" ht="17.25" hidden="1" customHeight="1" x14ac:dyDescent="0.2">
      <c r="A212" s="375" t="str">
        <f ca="1">IF(A$154&lt;=Accounts!$G$1,$A97,"-")</f>
        <v>-</v>
      </c>
      <c r="B212" s="279">
        <f ca="1">IF($A212="-",0,SUMIFS('Income &amp; Expense Log'!$G:$G,'Income &amp; Expense Log'!$A:$A,"&gt;="&amp;DATE(YEAR(A$154),MONTH(A$154),1),'Income &amp; Expense Log'!$A:$A,"&lt;="&amp;EOMONTH(A$154,0),'Income &amp; Expense Log'!$C:$C,"="&amp;"Savings Expenditure",'Income &amp; Expense Log'!$D:$D,"="&amp;A212))</f>
        <v>0</v>
      </c>
      <c r="C212" s="279" t="str">
        <f ca="1">IF(A212="-","",SUMIFS(tblSavings[[Amount]:[Amount]],tblSavings[[Date]:[Date]],"&gt;="&amp;A$154,tblSavings[[Date]:[Date]],"&lt;="&amp;EOMONTH(A$154,0),tblSavings[[Category]:[Category]],"=Savings Distribution",tblSavings[[To Fund]:[To Fund]],"="&amp;A212))</f>
        <v/>
      </c>
      <c r="D212" s="279">
        <f ca="1">IF(MONTH(A$154)&gt;MONTH(Accounts!$G$1),"",IFERROR(VLOOKUP(A212,SavingsGoals[#Data],2,0),0))</f>
        <v>0</v>
      </c>
      <c r="E212" s="353" t="str">
        <f ca="1">IF(E$154&lt;=Accounts!$G$1,$A97,"-")</f>
        <v>-</v>
      </c>
      <c r="F212" s="279">
        <f ca="1">IF($A212="-",0,SUMIFS('Income &amp; Expense Log'!$G:$G,'Income &amp; Expense Log'!$A:$A,"&gt;="&amp;DATE(YEAR(E$154),MONTH(E$154),1),'Income &amp; Expense Log'!$A:$A,"&lt;="&amp;EOMONTH(E$154,0),'Income &amp; Expense Log'!$C:$C,"="&amp;"Savings Expenditure",'Income &amp; Expense Log'!$D:$D,"="&amp;E212))</f>
        <v>0</v>
      </c>
      <c r="G212" s="279" t="str">
        <f ca="1">IF(E212="-","",SUMIFS(tblSavings[[Amount]:[Amount]],tblSavings[[Date]:[Date]],"&gt;="&amp;E$154,tblSavings[[Date]:[Date]],"&lt;="&amp;EOMONTH(E$154,0),tblSavings[[Category]:[Category]],"=Savings Distribution",tblSavings[[To Fund]:[To Fund]],"="&amp;E212))</f>
        <v/>
      </c>
      <c r="H212" s="279" t="str">
        <f ca="1">IF(MONTH(E$154)&gt;MONTH(Accounts!$G$1),"",IFERROR(VLOOKUP(E212,SavingsGoals[#Data],2,0),0))</f>
        <v/>
      </c>
      <c r="I212" s="353" t="str">
        <f ca="1">IF(I$154&lt;=Accounts!$G$1,$A97,"-")</f>
        <v>-</v>
      </c>
      <c r="J212" s="279">
        <f ca="1">IF($A212="-",0,SUMIFS('Income &amp; Expense Log'!$G:$G,'Income &amp; Expense Log'!$A:$A,"&gt;="&amp;DATE(YEAR(I$154),MONTH(I$154),1),'Income &amp; Expense Log'!$A:$A,"&lt;="&amp;EOMONTH(I$154,0),'Income &amp; Expense Log'!$C:$C,"="&amp;"Savings Expenditure",'Income &amp; Expense Log'!$D:$D,"="&amp;I212))</f>
        <v>0</v>
      </c>
      <c r="K212" s="279" t="str">
        <f ca="1">IF(I212="-","",SUMIFS(tblSavings[[Amount]:[Amount]],tblSavings[[Date]:[Date]],"&gt;="&amp;I$154,tblSavings[[Date]:[Date]],"&lt;="&amp;EOMONTH(I$154,0),tblSavings[[Category]:[Category]],"=Savings Distribution",tblSavings[[To Fund]:[To Fund]],"="&amp;I212))</f>
        <v/>
      </c>
      <c r="L212" s="279" t="str">
        <f ca="1">IF(MONTH(I$154)&gt;MONTH(Accounts!$G$1),"",IFERROR(VLOOKUP(I212,SavingsGoals[#Data],2,0),0))</f>
        <v/>
      </c>
      <c r="M212" s="353" t="str">
        <f ca="1">IF(M$154&lt;=Accounts!$G$1,$A97,"-")</f>
        <v>-</v>
      </c>
      <c r="N212" s="279">
        <f ca="1">IF($A212="-",0,SUMIFS('Income &amp; Expense Log'!$G:$G,'Income &amp; Expense Log'!$A:$A,"&gt;="&amp;DATE(YEAR(M$154),MONTH(M$154),1),'Income &amp; Expense Log'!$A:$A,"&lt;="&amp;EOMONTH(M$154,0),'Income &amp; Expense Log'!$C:$C,"="&amp;"Savings Expenditure",'Income &amp; Expense Log'!$D:$D,"="&amp;M212))</f>
        <v>0</v>
      </c>
      <c r="O212" s="279" t="str">
        <f ca="1">IF(M212="-","",SUMIFS(tblSavings[[Amount]:[Amount]],tblSavings[[Date]:[Date]],"&gt;="&amp;M$154,tblSavings[[Date]:[Date]],"&lt;="&amp;EOMONTH(M$154,0),tblSavings[[Category]:[Category]],"=Savings Distribution",tblSavings[[To Fund]:[To Fund]],"="&amp;M212))</f>
        <v/>
      </c>
      <c r="P212" s="279" t="str">
        <f ca="1">IF(MONTH(M$154)&gt;MONTH(Accounts!$G$1),"",IFERROR(VLOOKUP(M212,SavingsGoals[#Data],2,0),0))</f>
        <v/>
      </c>
      <c r="Q212" s="353" t="str">
        <f ca="1">IF(Q$154&lt;=Accounts!$G$1,$A97,"-")</f>
        <v>-</v>
      </c>
      <c r="R212" s="279">
        <f ca="1">IF($A212="-",0,SUMIFS('Income &amp; Expense Log'!$G:$G,'Income &amp; Expense Log'!$A:$A,"&gt;="&amp;DATE(YEAR(Q$154),MONTH(Q$154),1),'Income &amp; Expense Log'!$A:$A,"&lt;="&amp;EOMONTH(Q$154,0),'Income &amp; Expense Log'!$C:$C,"="&amp;"Savings Expenditure",'Income &amp; Expense Log'!$D:$D,"="&amp;Q212))</f>
        <v>0</v>
      </c>
      <c r="S212" s="279" t="str">
        <f ca="1">IF(Q212="-","",SUMIFS(tblSavings[[Amount]:[Amount]],tblSavings[[Date]:[Date]],"&gt;="&amp;Q$154,tblSavings[[Date]:[Date]],"&lt;="&amp;EOMONTH(Q$154,0),tblSavings[[Category]:[Category]],"=Savings Distribution",tblSavings[[To Fund]:[To Fund]],"="&amp;Q212))</f>
        <v/>
      </c>
      <c r="T212" s="279" t="str">
        <f ca="1">IF(MONTH(Q$154)&gt;MONTH(Accounts!$G$1),"",IFERROR(VLOOKUP(Q212,SavingsGoals[#Data],2,0),0))</f>
        <v/>
      </c>
      <c r="U212" s="353" t="str">
        <f ca="1">IF(U$154&lt;=Accounts!$G$1,$A97,"-")</f>
        <v>-</v>
      </c>
      <c r="V212" s="279">
        <f ca="1">IF($A212="-",0,SUMIFS('Income &amp; Expense Log'!$G:$G,'Income &amp; Expense Log'!$A:$A,"&gt;="&amp;DATE(YEAR(U$154),MONTH(U$154),1),'Income &amp; Expense Log'!$A:$A,"&lt;="&amp;EOMONTH(U$154,0),'Income &amp; Expense Log'!$C:$C,"="&amp;"Savings Expenditure",'Income &amp; Expense Log'!$D:$D,"="&amp;U212))</f>
        <v>0</v>
      </c>
      <c r="W212" s="279" t="str">
        <f ca="1">IF(U212="-","",SUMIFS(tblSavings[[Amount]:[Amount]],tblSavings[[Date]:[Date]],"&gt;="&amp;U$154,tblSavings[[Date]:[Date]],"&lt;="&amp;EOMONTH(U$154,0),tblSavings[[Category]:[Category]],"=Savings Distribution",tblSavings[[To Fund]:[To Fund]],"="&amp;U212))</f>
        <v/>
      </c>
      <c r="X212" s="279" t="str">
        <f ca="1">IF(MONTH(U$154)&gt;MONTH(Accounts!$G$1),"",IFERROR(VLOOKUP(U212,SavingsGoals[#Data],2,0),0))</f>
        <v/>
      </c>
      <c r="Y212" s="353" t="str">
        <f ca="1">IF(Y$154&lt;=Accounts!$G$1,$A97,"-")</f>
        <v>-</v>
      </c>
      <c r="Z212" s="279">
        <f ca="1">IF($A212="-",0,SUMIFS('Income &amp; Expense Log'!$G:$G,'Income &amp; Expense Log'!$A:$A,"&gt;="&amp;DATE(YEAR(Y$154),MONTH(Y$154),1),'Income &amp; Expense Log'!$A:$A,"&lt;="&amp;EOMONTH(Y$154,0),'Income &amp; Expense Log'!$C:$C,"="&amp;"Savings Expenditure",'Income &amp; Expense Log'!$D:$D,"="&amp;Y212))</f>
        <v>0</v>
      </c>
      <c r="AA212" s="279" t="str">
        <f ca="1">IF(Y212="-","",SUMIFS(tblSavings[[Amount]:[Amount]],tblSavings[[Date]:[Date]],"&gt;="&amp;Y$154,tblSavings[[Date]:[Date]],"&lt;="&amp;EOMONTH(Y$154,0),tblSavings[[Category]:[Category]],"=Savings Distribution",tblSavings[[To Fund]:[To Fund]],"="&amp;Y212))</f>
        <v/>
      </c>
      <c r="AB212" s="279" t="str">
        <f ca="1">IF(MONTH(Y$154)&gt;MONTH(Accounts!$G$1),"",IFERROR(VLOOKUP(Y212,SavingsGoals[#Data],2,0),0))</f>
        <v/>
      </c>
      <c r="AC212" s="353" t="str">
        <f ca="1">IF(AC$154&lt;=Accounts!$G$1,$A97,"-")</f>
        <v>-</v>
      </c>
      <c r="AD212" s="279">
        <f ca="1">IF($A212="-",0,SUMIFS('Income &amp; Expense Log'!$G:$G,'Income &amp; Expense Log'!$A:$A,"&gt;="&amp;DATE(YEAR(AC$154),MONTH(AC$154),1),'Income &amp; Expense Log'!$A:$A,"&lt;="&amp;EOMONTH(AC$154,0),'Income &amp; Expense Log'!$C:$C,"="&amp;"Savings Expenditure",'Income &amp; Expense Log'!$D:$D,"="&amp;AC212))</f>
        <v>0</v>
      </c>
      <c r="AE212" s="279" t="str">
        <f ca="1">IF(AC212="-","",SUMIFS(tblSavings[[Amount]:[Amount]],tblSavings[[Date]:[Date]],"&gt;="&amp;AC$154,tblSavings[[Date]:[Date]],"&lt;="&amp;EOMONTH(AC$154,0),tblSavings[[Category]:[Category]],"=Savings Distribution",tblSavings[[To Fund]:[To Fund]],"="&amp;AC212))</f>
        <v/>
      </c>
      <c r="AF212" s="279" t="str">
        <f ca="1">IF(MONTH(AC$154)&gt;MONTH(Accounts!$G$1),"",IFERROR(VLOOKUP(AC212,SavingsGoals[#Data],2,0),0))</f>
        <v/>
      </c>
      <c r="AG212" s="353" t="str">
        <f ca="1">IF(AG$154&lt;=Accounts!$G$1,$A97,"-")</f>
        <v>-</v>
      </c>
      <c r="AH212" s="279">
        <f ca="1">IF($A212="-",0,SUMIFS('Income &amp; Expense Log'!$G:$G,'Income &amp; Expense Log'!$A:$A,"&gt;="&amp;DATE(YEAR(AG$154),MONTH(AG$154),1),'Income &amp; Expense Log'!$A:$A,"&lt;="&amp;EOMONTH(AG$154,0),'Income &amp; Expense Log'!$C:$C,"="&amp;"Savings Expenditure",'Income &amp; Expense Log'!$D:$D,"="&amp;AG212))</f>
        <v>0</v>
      </c>
      <c r="AI212" s="279" t="str">
        <f ca="1">IF(AG212="-","",SUMIFS(tblSavings[[Amount]:[Amount]],tblSavings[[Date]:[Date]],"&gt;="&amp;AG$154,tblSavings[[Date]:[Date]],"&lt;="&amp;EOMONTH(AG$154,0),tblSavings[[Category]:[Category]],"=Savings Distribution",tblSavings[[To Fund]:[To Fund]],"="&amp;AG212))</f>
        <v/>
      </c>
      <c r="AJ212" s="279" t="str">
        <f ca="1">IF(MONTH(AG$154)&gt;MONTH(Accounts!$G$1),"",IFERROR(VLOOKUP(AG212,SavingsGoals[#Data],2,0),0))</f>
        <v/>
      </c>
      <c r="AK212" s="353" t="str">
        <f ca="1">IF(AK$154&lt;=Accounts!$G$1,$A97,"-")</f>
        <v>-</v>
      </c>
      <c r="AL212" s="279">
        <f ca="1">IF($A212="-",0,SUMIFS('Income &amp; Expense Log'!$G:$G,'Income &amp; Expense Log'!$A:$A,"&gt;="&amp;DATE(YEAR(AK$154),MONTH(AK$154),1),'Income &amp; Expense Log'!$A:$A,"&lt;="&amp;EOMONTH(AK$154,0),'Income &amp; Expense Log'!$C:$C,"="&amp;"Savings Expenditure",'Income &amp; Expense Log'!$D:$D,"="&amp;AK212))</f>
        <v>0</v>
      </c>
      <c r="AM212" s="279" t="str">
        <f ca="1">IF(AK212="-","",SUMIFS(tblSavings[[Amount]:[Amount]],tblSavings[[Date]:[Date]],"&gt;="&amp;AK$154,tblSavings[[Date]:[Date]],"&lt;="&amp;EOMONTH(AK$154,0),tblSavings[[Category]:[Category]],"=Savings Distribution",tblSavings[[To Fund]:[To Fund]],"="&amp;AK212))</f>
        <v/>
      </c>
      <c r="AN212" s="279" t="str">
        <f ca="1">IF(MONTH(AK$154)&gt;MONTH(Accounts!$G$1),"",IFERROR(VLOOKUP(AK212,SavingsGoals[#Data],2,0),0))</f>
        <v/>
      </c>
      <c r="AO212" s="353" t="str">
        <f ca="1">IF(AO$154&lt;=Accounts!$G$1,$A97,"-")</f>
        <v>-</v>
      </c>
      <c r="AP212" s="279">
        <f ca="1">IF($A212="-",0,SUMIFS('Income &amp; Expense Log'!$G:$G,'Income &amp; Expense Log'!$A:$A,"&gt;="&amp;DATE(YEAR(AO$154),MONTH(AO$154),1),'Income &amp; Expense Log'!$A:$A,"&lt;="&amp;EOMONTH(AO$154,0),'Income &amp; Expense Log'!$C:$C,"="&amp;"Savings Expenditure",'Income &amp; Expense Log'!$D:$D,"="&amp;AO212))</f>
        <v>0</v>
      </c>
      <c r="AQ212" s="279" t="str">
        <f ca="1">IF(AO212="-","",SUMIFS(tblSavings[[Amount]:[Amount]],tblSavings[[Date]:[Date]],"&gt;="&amp;AO$154,tblSavings[[Date]:[Date]],"&lt;="&amp;EOMONTH(AO$154,0),tblSavings[[Category]:[Category]],"=Savings Distribution",tblSavings[[To Fund]:[To Fund]],"="&amp;AO212))</f>
        <v/>
      </c>
      <c r="AR212" s="279" t="str">
        <f ca="1">IF(MONTH(AO$154)&gt;MONTH(Accounts!$G$1),"",IFERROR(VLOOKUP(AO212,SavingsGoals[#Data],2,0),0))</f>
        <v/>
      </c>
      <c r="AS212" s="353" t="str">
        <f ca="1">IF(AS$154&lt;=Accounts!$G$1,$A97,"-")</f>
        <v>-</v>
      </c>
      <c r="AT212" s="279">
        <f ca="1">IF($A212="-",0,SUMIFS('Income &amp; Expense Log'!$G:$G,'Income &amp; Expense Log'!$A:$A,"&gt;="&amp;DATE(YEAR(AS$154),MONTH(AS$154),1),'Income &amp; Expense Log'!$A:$A,"&lt;="&amp;EOMONTH(AS$154,0),'Income &amp; Expense Log'!$C:$C,"="&amp;"Savings Expenditure",'Income &amp; Expense Log'!$D:$D,"="&amp;AS212))</f>
        <v>0</v>
      </c>
      <c r="AU212" s="279" t="str">
        <f ca="1">IF(AS212="-","",SUMIFS(tblSavings[[Amount]:[Amount]],tblSavings[[Date]:[Date]],"&gt;="&amp;AS$154,tblSavings[[Date]:[Date]],"&lt;="&amp;EOMONTH(AS$154,0),tblSavings[[Category]:[Category]],"=Savings Distribution",tblSavings[[To Fund]:[To Fund]],"="&amp;AS212))</f>
        <v/>
      </c>
      <c r="AV212" s="279" t="str">
        <f ca="1">IF(MONTH(AS$154)&gt;MONTH(Accounts!$G$1),"",IFERROR(VLOOKUP(AS212,SavingsGoals[#Data],2,0),0))</f>
        <v/>
      </c>
    </row>
    <row r="213" spans="1:48" s="121" customFormat="1" ht="17.25" hidden="1" customHeight="1" x14ac:dyDescent="0.2">
      <c r="A213" s="374" t="str">
        <f ca="1">IF(A$154&lt;=Accounts!$G$1,$A98,"-")</f>
        <v>-</v>
      </c>
      <c r="B213" s="283">
        <f ca="1">IF($A213="-",0,SUMIFS('Income &amp; Expense Log'!$G:$G,'Income &amp; Expense Log'!$A:$A,"&gt;="&amp;DATE(YEAR(A$154),MONTH(A$154),1),'Income &amp; Expense Log'!$A:$A,"&lt;="&amp;EOMONTH(A$154,0),'Income &amp; Expense Log'!$C:$C,"="&amp;"Savings Expenditure",'Income &amp; Expense Log'!$D:$D,"="&amp;A213))</f>
        <v>0</v>
      </c>
      <c r="C213" s="283" t="str">
        <f ca="1">IF(A213="-","",SUMIFS(tblSavings[[Amount]:[Amount]],tblSavings[[Date]:[Date]],"&gt;="&amp;A$154,tblSavings[[Date]:[Date]],"&lt;="&amp;EOMONTH(A$154,0),tblSavings[[Category]:[Category]],"=Savings Distribution",tblSavings[[To Fund]:[To Fund]],"="&amp;A213))</f>
        <v/>
      </c>
      <c r="D213" s="283">
        <f ca="1">IF(MONTH(A$154)&gt;MONTH(Accounts!$G$1),"",IFERROR(VLOOKUP(A213,SavingsGoals[#Data],2,0),0))</f>
        <v>0</v>
      </c>
      <c r="E213" s="354" t="str">
        <f ca="1">IF(E$154&lt;=Accounts!$G$1,$A98,"-")</f>
        <v>-</v>
      </c>
      <c r="F213" s="283">
        <f ca="1">IF($A213="-",0,SUMIFS('Income &amp; Expense Log'!$G:$G,'Income &amp; Expense Log'!$A:$A,"&gt;="&amp;DATE(YEAR(E$154),MONTH(E$154),1),'Income &amp; Expense Log'!$A:$A,"&lt;="&amp;EOMONTH(E$154,0),'Income &amp; Expense Log'!$C:$C,"="&amp;"Savings Expenditure",'Income &amp; Expense Log'!$D:$D,"="&amp;E213))</f>
        <v>0</v>
      </c>
      <c r="G213" s="283" t="str">
        <f ca="1">IF(E213="-","",SUMIFS(tblSavings[[Amount]:[Amount]],tblSavings[[Date]:[Date]],"&gt;="&amp;E$154,tblSavings[[Date]:[Date]],"&lt;="&amp;EOMONTH(E$154,0),tblSavings[[Category]:[Category]],"=Savings Distribution",tblSavings[[To Fund]:[To Fund]],"="&amp;E213))</f>
        <v/>
      </c>
      <c r="H213" s="283" t="str">
        <f ca="1">IF(MONTH(E$154)&gt;MONTH(Accounts!$G$1),"",IFERROR(VLOOKUP(E213,SavingsGoals[#Data],2,0),0))</f>
        <v/>
      </c>
      <c r="I213" s="354" t="str">
        <f ca="1">IF(I$154&lt;=Accounts!$G$1,$A98,"-")</f>
        <v>-</v>
      </c>
      <c r="J213" s="283">
        <f ca="1">IF($A213="-",0,SUMIFS('Income &amp; Expense Log'!$G:$G,'Income &amp; Expense Log'!$A:$A,"&gt;="&amp;DATE(YEAR(I$154),MONTH(I$154),1),'Income &amp; Expense Log'!$A:$A,"&lt;="&amp;EOMONTH(I$154,0),'Income &amp; Expense Log'!$C:$C,"="&amp;"Savings Expenditure",'Income &amp; Expense Log'!$D:$D,"="&amp;I213))</f>
        <v>0</v>
      </c>
      <c r="K213" s="283" t="str">
        <f ca="1">IF(I213="-","",SUMIFS(tblSavings[[Amount]:[Amount]],tblSavings[[Date]:[Date]],"&gt;="&amp;I$154,tblSavings[[Date]:[Date]],"&lt;="&amp;EOMONTH(I$154,0),tblSavings[[Category]:[Category]],"=Savings Distribution",tblSavings[[To Fund]:[To Fund]],"="&amp;I213))</f>
        <v/>
      </c>
      <c r="L213" s="283" t="str">
        <f ca="1">IF(MONTH(I$154)&gt;MONTH(Accounts!$G$1),"",IFERROR(VLOOKUP(I213,SavingsGoals[#Data],2,0),0))</f>
        <v/>
      </c>
      <c r="M213" s="354" t="str">
        <f ca="1">IF(M$154&lt;=Accounts!$G$1,$A98,"-")</f>
        <v>-</v>
      </c>
      <c r="N213" s="283">
        <f ca="1">IF($A213="-",0,SUMIFS('Income &amp; Expense Log'!$G:$G,'Income &amp; Expense Log'!$A:$A,"&gt;="&amp;DATE(YEAR(M$154),MONTH(M$154),1),'Income &amp; Expense Log'!$A:$A,"&lt;="&amp;EOMONTH(M$154,0),'Income &amp; Expense Log'!$C:$C,"="&amp;"Savings Expenditure",'Income &amp; Expense Log'!$D:$D,"="&amp;M213))</f>
        <v>0</v>
      </c>
      <c r="O213" s="283" t="str">
        <f ca="1">IF(M213="-","",SUMIFS(tblSavings[[Amount]:[Amount]],tblSavings[[Date]:[Date]],"&gt;="&amp;M$154,tblSavings[[Date]:[Date]],"&lt;="&amp;EOMONTH(M$154,0),tblSavings[[Category]:[Category]],"=Savings Distribution",tblSavings[[To Fund]:[To Fund]],"="&amp;M213))</f>
        <v/>
      </c>
      <c r="P213" s="283" t="str">
        <f ca="1">IF(MONTH(M$154)&gt;MONTH(Accounts!$G$1),"",IFERROR(VLOOKUP(M213,SavingsGoals[#Data],2,0),0))</f>
        <v/>
      </c>
      <c r="Q213" s="354" t="str">
        <f ca="1">IF(Q$154&lt;=Accounts!$G$1,$A98,"-")</f>
        <v>-</v>
      </c>
      <c r="R213" s="283">
        <f ca="1">IF($A213="-",0,SUMIFS('Income &amp; Expense Log'!$G:$G,'Income &amp; Expense Log'!$A:$A,"&gt;="&amp;DATE(YEAR(Q$154),MONTH(Q$154),1),'Income &amp; Expense Log'!$A:$A,"&lt;="&amp;EOMONTH(Q$154,0),'Income &amp; Expense Log'!$C:$C,"="&amp;"Savings Expenditure",'Income &amp; Expense Log'!$D:$D,"="&amp;Q213))</f>
        <v>0</v>
      </c>
      <c r="S213" s="283" t="str">
        <f ca="1">IF(Q213="-","",SUMIFS(tblSavings[[Amount]:[Amount]],tblSavings[[Date]:[Date]],"&gt;="&amp;Q$154,tblSavings[[Date]:[Date]],"&lt;="&amp;EOMONTH(Q$154,0),tblSavings[[Category]:[Category]],"=Savings Distribution",tblSavings[[To Fund]:[To Fund]],"="&amp;Q213))</f>
        <v/>
      </c>
      <c r="T213" s="283" t="str">
        <f ca="1">IF(MONTH(Q$154)&gt;MONTH(Accounts!$G$1),"",IFERROR(VLOOKUP(Q213,SavingsGoals[#Data],2,0),0))</f>
        <v/>
      </c>
      <c r="U213" s="354" t="str">
        <f ca="1">IF(U$154&lt;=Accounts!$G$1,$A98,"-")</f>
        <v>-</v>
      </c>
      <c r="V213" s="283">
        <f ca="1">IF($A213="-",0,SUMIFS('Income &amp; Expense Log'!$G:$G,'Income &amp; Expense Log'!$A:$A,"&gt;="&amp;DATE(YEAR(U$154),MONTH(U$154),1),'Income &amp; Expense Log'!$A:$A,"&lt;="&amp;EOMONTH(U$154,0),'Income &amp; Expense Log'!$C:$C,"="&amp;"Savings Expenditure",'Income &amp; Expense Log'!$D:$D,"="&amp;U213))</f>
        <v>0</v>
      </c>
      <c r="W213" s="283" t="str">
        <f ca="1">IF(U213="-","",SUMIFS(tblSavings[[Amount]:[Amount]],tblSavings[[Date]:[Date]],"&gt;="&amp;U$154,tblSavings[[Date]:[Date]],"&lt;="&amp;EOMONTH(U$154,0),tblSavings[[Category]:[Category]],"=Savings Distribution",tblSavings[[To Fund]:[To Fund]],"="&amp;U213))</f>
        <v/>
      </c>
      <c r="X213" s="283" t="str">
        <f ca="1">IF(MONTH(U$154)&gt;MONTH(Accounts!$G$1),"",IFERROR(VLOOKUP(U213,SavingsGoals[#Data],2,0),0))</f>
        <v/>
      </c>
      <c r="Y213" s="354" t="str">
        <f ca="1">IF(Y$154&lt;=Accounts!$G$1,$A98,"-")</f>
        <v>-</v>
      </c>
      <c r="Z213" s="283">
        <f ca="1">IF($A213="-",0,SUMIFS('Income &amp; Expense Log'!$G:$G,'Income &amp; Expense Log'!$A:$A,"&gt;="&amp;DATE(YEAR(Y$154),MONTH(Y$154),1),'Income &amp; Expense Log'!$A:$A,"&lt;="&amp;EOMONTH(Y$154,0),'Income &amp; Expense Log'!$C:$C,"="&amp;"Savings Expenditure",'Income &amp; Expense Log'!$D:$D,"="&amp;Y213))</f>
        <v>0</v>
      </c>
      <c r="AA213" s="283" t="str">
        <f ca="1">IF(Y213="-","",SUMIFS(tblSavings[[Amount]:[Amount]],tblSavings[[Date]:[Date]],"&gt;="&amp;Y$154,tblSavings[[Date]:[Date]],"&lt;="&amp;EOMONTH(Y$154,0),tblSavings[[Category]:[Category]],"=Savings Distribution",tblSavings[[To Fund]:[To Fund]],"="&amp;Y213))</f>
        <v/>
      </c>
      <c r="AB213" s="283" t="str">
        <f ca="1">IF(MONTH(Y$154)&gt;MONTH(Accounts!$G$1),"",IFERROR(VLOOKUP(Y213,SavingsGoals[#Data],2,0),0))</f>
        <v/>
      </c>
      <c r="AC213" s="354" t="str">
        <f ca="1">IF(AC$154&lt;=Accounts!$G$1,$A98,"-")</f>
        <v>-</v>
      </c>
      <c r="AD213" s="283">
        <f ca="1">IF($A213="-",0,SUMIFS('Income &amp; Expense Log'!$G:$G,'Income &amp; Expense Log'!$A:$A,"&gt;="&amp;DATE(YEAR(AC$154),MONTH(AC$154),1),'Income &amp; Expense Log'!$A:$A,"&lt;="&amp;EOMONTH(AC$154,0),'Income &amp; Expense Log'!$C:$C,"="&amp;"Savings Expenditure",'Income &amp; Expense Log'!$D:$D,"="&amp;AC213))</f>
        <v>0</v>
      </c>
      <c r="AE213" s="283" t="str">
        <f ca="1">IF(AC213="-","",SUMIFS(tblSavings[[Amount]:[Amount]],tblSavings[[Date]:[Date]],"&gt;="&amp;AC$154,tblSavings[[Date]:[Date]],"&lt;="&amp;EOMONTH(AC$154,0),tblSavings[[Category]:[Category]],"=Savings Distribution",tblSavings[[To Fund]:[To Fund]],"="&amp;AC213))</f>
        <v/>
      </c>
      <c r="AF213" s="283" t="str">
        <f ca="1">IF(MONTH(AC$154)&gt;MONTH(Accounts!$G$1),"",IFERROR(VLOOKUP(AC213,SavingsGoals[#Data],2,0),0))</f>
        <v/>
      </c>
      <c r="AG213" s="354" t="str">
        <f ca="1">IF(AG$154&lt;=Accounts!$G$1,$A98,"-")</f>
        <v>-</v>
      </c>
      <c r="AH213" s="283">
        <f ca="1">IF($A213="-",0,SUMIFS('Income &amp; Expense Log'!$G:$G,'Income &amp; Expense Log'!$A:$A,"&gt;="&amp;DATE(YEAR(AG$154),MONTH(AG$154),1),'Income &amp; Expense Log'!$A:$A,"&lt;="&amp;EOMONTH(AG$154,0),'Income &amp; Expense Log'!$C:$C,"="&amp;"Savings Expenditure",'Income &amp; Expense Log'!$D:$D,"="&amp;AG213))</f>
        <v>0</v>
      </c>
      <c r="AI213" s="283" t="str">
        <f ca="1">IF(AG213="-","",SUMIFS(tblSavings[[Amount]:[Amount]],tblSavings[[Date]:[Date]],"&gt;="&amp;AG$154,tblSavings[[Date]:[Date]],"&lt;="&amp;EOMONTH(AG$154,0),tblSavings[[Category]:[Category]],"=Savings Distribution",tblSavings[[To Fund]:[To Fund]],"="&amp;AG213))</f>
        <v/>
      </c>
      <c r="AJ213" s="283" t="str">
        <f ca="1">IF(MONTH(AG$154)&gt;MONTH(Accounts!$G$1),"",IFERROR(VLOOKUP(AG213,SavingsGoals[#Data],2,0),0))</f>
        <v/>
      </c>
      <c r="AK213" s="354" t="str">
        <f ca="1">IF(AK$154&lt;=Accounts!$G$1,$A98,"-")</f>
        <v>-</v>
      </c>
      <c r="AL213" s="283">
        <f ca="1">IF($A213="-",0,SUMIFS('Income &amp; Expense Log'!$G:$G,'Income &amp; Expense Log'!$A:$A,"&gt;="&amp;DATE(YEAR(AK$154),MONTH(AK$154),1),'Income &amp; Expense Log'!$A:$A,"&lt;="&amp;EOMONTH(AK$154,0),'Income &amp; Expense Log'!$C:$C,"="&amp;"Savings Expenditure",'Income &amp; Expense Log'!$D:$D,"="&amp;AK213))</f>
        <v>0</v>
      </c>
      <c r="AM213" s="283" t="str">
        <f ca="1">IF(AK213="-","",SUMIFS(tblSavings[[Amount]:[Amount]],tblSavings[[Date]:[Date]],"&gt;="&amp;AK$154,tblSavings[[Date]:[Date]],"&lt;="&amp;EOMONTH(AK$154,0),tblSavings[[Category]:[Category]],"=Savings Distribution",tblSavings[[To Fund]:[To Fund]],"="&amp;AK213))</f>
        <v/>
      </c>
      <c r="AN213" s="283" t="str">
        <f ca="1">IF(MONTH(AK$154)&gt;MONTH(Accounts!$G$1),"",IFERROR(VLOOKUP(AK213,SavingsGoals[#Data],2,0),0))</f>
        <v/>
      </c>
      <c r="AO213" s="354" t="str">
        <f ca="1">IF(AO$154&lt;=Accounts!$G$1,$A98,"-")</f>
        <v>-</v>
      </c>
      <c r="AP213" s="283">
        <f ca="1">IF($A213="-",0,SUMIFS('Income &amp; Expense Log'!$G:$G,'Income &amp; Expense Log'!$A:$A,"&gt;="&amp;DATE(YEAR(AO$154),MONTH(AO$154),1),'Income &amp; Expense Log'!$A:$A,"&lt;="&amp;EOMONTH(AO$154,0),'Income &amp; Expense Log'!$C:$C,"="&amp;"Savings Expenditure",'Income &amp; Expense Log'!$D:$D,"="&amp;AO213))</f>
        <v>0</v>
      </c>
      <c r="AQ213" s="283" t="str">
        <f ca="1">IF(AO213="-","",SUMIFS(tblSavings[[Amount]:[Amount]],tblSavings[[Date]:[Date]],"&gt;="&amp;AO$154,tblSavings[[Date]:[Date]],"&lt;="&amp;EOMONTH(AO$154,0),tblSavings[[Category]:[Category]],"=Savings Distribution",tblSavings[[To Fund]:[To Fund]],"="&amp;AO213))</f>
        <v/>
      </c>
      <c r="AR213" s="283" t="str">
        <f ca="1">IF(MONTH(AO$154)&gt;MONTH(Accounts!$G$1),"",IFERROR(VLOOKUP(AO213,SavingsGoals[#Data],2,0),0))</f>
        <v/>
      </c>
      <c r="AS213" s="354" t="str">
        <f ca="1">IF(AS$154&lt;=Accounts!$G$1,$A98,"-")</f>
        <v>-</v>
      </c>
      <c r="AT213" s="283">
        <f ca="1">IF($A213="-",0,SUMIFS('Income &amp; Expense Log'!$G:$G,'Income &amp; Expense Log'!$A:$A,"&gt;="&amp;DATE(YEAR(AS$154),MONTH(AS$154),1),'Income &amp; Expense Log'!$A:$A,"&lt;="&amp;EOMONTH(AS$154,0),'Income &amp; Expense Log'!$C:$C,"="&amp;"Savings Expenditure",'Income &amp; Expense Log'!$D:$D,"="&amp;AS213))</f>
        <v>0</v>
      </c>
      <c r="AU213" s="283" t="str">
        <f ca="1">IF(AS213="-","",SUMIFS(tblSavings[[Amount]:[Amount]],tblSavings[[Date]:[Date]],"&gt;="&amp;AS$154,tblSavings[[Date]:[Date]],"&lt;="&amp;EOMONTH(AS$154,0),tblSavings[[Category]:[Category]],"=Savings Distribution",tblSavings[[To Fund]:[To Fund]],"="&amp;AS213))</f>
        <v/>
      </c>
      <c r="AV213" s="283" t="str">
        <f ca="1">IF(MONTH(AS$154)&gt;MONTH(Accounts!$G$1),"",IFERROR(VLOOKUP(AS213,SavingsGoals[#Data],2,0),0))</f>
        <v/>
      </c>
    </row>
    <row r="214" spans="1:48" s="121" customFormat="1" ht="17.25" hidden="1" customHeight="1" x14ac:dyDescent="0.2">
      <c r="A214" s="375" t="str">
        <f ca="1">IF(A$154&lt;=Accounts!$G$1,$A99,"-")</f>
        <v>-</v>
      </c>
      <c r="B214" s="279">
        <f ca="1">IF($A214="-",0,SUMIFS('Income &amp; Expense Log'!$G:$G,'Income &amp; Expense Log'!$A:$A,"&gt;="&amp;DATE(YEAR(A$154),MONTH(A$154),1),'Income &amp; Expense Log'!$A:$A,"&lt;="&amp;EOMONTH(A$154,0),'Income &amp; Expense Log'!$C:$C,"="&amp;"Savings Expenditure",'Income &amp; Expense Log'!$D:$D,"="&amp;A214))</f>
        <v>0</v>
      </c>
      <c r="C214" s="279" t="str">
        <f ca="1">IF(A214="-","",SUMIFS(tblSavings[[Amount]:[Amount]],tblSavings[[Date]:[Date]],"&gt;="&amp;A$154,tblSavings[[Date]:[Date]],"&lt;="&amp;EOMONTH(A$154,0),tblSavings[[Category]:[Category]],"=Savings Distribution",tblSavings[[To Fund]:[To Fund]],"="&amp;A214))</f>
        <v/>
      </c>
      <c r="D214" s="279">
        <f ca="1">IF(MONTH(A$154)&gt;MONTH(Accounts!$G$1),"",IFERROR(VLOOKUP(A214,SavingsGoals[#Data],2,0),0))</f>
        <v>0</v>
      </c>
      <c r="E214" s="353" t="str">
        <f ca="1">IF(E$154&lt;=Accounts!$G$1,$A99,"-")</f>
        <v>-</v>
      </c>
      <c r="F214" s="279">
        <f ca="1">IF($A214="-",0,SUMIFS('Income &amp; Expense Log'!$G:$G,'Income &amp; Expense Log'!$A:$A,"&gt;="&amp;DATE(YEAR(E$154),MONTH(E$154),1),'Income &amp; Expense Log'!$A:$A,"&lt;="&amp;EOMONTH(E$154,0),'Income &amp; Expense Log'!$C:$C,"="&amp;"Savings Expenditure",'Income &amp; Expense Log'!$D:$D,"="&amp;E214))</f>
        <v>0</v>
      </c>
      <c r="G214" s="279" t="str">
        <f ca="1">IF(E214="-","",SUMIFS(tblSavings[[Amount]:[Amount]],tblSavings[[Date]:[Date]],"&gt;="&amp;E$154,tblSavings[[Date]:[Date]],"&lt;="&amp;EOMONTH(E$154,0),tblSavings[[Category]:[Category]],"=Savings Distribution",tblSavings[[To Fund]:[To Fund]],"="&amp;E214))</f>
        <v/>
      </c>
      <c r="H214" s="279" t="str">
        <f ca="1">IF(MONTH(E$154)&gt;MONTH(Accounts!$G$1),"",IFERROR(VLOOKUP(E214,SavingsGoals[#Data],2,0),0))</f>
        <v/>
      </c>
      <c r="I214" s="353" t="str">
        <f ca="1">IF(I$154&lt;=Accounts!$G$1,$A99,"-")</f>
        <v>-</v>
      </c>
      <c r="J214" s="279">
        <f ca="1">IF($A214="-",0,SUMIFS('Income &amp; Expense Log'!$G:$G,'Income &amp; Expense Log'!$A:$A,"&gt;="&amp;DATE(YEAR(I$154),MONTH(I$154),1),'Income &amp; Expense Log'!$A:$A,"&lt;="&amp;EOMONTH(I$154,0),'Income &amp; Expense Log'!$C:$C,"="&amp;"Savings Expenditure",'Income &amp; Expense Log'!$D:$D,"="&amp;I214))</f>
        <v>0</v>
      </c>
      <c r="K214" s="279" t="str">
        <f ca="1">IF(I214="-","",SUMIFS(tblSavings[[Amount]:[Amount]],tblSavings[[Date]:[Date]],"&gt;="&amp;I$154,tblSavings[[Date]:[Date]],"&lt;="&amp;EOMONTH(I$154,0),tblSavings[[Category]:[Category]],"=Savings Distribution",tblSavings[[To Fund]:[To Fund]],"="&amp;I214))</f>
        <v/>
      </c>
      <c r="L214" s="279" t="str">
        <f ca="1">IF(MONTH(I$154)&gt;MONTH(Accounts!$G$1),"",IFERROR(VLOOKUP(I214,SavingsGoals[#Data],2,0),0))</f>
        <v/>
      </c>
      <c r="M214" s="353" t="str">
        <f ca="1">IF(M$154&lt;=Accounts!$G$1,$A99,"-")</f>
        <v>-</v>
      </c>
      <c r="N214" s="279">
        <f ca="1">IF($A214="-",0,SUMIFS('Income &amp; Expense Log'!$G:$G,'Income &amp; Expense Log'!$A:$A,"&gt;="&amp;DATE(YEAR(M$154),MONTH(M$154),1),'Income &amp; Expense Log'!$A:$A,"&lt;="&amp;EOMONTH(M$154,0),'Income &amp; Expense Log'!$C:$C,"="&amp;"Savings Expenditure",'Income &amp; Expense Log'!$D:$D,"="&amp;M214))</f>
        <v>0</v>
      </c>
      <c r="O214" s="279" t="str">
        <f ca="1">IF(M214="-","",SUMIFS(tblSavings[[Amount]:[Amount]],tblSavings[[Date]:[Date]],"&gt;="&amp;M$154,tblSavings[[Date]:[Date]],"&lt;="&amp;EOMONTH(M$154,0),tblSavings[[Category]:[Category]],"=Savings Distribution",tblSavings[[To Fund]:[To Fund]],"="&amp;M214))</f>
        <v/>
      </c>
      <c r="P214" s="279" t="str">
        <f ca="1">IF(MONTH(M$154)&gt;MONTH(Accounts!$G$1),"",IFERROR(VLOOKUP(M214,SavingsGoals[#Data],2,0),0))</f>
        <v/>
      </c>
      <c r="Q214" s="353" t="str">
        <f ca="1">IF(Q$154&lt;=Accounts!$G$1,$A99,"-")</f>
        <v>-</v>
      </c>
      <c r="R214" s="279">
        <f ca="1">IF($A214="-",0,SUMIFS('Income &amp; Expense Log'!$G:$G,'Income &amp; Expense Log'!$A:$A,"&gt;="&amp;DATE(YEAR(Q$154),MONTH(Q$154),1),'Income &amp; Expense Log'!$A:$A,"&lt;="&amp;EOMONTH(Q$154,0),'Income &amp; Expense Log'!$C:$C,"="&amp;"Savings Expenditure",'Income &amp; Expense Log'!$D:$D,"="&amp;Q214))</f>
        <v>0</v>
      </c>
      <c r="S214" s="279" t="str">
        <f ca="1">IF(Q214="-","",SUMIFS(tblSavings[[Amount]:[Amount]],tblSavings[[Date]:[Date]],"&gt;="&amp;Q$154,tblSavings[[Date]:[Date]],"&lt;="&amp;EOMONTH(Q$154,0),tblSavings[[Category]:[Category]],"=Savings Distribution",tblSavings[[To Fund]:[To Fund]],"="&amp;Q214))</f>
        <v/>
      </c>
      <c r="T214" s="279" t="str">
        <f ca="1">IF(MONTH(Q$154)&gt;MONTH(Accounts!$G$1),"",IFERROR(VLOOKUP(Q214,SavingsGoals[#Data],2,0),0))</f>
        <v/>
      </c>
      <c r="U214" s="353" t="str">
        <f ca="1">IF(U$154&lt;=Accounts!$G$1,$A99,"-")</f>
        <v>-</v>
      </c>
      <c r="V214" s="279">
        <f ca="1">IF($A214="-",0,SUMIFS('Income &amp; Expense Log'!$G:$G,'Income &amp; Expense Log'!$A:$A,"&gt;="&amp;DATE(YEAR(U$154),MONTH(U$154),1),'Income &amp; Expense Log'!$A:$A,"&lt;="&amp;EOMONTH(U$154,0),'Income &amp; Expense Log'!$C:$C,"="&amp;"Savings Expenditure",'Income &amp; Expense Log'!$D:$D,"="&amp;U214))</f>
        <v>0</v>
      </c>
      <c r="W214" s="279" t="str">
        <f ca="1">IF(U214="-","",SUMIFS(tblSavings[[Amount]:[Amount]],tblSavings[[Date]:[Date]],"&gt;="&amp;U$154,tblSavings[[Date]:[Date]],"&lt;="&amp;EOMONTH(U$154,0),tblSavings[[Category]:[Category]],"=Savings Distribution",tblSavings[[To Fund]:[To Fund]],"="&amp;U214))</f>
        <v/>
      </c>
      <c r="X214" s="279" t="str">
        <f ca="1">IF(MONTH(U$154)&gt;MONTH(Accounts!$G$1),"",IFERROR(VLOOKUP(U214,SavingsGoals[#Data],2,0),0))</f>
        <v/>
      </c>
      <c r="Y214" s="353" t="str">
        <f ca="1">IF(Y$154&lt;=Accounts!$G$1,$A99,"-")</f>
        <v>-</v>
      </c>
      <c r="Z214" s="279">
        <f ca="1">IF($A214="-",0,SUMIFS('Income &amp; Expense Log'!$G:$G,'Income &amp; Expense Log'!$A:$A,"&gt;="&amp;DATE(YEAR(Y$154),MONTH(Y$154),1),'Income &amp; Expense Log'!$A:$A,"&lt;="&amp;EOMONTH(Y$154,0),'Income &amp; Expense Log'!$C:$C,"="&amp;"Savings Expenditure",'Income &amp; Expense Log'!$D:$D,"="&amp;Y214))</f>
        <v>0</v>
      </c>
      <c r="AA214" s="279" t="str">
        <f ca="1">IF(Y214="-","",SUMIFS(tblSavings[[Amount]:[Amount]],tblSavings[[Date]:[Date]],"&gt;="&amp;Y$154,tblSavings[[Date]:[Date]],"&lt;="&amp;EOMONTH(Y$154,0),tblSavings[[Category]:[Category]],"=Savings Distribution",tblSavings[[To Fund]:[To Fund]],"="&amp;Y214))</f>
        <v/>
      </c>
      <c r="AB214" s="279" t="str">
        <f ca="1">IF(MONTH(Y$154)&gt;MONTH(Accounts!$G$1),"",IFERROR(VLOOKUP(Y214,SavingsGoals[#Data],2,0),0))</f>
        <v/>
      </c>
      <c r="AC214" s="353" t="str">
        <f ca="1">IF(AC$154&lt;=Accounts!$G$1,$A99,"-")</f>
        <v>-</v>
      </c>
      <c r="AD214" s="279">
        <f ca="1">IF($A214="-",0,SUMIFS('Income &amp; Expense Log'!$G:$G,'Income &amp; Expense Log'!$A:$A,"&gt;="&amp;DATE(YEAR(AC$154),MONTH(AC$154),1),'Income &amp; Expense Log'!$A:$A,"&lt;="&amp;EOMONTH(AC$154,0),'Income &amp; Expense Log'!$C:$C,"="&amp;"Savings Expenditure",'Income &amp; Expense Log'!$D:$D,"="&amp;AC214))</f>
        <v>0</v>
      </c>
      <c r="AE214" s="279" t="str">
        <f ca="1">IF(AC214="-","",SUMIFS(tblSavings[[Amount]:[Amount]],tblSavings[[Date]:[Date]],"&gt;="&amp;AC$154,tblSavings[[Date]:[Date]],"&lt;="&amp;EOMONTH(AC$154,0),tblSavings[[Category]:[Category]],"=Savings Distribution",tblSavings[[To Fund]:[To Fund]],"="&amp;AC214))</f>
        <v/>
      </c>
      <c r="AF214" s="279" t="str">
        <f ca="1">IF(MONTH(AC$154)&gt;MONTH(Accounts!$G$1),"",IFERROR(VLOOKUP(AC214,SavingsGoals[#Data],2,0),0))</f>
        <v/>
      </c>
      <c r="AG214" s="353" t="str">
        <f ca="1">IF(AG$154&lt;=Accounts!$G$1,$A99,"-")</f>
        <v>-</v>
      </c>
      <c r="AH214" s="279">
        <f ca="1">IF($A214="-",0,SUMIFS('Income &amp; Expense Log'!$G:$G,'Income &amp; Expense Log'!$A:$A,"&gt;="&amp;DATE(YEAR(AG$154),MONTH(AG$154),1),'Income &amp; Expense Log'!$A:$A,"&lt;="&amp;EOMONTH(AG$154,0),'Income &amp; Expense Log'!$C:$C,"="&amp;"Savings Expenditure",'Income &amp; Expense Log'!$D:$D,"="&amp;AG214))</f>
        <v>0</v>
      </c>
      <c r="AI214" s="279" t="str">
        <f ca="1">IF(AG214="-","",SUMIFS(tblSavings[[Amount]:[Amount]],tblSavings[[Date]:[Date]],"&gt;="&amp;AG$154,tblSavings[[Date]:[Date]],"&lt;="&amp;EOMONTH(AG$154,0),tblSavings[[Category]:[Category]],"=Savings Distribution",tblSavings[[To Fund]:[To Fund]],"="&amp;AG214))</f>
        <v/>
      </c>
      <c r="AJ214" s="279" t="str">
        <f ca="1">IF(MONTH(AG$154)&gt;MONTH(Accounts!$G$1),"",IFERROR(VLOOKUP(AG214,SavingsGoals[#Data],2,0),0))</f>
        <v/>
      </c>
      <c r="AK214" s="353" t="str">
        <f ca="1">IF(AK$154&lt;=Accounts!$G$1,$A99,"-")</f>
        <v>-</v>
      </c>
      <c r="AL214" s="279">
        <f ca="1">IF($A214="-",0,SUMIFS('Income &amp; Expense Log'!$G:$G,'Income &amp; Expense Log'!$A:$A,"&gt;="&amp;DATE(YEAR(AK$154),MONTH(AK$154),1),'Income &amp; Expense Log'!$A:$A,"&lt;="&amp;EOMONTH(AK$154,0),'Income &amp; Expense Log'!$C:$C,"="&amp;"Savings Expenditure",'Income &amp; Expense Log'!$D:$D,"="&amp;AK214))</f>
        <v>0</v>
      </c>
      <c r="AM214" s="279" t="str">
        <f ca="1">IF(AK214="-","",SUMIFS(tblSavings[[Amount]:[Amount]],tblSavings[[Date]:[Date]],"&gt;="&amp;AK$154,tblSavings[[Date]:[Date]],"&lt;="&amp;EOMONTH(AK$154,0),tblSavings[[Category]:[Category]],"=Savings Distribution",tblSavings[[To Fund]:[To Fund]],"="&amp;AK214))</f>
        <v/>
      </c>
      <c r="AN214" s="279" t="str">
        <f ca="1">IF(MONTH(AK$154)&gt;MONTH(Accounts!$G$1),"",IFERROR(VLOOKUP(AK214,SavingsGoals[#Data],2,0),0))</f>
        <v/>
      </c>
      <c r="AO214" s="353" t="str">
        <f ca="1">IF(AO$154&lt;=Accounts!$G$1,$A99,"-")</f>
        <v>-</v>
      </c>
      <c r="AP214" s="279">
        <f ca="1">IF($A214="-",0,SUMIFS('Income &amp; Expense Log'!$G:$G,'Income &amp; Expense Log'!$A:$A,"&gt;="&amp;DATE(YEAR(AO$154),MONTH(AO$154),1),'Income &amp; Expense Log'!$A:$A,"&lt;="&amp;EOMONTH(AO$154,0),'Income &amp; Expense Log'!$C:$C,"="&amp;"Savings Expenditure",'Income &amp; Expense Log'!$D:$D,"="&amp;AO214))</f>
        <v>0</v>
      </c>
      <c r="AQ214" s="279" t="str">
        <f ca="1">IF(AO214="-","",SUMIFS(tblSavings[[Amount]:[Amount]],tblSavings[[Date]:[Date]],"&gt;="&amp;AO$154,tblSavings[[Date]:[Date]],"&lt;="&amp;EOMONTH(AO$154,0),tblSavings[[Category]:[Category]],"=Savings Distribution",tblSavings[[To Fund]:[To Fund]],"="&amp;AO214))</f>
        <v/>
      </c>
      <c r="AR214" s="279" t="str">
        <f ca="1">IF(MONTH(AO$154)&gt;MONTH(Accounts!$G$1),"",IFERROR(VLOOKUP(AO214,SavingsGoals[#Data],2,0),0))</f>
        <v/>
      </c>
      <c r="AS214" s="353" t="str">
        <f ca="1">IF(AS$154&lt;=Accounts!$G$1,$A99,"-")</f>
        <v>-</v>
      </c>
      <c r="AT214" s="279">
        <f ca="1">IF($A214="-",0,SUMIFS('Income &amp; Expense Log'!$G:$G,'Income &amp; Expense Log'!$A:$A,"&gt;="&amp;DATE(YEAR(AS$154),MONTH(AS$154),1),'Income &amp; Expense Log'!$A:$A,"&lt;="&amp;EOMONTH(AS$154,0),'Income &amp; Expense Log'!$C:$C,"="&amp;"Savings Expenditure",'Income &amp; Expense Log'!$D:$D,"="&amp;AS214))</f>
        <v>0</v>
      </c>
      <c r="AU214" s="279" t="str">
        <f ca="1">IF(AS214="-","",SUMIFS(tblSavings[[Amount]:[Amount]],tblSavings[[Date]:[Date]],"&gt;="&amp;AS$154,tblSavings[[Date]:[Date]],"&lt;="&amp;EOMONTH(AS$154,0),tblSavings[[Category]:[Category]],"=Savings Distribution",tblSavings[[To Fund]:[To Fund]],"="&amp;AS214))</f>
        <v/>
      </c>
      <c r="AV214" s="279" t="str">
        <f ca="1">IF(MONTH(AS$154)&gt;MONTH(Accounts!$G$1),"",IFERROR(VLOOKUP(AS214,SavingsGoals[#Data],2,0),0))</f>
        <v/>
      </c>
    </row>
    <row r="215" spans="1:48" s="121" customFormat="1" ht="17.25" hidden="1" customHeight="1" x14ac:dyDescent="0.2">
      <c r="A215" s="374" t="str">
        <f ca="1">IF(A$154&lt;=Accounts!$G$1,$A100,"-")</f>
        <v>-</v>
      </c>
      <c r="B215" s="283">
        <f ca="1">IF($A215="-",0,SUMIFS('Income &amp; Expense Log'!$G:$G,'Income &amp; Expense Log'!$A:$A,"&gt;="&amp;DATE(YEAR(A$154),MONTH(A$154),1),'Income &amp; Expense Log'!$A:$A,"&lt;="&amp;EOMONTH(A$154,0),'Income &amp; Expense Log'!$C:$C,"="&amp;"Savings Expenditure",'Income &amp; Expense Log'!$D:$D,"="&amp;A215))</f>
        <v>0</v>
      </c>
      <c r="C215" s="283" t="str">
        <f ca="1">IF(A215="-","",SUMIFS(tblSavings[[Amount]:[Amount]],tblSavings[[Date]:[Date]],"&gt;="&amp;A$154,tblSavings[[Date]:[Date]],"&lt;="&amp;EOMONTH(A$154,0),tblSavings[[Category]:[Category]],"=Savings Distribution",tblSavings[[To Fund]:[To Fund]],"="&amp;A215))</f>
        <v/>
      </c>
      <c r="D215" s="283">
        <f ca="1">IF(MONTH(A$154)&gt;MONTH(Accounts!$G$1),"",IFERROR(VLOOKUP(A215,SavingsGoals[#Data],2,0),0))</f>
        <v>0</v>
      </c>
      <c r="E215" s="354" t="str">
        <f ca="1">IF(E$154&lt;=Accounts!$G$1,$A100,"-")</f>
        <v>-</v>
      </c>
      <c r="F215" s="283">
        <f ca="1">IF($A215="-",0,SUMIFS('Income &amp; Expense Log'!$G:$G,'Income &amp; Expense Log'!$A:$A,"&gt;="&amp;DATE(YEAR(E$154),MONTH(E$154),1),'Income &amp; Expense Log'!$A:$A,"&lt;="&amp;EOMONTH(E$154,0),'Income &amp; Expense Log'!$C:$C,"="&amp;"Savings Expenditure",'Income &amp; Expense Log'!$D:$D,"="&amp;E215))</f>
        <v>0</v>
      </c>
      <c r="G215" s="283" t="str">
        <f ca="1">IF(E215="-","",SUMIFS(tblSavings[[Amount]:[Amount]],tblSavings[[Date]:[Date]],"&gt;="&amp;E$154,tblSavings[[Date]:[Date]],"&lt;="&amp;EOMONTH(E$154,0),tblSavings[[Category]:[Category]],"=Savings Distribution",tblSavings[[To Fund]:[To Fund]],"="&amp;E215))</f>
        <v/>
      </c>
      <c r="H215" s="283" t="str">
        <f ca="1">IF(MONTH(E$154)&gt;MONTH(Accounts!$G$1),"",IFERROR(VLOOKUP(E215,SavingsGoals[#Data],2,0),0))</f>
        <v/>
      </c>
      <c r="I215" s="354" t="str">
        <f ca="1">IF(I$154&lt;=Accounts!$G$1,$A100,"-")</f>
        <v>-</v>
      </c>
      <c r="J215" s="283">
        <f ca="1">IF($A215="-",0,SUMIFS('Income &amp; Expense Log'!$G:$G,'Income &amp; Expense Log'!$A:$A,"&gt;="&amp;DATE(YEAR(I$154),MONTH(I$154),1),'Income &amp; Expense Log'!$A:$A,"&lt;="&amp;EOMONTH(I$154,0),'Income &amp; Expense Log'!$C:$C,"="&amp;"Savings Expenditure",'Income &amp; Expense Log'!$D:$D,"="&amp;I215))</f>
        <v>0</v>
      </c>
      <c r="K215" s="283" t="str">
        <f ca="1">IF(I215="-","",SUMIFS(tblSavings[[Amount]:[Amount]],tblSavings[[Date]:[Date]],"&gt;="&amp;I$154,tblSavings[[Date]:[Date]],"&lt;="&amp;EOMONTH(I$154,0),tblSavings[[Category]:[Category]],"=Savings Distribution",tblSavings[[To Fund]:[To Fund]],"="&amp;I215))</f>
        <v/>
      </c>
      <c r="L215" s="283" t="str">
        <f ca="1">IF(MONTH(I$154)&gt;MONTH(Accounts!$G$1),"",IFERROR(VLOOKUP(I215,SavingsGoals[#Data],2,0),0))</f>
        <v/>
      </c>
      <c r="M215" s="354" t="str">
        <f ca="1">IF(M$154&lt;=Accounts!$G$1,$A100,"-")</f>
        <v>-</v>
      </c>
      <c r="N215" s="283">
        <f ca="1">IF($A215="-",0,SUMIFS('Income &amp; Expense Log'!$G:$G,'Income &amp; Expense Log'!$A:$A,"&gt;="&amp;DATE(YEAR(M$154),MONTH(M$154),1),'Income &amp; Expense Log'!$A:$A,"&lt;="&amp;EOMONTH(M$154,0),'Income &amp; Expense Log'!$C:$C,"="&amp;"Savings Expenditure",'Income &amp; Expense Log'!$D:$D,"="&amp;M215))</f>
        <v>0</v>
      </c>
      <c r="O215" s="283" t="str">
        <f ca="1">IF(M215="-","",SUMIFS(tblSavings[[Amount]:[Amount]],tblSavings[[Date]:[Date]],"&gt;="&amp;M$154,tblSavings[[Date]:[Date]],"&lt;="&amp;EOMONTH(M$154,0),tblSavings[[Category]:[Category]],"=Savings Distribution",tblSavings[[To Fund]:[To Fund]],"="&amp;M215))</f>
        <v/>
      </c>
      <c r="P215" s="283" t="str">
        <f ca="1">IF(MONTH(M$154)&gt;MONTH(Accounts!$G$1),"",IFERROR(VLOOKUP(M215,SavingsGoals[#Data],2,0),0))</f>
        <v/>
      </c>
      <c r="Q215" s="354" t="str">
        <f ca="1">IF(Q$154&lt;=Accounts!$G$1,$A100,"-")</f>
        <v>-</v>
      </c>
      <c r="R215" s="283">
        <f ca="1">IF($A215="-",0,SUMIFS('Income &amp; Expense Log'!$G:$G,'Income &amp; Expense Log'!$A:$A,"&gt;="&amp;DATE(YEAR(Q$154),MONTH(Q$154),1),'Income &amp; Expense Log'!$A:$A,"&lt;="&amp;EOMONTH(Q$154,0),'Income &amp; Expense Log'!$C:$C,"="&amp;"Savings Expenditure",'Income &amp; Expense Log'!$D:$D,"="&amp;Q215))</f>
        <v>0</v>
      </c>
      <c r="S215" s="283" t="str">
        <f ca="1">IF(Q215="-","",SUMIFS(tblSavings[[Amount]:[Amount]],tblSavings[[Date]:[Date]],"&gt;="&amp;Q$154,tblSavings[[Date]:[Date]],"&lt;="&amp;EOMONTH(Q$154,0),tblSavings[[Category]:[Category]],"=Savings Distribution",tblSavings[[To Fund]:[To Fund]],"="&amp;Q215))</f>
        <v/>
      </c>
      <c r="T215" s="283" t="str">
        <f ca="1">IF(MONTH(Q$154)&gt;MONTH(Accounts!$G$1),"",IFERROR(VLOOKUP(Q215,SavingsGoals[#Data],2,0),0))</f>
        <v/>
      </c>
      <c r="U215" s="354" t="str">
        <f ca="1">IF(U$154&lt;=Accounts!$G$1,$A100,"-")</f>
        <v>-</v>
      </c>
      <c r="V215" s="283">
        <f ca="1">IF($A215="-",0,SUMIFS('Income &amp; Expense Log'!$G:$G,'Income &amp; Expense Log'!$A:$A,"&gt;="&amp;DATE(YEAR(U$154),MONTH(U$154),1),'Income &amp; Expense Log'!$A:$A,"&lt;="&amp;EOMONTH(U$154,0),'Income &amp; Expense Log'!$C:$C,"="&amp;"Savings Expenditure",'Income &amp; Expense Log'!$D:$D,"="&amp;U215))</f>
        <v>0</v>
      </c>
      <c r="W215" s="283" t="str">
        <f ca="1">IF(U215="-","",SUMIFS(tblSavings[[Amount]:[Amount]],tblSavings[[Date]:[Date]],"&gt;="&amp;U$154,tblSavings[[Date]:[Date]],"&lt;="&amp;EOMONTH(U$154,0),tblSavings[[Category]:[Category]],"=Savings Distribution",tblSavings[[To Fund]:[To Fund]],"="&amp;U215))</f>
        <v/>
      </c>
      <c r="X215" s="283" t="str">
        <f ca="1">IF(MONTH(U$154)&gt;MONTH(Accounts!$G$1),"",IFERROR(VLOOKUP(U215,SavingsGoals[#Data],2,0),0))</f>
        <v/>
      </c>
      <c r="Y215" s="354" t="str">
        <f ca="1">IF(Y$154&lt;=Accounts!$G$1,$A100,"-")</f>
        <v>-</v>
      </c>
      <c r="Z215" s="283">
        <f ca="1">IF($A215="-",0,SUMIFS('Income &amp; Expense Log'!$G:$G,'Income &amp; Expense Log'!$A:$A,"&gt;="&amp;DATE(YEAR(Y$154),MONTH(Y$154),1),'Income &amp; Expense Log'!$A:$A,"&lt;="&amp;EOMONTH(Y$154,0),'Income &amp; Expense Log'!$C:$C,"="&amp;"Savings Expenditure",'Income &amp; Expense Log'!$D:$D,"="&amp;Y215))</f>
        <v>0</v>
      </c>
      <c r="AA215" s="283" t="str">
        <f ca="1">IF(Y215="-","",SUMIFS(tblSavings[[Amount]:[Amount]],tblSavings[[Date]:[Date]],"&gt;="&amp;Y$154,tblSavings[[Date]:[Date]],"&lt;="&amp;EOMONTH(Y$154,0),tblSavings[[Category]:[Category]],"=Savings Distribution",tblSavings[[To Fund]:[To Fund]],"="&amp;Y215))</f>
        <v/>
      </c>
      <c r="AB215" s="283" t="str">
        <f ca="1">IF(MONTH(Y$154)&gt;MONTH(Accounts!$G$1),"",IFERROR(VLOOKUP(Y215,SavingsGoals[#Data],2,0),0))</f>
        <v/>
      </c>
      <c r="AC215" s="354" t="str">
        <f ca="1">IF(AC$154&lt;=Accounts!$G$1,$A100,"-")</f>
        <v>-</v>
      </c>
      <c r="AD215" s="283">
        <f ca="1">IF($A215="-",0,SUMIFS('Income &amp; Expense Log'!$G:$G,'Income &amp; Expense Log'!$A:$A,"&gt;="&amp;DATE(YEAR(AC$154),MONTH(AC$154),1),'Income &amp; Expense Log'!$A:$A,"&lt;="&amp;EOMONTH(AC$154,0),'Income &amp; Expense Log'!$C:$C,"="&amp;"Savings Expenditure",'Income &amp; Expense Log'!$D:$D,"="&amp;AC215))</f>
        <v>0</v>
      </c>
      <c r="AE215" s="283" t="str">
        <f ca="1">IF(AC215="-","",SUMIFS(tblSavings[[Amount]:[Amount]],tblSavings[[Date]:[Date]],"&gt;="&amp;AC$154,tblSavings[[Date]:[Date]],"&lt;="&amp;EOMONTH(AC$154,0),tblSavings[[Category]:[Category]],"=Savings Distribution",tblSavings[[To Fund]:[To Fund]],"="&amp;AC215))</f>
        <v/>
      </c>
      <c r="AF215" s="283" t="str">
        <f ca="1">IF(MONTH(AC$154)&gt;MONTH(Accounts!$G$1),"",IFERROR(VLOOKUP(AC215,SavingsGoals[#Data],2,0),0))</f>
        <v/>
      </c>
      <c r="AG215" s="354" t="str">
        <f ca="1">IF(AG$154&lt;=Accounts!$G$1,$A100,"-")</f>
        <v>-</v>
      </c>
      <c r="AH215" s="283">
        <f ca="1">IF($A215="-",0,SUMIFS('Income &amp; Expense Log'!$G:$G,'Income &amp; Expense Log'!$A:$A,"&gt;="&amp;DATE(YEAR(AG$154),MONTH(AG$154),1),'Income &amp; Expense Log'!$A:$A,"&lt;="&amp;EOMONTH(AG$154,0),'Income &amp; Expense Log'!$C:$C,"="&amp;"Savings Expenditure",'Income &amp; Expense Log'!$D:$D,"="&amp;AG215))</f>
        <v>0</v>
      </c>
      <c r="AI215" s="283" t="str">
        <f ca="1">IF(AG215="-","",SUMIFS(tblSavings[[Amount]:[Amount]],tblSavings[[Date]:[Date]],"&gt;="&amp;AG$154,tblSavings[[Date]:[Date]],"&lt;="&amp;EOMONTH(AG$154,0),tblSavings[[Category]:[Category]],"=Savings Distribution",tblSavings[[To Fund]:[To Fund]],"="&amp;AG215))</f>
        <v/>
      </c>
      <c r="AJ215" s="283" t="str">
        <f ca="1">IF(MONTH(AG$154)&gt;MONTH(Accounts!$G$1),"",IFERROR(VLOOKUP(AG215,SavingsGoals[#Data],2,0),0))</f>
        <v/>
      </c>
      <c r="AK215" s="354" t="str">
        <f ca="1">IF(AK$154&lt;=Accounts!$G$1,$A100,"-")</f>
        <v>-</v>
      </c>
      <c r="AL215" s="283">
        <f ca="1">IF($A215="-",0,SUMIFS('Income &amp; Expense Log'!$G:$G,'Income &amp; Expense Log'!$A:$A,"&gt;="&amp;DATE(YEAR(AK$154),MONTH(AK$154),1),'Income &amp; Expense Log'!$A:$A,"&lt;="&amp;EOMONTH(AK$154,0),'Income &amp; Expense Log'!$C:$C,"="&amp;"Savings Expenditure",'Income &amp; Expense Log'!$D:$D,"="&amp;AK215))</f>
        <v>0</v>
      </c>
      <c r="AM215" s="283" t="str">
        <f ca="1">IF(AK215="-","",SUMIFS(tblSavings[[Amount]:[Amount]],tblSavings[[Date]:[Date]],"&gt;="&amp;AK$154,tblSavings[[Date]:[Date]],"&lt;="&amp;EOMONTH(AK$154,0),tblSavings[[Category]:[Category]],"=Savings Distribution",tblSavings[[To Fund]:[To Fund]],"="&amp;AK215))</f>
        <v/>
      </c>
      <c r="AN215" s="283" t="str">
        <f ca="1">IF(MONTH(AK$154)&gt;MONTH(Accounts!$G$1),"",IFERROR(VLOOKUP(AK215,SavingsGoals[#Data],2,0),0))</f>
        <v/>
      </c>
      <c r="AO215" s="354" t="str">
        <f ca="1">IF(AO$154&lt;=Accounts!$G$1,$A100,"-")</f>
        <v>-</v>
      </c>
      <c r="AP215" s="283">
        <f ca="1">IF($A215="-",0,SUMIFS('Income &amp; Expense Log'!$G:$G,'Income &amp; Expense Log'!$A:$A,"&gt;="&amp;DATE(YEAR(AO$154),MONTH(AO$154),1),'Income &amp; Expense Log'!$A:$A,"&lt;="&amp;EOMONTH(AO$154,0),'Income &amp; Expense Log'!$C:$C,"="&amp;"Savings Expenditure",'Income &amp; Expense Log'!$D:$D,"="&amp;AO215))</f>
        <v>0</v>
      </c>
      <c r="AQ215" s="283" t="str">
        <f ca="1">IF(AO215="-","",SUMIFS(tblSavings[[Amount]:[Amount]],tblSavings[[Date]:[Date]],"&gt;="&amp;AO$154,tblSavings[[Date]:[Date]],"&lt;="&amp;EOMONTH(AO$154,0),tblSavings[[Category]:[Category]],"=Savings Distribution",tblSavings[[To Fund]:[To Fund]],"="&amp;AO215))</f>
        <v/>
      </c>
      <c r="AR215" s="283" t="str">
        <f ca="1">IF(MONTH(AO$154)&gt;MONTH(Accounts!$G$1),"",IFERROR(VLOOKUP(AO215,SavingsGoals[#Data],2,0),0))</f>
        <v/>
      </c>
      <c r="AS215" s="354" t="str">
        <f ca="1">IF(AS$154&lt;=Accounts!$G$1,$A100,"-")</f>
        <v>-</v>
      </c>
      <c r="AT215" s="283">
        <f ca="1">IF($A215="-",0,SUMIFS('Income &amp; Expense Log'!$G:$G,'Income &amp; Expense Log'!$A:$A,"&gt;="&amp;DATE(YEAR(AS$154),MONTH(AS$154),1),'Income &amp; Expense Log'!$A:$A,"&lt;="&amp;EOMONTH(AS$154,0),'Income &amp; Expense Log'!$C:$C,"="&amp;"Savings Expenditure",'Income &amp; Expense Log'!$D:$D,"="&amp;AS215))</f>
        <v>0</v>
      </c>
      <c r="AU215" s="283" t="str">
        <f ca="1">IF(AS215="-","",SUMIFS(tblSavings[[Amount]:[Amount]],tblSavings[[Date]:[Date]],"&gt;="&amp;AS$154,tblSavings[[Date]:[Date]],"&lt;="&amp;EOMONTH(AS$154,0),tblSavings[[Category]:[Category]],"=Savings Distribution",tblSavings[[To Fund]:[To Fund]],"="&amp;AS215))</f>
        <v/>
      </c>
      <c r="AV215" s="283" t="str">
        <f ca="1">IF(MONTH(AS$154)&gt;MONTH(Accounts!$G$1),"",IFERROR(VLOOKUP(AS215,SavingsGoals[#Data],2,0),0))</f>
        <v/>
      </c>
    </row>
    <row r="216" spans="1:48" s="121" customFormat="1" ht="17.25" hidden="1" customHeight="1" x14ac:dyDescent="0.2">
      <c r="A216" s="375" t="str">
        <f ca="1">IF(A$154&lt;=Accounts!$G$1,$A101,"-")</f>
        <v>-</v>
      </c>
      <c r="B216" s="279">
        <f ca="1">IF($A216="-",0,SUMIFS('Income &amp; Expense Log'!$G:$G,'Income &amp; Expense Log'!$A:$A,"&gt;="&amp;DATE(YEAR(A$154),MONTH(A$154),1),'Income &amp; Expense Log'!$A:$A,"&lt;="&amp;EOMONTH(A$154,0),'Income &amp; Expense Log'!$C:$C,"="&amp;"Savings Expenditure",'Income &amp; Expense Log'!$D:$D,"="&amp;A216))</f>
        <v>0</v>
      </c>
      <c r="C216" s="279" t="str">
        <f ca="1">IF(A216="-","",SUMIFS(tblSavings[[Amount]:[Amount]],tblSavings[[Date]:[Date]],"&gt;="&amp;A$154,tblSavings[[Date]:[Date]],"&lt;="&amp;EOMONTH(A$154,0),tblSavings[[Category]:[Category]],"=Savings Distribution",tblSavings[[To Fund]:[To Fund]],"="&amp;A216))</f>
        <v/>
      </c>
      <c r="D216" s="279">
        <f ca="1">IF(MONTH(A$154)&gt;MONTH(Accounts!$G$1),"",IFERROR(VLOOKUP(A216,SavingsGoals[#Data],2,0),0))</f>
        <v>0</v>
      </c>
      <c r="E216" s="353" t="str">
        <f ca="1">IF(E$154&lt;=Accounts!$G$1,$A101,"-")</f>
        <v>-</v>
      </c>
      <c r="F216" s="279">
        <f ca="1">IF($A216="-",0,SUMIFS('Income &amp; Expense Log'!$G:$G,'Income &amp; Expense Log'!$A:$A,"&gt;="&amp;DATE(YEAR(E$154),MONTH(E$154),1),'Income &amp; Expense Log'!$A:$A,"&lt;="&amp;EOMONTH(E$154,0),'Income &amp; Expense Log'!$C:$C,"="&amp;"Savings Expenditure",'Income &amp; Expense Log'!$D:$D,"="&amp;E216))</f>
        <v>0</v>
      </c>
      <c r="G216" s="279" t="str">
        <f ca="1">IF(E216="-","",SUMIFS(tblSavings[[Amount]:[Amount]],tblSavings[[Date]:[Date]],"&gt;="&amp;E$154,tblSavings[[Date]:[Date]],"&lt;="&amp;EOMONTH(E$154,0),tblSavings[[Category]:[Category]],"=Savings Distribution",tblSavings[[To Fund]:[To Fund]],"="&amp;E216))</f>
        <v/>
      </c>
      <c r="H216" s="279" t="str">
        <f ca="1">IF(MONTH(E$154)&gt;MONTH(Accounts!$G$1),"",IFERROR(VLOOKUP(E216,SavingsGoals[#Data],2,0),0))</f>
        <v/>
      </c>
      <c r="I216" s="353" t="str">
        <f ca="1">IF(I$154&lt;=Accounts!$G$1,$A101,"-")</f>
        <v>-</v>
      </c>
      <c r="J216" s="279">
        <f ca="1">IF($A216="-",0,SUMIFS('Income &amp; Expense Log'!$G:$G,'Income &amp; Expense Log'!$A:$A,"&gt;="&amp;DATE(YEAR(I$154),MONTH(I$154),1),'Income &amp; Expense Log'!$A:$A,"&lt;="&amp;EOMONTH(I$154,0),'Income &amp; Expense Log'!$C:$C,"="&amp;"Savings Expenditure",'Income &amp; Expense Log'!$D:$D,"="&amp;I216))</f>
        <v>0</v>
      </c>
      <c r="K216" s="279" t="str">
        <f ca="1">IF(I216="-","",SUMIFS(tblSavings[[Amount]:[Amount]],tblSavings[[Date]:[Date]],"&gt;="&amp;I$154,tblSavings[[Date]:[Date]],"&lt;="&amp;EOMONTH(I$154,0),tblSavings[[Category]:[Category]],"=Savings Distribution",tblSavings[[To Fund]:[To Fund]],"="&amp;I216))</f>
        <v/>
      </c>
      <c r="L216" s="279" t="str">
        <f ca="1">IF(MONTH(I$154)&gt;MONTH(Accounts!$G$1),"",IFERROR(VLOOKUP(I216,SavingsGoals[#Data],2,0),0))</f>
        <v/>
      </c>
      <c r="M216" s="353" t="str">
        <f ca="1">IF(M$154&lt;=Accounts!$G$1,$A101,"-")</f>
        <v>-</v>
      </c>
      <c r="N216" s="279">
        <f ca="1">IF($A216="-",0,SUMIFS('Income &amp; Expense Log'!$G:$G,'Income &amp; Expense Log'!$A:$A,"&gt;="&amp;DATE(YEAR(M$154),MONTH(M$154),1),'Income &amp; Expense Log'!$A:$A,"&lt;="&amp;EOMONTH(M$154,0),'Income &amp; Expense Log'!$C:$C,"="&amp;"Savings Expenditure",'Income &amp; Expense Log'!$D:$D,"="&amp;M216))</f>
        <v>0</v>
      </c>
      <c r="O216" s="279" t="str">
        <f ca="1">IF(M216="-","",SUMIFS(tblSavings[[Amount]:[Amount]],tblSavings[[Date]:[Date]],"&gt;="&amp;M$154,tblSavings[[Date]:[Date]],"&lt;="&amp;EOMONTH(M$154,0),tblSavings[[Category]:[Category]],"=Savings Distribution",tblSavings[[To Fund]:[To Fund]],"="&amp;M216))</f>
        <v/>
      </c>
      <c r="P216" s="279" t="str">
        <f ca="1">IF(MONTH(M$154)&gt;MONTH(Accounts!$G$1),"",IFERROR(VLOOKUP(M216,SavingsGoals[#Data],2,0),0))</f>
        <v/>
      </c>
      <c r="Q216" s="353" t="str">
        <f ca="1">IF(Q$154&lt;=Accounts!$G$1,$A101,"-")</f>
        <v>-</v>
      </c>
      <c r="R216" s="279">
        <f ca="1">IF($A216="-",0,SUMIFS('Income &amp; Expense Log'!$G:$G,'Income &amp; Expense Log'!$A:$A,"&gt;="&amp;DATE(YEAR(Q$154),MONTH(Q$154),1),'Income &amp; Expense Log'!$A:$A,"&lt;="&amp;EOMONTH(Q$154,0),'Income &amp; Expense Log'!$C:$C,"="&amp;"Savings Expenditure",'Income &amp; Expense Log'!$D:$D,"="&amp;Q216))</f>
        <v>0</v>
      </c>
      <c r="S216" s="279" t="str">
        <f ca="1">IF(Q216="-","",SUMIFS(tblSavings[[Amount]:[Amount]],tblSavings[[Date]:[Date]],"&gt;="&amp;Q$154,tblSavings[[Date]:[Date]],"&lt;="&amp;EOMONTH(Q$154,0),tblSavings[[Category]:[Category]],"=Savings Distribution",tblSavings[[To Fund]:[To Fund]],"="&amp;Q216))</f>
        <v/>
      </c>
      <c r="T216" s="279" t="str">
        <f ca="1">IF(MONTH(Q$154)&gt;MONTH(Accounts!$G$1),"",IFERROR(VLOOKUP(Q216,SavingsGoals[#Data],2,0),0))</f>
        <v/>
      </c>
      <c r="U216" s="353" t="str">
        <f ca="1">IF(U$154&lt;=Accounts!$G$1,$A101,"-")</f>
        <v>-</v>
      </c>
      <c r="V216" s="279">
        <f ca="1">IF($A216="-",0,SUMIFS('Income &amp; Expense Log'!$G:$G,'Income &amp; Expense Log'!$A:$A,"&gt;="&amp;DATE(YEAR(U$154),MONTH(U$154),1),'Income &amp; Expense Log'!$A:$A,"&lt;="&amp;EOMONTH(U$154,0),'Income &amp; Expense Log'!$C:$C,"="&amp;"Savings Expenditure",'Income &amp; Expense Log'!$D:$D,"="&amp;U216))</f>
        <v>0</v>
      </c>
      <c r="W216" s="279" t="str">
        <f ca="1">IF(U216="-","",SUMIFS(tblSavings[[Amount]:[Amount]],tblSavings[[Date]:[Date]],"&gt;="&amp;U$154,tblSavings[[Date]:[Date]],"&lt;="&amp;EOMONTH(U$154,0),tblSavings[[Category]:[Category]],"=Savings Distribution",tblSavings[[To Fund]:[To Fund]],"="&amp;U216))</f>
        <v/>
      </c>
      <c r="X216" s="279" t="str">
        <f ca="1">IF(MONTH(U$154)&gt;MONTH(Accounts!$G$1),"",IFERROR(VLOOKUP(U216,SavingsGoals[#Data],2,0),0))</f>
        <v/>
      </c>
      <c r="Y216" s="353" t="str">
        <f ca="1">IF(Y$154&lt;=Accounts!$G$1,$A101,"-")</f>
        <v>-</v>
      </c>
      <c r="Z216" s="279">
        <f ca="1">IF($A216="-",0,SUMIFS('Income &amp; Expense Log'!$G:$G,'Income &amp; Expense Log'!$A:$A,"&gt;="&amp;DATE(YEAR(Y$154),MONTH(Y$154),1),'Income &amp; Expense Log'!$A:$A,"&lt;="&amp;EOMONTH(Y$154,0),'Income &amp; Expense Log'!$C:$C,"="&amp;"Savings Expenditure",'Income &amp; Expense Log'!$D:$D,"="&amp;Y216))</f>
        <v>0</v>
      </c>
      <c r="AA216" s="279" t="str">
        <f ca="1">IF(Y216="-","",SUMIFS(tblSavings[[Amount]:[Amount]],tblSavings[[Date]:[Date]],"&gt;="&amp;Y$154,tblSavings[[Date]:[Date]],"&lt;="&amp;EOMONTH(Y$154,0),tblSavings[[Category]:[Category]],"=Savings Distribution",tblSavings[[To Fund]:[To Fund]],"="&amp;Y216))</f>
        <v/>
      </c>
      <c r="AB216" s="279" t="str">
        <f ca="1">IF(MONTH(Y$154)&gt;MONTH(Accounts!$G$1),"",IFERROR(VLOOKUP(Y216,SavingsGoals[#Data],2,0),0))</f>
        <v/>
      </c>
      <c r="AC216" s="353" t="str">
        <f ca="1">IF(AC$154&lt;=Accounts!$G$1,$A101,"-")</f>
        <v>-</v>
      </c>
      <c r="AD216" s="279">
        <f ca="1">IF($A216="-",0,SUMIFS('Income &amp; Expense Log'!$G:$G,'Income &amp; Expense Log'!$A:$A,"&gt;="&amp;DATE(YEAR(AC$154),MONTH(AC$154),1),'Income &amp; Expense Log'!$A:$A,"&lt;="&amp;EOMONTH(AC$154,0),'Income &amp; Expense Log'!$C:$C,"="&amp;"Savings Expenditure",'Income &amp; Expense Log'!$D:$D,"="&amp;AC216))</f>
        <v>0</v>
      </c>
      <c r="AE216" s="279" t="str">
        <f ca="1">IF(AC216="-","",SUMIFS(tblSavings[[Amount]:[Amount]],tblSavings[[Date]:[Date]],"&gt;="&amp;AC$154,tblSavings[[Date]:[Date]],"&lt;="&amp;EOMONTH(AC$154,0),tblSavings[[Category]:[Category]],"=Savings Distribution",tblSavings[[To Fund]:[To Fund]],"="&amp;AC216))</f>
        <v/>
      </c>
      <c r="AF216" s="279" t="str">
        <f ca="1">IF(MONTH(AC$154)&gt;MONTH(Accounts!$G$1),"",IFERROR(VLOOKUP(AC216,SavingsGoals[#Data],2,0),0))</f>
        <v/>
      </c>
      <c r="AG216" s="353" t="str">
        <f ca="1">IF(AG$154&lt;=Accounts!$G$1,$A101,"-")</f>
        <v>-</v>
      </c>
      <c r="AH216" s="279">
        <f ca="1">IF($A216="-",0,SUMIFS('Income &amp; Expense Log'!$G:$G,'Income &amp; Expense Log'!$A:$A,"&gt;="&amp;DATE(YEAR(AG$154),MONTH(AG$154),1),'Income &amp; Expense Log'!$A:$A,"&lt;="&amp;EOMONTH(AG$154,0),'Income &amp; Expense Log'!$C:$C,"="&amp;"Savings Expenditure",'Income &amp; Expense Log'!$D:$D,"="&amp;AG216))</f>
        <v>0</v>
      </c>
      <c r="AI216" s="279" t="str">
        <f ca="1">IF(AG216="-","",SUMIFS(tblSavings[[Amount]:[Amount]],tblSavings[[Date]:[Date]],"&gt;="&amp;AG$154,tblSavings[[Date]:[Date]],"&lt;="&amp;EOMONTH(AG$154,0),tblSavings[[Category]:[Category]],"=Savings Distribution",tblSavings[[To Fund]:[To Fund]],"="&amp;AG216))</f>
        <v/>
      </c>
      <c r="AJ216" s="279" t="str">
        <f ca="1">IF(MONTH(AG$154)&gt;MONTH(Accounts!$G$1),"",IFERROR(VLOOKUP(AG216,SavingsGoals[#Data],2,0),0))</f>
        <v/>
      </c>
      <c r="AK216" s="353" t="str">
        <f ca="1">IF(AK$154&lt;=Accounts!$G$1,$A101,"-")</f>
        <v>-</v>
      </c>
      <c r="AL216" s="279">
        <f ca="1">IF($A216="-",0,SUMIFS('Income &amp; Expense Log'!$G:$G,'Income &amp; Expense Log'!$A:$A,"&gt;="&amp;DATE(YEAR(AK$154),MONTH(AK$154),1),'Income &amp; Expense Log'!$A:$A,"&lt;="&amp;EOMONTH(AK$154,0),'Income &amp; Expense Log'!$C:$C,"="&amp;"Savings Expenditure",'Income &amp; Expense Log'!$D:$D,"="&amp;AK216))</f>
        <v>0</v>
      </c>
      <c r="AM216" s="279" t="str">
        <f ca="1">IF(AK216="-","",SUMIFS(tblSavings[[Amount]:[Amount]],tblSavings[[Date]:[Date]],"&gt;="&amp;AK$154,tblSavings[[Date]:[Date]],"&lt;="&amp;EOMONTH(AK$154,0),tblSavings[[Category]:[Category]],"=Savings Distribution",tblSavings[[To Fund]:[To Fund]],"="&amp;AK216))</f>
        <v/>
      </c>
      <c r="AN216" s="279" t="str">
        <f ca="1">IF(MONTH(AK$154)&gt;MONTH(Accounts!$G$1),"",IFERROR(VLOOKUP(AK216,SavingsGoals[#Data],2,0),0))</f>
        <v/>
      </c>
      <c r="AO216" s="353" t="str">
        <f ca="1">IF(AO$154&lt;=Accounts!$G$1,$A101,"-")</f>
        <v>-</v>
      </c>
      <c r="AP216" s="279">
        <f ca="1">IF($A216="-",0,SUMIFS('Income &amp; Expense Log'!$G:$G,'Income &amp; Expense Log'!$A:$A,"&gt;="&amp;DATE(YEAR(AO$154),MONTH(AO$154),1),'Income &amp; Expense Log'!$A:$A,"&lt;="&amp;EOMONTH(AO$154,0),'Income &amp; Expense Log'!$C:$C,"="&amp;"Savings Expenditure",'Income &amp; Expense Log'!$D:$D,"="&amp;AO216))</f>
        <v>0</v>
      </c>
      <c r="AQ216" s="279" t="str">
        <f ca="1">IF(AO216="-","",SUMIFS(tblSavings[[Amount]:[Amount]],tblSavings[[Date]:[Date]],"&gt;="&amp;AO$154,tblSavings[[Date]:[Date]],"&lt;="&amp;EOMONTH(AO$154,0),tblSavings[[Category]:[Category]],"=Savings Distribution",tblSavings[[To Fund]:[To Fund]],"="&amp;AO216))</f>
        <v/>
      </c>
      <c r="AR216" s="279" t="str">
        <f ca="1">IF(MONTH(AO$154)&gt;MONTH(Accounts!$G$1),"",IFERROR(VLOOKUP(AO216,SavingsGoals[#Data],2,0),0))</f>
        <v/>
      </c>
      <c r="AS216" s="353" t="str">
        <f ca="1">IF(AS$154&lt;=Accounts!$G$1,$A101,"-")</f>
        <v>-</v>
      </c>
      <c r="AT216" s="279">
        <f ca="1">IF($A216="-",0,SUMIFS('Income &amp; Expense Log'!$G:$G,'Income &amp; Expense Log'!$A:$A,"&gt;="&amp;DATE(YEAR(AS$154),MONTH(AS$154),1),'Income &amp; Expense Log'!$A:$A,"&lt;="&amp;EOMONTH(AS$154,0),'Income &amp; Expense Log'!$C:$C,"="&amp;"Savings Expenditure",'Income &amp; Expense Log'!$D:$D,"="&amp;AS216))</f>
        <v>0</v>
      </c>
      <c r="AU216" s="279" t="str">
        <f ca="1">IF(AS216="-","",SUMIFS(tblSavings[[Amount]:[Amount]],tblSavings[[Date]:[Date]],"&gt;="&amp;AS$154,tblSavings[[Date]:[Date]],"&lt;="&amp;EOMONTH(AS$154,0),tblSavings[[Category]:[Category]],"=Savings Distribution",tblSavings[[To Fund]:[To Fund]],"="&amp;AS216))</f>
        <v/>
      </c>
      <c r="AV216" s="279" t="str">
        <f ca="1">IF(MONTH(AS$154)&gt;MONTH(Accounts!$G$1),"",IFERROR(VLOOKUP(AS216,SavingsGoals[#Data],2,0),0))</f>
        <v/>
      </c>
    </row>
    <row r="217" spans="1:48" s="121" customFormat="1" ht="17.25" hidden="1" customHeight="1" x14ac:dyDescent="0.2">
      <c r="A217" s="374" t="str">
        <f ca="1">IF(A$154&lt;=Accounts!$G$1,$A102,"-")</f>
        <v>-</v>
      </c>
      <c r="B217" s="283">
        <f ca="1">IF($A217="-",0,SUMIFS('Income &amp; Expense Log'!$G:$G,'Income &amp; Expense Log'!$A:$A,"&gt;="&amp;DATE(YEAR(A$154),MONTH(A$154),1),'Income &amp; Expense Log'!$A:$A,"&lt;="&amp;EOMONTH(A$154,0),'Income &amp; Expense Log'!$C:$C,"="&amp;"Savings Expenditure",'Income &amp; Expense Log'!$D:$D,"="&amp;A217))</f>
        <v>0</v>
      </c>
      <c r="C217" s="283" t="str">
        <f ca="1">IF(A217="-","",SUMIFS(tblSavings[[Amount]:[Amount]],tblSavings[[Date]:[Date]],"&gt;="&amp;A$154,tblSavings[[Date]:[Date]],"&lt;="&amp;EOMONTH(A$154,0),tblSavings[[Category]:[Category]],"=Savings Distribution",tblSavings[[To Fund]:[To Fund]],"="&amp;A217))</f>
        <v/>
      </c>
      <c r="D217" s="283">
        <f ca="1">IF(MONTH(A$154)&gt;MONTH(Accounts!$G$1),"",IFERROR(VLOOKUP(A217,SavingsGoals[#Data],2,0),0))</f>
        <v>0</v>
      </c>
      <c r="E217" s="354" t="str">
        <f ca="1">IF(E$154&lt;=Accounts!$G$1,$A102,"-")</f>
        <v>-</v>
      </c>
      <c r="F217" s="283">
        <f ca="1">IF($A217="-",0,SUMIFS('Income &amp; Expense Log'!$G:$G,'Income &amp; Expense Log'!$A:$A,"&gt;="&amp;DATE(YEAR(E$154),MONTH(E$154),1),'Income &amp; Expense Log'!$A:$A,"&lt;="&amp;EOMONTH(E$154,0),'Income &amp; Expense Log'!$C:$C,"="&amp;"Savings Expenditure",'Income &amp; Expense Log'!$D:$D,"="&amp;E217))</f>
        <v>0</v>
      </c>
      <c r="G217" s="283" t="str">
        <f ca="1">IF(E217="-","",SUMIFS(tblSavings[[Amount]:[Amount]],tblSavings[[Date]:[Date]],"&gt;="&amp;E$154,tblSavings[[Date]:[Date]],"&lt;="&amp;EOMONTH(E$154,0),tblSavings[[Category]:[Category]],"=Savings Distribution",tblSavings[[To Fund]:[To Fund]],"="&amp;E217))</f>
        <v/>
      </c>
      <c r="H217" s="283" t="str">
        <f ca="1">IF(MONTH(E$154)&gt;MONTH(Accounts!$G$1),"",IFERROR(VLOOKUP(E217,SavingsGoals[#Data],2,0),0))</f>
        <v/>
      </c>
      <c r="I217" s="354" t="str">
        <f ca="1">IF(I$154&lt;=Accounts!$G$1,$A102,"-")</f>
        <v>-</v>
      </c>
      <c r="J217" s="283">
        <f ca="1">IF($A217="-",0,SUMIFS('Income &amp; Expense Log'!$G:$G,'Income &amp; Expense Log'!$A:$A,"&gt;="&amp;DATE(YEAR(I$154),MONTH(I$154),1),'Income &amp; Expense Log'!$A:$A,"&lt;="&amp;EOMONTH(I$154,0),'Income &amp; Expense Log'!$C:$C,"="&amp;"Savings Expenditure",'Income &amp; Expense Log'!$D:$D,"="&amp;I217))</f>
        <v>0</v>
      </c>
      <c r="K217" s="283" t="str">
        <f ca="1">IF(I217="-","",SUMIFS(tblSavings[[Amount]:[Amount]],tblSavings[[Date]:[Date]],"&gt;="&amp;I$154,tblSavings[[Date]:[Date]],"&lt;="&amp;EOMONTH(I$154,0),tblSavings[[Category]:[Category]],"=Savings Distribution",tblSavings[[To Fund]:[To Fund]],"="&amp;I217))</f>
        <v/>
      </c>
      <c r="L217" s="283" t="str">
        <f ca="1">IF(MONTH(I$154)&gt;MONTH(Accounts!$G$1),"",IFERROR(VLOOKUP(I217,SavingsGoals[#Data],2,0),0))</f>
        <v/>
      </c>
      <c r="M217" s="354" t="str">
        <f ca="1">IF(M$154&lt;=Accounts!$G$1,$A102,"-")</f>
        <v>-</v>
      </c>
      <c r="N217" s="283">
        <f ca="1">IF($A217="-",0,SUMIFS('Income &amp; Expense Log'!$G:$G,'Income &amp; Expense Log'!$A:$A,"&gt;="&amp;DATE(YEAR(M$154),MONTH(M$154),1),'Income &amp; Expense Log'!$A:$A,"&lt;="&amp;EOMONTH(M$154,0),'Income &amp; Expense Log'!$C:$C,"="&amp;"Savings Expenditure",'Income &amp; Expense Log'!$D:$D,"="&amp;M217))</f>
        <v>0</v>
      </c>
      <c r="O217" s="283" t="str">
        <f ca="1">IF(M217="-","",SUMIFS(tblSavings[[Amount]:[Amount]],tblSavings[[Date]:[Date]],"&gt;="&amp;M$154,tblSavings[[Date]:[Date]],"&lt;="&amp;EOMONTH(M$154,0),tblSavings[[Category]:[Category]],"=Savings Distribution",tblSavings[[To Fund]:[To Fund]],"="&amp;M217))</f>
        <v/>
      </c>
      <c r="P217" s="283" t="str">
        <f ca="1">IF(MONTH(M$154)&gt;MONTH(Accounts!$G$1),"",IFERROR(VLOOKUP(M217,SavingsGoals[#Data],2,0),0))</f>
        <v/>
      </c>
      <c r="Q217" s="354" t="str">
        <f ca="1">IF(Q$154&lt;=Accounts!$G$1,$A102,"-")</f>
        <v>-</v>
      </c>
      <c r="R217" s="283">
        <f ca="1">IF($A217="-",0,SUMIFS('Income &amp; Expense Log'!$G:$G,'Income &amp; Expense Log'!$A:$A,"&gt;="&amp;DATE(YEAR(Q$154),MONTH(Q$154),1),'Income &amp; Expense Log'!$A:$A,"&lt;="&amp;EOMONTH(Q$154,0),'Income &amp; Expense Log'!$C:$C,"="&amp;"Savings Expenditure",'Income &amp; Expense Log'!$D:$D,"="&amp;Q217))</f>
        <v>0</v>
      </c>
      <c r="S217" s="283" t="str">
        <f ca="1">IF(Q217="-","",SUMIFS(tblSavings[[Amount]:[Amount]],tblSavings[[Date]:[Date]],"&gt;="&amp;Q$154,tblSavings[[Date]:[Date]],"&lt;="&amp;EOMONTH(Q$154,0),tblSavings[[Category]:[Category]],"=Savings Distribution",tblSavings[[To Fund]:[To Fund]],"="&amp;Q217))</f>
        <v/>
      </c>
      <c r="T217" s="283" t="str">
        <f ca="1">IF(MONTH(Q$154)&gt;MONTH(Accounts!$G$1),"",IFERROR(VLOOKUP(Q217,SavingsGoals[#Data],2,0),0))</f>
        <v/>
      </c>
      <c r="U217" s="354" t="str">
        <f ca="1">IF(U$154&lt;=Accounts!$G$1,$A102,"-")</f>
        <v>-</v>
      </c>
      <c r="V217" s="283">
        <f ca="1">IF($A217="-",0,SUMIFS('Income &amp; Expense Log'!$G:$G,'Income &amp; Expense Log'!$A:$A,"&gt;="&amp;DATE(YEAR(U$154),MONTH(U$154),1),'Income &amp; Expense Log'!$A:$A,"&lt;="&amp;EOMONTH(U$154,0),'Income &amp; Expense Log'!$C:$C,"="&amp;"Savings Expenditure",'Income &amp; Expense Log'!$D:$D,"="&amp;U217))</f>
        <v>0</v>
      </c>
      <c r="W217" s="283" t="str">
        <f ca="1">IF(U217="-","",SUMIFS(tblSavings[[Amount]:[Amount]],tblSavings[[Date]:[Date]],"&gt;="&amp;U$154,tblSavings[[Date]:[Date]],"&lt;="&amp;EOMONTH(U$154,0),tblSavings[[Category]:[Category]],"=Savings Distribution",tblSavings[[To Fund]:[To Fund]],"="&amp;U217))</f>
        <v/>
      </c>
      <c r="X217" s="283" t="str">
        <f ca="1">IF(MONTH(U$154)&gt;MONTH(Accounts!$G$1),"",IFERROR(VLOOKUP(U217,SavingsGoals[#Data],2,0),0))</f>
        <v/>
      </c>
      <c r="Y217" s="354" t="str">
        <f ca="1">IF(Y$154&lt;=Accounts!$G$1,$A102,"-")</f>
        <v>-</v>
      </c>
      <c r="Z217" s="283">
        <f ca="1">IF($A217="-",0,SUMIFS('Income &amp; Expense Log'!$G:$G,'Income &amp; Expense Log'!$A:$A,"&gt;="&amp;DATE(YEAR(Y$154),MONTH(Y$154),1),'Income &amp; Expense Log'!$A:$A,"&lt;="&amp;EOMONTH(Y$154,0),'Income &amp; Expense Log'!$C:$C,"="&amp;"Savings Expenditure",'Income &amp; Expense Log'!$D:$D,"="&amp;Y217))</f>
        <v>0</v>
      </c>
      <c r="AA217" s="283" t="str">
        <f ca="1">IF(Y217="-","",SUMIFS(tblSavings[[Amount]:[Amount]],tblSavings[[Date]:[Date]],"&gt;="&amp;Y$154,tblSavings[[Date]:[Date]],"&lt;="&amp;EOMONTH(Y$154,0),tblSavings[[Category]:[Category]],"=Savings Distribution",tblSavings[[To Fund]:[To Fund]],"="&amp;Y217))</f>
        <v/>
      </c>
      <c r="AB217" s="283" t="str">
        <f ca="1">IF(MONTH(Y$154)&gt;MONTH(Accounts!$G$1),"",IFERROR(VLOOKUP(Y217,SavingsGoals[#Data],2,0),0))</f>
        <v/>
      </c>
      <c r="AC217" s="354" t="str">
        <f ca="1">IF(AC$154&lt;=Accounts!$G$1,$A102,"-")</f>
        <v>-</v>
      </c>
      <c r="AD217" s="283">
        <f ca="1">IF($A217="-",0,SUMIFS('Income &amp; Expense Log'!$G:$G,'Income &amp; Expense Log'!$A:$A,"&gt;="&amp;DATE(YEAR(AC$154),MONTH(AC$154),1),'Income &amp; Expense Log'!$A:$A,"&lt;="&amp;EOMONTH(AC$154,0),'Income &amp; Expense Log'!$C:$C,"="&amp;"Savings Expenditure",'Income &amp; Expense Log'!$D:$D,"="&amp;AC217))</f>
        <v>0</v>
      </c>
      <c r="AE217" s="283" t="str">
        <f ca="1">IF(AC217="-","",SUMIFS(tblSavings[[Amount]:[Amount]],tblSavings[[Date]:[Date]],"&gt;="&amp;AC$154,tblSavings[[Date]:[Date]],"&lt;="&amp;EOMONTH(AC$154,0),tblSavings[[Category]:[Category]],"=Savings Distribution",tblSavings[[To Fund]:[To Fund]],"="&amp;AC217))</f>
        <v/>
      </c>
      <c r="AF217" s="283" t="str">
        <f ca="1">IF(MONTH(AC$154)&gt;MONTH(Accounts!$G$1),"",IFERROR(VLOOKUP(AC217,SavingsGoals[#Data],2,0),0))</f>
        <v/>
      </c>
      <c r="AG217" s="354" t="str">
        <f ca="1">IF(AG$154&lt;=Accounts!$G$1,$A102,"-")</f>
        <v>-</v>
      </c>
      <c r="AH217" s="283">
        <f ca="1">IF($A217="-",0,SUMIFS('Income &amp; Expense Log'!$G:$G,'Income &amp; Expense Log'!$A:$A,"&gt;="&amp;DATE(YEAR(AG$154),MONTH(AG$154),1),'Income &amp; Expense Log'!$A:$A,"&lt;="&amp;EOMONTH(AG$154,0),'Income &amp; Expense Log'!$C:$C,"="&amp;"Savings Expenditure",'Income &amp; Expense Log'!$D:$D,"="&amp;AG217))</f>
        <v>0</v>
      </c>
      <c r="AI217" s="283" t="str">
        <f ca="1">IF(AG217="-","",SUMIFS(tblSavings[[Amount]:[Amount]],tblSavings[[Date]:[Date]],"&gt;="&amp;AG$154,tblSavings[[Date]:[Date]],"&lt;="&amp;EOMONTH(AG$154,0),tblSavings[[Category]:[Category]],"=Savings Distribution",tblSavings[[To Fund]:[To Fund]],"="&amp;AG217))</f>
        <v/>
      </c>
      <c r="AJ217" s="283" t="str">
        <f ca="1">IF(MONTH(AG$154)&gt;MONTH(Accounts!$G$1),"",IFERROR(VLOOKUP(AG217,SavingsGoals[#Data],2,0),0))</f>
        <v/>
      </c>
      <c r="AK217" s="354" t="str">
        <f ca="1">IF(AK$154&lt;=Accounts!$G$1,$A102,"-")</f>
        <v>-</v>
      </c>
      <c r="AL217" s="283">
        <f ca="1">IF($A217="-",0,SUMIFS('Income &amp; Expense Log'!$G:$G,'Income &amp; Expense Log'!$A:$A,"&gt;="&amp;DATE(YEAR(AK$154),MONTH(AK$154),1),'Income &amp; Expense Log'!$A:$A,"&lt;="&amp;EOMONTH(AK$154,0),'Income &amp; Expense Log'!$C:$C,"="&amp;"Savings Expenditure",'Income &amp; Expense Log'!$D:$D,"="&amp;AK217))</f>
        <v>0</v>
      </c>
      <c r="AM217" s="283" t="str">
        <f ca="1">IF(AK217="-","",SUMIFS(tblSavings[[Amount]:[Amount]],tblSavings[[Date]:[Date]],"&gt;="&amp;AK$154,tblSavings[[Date]:[Date]],"&lt;="&amp;EOMONTH(AK$154,0),tblSavings[[Category]:[Category]],"=Savings Distribution",tblSavings[[To Fund]:[To Fund]],"="&amp;AK217))</f>
        <v/>
      </c>
      <c r="AN217" s="283" t="str">
        <f ca="1">IF(MONTH(AK$154)&gt;MONTH(Accounts!$G$1),"",IFERROR(VLOOKUP(AK217,SavingsGoals[#Data],2,0),0))</f>
        <v/>
      </c>
      <c r="AO217" s="354" t="str">
        <f ca="1">IF(AO$154&lt;=Accounts!$G$1,$A102,"-")</f>
        <v>-</v>
      </c>
      <c r="AP217" s="283">
        <f ca="1">IF($A217="-",0,SUMIFS('Income &amp; Expense Log'!$G:$G,'Income &amp; Expense Log'!$A:$A,"&gt;="&amp;DATE(YEAR(AO$154),MONTH(AO$154),1),'Income &amp; Expense Log'!$A:$A,"&lt;="&amp;EOMONTH(AO$154,0),'Income &amp; Expense Log'!$C:$C,"="&amp;"Savings Expenditure",'Income &amp; Expense Log'!$D:$D,"="&amp;AO217))</f>
        <v>0</v>
      </c>
      <c r="AQ217" s="283" t="str">
        <f ca="1">IF(AO217="-","",SUMIFS(tblSavings[[Amount]:[Amount]],tblSavings[[Date]:[Date]],"&gt;="&amp;AO$154,tblSavings[[Date]:[Date]],"&lt;="&amp;EOMONTH(AO$154,0),tblSavings[[Category]:[Category]],"=Savings Distribution",tblSavings[[To Fund]:[To Fund]],"="&amp;AO217))</f>
        <v/>
      </c>
      <c r="AR217" s="283" t="str">
        <f ca="1">IF(MONTH(AO$154)&gt;MONTH(Accounts!$G$1),"",IFERROR(VLOOKUP(AO217,SavingsGoals[#Data],2,0),0))</f>
        <v/>
      </c>
      <c r="AS217" s="354" t="str">
        <f ca="1">IF(AS$154&lt;=Accounts!$G$1,$A102,"-")</f>
        <v>-</v>
      </c>
      <c r="AT217" s="283">
        <f ca="1">IF($A217="-",0,SUMIFS('Income &amp; Expense Log'!$G:$G,'Income &amp; Expense Log'!$A:$A,"&gt;="&amp;DATE(YEAR(AS$154),MONTH(AS$154),1),'Income &amp; Expense Log'!$A:$A,"&lt;="&amp;EOMONTH(AS$154,0),'Income &amp; Expense Log'!$C:$C,"="&amp;"Savings Expenditure",'Income &amp; Expense Log'!$D:$D,"="&amp;AS217))</f>
        <v>0</v>
      </c>
      <c r="AU217" s="283" t="str">
        <f ca="1">IF(AS217="-","",SUMIFS(tblSavings[[Amount]:[Amount]],tblSavings[[Date]:[Date]],"&gt;="&amp;AS$154,tblSavings[[Date]:[Date]],"&lt;="&amp;EOMONTH(AS$154,0),tblSavings[[Category]:[Category]],"=Savings Distribution",tblSavings[[To Fund]:[To Fund]],"="&amp;AS217))</f>
        <v/>
      </c>
      <c r="AV217" s="283" t="str">
        <f ca="1">IF(MONTH(AS$154)&gt;MONTH(Accounts!$G$1),"",IFERROR(VLOOKUP(AS217,SavingsGoals[#Data],2,0),0))</f>
        <v/>
      </c>
    </row>
    <row r="218" spans="1:48" s="121" customFormat="1" ht="17.25" hidden="1" customHeight="1" x14ac:dyDescent="0.2">
      <c r="A218" s="375" t="str">
        <f ca="1">IF(A$154&lt;=Accounts!$G$1,$A103,"-")</f>
        <v>-</v>
      </c>
      <c r="B218" s="279">
        <f ca="1">IF($A218="-",0,SUMIFS('Income &amp; Expense Log'!$G:$G,'Income &amp; Expense Log'!$A:$A,"&gt;="&amp;DATE(YEAR(A$154),MONTH(A$154),1),'Income &amp; Expense Log'!$A:$A,"&lt;="&amp;EOMONTH(A$154,0),'Income &amp; Expense Log'!$C:$C,"="&amp;"Savings Expenditure",'Income &amp; Expense Log'!$D:$D,"="&amp;A218))</f>
        <v>0</v>
      </c>
      <c r="C218" s="279" t="str">
        <f ca="1">IF(A218="-","",SUMIFS(tblSavings[[Amount]:[Amount]],tblSavings[[Date]:[Date]],"&gt;="&amp;A$154,tblSavings[[Date]:[Date]],"&lt;="&amp;EOMONTH(A$154,0),tblSavings[[Category]:[Category]],"=Savings Distribution",tblSavings[[To Fund]:[To Fund]],"="&amp;A218))</f>
        <v/>
      </c>
      <c r="D218" s="279">
        <f ca="1">IF(MONTH(A$154)&gt;MONTH(Accounts!$G$1),"",IFERROR(VLOOKUP(A218,SavingsGoals[#Data],2,0),0))</f>
        <v>0</v>
      </c>
      <c r="E218" s="353" t="str">
        <f ca="1">IF(E$154&lt;=Accounts!$G$1,$A103,"-")</f>
        <v>-</v>
      </c>
      <c r="F218" s="279">
        <f ca="1">IF($A218="-",0,SUMIFS('Income &amp; Expense Log'!$G:$G,'Income &amp; Expense Log'!$A:$A,"&gt;="&amp;DATE(YEAR(E$154),MONTH(E$154),1),'Income &amp; Expense Log'!$A:$A,"&lt;="&amp;EOMONTH(E$154,0),'Income &amp; Expense Log'!$C:$C,"="&amp;"Savings Expenditure",'Income &amp; Expense Log'!$D:$D,"="&amp;E218))</f>
        <v>0</v>
      </c>
      <c r="G218" s="279" t="str">
        <f ca="1">IF(E218="-","",SUMIFS(tblSavings[[Amount]:[Amount]],tblSavings[[Date]:[Date]],"&gt;="&amp;E$154,tblSavings[[Date]:[Date]],"&lt;="&amp;EOMONTH(E$154,0),tblSavings[[Category]:[Category]],"=Savings Distribution",tblSavings[[To Fund]:[To Fund]],"="&amp;E218))</f>
        <v/>
      </c>
      <c r="H218" s="279" t="str">
        <f ca="1">IF(MONTH(E$154)&gt;MONTH(Accounts!$G$1),"",IFERROR(VLOOKUP(E218,SavingsGoals[#Data],2,0),0))</f>
        <v/>
      </c>
      <c r="I218" s="353" t="str">
        <f ca="1">IF(I$154&lt;=Accounts!$G$1,$A103,"-")</f>
        <v>-</v>
      </c>
      <c r="J218" s="279">
        <f ca="1">IF($A218="-",0,SUMIFS('Income &amp; Expense Log'!$G:$G,'Income &amp; Expense Log'!$A:$A,"&gt;="&amp;DATE(YEAR(I$154),MONTH(I$154),1),'Income &amp; Expense Log'!$A:$A,"&lt;="&amp;EOMONTH(I$154,0),'Income &amp; Expense Log'!$C:$C,"="&amp;"Savings Expenditure",'Income &amp; Expense Log'!$D:$D,"="&amp;I218))</f>
        <v>0</v>
      </c>
      <c r="K218" s="279" t="str">
        <f ca="1">IF(I218="-","",SUMIFS(tblSavings[[Amount]:[Amount]],tblSavings[[Date]:[Date]],"&gt;="&amp;I$154,tblSavings[[Date]:[Date]],"&lt;="&amp;EOMONTH(I$154,0),tblSavings[[Category]:[Category]],"=Savings Distribution",tblSavings[[To Fund]:[To Fund]],"="&amp;I218))</f>
        <v/>
      </c>
      <c r="L218" s="279" t="str">
        <f ca="1">IF(MONTH(I$154)&gt;MONTH(Accounts!$G$1),"",IFERROR(VLOOKUP(I218,SavingsGoals[#Data],2,0),0))</f>
        <v/>
      </c>
      <c r="M218" s="353" t="str">
        <f ca="1">IF(M$154&lt;=Accounts!$G$1,$A103,"-")</f>
        <v>-</v>
      </c>
      <c r="N218" s="279">
        <f ca="1">IF($A218="-",0,SUMIFS('Income &amp; Expense Log'!$G:$G,'Income &amp; Expense Log'!$A:$A,"&gt;="&amp;DATE(YEAR(M$154),MONTH(M$154),1),'Income &amp; Expense Log'!$A:$A,"&lt;="&amp;EOMONTH(M$154,0),'Income &amp; Expense Log'!$C:$C,"="&amp;"Savings Expenditure",'Income &amp; Expense Log'!$D:$D,"="&amp;M218))</f>
        <v>0</v>
      </c>
      <c r="O218" s="279" t="str">
        <f ca="1">IF(M218="-","",SUMIFS(tblSavings[[Amount]:[Amount]],tblSavings[[Date]:[Date]],"&gt;="&amp;M$154,tblSavings[[Date]:[Date]],"&lt;="&amp;EOMONTH(M$154,0),tblSavings[[Category]:[Category]],"=Savings Distribution",tblSavings[[To Fund]:[To Fund]],"="&amp;M218))</f>
        <v/>
      </c>
      <c r="P218" s="279" t="str">
        <f ca="1">IF(MONTH(M$154)&gt;MONTH(Accounts!$G$1),"",IFERROR(VLOOKUP(M218,SavingsGoals[#Data],2,0),0))</f>
        <v/>
      </c>
      <c r="Q218" s="353" t="str">
        <f ca="1">IF(Q$154&lt;=Accounts!$G$1,$A103,"-")</f>
        <v>-</v>
      </c>
      <c r="R218" s="279">
        <f ca="1">IF($A218="-",0,SUMIFS('Income &amp; Expense Log'!$G:$G,'Income &amp; Expense Log'!$A:$A,"&gt;="&amp;DATE(YEAR(Q$154),MONTH(Q$154),1),'Income &amp; Expense Log'!$A:$A,"&lt;="&amp;EOMONTH(Q$154,0),'Income &amp; Expense Log'!$C:$C,"="&amp;"Savings Expenditure",'Income &amp; Expense Log'!$D:$D,"="&amp;Q218))</f>
        <v>0</v>
      </c>
      <c r="S218" s="279" t="str">
        <f ca="1">IF(Q218="-","",SUMIFS(tblSavings[[Amount]:[Amount]],tblSavings[[Date]:[Date]],"&gt;="&amp;Q$154,tblSavings[[Date]:[Date]],"&lt;="&amp;EOMONTH(Q$154,0),tblSavings[[Category]:[Category]],"=Savings Distribution",tblSavings[[To Fund]:[To Fund]],"="&amp;Q218))</f>
        <v/>
      </c>
      <c r="T218" s="279" t="str">
        <f ca="1">IF(MONTH(Q$154)&gt;MONTH(Accounts!$G$1),"",IFERROR(VLOOKUP(Q218,SavingsGoals[#Data],2,0),0))</f>
        <v/>
      </c>
      <c r="U218" s="353" t="str">
        <f ca="1">IF(U$154&lt;=Accounts!$G$1,$A103,"-")</f>
        <v>-</v>
      </c>
      <c r="V218" s="279">
        <f ca="1">IF($A218="-",0,SUMIFS('Income &amp; Expense Log'!$G:$G,'Income &amp; Expense Log'!$A:$A,"&gt;="&amp;DATE(YEAR(U$154),MONTH(U$154),1),'Income &amp; Expense Log'!$A:$A,"&lt;="&amp;EOMONTH(U$154,0),'Income &amp; Expense Log'!$C:$C,"="&amp;"Savings Expenditure",'Income &amp; Expense Log'!$D:$D,"="&amp;U218))</f>
        <v>0</v>
      </c>
      <c r="W218" s="279" t="str">
        <f ca="1">IF(U218="-","",SUMIFS(tblSavings[[Amount]:[Amount]],tblSavings[[Date]:[Date]],"&gt;="&amp;U$154,tblSavings[[Date]:[Date]],"&lt;="&amp;EOMONTH(U$154,0),tblSavings[[Category]:[Category]],"=Savings Distribution",tblSavings[[To Fund]:[To Fund]],"="&amp;U218))</f>
        <v/>
      </c>
      <c r="X218" s="279" t="str">
        <f ca="1">IF(MONTH(U$154)&gt;MONTH(Accounts!$G$1),"",IFERROR(VLOOKUP(U218,SavingsGoals[#Data],2,0),0))</f>
        <v/>
      </c>
      <c r="Y218" s="353" t="str">
        <f ca="1">IF(Y$154&lt;=Accounts!$G$1,$A103,"-")</f>
        <v>-</v>
      </c>
      <c r="Z218" s="279">
        <f ca="1">IF($A218="-",0,SUMIFS('Income &amp; Expense Log'!$G:$G,'Income &amp; Expense Log'!$A:$A,"&gt;="&amp;DATE(YEAR(Y$154),MONTH(Y$154),1),'Income &amp; Expense Log'!$A:$A,"&lt;="&amp;EOMONTH(Y$154,0),'Income &amp; Expense Log'!$C:$C,"="&amp;"Savings Expenditure",'Income &amp; Expense Log'!$D:$D,"="&amp;Y218))</f>
        <v>0</v>
      </c>
      <c r="AA218" s="279" t="str">
        <f ca="1">IF(Y218="-","",SUMIFS(tblSavings[[Amount]:[Amount]],tblSavings[[Date]:[Date]],"&gt;="&amp;Y$154,tblSavings[[Date]:[Date]],"&lt;="&amp;EOMONTH(Y$154,0),tblSavings[[Category]:[Category]],"=Savings Distribution",tblSavings[[To Fund]:[To Fund]],"="&amp;Y218))</f>
        <v/>
      </c>
      <c r="AB218" s="279" t="str">
        <f ca="1">IF(MONTH(Y$154)&gt;MONTH(Accounts!$G$1),"",IFERROR(VLOOKUP(Y218,SavingsGoals[#Data],2,0),0))</f>
        <v/>
      </c>
      <c r="AC218" s="353" t="str">
        <f ca="1">IF(AC$154&lt;=Accounts!$G$1,$A103,"-")</f>
        <v>-</v>
      </c>
      <c r="AD218" s="279">
        <f ca="1">IF($A218="-",0,SUMIFS('Income &amp; Expense Log'!$G:$G,'Income &amp; Expense Log'!$A:$A,"&gt;="&amp;DATE(YEAR(AC$154),MONTH(AC$154),1),'Income &amp; Expense Log'!$A:$A,"&lt;="&amp;EOMONTH(AC$154,0),'Income &amp; Expense Log'!$C:$C,"="&amp;"Savings Expenditure",'Income &amp; Expense Log'!$D:$D,"="&amp;AC218))</f>
        <v>0</v>
      </c>
      <c r="AE218" s="279" t="str">
        <f ca="1">IF(AC218="-","",SUMIFS(tblSavings[[Amount]:[Amount]],tblSavings[[Date]:[Date]],"&gt;="&amp;AC$154,tblSavings[[Date]:[Date]],"&lt;="&amp;EOMONTH(AC$154,0),tblSavings[[Category]:[Category]],"=Savings Distribution",tblSavings[[To Fund]:[To Fund]],"="&amp;AC218))</f>
        <v/>
      </c>
      <c r="AF218" s="279" t="str">
        <f ca="1">IF(MONTH(AC$154)&gt;MONTH(Accounts!$G$1),"",IFERROR(VLOOKUP(AC218,SavingsGoals[#Data],2,0),0))</f>
        <v/>
      </c>
      <c r="AG218" s="353" t="str">
        <f ca="1">IF(AG$154&lt;=Accounts!$G$1,$A103,"-")</f>
        <v>-</v>
      </c>
      <c r="AH218" s="279">
        <f ca="1">IF($A218="-",0,SUMIFS('Income &amp; Expense Log'!$G:$G,'Income &amp; Expense Log'!$A:$A,"&gt;="&amp;DATE(YEAR(AG$154),MONTH(AG$154),1),'Income &amp; Expense Log'!$A:$A,"&lt;="&amp;EOMONTH(AG$154,0),'Income &amp; Expense Log'!$C:$C,"="&amp;"Savings Expenditure",'Income &amp; Expense Log'!$D:$D,"="&amp;AG218))</f>
        <v>0</v>
      </c>
      <c r="AI218" s="279" t="str">
        <f ca="1">IF(AG218="-","",SUMIFS(tblSavings[[Amount]:[Amount]],tblSavings[[Date]:[Date]],"&gt;="&amp;AG$154,tblSavings[[Date]:[Date]],"&lt;="&amp;EOMONTH(AG$154,0),tblSavings[[Category]:[Category]],"=Savings Distribution",tblSavings[[To Fund]:[To Fund]],"="&amp;AG218))</f>
        <v/>
      </c>
      <c r="AJ218" s="279" t="str">
        <f ca="1">IF(MONTH(AG$154)&gt;MONTH(Accounts!$G$1),"",IFERROR(VLOOKUP(AG218,SavingsGoals[#Data],2,0),0))</f>
        <v/>
      </c>
      <c r="AK218" s="353" t="str">
        <f ca="1">IF(AK$154&lt;=Accounts!$G$1,$A103,"-")</f>
        <v>-</v>
      </c>
      <c r="AL218" s="279">
        <f ca="1">IF($A218="-",0,SUMIFS('Income &amp; Expense Log'!$G:$G,'Income &amp; Expense Log'!$A:$A,"&gt;="&amp;DATE(YEAR(AK$154),MONTH(AK$154),1),'Income &amp; Expense Log'!$A:$A,"&lt;="&amp;EOMONTH(AK$154,0),'Income &amp; Expense Log'!$C:$C,"="&amp;"Savings Expenditure",'Income &amp; Expense Log'!$D:$D,"="&amp;AK218))</f>
        <v>0</v>
      </c>
      <c r="AM218" s="279" t="str">
        <f ca="1">IF(AK218="-","",SUMIFS(tblSavings[[Amount]:[Amount]],tblSavings[[Date]:[Date]],"&gt;="&amp;AK$154,tblSavings[[Date]:[Date]],"&lt;="&amp;EOMONTH(AK$154,0),tblSavings[[Category]:[Category]],"=Savings Distribution",tblSavings[[To Fund]:[To Fund]],"="&amp;AK218))</f>
        <v/>
      </c>
      <c r="AN218" s="279" t="str">
        <f ca="1">IF(MONTH(AK$154)&gt;MONTH(Accounts!$G$1),"",IFERROR(VLOOKUP(AK218,SavingsGoals[#Data],2,0),0))</f>
        <v/>
      </c>
      <c r="AO218" s="353" t="str">
        <f ca="1">IF(AO$154&lt;=Accounts!$G$1,$A103,"-")</f>
        <v>-</v>
      </c>
      <c r="AP218" s="279">
        <f ca="1">IF($A218="-",0,SUMIFS('Income &amp; Expense Log'!$G:$G,'Income &amp; Expense Log'!$A:$A,"&gt;="&amp;DATE(YEAR(AO$154),MONTH(AO$154),1),'Income &amp; Expense Log'!$A:$A,"&lt;="&amp;EOMONTH(AO$154,0),'Income &amp; Expense Log'!$C:$C,"="&amp;"Savings Expenditure",'Income &amp; Expense Log'!$D:$D,"="&amp;AO218))</f>
        <v>0</v>
      </c>
      <c r="AQ218" s="279" t="str">
        <f ca="1">IF(AO218="-","",SUMIFS(tblSavings[[Amount]:[Amount]],tblSavings[[Date]:[Date]],"&gt;="&amp;AO$154,tblSavings[[Date]:[Date]],"&lt;="&amp;EOMONTH(AO$154,0),tblSavings[[Category]:[Category]],"=Savings Distribution",tblSavings[[To Fund]:[To Fund]],"="&amp;AO218))</f>
        <v/>
      </c>
      <c r="AR218" s="279" t="str">
        <f ca="1">IF(MONTH(AO$154)&gt;MONTH(Accounts!$G$1),"",IFERROR(VLOOKUP(AO218,SavingsGoals[#Data],2,0),0))</f>
        <v/>
      </c>
      <c r="AS218" s="353" t="str">
        <f ca="1">IF(AS$154&lt;=Accounts!$G$1,$A103,"-")</f>
        <v>-</v>
      </c>
      <c r="AT218" s="279">
        <f ca="1">IF($A218="-",0,SUMIFS('Income &amp; Expense Log'!$G:$G,'Income &amp; Expense Log'!$A:$A,"&gt;="&amp;DATE(YEAR(AS$154),MONTH(AS$154),1),'Income &amp; Expense Log'!$A:$A,"&lt;="&amp;EOMONTH(AS$154,0),'Income &amp; Expense Log'!$C:$C,"="&amp;"Savings Expenditure",'Income &amp; Expense Log'!$D:$D,"="&amp;AS218))</f>
        <v>0</v>
      </c>
      <c r="AU218" s="279" t="str">
        <f ca="1">IF(AS218="-","",SUMIFS(tblSavings[[Amount]:[Amount]],tblSavings[[Date]:[Date]],"&gt;="&amp;AS$154,tblSavings[[Date]:[Date]],"&lt;="&amp;EOMONTH(AS$154,0),tblSavings[[Category]:[Category]],"=Savings Distribution",tblSavings[[To Fund]:[To Fund]],"="&amp;AS218))</f>
        <v/>
      </c>
      <c r="AV218" s="279" t="str">
        <f ca="1">IF(MONTH(AS$154)&gt;MONTH(Accounts!$G$1),"",IFERROR(VLOOKUP(AS218,SavingsGoals[#Data],2,0),0))</f>
        <v/>
      </c>
    </row>
    <row r="219" spans="1:48" s="121" customFormat="1" ht="17.25" hidden="1" customHeight="1" x14ac:dyDescent="0.2">
      <c r="A219" s="374" t="str">
        <f ca="1">IF(A$154&lt;=Accounts!$G$1,$A104,"-")</f>
        <v>-</v>
      </c>
      <c r="B219" s="283">
        <f ca="1">IF($A219="-",0,SUMIFS('Income &amp; Expense Log'!$G:$G,'Income &amp; Expense Log'!$A:$A,"&gt;="&amp;DATE(YEAR(A$154),MONTH(A$154),1),'Income &amp; Expense Log'!$A:$A,"&lt;="&amp;EOMONTH(A$154,0),'Income &amp; Expense Log'!$C:$C,"="&amp;"Savings Expenditure",'Income &amp; Expense Log'!$D:$D,"="&amp;A219))</f>
        <v>0</v>
      </c>
      <c r="C219" s="283" t="str">
        <f ca="1">IF(A219="-","",SUMIFS(tblSavings[[Amount]:[Amount]],tblSavings[[Date]:[Date]],"&gt;="&amp;A$154,tblSavings[[Date]:[Date]],"&lt;="&amp;EOMONTH(A$154,0),tblSavings[[Category]:[Category]],"=Savings Distribution",tblSavings[[To Fund]:[To Fund]],"="&amp;A219))</f>
        <v/>
      </c>
      <c r="D219" s="283">
        <f ca="1">IF(MONTH(A$154)&gt;MONTH(Accounts!$G$1),"",IFERROR(VLOOKUP(A219,SavingsGoals[#Data],2,0),0))</f>
        <v>0</v>
      </c>
      <c r="E219" s="354" t="str">
        <f ca="1">IF(E$154&lt;=Accounts!$G$1,$A104,"-")</f>
        <v>-</v>
      </c>
      <c r="F219" s="283">
        <f ca="1">IF($A219="-",0,SUMIFS('Income &amp; Expense Log'!$G:$G,'Income &amp; Expense Log'!$A:$A,"&gt;="&amp;DATE(YEAR(E$154),MONTH(E$154),1),'Income &amp; Expense Log'!$A:$A,"&lt;="&amp;EOMONTH(E$154,0),'Income &amp; Expense Log'!$C:$C,"="&amp;"Savings Expenditure",'Income &amp; Expense Log'!$D:$D,"="&amp;E219))</f>
        <v>0</v>
      </c>
      <c r="G219" s="283" t="str">
        <f ca="1">IF(E219="-","",SUMIFS(tblSavings[[Amount]:[Amount]],tblSavings[[Date]:[Date]],"&gt;="&amp;E$154,tblSavings[[Date]:[Date]],"&lt;="&amp;EOMONTH(E$154,0),tblSavings[[Category]:[Category]],"=Savings Distribution",tblSavings[[To Fund]:[To Fund]],"="&amp;E219))</f>
        <v/>
      </c>
      <c r="H219" s="283" t="str">
        <f ca="1">IF(MONTH(E$154)&gt;MONTH(Accounts!$G$1),"",IFERROR(VLOOKUP(E219,SavingsGoals[#Data],2,0),0))</f>
        <v/>
      </c>
      <c r="I219" s="354" t="str">
        <f ca="1">IF(I$154&lt;=Accounts!$G$1,$A104,"-")</f>
        <v>-</v>
      </c>
      <c r="J219" s="283">
        <f ca="1">IF($A219="-",0,SUMIFS('Income &amp; Expense Log'!$G:$G,'Income &amp; Expense Log'!$A:$A,"&gt;="&amp;DATE(YEAR(I$154),MONTH(I$154),1),'Income &amp; Expense Log'!$A:$A,"&lt;="&amp;EOMONTH(I$154,0),'Income &amp; Expense Log'!$C:$C,"="&amp;"Savings Expenditure",'Income &amp; Expense Log'!$D:$D,"="&amp;I219))</f>
        <v>0</v>
      </c>
      <c r="K219" s="283" t="str">
        <f ca="1">IF(I219="-","",SUMIFS(tblSavings[[Amount]:[Amount]],tblSavings[[Date]:[Date]],"&gt;="&amp;I$154,tblSavings[[Date]:[Date]],"&lt;="&amp;EOMONTH(I$154,0),tblSavings[[Category]:[Category]],"=Savings Distribution",tblSavings[[To Fund]:[To Fund]],"="&amp;I219))</f>
        <v/>
      </c>
      <c r="L219" s="283" t="str">
        <f ca="1">IF(MONTH(I$154)&gt;MONTH(Accounts!$G$1),"",IFERROR(VLOOKUP(I219,SavingsGoals[#Data],2,0),0))</f>
        <v/>
      </c>
      <c r="M219" s="354" t="str">
        <f ca="1">IF(M$154&lt;=Accounts!$G$1,$A104,"-")</f>
        <v>-</v>
      </c>
      <c r="N219" s="283">
        <f ca="1">IF($A219="-",0,SUMIFS('Income &amp; Expense Log'!$G:$G,'Income &amp; Expense Log'!$A:$A,"&gt;="&amp;DATE(YEAR(M$154),MONTH(M$154),1),'Income &amp; Expense Log'!$A:$A,"&lt;="&amp;EOMONTH(M$154,0),'Income &amp; Expense Log'!$C:$C,"="&amp;"Savings Expenditure",'Income &amp; Expense Log'!$D:$D,"="&amp;M219))</f>
        <v>0</v>
      </c>
      <c r="O219" s="283" t="str">
        <f ca="1">IF(M219="-","",SUMIFS(tblSavings[[Amount]:[Amount]],tblSavings[[Date]:[Date]],"&gt;="&amp;M$154,tblSavings[[Date]:[Date]],"&lt;="&amp;EOMONTH(M$154,0),tblSavings[[Category]:[Category]],"=Savings Distribution",tblSavings[[To Fund]:[To Fund]],"="&amp;M219))</f>
        <v/>
      </c>
      <c r="P219" s="283" t="str">
        <f ca="1">IF(MONTH(M$154)&gt;MONTH(Accounts!$G$1),"",IFERROR(VLOOKUP(M219,SavingsGoals[#Data],2,0),0))</f>
        <v/>
      </c>
      <c r="Q219" s="354" t="str">
        <f ca="1">IF(Q$154&lt;=Accounts!$G$1,$A104,"-")</f>
        <v>-</v>
      </c>
      <c r="R219" s="283">
        <f ca="1">IF($A219="-",0,SUMIFS('Income &amp; Expense Log'!$G:$G,'Income &amp; Expense Log'!$A:$A,"&gt;="&amp;DATE(YEAR(Q$154),MONTH(Q$154),1),'Income &amp; Expense Log'!$A:$A,"&lt;="&amp;EOMONTH(Q$154,0),'Income &amp; Expense Log'!$C:$C,"="&amp;"Savings Expenditure",'Income &amp; Expense Log'!$D:$D,"="&amp;Q219))</f>
        <v>0</v>
      </c>
      <c r="S219" s="283" t="str">
        <f ca="1">IF(Q219="-","",SUMIFS(tblSavings[[Amount]:[Amount]],tblSavings[[Date]:[Date]],"&gt;="&amp;Q$154,tblSavings[[Date]:[Date]],"&lt;="&amp;EOMONTH(Q$154,0),tblSavings[[Category]:[Category]],"=Savings Distribution",tblSavings[[To Fund]:[To Fund]],"="&amp;Q219))</f>
        <v/>
      </c>
      <c r="T219" s="283" t="str">
        <f ca="1">IF(MONTH(Q$154)&gt;MONTH(Accounts!$G$1),"",IFERROR(VLOOKUP(Q219,SavingsGoals[#Data],2,0),0))</f>
        <v/>
      </c>
      <c r="U219" s="354" t="str">
        <f ca="1">IF(U$154&lt;=Accounts!$G$1,$A104,"-")</f>
        <v>-</v>
      </c>
      <c r="V219" s="283">
        <f ca="1">IF($A219="-",0,SUMIFS('Income &amp; Expense Log'!$G:$G,'Income &amp; Expense Log'!$A:$A,"&gt;="&amp;DATE(YEAR(U$154),MONTH(U$154),1),'Income &amp; Expense Log'!$A:$A,"&lt;="&amp;EOMONTH(U$154,0),'Income &amp; Expense Log'!$C:$C,"="&amp;"Savings Expenditure",'Income &amp; Expense Log'!$D:$D,"="&amp;U219))</f>
        <v>0</v>
      </c>
      <c r="W219" s="283" t="str">
        <f ca="1">IF(U219="-","",SUMIFS(tblSavings[[Amount]:[Amount]],tblSavings[[Date]:[Date]],"&gt;="&amp;U$154,tblSavings[[Date]:[Date]],"&lt;="&amp;EOMONTH(U$154,0),tblSavings[[Category]:[Category]],"=Savings Distribution",tblSavings[[To Fund]:[To Fund]],"="&amp;U219))</f>
        <v/>
      </c>
      <c r="X219" s="283" t="str">
        <f ca="1">IF(MONTH(U$154)&gt;MONTH(Accounts!$G$1),"",IFERROR(VLOOKUP(U219,SavingsGoals[#Data],2,0),0))</f>
        <v/>
      </c>
      <c r="Y219" s="354" t="str">
        <f ca="1">IF(Y$154&lt;=Accounts!$G$1,$A104,"-")</f>
        <v>-</v>
      </c>
      <c r="Z219" s="283">
        <f ca="1">IF($A219="-",0,SUMIFS('Income &amp; Expense Log'!$G:$G,'Income &amp; Expense Log'!$A:$A,"&gt;="&amp;DATE(YEAR(Y$154),MONTH(Y$154),1),'Income &amp; Expense Log'!$A:$A,"&lt;="&amp;EOMONTH(Y$154,0),'Income &amp; Expense Log'!$C:$C,"="&amp;"Savings Expenditure",'Income &amp; Expense Log'!$D:$D,"="&amp;Y219))</f>
        <v>0</v>
      </c>
      <c r="AA219" s="283" t="str">
        <f ca="1">IF(Y219="-","",SUMIFS(tblSavings[[Amount]:[Amount]],tblSavings[[Date]:[Date]],"&gt;="&amp;Y$154,tblSavings[[Date]:[Date]],"&lt;="&amp;EOMONTH(Y$154,0),tblSavings[[Category]:[Category]],"=Savings Distribution",tblSavings[[To Fund]:[To Fund]],"="&amp;Y219))</f>
        <v/>
      </c>
      <c r="AB219" s="283" t="str">
        <f ca="1">IF(MONTH(Y$154)&gt;MONTH(Accounts!$G$1),"",IFERROR(VLOOKUP(Y219,SavingsGoals[#Data],2,0),0))</f>
        <v/>
      </c>
      <c r="AC219" s="354" t="str">
        <f ca="1">IF(AC$154&lt;=Accounts!$G$1,$A104,"-")</f>
        <v>-</v>
      </c>
      <c r="AD219" s="283">
        <f ca="1">IF($A219="-",0,SUMIFS('Income &amp; Expense Log'!$G:$G,'Income &amp; Expense Log'!$A:$A,"&gt;="&amp;DATE(YEAR(AC$154),MONTH(AC$154),1),'Income &amp; Expense Log'!$A:$A,"&lt;="&amp;EOMONTH(AC$154,0),'Income &amp; Expense Log'!$C:$C,"="&amp;"Savings Expenditure",'Income &amp; Expense Log'!$D:$D,"="&amp;AC219))</f>
        <v>0</v>
      </c>
      <c r="AE219" s="283" t="str">
        <f ca="1">IF(AC219="-","",SUMIFS(tblSavings[[Amount]:[Amount]],tblSavings[[Date]:[Date]],"&gt;="&amp;AC$154,tblSavings[[Date]:[Date]],"&lt;="&amp;EOMONTH(AC$154,0),tblSavings[[Category]:[Category]],"=Savings Distribution",tblSavings[[To Fund]:[To Fund]],"="&amp;AC219))</f>
        <v/>
      </c>
      <c r="AF219" s="283" t="str">
        <f ca="1">IF(MONTH(AC$154)&gt;MONTH(Accounts!$G$1),"",IFERROR(VLOOKUP(AC219,SavingsGoals[#Data],2,0),0))</f>
        <v/>
      </c>
      <c r="AG219" s="354" t="str">
        <f ca="1">IF(AG$154&lt;=Accounts!$G$1,$A104,"-")</f>
        <v>-</v>
      </c>
      <c r="AH219" s="283">
        <f ca="1">IF($A219="-",0,SUMIFS('Income &amp; Expense Log'!$G:$G,'Income &amp; Expense Log'!$A:$A,"&gt;="&amp;DATE(YEAR(AG$154),MONTH(AG$154),1),'Income &amp; Expense Log'!$A:$A,"&lt;="&amp;EOMONTH(AG$154,0),'Income &amp; Expense Log'!$C:$C,"="&amp;"Savings Expenditure",'Income &amp; Expense Log'!$D:$D,"="&amp;AG219))</f>
        <v>0</v>
      </c>
      <c r="AI219" s="283" t="str">
        <f ca="1">IF(AG219="-","",SUMIFS(tblSavings[[Amount]:[Amount]],tblSavings[[Date]:[Date]],"&gt;="&amp;AG$154,tblSavings[[Date]:[Date]],"&lt;="&amp;EOMONTH(AG$154,0),tblSavings[[Category]:[Category]],"=Savings Distribution",tblSavings[[To Fund]:[To Fund]],"="&amp;AG219))</f>
        <v/>
      </c>
      <c r="AJ219" s="283" t="str">
        <f ca="1">IF(MONTH(AG$154)&gt;MONTH(Accounts!$G$1),"",IFERROR(VLOOKUP(AG219,SavingsGoals[#Data],2,0),0))</f>
        <v/>
      </c>
      <c r="AK219" s="354" t="str">
        <f ca="1">IF(AK$154&lt;=Accounts!$G$1,$A104,"-")</f>
        <v>-</v>
      </c>
      <c r="AL219" s="283">
        <f ca="1">IF($A219="-",0,SUMIFS('Income &amp; Expense Log'!$G:$G,'Income &amp; Expense Log'!$A:$A,"&gt;="&amp;DATE(YEAR(AK$154),MONTH(AK$154),1),'Income &amp; Expense Log'!$A:$A,"&lt;="&amp;EOMONTH(AK$154,0),'Income &amp; Expense Log'!$C:$C,"="&amp;"Savings Expenditure",'Income &amp; Expense Log'!$D:$D,"="&amp;AK219))</f>
        <v>0</v>
      </c>
      <c r="AM219" s="283" t="str">
        <f ca="1">IF(AK219="-","",SUMIFS(tblSavings[[Amount]:[Amount]],tblSavings[[Date]:[Date]],"&gt;="&amp;AK$154,tblSavings[[Date]:[Date]],"&lt;="&amp;EOMONTH(AK$154,0),tblSavings[[Category]:[Category]],"=Savings Distribution",tblSavings[[To Fund]:[To Fund]],"="&amp;AK219))</f>
        <v/>
      </c>
      <c r="AN219" s="283" t="str">
        <f ca="1">IF(MONTH(AK$154)&gt;MONTH(Accounts!$G$1),"",IFERROR(VLOOKUP(AK219,SavingsGoals[#Data],2,0),0))</f>
        <v/>
      </c>
      <c r="AO219" s="354" t="str">
        <f ca="1">IF(AO$154&lt;=Accounts!$G$1,$A104,"-")</f>
        <v>-</v>
      </c>
      <c r="AP219" s="283">
        <f ca="1">IF($A219="-",0,SUMIFS('Income &amp; Expense Log'!$G:$G,'Income &amp; Expense Log'!$A:$A,"&gt;="&amp;DATE(YEAR(AO$154),MONTH(AO$154),1),'Income &amp; Expense Log'!$A:$A,"&lt;="&amp;EOMONTH(AO$154,0),'Income &amp; Expense Log'!$C:$C,"="&amp;"Savings Expenditure",'Income &amp; Expense Log'!$D:$D,"="&amp;AO219))</f>
        <v>0</v>
      </c>
      <c r="AQ219" s="283" t="str">
        <f ca="1">IF(AO219="-","",SUMIFS(tblSavings[[Amount]:[Amount]],tblSavings[[Date]:[Date]],"&gt;="&amp;AO$154,tblSavings[[Date]:[Date]],"&lt;="&amp;EOMONTH(AO$154,0),tblSavings[[Category]:[Category]],"=Savings Distribution",tblSavings[[To Fund]:[To Fund]],"="&amp;AO219))</f>
        <v/>
      </c>
      <c r="AR219" s="283" t="str">
        <f ca="1">IF(MONTH(AO$154)&gt;MONTH(Accounts!$G$1),"",IFERROR(VLOOKUP(AO219,SavingsGoals[#Data],2,0),0))</f>
        <v/>
      </c>
      <c r="AS219" s="354" t="str">
        <f ca="1">IF(AS$154&lt;=Accounts!$G$1,$A104,"-")</f>
        <v>-</v>
      </c>
      <c r="AT219" s="283">
        <f ca="1">IF($A219="-",0,SUMIFS('Income &amp; Expense Log'!$G:$G,'Income &amp; Expense Log'!$A:$A,"&gt;="&amp;DATE(YEAR(AS$154),MONTH(AS$154),1),'Income &amp; Expense Log'!$A:$A,"&lt;="&amp;EOMONTH(AS$154,0),'Income &amp; Expense Log'!$C:$C,"="&amp;"Savings Expenditure",'Income &amp; Expense Log'!$D:$D,"="&amp;AS219))</f>
        <v>0</v>
      </c>
      <c r="AU219" s="283" t="str">
        <f ca="1">IF(AS219="-","",SUMIFS(tblSavings[[Amount]:[Amount]],tblSavings[[Date]:[Date]],"&gt;="&amp;AS$154,tblSavings[[Date]:[Date]],"&lt;="&amp;EOMONTH(AS$154,0),tblSavings[[Category]:[Category]],"=Savings Distribution",tblSavings[[To Fund]:[To Fund]],"="&amp;AS219))</f>
        <v/>
      </c>
      <c r="AV219" s="283" t="str">
        <f ca="1">IF(MONTH(AS$154)&gt;MONTH(Accounts!$G$1),"",IFERROR(VLOOKUP(AS219,SavingsGoals[#Data],2,0),0))</f>
        <v/>
      </c>
    </row>
    <row r="220" spans="1:48" s="121" customFormat="1" ht="17.25" hidden="1" customHeight="1" x14ac:dyDescent="0.2">
      <c r="A220" s="375" t="str">
        <f ca="1">IF(A$154&lt;=Accounts!$G$1,$A105,"-")</f>
        <v>-</v>
      </c>
      <c r="B220" s="279">
        <f ca="1">IF($A220="-",0,SUMIFS('Income &amp; Expense Log'!$G:$G,'Income &amp; Expense Log'!$A:$A,"&gt;="&amp;DATE(YEAR(A$154),MONTH(A$154),1),'Income &amp; Expense Log'!$A:$A,"&lt;="&amp;EOMONTH(A$154,0),'Income &amp; Expense Log'!$C:$C,"="&amp;"Savings Expenditure",'Income &amp; Expense Log'!$D:$D,"="&amp;A220))</f>
        <v>0</v>
      </c>
      <c r="C220" s="279" t="str">
        <f ca="1">IF(A220="-","",SUMIFS(tblSavings[[Amount]:[Amount]],tblSavings[[Date]:[Date]],"&gt;="&amp;A$154,tblSavings[[Date]:[Date]],"&lt;="&amp;EOMONTH(A$154,0),tblSavings[[Category]:[Category]],"=Savings Distribution",tblSavings[[To Fund]:[To Fund]],"="&amp;A220))</f>
        <v/>
      </c>
      <c r="D220" s="279">
        <f ca="1">IF(MONTH(A$154)&gt;MONTH(Accounts!$G$1),"",IFERROR(VLOOKUP(A220,SavingsGoals[#Data],2,0),0))</f>
        <v>0</v>
      </c>
      <c r="E220" s="353" t="str">
        <f ca="1">IF(E$154&lt;=Accounts!$G$1,$A105,"-")</f>
        <v>-</v>
      </c>
      <c r="F220" s="279">
        <f ca="1">IF($A220="-",0,SUMIFS('Income &amp; Expense Log'!$G:$G,'Income &amp; Expense Log'!$A:$A,"&gt;="&amp;DATE(YEAR(E$154),MONTH(E$154),1),'Income &amp; Expense Log'!$A:$A,"&lt;="&amp;EOMONTH(E$154,0),'Income &amp; Expense Log'!$C:$C,"="&amp;"Savings Expenditure",'Income &amp; Expense Log'!$D:$D,"="&amp;E220))</f>
        <v>0</v>
      </c>
      <c r="G220" s="279" t="str">
        <f ca="1">IF(E220="-","",SUMIFS(tblSavings[[Amount]:[Amount]],tblSavings[[Date]:[Date]],"&gt;="&amp;E$154,tblSavings[[Date]:[Date]],"&lt;="&amp;EOMONTH(E$154,0),tblSavings[[Category]:[Category]],"=Savings Distribution",tblSavings[[To Fund]:[To Fund]],"="&amp;E220))</f>
        <v/>
      </c>
      <c r="H220" s="279" t="str">
        <f ca="1">IF(MONTH(E$154)&gt;MONTH(Accounts!$G$1),"",IFERROR(VLOOKUP(E220,SavingsGoals[#Data],2,0),0))</f>
        <v/>
      </c>
      <c r="I220" s="353" t="str">
        <f ca="1">IF(I$154&lt;=Accounts!$G$1,$A105,"-")</f>
        <v>-</v>
      </c>
      <c r="J220" s="279">
        <f ca="1">IF($A220="-",0,SUMIFS('Income &amp; Expense Log'!$G:$G,'Income &amp; Expense Log'!$A:$A,"&gt;="&amp;DATE(YEAR(I$154),MONTH(I$154),1),'Income &amp; Expense Log'!$A:$A,"&lt;="&amp;EOMONTH(I$154,0),'Income &amp; Expense Log'!$C:$C,"="&amp;"Savings Expenditure",'Income &amp; Expense Log'!$D:$D,"="&amp;I220))</f>
        <v>0</v>
      </c>
      <c r="K220" s="279" t="str">
        <f ca="1">IF(I220="-","",SUMIFS(tblSavings[[Amount]:[Amount]],tblSavings[[Date]:[Date]],"&gt;="&amp;I$154,tblSavings[[Date]:[Date]],"&lt;="&amp;EOMONTH(I$154,0),tblSavings[[Category]:[Category]],"=Savings Distribution",tblSavings[[To Fund]:[To Fund]],"="&amp;I220))</f>
        <v/>
      </c>
      <c r="L220" s="279" t="str">
        <f ca="1">IF(MONTH(I$154)&gt;MONTH(Accounts!$G$1),"",IFERROR(VLOOKUP(I220,SavingsGoals[#Data],2,0),0))</f>
        <v/>
      </c>
      <c r="M220" s="353" t="str">
        <f ca="1">IF(M$154&lt;=Accounts!$G$1,$A105,"-")</f>
        <v>-</v>
      </c>
      <c r="N220" s="279">
        <f ca="1">IF($A220="-",0,SUMIFS('Income &amp; Expense Log'!$G:$G,'Income &amp; Expense Log'!$A:$A,"&gt;="&amp;DATE(YEAR(M$154),MONTH(M$154),1),'Income &amp; Expense Log'!$A:$A,"&lt;="&amp;EOMONTH(M$154,0),'Income &amp; Expense Log'!$C:$C,"="&amp;"Savings Expenditure",'Income &amp; Expense Log'!$D:$D,"="&amp;M220))</f>
        <v>0</v>
      </c>
      <c r="O220" s="279" t="str">
        <f ca="1">IF(M220="-","",SUMIFS(tblSavings[[Amount]:[Amount]],tblSavings[[Date]:[Date]],"&gt;="&amp;M$154,tblSavings[[Date]:[Date]],"&lt;="&amp;EOMONTH(M$154,0),tblSavings[[Category]:[Category]],"=Savings Distribution",tblSavings[[To Fund]:[To Fund]],"="&amp;M220))</f>
        <v/>
      </c>
      <c r="P220" s="279" t="str">
        <f ca="1">IF(MONTH(M$154)&gt;MONTH(Accounts!$G$1),"",IFERROR(VLOOKUP(M220,SavingsGoals[#Data],2,0),0))</f>
        <v/>
      </c>
      <c r="Q220" s="353" t="str">
        <f ca="1">IF(Q$154&lt;=Accounts!$G$1,$A105,"-")</f>
        <v>-</v>
      </c>
      <c r="R220" s="279">
        <f ca="1">IF($A220="-",0,SUMIFS('Income &amp; Expense Log'!$G:$G,'Income &amp; Expense Log'!$A:$A,"&gt;="&amp;DATE(YEAR(Q$154),MONTH(Q$154),1),'Income &amp; Expense Log'!$A:$A,"&lt;="&amp;EOMONTH(Q$154,0),'Income &amp; Expense Log'!$C:$C,"="&amp;"Savings Expenditure",'Income &amp; Expense Log'!$D:$D,"="&amp;Q220))</f>
        <v>0</v>
      </c>
      <c r="S220" s="279" t="str">
        <f ca="1">IF(Q220="-","",SUMIFS(tblSavings[[Amount]:[Amount]],tblSavings[[Date]:[Date]],"&gt;="&amp;Q$154,tblSavings[[Date]:[Date]],"&lt;="&amp;EOMONTH(Q$154,0),tblSavings[[Category]:[Category]],"=Savings Distribution",tblSavings[[To Fund]:[To Fund]],"="&amp;Q220))</f>
        <v/>
      </c>
      <c r="T220" s="279" t="str">
        <f ca="1">IF(MONTH(Q$154)&gt;MONTH(Accounts!$G$1),"",IFERROR(VLOOKUP(Q220,SavingsGoals[#Data],2,0),0))</f>
        <v/>
      </c>
      <c r="U220" s="353" t="str">
        <f ca="1">IF(U$154&lt;=Accounts!$G$1,$A105,"-")</f>
        <v>-</v>
      </c>
      <c r="V220" s="279">
        <f ca="1">IF($A220="-",0,SUMIFS('Income &amp; Expense Log'!$G:$G,'Income &amp; Expense Log'!$A:$A,"&gt;="&amp;DATE(YEAR(U$154),MONTH(U$154),1),'Income &amp; Expense Log'!$A:$A,"&lt;="&amp;EOMONTH(U$154,0),'Income &amp; Expense Log'!$C:$C,"="&amp;"Savings Expenditure",'Income &amp; Expense Log'!$D:$D,"="&amp;U220))</f>
        <v>0</v>
      </c>
      <c r="W220" s="279" t="str">
        <f ca="1">IF(U220="-","",SUMIFS(tblSavings[[Amount]:[Amount]],tblSavings[[Date]:[Date]],"&gt;="&amp;U$154,tblSavings[[Date]:[Date]],"&lt;="&amp;EOMONTH(U$154,0),tblSavings[[Category]:[Category]],"=Savings Distribution",tblSavings[[To Fund]:[To Fund]],"="&amp;U220))</f>
        <v/>
      </c>
      <c r="X220" s="279" t="str">
        <f ca="1">IF(MONTH(U$154)&gt;MONTH(Accounts!$G$1),"",IFERROR(VLOOKUP(U220,SavingsGoals[#Data],2,0),0))</f>
        <v/>
      </c>
      <c r="Y220" s="353" t="str">
        <f ca="1">IF(Y$154&lt;=Accounts!$G$1,$A105,"-")</f>
        <v>-</v>
      </c>
      <c r="Z220" s="279">
        <f ca="1">IF($A220="-",0,SUMIFS('Income &amp; Expense Log'!$G:$G,'Income &amp; Expense Log'!$A:$A,"&gt;="&amp;DATE(YEAR(Y$154),MONTH(Y$154),1),'Income &amp; Expense Log'!$A:$A,"&lt;="&amp;EOMONTH(Y$154,0),'Income &amp; Expense Log'!$C:$C,"="&amp;"Savings Expenditure",'Income &amp; Expense Log'!$D:$D,"="&amp;Y220))</f>
        <v>0</v>
      </c>
      <c r="AA220" s="279" t="str">
        <f ca="1">IF(Y220="-","",SUMIFS(tblSavings[[Amount]:[Amount]],tblSavings[[Date]:[Date]],"&gt;="&amp;Y$154,tblSavings[[Date]:[Date]],"&lt;="&amp;EOMONTH(Y$154,0),tblSavings[[Category]:[Category]],"=Savings Distribution",tblSavings[[To Fund]:[To Fund]],"="&amp;Y220))</f>
        <v/>
      </c>
      <c r="AB220" s="279" t="str">
        <f ca="1">IF(MONTH(Y$154)&gt;MONTH(Accounts!$G$1),"",IFERROR(VLOOKUP(Y220,SavingsGoals[#Data],2,0),0))</f>
        <v/>
      </c>
      <c r="AC220" s="353" t="str">
        <f ca="1">IF(AC$154&lt;=Accounts!$G$1,$A105,"-")</f>
        <v>-</v>
      </c>
      <c r="AD220" s="279">
        <f ca="1">IF($A220="-",0,SUMIFS('Income &amp; Expense Log'!$G:$G,'Income &amp; Expense Log'!$A:$A,"&gt;="&amp;DATE(YEAR(AC$154),MONTH(AC$154),1),'Income &amp; Expense Log'!$A:$A,"&lt;="&amp;EOMONTH(AC$154,0),'Income &amp; Expense Log'!$C:$C,"="&amp;"Savings Expenditure",'Income &amp; Expense Log'!$D:$D,"="&amp;AC220))</f>
        <v>0</v>
      </c>
      <c r="AE220" s="279" t="str">
        <f ca="1">IF(AC220="-","",SUMIFS(tblSavings[[Amount]:[Amount]],tblSavings[[Date]:[Date]],"&gt;="&amp;AC$154,tblSavings[[Date]:[Date]],"&lt;="&amp;EOMONTH(AC$154,0),tblSavings[[Category]:[Category]],"=Savings Distribution",tblSavings[[To Fund]:[To Fund]],"="&amp;AC220))</f>
        <v/>
      </c>
      <c r="AF220" s="279" t="str">
        <f ca="1">IF(MONTH(AC$154)&gt;MONTH(Accounts!$G$1),"",IFERROR(VLOOKUP(AC220,SavingsGoals[#Data],2,0),0))</f>
        <v/>
      </c>
      <c r="AG220" s="353" t="str">
        <f ca="1">IF(AG$154&lt;=Accounts!$G$1,$A105,"-")</f>
        <v>-</v>
      </c>
      <c r="AH220" s="279">
        <f ca="1">IF($A220="-",0,SUMIFS('Income &amp; Expense Log'!$G:$G,'Income &amp; Expense Log'!$A:$A,"&gt;="&amp;DATE(YEAR(AG$154),MONTH(AG$154),1),'Income &amp; Expense Log'!$A:$A,"&lt;="&amp;EOMONTH(AG$154,0),'Income &amp; Expense Log'!$C:$C,"="&amp;"Savings Expenditure",'Income &amp; Expense Log'!$D:$D,"="&amp;AG220))</f>
        <v>0</v>
      </c>
      <c r="AI220" s="279" t="str">
        <f ca="1">IF(AG220="-","",SUMIFS(tblSavings[[Amount]:[Amount]],tblSavings[[Date]:[Date]],"&gt;="&amp;AG$154,tblSavings[[Date]:[Date]],"&lt;="&amp;EOMONTH(AG$154,0),tblSavings[[Category]:[Category]],"=Savings Distribution",tblSavings[[To Fund]:[To Fund]],"="&amp;AG220))</f>
        <v/>
      </c>
      <c r="AJ220" s="279" t="str">
        <f ca="1">IF(MONTH(AG$154)&gt;MONTH(Accounts!$G$1),"",IFERROR(VLOOKUP(AG220,SavingsGoals[#Data],2,0),0))</f>
        <v/>
      </c>
      <c r="AK220" s="353" t="str">
        <f ca="1">IF(AK$154&lt;=Accounts!$G$1,$A105,"-")</f>
        <v>-</v>
      </c>
      <c r="AL220" s="279">
        <f ca="1">IF($A220="-",0,SUMIFS('Income &amp; Expense Log'!$G:$G,'Income &amp; Expense Log'!$A:$A,"&gt;="&amp;DATE(YEAR(AK$154),MONTH(AK$154),1),'Income &amp; Expense Log'!$A:$A,"&lt;="&amp;EOMONTH(AK$154,0),'Income &amp; Expense Log'!$C:$C,"="&amp;"Savings Expenditure",'Income &amp; Expense Log'!$D:$D,"="&amp;AK220))</f>
        <v>0</v>
      </c>
      <c r="AM220" s="279" t="str">
        <f ca="1">IF(AK220="-","",SUMIFS(tblSavings[[Amount]:[Amount]],tblSavings[[Date]:[Date]],"&gt;="&amp;AK$154,tblSavings[[Date]:[Date]],"&lt;="&amp;EOMONTH(AK$154,0),tblSavings[[Category]:[Category]],"=Savings Distribution",tblSavings[[To Fund]:[To Fund]],"="&amp;AK220))</f>
        <v/>
      </c>
      <c r="AN220" s="279" t="str">
        <f ca="1">IF(MONTH(AK$154)&gt;MONTH(Accounts!$G$1),"",IFERROR(VLOOKUP(AK220,SavingsGoals[#Data],2,0),0))</f>
        <v/>
      </c>
      <c r="AO220" s="353" t="str">
        <f ca="1">IF(AO$154&lt;=Accounts!$G$1,$A105,"-")</f>
        <v>-</v>
      </c>
      <c r="AP220" s="279">
        <f ca="1">IF($A220="-",0,SUMIFS('Income &amp; Expense Log'!$G:$G,'Income &amp; Expense Log'!$A:$A,"&gt;="&amp;DATE(YEAR(AO$154),MONTH(AO$154),1),'Income &amp; Expense Log'!$A:$A,"&lt;="&amp;EOMONTH(AO$154,0),'Income &amp; Expense Log'!$C:$C,"="&amp;"Savings Expenditure",'Income &amp; Expense Log'!$D:$D,"="&amp;AO220))</f>
        <v>0</v>
      </c>
      <c r="AQ220" s="279" t="str">
        <f ca="1">IF(AO220="-","",SUMIFS(tblSavings[[Amount]:[Amount]],tblSavings[[Date]:[Date]],"&gt;="&amp;AO$154,tblSavings[[Date]:[Date]],"&lt;="&amp;EOMONTH(AO$154,0),tblSavings[[Category]:[Category]],"=Savings Distribution",tblSavings[[To Fund]:[To Fund]],"="&amp;AO220))</f>
        <v/>
      </c>
      <c r="AR220" s="279" t="str">
        <f ca="1">IF(MONTH(AO$154)&gt;MONTH(Accounts!$G$1),"",IFERROR(VLOOKUP(AO220,SavingsGoals[#Data],2,0),0))</f>
        <v/>
      </c>
      <c r="AS220" s="353" t="str">
        <f ca="1">IF(AS$154&lt;=Accounts!$G$1,$A105,"-")</f>
        <v>-</v>
      </c>
      <c r="AT220" s="279">
        <f ca="1">IF($A220="-",0,SUMIFS('Income &amp; Expense Log'!$G:$G,'Income &amp; Expense Log'!$A:$A,"&gt;="&amp;DATE(YEAR(AS$154),MONTH(AS$154),1),'Income &amp; Expense Log'!$A:$A,"&lt;="&amp;EOMONTH(AS$154,0),'Income &amp; Expense Log'!$C:$C,"="&amp;"Savings Expenditure",'Income &amp; Expense Log'!$D:$D,"="&amp;AS220))</f>
        <v>0</v>
      </c>
      <c r="AU220" s="279" t="str">
        <f ca="1">IF(AS220="-","",SUMIFS(tblSavings[[Amount]:[Amount]],tblSavings[[Date]:[Date]],"&gt;="&amp;AS$154,tblSavings[[Date]:[Date]],"&lt;="&amp;EOMONTH(AS$154,0),tblSavings[[Category]:[Category]],"=Savings Distribution",tblSavings[[To Fund]:[To Fund]],"="&amp;AS220))</f>
        <v/>
      </c>
      <c r="AV220" s="279" t="str">
        <f ca="1">IF(MONTH(AS$154)&gt;MONTH(Accounts!$G$1),"",IFERROR(VLOOKUP(AS220,SavingsGoals[#Data],2,0),0))</f>
        <v/>
      </c>
    </row>
    <row r="221" spans="1:48" s="121" customFormat="1" ht="17.25" hidden="1" customHeight="1" x14ac:dyDescent="0.2">
      <c r="A221" s="374" t="str">
        <f ca="1">IF(A$154&lt;=Accounts!$G$1,$A106,"-")</f>
        <v>-</v>
      </c>
      <c r="B221" s="283">
        <f ca="1">IF($A221="-",0,SUMIFS('Income &amp; Expense Log'!$G:$G,'Income &amp; Expense Log'!$A:$A,"&gt;="&amp;DATE(YEAR(A$154),MONTH(A$154),1),'Income &amp; Expense Log'!$A:$A,"&lt;="&amp;EOMONTH(A$154,0),'Income &amp; Expense Log'!$C:$C,"="&amp;"Savings Expenditure",'Income &amp; Expense Log'!$D:$D,"="&amp;A221))</f>
        <v>0</v>
      </c>
      <c r="C221" s="283" t="str">
        <f ca="1">IF(A221="-","",SUMIFS(tblSavings[[Amount]:[Amount]],tblSavings[[Date]:[Date]],"&gt;="&amp;A$154,tblSavings[[Date]:[Date]],"&lt;="&amp;EOMONTH(A$154,0),tblSavings[[Category]:[Category]],"=Savings Distribution",tblSavings[[To Fund]:[To Fund]],"="&amp;A221))</f>
        <v/>
      </c>
      <c r="D221" s="283">
        <f ca="1">IF(MONTH(A$154)&gt;MONTH(Accounts!$G$1),"",IFERROR(VLOOKUP(A221,SavingsGoals[#Data],2,0),0))</f>
        <v>0</v>
      </c>
      <c r="E221" s="354" t="str">
        <f ca="1">IF(E$154&lt;=Accounts!$G$1,$A106,"-")</f>
        <v>-</v>
      </c>
      <c r="F221" s="283">
        <f ca="1">IF($A221="-",0,SUMIFS('Income &amp; Expense Log'!$G:$G,'Income &amp; Expense Log'!$A:$A,"&gt;="&amp;DATE(YEAR(E$154),MONTH(E$154),1),'Income &amp; Expense Log'!$A:$A,"&lt;="&amp;EOMONTH(E$154,0),'Income &amp; Expense Log'!$C:$C,"="&amp;"Savings Expenditure",'Income &amp; Expense Log'!$D:$D,"="&amp;E221))</f>
        <v>0</v>
      </c>
      <c r="G221" s="283" t="str">
        <f ca="1">IF(E221="-","",SUMIFS(tblSavings[[Amount]:[Amount]],tblSavings[[Date]:[Date]],"&gt;="&amp;E$154,tblSavings[[Date]:[Date]],"&lt;="&amp;EOMONTH(E$154,0),tblSavings[[Category]:[Category]],"=Savings Distribution",tblSavings[[To Fund]:[To Fund]],"="&amp;E221))</f>
        <v/>
      </c>
      <c r="H221" s="283" t="str">
        <f ca="1">IF(MONTH(E$154)&gt;MONTH(Accounts!$G$1),"",IFERROR(VLOOKUP(E221,SavingsGoals[#Data],2,0),0))</f>
        <v/>
      </c>
      <c r="I221" s="354" t="str">
        <f ca="1">IF(I$154&lt;=Accounts!$G$1,$A106,"-")</f>
        <v>-</v>
      </c>
      <c r="J221" s="283">
        <f ca="1">IF($A221="-",0,SUMIFS('Income &amp; Expense Log'!$G:$G,'Income &amp; Expense Log'!$A:$A,"&gt;="&amp;DATE(YEAR(I$154),MONTH(I$154),1),'Income &amp; Expense Log'!$A:$A,"&lt;="&amp;EOMONTH(I$154,0),'Income &amp; Expense Log'!$C:$C,"="&amp;"Savings Expenditure",'Income &amp; Expense Log'!$D:$D,"="&amp;I221))</f>
        <v>0</v>
      </c>
      <c r="K221" s="283" t="str">
        <f ca="1">IF(I221="-","",SUMIFS(tblSavings[[Amount]:[Amount]],tblSavings[[Date]:[Date]],"&gt;="&amp;I$154,tblSavings[[Date]:[Date]],"&lt;="&amp;EOMONTH(I$154,0),tblSavings[[Category]:[Category]],"=Savings Distribution",tblSavings[[To Fund]:[To Fund]],"="&amp;I221))</f>
        <v/>
      </c>
      <c r="L221" s="283" t="str">
        <f ca="1">IF(MONTH(I$154)&gt;MONTH(Accounts!$G$1),"",IFERROR(VLOOKUP(I221,SavingsGoals[#Data],2,0),0))</f>
        <v/>
      </c>
      <c r="M221" s="354" t="str">
        <f ca="1">IF(M$154&lt;=Accounts!$G$1,$A106,"-")</f>
        <v>-</v>
      </c>
      <c r="N221" s="283">
        <f ca="1">IF($A221="-",0,SUMIFS('Income &amp; Expense Log'!$G:$G,'Income &amp; Expense Log'!$A:$A,"&gt;="&amp;DATE(YEAR(M$154),MONTH(M$154),1),'Income &amp; Expense Log'!$A:$A,"&lt;="&amp;EOMONTH(M$154,0),'Income &amp; Expense Log'!$C:$C,"="&amp;"Savings Expenditure",'Income &amp; Expense Log'!$D:$D,"="&amp;M221))</f>
        <v>0</v>
      </c>
      <c r="O221" s="283" t="str">
        <f ca="1">IF(M221="-","",SUMIFS(tblSavings[[Amount]:[Amount]],tblSavings[[Date]:[Date]],"&gt;="&amp;M$154,tblSavings[[Date]:[Date]],"&lt;="&amp;EOMONTH(M$154,0),tblSavings[[Category]:[Category]],"=Savings Distribution",tblSavings[[To Fund]:[To Fund]],"="&amp;M221))</f>
        <v/>
      </c>
      <c r="P221" s="283" t="str">
        <f ca="1">IF(MONTH(M$154)&gt;MONTH(Accounts!$G$1),"",IFERROR(VLOOKUP(M221,SavingsGoals[#Data],2,0),0))</f>
        <v/>
      </c>
      <c r="Q221" s="354" t="str">
        <f ca="1">IF(Q$154&lt;=Accounts!$G$1,$A106,"-")</f>
        <v>-</v>
      </c>
      <c r="R221" s="283">
        <f ca="1">IF($A221="-",0,SUMIFS('Income &amp; Expense Log'!$G:$G,'Income &amp; Expense Log'!$A:$A,"&gt;="&amp;DATE(YEAR(Q$154),MONTH(Q$154),1),'Income &amp; Expense Log'!$A:$A,"&lt;="&amp;EOMONTH(Q$154,0),'Income &amp; Expense Log'!$C:$C,"="&amp;"Savings Expenditure",'Income &amp; Expense Log'!$D:$D,"="&amp;Q221))</f>
        <v>0</v>
      </c>
      <c r="S221" s="283" t="str">
        <f ca="1">IF(Q221="-","",SUMIFS(tblSavings[[Amount]:[Amount]],tblSavings[[Date]:[Date]],"&gt;="&amp;Q$154,tblSavings[[Date]:[Date]],"&lt;="&amp;EOMONTH(Q$154,0),tblSavings[[Category]:[Category]],"=Savings Distribution",tblSavings[[To Fund]:[To Fund]],"="&amp;Q221))</f>
        <v/>
      </c>
      <c r="T221" s="283" t="str">
        <f ca="1">IF(MONTH(Q$154)&gt;MONTH(Accounts!$G$1),"",IFERROR(VLOOKUP(Q221,SavingsGoals[#Data],2,0),0))</f>
        <v/>
      </c>
      <c r="U221" s="354" t="str">
        <f ca="1">IF(U$154&lt;=Accounts!$G$1,$A106,"-")</f>
        <v>-</v>
      </c>
      <c r="V221" s="283">
        <f ca="1">IF($A221="-",0,SUMIFS('Income &amp; Expense Log'!$G:$G,'Income &amp; Expense Log'!$A:$A,"&gt;="&amp;DATE(YEAR(U$154),MONTH(U$154),1),'Income &amp; Expense Log'!$A:$A,"&lt;="&amp;EOMONTH(U$154,0),'Income &amp; Expense Log'!$C:$C,"="&amp;"Savings Expenditure",'Income &amp; Expense Log'!$D:$D,"="&amp;U221))</f>
        <v>0</v>
      </c>
      <c r="W221" s="283" t="str">
        <f ca="1">IF(U221="-","",SUMIFS(tblSavings[[Amount]:[Amount]],tblSavings[[Date]:[Date]],"&gt;="&amp;U$154,tblSavings[[Date]:[Date]],"&lt;="&amp;EOMONTH(U$154,0),tblSavings[[Category]:[Category]],"=Savings Distribution",tblSavings[[To Fund]:[To Fund]],"="&amp;U221))</f>
        <v/>
      </c>
      <c r="X221" s="283" t="str">
        <f ca="1">IF(MONTH(U$154)&gt;MONTH(Accounts!$G$1),"",IFERROR(VLOOKUP(U221,SavingsGoals[#Data],2,0),0))</f>
        <v/>
      </c>
      <c r="Y221" s="354" t="str">
        <f ca="1">IF(Y$154&lt;=Accounts!$G$1,$A106,"-")</f>
        <v>-</v>
      </c>
      <c r="Z221" s="283">
        <f ca="1">IF($A221="-",0,SUMIFS('Income &amp; Expense Log'!$G:$G,'Income &amp; Expense Log'!$A:$A,"&gt;="&amp;DATE(YEAR(Y$154),MONTH(Y$154),1),'Income &amp; Expense Log'!$A:$A,"&lt;="&amp;EOMONTH(Y$154,0),'Income &amp; Expense Log'!$C:$C,"="&amp;"Savings Expenditure",'Income &amp; Expense Log'!$D:$D,"="&amp;Y221))</f>
        <v>0</v>
      </c>
      <c r="AA221" s="283" t="str">
        <f ca="1">IF(Y221="-","",SUMIFS(tblSavings[[Amount]:[Amount]],tblSavings[[Date]:[Date]],"&gt;="&amp;Y$154,tblSavings[[Date]:[Date]],"&lt;="&amp;EOMONTH(Y$154,0),tblSavings[[Category]:[Category]],"=Savings Distribution",tblSavings[[To Fund]:[To Fund]],"="&amp;Y221))</f>
        <v/>
      </c>
      <c r="AB221" s="283" t="str">
        <f ca="1">IF(MONTH(Y$154)&gt;MONTH(Accounts!$G$1),"",IFERROR(VLOOKUP(Y221,SavingsGoals[#Data],2,0),0))</f>
        <v/>
      </c>
      <c r="AC221" s="354" t="str">
        <f ca="1">IF(AC$154&lt;=Accounts!$G$1,$A106,"-")</f>
        <v>-</v>
      </c>
      <c r="AD221" s="283">
        <f ca="1">IF($A221="-",0,SUMIFS('Income &amp; Expense Log'!$G:$G,'Income &amp; Expense Log'!$A:$A,"&gt;="&amp;DATE(YEAR(AC$154),MONTH(AC$154),1),'Income &amp; Expense Log'!$A:$A,"&lt;="&amp;EOMONTH(AC$154,0),'Income &amp; Expense Log'!$C:$C,"="&amp;"Savings Expenditure",'Income &amp; Expense Log'!$D:$D,"="&amp;AC221))</f>
        <v>0</v>
      </c>
      <c r="AE221" s="283" t="str">
        <f ca="1">IF(AC221="-","",SUMIFS(tblSavings[[Amount]:[Amount]],tblSavings[[Date]:[Date]],"&gt;="&amp;AC$154,tblSavings[[Date]:[Date]],"&lt;="&amp;EOMONTH(AC$154,0),tblSavings[[Category]:[Category]],"=Savings Distribution",tblSavings[[To Fund]:[To Fund]],"="&amp;AC221))</f>
        <v/>
      </c>
      <c r="AF221" s="283" t="str">
        <f ca="1">IF(MONTH(AC$154)&gt;MONTH(Accounts!$G$1),"",IFERROR(VLOOKUP(AC221,SavingsGoals[#Data],2,0),0))</f>
        <v/>
      </c>
      <c r="AG221" s="354" t="str">
        <f ca="1">IF(AG$154&lt;=Accounts!$G$1,$A106,"-")</f>
        <v>-</v>
      </c>
      <c r="AH221" s="283">
        <f ca="1">IF($A221="-",0,SUMIFS('Income &amp; Expense Log'!$G:$G,'Income &amp; Expense Log'!$A:$A,"&gt;="&amp;DATE(YEAR(AG$154),MONTH(AG$154),1),'Income &amp; Expense Log'!$A:$A,"&lt;="&amp;EOMONTH(AG$154,0),'Income &amp; Expense Log'!$C:$C,"="&amp;"Savings Expenditure",'Income &amp; Expense Log'!$D:$D,"="&amp;AG221))</f>
        <v>0</v>
      </c>
      <c r="AI221" s="283" t="str">
        <f ca="1">IF(AG221="-","",SUMIFS(tblSavings[[Amount]:[Amount]],tblSavings[[Date]:[Date]],"&gt;="&amp;AG$154,tblSavings[[Date]:[Date]],"&lt;="&amp;EOMONTH(AG$154,0),tblSavings[[Category]:[Category]],"=Savings Distribution",tblSavings[[To Fund]:[To Fund]],"="&amp;AG221))</f>
        <v/>
      </c>
      <c r="AJ221" s="283" t="str">
        <f ca="1">IF(MONTH(AG$154)&gt;MONTH(Accounts!$G$1),"",IFERROR(VLOOKUP(AG221,SavingsGoals[#Data],2,0),0))</f>
        <v/>
      </c>
      <c r="AK221" s="354" t="str">
        <f ca="1">IF(AK$154&lt;=Accounts!$G$1,$A106,"-")</f>
        <v>-</v>
      </c>
      <c r="AL221" s="283">
        <f ca="1">IF($A221="-",0,SUMIFS('Income &amp; Expense Log'!$G:$G,'Income &amp; Expense Log'!$A:$A,"&gt;="&amp;DATE(YEAR(AK$154),MONTH(AK$154),1),'Income &amp; Expense Log'!$A:$A,"&lt;="&amp;EOMONTH(AK$154,0),'Income &amp; Expense Log'!$C:$C,"="&amp;"Savings Expenditure",'Income &amp; Expense Log'!$D:$D,"="&amp;AK221))</f>
        <v>0</v>
      </c>
      <c r="AM221" s="283" t="str">
        <f ca="1">IF(AK221="-","",SUMIFS(tblSavings[[Amount]:[Amount]],tblSavings[[Date]:[Date]],"&gt;="&amp;AK$154,tblSavings[[Date]:[Date]],"&lt;="&amp;EOMONTH(AK$154,0),tblSavings[[Category]:[Category]],"=Savings Distribution",tblSavings[[To Fund]:[To Fund]],"="&amp;AK221))</f>
        <v/>
      </c>
      <c r="AN221" s="283" t="str">
        <f ca="1">IF(MONTH(AK$154)&gt;MONTH(Accounts!$G$1),"",IFERROR(VLOOKUP(AK221,SavingsGoals[#Data],2,0),0))</f>
        <v/>
      </c>
      <c r="AO221" s="354" t="str">
        <f ca="1">IF(AO$154&lt;=Accounts!$G$1,$A106,"-")</f>
        <v>-</v>
      </c>
      <c r="AP221" s="283">
        <f ca="1">IF($A221="-",0,SUMIFS('Income &amp; Expense Log'!$G:$G,'Income &amp; Expense Log'!$A:$A,"&gt;="&amp;DATE(YEAR(AO$154),MONTH(AO$154),1),'Income &amp; Expense Log'!$A:$A,"&lt;="&amp;EOMONTH(AO$154,0),'Income &amp; Expense Log'!$C:$C,"="&amp;"Savings Expenditure",'Income &amp; Expense Log'!$D:$D,"="&amp;AO221))</f>
        <v>0</v>
      </c>
      <c r="AQ221" s="283" t="str">
        <f ca="1">IF(AO221="-","",SUMIFS(tblSavings[[Amount]:[Amount]],tblSavings[[Date]:[Date]],"&gt;="&amp;AO$154,tblSavings[[Date]:[Date]],"&lt;="&amp;EOMONTH(AO$154,0),tblSavings[[Category]:[Category]],"=Savings Distribution",tblSavings[[To Fund]:[To Fund]],"="&amp;AO221))</f>
        <v/>
      </c>
      <c r="AR221" s="283" t="str">
        <f ca="1">IF(MONTH(AO$154)&gt;MONTH(Accounts!$G$1),"",IFERROR(VLOOKUP(AO221,SavingsGoals[#Data],2,0),0))</f>
        <v/>
      </c>
      <c r="AS221" s="354" t="str">
        <f ca="1">IF(AS$154&lt;=Accounts!$G$1,$A106,"-")</f>
        <v>-</v>
      </c>
      <c r="AT221" s="283">
        <f ca="1">IF($A221="-",0,SUMIFS('Income &amp; Expense Log'!$G:$G,'Income &amp; Expense Log'!$A:$A,"&gt;="&amp;DATE(YEAR(AS$154),MONTH(AS$154),1),'Income &amp; Expense Log'!$A:$A,"&lt;="&amp;EOMONTH(AS$154,0),'Income &amp; Expense Log'!$C:$C,"="&amp;"Savings Expenditure",'Income &amp; Expense Log'!$D:$D,"="&amp;AS221))</f>
        <v>0</v>
      </c>
      <c r="AU221" s="283" t="str">
        <f ca="1">IF(AS221="-","",SUMIFS(tblSavings[[Amount]:[Amount]],tblSavings[[Date]:[Date]],"&gt;="&amp;AS$154,tblSavings[[Date]:[Date]],"&lt;="&amp;EOMONTH(AS$154,0),tblSavings[[Category]:[Category]],"=Savings Distribution",tblSavings[[To Fund]:[To Fund]],"="&amp;AS221))</f>
        <v/>
      </c>
      <c r="AV221" s="283" t="str">
        <f ca="1">IF(MONTH(AS$154)&gt;MONTH(Accounts!$G$1),"",IFERROR(VLOOKUP(AS221,SavingsGoals[#Data],2,0),0))</f>
        <v/>
      </c>
    </row>
    <row r="222" spans="1:48" s="121" customFormat="1" ht="17.25" hidden="1" customHeight="1" x14ac:dyDescent="0.2">
      <c r="A222" s="375" t="str">
        <f ca="1">IF(A$154&lt;=Accounts!$G$1,$A107,"-")</f>
        <v>-</v>
      </c>
      <c r="B222" s="279">
        <f ca="1">IF($A222="-",0,SUMIFS('Income &amp; Expense Log'!$G:$G,'Income &amp; Expense Log'!$A:$A,"&gt;="&amp;DATE(YEAR(A$154),MONTH(A$154),1),'Income &amp; Expense Log'!$A:$A,"&lt;="&amp;EOMONTH(A$154,0),'Income &amp; Expense Log'!$C:$C,"="&amp;"Savings Expenditure",'Income &amp; Expense Log'!$D:$D,"="&amp;A222))</f>
        <v>0</v>
      </c>
      <c r="C222" s="279" t="str">
        <f ca="1">IF(A222="-","",SUMIFS(tblSavings[[Amount]:[Amount]],tblSavings[[Date]:[Date]],"&gt;="&amp;A$154,tblSavings[[Date]:[Date]],"&lt;="&amp;EOMONTH(A$154,0),tblSavings[[Category]:[Category]],"=Savings Distribution",tblSavings[[To Fund]:[To Fund]],"="&amp;A222))</f>
        <v/>
      </c>
      <c r="D222" s="279">
        <f ca="1">IF(MONTH(A$154)&gt;MONTH(Accounts!$G$1),"",IFERROR(VLOOKUP(A222,SavingsGoals[#Data],2,0),0))</f>
        <v>0</v>
      </c>
      <c r="E222" s="353" t="str">
        <f ca="1">IF(E$154&lt;=Accounts!$G$1,$A107,"-")</f>
        <v>-</v>
      </c>
      <c r="F222" s="279">
        <f ca="1">IF($A222="-",0,SUMIFS('Income &amp; Expense Log'!$G:$G,'Income &amp; Expense Log'!$A:$A,"&gt;="&amp;DATE(YEAR(E$154),MONTH(E$154),1),'Income &amp; Expense Log'!$A:$A,"&lt;="&amp;EOMONTH(E$154,0),'Income &amp; Expense Log'!$C:$C,"="&amp;"Savings Expenditure",'Income &amp; Expense Log'!$D:$D,"="&amp;E222))</f>
        <v>0</v>
      </c>
      <c r="G222" s="279" t="str">
        <f ca="1">IF(E222="-","",SUMIFS(tblSavings[[Amount]:[Amount]],tblSavings[[Date]:[Date]],"&gt;="&amp;E$154,tblSavings[[Date]:[Date]],"&lt;="&amp;EOMONTH(E$154,0),tblSavings[[Category]:[Category]],"=Savings Distribution",tblSavings[[To Fund]:[To Fund]],"="&amp;E222))</f>
        <v/>
      </c>
      <c r="H222" s="279" t="str">
        <f ca="1">IF(MONTH(E$154)&gt;MONTH(Accounts!$G$1),"",IFERROR(VLOOKUP(E222,SavingsGoals[#Data],2,0),0))</f>
        <v/>
      </c>
      <c r="I222" s="353" t="str">
        <f ca="1">IF(I$154&lt;=Accounts!$G$1,$A107,"-")</f>
        <v>-</v>
      </c>
      <c r="J222" s="279">
        <f ca="1">IF($A222="-",0,SUMIFS('Income &amp; Expense Log'!$G:$G,'Income &amp; Expense Log'!$A:$A,"&gt;="&amp;DATE(YEAR(I$154),MONTH(I$154),1),'Income &amp; Expense Log'!$A:$A,"&lt;="&amp;EOMONTH(I$154,0),'Income &amp; Expense Log'!$C:$C,"="&amp;"Savings Expenditure",'Income &amp; Expense Log'!$D:$D,"="&amp;I222))</f>
        <v>0</v>
      </c>
      <c r="K222" s="279" t="str">
        <f ca="1">IF(I222="-","",SUMIFS(tblSavings[[Amount]:[Amount]],tblSavings[[Date]:[Date]],"&gt;="&amp;I$154,tblSavings[[Date]:[Date]],"&lt;="&amp;EOMONTH(I$154,0),tblSavings[[Category]:[Category]],"=Savings Distribution",tblSavings[[To Fund]:[To Fund]],"="&amp;I222))</f>
        <v/>
      </c>
      <c r="L222" s="279" t="str">
        <f ca="1">IF(MONTH(I$154)&gt;MONTH(Accounts!$G$1),"",IFERROR(VLOOKUP(I222,SavingsGoals[#Data],2,0),0))</f>
        <v/>
      </c>
      <c r="M222" s="353" t="str">
        <f ca="1">IF(M$154&lt;=Accounts!$G$1,$A107,"-")</f>
        <v>-</v>
      </c>
      <c r="N222" s="279">
        <f ca="1">IF($A222="-",0,SUMIFS('Income &amp; Expense Log'!$G:$G,'Income &amp; Expense Log'!$A:$A,"&gt;="&amp;DATE(YEAR(M$154),MONTH(M$154),1),'Income &amp; Expense Log'!$A:$A,"&lt;="&amp;EOMONTH(M$154,0),'Income &amp; Expense Log'!$C:$C,"="&amp;"Savings Expenditure",'Income &amp; Expense Log'!$D:$D,"="&amp;M222))</f>
        <v>0</v>
      </c>
      <c r="O222" s="279" t="str">
        <f ca="1">IF(M222="-","",SUMIFS(tblSavings[[Amount]:[Amount]],tblSavings[[Date]:[Date]],"&gt;="&amp;M$154,tblSavings[[Date]:[Date]],"&lt;="&amp;EOMONTH(M$154,0),tblSavings[[Category]:[Category]],"=Savings Distribution",tblSavings[[To Fund]:[To Fund]],"="&amp;M222))</f>
        <v/>
      </c>
      <c r="P222" s="279" t="str">
        <f ca="1">IF(MONTH(M$154)&gt;MONTH(Accounts!$G$1),"",IFERROR(VLOOKUP(M222,SavingsGoals[#Data],2,0),0))</f>
        <v/>
      </c>
      <c r="Q222" s="353" t="str">
        <f ca="1">IF(Q$154&lt;=Accounts!$G$1,$A107,"-")</f>
        <v>-</v>
      </c>
      <c r="R222" s="279">
        <f ca="1">IF($A222="-",0,SUMIFS('Income &amp; Expense Log'!$G:$G,'Income &amp; Expense Log'!$A:$A,"&gt;="&amp;DATE(YEAR(Q$154),MONTH(Q$154),1),'Income &amp; Expense Log'!$A:$A,"&lt;="&amp;EOMONTH(Q$154,0),'Income &amp; Expense Log'!$C:$C,"="&amp;"Savings Expenditure",'Income &amp; Expense Log'!$D:$D,"="&amp;Q222))</f>
        <v>0</v>
      </c>
      <c r="S222" s="279" t="str">
        <f ca="1">IF(Q222="-","",SUMIFS(tblSavings[[Amount]:[Amount]],tblSavings[[Date]:[Date]],"&gt;="&amp;Q$154,tblSavings[[Date]:[Date]],"&lt;="&amp;EOMONTH(Q$154,0),tblSavings[[Category]:[Category]],"=Savings Distribution",tblSavings[[To Fund]:[To Fund]],"="&amp;Q222))</f>
        <v/>
      </c>
      <c r="T222" s="279" t="str">
        <f ca="1">IF(MONTH(Q$154)&gt;MONTH(Accounts!$G$1),"",IFERROR(VLOOKUP(Q222,SavingsGoals[#Data],2,0),0))</f>
        <v/>
      </c>
      <c r="U222" s="353" t="str">
        <f ca="1">IF(U$154&lt;=Accounts!$G$1,$A107,"-")</f>
        <v>-</v>
      </c>
      <c r="V222" s="279">
        <f ca="1">IF($A222="-",0,SUMIFS('Income &amp; Expense Log'!$G:$G,'Income &amp; Expense Log'!$A:$A,"&gt;="&amp;DATE(YEAR(U$154),MONTH(U$154),1),'Income &amp; Expense Log'!$A:$A,"&lt;="&amp;EOMONTH(U$154,0),'Income &amp; Expense Log'!$C:$C,"="&amp;"Savings Expenditure",'Income &amp; Expense Log'!$D:$D,"="&amp;U222))</f>
        <v>0</v>
      </c>
      <c r="W222" s="279" t="str">
        <f ca="1">IF(U222="-","",SUMIFS(tblSavings[[Amount]:[Amount]],tblSavings[[Date]:[Date]],"&gt;="&amp;U$154,tblSavings[[Date]:[Date]],"&lt;="&amp;EOMONTH(U$154,0),tblSavings[[Category]:[Category]],"=Savings Distribution",tblSavings[[To Fund]:[To Fund]],"="&amp;U222))</f>
        <v/>
      </c>
      <c r="X222" s="279" t="str">
        <f ca="1">IF(MONTH(U$154)&gt;MONTH(Accounts!$G$1),"",IFERROR(VLOOKUP(U222,SavingsGoals[#Data],2,0),0))</f>
        <v/>
      </c>
      <c r="Y222" s="353" t="str">
        <f ca="1">IF(Y$154&lt;=Accounts!$G$1,$A107,"-")</f>
        <v>-</v>
      </c>
      <c r="Z222" s="279">
        <f ca="1">IF($A222="-",0,SUMIFS('Income &amp; Expense Log'!$G:$G,'Income &amp; Expense Log'!$A:$A,"&gt;="&amp;DATE(YEAR(Y$154),MONTH(Y$154),1),'Income &amp; Expense Log'!$A:$A,"&lt;="&amp;EOMONTH(Y$154,0),'Income &amp; Expense Log'!$C:$C,"="&amp;"Savings Expenditure",'Income &amp; Expense Log'!$D:$D,"="&amp;Y222))</f>
        <v>0</v>
      </c>
      <c r="AA222" s="279" t="str">
        <f ca="1">IF(Y222="-","",SUMIFS(tblSavings[[Amount]:[Amount]],tblSavings[[Date]:[Date]],"&gt;="&amp;Y$154,tblSavings[[Date]:[Date]],"&lt;="&amp;EOMONTH(Y$154,0),tblSavings[[Category]:[Category]],"=Savings Distribution",tblSavings[[To Fund]:[To Fund]],"="&amp;Y222))</f>
        <v/>
      </c>
      <c r="AB222" s="279" t="str">
        <f ca="1">IF(MONTH(Y$154)&gt;MONTH(Accounts!$G$1),"",IFERROR(VLOOKUP(Y222,SavingsGoals[#Data],2,0),0))</f>
        <v/>
      </c>
      <c r="AC222" s="353" t="str">
        <f ca="1">IF(AC$154&lt;=Accounts!$G$1,$A107,"-")</f>
        <v>-</v>
      </c>
      <c r="AD222" s="279">
        <f ca="1">IF($A222="-",0,SUMIFS('Income &amp; Expense Log'!$G:$G,'Income &amp; Expense Log'!$A:$A,"&gt;="&amp;DATE(YEAR(AC$154),MONTH(AC$154),1),'Income &amp; Expense Log'!$A:$A,"&lt;="&amp;EOMONTH(AC$154,0),'Income &amp; Expense Log'!$C:$C,"="&amp;"Savings Expenditure",'Income &amp; Expense Log'!$D:$D,"="&amp;AC222))</f>
        <v>0</v>
      </c>
      <c r="AE222" s="279" t="str">
        <f ca="1">IF(AC222="-","",SUMIFS(tblSavings[[Amount]:[Amount]],tblSavings[[Date]:[Date]],"&gt;="&amp;AC$154,tblSavings[[Date]:[Date]],"&lt;="&amp;EOMONTH(AC$154,0),tblSavings[[Category]:[Category]],"=Savings Distribution",tblSavings[[To Fund]:[To Fund]],"="&amp;AC222))</f>
        <v/>
      </c>
      <c r="AF222" s="279" t="str">
        <f ca="1">IF(MONTH(AC$154)&gt;MONTH(Accounts!$G$1),"",IFERROR(VLOOKUP(AC222,SavingsGoals[#Data],2,0),0))</f>
        <v/>
      </c>
      <c r="AG222" s="353" t="str">
        <f ca="1">IF(AG$154&lt;=Accounts!$G$1,$A107,"-")</f>
        <v>-</v>
      </c>
      <c r="AH222" s="279">
        <f ca="1">IF($A222="-",0,SUMIFS('Income &amp; Expense Log'!$G:$G,'Income &amp; Expense Log'!$A:$A,"&gt;="&amp;DATE(YEAR(AG$154),MONTH(AG$154),1),'Income &amp; Expense Log'!$A:$A,"&lt;="&amp;EOMONTH(AG$154,0),'Income &amp; Expense Log'!$C:$C,"="&amp;"Savings Expenditure",'Income &amp; Expense Log'!$D:$D,"="&amp;AG222))</f>
        <v>0</v>
      </c>
      <c r="AI222" s="279" t="str">
        <f ca="1">IF(AG222="-","",SUMIFS(tblSavings[[Amount]:[Amount]],tblSavings[[Date]:[Date]],"&gt;="&amp;AG$154,tblSavings[[Date]:[Date]],"&lt;="&amp;EOMONTH(AG$154,0),tblSavings[[Category]:[Category]],"=Savings Distribution",tblSavings[[To Fund]:[To Fund]],"="&amp;AG222))</f>
        <v/>
      </c>
      <c r="AJ222" s="279" t="str">
        <f ca="1">IF(MONTH(AG$154)&gt;MONTH(Accounts!$G$1),"",IFERROR(VLOOKUP(AG222,SavingsGoals[#Data],2,0),0))</f>
        <v/>
      </c>
      <c r="AK222" s="353" t="str">
        <f ca="1">IF(AK$154&lt;=Accounts!$G$1,$A107,"-")</f>
        <v>-</v>
      </c>
      <c r="AL222" s="279">
        <f ca="1">IF($A222="-",0,SUMIFS('Income &amp; Expense Log'!$G:$G,'Income &amp; Expense Log'!$A:$A,"&gt;="&amp;DATE(YEAR(AK$154),MONTH(AK$154),1),'Income &amp; Expense Log'!$A:$A,"&lt;="&amp;EOMONTH(AK$154,0),'Income &amp; Expense Log'!$C:$C,"="&amp;"Savings Expenditure",'Income &amp; Expense Log'!$D:$D,"="&amp;AK222))</f>
        <v>0</v>
      </c>
      <c r="AM222" s="279" t="str">
        <f ca="1">IF(AK222="-","",SUMIFS(tblSavings[[Amount]:[Amount]],tblSavings[[Date]:[Date]],"&gt;="&amp;AK$154,tblSavings[[Date]:[Date]],"&lt;="&amp;EOMONTH(AK$154,0),tblSavings[[Category]:[Category]],"=Savings Distribution",tblSavings[[To Fund]:[To Fund]],"="&amp;AK222))</f>
        <v/>
      </c>
      <c r="AN222" s="279" t="str">
        <f ca="1">IF(MONTH(AK$154)&gt;MONTH(Accounts!$G$1),"",IFERROR(VLOOKUP(AK222,SavingsGoals[#Data],2,0),0))</f>
        <v/>
      </c>
      <c r="AO222" s="353" t="str">
        <f ca="1">IF(AO$154&lt;=Accounts!$G$1,$A107,"-")</f>
        <v>-</v>
      </c>
      <c r="AP222" s="279">
        <f ca="1">IF($A222="-",0,SUMIFS('Income &amp; Expense Log'!$G:$G,'Income &amp; Expense Log'!$A:$A,"&gt;="&amp;DATE(YEAR(AO$154),MONTH(AO$154),1),'Income &amp; Expense Log'!$A:$A,"&lt;="&amp;EOMONTH(AO$154,0),'Income &amp; Expense Log'!$C:$C,"="&amp;"Savings Expenditure",'Income &amp; Expense Log'!$D:$D,"="&amp;AO222))</f>
        <v>0</v>
      </c>
      <c r="AQ222" s="279" t="str">
        <f ca="1">IF(AO222="-","",SUMIFS(tblSavings[[Amount]:[Amount]],tblSavings[[Date]:[Date]],"&gt;="&amp;AO$154,tblSavings[[Date]:[Date]],"&lt;="&amp;EOMONTH(AO$154,0),tblSavings[[Category]:[Category]],"=Savings Distribution",tblSavings[[To Fund]:[To Fund]],"="&amp;AO222))</f>
        <v/>
      </c>
      <c r="AR222" s="279" t="str">
        <f ca="1">IF(MONTH(AO$154)&gt;MONTH(Accounts!$G$1),"",IFERROR(VLOOKUP(AO222,SavingsGoals[#Data],2,0),0))</f>
        <v/>
      </c>
      <c r="AS222" s="353" t="str">
        <f ca="1">IF(AS$154&lt;=Accounts!$G$1,$A107,"-")</f>
        <v>-</v>
      </c>
      <c r="AT222" s="279">
        <f ca="1">IF($A222="-",0,SUMIFS('Income &amp; Expense Log'!$G:$G,'Income &amp; Expense Log'!$A:$A,"&gt;="&amp;DATE(YEAR(AS$154),MONTH(AS$154),1),'Income &amp; Expense Log'!$A:$A,"&lt;="&amp;EOMONTH(AS$154,0),'Income &amp; Expense Log'!$C:$C,"="&amp;"Savings Expenditure",'Income &amp; Expense Log'!$D:$D,"="&amp;AS222))</f>
        <v>0</v>
      </c>
      <c r="AU222" s="279" t="str">
        <f ca="1">IF(AS222="-","",SUMIFS(tblSavings[[Amount]:[Amount]],tblSavings[[Date]:[Date]],"&gt;="&amp;AS$154,tblSavings[[Date]:[Date]],"&lt;="&amp;EOMONTH(AS$154,0),tblSavings[[Category]:[Category]],"=Savings Distribution",tblSavings[[To Fund]:[To Fund]],"="&amp;AS222))</f>
        <v/>
      </c>
      <c r="AV222" s="279" t="str">
        <f ca="1">IF(MONTH(AS$154)&gt;MONTH(Accounts!$G$1),"",IFERROR(VLOOKUP(AS222,SavingsGoals[#Data],2,0),0))</f>
        <v/>
      </c>
    </row>
    <row r="223" spans="1:48" s="121" customFormat="1" ht="17.25" hidden="1" customHeight="1" x14ac:dyDescent="0.2">
      <c r="A223" s="374" t="str">
        <f ca="1">IF(A$154&lt;=Accounts!$G$1,$A108,"-")</f>
        <v>-</v>
      </c>
      <c r="B223" s="283">
        <f ca="1">IF($A223="-",0,SUMIFS('Income &amp; Expense Log'!$G:$G,'Income &amp; Expense Log'!$A:$A,"&gt;="&amp;DATE(YEAR(A$154),MONTH(A$154),1),'Income &amp; Expense Log'!$A:$A,"&lt;="&amp;EOMONTH(A$154,0),'Income &amp; Expense Log'!$C:$C,"="&amp;"Savings Expenditure",'Income &amp; Expense Log'!$D:$D,"="&amp;A223))</f>
        <v>0</v>
      </c>
      <c r="C223" s="283" t="str">
        <f ca="1">IF(A223="-","",SUMIFS(tblSavings[[Amount]:[Amount]],tblSavings[[Date]:[Date]],"&gt;="&amp;A$154,tblSavings[[Date]:[Date]],"&lt;="&amp;EOMONTH(A$154,0),tblSavings[[Category]:[Category]],"=Savings Distribution",tblSavings[[To Fund]:[To Fund]],"="&amp;A223))</f>
        <v/>
      </c>
      <c r="D223" s="283">
        <f ca="1">IF(MONTH(A$154)&gt;MONTH(Accounts!$G$1),"",IFERROR(VLOOKUP(A223,SavingsGoals[#Data],2,0),0))</f>
        <v>0</v>
      </c>
      <c r="E223" s="354" t="str">
        <f ca="1">IF(E$154&lt;=Accounts!$G$1,$A108,"-")</f>
        <v>-</v>
      </c>
      <c r="F223" s="283">
        <f ca="1">IF($A223="-",0,SUMIFS('Income &amp; Expense Log'!$G:$G,'Income &amp; Expense Log'!$A:$A,"&gt;="&amp;DATE(YEAR(E$154),MONTH(E$154),1),'Income &amp; Expense Log'!$A:$A,"&lt;="&amp;EOMONTH(E$154,0),'Income &amp; Expense Log'!$C:$C,"="&amp;"Savings Expenditure",'Income &amp; Expense Log'!$D:$D,"="&amp;E223))</f>
        <v>0</v>
      </c>
      <c r="G223" s="283" t="str">
        <f ca="1">IF(E223="-","",SUMIFS(tblSavings[[Amount]:[Amount]],tblSavings[[Date]:[Date]],"&gt;="&amp;E$154,tblSavings[[Date]:[Date]],"&lt;="&amp;EOMONTH(E$154,0),tblSavings[[Category]:[Category]],"=Savings Distribution",tblSavings[[To Fund]:[To Fund]],"="&amp;E223))</f>
        <v/>
      </c>
      <c r="H223" s="283" t="str">
        <f ca="1">IF(MONTH(E$154)&gt;MONTH(Accounts!$G$1),"",IFERROR(VLOOKUP(E223,SavingsGoals[#Data],2,0),0))</f>
        <v/>
      </c>
      <c r="I223" s="354" t="str">
        <f ca="1">IF(I$154&lt;=Accounts!$G$1,$A108,"-")</f>
        <v>-</v>
      </c>
      <c r="J223" s="283">
        <f ca="1">IF($A223="-",0,SUMIFS('Income &amp; Expense Log'!$G:$G,'Income &amp; Expense Log'!$A:$A,"&gt;="&amp;DATE(YEAR(I$154),MONTH(I$154),1),'Income &amp; Expense Log'!$A:$A,"&lt;="&amp;EOMONTH(I$154,0),'Income &amp; Expense Log'!$C:$C,"="&amp;"Savings Expenditure",'Income &amp; Expense Log'!$D:$D,"="&amp;I223))</f>
        <v>0</v>
      </c>
      <c r="K223" s="283" t="str">
        <f ca="1">IF(I223="-","",SUMIFS(tblSavings[[Amount]:[Amount]],tblSavings[[Date]:[Date]],"&gt;="&amp;I$154,tblSavings[[Date]:[Date]],"&lt;="&amp;EOMONTH(I$154,0),tblSavings[[Category]:[Category]],"=Savings Distribution",tblSavings[[To Fund]:[To Fund]],"="&amp;I223))</f>
        <v/>
      </c>
      <c r="L223" s="283" t="str">
        <f ca="1">IF(MONTH(I$154)&gt;MONTH(Accounts!$G$1),"",IFERROR(VLOOKUP(I223,SavingsGoals[#Data],2,0),0))</f>
        <v/>
      </c>
      <c r="M223" s="354" t="str">
        <f ca="1">IF(M$154&lt;=Accounts!$G$1,$A108,"-")</f>
        <v>-</v>
      </c>
      <c r="N223" s="283">
        <f ca="1">IF($A223="-",0,SUMIFS('Income &amp; Expense Log'!$G:$G,'Income &amp; Expense Log'!$A:$A,"&gt;="&amp;DATE(YEAR(M$154),MONTH(M$154),1),'Income &amp; Expense Log'!$A:$A,"&lt;="&amp;EOMONTH(M$154,0),'Income &amp; Expense Log'!$C:$C,"="&amp;"Savings Expenditure",'Income &amp; Expense Log'!$D:$D,"="&amp;M223))</f>
        <v>0</v>
      </c>
      <c r="O223" s="283" t="str">
        <f ca="1">IF(M223="-","",SUMIFS(tblSavings[[Amount]:[Amount]],tblSavings[[Date]:[Date]],"&gt;="&amp;M$154,tblSavings[[Date]:[Date]],"&lt;="&amp;EOMONTH(M$154,0),tblSavings[[Category]:[Category]],"=Savings Distribution",tblSavings[[To Fund]:[To Fund]],"="&amp;M223))</f>
        <v/>
      </c>
      <c r="P223" s="283" t="str">
        <f ca="1">IF(MONTH(M$154)&gt;MONTH(Accounts!$G$1),"",IFERROR(VLOOKUP(M223,SavingsGoals[#Data],2,0),0))</f>
        <v/>
      </c>
      <c r="Q223" s="354" t="str">
        <f ca="1">IF(Q$154&lt;=Accounts!$G$1,$A108,"-")</f>
        <v>-</v>
      </c>
      <c r="R223" s="283">
        <f ca="1">IF($A223="-",0,SUMIFS('Income &amp; Expense Log'!$G:$G,'Income &amp; Expense Log'!$A:$A,"&gt;="&amp;DATE(YEAR(Q$154),MONTH(Q$154),1),'Income &amp; Expense Log'!$A:$A,"&lt;="&amp;EOMONTH(Q$154,0),'Income &amp; Expense Log'!$C:$C,"="&amp;"Savings Expenditure",'Income &amp; Expense Log'!$D:$D,"="&amp;Q223))</f>
        <v>0</v>
      </c>
      <c r="S223" s="283" t="str">
        <f ca="1">IF(Q223="-","",SUMIFS(tblSavings[[Amount]:[Amount]],tblSavings[[Date]:[Date]],"&gt;="&amp;Q$154,tblSavings[[Date]:[Date]],"&lt;="&amp;EOMONTH(Q$154,0),tblSavings[[Category]:[Category]],"=Savings Distribution",tblSavings[[To Fund]:[To Fund]],"="&amp;Q223))</f>
        <v/>
      </c>
      <c r="T223" s="283" t="str">
        <f ca="1">IF(MONTH(Q$154)&gt;MONTH(Accounts!$G$1),"",IFERROR(VLOOKUP(Q223,SavingsGoals[#Data],2,0),0))</f>
        <v/>
      </c>
      <c r="U223" s="354" t="str">
        <f ca="1">IF(U$154&lt;=Accounts!$G$1,$A108,"-")</f>
        <v>-</v>
      </c>
      <c r="V223" s="283">
        <f ca="1">IF($A223="-",0,SUMIFS('Income &amp; Expense Log'!$G:$G,'Income &amp; Expense Log'!$A:$A,"&gt;="&amp;DATE(YEAR(U$154),MONTH(U$154),1),'Income &amp; Expense Log'!$A:$A,"&lt;="&amp;EOMONTH(U$154,0),'Income &amp; Expense Log'!$C:$C,"="&amp;"Savings Expenditure",'Income &amp; Expense Log'!$D:$D,"="&amp;U223))</f>
        <v>0</v>
      </c>
      <c r="W223" s="283" t="str">
        <f ca="1">IF(U223="-","",SUMIFS(tblSavings[[Amount]:[Amount]],tblSavings[[Date]:[Date]],"&gt;="&amp;U$154,tblSavings[[Date]:[Date]],"&lt;="&amp;EOMONTH(U$154,0),tblSavings[[Category]:[Category]],"=Savings Distribution",tblSavings[[To Fund]:[To Fund]],"="&amp;U223))</f>
        <v/>
      </c>
      <c r="X223" s="283" t="str">
        <f ca="1">IF(MONTH(U$154)&gt;MONTH(Accounts!$G$1),"",IFERROR(VLOOKUP(U223,SavingsGoals[#Data],2,0),0))</f>
        <v/>
      </c>
      <c r="Y223" s="354" t="str">
        <f ca="1">IF(Y$154&lt;=Accounts!$G$1,$A108,"-")</f>
        <v>-</v>
      </c>
      <c r="Z223" s="283">
        <f ca="1">IF($A223="-",0,SUMIFS('Income &amp; Expense Log'!$G:$G,'Income &amp; Expense Log'!$A:$A,"&gt;="&amp;DATE(YEAR(Y$154),MONTH(Y$154),1),'Income &amp; Expense Log'!$A:$A,"&lt;="&amp;EOMONTH(Y$154,0),'Income &amp; Expense Log'!$C:$C,"="&amp;"Savings Expenditure",'Income &amp; Expense Log'!$D:$D,"="&amp;Y223))</f>
        <v>0</v>
      </c>
      <c r="AA223" s="283" t="str">
        <f ca="1">IF(Y223="-","",SUMIFS(tblSavings[[Amount]:[Amount]],tblSavings[[Date]:[Date]],"&gt;="&amp;Y$154,tblSavings[[Date]:[Date]],"&lt;="&amp;EOMONTH(Y$154,0),tblSavings[[Category]:[Category]],"=Savings Distribution",tblSavings[[To Fund]:[To Fund]],"="&amp;Y223))</f>
        <v/>
      </c>
      <c r="AB223" s="283" t="str">
        <f ca="1">IF(MONTH(Y$154)&gt;MONTH(Accounts!$G$1),"",IFERROR(VLOOKUP(Y223,SavingsGoals[#Data],2,0),0))</f>
        <v/>
      </c>
      <c r="AC223" s="354" t="str">
        <f ca="1">IF(AC$154&lt;=Accounts!$G$1,$A108,"-")</f>
        <v>-</v>
      </c>
      <c r="AD223" s="283">
        <f ca="1">IF($A223="-",0,SUMIFS('Income &amp; Expense Log'!$G:$G,'Income &amp; Expense Log'!$A:$A,"&gt;="&amp;DATE(YEAR(AC$154),MONTH(AC$154),1),'Income &amp; Expense Log'!$A:$A,"&lt;="&amp;EOMONTH(AC$154,0),'Income &amp; Expense Log'!$C:$C,"="&amp;"Savings Expenditure",'Income &amp; Expense Log'!$D:$D,"="&amp;AC223))</f>
        <v>0</v>
      </c>
      <c r="AE223" s="283" t="str">
        <f ca="1">IF(AC223="-","",SUMIFS(tblSavings[[Amount]:[Amount]],tblSavings[[Date]:[Date]],"&gt;="&amp;AC$154,tblSavings[[Date]:[Date]],"&lt;="&amp;EOMONTH(AC$154,0),tblSavings[[Category]:[Category]],"=Savings Distribution",tblSavings[[To Fund]:[To Fund]],"="&amp;AC223))</f>
        <v/>
      </c>
      <c r="AF223" s="283" t="str">
        <f ca="1">IF(MONTH(AC$154)&gt;MONTH(Accounts!$G$1),"",IFERROR(VLOOKUP(AC223,SavingsGoals[#Data],2,0),0))</f>
        <v/>
      </c>
      <c r="AG223" s="354" t="str">
        <f ca="1">IF(AG$154&lt;=Accounts!$G$1,$A108,"-")</f>
        <v>-</v>
      </c>
      <c r="AH223" s="283">
        <f ca="1">IF($A223="-",0,SUMIFS('Income &amp; Expense Log'!$G:$G,'Income &amp; Expense Log'!$A:$A,"&gt;="&amp;DATE(YEAR(AG$154),MONTH(AG$154),1),'Income &amp; Expense Log'!$A:$A,"&lt;="&amp;EOMONTH(AG$154,0),'Income &amp; Expense Log'!$C:$C,"="&amp;"Savings Expenditure",'Income &amp; Expense Log'!$D:$D,"="&amp;AG223))</f>
        <v>0</v>
      </c>
      <c r="AI223" s="283" t="str">
        <f ca="1">IF(AG223="-","",SUMIFS(tblSavings[[Amount]:[Amount]],tblSavings[[Date]:[Date]],"&gt;="&amp;AG$154,tblSavings[[Date]:[Date]],"&lt;="&amp;EOMONTH(AG$154,0),tblSavings[[Category]:[Category]],"=Savings Distribution",tblSavings[[To Fund]:[To Fund]],"="&amp;AG223))</f>
        <v/>
      </c>
      <c r="AJ223" s="283" t="str">
        <f ca="1">IF(MONTH(AG$154)&gt;MONTH(Accounts!$G$1),"",IFERROR(VLOOKUP(AG223,SavingsGoals[#Data],2,0),0))</f>
        <v/>
      </c>
      <c r="AK223" s="354" t="str">
        <f ca="1">IF(AK$154&lt;=Accounts!$G$1,$A108,"-")</f>
        <v>-</v>
      </c>
      <c r="AL223" s="283">
        <f ca="1">IF($A223="-",0,SUMIFS('Income &amp; Expense Log'!$G:$G,'Income &amp; Expense Log'!$A:$A,"&gt;="&amp;DATE(YEAR(AK$154),MONTH(AK$154),1),'Income &amp; Expense Log'!$A:$A,"&lt;="&amp;EOMONTH(AK$154,0),'Income &amp; Expense Log'!$C:$C,"="&amp;"Savings Expenditure",'Income &amp; Expense Log'!$D:$D,"="&amp;AK223))</f>
        <v>0</v>
      </c>
      <c r="AM223" s="283" t="str">
        <f ca="1">IF(AK223="-","",SUMIFS(tblSavings[[Amount]:[Amount]],tblSavings[[Date]:[Date]],"&gt;="&amp;AK$154,tblSavings[[Date]:[Date]],"&lt;="&amp;EOMONTH(AK$154,0),tblSavings[[Category]:[Category]],"=Savings Distribution",tblSavings[[To Fund]:[To Fund]],"="&amp;AK223))</f>
        <v/>
      </c>
      <c r="AN223" s="283" t="str">
        <f ca="1">IF(MONTH(AK$154)&gt;MONTH(Accounts!$G$1),"",IFERROR(VLOOKUP(AK223,SavingsGoals[#Data],2,0),0))</f>
        <v/>
      </c>
      <c r="AO223" s="354" t="str">
        <f ca="1">IF(AO$154&lt;=Accounts!$G$1,$A108,"-")</f>
        <v>-</v>
      </c>
      <c r="AP223" s="283">
        <f ca="1">IF($A223="-",0,SUMIFS('Income &amp; Expense Log'!$G:$G,'Income &amp; Expense Log'!$A:$A,"&gt;="&amp;DATE(YEAR(AO$154),MONTH(AO$154),1),'Income &amp; Expense Log'!$A:$A,"&lt;="&amp;EOMONTH(AO$154,0),'Income &amp; Expense Log'!$C:$C,"="&amp;"Savings Expenditure",'Income &amp; Expense Log'!$D:$D,"="&amp;AO223))</f>
        <v>0</v>
      </c>
      <c r="AQ223" s="283" t="str">
        <f ca="1">IF(AO223="-","",SUMIFS(tblSavings[[Amount]:[Amount]],tblSavings[[Date]:[Date]],"&gt;="&amp;AO$154,tblSavings[[Date]:[Date]],"&lt;="&amp;EOMONTH(AO$154,0),tblSavings[[Category]:[Category]],"=Savings Distribution",tblSavings[[To Fund]:[To Fund]],"="&amp;AO223))</f>
        <v/>
      </c>
      <c r="AR223" s="283" t="str">
        <f ca="1">IF(MONTH(AO$154)&gt;MONTH(Accounts!$G$1),"",IFERROR(VLOOKUP(AO223,SavingsGoals[#Data],2,0),0))</f>
        <v/>
      </c>
      <c r="AS223" s="354" t="str">
        <f ca="1">IF(AS$154&lt;=Accounts!$G$1,$A108,"-")</f>
        <v>-</v>
      </c>
      <c r="AT223" s="283">
        <f ca="1">IF($A223="-",0,SUMIFS('Income &amp; Expense Log'!$G:$G,'Income &amp; Expense Log'!$A:$A,"&gt;="&amp;DATE(YEAR(AS$154),MONTH(AS$154),1),'Income &amp; Expense Log'!$A:$A,"&lt;="&amp;EOMONTH(AS$154,0),'Income &amp; Expense Log'!$C:$C,"="&amp;"Savings Expenditure",'Income &amp; Expense Log'!$D:$D,"="&amp;AS223))</f>
        <v>0</v>
      </c>
      <c r="AU223" s="283" t="str">
        <f ca="1">IF(AS223="-","",SUMIFS(tblSavings[[Amount]:[Amount]],tblSavings[[Date]:[Date]],"&gt;="&amp;AS$154,tblSavings[[Date]:[Date]],"&lt;="&amp;EOMONTH(AS$154,0),tblSavings[[Category]:[Category]],"=Savings Distribution",tblSavings[[To Fund]:[To Fund]],"="&amp;AS223))</f>
        <v/>
      </c>
      <c r="AV223" s="283" t="str">
        <f ca="1">IF(MONTH(AS$154)&gt;MONTH(Accounts!$G$1),"",IFERROR(VLOOKUP(AS223,SavingsGoals[#Data],2,0),0))</f>
        <v/>
      </c>
    </row>
    <row r="224" spans="1:48" s="121" customFormat="1" ht="17.25" hidden="1" customHeight="1" x14ac:dyDescent="0.2">
      <c r="A224" s="375" t="str">
        <f ca="1">IF(A$154&lt;=Accounts!$G$1,$A109,"-")</f>
        <v>-</v>
      </c>
      <c r="B224" s="279">
        <f ca="1">IF($A224="-",0,SUMIFS('Income &amp; Expense Log'!$G:$G,'Income &amp; Expense Log'!$A:$A,"&gt;="&amp;DATE(YEAR(A$154),MONTH(A$154),1),'Income &amp; Expense Log'!$A:$A,"&lt;="&amp;EOMONTH(A$154,0),'Income &amp; Expense Log'!$C:$C,"="&amp;"Savings Expenditure",'Income &amp; Expense Log'!$D:$D,"="&amp;A224))</f>
        <v>0</v>
      </c>
      <c r="C224" s="279" t="str">
        <f ca="1">IF(A224="-","",SUMIFS(tblSavings[[Amount]:[Amount]],tblSavings[[Date]:[Date]],"&gt;="&amp;A$154,tblSavings[[Date]:[Date]],"&lt;="&amp;EOMONTH(A$154,0),tblSavings[[Category]:[Category]],"=Savings Distribution",tblSavings[[To Fund]:[To Fund]],"="&amp;A224))</f>
        <v/>
      </c>
      <c r="D224" s="279">
        <f ca="1">IF(MONTH(A$154)&gt;MONTH(Accounts!$G$1),"",IFERROR(VLOOKUP(A224,SavingsGoals[#Data],2,0),0))</f>
        <v>0</v>
      </c>
      <c r="E224" s="353" t="str">
        <f ca="1">IF(E$154&lt;=Accounts!$G$1,$A109,"-")</f>
        <v>-</v>
      </c>
      <c r="F224" s="279">
        <f ca="1">IF($A224="-",0,SUMIFS('Income &amp; Expense Log'!$G:$G,'Income &amp; Expense Log'!$A:$A,"&gt;="&amp;DATE(YEAR(E$154),MONTH(E$154),1),'Income &amp; Expense Log'!$A:$A,"&lt;="&amp;EOMONTH(E$154,0),'Income &amp; Expense Log'!$C:$C,"="&amp;"Savings Expenditure",'Income &amp; Expense Log'!$D:$D,"="&amp;E224))</f>
        <v>0</v>
      </c>
      <c r="G224" s="279" t="str">
        <f ca="1">IF(E224="-","",SUMIFS(tblSavings[[Amount]:[Amount]],tblSavings[[Date]:[Date]],"&gt;="&amp;E$154,tblSavings[[Date]:[Date]],"&lt;="&amp;EOMONTH(E$154,0),tblSavings[[Category]:[Category]],"=Savings Distribution",tblSavings[[To Fund]:[To Fund]],"="&amp;E224))</f>
        <v/>
      </c>
      <c r="H224" s="279" t="str">
        <f ca="1">IF(MONTH(E$154)&gt;MONTH(Accounts!$G$1),"",IFERROR(VLOOKUP(E224,SavingsGoals[#Data],2,0),0))</f>
        <v/>
      </c>
      <c r="I224" s="353" t="str">
        <f ca="1">IF(I$154&lt;=Accounts!$G$1,$A109,"-")</f>
        <v>-</v>
      </c>
      <c r="J224" s="279">
        <f ca="1">IF($A224="-",0,SUMIFS('Income &amp; Expense Log'!$G:$G,'Income &amp; Expense Log'!$A:$A,"&gt;="&amp;DATE(YEAR(I$154),MONTH(I$154),1),'Income &amp; Expense Log'!$A:$A,"&lt;="&amp;EOMONTH(I$154,0),'Income &amp; Expense Log'!$C:$C,"="&amp;"Savings Expenditure",'Income &amp; Expense Log'!$D:$D,"="&amp;I224))</f>
        <v>0</v>
      </c>
      <c r="K224" s="279" t="str">
        <f ca="1">IF(I224="-","",SUMIFS(tblSavings[[Amount]:[Amount]],tblSavings[[Date]:[Date]],"&gt;="&amp;I$154,tblSavings[[Date]:[Date]],"&lt;="&amp;EOMONTH(I$154,0),tblSavings[[Category]:[Category]],"=Savings Distribution",tblSavings[[To Fund]:[To Fund]],"="&amp;I224))</f>
        <v/>
      </c>
      <c r="L224" s="279" t="str">
        <f ca="1">IF(MONTH(I$154)&gt;MONTH(Accounts!$G$1),"",IFERROR(VLOOKUP(I224,SavingsGoals[#Data],2,0),0))</f>
        <v/>
      </c>
      <c r="M224" s="353" t="str">
        <f ca="1">IF(M$154&lt;=Accounts!$G$1,$A109,"-")</f>
        <v>-</v>
      </c>
      <c r="N224" s="279">
        <f ca="1">IF($A224="-",0,SUMIFS('Income &amp; Expense Log'!$G:$G,'Income &amp; Expense Log'!$A:$A,"&gt;="&amp;DATE(YEAR(M$154),MONTH(M$154),1),'Income &amp; Expense Log'!$A:$A,"&lt;="&amp;EOMONTH(M$154,0),'Income &amp; Expense Log'!$C:$C,"="&amp;"Savings Expenditure",'Income &amp; Expense Log'!$D:$D,"="&amp;M224))</f>
        <v>0</v>
      </c>
      <c r="O224" s="279" t="str">
        <f ca="1">IF(M224="-","",SUMIFS(tblSavings[[Amount]:[Amount]],tblSavings[[Date]:[Date]],"&gt;="&amp;M$154,tblSavings[[Date]:[Date]],"&lt;="&amp;EOMONTH(M$154,0),tblSavings[[Category]:[Category]],"=Savings Distribution",tblSavings[[To Fund]:[To Fund]],"="&amp;M224))</f>
        <v/>
      </c>
      <c r="P224" s="279" t="str">
        <f ca="1">IF(MONTH(M$154)&gt;MONTH(Accounts!$G$1),"",IFERROR(VLOOKUP(M224,SavingsGoals[#Data],2,0),0))</f>
        <v/>
      </c>
      <c r="Q224" s="353" t="str">
        <f ca="1">IF(Q$154&lt;=Accounts!$G$1,$A109,"-")</f>
        <v>-</v>
      </c>
      <c r="R224" s="279">
        <f ca="1">IF($A224="-",0,SUMIFS('Income &amp; Expense Log'!$G:$G,'Income &amp; Expense Log'!$A:$A,"&gt;="&amp;DATE(YEAR(Q$154),MONTH(Q$154),1),'Income &amp; Expense Log'!$A:$A,"&lt;="&amp;EOMONTH(Q$154,0),'Income &amp; Expense Log'!$C:$C,"="&amp;"Savings Expenditure",'Income &amp; Expense Log'!$D:$D,"="&amp;Q224))</f>
        <v>0</v>
      </c>
      <c r="S224" s="279" t="str">
        <f ca="1">IF(Q224="-","",SUMIFS(tblSavings[[Amount]:[Amount]],tblSavings[[Date]:[Date]],"&gt;="&amp;Q$154,tblSavings[[Date]:[Date]],"&lt;="&amp;EOMONTH(Q$154,0),tblSavings[[Category]:[Category]],"=Savings Distribution",tblSavings[[To Fund]:[To Fund]],"="&amp;Q224))</f>
        <v/>
      </c>
      <c r="T224" s="279" t="str">
        <f ca="1">IF(MONTH(Q$154)&gt;MONTH(Accounts!$G$1),"",IFERROR(VLOOKUP(Q224,SavingsGoals[#Data],2,0),0))</f>
        <v/>
      </c>
      <c r="U224" s="353" t="str">
        <f ca="1">IF(U$154&lt;=Accounts!$G$1,$A109,"-")</f>
        <v>-</v>
      </c>
      <c r="V224" s="279">
        <f ca="1">IF($A224="-",0,SUMIFS('Income &amp; Expense Log'!$G:$G,'Income &amp; Expense Log'!$A:$A,"&gt;="&amp;DATE(YEAR(U$154),MONTH(U$154),1),'Income &amp; Expense Log'!$A:$A,"&lt;="&amp;EOMONTH(U$154,0),'Income &amp; Expense Log'!$C:$C,"="&amp;"Savings Expenditure",'Income &amp; Expense Log'!$D:$D,"="&amp;U224))</f>
        <v>0</v>
      </c>
      <c r="W224" s="279" t="str">
        <f ca="1">IF(U224="-","",SUMIFS(tblSavings[[Amount]:[Amount]],tblSavings[[Date]:[Date]],"&gt;="&amp;U$154,tblSavings[[Date]:[Date]],"&lt;="&amp;EOMONTH(U$154,0),tblSavings[[Category]:[Category]],"=Savings Distribution",tblSavings[[To Fund]:[To Fund]],"="&amp;U224))</f>
        <v/>
      </c>
      <c r="X224" s="279" t="str">
        <f ca="1">IF(MONTH(U$154)&gt;MONTH(Accounts!$G$1),"",IFERROR(VLOOKUP(U224,SavingsGoals[#Data],2,0),0))</f>
        <v/>
      </c>
      <c r="Y224" s="353" t="str">
        <f ca="1">IF(Y$154&lt;=Accounts!$G$1,$A109,"-")</f>
        <v>-</v>
      </c>
      <c r="Z224" s="279">
        <f ca="1">IF($A224="-",0,SUMIFS('Income &amp; Expense Log'!$G:$G,'Income &amp; Expense Log'!$A:$A,"&gt;="&amp;DATE(YEAR(Y$154),MONTH(Y$154),1),'Income &amp; Expense Log'!$A:$A,"&lt;="&amp;EOMONTH(Y$154,0),'Income &amp; Expense Log'!$C:$C,"="&amp;"Savings Expenditure",'Income &amp; Expense Log'!$D:$D,"="&amp;Y224))</f>
        <v>0</v>
      </c>
      <c r="AA224" s="279" t="str">
        <f ca="1">IF(Y224="-","",SUMIFS(tblSavings[[Amount]:[Amount]],tblSavings[[Date]:[Date]],"&gt;="&amp;Y$154,tblSavings[[Date]:[Date]],"&lt;="&amp;EOMONTH(Y$154,0),tblSavings[[Category]:[Category]],"=Savings Distribution",tblSavings[[To Fund]:[To Fund]],"="&amp;Y224))</f>
        <v/>
      </c>
      <c r="AB224" s="279" t="str">
        <f ca="1">IF(MONTH(Y$154)&gt;MONTH(Accounts!$G$1),"",IFERROR(VLOOKUP(Y224,SavingsGoals[#Data],2,0),0))</f>
        <v/>
      </c>
      <c r="AC224" s="353" t="str">
        <f ca="1">IF(AC$154&lt;=Accounts!$G$1,$A109,"-")</f>
        <v>-</v>
      </c>
      <c r="AD224" s="279">
        <f ca="1">IF($A224="-",0,SUMIFS('Income &amp; Expense Log'!$G:$G,'Income &amp; Expense Log'!$A:$A,"&gt;="&amp;DATE(YEAR(AC$154),MONTH(AC$154),1),'Income &amp; Expense Log'!$A:$A,"&lt;="&amp;EOMONTH(AC$154,0),'Income &amp; Expense Log'!$C:$C,"="&amp;"Savings Expenditure",'Income &amp; Expense Log'!$D:$D,"="&amp;AC224))</f>
        <v>0</v>
      </c>
      <c r="AE224" s="279" t="str">
        <f ca="1">IF(AC224="-","",SUMIFS(tblSavings[[Amount]:[Amount]],tblSavings[[Date]:[Date]],"&gt;="&amp;AC$154,tblSavings[[Date]:[Date]],"&lt;="&amp;EOMONTH(AC$154,0),tblSavings[[Category]:[Category]],"=Savings Distribution",tblSavings[[To Fund]:[To Fund]],"="&amp;AC224))</f>
        <v/>
      </c>
      <c r="AF224" s="279" t="str">
        <f ca="1">IF(MONTH(AC$154)&gt;MONTH(Accounts!$G$1),"",IFERROR(VLOOKUP(AC224,SavingsGoals[#Data],2,0),0))</f>
        <v/>
      </c>
      <c r="AG224" s="353" t="str">
        <f ca="1">IF(AG$154&lt;=Accounts!$G$1,$A109,"-")</f>
        <v>-</v>
      </c>
      <c r="AH224" s="279">
        <f ca="1">IF($A224="-",0,SUMIFS('Income &amp; Expense Log'!$G:$G,'Income &amp; Expense Log'!$A:$A,"&gt;="&amp;DATE(YEAR(AG$154),MONTH(AG$154),1),'Income &amp; Expense Log'!$A:$A,"&lt;="&amp;EOMONTH(AG$154,0),'Income &amp; Expense Log'!$C:$C,"="&amp;"Savings Expenditure",'Income &amp; Expense Log'!$D:$D,"="&amp;AG224))</f>
        <v>0</v>
      </c>
      <c r="AI224" s="279" t="str">
        <f ca="1">IF(AG224="-","",SUMIFS(tblSavings[[Amount]:[Amount]],tblSavings[[Date]:[Date]],"&gt;="&amp;AG$154,tblSavings[[Date]:[Date]],"&lt;="&amp;EOMONTH(AG$154,0),tblSavings[[Category]:[Category]],"=Savings Distribution",tblSavings[[To Fund]:[To Fund]],"="&amp;AG224))</f>
        <v/>
      </c>
      <c r="AJ224" s="279" t="str">
        <f ca="1">IF(MONTH(AG$154)&gt;MONTH(Accounts!$G$1),"",IFERROR(VLOOKUP(AG224,SavingsGoals[#Data],2,0),0))</f>
        <v/>
      </c>
      <c r="AK224" s="353" t="str">
        <f ca="1">IF(AK$154&lt;=Accounts!$G$1,$A109,"-")</f>
        <v>-</v>
      </c>
      <c r="AL224" s="279">
        <f ca="1">IF($A224="-",0,SUMIFS('Income &amp; Expense Log'!$G:$G,'Income &amp; Expense Log'!$A:$A,"&gt;="&amp;DATE(YEAR(AK$154),MONTH(AK$154),1),'Income &amp; Expense Log'!$A:$A,"&lt;="&amp;EOMONTH(AK$154,0),'Income &amp; Expense Log'!$C:$C,"="&amp;"Savings Expenditure",'Income &amp; Expense Log'!$D:$D,"="&amp;AK224))</f>
        <v>0</v>
      </c>
      <c r="AM224" s="279" t="str">
        <f ca="1">IF(AK224="-","",SUMIFS(tblSavings[[Amount]:[Amount]],tblSavings[[Date]:[Date]],"&gt;="&amp;AK$154,tblSavings[[Date]:[Date]],"&lt;="&amp;EOMONTH(AK$154,0),tblSavings[[Category]:[Category]],"=Savings Distribution",tblSavings[[To Fund]:[To Fund]],"="&amp;AK224))</f>
        <v/>
      </c>
      <c r="AN224" s="279" t="str">
        <f ca="1">IF(MONTH(AK$154)&gt;MONTH(Accounts!$G$1),"",IFERROR(VLOOKUP(AK224,SavingsGoals[#Data],2,0),0))</f>
        <v/>
      </c>
      <c r="AO224" s="353" t="str">
        <f ca="1">IF(AO$154&lt;=Accounts!$G$1,$A109,"-")</f>
        <v>-</v>
      </c>
      <c r="AP224" s="279">
        <f ca="1">IF($A224="-",0,SUMIFS('Income &amp; Expense Log'!$G:$G,'Income &amp; Expense Log'!$A:$A,"&gt;="&amp;DATE(YEAR(AO$154),MONTH(AO$154),1),'Income &amp; Expense Log'!$A:$A,"&lt;="&amp;EOMONTH(AO$154,0),'Income &amp; Expense Log'!$C:$C,"="&amp;"Savings Expenditure",'Income &amp; Expense Log'!$D:$D,"="&amp;AO224))</f>
        <v>0</v>
      </c>
      <c r="AQ224" s="279" t="str">
        <f ca="1">IF(AO224="-","",SUMIFS(tblSavings[[Amount]:[Amount]],tblSavings[[Date]:[Date]],"&gt;="&amp;AO$154,tblSavings[[Date]:[Date]],"&lt;="&amp;EOMONTH(AO$154,0),tblSavings[[Category]:[Category]],"=Savings Distribution",tblSavings[[To Fund]:[To Fund]],"="&amp;AO224))</f>
        <v/>
      </c>
      <c r="AR224" s="279" t="str">
        <f ca="1">IF(MONTH(AO$154)&gt;MONTH(Accounts!$G$1),"",IFERROR(VLOOKUP(AO224,SavingsGoals[#Data],2,0),0))</f>
        <v/>
      </c>
      <c r="AS224" s="353" t="str">
        <f ca="1">IF(AS$154&lt;=Accounts!$G$1,$A109,"-")</f>
        <v>-</v>
      </c>
      <c r="AT224" s="279">
        <f ca="1">IF($A224="-",0,SUMIFS('Income &amp; Expense Log'!$G:$G,'Income &amp; Expense Log'!$A:$A,"&gt;="&amp;DATE(YEAR(AS$154),MONTH(AS$154),1),'Income &amp; Expense Log'!$A:$A,"&lt;="&amp;EOMONTH(AS$154,0),'Income &amp; Expense Log'!$C:$C,"="&amp;"Savings Expenditure",'Income &amp; Expense Log'!$D:$D,"="&amp;AS224))</f>
        <v>0</v>
      </c>
      <c r="AU224" s="279" t="str">
        <f ca="1">IF(AS224="-","",SUMIFS(tblSavings[[Amount]:[Amount]],tblSavings[[Date]:[Date]],"&gt;="&amp;AS$154,tblSavings[[Date]:[Date]],"&lt;="&amp;EOMONTH(AS$154,0),tblSavings[[Category]:[Category]],"=Savings Distribution",tblSavings[[To Fund]:[To Fund]],"="&amp;AS224))</f>
        <v/>
      </c>
      <c r="AV224" s="279" t="str">
        <f ca="1">IF(MONTH(AS$154)&gt;MONTH(Accounts!$G$1),"",IFERROR(VLOOKUP(AS224,SavingsGoals[#Data],2,0),0))</f>
        <v/>
      </c>
    </row>
    <row r="225" spans="1:48" s="121" customFormat="1" ht="17.25" hidden="1" customHeight="1" x14ac:dyDescent="0.2">
      <c r="A225" s="374" t="str">
        <f ca="1">IF(A$154&lt;=Accounts!$G$1,$A110,"-")</f>
        <v>-</v>
      </c>
      <c r="B225" s="283">
        <f ca="1">IF($A225="-",0,SUMIFS('Income &amp; Expense Log'!$G:$G,'Income &amp; Expense Log'!$A:$A,"&gt;="&amp;DATE(YEAR(A$154),MONTH(A$154),1),'Income &amp; Expense Log'!$A:$A,"&lt;="&amp;EOMONTH(A$154,0),'Income &amp; Expense Log'!$C:$C,"="&amp;"Savings Expenditure",'Income &amp; Expense Log'!$D:$D,"="&amp;A225))</f>
        <v>0</v>
      </c>
      <c r="C225" s="283" t="str">
        <f ca="1">IF(A225="-","",SUMIFS(tblSavings[[Amount]:[Amount]],tblSavings[[Date]:[Date]],"&gt;="&amp;A$154,tblSavings[[Date]:[Date]],"&lt;="&amp;EOMONTH(A$154,0),tblSavings[[Category]:[Category]],"=Savings Distribution",tblSavings[[To Fund]:[To Fund]],"="&amp;A225))</f>
        <v/>
      </c>
      <c r="D225" s="283">
        <f ca="1">IF(MONTH(A$154)&gt;MONTH(Accounts!$G$1),"",IFERROR(VLOOKUP(A225,SavingsGoals[#Data],2,0),0))</f>
        <v>0</v>
      </c>
      <c r="E225" s="354" t="str">
        <f ca="1">IF(E$154&lt;=Accounts!$G$1,$A110,"-")</f>
        <v>-</v>
      </c>
      <c r="F225" s="283">
        <f ca="1">IF($A225="-",0,SUMIFS('Income &amp; Expense Log'!$G:$G,'Income &amp; Expense Log'!$A:$A,"&gt;="&amp;DATE(YEAR(E$154),MONTH(E$154),1),'Income &amp; Expense Log'!$A:$A,"&lt;="&amp;EOMONTH(E$154,0),'Income &amp; Expense Log'!$C:$C,"="&amp;"Savings Expenditure",'Income &amp; Expense Log'!$D:$D,"="&amp;E225))</f>
        <v>0</v>
      </c>
      <c r="G225" s="283" t="str">
        <f ca="1">IF(E225="-","",SUMIFS(tblSavings[[Amount]:[Amount]],tblSavings[[Date]:[Date]],"&gt;="&amp;E$154,tblSavings[[Date]:[Date]],"&lt;="&amp;EOMONTH(E$154,0),tblSavings[[Category]:[Category]],"=Savings Distribution",tblSavings[[To Fund]:[To Fund]],"="&amp;E225))</f>
        <v/>
      </c>
      <c r="H225" s="283" t="str">
        <f ca="1">IF(MONTH(E$154)&gt;MONTH(Accounts!$G$1),"",IFERROR(VLOOKUP(E225,SavingsGoals[#Data],2,0),0))</f>
        <v/>
      </c>
      <c r="I225" s="354" t="str">
        <f ca="1">IF(I$154&lt;=Accounts!$G$1,$A110,"-")</f>
        <v>-</v>
      </c>
      <c r="J225" s="283">
        <f ca="1">IF($A225="-",0,SUMIFS('Income &amp; Expense Log'!$G:$G,'Income &amp; Expense Log'!$A:$A,"&gt;="&amp;DATE(YEAR(I$154),MONTH(I$154),1),'Income &amp; Expense Log'!$A:$A,"&lt;="&amp;EOMONTH(I$154,0),'Income &amp; Expense Log'!$C:$C,"="&amp;"Savings Expenditure",'Income &amp; Expense Log'!$D:$D,"="&amp;I225))</f>
        <v>0</v>
      </c>
      <c r="K225" s="283" t="str">
        <f ca="1">IF(I225="-","",SUMIFS(tblSavings[[Amount]:[Amount]],tblSavings[[Date]:[Date]],"&gt;="&amp;I$154,tblSavings[[Date]:[Date]],"&lt;="&amp;EOMONTH(I$154,0),tblSavings[[Category]:[Category]],"=Savings Distribution",tblSavings[[To Fund]:[To Fund]],"="&amp;I225))</f>
        <v/>
      </c>
      <c r="L225" s="283" t="str">
        <f ca="1">IF(MONTH(I$154)&gt;MONTH(Accounts!$G$1),"",IFERROR(VLOOKUP(I225,SavingsGoals[#Data],2,0),0))</f>
        <v/>
      </c>
      <c r="M225" s="354" t="str">
        <f ca="1">IF(M$154&lt;=Accounts!$G$1,$A110,"-")</f>
        <v>-</v>
      </c>
      <c r="N225" s="283">
        <f ca="1">IF($A225="-",0,SUMIFS('Income &amp; Expense Log'!$G:$G,'Income &amp; Expense Log'!$A:$A,"&gt;="&amp;DATE(YEAR(M$154),MONTH(M$154),1),'Income &amp; Expense Log'!$A:$A,"&lt;="&amp;EOMONTH(M$154,0),'Income &amp; Expense Log'!$C:$C,"="&amp;"Savings Expenditure",'Income &amp; Expense Log'!$D:$D,"="&amp;M225))</f>
        <v>0</v>
      </c>
      <c r="O225" s="283" t="str">
        <f ca="1">IF(M225="-","",SUMIFS(tblSavings[[Amount]:[Amount]],tblSavings[[Date]:[Date]],"&gt;="&amp;M$154,tblSavings[[Date]:[Date]],"&lt;="&amp;EOMONTH(M$154,0),tblSavings[[Category]:[Category]],"=Savings Distribution",tblSavings[[To Fund]:[To Fund]],"="&amp;M225))</f>
        <v/>
      </c>
      <c r="P225" s="283" t="str">
        <f ca="1">IF(MONTH(M$154)&gt;MONTH(Accounts!$G$1),"",IFERROR(VLOOKUP(M225,SavingsGoals[#Data],2,0),0))</f>
        <v/>
      </c>
      <c r="Q225" s="354" t="str">
        <f ca="1">IF(Q$154&lt;=Accounts!$G$1,$A110,"-")</f>
        <v>-</v>
      </c>
      <c r="R225" s="283">
        <f ca="1">IF($A225="-",0,SUMIFS('Income &amp; Expense Log'!$G:$G,'Income &amp; Expense Log'!$A:$A,"&gt;="&amp;DATE(YEAR(Q$154),MONTH(Q$154),1),'Income &amp; Expense Log'!$A:$A,"&lt;="&amp;EOMONTH(Q$154,0),'Income &amp; Expense Log'!$C:$C,"="&amp;"Savings Expenditure",'Income &amp; Expense Log'!$D:$D,"="&amp;Q225))</f>
        <v>0</v>
      </c>
      <c r="S225" s="283" t="str">
        <f ca="1">IF(Q225="-","",SUMIFS(tblSavings[[Amount]:[Amount]],tblSavings[[Date]:[Date]],"&gt;="&amp;Q$154,tblSavings[[Date]:[Date]],"&lt;="&amp;EOMONTH(Q$154,0),tblSavings[[Category]:[Category]],"=Savings Distribution",tblSavings[[To Fund]:[To Fund]],"="&amp;Q225))</f>
        <v/>
      </c>
      <c r="T225" s="283" t="str">
        <f ca="1">IF(MONTH(Q$154)&gt;MONTH(Accounts!$G$1),"",IFERROR(VLOOKUP(Q225,SavingsGoals[#Data],2,0),0))</f>
        <v/>
      </c>
      <c r="U225" s="354" t="str">
        <f ca="1">IF(U$154&lt;=Accounts!$G$1,$A110,"-")</f>
        <v>-</v>
      </c>
      <c r="V225" s="283">
        <f ca="1">IF($A225="-",0,SUMIFS('Income &amp; Expense Log'!$G:$G,'Income &amp; Expense Log'!$A:$A,"&gt;="&amp;DATE(YEAR(U$154),MONTH(U$154),1),'Income &amp; Expense Log'!$A:$A,"&lt;="&amp;EOMONTH(U$154,0),'Income &amp; Expense Log'!$C:$C,"="&amp;"Savings Expenditure",'Income &amp; Expense Log'!$D:$D,"="&amp;U225))</f>
        <v>0</v>
      </c>
      <c r="W225" s="283" t="str">
        <f ca="1">IF(U225="-","",SUMIFS(tblSavings[[Amount]:[Amount]],tblSavings[[Date]:[Date]],"&gt;="&amp;U$154,tblSavings[[Date]:[Date]],"&lt;="&amp;EOMONTH(U$154,0),tblSavings[[Category]:[Category]],"=Savings Distribution",tblSavings[[To Fund]:[To Fund]],"="&amp;U225))</f>
        <v/>
      </c>
      <c r="X225" s="283" t="str">
        <f ca="1">IF(MONTH(U$154)&gt;MONTH(Accounts!$G$1),"",IFERROR(VLOOKUP(U225,SavingsGoals[#Data],2,0),0))</f>
        <v/>
      </c>
      <c r="Y225" s="354" t="str">
        <f ca="1">IF(Y$154&lt;=Accounts!$G$1,$A110,"-")</f>
        <v>-</v>
      </c>
      <c r="Z225" s="283">
        <f ca="1">IF($A225="-",0,SUMIFS('Income &amp; Expense Log'!$G:$G,'Income &amp; Expense Log'!$A:$A,"&gt;="&amp;DATE(YEAR(Y$154),MONTH(Y$154),1),'Income &amp; Expense Log'!$A:$A,"&lt;="&amp;EOMONTH(Y$154,0),'Income &amp; Expense Log'!$C:$C,"="&amp;"Savings Expenditure",'Income &amp; Expense Log'!$D:$D,"="&amp;Y225))</f>
        <v>0</v>
      </c>
      <c r="AA225" s="283" t="str">
        <f ca="1">IF(Y225="-","",SUMIFS(tblSavings[[Amount]:[Amount]],tblSavings[[Date]:[Date]],"&gt;="&amp;Y$154,tblSavings[[Date]:[Date]],"&lt;="&amp;EOMONTH(Y$154,0),tblSavings[[Category]:[Category]],"=Savings Distribution",tblSavings[[To Fund]:[To Fund]],"="&amp;Y225))</f>
        <v/>
      </c>
      <c r="AB225" s="283" t="str">
        <f ca="1">IF(MONTH(Y$154)&gt;MONTH(Accounts!$G$1),"",IFERROR(VLOOKUP(Y225,SavingsGoals[#Data],2,0),0))</f>
        <v/>
      </c>
      <c r="AC225" s="354" t="str">
        <f ca="1">IF(AC$154&lt;=Accounts!$G$1,$A110,"-")</f>
        <v>-</v>
      </c>
      <c r="AD225" s="283">
        <f ca="1">IF($A225="-",0,SUMIFS('Income &amp; Expense Log'!$G:$G,'Income &amp; Expense Log'!$A:$A,"&gt;="&amp;DATE(YEAR(AC$154),MONTH(AC$154),1),'Income &amp; Expense Log'!$A:$A,"&lt;="&amp;EOMONTH(AC$154,0),'Income &amp; Expense Log'!$C:$C,"="&amp;"Savings Expenditure",'Income &amp; Expense Log'!$D:$D,"="&amp;AC225))</f>
        <v>0</v>
      </c>
      <c r="AE225" s="283" t="str">
        <f ca="1">IF(AC225="-","",SUMIFS(tblSavings[[Amount]:[Amount]],tblSavings[[Date]:[Date]],"&gt;="&amp;AC$154,tblSavings[[Date]:[Date]],"&lt;="&amp;EOMONTH(AC$154,0),tblSavings[[Category]:[Category]],"=Savings Distribution",tblSavings[[To Fund]:[To Fund]],"="&amp;AC225))</f>
        <v/>
      </c>
      <c r="AF225" s="283" t="str">
        <f ca="1">IF(MONTH(AC$154)&gt;MONTH(Accounts!$G$1),"",IFERROR(VLOOKUP(AC225,SavingsGoals[#Data],2,0),0))</f>
        <v/>
      </c>
      <c r="AG225" s="354" t="str">
        <f ca="1">IF(AG$154&lt;=Accounts!$G$1,$A110,"-")</f>
        <v>-</v>
      </c>
      <c r="AH225" s="283">
        <f ca="1">IF($A225="-",0,SUMIFS('Income &amp; Expense Log'!$G:$G,'Income &amp; Expense Log'!$A:$A,"&gt;="&amp;DATE(YEAR(AG$154),MONTH(AG$154),1),'Income &amp; Expense Log'!$A:$A,"&lt;="&amp;EOMONTH(AG$154,0),'Income &amp; Expense Log'!$C:$C,"="&amp;"Savings Expenditure",'Income &amp; Expense Log'!$D:$D,"="&amp;AG225))</f>
        <v>0</v>
      </c>
      <c r="AI225" s="283" t="str">
        <f ca="1">IF(AG225="-","",SUMIFS(tblSavings[[Amount]:[Amount]],tblSavings[[Date]:[Date]],"&gt;="&amp;AG$154,tblSavings[[Date]:[Date]],"&lt;="&amp;EOMONTH(AG$154,0),tblSavings[[Category]:[Category]],"=Savings Distribution",tblSavings[[To Fund]:[To Fund]],"="&amp;AG225))</f>
        <v/>
      </c>
      <c r="AJ225" s="283" t="str">
        <f ca="1">IF(MONTH(AG$154)&gt;MONTH(Accounts!$G$1),"",IFERROR(VLOOKUP(AG225,SavingsGoals[#Data],2,0),0))</f>
        <v/>
      </c>
      <c r="AK225" s="354" t="str">
        <f ca="1">IF(AK$154&lt;=Accounts!$G$1,$A110,"-")</f>
        <v>-</v>
      </c>
      <c r="AL225" s="283">
        <f ca="1">IF($A225="-",0,SUMIFS('Income &amp; Expense Log'!$G:$G,'Income &amp; Expense Log'!$A:$A,"&gt;="&amp;DATE(YEAR(AK$154),MONTH(AK$154),1),'Income &amp; Expense Log'!$A:$A,"&lt;="&amp;EOMONTH(AK$154,0),'Income &amp; Expense Log'!$C:$C,"="&amp;"Savings Expenditure",'Income &amp; Expense Log'!$D:$D,"="&amp;AK225))</f>
        <v>0</v>
      </c>
      <c r="AM225" s="283" t="str">
        <f ca="1">IF(AK225="-","",SUMIFS(tblSavings[[Amount]:[Amount]],tblSavings[[Date]:[Date]],"&gt;="&amp;AK$154,tblSavings[[Date]:[Date]],"&lt;="&amp;EOMONTH(AK$154,0),tblSavings[[Category]:[Category]],"=Savings Distribution",tblSavings[[To Fund]:[To Fund]],"="&amp;AK225))</f>
        <v/>
      </c>
      <c r="AN225" s="283" t="str">
        <f ca="1">IF(MONTH(AK$154)&gt;MONTH(Accounts!$G$1),"",IFERROR(VLOOKUP(AK225,SavingsGoals[#Data],2,0),0))</f>
        <v/>
      </c>
      <c r="AO225" s="354" t="str">
        <f ca="1">IF(AO$154&lt;=Accounts!$G$1,$A110,"-")</f>
        <v>-</v>
      </c>
      <c r="AP225" s="283">
        <f ca="1">IF($A225="-",0,SUMIFS('Income &amp; Expense Log'!$G:$G,'Income &amp; Expense Log'!$A:$A,"&gt;="&amp;DATE(YEAR(AO$154),MONTH(AO$154),1),'Income &amp; Expense Log'!$A:$A,"&lt;="&amp;EOMONTH(AO$154,0),'Income &amp; Expense Log'!$C:$C,"="&amp;"Savings Expenditure",'Income &amp; Expense Log'!$D:$D,"="&amp;AO225))</f>
        <v>0</v>
      </c>
      <c r="AQ225" s="283" t="str">
        <f ca="1">IF(AO225="-","",SUMIFS(tblSavings[[Amount]:[Amount]],tblSavings[[Date]:[Date]],"&gt;="&amp;AO$154,tblSavings[[Date]:[Date]],"&lt;="&amp;EOMONTH(AO$154,0),tblSavings[[Category]:[Category]],"=Savings Distribution",tblSavings[[To Fund]:[To Fund]],"="&amp;AO225))</f>
        <v/>
      </c>
      <c r="AR225" s="283" t="str">
        <f ca="1">IF(MONTH(AO$154)&gt;MONTH(Accounts!$G$1),"",IFERROR(VLOOKUP(AO225,SavingsGoals[#Data],2,0),0))</f>
        <v/>
      </c>
      <c r="AS225" s="354" t="str">
        <f ca="1">IF(AS$154&lt;=Accounts!$G$1,$A110,"-")</f>
        <v>-</v>
      </c>
      <c r="AT225" s="283">
        <f ca="1">IF($A225="-",0,SUMIFS('Income &amp; Expense Log'!$G:$G,'Income &amp; Expense Log'!$A:$A,"&gt;="&amp;DATE(YEAR(AS$154),MONTH(AS$154),1),'Income &amp; Expense Log'!$A:$A,"&lt;="&amp;EOMONTH(AS$154,0),'Income &amp; Expense Log'!$C:$C,"="&amp;"Savings Expenditure",'Income &amp; Expense Log'!$D:$D,"="&amp;AS225))</f>
        <v>0</v>
      </c>
      <c r="AU225" s="283" t="str">
        <f ca="1">IF(AS225="-","",SUMIFS(tblSavings[[Amount]:[Amount]],tblSavings[[Date]:[Date]],"&gt;="&amp;AS$154,tblSavings[[Date]:[Date]],"&lt;="&amp;EOMONTH(AS$154,0),tblSavings[[Category]:[Category]],"=Savings Distribution",tblSavings[[To Fund]:[To Fund]],"="&amp;AS225))</f>
        <v/>
      </c>
      <c r="AV225" s="283" t="str">
        <f ca="1">IF(MONTH(AS$154)&gt;MONTH(Accounts!$G$1),"",IFERROR(VLOOKUP(AS225,SavingsGoals[#Data],2,0),0))</f>
        <v/>
      </c>
    </row>
    <row r="226" spans="1:48" s="121" customFormat="1" ht="17.25" hidden="1" customHeight="1" x14ac:dyDescent="0.2">
      <c r="A226" s="375" t="str">
        <f ca="1">IF(A$154&lt;=Accounts!$G$1,$A111,"-")</f>
        <v>-</v>
      </c>
      <c r="B226" s="279">
        <f ca="1">IF($A226="-",0,SUMIFS('Income &amp; Expense Log'!$G:$G,'Income &amp; Expense Log'!$A:$A,"&gt;="&amp;DATE(YEAR(A$154),MONTH(A$154),1),'Income &amp; Expense Log'!$A:$A,"&lt;="&amp;EOMONTH(A$154,0),'Income &amp; Expense Log'!$C:$C,"="&amp;"Savings Expenditure",'Income &amp; Expense Log'!$D:$D,"="&amp;A226))</f>
        <v>0</v>
      </c>
      <c r="C226" s="279" t="str">
        <f ca="1">IF(A226="-","",SUMIFS(tblSavings[[Amount]:[Amount]],tblSavings[[Date]:[Date]],"&gt;="&amp;A$154,tblSavings[[Date]:[Date]],"&lt;="&amp;EOMONTH(A$154,0),tblSavings[[Category]:[Category]],"=Savings Distribution",tblSavings[[To Fund]:[To Fund]],"="&amp;A226))</f>
        <v/>
      </c>
      <c r="D226" s="279">
        <f ca="1">IF(MONTH(A$154)&gt;MONTH(Accounts!$G$1),"",IFERROR(VLOOKUP(A226,SavingsGoals[#Data],2,0),0))</f>
        <v>0</v>
      </c>
      <c r="E226" s="353" t="str">
        <f ca="1">IF(E$154&lt;=Accounts!$G$1,$A111,"-")</f>
        <v>-</v>
      </c>
      <c r="F226" s="279">
        <f ca="1">IF($A226="-",0,SUMIFS('Income &amp; Expense Log'!$G:$G,'Income &amp; Expense Log'!$A:$A,"&gt;="&amp;DATE(YEAR(E$154),MONTH(E$154),1),'Income &amp; Expense Log'!$A:$A,"&lt;="&amp;EOMONTH(E$154,0),'Income &amp; Expense Log'!$C:$C,"="&amp;"Savings Expenditure",'Income &amp; Expense Log'!$D:$D,"="&amp;E226))</f>
        <v>0</v>
      </c>
      <c r="G226" s="279" t="str">
        <f ca="1">IF(E226="-","",SUMIFS(tblSavings[[Amount]:[Amount]],tblSavings[[Date]:[Date]],"&gt;="&amp;E$154,tblSavings[[Date]:[Date]],"&lt;="&amp;EOMONTH(E$154,0),tblSavings[[Category]:[Category]],"=Savings Distribution",tblSavings[[To Fund]:[To Fund]],"="&amp;E226))</f>
        <v/>
      </c>
      <c r="H226" s="279" t="str">
        <f ca="1">IF(MONTH(E$154)&gt;MONTH(Accounts!$G$1),"",IFERROR(VLOOKUP(E226,SavingsGoals[#Data],2,0),0))</f>
        <v/>
      </c>
      <c r="I226" s="353" t="str">
        <f ca="1">IF(I$154&lt;=Accounts!$G$1,$A111,"-")</f>
        <v>-</v>
      </c>
      <c r="J226" s="279">
        <f ca="1">IF($A226="-",0,SUMIFS('Income &amp; Expense Log'!$G:$G,'Income &amp; Expense Log'!$A:$A,"&gt;="&amp;DATE(YEAR(I$154),MONTH(I$154),1),'Income &amp; Expense Log'!$A:$A,"&lt;="&amp;EOMONTH(I$154,0),'Income &amp; Expense Log'!$C:$C,"="&amp;"Savings Expenditure",'Income &amp; Expense Log'!$D:$D,"="&amp;I226))</f>
        <v>0</v>
      </c>
      <c r="K226" s="279" t="str">
        <f ca="1">IF(I226="-","",SUMIFS(tblSavings[[Amount]:[Amount]],tblSavings[[Date]:[Date]],"&gt;="&amp;I$154,tblSavings[[Date]:[Date]],"&lt;="&amp;EOMONTH(I$154,0),tblSavings[[Category]:[Category]],"=Savings Distribution",tblSavings[[To Fund]:[To Fund]],"="&amp;I226))</f>
        <v/>
      </c>
      <c r="L226" s="279" t="str">
        <f ca="1">IF(MONTH(I$154)&gt;MONTH(Accounts!$G$1),"",IFERROR(VLOOKUP(I226,SavingsGoals[#Data],2,0),0))</f>
        <v/>
      </c>
      <c r="M226" s="353" t="str">
        <f ca="1">IF(M$154&lt;=Accounts!$G$1,$A111,"-")</f>
        <v>-</v>
      </c>
      <c r="N226" s="279">
        <f ca="1">IF($A226="-",0,SUMIFS('Income &amp; Expense Log'!$G:$G,'Income &amp; Expense Log'!$A:$A,"&gt;="&amp;DATE(YEAR(M$154),MONTH(M$154),1),'Income &amp; Expense Log'!$A:$A,"&lt;="&amp;EOMONTH(M$154,0),'Income &amp; Expense Log'!$C:$C,"="&amp;"Savings Expenditure",'Income &amp; Expense Log'!$D:$D,"="&amp;M226))</f>
        <v>0</v>
      </c>
      <c r="O226" s="279" t="str">
        <f ca="1">IF(M226="-","",SUMIFS(tblSavings[[Amount]:[Amount]],tblSavings[[Date]:[Date]],"&gt;="&amp;M$154,tblSavings[[Date]:[Date]],"&lt;="&amp;EOMONTH(M$154,0),tblSavings[[Category]:[Category]],"=Savings Distribution",tblSavings[[To Fund]:[To Fund]],"="&amp;M226))</f>
        <v/>
      </c>
      <c r="P226" s="279" t="str">
        <f ca="1">IF(MONTH(M$154)&gt;MONTH(Accounts!$G$1),"",IFERROR(VLOOKUP(M226,SavingsGoals[#Data],2,0),0))</f>
        <v/>
      </c>
      <c r="Q226" s="353" t="str">
        <f ca="1">IF(Q$154&lt;=Accounts!$G$1,$A111,"-")</f>
        <v>-</v>
      </c>
      <c r="R226" s="279">
        <f ca="1">IF($A226="-",0,SUMIFS('Income &amp; Expense Log'!$G:$G,'Income &amp; Expense Log'!$A:$A,"&gt;="&amp;DATE(YEAR(Q$154),MONTH(Q$154),1),'Income &amp; Expense Log'!$A:$A,"&lt;="&amp;EOMONTH(Q$154,0),'Income &amp; Expense Log'!$C:$C,"="&amp;"Savings Expenditure",'Income &amp; Expense Log'!$D:$D,"="&amp;Q226))</f>
        <v>0</v>
      </c>
      <c r="S226" s="279" t="str">
        <f ca="1">IF(Q226="-","",SUMIFS(tblSavings[[Amount]:[Amount]],tblSavings[[Date]:[Date]],"&gt;="&amp;Q$154,tblSavings[[Date]:[Date]],"&lt;="&amp;EOMONTH(Q$154,0),tblSavings[[Category]:[Category]],"=Savings Distribution",tblSavings[[To Fund]:[To Fund]],"="&amp;Q226))</f>
        <v/>
      </c>
      <c r="T226" s="279" t="str">
        <f ca="1">IF(MONTH(Q$154)&gt;MONTH(Accounts!$G$1),"",IFERROR(VLOOKUP(Q226,SavingsGoals[#Data],2,0),0))</f>
        <v/>
      </c>
      <c r="U226" s="353" t="str">
        <f ca="1">IF(U$154&lt;=Accounts!$G$1,$A111,"-")</f>
        <v>-</v>
      </c>
      <c r="V226" s="279">
        <f ca="1">IF($A226="-",0,SUMIFS('Income &amp; Expense Log'!$G:$G,'Income &amp; Expense Log'!$A:$A,"&gt;="&amp;DATE(YEAR(U$154),MONTH(U$154),1),'Income &amp; Expense Log'!$A:$A,"&lt;="&amp;EOMONTH(U$154,0),'Income &amp; Expense Log'!$C:$C,"="&amp;"Savings Expenditure",'Income &amp; Expense Log'!$D:$D,"="&amp;U226))</f>
        <v>0</v>
      </c>
      <c r="W226" s="279" t="str">
        <f ca="1">IF(U226="-","",SUMIFS(tblSavings[[Amount]:[Amount]],tblSavings[[Date]:[Date]],"&gt;="&amp;U$154,tblSavings[[Date]:[Date]],"&lt;="&amp;EOMONTH(U$154,0),tblSavings[[Category]:[Category]],"=Savings Distribution",tblSavings[[To Fund]:[To Fund]],"="&amp;U226))</f>
        <v/>
      </c>
      <c r="X226" s="279" t="str">
        <f ca="1">IF(MONTH(U$154)&gt;MONTH(Accounts!$G$1),"",IFERROR(VLOOKUP(U226,SavingsGoals[#Data],2,0),0))</f>
        <v/>
      </c>
      <c r="Y226" s="353" t="str">
        <f ca="1">IF(Y$154&lt;=Accounts!$G$1,$A111,"-")</f>
        <v>-</v>
      </c>
      <c r="Z226" s="279">
        <f ca="1">IF($A226="-",0,SUMIFS('Income &amp; Expense Log'!$G:$G,'Income &amp; Expense Log'!$A:$A,"&gt;="&amp;DATE(YEAR(Y$154),MONTH(Y$154),1),'Income &amp; Expense Log'!$A:$A,"&lt;="&amp;EOMONTH(Y$154,0),'Income &amp; Expense Log'!$C:$C,"="&amp;"Savings Expenditure",'Income &amp; Expense Log'!$D:$D,"="&amp;Y226))</f>
        <v>0</v>
      </c>
      <c r="AA226" s="279" t="str">
        <f ca="1">IF(Y226="-","",SUMIFS(tblSavings[[Amount]:[Amount]],tblSavings[[Date]:[Date]],"&gt;="&amp;Y$154,tblSavings[[Date]:[Date]],"&lt;="&amp;EOMONTH(Y$154,0),tblSavings[[Category]:[Category]],"=Savings Distribution",tblSavings[[To Fund]:[To Fund]],"="&amp;Y226))</f>
        <v/>
      </c>
      <c r="AB226" s="279" t="str">
        <f ca="1">IF(MONTH(Y$154)&gt;MONTH(Accounts!$G$1),"",IFERROR(VLOOKUP(Y226,SavingsGoals[#Data],2,0),0))</f>
        <v/>
      </c>
      <c r="AC226" s="353" t="str">
        <f ca="1">IF(AC$154&lt;=Accounts!$G$1,$A111,"-")</f>
        <v>-</v>
      </c>
      <c r="AD226" s="279">
        <f ca="1">IF($A226="-",0,SUMIFS('Income &amp; Expense Log'!$G:$G,'Income &amp; Expense Log'!$A:$A,"&gt;="&amp;DATE(YEAR(AC$154),MONTH(AC$154),1),'Income &amp; Expense Log'!$A:$A,"&lt;="&amp;EOMONTH(AC$154,0),'Income &amp; Expense Log'!$C:$C,"="&amp;"Savings Expenditure",'Income &amp; Expense Log'!$D:$D,"="&amp;AC226))</f>
        <v>0</v>
      </c>
      <c r="AE226" s="279" t="str">
        <f ca="1">IF(AC226="-","",SUMIFS(tblSavings[[Amount]:[Amount]],tblSavings[[Date]:[Date]],"&gt;="&amp;AC$154,tblSavings[[Date]:[Date]],"&lt;="&amp;EOMONTH(AC$154,0),tblSavings[[Category]:[Category]],"=Savings Distribution",tblSavings[[To Fund]:[To Fund]],"="&amp;AC226))</f>
        <v/>
      </c>
      <c r="AF226" s="279" t="str">
        <f ca="1">IF(MONTH(AC$154)&gt;MONTH(Accounts!$G$1),"",IFERROR(VLOOKUP(AC226,SavingsGoals[#Data],2,0),0))</f>
        <v/>
      </c>
      <c r="AG226" s="353" t="str">
        <f ca="1">IF(AG$154&lt;=Accounts!$G$1,$A111,"-")</f>
        <v>-</v>
      </c>
      <c r="AH226" s="279">
        <f ca="1">IF($A226="-",0,SUMIFS('Income &amp; Expense Log'!$G:$G,'Income &amp; Expense Log'!$A:$A,"&gt;="&amp;DATE(YEAR(AG$154),MONTH(AG$154),1),'Income &amp; Expense Log'!$A:$A,"&lt;="&amp;EOMONTH(AG$154,0),'Income &amp; Expense Log'!$C:$C,"="&amp;"Savings Expenditure",'Income &amp; Expense Log'!$D:$D,"="&amp;AG226))</f>
        <v>0</v>
      </c>
      <c r="AI226" s="279" t="str">
        <f ca="1">IF(AG226="-","",SUMIFS(tblSavings[[Amount]:[Amount]],tblSavings[[Date]:[Date]],"&gt;="&amp;AG$154,tblSavings[[Date]:[Date]],"&lt;="&amp;EOMONTH(AG$154,0),tblSavings[[Category]:[Category]],"=Savings Distribution",tblSavings[[To Fund]:[To Fund]],"="&amp;AG226))</f>
        <v/>
      </c>
      <c r="AJ226" s="279" t="str">
        <f ca="1">IF(MONTH(AG$154)&gt;MONTH(Accounts!$G$1),"",IFERROR(VLOOKUP(AG226,SavingsGoals[#Data],2,0),0))</f>
        <v/>
      </c>
      <c r="AK226" s="353" t="str">
        <f ca="1">IF(AK$154&lt;=Accounts!$G$1,$A111,"-")</f>
        <v>-</v>
      </c>
      <c r="AL226" s="279">
        <f ca="1">IF($A226="-",0,SUMIFS('Income &amp; Expense Log'!$G:$G,'Income &amp; Expense Log'!$A:$A,"&gt;="&amp;DATE(YEAR(AK$154),MONTH(AK$154),1),'Income &amp; Expense Log'!$A:$A,"&lt;="&amp;EOMONTH(AK$154,0),'Income &amp; Expense Log'!$C:$C,"="&amp;"Savings Expenditure",'Income &amp; Expense Log'!$D:$D,"="&amp;AK226))</f>
        <v>0</v>
      </c>
      <c r="AM226" s="279" t="str">
        <f ca="1">IF(AK226="-","",SUMIFS(tblSavings[[Amount]:[Amount]],tblSavings[[Date]:[Date]],"&gt;="&amp;AK$154,tblSavings[[Date]:[Date]],"&lt;="&amp;EOMONTH(AK$154,0),tblSavings[[Category]:[Category]],"=Savings Distribution",tblSavings[[To Fund]:[To Fund]],"="&amp;AK226))</f>
        <v/>
      </c>
      <c r="AN226" s="279" t="str">
        <f ca="1">IF(MONTH(AK$154)&gt;MONTH(Accounts!$G$1),"",IFERROR(VLOOKUP(AK226,SavingsGoals[#Data],2,0),0))</f>
        <v/>
      </c>
      <c r="AO226" s="353" t="str">
        <f ca="1">IF(AO$154&lt;=Accounts!$G$1,$A111,"-")</f>
        <v>-</v>
      </c>
      <c r="AP226" s="279">
        <f ca="1">IF($A226="-",0,SUMIFS('Income &amp; Expense Log'!$G:$G,'Income &amp; Expense Log'!$A:$A,"&gt;="&amp;DATE(YEAR(AO$154),MONTH(AO$154),1),'Income &amp; Expense Log'!$A:$A,"&lt;="&amp;EOMONTH(AO$154,0),'Income &amp; Expense Log'!$C:$C,"="&amp;"Savings Expenditure",'Income &amp; Expense Log'!$D:$D,"="&amp;AO226))</f>
        <v>0</v>
      </c>
      <c r="AQ226" s="279" t="str">
        <f ca="1">IF(AO226="-","",SUMIFS(tblSavings[[Amount]:[Amount]],tblSavings[[Date]:[Date]],"&gt;="&amp;AO$154,tblSavings[[Date]:[Date]],"&lt;="&amp;EOMONTH(AO$154,0),tblSavings[[Category]:[Category]],"=Savings Distribution",tblSavings[[To Fund]:[To Fund]],"="&amp;AO226))</f>
        <v/>
      </c>
      <c r="AR226" s="279" t="str">
        <f ca="1">IF(MONTH(AO$154)&gt;MONTH(Accounts!$G$1),"",IFERROR(VLOOKUP(AO226,SavingsGoals[#Data],2,0),0))</f>
        <v/>
      </c>
      <c r="AS226" s="353" t="str">
        <f ca="1">IF(AS$154&lt;=Accounts!$G$1,$A111,"-")</f>
        <v>-</v>
      </c>
      <c r="AT226" s="279">
        <f ca="1">IF($A226="-",0,SUMIFS('Income &amp; Expense Log'!$G:$G,'Income &amp; Expense Log'!$A:$A,"&gt;="&amp;DATE(YEAR(AS$154),MONTH(AS$154),1),'Income &amp; Expense Log'!$A:$A,"&lt;="&amp;EOMONTH(AS$154,0),'Income &amp; Expense Log'!$C:$C,"="&amp;"Savings Expenditure",'Income &amp; Expense Log'!$D:$D,"="&amp;AS226))</f>
        <v>0</v>
      </c>
      <c r="AU226" s="279" t="str">
        <f ca="1">IF(AS226="-","",SUMIFS(tblSavings[[Amount]:[Amount]],tblSavings[[Date]:[Date]],"&gt;="&amp;AS$154,tblSavings[[Date]:[Date]],"&lt;="&amp;EOMONTH(AS$154,0),tblSavings[[Category]:[Category]],"=Savings Distribution",tblSavings[[To Fund]:[To Fund]],"="&amp;AS226))</f>
        <v/>
      </c>
      <c r="AV226" s="279" t="str">
        <f ca="1">IF(MONTH(AS$154)&gt;MONTH(Accounts!$G$1),"",IFERROR(VLOOKUP(AS226,SavingsGoals[#Data],2,0),0))</f>
        <v/>
      </c>
    </row>
    <row r="227" spans="1:48" s="121" customFormat="1" ht="17.25" hidden="1" customHeight="1" x14ac:dyDescent="0.2">
      <c r="A227" s="374" t="str">
        <f ca="1">IF(A$154&lt;=Accounts!$G$1,$A112,"-")</f>
        <v>-</v>
      </c>
      <c r="B227" s="283">
        <f ca="1">IF($A227="-",0,SUMIFS('Income &amp; Expense Log'!$G:$G,'Income &amp; Expense Log'!$A:$A,"&gt;="&amp;DATE(YEAR(A$154),MONTH(A$154),1),'Income &amp; Expense Log'!$A:$A,"&lt;="&amp;EOMONTH(A$154,0),'Income &amp; Expense Log'!$C:$C,"="&amp;"Savings Expenditure",'Income &amp; Expense Log'!$D:$D,"="&amp;A227))</f>
        <v>0</v>
      </c>
      <c r="C227" s="283" t="str">
        <f ca="1">IF(A227="-","",SUMIFS(tblSavings[[Amount]:[Amount]],tblSavings[[Date]:[Date]],"&gt;="&amp;A$154,tblSavings[[Date]:[Date]],"&lt;="&amp;EOMONTH(A$154,0),tblSavings[[Category]:[Category]],"=Savings Distribution",tblSavings[[To Fund]:[To Fund]],"="&amp;A227))</f>
        <v/>
      </c>
      <c r="D227" s="283">
        <f ca="1">IF(MONTH(A$154)&gt;MONTH(Accounts!$G$1),"",IFERROR(VLOOKUP(A227,SavingsGoals[#Data],2,0),0))</f>
        <v>0</v>
      </c>
      <c r="E227" s="354" t="str">
        <f ca="1">IF(E$154&lt;=Accounts!$G$1,$A112,"-")</f>
        <v>-</v>
      </c>
      <c r="F227" s="283">
        <f ca="1">IF($A227="-",0,SUMIFS('Income &amp; Expense Log'!$G:$G,'Income &amp; Expense Log'!$A:$A,"&gt;="&amp;DATE(YEAR(E$154),MONTH(E$154),1),'Income &amp; Expense Log'!$A:$A,"&lt;="&amp;EOMONTH(E$154,0),'Income &amp; Expense Log'!$C:$C,"="&amp;"Savings Expenditure",'Income &amp; Expense Log'!$D:$D,"="&amp;E227))</f>
        <v>0</v>
      </c>
      <c r="G227" s="283" t="str">
        <f ca="1">IF(E227="-","",SUMIFS(tblSavings[[Amount]:[Amount]],tblSavings[[Date]:[Date]],"&gt;="&amp;E$154,tblSavings[[Date]:[Date]],"&lt;="&amp;EOMONTH(E$154,0),tblSavings[[Category]:[Category]],"=Savings Distribution",tblSavings[[To Fund]:[To Fund]],"="&amp;E227))</f>
        <v/>
      </c>
      <c r="H227" s="283" t="str">
        <f ca="1">IF(MONTH(E$154)&gt;MONTH(Accounts!$G$1),"",IFERROR(VLOOKUP(E227,SavingsGoals[#Data],2,0),0))</f>
        <v/>
      </c>
      <c r="I227" s="354" t="str">
        <f ca="1">IF(I$154&lt;=Accounts!$G$1,$A112,"-")</f>
        <v>-</v>
      </c>
      <c r="J227" s="283">
        <f ca="1">IF($A227="-",0,SUMIFS('Income &amp; Expense Log'!$G:$G,'Income &amp; Expense Log'!$A:$A,"&gt;="&amp;DATE(YEAR(I$154),MONTH(I$154),1),'Income &amp; Expense Log'!$A:$A,"&lt;="&amp;EOMONTH(I$154,0),'Income &amp; Expense Log'!$C:$C,"="&amp;"Savings Expenditure",'Income &amp; Expense Log'!$D:$D,"="&amp;I227))</f>
        <v>0</v>
      </c>
      <c r="K227" s="283" t="str">
        <f ca="1">IF(I227="-","",SUMIFS(tblSavings[[Amount]:[Amount]],tblSavings[[Date]:[Date]],"&gt;="&amp;I$154,tblSavings[[Date]:[Date]],"&lt;="&amp;EOMONTH(I$154,0),tblSavings[[Category]:[Category]],"=Savings Distribution",tblSavings[[To Fund]:[To Fund]],"="&amp;I227))</f>
        <v/>
      </c>
      <c r="L227" s="283" t="str">
        <f ca="1">IF(MONTH(I$154)&gt;MONTH(Accounts!$G$1),"",IFERROR(VLOOKUP(I227,SavingsGoals[#Data],2,0),0))</f>
        <v/>
      </c>
      <c r="M227" s="354" t="str">
        <f ca="1">IF(M$154&lt;=Accounts!$G$1,$A112,"-")</f>
        <v>-</v>
      </c>
      <c r="N227" s="283">
        <f ca="1">IF($A227="-",0,SUMIFS('Income &amp; Expense Log'!$G:$G,'Income &amp; Expense Log'!$A:$A,"&gt;="&amp;DATE(YEAR(M$154),MONTH(M$154),1),'Income &amp; Expense Log'!$A:$A,"&lt;="&amp;EOMONTH(M$154,0),'Income &amp; Expense Log'!$C:$C,"="&amp;"Savings Expenditure",'Income &amp; Expense Log'!$D:$D,"="&amp;M227))</f>
        <v>0</v>
      </c>
      <c r="O227" s="283" t="str">
        <f ca="1">IF(M227="-","",SUMIFS(tblSavings[[Amount]:[Amount]],tblSavings[[Date]:[Date]],"&gt;="&amp;M$154,tblSavings[[Date]:[Date]],"&lt;="&amp;EOMONTH(M$154,0),tblSavings[[Category]:[Category]],"=Savings Distribution",tblSavings[[To Fund]:[To Fund]],"="&amp;M227))</f>
        <v/>
      </c>
      <c r="P227" s="283" t="str">
        <f ca="1">IF(MONTH(M$154)&gt;MONTH(Accounts!$G$1),"",IFERROR(VLOOKUP(M227,SavingsGoals[#Data],2,0),0))</f>
        <v/>
      </c>
      <c r="Q227" s="354" t="str">
        <f ca="1">IF(Q$154&lt;=Accounts!$G$1,$A112,"-")</f>
        <v>-</v>
      </c>
      <c r="R227" s="283">
        <f ca="1">IF($A227="-",0,SUMIFS('Income &amp; Expense Log'!$G:$G,'Income &amp; Expense Log'!$A:$A,"&gt;="&amp;DATE(YEAR(Q$154),MONTH(Q$154),1),'Income &amp; Expense Log'!$A:$A,"&lt;="&amp;EOMONTH(Q$154,0),'Income &amp; Expense Log'!$C:$C,"="&amp;"Savings Expenditure",'Income &amp; Expense Log'!$D:$D,"="&amp;Q227))</f>
        <v>0</v>
      </c>
      <c r="S227" s="283" t="str">
        <f ca="1">IF(Q227="-","",SUMIFS(tblSavings[[Amount]:[Amount]],tblSavings[[Date]:[Date]],"&gt;="&amp;Q$154,tblSavings[[Date]:[Date]],"&lt;="&amp;EOMONTH(Q$154,0),tblSavings[[Category]:[Category]],"=Savings Distribution",tblSavings[[To Fund]:[To Fund]],"="&amp;Q227))</f>
        <v/>
      </c>
      <c r="T227" s="283" t="str">
        <f ca="1">IF(MONTH(Q$154)&gt;MONTH(Accounts!$G$1),"",IFERROR(VLOOKUP(Q227,SavingsGoals[#Data],2,0),0))</f>
        <v/>
      </c>
      <c r="U227" s="354" t="str">
        <f ca="1">IF(U$154&lt;=Accounts!$G$1,$A112,"-")</f>
        <v>-</v>
      </c>
      <c r="V227" s="283">
        <f ca="1">IF($A227="-",0,SUMIFS('Income &amp; Expense Log'!$G:$G,'Income &amp; Expense Log'!$A:$A,"&gt;="&amp;DATE(YEAR(U$154),MONTH(U$154),1),'Income &amp; Expense Log'!$A:$A,"&lt;="&amp;EOMONTH(U$154,0),'Income &amp; Expense Log'!$C:$C,"="&amp;"Savings Expenditure",'Income &amp; Expense Log'!$D:$D,"="&amp;U227))</f>
        <v>0</v>
      </c>
      <c r="W227" s="283" t="str">
        <f ca="1">IF(U227="-","",SUMIFS(tblSavings[[Amount]:[Amount]],tblSavings[[Date]:[Date]],"&gt;="&amp;U$154,tblSavings[[Date]:[Date]],"&lt;="&amp;EOMONTH(U$154,0),tblSavings[[Category]:[Category]],"=Savings Distribution",tblSavings[[To Fund]:[To Fund]],"="&amp;U227))</f>
        <v/>
      </c>
      <c r="X227" s="283" t="str">
        <f ca="1">IF(MONTH(U$154)&gt;MONTH(Accounts!$G$1),"",IFERROR(VLOOKUP(U227,SavingsGoals[#Data],2,0),0))</f>
        <v/>
      </c>
      <c r="Y227" s="354" t="str">
        <f ca="1">IF(Y$154&lt;=Accounts!$G$1,$A112,"-")</f>
        <v>-</v>
      </c>
      <c r="Z227" s="283">
        <f ca="1">IF($A227="-",0,SUMIFS('Income &amp; Expense Log'!$G:$G,'Income &amp; Expense Log'!$A:$A,"&gt;="&amp;DATE(YEAR(Y$154),MONTH(Y$154),1),'Income &amp; Expense Log'!$A:$A,"&lt;="&amp;EOMONTH(Y$154,0),'Income &amp; Expense Log'!$C:$C,"="&amp;"Savings Expenditure",'Income &amp; Expense Log'!$D:$D,"="&amp;Y227))</f>
        <v>0</v>
      </c>
      <c r="AA227" s="283" t="str">
        <f ca="1">IF(Y227="-","",SUMIFS(tblSavings[[Amount]:[Amount]],tblSavings[[Date]:[Date]],"&gt;="&amp;Y$154,tblSavings[[Date]:[Date]],"&lt;="&amp;EOMONTH(Y$154,0),tblSavings[[Category]:[Category]],"=Savings Distribution",tblSavings[[To Fund]:[To Fund]],"="&amp;Y227))</f>
        <v/>
      </c>
      <c r="AB227" s="283" t="str">
        <f ca="1">IF(MONTH(Y$154)&gt;MONTH(Accounts!$G$1),"",IFERROR(VLOOKUP(Y227,SavingsGoals[#Data],2,0),0))</f>
        <v/>
      </c>
      <c r="AC227" s="354" t="str">
        <f ca="1">IF(AC$154&lt;=Accounts!$G$1,$A112,"-")</f>
        <v>-</v>
      </c>
      <c r="AD227" s="283">
        <f ca="1">IF($A227="-",0,SUMIFS('Income &amp; Expense Log'!$G:$G,'Income &amp; Expense Log'!$A:$A,"&gt;="&amp;DATE(YEAR(AC$154),MONTH(AC$154),1),'Income &amp; Expense Log'!$A:$A,"&lt;="&amp;EOMONTH(AC$154,0),'Income &amp; Expense Log'!$C:$C,"="&amp;"Savings Expenditure",'Income &amp; Expense Log'!$D:$D,"="&amp;AC227))</f>
        <v>0</v>
      </c>
      <c r="AE227" s="283" t="str">
        <f ca="1">IF(AC227="-","",SUMIFS(tblSavings[[Amount]:[Amount]],tblSavings[[Date]:[Date]],"&gt;="&amp;AC$154,tblSavings[[Date]:[Date]],"&lt;="&amp;EOMONTH(AC$154,0),tblSavings[[Category]:[Category]],"=Savings Distribution",tblSavings[[To Fund]:[To Fund]],"="&amp;AC227))</f>
        <v/>
      </c>
      <c r="AF227" s="283" t="str">
        <f ca="1">IF(MONTH(AC$154)&gt;MONTH(Accounts!$G$1),"",IFERROR(VLOOKUP(AC227,SavingsGoals[#Data],2,0),0))</f>
        <v/>
      </c>
      <c r="AG227" s="354" t="str">
        <f ca="1">IF(AG$154&lt;=Accounts!$G$1,$A112,"-")</f>
        <v>-</v>
      </c>
      <c r="AH227" s="283">
        <f ca="1">IF($A227="-",0,SUMIFS('Income &amp; Expense Log'!$G:$G,'Income &amp; Expense Log'!$A:$A,"&gt;="&amp;DATE(YEAR(AG$154),MONTH(AG$154),1),'Income &amp; Expense Log'!$A:$A,"&lt;="&amp;EOMONTH(AG$154,0),'Income &amp; Expense Log'!$C:$C,"="&amp;"Savings Expenditure",'Income &amp; Expense Log'!$D:$D,"="&amp;AG227))</f>
        <v>0</v>
      </c>
      <c r="AI227" s="283" t="str">
        <f ca="1">IF(AG227="-","",SUMIFS(tblSavings[[Amount]:[Amount]],tblSavings[[Date]:[Date]],"&gt;="&amp;AG$154,tblSavings[[Date]:[Date]],"&lt;="&amp;EOMONTH(AG$154,0),tblSavings[[Category]:[Category]],"=Savings Distribution",tblSavings[[To Fund]:[To Fund]],"="&amp;AG227))</f>
        <v/>
      </c>
      <c r="AJ227" s="283" t="str">
        <f ca="1">IF(MONTH(AG$154)&gt;MONTH(Accounts!$G$1),"",IFERROR(VLOOKUP(AG227,SavingsGoals[#Data],2,0),0))</f>
        <v/>
      </c>
      <c r="AK227" s="354" t="str">
        <f ca="1">IF(AK$154&lt;=Accounts!$G$1,$A112,"-")</f>
        <v>-</v>
      </c>
      <c r="AL227" s="283">
        <f ca="1">IF($A227="-",0,SUMIFS('Income &amp; Expense Log'!$G:$G,'Income &amp; Expense Log'!$A:$A,"&gt;="&amp;DATE(YEAR(AK$154),MONTH(AK$154),1),'Income &amp; Expense Log'!$A:$A,"&lt;="&amp;EOMONTH(AK$154,0),'Income &amp; Expense Log'!$C:$C,"="&amp;"Savings Expenditure",'Income &amp; Expense Log'!$D:$D,"="&amp;AK227))</f>
        <v>0</v>
      </c>
      <c r="AM227" s="283" t="str">
        <f ca="1">IF(AK227="-","",SUMIFS(tblSavings[[Amount]:[Amount]],tblSavings[[Date]:[Date]],"&gt;="&amp;AK$154,tblSavings[[Date]:[Date]],"&lt;="&amp;EOMONTH(AK$154,0),tblSavings[[Category]:[Category]],"=Savings Distribution",tblSavings[[To Fund]:[To Fund]],"="&amp;AK227))</f>
        <v/>
      </c>
      <c r="AN227" s="283" t="str">
        <f ca="1">IF(MONTH(AK$154)&gt;MONTH(Accounts!$G$1),"",IFERROR(VLOOKUP(AK227,SavingsGoals[#Data],2,0),0))</f>
        <v/>
      </c>
      <c r="AO227" s="354" t="str">
        <f ca="1">IF(AO$154&lt;=Accounts!$G$1,$A112,"-")</f>
        <v>-</v>
      </c>
      <c r="AP227" s="283">
        <f ca="1">IF($A227="-",0,SUMIFS('Income &amp; Expense Log'!$G:$G,'Income &amp; Expense Log'!$A:$A,"&gt;="&amp;DATE(YEAR(AO$154),MONTH(AO$154),1),'Income &amp; Expense Log'!$A:$A,"&lt;="&amp;EOMONTH(AO$154,0),'Income &amp; Expense Log'!$C:$C,"="&amp;"Savings Expenditure",'Income &amp; Expense Log'!$D:$D,"="&amp;AO227))</f>
        <v>0</v>
      </c>
      <c r="AQ227" s="283" t="str">
        <f ca="1">IF(AO227="-","",SUMIFS(tblSavings[[Amount]:[Amount]],tblSavings[[Date]:[Date]],"&gt;="&amp;AO$154,tblSavings[[Date]:[Date]],"&lt;="&amp;EOMONTH(AO$154,0),tblSavings[[Category]:[Category]],"=Savings Distribution",tblSavings[[To Fund]:[To Fund]],"="&amp;AO227))</f>
        <v/>
      </c>
      <c r="AR227" s="283" t="str">
        <f ca="1">IF(MONTH(AO$154)&gt;MONTH(Accounts!$G$1),"",IFERROR(VLOOKUP(AO227,SavingsGoals[#Data],2,0),0))</f>
        <v/>
      </c>
      <c r="AS227" s="354" t="str">
        <f ca="1">IF(AS$154&lt;=Accounts!$G$1,$A112,"-")</f>
        <v>-</v>
      </c>
      <c r="AT227" s="283">
        <f ca="1">IF($A227="-",0,SUMIFS('Income &amp; Expense Log'!$G:$G,'Income &amp; Expense Log'!$A:$A,"&gt;="&amp;DATE(YEAR(AS$154),MONTH(AS$154),1),'Income &amp; Expense Log'!$A:$A,"&lt;="&amp;EOMONTH(AS$154,0),'Income &amp; Expense Log'!$C:$C,"="&amp;"Savings Expenditure",'Income &amp; Expense Log'!$D:$D,"="&amp;AS227))</f>
        <v>0</v>
      </c>
      <c r="AU227" s="283" t="str">
        <f ca="1">IF(AS227="-","",SUMIFS(tblSavings[[Amount]:[Amount]],tblSavings[[Date]:[Date]],"&gt;="&amp;AS$154,tblSavings[[Date]:[Date]],"&lt;="&amp;EOMONTH(AS$154,0),tblSavings[[Category]:[Category]],"=Savings Distribution",tblSavings[[To Fund]:[To Fund]],"="&amp;AS227))</f>
        <v/>
      </c>
      <c r="AV227" s="283" t="str">
        <f ca="1">IF(MONTH(AS$154)&gt;MONTH(Accounts!$G$1),"",IFERROR(VLOOKUP(AS227,SavingsGoals[#Data],2,0),0))</f>
        <v/>
      </c>
    </row>
    <row r="228" spans="1:48" s="121" customFormat="1" ht="17.25" hidden="1" customHeight="1" x14ac:dyDescent="0.2">
      <c r="A228" s="375" t="str">
        <f ca="1">IF(A$154&lt;=Accounts!$G$1,$A113,"-")</f>
        <v>-</v>
      </c>
      <c r="B228" s="279">
        <f ca="1">IF($A228="-",0,SUMIFS('Income &amp; Expense Log'!$G:$G,'Income &amp; Expense Log'!$A:$A,"&gt;="&amp;DATE(YEAR(A$154),MONTH(A$154),1),'Income &amp; Expense Log'!$A:$A,"&lt;="&amp;EOMONTH(A$154,0),'Income &amp; Expense Log'!$C:$C,"="&amp;"Savings Expenditure",'Income &amp; Expense Log'!$D:$D,"="&amp;A228))</f>
        <v>0</v>
      </c>
      <c r="C228" s="279" t="str">
        <f ca="1">IF(A228="-","",SUMIFS(tblSavings[[Amount]:[Amount]],tblSavings[[Date]:[Date]],"&gt;="&amp;A$154,tblSavings[[Date]:[Date]],"&lt;="&amp;EOMONTH(A$154,0),tblSavings[[Category]:[Category]],"=Savings Distribution",tblSavings[[To Fund]:[To Fund]],"="&amp;A228))</f>
        <v/>
      </c>
      <c r="D228" s="279">
        <f ca="1">IF(MONTH(A$154)&gt;MONTH(Accounts!$G$1),"",IFERROR(VLOOKUP(A228,SavingsGoals[#Data],2,0),0))</f>
        <v>0</v>
      </c>
      <c r="E228" s="353" t="str">
        <f ca="1">IF(E$154&lt;=Accounts!$G$1,$A113,"-")</f>
        <v>-</v>
      </c>
      <c r="F228" s="279">
        <f ca="1">IF($A228="-",0,SUMIFS('Income &amp; Expense Log'!$G:$G,'Income &amp; Expense Log'!$A:$A,"&gt;="&amp;DATE(YEAR(E$154),MONTH(E$154),1),'Income &amp; Expense Log'!$A:$A,"&lt;="&amp;EOMONTH(E$154,0),'Income &amp; Expense Log'!$C:$C,"="&amp;"Savings Expenditure",'Income &amp; Expense Log'!$D:$D,"="&amp;E228))</f>
        <v>0</v>
      </c>
      <c r="G228" s="279" t="str">
        <f ca="1">IF(E228="-","",SUMIFS(tblSavings[[Amount]:[Amount]],tblSavings[[Date]:[Date]],"&gt;="&amp;E$154,tblSavings[[Date]:[Date]],"&lt;="&amp;EOMONTH(E$154,0),tblSavings[[Category]:[Category]],"=Savings Distribution",tblSavings[[To Fund]:[To Fund]],"="&amp;E228))</f>
        <v/>
      </c>
      <c r="H228" s="279" t="str">
        <f ca="1">IF(MONTH(E$154)&gt;MONTH(Accounts!$G$1),"",IFERROR(VLOOKUP(E228,SavingsGoals[#Data],2,0),0))</f>
        <v/>
      </c>
      <c r="I228" s="353" t="str">
        <f ca="1">IF(I$154&lt;=Accounts!$G$1,$A113,"-")</f>
        <v>-</v>
      </c>
      <c r="J228" s="279">
        <f ca="1">IF($A228="-",0,SUMIFS('Income &amp; Expense Log'!$G:$G,'Income &amp; Expense Log'!$A:$A,"&gt;="&amp;DATE(YEAR(I$154),MONTH(I$154),1),'Income &amp; Expense Log'!$A:$A,"&lt;="&amp;EOMONTH(I$154,0),'Income &amp; Expense Log'!$C:$C,"="&amp;"Savings Expenditure",'Income &amp; Expense Log'!$D:$D,"="&amp;I228))</f>
        <v>0</v>
      </c>
      <c r="K228" s="279" t="str">
        <f ca="1">IF(I228="-","",SUMIFS(tblSavings[[Amount]:[Amount]],tblSavings[[Date]:[Date]],"&gt;="&amp;I$154,tblSavings[[Date]:[Date]],"&lt;="&amp;EOMONTH(I$154,0),tblSavings[[Category]:[Category]],"=Savings Distribution",tblSavings[[To Fund]:[To Fund]],"="&amp;I228))</f>
        <v/>
      </c>
      <c r="L228" s="279" t="str">
        <f ca="1">IF(MONTH(I$154)&gt;MONTH(Accounts!$G$1),"",IFERROR(VLOOKUP(I228,SavingsGoals[#Data],2,0),0))</f>
        <v/>
      </c>
      <c r="M228" s="353" t="str">
        <f ca="1">IF(M$154&lt;=Accounts!$G$1,$A113,"-")</f>
        <v>-</v>
      </c>
      <c r="N228" s="279">
        <f ca="1">IF($A228="-",0,SUMIFS('Income &amp; Expense Log'!$G:$G,'Income &amp; Expense Log'!$A:$A,"&gt;="&amp;DATE(YEAR(M$154),MONTH(M$154),1),'Income &amp; Expense Log'!$A:$A,"&lt;="&amp;EOMONTH(M$154,0),'Income &amp; Expense Log'!$C:$C,"="&amp;"Savings Expenditure",'Income &amp; Expense Log'!$D:$D,"="&amp;M228))</f>
        <v>0</v>
      </c>
      <c r="O228" s="279" t="str">
        <f ca="1">IF(M228="-","",SUMIFS(tblSavings[[Amount]:[Amount]],tblSavings[[Date]:[Date]],"&gt;="&amp;M$154,tblSavings[[Date]:[Date]],"&lt;="&amp;EOMONTH(M$154,0),tblSavings[[Category]:[Category]],"=Savings Distribution",tblSavings[[To Fund]:[To Fund]],"="&amp;M228))</f>
        <v/>
      </c>
      <c r="P228" s="279" t="str">
        <f ca="1">IF(MONTH(M$154)&gt;MONTH(Accounts!$G$1),"",IFERROR(VLOOKUP(M228,SavingsGoals[#Data],2,0),0))</f>
        <v/>
      </c>
      <c r="Q228" s="353" t="str">
        <f ca="1">IF(Q$154&lt;=Accounts!$G$1,$A113,"-")</f>
        <v>-</v>
      </c>
      <c r="R228" s="279">
        <f ca="1">IF($A228="-",0,SUMIFS('Income &amp; Expense Log'!$G:$G,'Income &amp; Expense Log'!$A:$A,"&gt;="&amp;DATE(YEAR(Q$154),MONTH(Q$154),1),'Income &amp; Expense Log'!$A:$A,"&lt;="&amp;EOMONTH(Q$154,0),'Income &amp; Expense Log'!$C:$C,"="&amp;"Savings Expenditure",'Income &amp; Expense Log'!$D:$D,"="&amp;Q228))</f>
        <v>0</v>
      </c>
      <c r="S228" s="279" t="str">
        <f ca="1">IF(Q228="-","",SUMIFS(tblSavings[[Amount]:[Amount]],tblSavings[[Date]:[Date]],"&gt;="&amp;Q$154,tblSavings[[Date]:[Date]],"&lt;="&amp;EOMONTH(Q$154,0),tblSavings[[Category]:[Category]],"=Savings Distribution",tblSavings[[To Fund]:[To Fund]],"="&amp;Q228))</f>
        <v/>
      </c>
      <c r="T228" s="279" t="str">
        <f ca="1">IF(MONTH(Q$154)&gt;MONTH(Accounts!$G$1),"",IFERROR(VLOOKUP(Q228,SavingsGoals[#Data],2,0),0))</f>
        <v/>
      </c>
      <c r="U228" s="353" t="str">
        <f ca="1">IF(U$154&lt;=Accounts!$G$1,$A113,"-")</f>
        <v>-</v>
      </c>
      <c r="V228" s="279">
        <f ca="1">IF($A228="-",0,SUMIFS('Income &amp; Expense Log'!$G:$G,'Income &amp; Expense Log'!$A:$A,"&gt;="&amp;DATE(YEAR(U$154),MONTH(U$154),1),'Income &amp; Expense Log'!$A:$A,"&lt;="&amp;EOMONTH(U$154,0),'Income &amp; Expense Log'!$C:$C,"="&amp;"Savings Expenditure",'Income &amp; Expense Log'!$D:$D,"="&amp;U228))</f>
        <v>0</v>
      </c>
      <c r="W228" s="279" t="str">
        <f ca="1">IF(U228="-","",SUMIFS(tblSavings[[Amount]:[Amount]],tblSavings[[Date]:[Date]],"&gt;="&amp;U$154,tblSavings[[Date]:[Date]],"&lt;="&amp;EOMONTH(U$154,0),tblSavings[[Category]:[Category]],"=Savings Distribution",tblSavings[[To Fund]:[To Fund]],"="&amp;U228))</f>
        <v/>
      </c>
      <c r="X228" s="279" t="str">
        <f ca="1">IF(MONTH(U$154)&gt;MONTH(Accounts!$G$1),"",IFERROR(VLOOKUP(U228,SavingsGoals[#Data],2,0),0))</f>
        <v/>
      </c>
      <c r="Y228" s="353" t="str">
        <f ca="1">IF(Y$154&lt;=Accounts!$G$1,$A113,"-")</f>
        <v>-</v>
      </c>
      <c r="Z228" s="279">
        <f ca="1">IF($A228="-",0,SUMIFS('Income &amp; Expense Log'!$G:$G,'Income &amp; Expense Log'!$A:$A,"&gt;="&amp;DATE(YEAR(Y$154),MONTH(Y$154),1),'Income &amp; Expense Log'!$A:$A,"&lt;="&amp;EOMONTH(Y$154,0),'Income &amp; Expense Log'!$C:$C,"="&amp;"Savings Expenditure",'Income &amp; Expense Log'!$D:$D,"="&amp;Y228))</f>
        <v>0</v>
      </c>
      <c r="AA228" s="279" t="str">
        <f ca="1">IF(Y228="-","",SUMIFS(tblSavings[[Amount]:[Amount]],tblSavings[[Date]:[Date]],"&gt;="&amp;Y$154,tblSavings[[Date]:[Date]],"&lt;="&amp;EOMONTH(Y$154,0),tblSavings[[Category]:[Category]],"=Savings Distribution",tblSavings[[To Fund]:[To Fund]],"="&amp;Y228))</f>
        <v/>
      </c>
      <c r="AB228" s="279" t="str">
        <f ca="1">IF(MONTH(Y$154)&gt;MONTH(Accounts!$G$1),"",IFERROR(VLOOKUP(Y228,SavingsGoals[#Data],2,0),0))</f>
        <v/>
      </c>
      <c r="AC228" s="353" t="str">
        <f ca="1">IF(AC$154&lt;=Accounts!$G$1,$A113,"-")</f>
        <v>-</v>
      </c>
      <c r="AD228" s="279">
        <f ca="1">IF($A228="-",0,SUMIFS('Income &amp; Expense Log'!$G:$G,'Income &amp; Expense Log'!$A:$A,"&gt;="&amp;DATE(YEAR(AC$154),MONTH(AC$154),1),'Income &amp; Expense Log'!$A:$A,"&lt;="&amp;EOMONTH(AC$154,0),'Income &amp; Expense Log'!$C:$C,"="&amp;"Savings Expenditure",'Income &amp; Expense Log'!$D:$D,"="&amp;AC228))</f>
        <v>0</v>
      </c>
      <c r="AE228" s="279" t="str">
        <f ca="1">IF(AC228="-","",SUMIFS(tblSavings[[Amount]:[Amount]],tblSavings[[Date]:[Date]],"&gt;="&amp;AC$154,tblSavings[[Date]:[Date]],"&lt;="&amp;EOMONTH(AC$154,0),tblSavings[[Category]:[Category]],"=Savings Distribution",tblSavings[[To Fund]:[To Fund]],"="&amp;AC228))</f>
        <v/>
      </c>
      <c r="AF228" s="279" t="str">
        <f ca="1">IF(MONTH(AC$154)&gt;MONTH(Accounts!$G$1),"",IFERROR(VLOOKUP(AC228,SavingsGoals[#Data],2,0),0))</f>
        <v/>
      </c>
      <c r="AG228" s="353" t="str">
        <f ca="1">IF(AG$154&lt;=Accounts!$G$1,$A113,"-")</f>
        <v>-</v>
      </c>
      <c r="AH228" s="279">
        <f ca="1">IF($A228="-",0,SUMIFS('Income &amp; Expense Log'!$G:$G,'Income &amp; Expense Log'!$A:$A,"&gt;="&amp;DATE(YEAR(AG$154),MONTH(AG$154),1),'Income &amp; Expense Log'!$A:$A,"&lt;="&amp;EOMONTH(AG$154,0),'Income &amp; Expense Log'!$C:$C,"="&amp;"Savings Expenditure",'Income &amp; Expense Log'!$D:$D,"="&amp;AG228))</f>
        <v>0</v>
      </c>
      <c r="AI228" s="279" t="str">
        <f ca="1">IF(AG228="-","",SUMIFS(tblSavings[[Amount]:[Amount]],tblSavings[[Date]:[Date]],"&gt;="&amp;AG$154,tblSavings[[Date]:[Date]],"&lt;="&amp;EOMONTH(AG$154,0),tblSavings[[Category]:[Category]],"=Savings Distribution",tblSavings[[To Fund]:[To Fund]],"="&amp;AG228))</f>
        <v/>
      </c>
      <c r="AJ228" s="279" t="str">
        <f ca="1">IF(MONTH(AG$154)&gt;MONTH(Accounts!$G$1),"",IFERROR(VLOOKUP(AG228,SavingsGoals[#Data],2,0),0))</f>
        <v/>
      </c>
      <c r="AK228" s="353" t="str">
        <f ca="1">IF(AK$154&lt;=Accounts!$G$1,$A113,"-")</f>
        <v>-</v>
      </c>
      <c r="AL228" s="279">
        <f ca="1">IF($A228="-",0,SUMIFS('Income &amp; Expense Log'!$G:$G,'Income &amp; Expense Log'!$A:$A,"&gt;="&amp;DATE(YEAR(AK$154),MONTH(AK$154),1),'Income &amp; Expense Log'!$A:$A,"&lt;="&amp;EOMONTH(AK$154,0),'Income &amp; Expense Log'!$C:$C,"="&amp;"Savings Expenditure",'Income &amp; Expense Log'!$D:$D,"="&amp;AK228))</f>
        <v>0</v>
      </c>
      <c r="AM228" s="279" t="str">
        <f ca="1">IF(AK228="-","",SUMIFS(tblSavings[[Amount]:[Amount]],tblSavings[[Date]:[Date]],"&gt;="&amp;AK$154,tblSavings[[Date]:[Date]],"&lt;="&amp;EOMONTH(AK$154,0),tblSavings[[Category]:[Category]],"=Savings Distribution",tblSavings[[To Fund]:[To Fund]],"="&amp;AK228))</f>
        <v/>
      </c>
      <c r="AN228" s="279" t="str">
        <f ca="1">IF(MONTH(AK$154)&gt;MONTH(Accounts!$G$1),"",IFERROR(VLOOKUP(AK228,SavingsGoals[#Data],2,0),0))</f>
        <v/>
      </c>
      <c r="AO228" s="353" t="str">
        <f ca="1">IF(AO$154&lt;=Accounts!$G$1,$A113,"-")</f>
        <v>-</v>
      </c>
      <c r="AP228" s="279">
        <f ca="1">IF($A228="-",0,SUMIFS('Income &amp; Expense Log'!$G:$G,'Income &amp; Expense Log'!$A:$A,"&gt;="&amp;DATE(YEAR(AO$154),MONTH(AO$154),1),'Income &amp; Expense Log'!$A:$A,"&lt;="&amp;EOMONTH(AO$154,0),'Income &amp; Expense Log'!$C:$C,"="&amp;"Savings Expenditure",'Income &amp; Expense Log'!$D:$D,"="&amp;AO228))</f>
        <v>0</v>
      </c>
      <c r="AQ228" s="279" t="str">
        <f ca="1">IF(AO228="-","",SUMIFS(tblSavings[[Amount]:[Amount]],tblSavings[[Date]:[Date]],"&gt;="&amp;AO$154,tblSavings[[Date]:[Date]],"&lt;="&amp;EOMONTH(AO$154,0),tblSavings[[Category]:[Category]],"=Savings Distribution",tblSavings[[To Fund]:[To Fund]],"="&amp;AO228))</f>
        <v/>
      </c>
      <c r="AR228" s="279" t="str">
        <f ca="1">IF(MONTH(AO$154)&gt;MONTH(Accounts!$G$1),"",IFERROR(VLOOKUP(AO228,SavingsGoals[#Data],2,0),0))</f>
        <v/>
      </c>
      <c r="AS228" s="353" t="str">
        <f ca="1">IF(AS$154&lt;=Accounts!$G$1,$A113,"-")</f>
        <v>-</v>
      </c>
      <c r="AT228" s="279">
        <f ca="1">IF($A228="-",0,SUMIFS('Income &amp; Expense Log'!$G:$G,'Income &amp; Expense Log'!$A:$A,"&gt;="&amp;DATE(YEAR(AS$154),MONTH(AS$154),1),'Income &amp; Expense Log'!$A:$A,"&lt;="&amp;EOMONTH(AS$154,0),'Income &amp; Expense Log'!$C:$C,"="&amp;"Savings Expenditure",'Income &amp; Expense Log'!$D:$D,"="&amp;AS228))</f>
        <v>0</v>
      </c>
      <c r="AU228" s="279" t="str">
        <f ca="1">IF(AS228="-","",SUMIFS(tblSavings[[Amount]:[Amount]],tblSavings[[Date]:[Date]],"&gt;="&amp;AS$154,tblSavings[[Date]:[Date]],"&lt;="&amp;EOMONTH(AS$154,0),tblSavings[[Category]:[Category]],"=Savings Distribution",tblSavings[[To Fund]:[To Fund]],"="&amp;AS228))</f>
        <v/>
      </c>
      <c r="AV228" s="279" t="str">
        <f ca="1">IF(MONTH(AS$154)&gt;MONTH(Accounts!$G$1),"",IFERROR(VLOOKUP(AS228,SavingsGoals[#Data],2,0),0))</f>
        <v/>
      </c>
    </row>
    <row r="229" spans="1:48" s="121" customFormat="1" ht="17.25" hidden="1" customHeight="1" x14ac:dyDescent="0.2">
      <c r="A229" s="374" t="str">
        <f ca="1">IF(A$154&lt;=Accounts!$G$1,$A114,"-")</f>
        <v>-</v>
      </c>
      <c r="B229" s="283">
        <f ca="1">IF($A229="-",0,SUMIFS('Income &amp; Expense Log'!$G:$G,'Income &amp; Expense Log'!$A:$A,"&gt;="&amp;DATE(YEAR(A$154),MONTH(A$154),1),'Income &amp; Expense Log'!$A:$A,"&lt;="&amp;EOMONTH(A$154,0),'Income &amp; Expense Log'!$C:$C,"="&amp;"Savings Expenditure",'Income &amp; Expense Log'!$D:$D,"="&amp;A229))</f>
        <v>0</v>
      </c>
      <c r="C229" s="283" t="str">
        <f ca="1">IF(A229="-","",SUMIFS(tblSavings[[Amount]:[Amount]],tblSavings[[Date]:[Date]],"&gt;="&amp;A$154,tblSavings[[Date]:[Date]],"&lt;="&amp;EOMONTH(A$154,0),tblSavings[[Category]:[Category]],"=Savings Distribution",tblSavings[[To Fund]:[To Fund]],"="&amp;A229))</f>
        <v/>
      </c>
      <c r="D229" s="283">
        <f ca="1">IF(MONTH(A$154)&gt;MONTH(Accounts!$G$1),"",IFERROR(VLOOKUP(A229,SavingsGoals[#Data],2,0),0))</f>
        <v>0</v>
      </c>
      <c r="E229" s="354" t="str">
        <f ca="1">IF(E$154&lt;=Accounts!$G$1,$A114,"-")</f>
        <v>-</v>
      </c>
      <c r="F229" s="283">
        <f ca="1">IF($A229="-",0,SUMIFS('Income &amp; Expense Log'!$G:$G,'Income &amp; Expense Log'!$A:$A,"&gt;="&amp;DATE(YEAR(E$154),MONTH(E$154),1),'Income &amp; Expense Log'!$A:$A,"&lt;="&amp;EOMONTH(E$154,0),'Income &amp; Expense Log'!$C:$C,"="&amp;"Savings Expenditure",'Income &amp; Expense Log'!$D:$D,"="&amp;E229))</f>
        <v>0</v>
      </c>
      <c r="G229" s="283" t="str">
        <f ca="1">IF(E229="-","",SUMIFS(tblSavings[[Amount]:[Amount]],tblSavings[[Date]:[Date]],"&gt;="&amp;E$154,tblSavings[[Date]:[Date]],"&lt;="&amp;EOMONTH(E$154,0),tblSavings[[Category]:[Category]],"=Savings Distribution",tblSavings[[To Fund]:[To Fund]],"="&amp;E229))</f>
        <v/>
      </c>
      <c r="H229" s="283" t="str">
        <f ca="1">IF(MONTH(E$154)&gt;MONTH(Accounts!$G$1),"",IFERROR(VLOOKUP(E229,SavingsGoals[#Data],2,0),0))</f>
        <v/>
      </c>
      <c r="I229" s="354" t="str">
        <f ca="1">IF(I$154&lt;=Accounts!$G$1,$A114,"-")</f>
        <v>-</v>
      </c>
      <c r="J229" s="283">
        <f ca="1">IF($A229="-",0,SUMIFS('Income &amp; Expense Log'!$G:$G,'Income &amp; Expense Log'!$A:$A,"&gt;="&amp;DATE(YEAR(I$154),MONTH(I$154),1),'Income &amp; Expense Log'!$A:$A,"&lt;="&amp;EOMONTH(I$154,0),'Income &amp; Expense Log'!$C:$C,"="&amp;"Savings Expenditure",'Income &amp; Expense Log'!$D:$D,"="&amp;I229))</f>
        <v>0</v>
      </c>
      <c r="K229" s="283" t="str">
        <f ca="1">IF(I229="-","",SUMIFS(tblSavings[[Amount]:[Amount]],tblSavings[[Date]:[Date]],"&gt;="&amp;I$154,tblSavings[[Date]:[Date]],"&lt;="&amp;EOMONTH(I$154,0),tblSavings[[Category]:[Category]],"=Savings Distribution",tblSavings[[To Fund]:[To Fund]],"="&amp;I229))</f>
        <v/>
      </c>
      <c r="L229" s="283" t="str">
        <f ca="1">IF(MONTH(I$154)&gt;MONTH(Accounts!$G$1),"",IFERROR(VLOOKUP(I229,SavingsGoals[#Data],2,0),0))</f>
        <v/>
      </c>
      <c r="M229" s="354" t="str">
        <f ca="1">IF(M$154&lt;=Accounts!$G$1,$A114,"-")</f>
        <v>-</v>
      </c>
      <c r="N229" s="283">
        <f ca="1">IF($A229="-",0,SUMIFS('Income &amp; Expense Log'!$G:$G,'Income &amp; Expense Log'!$A:$A,"&gt;="&amp;DATE(YEAR(M$154),MONTH(M$154),1),'Income &amp; Expense Log'!$A:$A,"&lt;="&amp;EOMONTH(M$154,0),'Income &amp; Expense Log'!$C:$C,"="&amp;"Savings Expenditure",'Income &amp; Expense Log'!$D:$D,"="&amp;M229))</f>
        <v>0</v>
      </c>
      <c r="O229" s="283" t="str">
        <f ca="1">IF(M229="-","",SUMIFS(tblSavings[[Amount]:[Amount]],tblSavings[[Date]:[Date]],"&gt;="&amp;M$154,tblSavings[[Date]:[Date]],"&lt;="&amp;EOMONTH(M$154,0),tblSavings[[Category]:[Category]],"=Savings Distribution",tblSavings[[To Fund]:[To Fund]],"="&amp;M229))</f>
        <v/>
      </c>
      <c r="P229" s="283" t="str">
        <f ca="1">IF(MONTH(M$154)&gt;MONTH(Accounts!$G$1),"",IFERROR(VLOOKUP(M229,SavingsGoals[#Data],2,0),0))</f>
        <v/>
      </c>
      <c r="Q229" s="354" t="str">
        <f ca="1">IF(Q$154&lt;=Accounts!$G$1,$A114,"-")</f>
        <v>-</v>
      </c>
      <c r="R229" s="283">
        <f ca="1">IF($A229="-",0,SUMIFS('Income &amp; Expense Log'!$G:$G,'Income &amp; Expense Log'!$A:$A,"&gt;="&amp;DATE(YEAR(Q$154),MONTH(Q$154),1),'Income &amp; Expense Log'!$A:$A,"&lt;="&amp;EOMONTH(Q$154,0),'Income &amp; Expense Log'!$C:$C,"="&amp;"Savings Expenditure",'Income &amp; Expense Log'!$D:$D,"="&amp;Q229))</f>
        <v>0</v>
      </c>
      <c r="S229" s="283" t="str">
        <f ca="1">IF(Q229="-","",SUMIFS(tblSavings[[Amount]:[Amount]],tblSavings[[Date]:[Date]],"&gt;="&amp;Q$154,tblSavings[[Date]:[Date]],"&lt;="&amp;EOMONTH(Q$154,0),tblSavings[[Category]:[Category]],"=Savings Distribution",tblSavings[[To Fund]:[To Fund]],"="&amp;Q229))</f>
        <v/>
      </c>
      <c r="T229" s="283" t="str">
        <f ca="1">IF(MONTH(Q$154)&gt;MONTH(Accounts!$G$1),"",IFERROR(VLOOKUP(Q229,SavingsGoals[#Data],2,0),0))</f>
        <v/>
      </c>
      <c r="U229" s="354" t="str">
        <f ca="1">IF(U$154&lt;=Accounts!$G$1,$A114,"-")</f>
        <v>-</v>
      </c>
      <c r="V229" s="283">
        <f ca="1">IF($A229="-",0,SUMIFS('Income &amp; Expense Log'!$G:$G,'Income &amp; Expense Log'!$A:$A,"&gt;="&amp;DATE(YEAR(U$154),MONTH(U$154),1),'Income &amp; Expense Log'!$A:$A,"&lt;="&amp;EOMONTH(U$154,0),'Income &amp; Expense Log'!$C:$C,"="&amp;"Savings Expenditure",'Income &amp; Expense Log'!$D:$D,"="&amp;U229))</f>
        <v>0</v>
      </c>
      <c r="W229" s="283" t="str">
        <f ca="1">IF(U229="-","",SUMIFS(tblSavings[[Amount]:[Amount]],tblSavings[[Date]:[Date]],"&gt;="&amp;U$154,tblSavings[[Date]:[Date]],"&lt;="&amp;EOMONTH(U$154,0),tblSavings[[Category]:[Category]],"=Savings Distribution",tblSavings[[To Fund]:[To Fund]],"="&amp;U229))</f>
        <v/>
      </c>
      <c r="X229" s="283" t="str">
        <f ca="1">IF(MONTH(U$154)&gt;MONTH(Accounts!$G$1),"",IFERROR(VLOOKUP(U229,SavingsGoals[#Data],2,0),0))</f>
        <v/>
      </c>
      <c r="Y229" s="354" t="str">
        <f ca="1">IF(Y$154&lt;=Accounts!$G$1,$A114,"-")</f>
        <v>-</v>
      </c>
      <c r="Z229" s="283">
        <f ca="1">IF($A229="-",0,SUMIFS('Income &amp; Expense Log'!$G:$G,'Income &amp; Expense Log'!$A:$A,"&gt;="&amp;DATE(YEAR(Y$154),MONTH(Y$154),1),'Income &amp; Expense Log'!$A:$A,"&lt;="&amp;EOMONTH(Y$154,0),'Income &amp; Expense Log'!$C:$C,"="&amp;"Savings Expenditure",'Income &amp; Expense Log'!$D:$D,"="&amp;Y229))</f>
        <v>0</v>
      </c>
      <c r="AA229" s="283" t="str">
        <f ca="1">IF(Y229="-","",SUMIFS(tblSavings[[Amount]:[Amount]],tblSavings[[Date]:[Date]],"&gt;="&amp;Y$154,tblSavings[[Date]:[Date]],"&lt;="&amp;EOMONTH(Y$154,0),tblSavings[[Category]:[Category]],"=Savings Distribution",tblSavings[[To Fund]:[To Fund]],"="&amp;Y229))</f>
        <v/>
      </c>
      <c r="AB229" s="283" t="str">
        <f ca="1">IF(MONTH(Y$154)&gt;MONTH(Accounts!$G$1),"",IFERROR(VLOOKUP(Y229,SavingsGoals[#Data],2,0),0))</f>
        <v/>
      </c>
      <c r="AC229" s="354" t="str">
        <f ca="1">IF(AC$154&lt;=Accounts!$G$1,$A114,"-")</f>
        <v>-</v>
      </c>
      <c r="AD229" s="283">
        <f ca="1">IF($A229="-",0,SUMIFS('Income &amp; Expense Log'!$G:$G,'Income &amp; Expense Log'!$A:$A,"&gt;="&amp;DATE(YEAR(AC$154),MONTH(AC$154),1),'Income &amp; Expense Log'!$A:$A,"&lt;="&amp;EOMONTH(AC$154,0),'Income &amp; Expense Log'!$C:$C,"="&amp;"Savings Expenditure",'Income &amp; Expense Log'!$D:$D,"="&amp;AC229))</f>
        <v>0</v>
      </c>
      <c r="AE229" s="283" t="str">
        <f ca="1">IF(AC229="-","",SUMIFS(tblSavings[[Amount]:[Amount]],tblSavings[[Date]:[Date]],"&gt;="&amp;AC$154,tblSavings[[Date]:[Date]],"&lt;="&amp;EOMONTH(AC$154,0),tblSavings[[Category]:[Category]],"=Savings Distribution",tblSavings[[To Fund]:[To Fund]],"="&amp;AC229))</f>
        <v/>
      </c>
      <c r="AF229" s="283" t="str">
        <f ca="1">IF(MONTH(AC$154)&gt;MONTH(Accounts!$G$1),"",IFERROR(VLOOKUP(AC229,SavingsGoals[#Data],2,0),0))</f>
        <v/>
      </c>
      <c r="AG229" s="354" t="str">
        <f ca="1">IF(AG$154&lt;=Accounts!$G$1,$A114,"-")</f>
        <v>-</v>
      </c>
      <c r="AH229" s="283">
        <f ca="1">IF($A229="-",0,SUMIFS('Income &amp; Expense Log'!$G:$G,'Income &amp; Expense Log'!$A:$A,"&gt;="&amp;DATE(YEAR(AG$154),MONTH(AG$154),1),'Income &amp; Expense Log'!$A:$A,"&lt;="&amp;EOMONTH(AG$154,0),'Income &amp; Expense Log'!$C:$C,"="&amp;"Savings Expenditure",'Income &amp; Expense Log'!$D:$D,"="&amp;AG229))</f>
        <v>0</v>
      </c>
      <c r="AI229" s="283" t="str">
        <f ca="1">IF(AG229="-","",SUMIFS(tblSavings[[Amount]:[Amount]],tblSavings[[Date]:[Date]],"&gt;="&amp;AG$154,tblSavings[[Date]:[Date]],"&lt;="&amp;EOMONTH(AG$154,0),tblSavings[[Category]:[Category]],"=Savings Distribution",tblSavings[[To Fund]:[To Fund]],"="&amp;AG229))</f>
        <v/>
      </c>
      <c r="AJ229" s="283" t="str">
        <f ca="1">IF(MONTH(AG$154)&gt;MONTH(Accounts!$G$1),"",IFERROR(VLOOKUP(AG229,SavingsGoals[#Data],2,0),0))</f>
        <v/>
      </c>
      <c r="AK229" s="354" t="str">
        <f ca="1">IF(AK$154&lt;=Accounts!$G$1,$A114,"-")</f>
        <v>-</v>
      </c>
      <c r="AL229" s="283">
        <f ca="1">IF($A229="-",0,SUMIFS('Income &amp; Expense Log'!$G:$G,'Income &amp; Expense Log'!$A:$A,"&gt;="&amp;DATE(YEAR(AK$154),MONTH(AK$154),1),'Income &amp; Expense Log'!$A:$A,"&lt;="&amp;EOMONTH(AK$154,0),'Income &amp; Expense Log'!$C:$C,"="&amp;"Savings Expenditure",'Income &amp; Expense Log'!$D:$D,"="&amp;AK229))</f>
        <v>0</v>
      </c>
      <c r="AM229" s="283" t="str">
        <f ca="1">IF(AK229="-","",SUMIFS(tblSavings[[Amount]:[Amount]],tblSavings[[Date]:[Date]],"&gt;="&amp;AK$154,tblSavings[[Date]:[Date]],"&lt;="&amp;EOMONTH(AK$154,0),tblSavings[[Category]:[Category]],"=Savings Distribution",tblSavings[[To Fund]:[To Fund]],"="&amp;AK229))</f>
        <v/>
      </c>
      <c r="AN229" s="283" t="str">
        <f ca="1">IF(MONTH(AK$154)&gt;MONTH(Accounts!$G$1),"",IFERROR(VLOOKUP(AK229,SavingsGoals[#Data],2,0),0))</f>
        <v/>
      </c>
      <c r="AO229" s="354" t="str">
        <f ca="1">IF(AO$154&lt;=Accounts!$G$1,$A114,"-")</f>
        <v>-</v>
      </c>
      <c r="AP229" s="283">
        <f ca="1">IF($A229="-",0,SUMIFS('Income &amp; Expense Log'!$G:$G,'Income &amp; Expense Log'!$A:$A,"&gt;="&amp;DATE(YEAR(AO$154),MONTH(AO$154),1),'Income &amp; Expense Log'!$A:$A,"&lt;="&amp;EOMONTH(AO$154,0),'Income &amp; Expense Log'!$C:$C,"="&amp;"Savings Expenditure",'Income &amp; Expense Log'!$D:$D,"="&amp;AO229))</f>
        <v>0</v>
      </c>
      <c r="AQ229" s="283" t="str">
        <f ca="1">IF(AO229="-","",SUMIFS(tblSavings[[Amount]:[Amount]],tblSavings[[Date]:[Date]],"&gt;="&amp;AO$154,tblSavings[[Date]:[Date]],"&lt;="&amp;EOMONTH(AO$154,0),tblSavings[[Category]:[Category]],"=Savings Distribution",tblSavings[[To Fund]:[To Fund]],"="&amp;AO229))</f>
        <v/>
      </c>
      <c r="AR229" s="283" t="str">
        <f ca="1">IF(MONTH(AO$154)&gt;MONTH(Accounts!$G$1),"",IFERROR(VLOOKUP(AO229,SavingsGoals[#Data],2,0),0))</f>
        <v/>
      </c>
      <c r="AS229" s="354" t="str">
        <f ca="1">IF(AS$154&lt;=Accounts!$G$1,$A114,"-")</f>
        <v>-</v>
      </c>
      <c r="AT229" s="283">
        <f ca="1">IF($A229="-",0,SUMIFS('Income &amp; Expense Log'!$G:$G,'Income &amp; Expense Log'!$A:$A,"&gt;="&amp;DATE(YEAR(AS$154),MONTH(AS$154),1),'Income &amp; Expense Log'!$A:$A,"&lt;="&amp;EOMONTH(AS$154,0),'Income &amp; Expense Log'!$C:$C,"="&amp;"Savings Expenditure",'Income &amp; Expense Log'!$D:$D,"="&amp;AS229))</f>
        <v>0</v>
      </c>
      <c r="AU229" s="283" t="str">
        <f ca="1">IF(AS229="-","",SUMIFS(tblSavings[[Amount]:[Amount]],tblSavings[[Date]:[Date]],"&gt;="&amp;AS$154,tblSavings[[Date]:[Date]],"&lt;="&amp;EOMONTH(AS$154,0),tblSavings[[Category]:[Category]],"=Savings Distribution",tblSavings[[To Fund]:[To Fund]],"="&amp;AS229))</f>
        <v/>
      </c>
      <c r="AV229" s="283" t="str">
        <f ca="1">IF(MONTH(AS$154)&gt;MONTH(Accounts!$G$1),"",IFERROR(VLOOKUP(AS229,SavingsGoals[#Data],2,0),0))</f>
        <v/>
      </c>
    </row>
    <row r="230" spans="1:48" s="121" customFormat="1" ht="17.25" hidden="1" customHeight="1" thickBot="1" x14ac:dyDescent="0.25">
      <c r="A230" s="375" t="str">
        <f ca="1">IF(A$154&lt;=Accounts!$G$1,$A115,"-")</f>
        <v>-</v>
      </c>
      <c r="B230" s="279">
        <f ca="1">IF($A230="-",0,SUMIFS('Income &amp; Expense Log'!$G:$G,'Income &amp; Expense Log'!$A:$A,"&gt;="&amp;DATE(YEAR(A$154),MONTH(A$154),1),'Income &amp; Expense Log'!$A:$A,"&lt;="&amp;EOMONTH(A$154,0),'Income &amp; Expense Log'!$C:$C,"="&amp;"Savings Expenditure",'Income &amp; Expense Log'!$D:$D,"="&amp;A230))</f>
        <v>0</v>
      </c>
      <c r="C230" s="279" t="str">
        <f ca="1">IF(A230="-","",SUMIFS(tblSavings[[Amount]:[Amount]],tblSavings[[Date]:[Date]],"&gt;="&amp;A$154,tblSavings[[Date]:[Date]],"&lt;="&amp;EOMONTH(A$154,0),tblSavings[[Category]:[Category]],"=Savings Distribution",tblSavings[[To Fund]:[To Fund]],"="&amp;A230))</f>
        <v/>
      </c>
      <c r="D230" s="279">
        <f ca="1">IF(MONTH(A$154)&gt;MONTH(Accounts!$G$1),"",IFERROR(VLOOKUP(A230,SavingsGoals[#Data],2,0),0))</f>
        <v>0</v>
      </c>
      <c r="E230" s="353" t="str">
        <f ca="1">IF(E$154&lt;=Accounts!$G$1,$A115,"-")</f>
        <v>-</v>
      </c>
      <c r="F230" s="279">
        <f ca="1">IF($A230="-",0,SUMIFS('Income &amp; Expense Log'!$G:$G,'Income &amp; Expense Log'!$A:$A,"&gt;="&amp;DATE(YEAR(E$154),MONTH(E$154),1),'Income &amp; Expense Log'!$A:$A,"&lt;="&amp;EOMONTH(E$154,0),'Income &amp; Expense Log'!$C:$C,"="&amp;"Savings Expenditure",'Income &amp; Expense Log'!$D:$D,"="&amp;E230))</f>
        <v>0</v>
      </c>
      <c r="G230" s="279" t="str">
        <f ca="1">IF(E230="-","",SUMIFS(tblSavings[[Amount]:[Amount]],tblSavings[[Date]:[Date]],"&gt;="&amp;E$154,tblSavings[[Date]:[Date]],"&lt;="&amp;EOMONTH(E$154,0),tblSavings[[Category]:[Category]],"=Savings Distribution",tblSavings[[To Fund]:[To Fund]],"="&amp;E230))</f>
        <v/>
      </c>
      <c r="H230" s="279" t="str">
        <f ca="1">IF(MONTH(E$154)&gt;MONTH(Accounts!$G$1),"",IFERROR(VLOOKUP(E230,SavingsGoals[#Data],2,0),0))</f>
        <v/>
      </c>
      <c r="I230" s="353" t="str">
        <f ca="1">IF(I$154&lt;=Accounts!$G$1,$A115,"-")</f>
        <v>-</v>
      </c>
      <c r="J230" s="279">
        <f ca="1">IF($A230="-",0,SUMIFS('Income &amp; Expense Log'!$G:$G,'Income &amp; Expense Log'!$A:$A,"&gt;="&amp;DATE(YEAR(I$154),MONTH(I$154),1),'Income &amp; Expense Log'!$A:$A,"&lt;="&amp;EOMONTH(I$154,0),'Income &amp; Expense Log'!$C:$C,"="&amp;"Savings Expenditure",'Income &amp; Expense Log'!$D:$D,"="&amp;I230))</f>
        <v>0</v>
      </c>
      <c r="K230" s="279" t="str">
        <f ca="1">IF(I230="-","",SUMIFS(tblSavings[[Amount]:[Amount]],tblSavings[[Date]:[Date]],"&gt;="&amp;I$154,tblSavings[[Date]:[Date]],"&lt;="&amp;EOMONTH(I$154,0),tblSavings[[Category]:[Category]],"=Savings Distribution",tblSavings[[To Fund]:[To Fund]],"="&amp;I230))</f>
        <v/>
      </c>
      <c r="L230" s="279" t="str">
        <f ca="1">IF(MONTH(I$154)&gt;MONTH(Accounts!$G$1),"",IFERROR(VLOOKUP(I230,SavingsGoals[#Data],2,0),0))</f>
        <v/>
      </c>
      <c r="M230" s="353" t="str">
        <f ca="1">IF(M$154&lt;=Accounts!$G$1,$A115,"-")</f>
        <v>-</v>
      </c>
      <c r="N230" s="279">
        <f ca="1">IF($A230="-",0,SUMIFS('Income &amp; Expense Log'!$G:$G,'Income &amp; Expense Log'!$A:$A,"&gt;="&amp;DATE(YEAR(M$154),MONTH(M$154),1),'Income &amp; Expense Log'!$A:$A,"&lt;="&amp;EOMONTH(M$154,0),'Income &amp; Expense Log'!$C:$C,"="&amp;"Savings Expenditure",'Income &amp; Expense Log'!$D:$D,"="&amp;M230))</f>
        <v>0</v>
      </c>
      <c r="O230" s="279" t="str">
        <f ca="1">IF(M230="-","",SUMIFS(tblSavings[[Amount]:[Amount]],tblSavings[[Date]:[Date]],"&gt;="&amp;M$154,tblSavings[[Date]:[Date]],"&lt;="&amp;EOMONTH(M$154,0),tblSavings[[Category]:[Category]],"=Savings Distribution",tblSavings[[To Fund]:[To Fund]],"="&amp;M230))</f>
        <v/>
      </c>
      <c r="P230" s="279" t="str">
        <f ca="1">IF(MONTH(M$154)&gt;MONTH(Accounts!$G$1),"",IFERROR(VLOOKUP(M230,SavingsGoals[#Data],2,0),0))</f>
        <v/>
      </c>
      <c r="Q230" s="353" t="str">
        <f ca="1">IF(Q$154&lt;=Accounts!$G$1,$A115,"-")</f>
        <v>-</v>
      </c>
      <c r="R230" s="279">
        <f ca="1">IF($A230="-",0,SUMIFS('Income &amp; Expense Log'!$G:$G,'Income &amp; Expense Log'!$A:$A,"&gt;="&amp;DATE(YEAR(Q$154),MONTH(Q$154),1),'Income &amp; Expense Log'!$A:$A,"&lt;="&amp;EOMONTH(Q$154,0),'Income &amp; Expense Log'!$C:$C,"="&amp;"Savings Expenditure",'Income &amp; Expense Log'!$D:$D,"="&amp;Q230))</f>
        <v>0</v>
      </c>
      <c r="S230" s="279" t="str">
        <f ca="1">IF(Q230="-","",SUMIFS(tblSavings[[Amount]:[Amount]],tblSavings[[Date]:[Date]],"&gt;="&amp;Q$154,tblSavings[[Date]:[Date]],"&lt;="&amp;EOMONTH(Q$154,0),tblSavings[[Category]:[Category]],"=Savings Distribution",tblSavings[[To Fund]:[To Fund]],"="&amp;Q230))</f>
        <v/>
      </c>
      <c r="T230" s="279" t="str">
        <f ca="1">IF(MONTH(Q$154)&gt;MONTH(Accounts!$G$1),"",IFERROR(VLOOKUP(Q230,SavingsGoals[#Data],2,0),0))</f>
        <v/>
      </c>
      <c r="U230" s="353" t="str">
        <f ca="1">IF(U$154&lt;=Accounts!$G$1,$A115,"-")</f>
        <v>-</v>
      </c>
      <c r="V230" s="279">
        <f ca="1">IF($A230="-",0,SUMIFS('Income &amp; Expense Log'!$G:$G,'Income &amp; Expense Log'!$A:$A,"&gt;="&amp;DATE(YEAR(U$154),MONTH(U$154),1),'Income &amp; Expense Log'!$A:$A,"&lt;="&amp;EOMONTH(U$154,0),'Income &amp; Expense Log'!$C:$C,"="&amp;"Savings Expenditure",'Income &amp; Expense Log'!$D:$D,"="&amp;U230))</f>
        <v>0</v>
      </c>
      <c r="W230" s="279" t="str">
        <f ca="1">IF(U230="-","",SUMIFS(tblSavings[[Amount]:[Amount]],tblSavings[[Date]:[Date]],"&gt;="&amp;U$154,tblSavings[[Date]:[Date]],"&lt;="&amp;EOMONTH(U$154,0),tblSavings[[Category]:[Category]],"=Savings Distribution",tblSavings[[To Fund]:[To Fund]],"="&amp;U230))</f>
        <v/>
      </c>
      <c r="X230" s="279" t="str">
        <f ca="1">IF(MONTH(U$154)&gt;MONTH(Accounts!$G$1),"",IFERROR(VLOOKUP(U230,SavingsGoals[#Data],2,0),0))</f>
        <v/>
      </c>
      <c r="Y230" s="353" t="str">
        <f ca="1">IF(Y$154&lt;=Accounts!$G$1,$A115,"-")</f>
        <v>-</v>
      </c>
      <c r="Z230" s="279">
        <f ca="1">IF($A230="-",0,SUMIFS('Income &amp; Expense Log'!$G:$G,'Income &amp; Expense Log'!$A:$A,"&gt;="&amp;DATE(YEAR(Y$154),MONTH(Y$154),1),'Income &amp; Expense Log'!$A:$A,"&lt;="&amp;EOMONTH(Y$154,0),'Income &amp; Expense Log'!$C:$C,"="&amp;"Savings Expenditure",'Income &amp; Expense Log'!$D:$D,"="&amp;Y230))</f>
        <v>0</v>
      </c>
      <c r="AA230" s="279" t="str">
        <f ca="1">IF(Y230="-","",SUMIFS(tblSavings[[Amount]:[Amount]],tblSavings[[Date]:[Date]],"&gt;="&amp;Y$154,tblSavings[[Date]:[Date]],"&lt;="&amp;EOMONTH(Y$154,0),tblSavings[[Category]:[Category]],"=Savings Distribution",tblSavings[[To Fund]:[To Fund]],"="&amp;Y230))</f>
        <v/>
      </c>
      <c r="AB230" s="279" t="str">
        <f ca="1">IF(MONTH(Y$154)&gt;MONTH(Accounts!$G$1),"",IFERROR(VLOOKUP(Y230,SavingsGoals[#Data],2,0),0))</f>
        <v/>
      </c>
      <c r="AC230" s="353" t="str">
        <f ca="1">IF(AC$154&lt;=Accounts!$G$1,$A115,"-")</f>
        <v>-</v>
      </c>
      <c r="AD230" s="279">
        <f ca="1">IF($A230="-",0,SUMIFS('Income &amp; Expense Log'!$G:$G,'Income &amp; Expense Log'!$A:$A,"&gt;="&amp;DATE(YEAR(AC$154),MONTH(AC$154),1),'Income &amp; Expense Log'!$A:$A,"&lt;="&amp;EOMONTH(AC$154,0),'Income &amp; Expense Log'!$C:$C,"="&amp;"Savings Expenditure",'Income &amp; Expense Log'!$D:$D,"="&amp;AC230))</f>
        <v>0</v>
      </c>
      <c r="AE230" s="279" t="str">
        <f ca="1">IF(AC230="-","",SUMIFS(tblSavings[[Amount]:[Amount]],tblSavings[[Date]:[Date]],"&gt;="&amp;AC$154,tblSavings[[Date]:[Date]],"&lt;="&amp;EOMONTH(AC$154,0),tblSavings[[Category]:[Category]],"=Savings Distribution",tblSavings[[To Fund]:[To Fund]],"="&amp;AC230))</f>
        <v/>
      </c>
      <c r="AF230" s="279" t="str">
        <f ca="1">IF(MONTH(AC$154)&gt;MONTH(Accounts!$G$1),"",IFERROR(VLOOKUP(AC230,SavingsGoals[#Data],2,0),0))</f>
        <v/>
      </c>
      <c r="AG230" s="353" t="str">
        <f ca="1">IF(AG$154&lt;=Accounts!$G$1,$A115,"-")</f>
        <v>-</v>
      </c>
      <c r="AH230" s="279">
        <f ca="1">IF($A230="-",0,SUMIFS('Income &amp; Expense Log'!$G:$G,'Income &amp; Expense Log'!$A:$A,"&gt;="&amp;DATE(YEAR(AG$154),MONTH(AG$154),1),'Income &amp; Expense Log'!$A:$A,"&lt;="&amp;EOMONTH(AG$154,0),'Income &amp; Expense Log'!$C:$C,"="&amp;"Savings Expenditure",'Income &amp; Expense Log'!$D:$D,"="&amp;AG230))</f>
        <v>0</v>
      </c>
      <c r="AI230" s="279" t="str">
        <f ca="1">IF(AG230="-","",SUMIFS(tblSavings[[Amount]:[Amount]],tblSavings[[Date]:[Date]],"&gt;="&amp;AG$154,tblSavings[[Date]:[Date]],"&lt;="&amp;EOMONTH(AG$154,0),tblSavings[[Category]:[Category]],"=Savings Distribution",tblSavings[[To Fund]:[To Fund]],"="&amp;AG230))</f>
        <v/>
      </c>
      <c r="AJ230" s="279" t="str">
        <f ca="1">IF(MONTH(AG$154)&gt;MONTH(Accounts!$G$1),"",IFERROR(VLOOKUP(AG230,SavingsGoals[#Data],2,0),0))</f>
        <v/>
      </c>
      <c r="AK230" s="353" t="str">
        <f ca="1">IF(AK$154&lt;=Accounts!$G$1,$A115,"-")</f>
        <v>-</v>
      </c>
      <c r="AL230" s="279">
        <f ca="1">IF($A230="-",0,SUMIFS('Income &amp; Expense Log'!$G:$G,'Income &amp; Expense Log'!$A:$A,"&gt;="&amp;DATE(YEAR(AK$154),MONTH(AK$154),1),'Income &amp; Expense Log'!$A:$A,"&lt;="&amp;EOMONTH(AK$154,0),'Income &amp; Expense Log'!$C:$C,"="&amp;"Savings Expenditure",'Income &amp; Expense Log'!$D:$D,"="&amp;AK230))</f>
        <v>0</v>
      </c>
      <c r="AM230" s="279" t="str">
        <f ca="1">IF(AK230="-","",SUMIFS(tblSavings[[Amount]:[Amount]],tblSavings[[Date]:[Date]],"&gt;="&amp;AK$154,tblSavings[[Date]:[Date]],"&lt;="&amp;EOMONTH(AK$154,0),tblSavings[[Category]:[Category]],"=Savings Distribution",tblSavings[[To Fund]:[To Fund]],"="&amp;AK230))</f>
        <v/>
      </c>
      <c r="AN230" s="279" t="str">
        <f ca="1">IF(MONTH(AK$154)&gt;MONTH(Accounts!$G$1),"",IFERROR(VLOOKUP(AK230,SavingsGoals[#Data],2,0),0))</f>
        <v/>
      </c>
      <c r="AO230" s="353" t="str">
        <f ca="1">IF(AO$154&lt;=Accounts!$G$1,$A115,"-")</f>
        <v>-</v>
      </c>
      <c r="AP230" s="279">
        <f ca="1">IF($A230="-",0,SUMIFS('Income &amp; Expense Log'!$G:$G,'Income &amp; Expense Log'!$A:$A,"&gt;="&amp;DATE(YEAR(AO$154),MONTH(AO$154),1),'Income &amp; Expense Log'!$A:$A,"&lt;="&amp;EOMONTH(AO$154,0),'Income &amp; Expense Log'!$C:$C,"="&amp;"Savings Expenditure",'Income &amp; Expense Log'!$D:$D,"="&amp;AO230))</f>
        <v>0</v>
      </c>
      <c r="AQ230" s="279" t="str">
        <f ca="1">IF(AO230="-","",SUMIFS(tblSavings[[Amount]:[Amount]],tblSavings[[Date]:[Date]],"&gt;="&amp;AO$154,tblSavings[[Date]:[Date]],"&lt;="&amp;EOMONTH(AO$154,0),tblSavings[[Category]:[Category]],"=Savings Distribution",tblSavings[[To Fund]:[To Fund]],"="&amp;AO230))</f>
        <v/>
      </c>
      <c r="AR230" s="279" t="str">
        <f ca="1">IF(MONTH(AO$154)&gt;MONTH(Accounts!$G$1),"",IFERROR(VLOOKUP(AO230,SavingsGoals[#Data],2,0),0))</f>
        <v/>
      </c>
      <c r="AS230" s="353" t="str">
        <f ca="1">IF(AS$154&lt;=Accounts!$G$1,$A115,"-")</f>
        <v>-</v>
      </c>
      <c r="AT230" s="279">
        <f ca="1">IF($A230="-",0,SUMIFS('Income &amp; Expense Log'!$G:$G,'Income &amp; Expense Log'!$A:$A,"&gt;="&amp;DATE(YEAR(AS$154),MONTH(AS$154),1),'Income &amp; Expense Log'!$A:$A,"&lt;="&amp;EOMONTH(AS$154,0),'Income &amp; Expense Log'!$C:$C,"="&amp;"Savings Expenditure",'Income &amp; Expense Log'!$D:$D,"="&amp;AS230))</f>
        <v>0</v>
      </c>
      <c r="AU230" s="279" t="str">
        <f ca="1">IF(AS230="-","",SUMIFS(tblSavings[[Amount]:[Amount]],tblSavings[[Date]:[Date]],"&gt;="&amp;AS$154,tblSavings[[Date]:[Date]],"&lt;="&amp;EOMONTH(AS$154,0),tblSavings[[Category]:[Category]],"=Savings Distribution",tblSavings[[To Fund]:[To Fund]],"="&amp;AS230))</f>
        <v/>
      </c>
      <c r="AV230" s="279" t="str">
        <f ca="1">IF(MONTH(AS$154)&gt;MONTH(Accounts!$G$1),"",IFERROR(VLOOKUP(AS230,SavingsGoals[#Data],2,0),0))</f>
        <v/>
      </c>
    </row>
    <row r="231" spans="1:48" s="337" customFormat="1" ht="17.25" customHeight="1" x14ac:dyDescent="0.2">
      <c r="A231" s="376" t="s">
        <v>18</v>
      </c>
      <c r="B231" s="303">
        <f ca="1">SUM(B156:B230)</f>
        <v>0</v>
      </c>
      <c r="C231" s="303">
        <f ca="1">SUM(C156:C230)</f>
        <v>2341.59</v>
      </c>
      <c r="D231" s="303">
        <f ca="1">SUM(D156:D230)</f>
        <v>2150</v>
      </c>
      <c r="E231" s="358" t="s">
        <v>18</v>
      </c>
      <c r="F231" s="303">
        <f t="shared" ref="F231:H231" ca="1" si="27">SUM(F156:F230)</f>
        <v>0</v>
      </c>
      <c r="G231" s="303">
        <f t="shared" ca="1" si="27"/>
        <v>2478.6999999999998</v>
      </c>
      <c r="H231" s="303">
        <f t="shared" ca="1" si="27"/>
        <v>0</v>
      </c>
      <c r="I231" s="358" t="s">
        <v>18</v>
      </c>
      <c r="J231" s="303">
        <f t="shared" ref="J231:L231" ca="1" si="28">SUM(J156:J230)</f>
        <v>0</v>
      </c>
      <c r="K231" s="303">
        <f t="shared" ca="1" si="28"/>
        <v>2504.11</v>
      </c>
      <c r="L231" s="303">
        <f t="shared" ca="1" si="28"/>
        <v>0</v>
      </c>
      <c r="M231" s="358" t="s">
        <v>18</v>
      </c>
      <c r="N231" s="303">
        <f t="shared" ref="N231:P231" ca="1" si="29">SUM(N156:N230)</f>
        <v>0</v>
      </c>
      <c r="O231" s="303">
        <f t="shared" ca="1" si="29"/>
        <v>2250.5</v>
      </c>
      <c r="P231" s="303">
        <f t="shared" ca="1" si="29"/>
        <v>0</v>
      </c>
      <c r="Q231" s="358" t="s">
        <v>18</v>
      </c>
      <c r="R231" s="303">
        <f t="shared" ref="R231:T231" ca="1" si="30">SUM(R156:R230)</f>
        <v>0</v>
      </c>
      <c r="S231" s="303">
        <f t="shared" ca="1" si="30"/>
        <v>2081.1799999999998</v>
      </c>
      <c r="T231" s="303">
        <f t="shared" ca="1" si="30"/>
        <v>0</v>
      </c>
      <c r="U231" s="358" t="s">
        <v>18</v>
      </c>
      <c r="V231" s="303">
        <f t="shared" ref="V231:X231" ca="1" si="31">SUM(V156:V230)</f>
        <v>0</v>
      </c>
      <c r="W231" s="303">
        <f t="shared" ca="1" si="31"/>
        <v>2139.3200000000002</v>
      </c>
      <c r="X231" s="303">
        <f t="shared" ca="1" si="31"/>
        <v>0</v>
      </c>
      <c r="Y231" s="358" t="s">
        <v>18</v>
      </c>
      <c r="Z231" s="303">
        <f t="shared" ref="Z231:AB231" ca="1" si="32">SUM(Z156:Z230)</f>
        <v>0</v>
      </c>
      <c r="AA231" s="303">
        <f t="shared" ca="1" si="32"/>
        <v>2318.2699999999995</v>
      </c>
      <c r="AB231" s="303">
        <f t="shared" ca="1" si="32"/>
        <v>0</v>
      </c>
      <c r="AC231" s="358" t="s">
        <v>18</v>
      </c>
      <c r="AD231" s="303">
        <f t="shared" ref="AD231:AF231" ca="1" si="33">SUM(AD156:AD230)</f>
        <v>0</v>
      </c>
      <c r="AE231" s="303">
        <f t="shared" ca="1" si="33"/>
        <v>2266.71</v>
      </c>
      <c r="AF231" s="303">
        <f t="shared" ca="1" si="33"/>
        <v>0</v>
      </c>
      <c r="AG231" s="358" t="s">
        <v>18</v>
      </c>
      <c r="AH231" s="303">
        <f t="shared" ref="AH231:AJ231" ca="1" si="34">SUM(AH156:AH230)</f>
        <v>0</v>
      </c>
      <c r="AI231" s="303">
        <f t="shared" ca="1" si="34"/>
        <v>2532.08</v>
      </c>
      <c r="AJ231" s="303">
        <f t="shared" ca="1" si="34"/>
        <v>0</v>
      </c>
      <c r="AK231" s="358" t="s">
        <v>18</v>
      </c>
      <c r="AL231" s="303">
        <f t="shared" ref="AL231:AN231" ca="1" si="35">SUM(AL156:AL230)</f>
        <v>0</v>
      </c>
      <c r="AM231" s="303">
        <f t="shared" ca="1" si="35"/>
        <v>0</v>
      </c>
      <c r="AN231" s="303">
        <f t="shared" ca="1" si="35"/>
        <v>0</v>
      </c>
      <c r="AO231" s="358" t="s">
        <v>18</v>
      </c>
      <c r="AP231" s="303">
        <f t="shared" ref="AP231:AR231" ca="1" si="36">SUM(AP156:AP230)</f>
        <v>0</v>
      </c>
      <c r="AQ231" s="303">
        <f t="shared" ca="1" si="36"/>
        <v>0</v>
      </c>
      <c r="AR231" s="303">
        <f t="shared" ca="1" si="36"/>
        <v>0</v>
      </c>
      <c r="AS231" s="358" t="s">
        <v>18</v>
      </c>
      <c r="AT231" s="303">
        <f t="shared" ref="AT231:AV231" ca="1" si="37">SUM(AT156:AT230)</f>
        <v>0</v>
      </c>
      <c r="AU231" s="303">
        <f t="shared" ca="1" si="37"/>
        <v>0</v>
      </c>
      <c r="AV231" s="303">
        <f t="shared" ca="1" si="37"/>
        <v>0</v>
      </c>
    </row>
    <row r="232" spans="1:48" s="337" customFormat="1" ht="17.25" customHeight="1" x14ac:dyDescent="0.2">
      <c r="A232" s="377" t="s">
        <v>282</v>
      </c>
      <c r="B232" s="390">
        <f ca="1">IF(A154&lt;=Accounts!$G$1,SUM(C156:C230)-SUM(D156:D230),"")</f>
        <v>191.59000000000015</v>
      </c>
      <c r="C232" s="391"/>
      <c r="D232" s="392"/>
      <c r="E232" s="359" t="s">
        <v>282</v>
      </c>
      <c r="F232" s="390">
        <f ca="1">IF(E154&lt;=Accounts!$G$1,SUM(G156:G230)-SUM(H156:H230),"")</f>
        <v>2478.6999999999998</v>
      </c>
      <c r="G232" s="391"/>
      <c r="H232" s="392"/>
      <c r="I232" s="359" t="s">
        <v>282</v>
      </c>
      <c r="J232" s="390">
        <f ca="1">IF(I154&lt;=Accounts!$G$1,SUM(K156:K230)-SUM(L156:L230),"")</f>
        <v>2504.11</v>
      </c>
      <c r="K232" s="391"/>
      <c r="L232" s="392"/>
      <c r="M232" s="359" t="s">
        <v>282</v>
      </c>
      <c r="N232" s="390">
        <f ca="1">IF(M154&lt;=Accounts!$G$1,SUM(O156:O230)-SUM(P156:P230),"")</f>
        <v>2250.5</v>
      </c>
      <c r="O232" s="391"/>
      <c r="P232" s="392"/>
      <c r="Q232" s="359" t="s">
        <v>282</v>
      </c>
      <c r="R232" s="390">
        <f ca="1">IF(Q154&lt;=Accounts!$G$1,SUM(S156:S230)-SUM(T156:T230),"")</f>
        <v>2081.1799999999998</v>
      </c>
      <c r="S232" s="391"/>
      <c r="T232" s="392"/>
      <c r="U232" s="359" t="s">
        <v>282</v>
      </c>
      <c r="V232" s="390">
        <f ca="1">IF(U154&lt;=Accounts!$G$1,SUM(W156:W230)-SUM(X156:X230),"")</f>
        <v>2139.3200000000002</v>
      </c>
      <c r="W232" s="391"/>
      <c r="X232" s="392"/>
      <c r="Y232" s="359" t="s">
        <v>282</v>
      </c>
      <c r="Z232" s="390">
        <f ca="1">IF(Y154&lt;=Accounts!$G$1,SUM(AA156:AA230)-SUM(AB156:AB230),"")</f>
        <v>2318.2699999999995</v>
      </c>
      <c r="AA232" s="391"/>
      <c r="AB232" s="392"/>
      <c r="AC232" s="359" t="s">
        <v>282</v>
      </c>
      <c r="AD232" s="390">
        <f ca="1">IF(AC154&lt;=Accounts!$G$1,SUM(AE156:AE230)-SUM(AF156:AF230),"")</f>
        <v>2266.71</v>
      </c>
      <c r="AE232" s="391"/>
      <c r="AF232" s="392"/>
      <c r="AG232" s="359" t="s">
        <v>282</v>
      </c>
      <c r="AH232" s="390">
        <f ca="1">IF(AG154&lt;=Accounts!$G$1,SUM(AI156:AI230)-SUM(AJ156:AJ230),"")</f>
        <v>2532.08</v>
      </c>
      <c r="AI232" s="391"/>
      <c r="AJ232" s="392"/>
      <c r="AK232" s="359" t="s">
        <v>282</v>
      </c>
      <c r="AL232" s="390">
        <f ca="1">IF(AK154&lt;=Accounts!$G$1,SUM(AM156:AM230)-SUM(AN156:AN230),"")</f>
        <v>0</v>
      </c>
      <c r="AM232" s="391"/>
      <c r="AN232" s="392"/>
      <c r="AO232" s="359" t="s">
        <v>282</v>
      </c>
      <c r="AP232" s="390">
        <f ca="1">IF(AO154&lt;=Accounts!$G$1,SUM(AQ156:AQ230)-SUM(AR156:AR230),"")</f>
        <v>0</v>
      </c>
      <c r="AQ232" s="391"/>
      <c r="AR232" s="392"/>
      <c r="AS232" s="359" t="s">
        <v>282</v>
      </c>
      <c r="AT232" s="390">
        <f ca="1">IF(AS154&lt;=Accounts!$G$1,SUM(AU156:AU230)-SUM(AV156:AV230),"")</f>
        <v>0</v>
      </c>
      <c r="AU232" s="391"/>
      <c r="AV232" s="392"/>
    </row>
    <row r="233" spans="1:48" ht="17.25" customHeight="1" thickBot="1" x14ac:dyDescent="0.25">
      <c r="A233" s="378" t="s">
        <v>38</v>
      </c>
      <c r="B233" s="393">
        <f ca="1">IF(A154&lt;=Accounts!$G$1,IFERROR(B147+B151-SUMIFS(tblSavings[[Amount]:[Amount]],tblSavings[[Date]:[Date]],"&gt;="&amp;A154,tblSavings[[Date]:[Date]],"&lt;="&amp;EOMONTH(A154,0),tblSavings[[Category]:[Category]],"=Savings Distribution"),""),"")</f>
        <v>0</v>
      </c>
      <c r="C233" s="394"/>
      <c r="D233" s="395"/>
      <c r="E233" s="360" t="s">
        <v>38</v>
      </c>
      <c r="F233" s="393">
        <f ca="1">IF(E154&lt;=Accounts!$G$1,IFERROR(F147+F151-SUMIFS(tblSavings[[Amount]:[Amount]],tblSavings[[Date]:[Date]],"&gt;="&amp;E154,tblSavings[[Date]:[Date]],"&lt;="&amp;EOMONTH(E154,0),tblSavings[[Category]:[Category]],"=Savings Distribution"),""),"")</f>
        <v>0</v>
      </c>
      <c r="G233" s="394"/>
      <c r="H233" s="395"/>
      <c r="I233" s="360" t="s">
        <v>38</v>
      </c>
      <c r="J233" s="393">
        <f ca="1">IF(I154&lt;=Accounts!$G$1,IFERROR(J147+J151-SUMIFS(tblSavings[[Amount]:[Amount]],tblSavings[[Date]:[Date]],"&gt;="&amp;I154,tblSavings[[Date]:[Date]],"&lt;="&amp;EOMONTH(I154,0),tblSavings[[Category]:[Category]],"=Savings Distribution"),""),"")</f>
        <v>-4.5474735088646412E-13</v>
      </c>
      <c r="K233" s="394"/>
      <c r="L233" s="395"/>
      <c r="M233" s="360" t="s">
        <v>38</v>
      </c>
      <c r="N233" s="393">
        <f ca="1">IF(M154&lt;=Accounts!$G$1,IFERROR(N147+N151-SUMIFS(tblSavings[[Amount]:[Amount]],tblSavings[[Date]:[Date]],"&gt;="&amp;M154,tblSavings[[Date]:[Date]],"&lt;="&amp;EOMONTH(M154,0),tblSavings[[Category]:[Category]],"=Savings Distribution"),""),"")</f>
        <v>0</v>
      </c>
      <c r="O233" s="394"/>
      <c r="P233" s="395"/>
      <c r="Q233" s="360" t="s">
        <v>38</v>
      </c>
      <c r="R233" s="393">
        <f ca="1">IF(Q154&lt;=Accounts!$G$1,IFERROR(R147+R151-SUMIFS(tblSavings[[Amount]:[Amount]],tblSavings[[Date]:[Date]],"&gt;="&amp;Q154,tblSavings[[Date]:[Date]],"&lt;="&amp;EOMONTH(Q154,0),tblSavings[[Category]:[Category]],"=Savings Distribution"),""),"")</f>
        <v>0</v>
      </c>
      <c r="S233" s="394"/>
      <c r="T233" s="395"/>
      <c r="U233" s="360" t="s">
        <v>38</v>
      </c>
      <c r="V233" s="393">
        <f ca="1">IF(U154&lt;=Accounts!$G$1,IFERROR(V147+V151-SUMIFS(tblSavings[[Amount]:[Amount]],tblSavings[[Date]:[Date]],"&gt;="&amp;U154,tblSavings[[Date]:[Date]],"&lt;="&amp;EOMONTH(U154,0),tblSavings[[Category]:[Category]],"=Savings Distribution"),""),"")</f>
        <v>0</v>
      </c>
      <c r="W233" s="394"/>
      <c r="X233" s="395"/>
      <c r="Y233" s="360" t="s">
        <v>38</v>
      </c>
      <c r="Z233" s="393">
        <f ca="1">IF(Y154&lt;=Accounts!$G$1,IFERROR(Z147+Z151-SUMIFS(tblSavings[[Amount]:[Amount]],tblSavings[[Date]:[Date]],"&gt;="&amp;Y154,tblSavings[[Date]:[Date]],"&lt;="&amp;EOMONTH(Y154,0),tblSavings[[Category]:[Category]],"=Savings Distribution"),""),"")</f>
        <v>0</v>
      </c>
      <c r="AA233" s="394"/>
      <c r="AB233" s="395"/>
      <c r="AC233" s="360" t="s">
        <v>38</v>
      </c>
      <c r="AD233" s="393">
        <f ca="1">IF(AC154&lt;=Accounts!$G$1,IFERROR(AD147+AD151-SUMIFS(tblSavings[[Amount]:[Amount]],tblSavings[[Date]:[Date]],"&gt;="&amp;AC154,tblSavings[[Date]:[Date]],"&lt;="&amp;EOMONTH(AC154,0),tblSavings[[Category]:[Category]],"=Savings Distribution"),""),"")</f>
        <v>0</v>
      </c>
      <c r="AE233" s="394"/>
      <c r="AF233" s="395"/>
      <c r="AG233" s="360" t="s">
        <v>38</v>
      </c>
      <c r="AH233" s="393">
        <f ca="1">IF(AG154&lt;=Accounts!$G$1,IFERROR(AH147+AH151-SUMIFS(tblSavings[[Amount]:[Amount]],tblSavings[[Date]:[Date]],"&gt;="&amp;AG154,tblSavings[[Date]:[Date]],"&lt;="&amp;EOMONTH(AG154,0),tblSavings[[Category]:[Category]],"=Savings Distribution"),""),"")</f>
        <v>0</v>
      </c>
      <c r="AI233" s="394"/>
      <c r="AJ233" s="395"/>
      <c r="AK233" s="360" t="s">
        <v>38</v>
      </c>
      <c r="AL233" s="393">
        <f ca="1">IF(AK154&lt;=Accounts!$G$1,IFERROR(AL147+AL151-SUMIFS(tblSavings[[Amount]:[Amount]],tblSavings[[Date]:[Date]],"&gt;="&amp;AK154,tblSavings[[Date]:[Date]],"&lt;="&amp;EOMONTH(AK154,0),tblSavings[[Category]:[Category]],"=Savings Distribution"),""),"")</f>
        <v>0</v>
      </c>
      <c r="AM233" s="394"/>
      <c r="AN233" s="395"/>
      <c r="AO233" s="360" t="s">
        <v>38</v>
      </c>
      <c r="AP233" s="393">
        <f ca="1">IF(AO154&lt;=Accounts!$G$1,IFERROR(AP147+AP151-SUMIFS(tblSavings[[Amount]:[Amount]],tblSavings[[Date]:[Date]],"&gt;="&amp;AO154,tblSavings[[Date]:[Date]],"&lt;="&amp;EOMONTH(AO154,0),tblSavings[[Category]:[Category]],"=Savings Distribution"),""),"")</f>
        <v>0</v>
      </c>
      <c r="AQ233" s="394"/>
      <c r="AR233" s="395"/>
      <c r="AS233" s="360" t="s">
        <v>38</v>
      </c>
      <c r="AT233" s="393">
        <f ca="1">IF(AS154&lt;=Accounts!$G$1,IFERROR(AT147+AT151-SUMIFS(tblSavings[[Amount]:[Amount]],tblSavings[[Date]:[Date]],"&gt;="&amp;AS154,tblSavings[[Date]:[Date]],"&lt;="&amp;EOMONTH(AS154,0),tblSavings[[Category]:[Category]],"=Savings Distribution"),""),"")</f>
        <v>0</v>
      </c>
      <c r="AU233" s="394"/>
      <c r="AV233" s="395"/>
    </row>
    <row r="234" spans="1:48" x14ac:dyDescent="0.2">
      <c r="E234" s="361"/>
      <c r="N234" s="32"/>
      <c r="R234" s="15"/>
      <c r="X234" s="15"/>
    </row>
    <row r="235" spans="1:48" x14ac:dyDescent="0.2">
      <c r="O235" s="32"/>
      <c r="R235" s="15"/>
    </row>
    <row r="236" spans="1:48" x14ac:dyDescent="0.2">
      <c r="B236" s="15"/>
      <c r="F236" s="15"/>
      <c r="J236" s="15"/>
      <c r="M236" s="15"/>
      <c r="N236" s="15"/>
      <c r="Q236" s="15"/>
      <c r="R236" s="15"/>
      <c r="U236" s="15"/>
      <c r="V236" s="15"/>
      <c r="Z236" s="15"/>
      <c r="AD236" s="15"/>
      <c r="AH236" s="15"/>
    </row>
    <row r="250" ht="13.5" customHeight="1" x14ac:dyDescent="0.2"/>
    <row r="257" spans="3:3" x14ac:dyDescent="0.2">
      <c r="C257" s="15"/>
    </row>
  </sheetData>
  <mergeCells count="118">
    <mergeCell ref="A3:I3"/>
    <mergeCell ref="B151:D151"/>
    <mergeCell ref="B36:D36"/>
    <mergeCell ref="B37:D37"/>
    <mergeCell ref="B149:D149"/>
    <mergeCell ref="B147:D147"/>
    <mergeCell ref="A117:AV117"/>
    <mergeCell ref="R147:T147"/>
    <mergeCell ref="R149:T149"/>
    <mergeCell ref="R151:T151"/>
    <mergeCell ref="V147:X147"/>
    <mergeCell ref="AP147:AR147"/>
    <mergeCell ref="AP149:AR149"/>
    <mergeCell ref="A118:D118"/>
    <mergeCell ref="A4:I4"/>
    <mergeCell ref="B150:D150"/>
    <mergeCell ref="B33:D33"/>
    <mergeCell ref="B35:D35"/>
    <mergeCell ref="AT147:AV147"/>
    <mergeCell ref="AT149:AV149"/>
    <mergeCell ref="AT150:AV150"/>
    <mergeCell ref="AT151:AV151"/>
    <mergeCell ref="AH150:AJ150"/>
    <mergeCell ref="AH151:AJ151"/>
    <mergeCell ref="AD149:AF149"/>
    <mergeCell ref="AD151:AF151"/>
    <mergeCell ref="AH147:AJ147"/>
    <mergeCell ref="AH149:AJ149"/>
    <mergeCell ref="AD150:AF150"/>
    <mergeCell ref="AH148:AJ148"/>
    <mergeCell ref="Z147:AB147"/>
    <mergeCell ref="Z149:AB149"/>
    <mergeCell ref="Z150:AB150"/>
    <mergeCell ref="Z151:AB151"/>
    <mergeCell ref="AD148:AF148"/>
    <mergeCell ref="AG118:AJ118"/>
    <mergeCell ref="AK118:AN118"/>
    <mergeCell ref="AO118:AR118"/>
    <mergeCell ref="AS118:AV118"/>
    <mergeCell ref="AL149:AN149"/>
    <mergeCell ref="AL150:AN150"/>
    <mergeCell ref="AL151:AN151"/>
    <mergeCell ref="AP150:AR150"/>
    <mergeCell ref="AP151:AR151"/>
    <mergeCell ref="AL148:AN148"/>
    <mergeCell ref="AP148:AR148"/>
    <mergeCell ref="AT148:AV148"/>
    <mergeCell ref="AL147:AN147"/>
    <mergeCell ref="B34:D34"/>
    <mergeCell ref="A39:D39"/>
    <mergeCell ref="B148:D148"/>
    <mergeCell ref="F148:H148"/>
    <mergeCell ref="J148:L148"/>
    <mergeCell ref="E36:F37"/>
    <mergeCell ref="N149:P149"/>
    <mergeCell ref="N150:P150"/>
    <mergeCell ref="E118:H118"/>
    <mergeCell ref="I118:L118"/>
    <mergeCell ref="M118:P118"/>
    <mergeCell ref="F150:H150"/>
    <mergeCell ref="F147:H147"/>
    <mergeCell ref="F149:H149"/>
    <mergeCell ref="J147:L147"/>
    <mergeCell ref="J149:L149"/>
    <mergeCell ref="J150:L150"/>
    <mergeCell ref="N147:P147"/>
    <mergeCell ref="Q118:T118"/>
    <mergeCell ref="U118:X118"/>
    <mergeCell ref="Y118:AB118"/>
    <mergeCell ref="AC118:AF118"/>
    <mergeCell ref="AD147:AF147"/>
    <mergeCell ref="B232:D232"/>
    <mergeCell ref="F233:H233"/>
    <mergeCell ref="F232:H232"/>
    <mergeCell ref="J232:L232"/>
    <mergeCell ref="J233:L233"/>
    <mergeCell ref="N148:P148"/>
    <mergeCell ref="R148:T148"/>
    <mergeCell ref="V148:X148"/>
    <mergeCell ref="Z148:AB148"/>
    <mergeCell ref="N151:P151"/>
    <mergeCell ref="F151:H151"/>
    <mergeCell ref="J151:L151"/>
    <mergeCell ref="M154:P154"/>
    <mergeCell ref="Q154:T154"/>
    <mergeCell ref="U154:X154"/>
    <mergeCell ref="Y154:AB154"/>
    <mergeCell ref="V149:X149"/>
    <mergeCell ref="V150:X150"/>
    <mergeCell ref="V151:X151"/>
    <mergeCell ref="R150:T150"/>
    <mergeCell ref="A154:D154"/>
    <mergeCell ref="E154:H154"/>
    <mergeCell ref="I154:L154"/>
    <mergeCell ref="B233:D233"/>
    <mergeCell ref="N232:P232"/>
    <mergeCell ref="N233:P233"/>
    <mergeCell ref="R232:T232"/>
    <mergeCell ref="R233:T233"/>
    <mergeCell ref="V232:X232"/>
    <mergeCell ref="V233:X233"/>
    <mergeCell ref="AS154:AV154"/>
    <mergeCell ref="AG154:AJ154"/>
    <mergeCell ref="AK154:AN154"/>
    <mergeCell ref="AO154:AR154"/>
    <mergeCell ref="AL232:AN232"/>
    <mergeCell ref="AC154:AF154"/>
    <mergeCell ref="AL233:AN233"/>
    <mergeCell ref="AP232:AR232"/>
    <mergeCell ref="AP233:AR233"/>
    <mergeCell ref="AT232:AV232"/>
    <mergeCell ref="AT233:AV233"/>
    <mergeCell ref="Z232:AB232"/>
    <mergeCell ref="Z233:AB233"/>
    <mergeCell ref="AD232:AF232"/>
    <mergeCell ref="AD233:AF233"/>
    <mergeCell ref="AH232:AJ232"/>
    <mergeCell ref="AH233:AJ233"/>
  </mergeCells>
  <conditionalFormatting sqref="G6:G31">
    <cfRule type="dataBar" priority="1">
      <dataBar>
        <cfvo type="num" val="0"/>
        <cfvo type="num" val="1"/>
        <color rgb="FF009900"/>
      </dataBar>
      <extLst>
        <ext xmlns:x14="http://schemas.microsoft.com/office/spreadsheetml/2009/9/main" uri="{B025F937-C7B1-47D3-B67F-A62EFF666E3E}">
          <x14:id>{7F20A05A-0D5D-444F-974D-A14C9C41889E}</x14:id>
        </ext>
      </extLst>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70" r:id="rId4" name="Button 6">
              <controlPr defaultSize="0" print="0" autoFill="0" autoPict="0" macro="[0]!Toggle_Formula">
                <anchor moveWithCells="1">
                  <from>
                    <xdr:col>4</xdr:col>
                    <xdr:colOff>19050</xdr:colOff>
                    <xdr:row>35</xdr:row>
                    <xdr:rowOff>19050</xdr:rowOff>
                  </from>
                  <to>
                    <xdr:col>5</xdr:col>
                    <xdr:colOff>838200</xdr:colOff>
                    <xdr:row>36</xdr:row>
                    <xdr:rowOff>152400</xdr:rowOff>
                  </to>
                </anchor>
              </controlPr>
            </control>
          </mc:Choice>
        </mc:AlternateContent>
        <mc:AlternateContent xmlns:mc="http://schemas.openxmlformats.org/markup-compatibility/2006">
          <mc:Choice Requires="x14">
            <control shapeId="36871" r:id="rId5" name="Button 7">
              <controlPr defaultSize="0" print="0" autoFill="0" autoPict="0" macro="[0]!Close_Out_Month">
                <anchor>
                  <from>
                    <xdr:col>11</xdr:col>
                    <xdr:colOff>171450</xdr:colOff>
                    <xdr:row>0</xdr:row>
                    <xdr:rowOff>28575</xdr:rowOff>
                  </from>
                  <to>
                    <xdr:col>12</xdr:col>
                    <xdr:colOff>476250</xdr:colOff>
                    <xdr:row>0</xdr:row>
                    <xdr:rowOff>371475</xdr:rowOff>
                  </to>
                </anchor>
              </controlPr>
            </control>
          </mc:Choice>
        </mc:AlternateContent>
        <mc:AlternateContent xmlns:mc="http://schemas.openxmlformats.org/markup-compatibility/2006">
          <mc:Choice Requires="x14">
            <control shapeId="36879" r:id="rId6" name="Button 15">
              <controlPr defaultSize="0" print="0" autoFill="0" autoPict="0" macro="[0]!Close_Out_Year">
                <anchor>
                  <from>
                    <xdr:col>12</xdr:col>
                    <xdr:colOff>800100</xdr:colOff>
                    <xdr:row>0</xdr:row>
                    <xdr:rowOff>28575</xdr:rowOff>
                  </from>
                  <to>
                    <xdr:col>13</xdr:col>
                    <xdr:colOff>466725</xdr:colOff>
                    <xdr:row>0</xdr:row>
                    <xdr:rowOff>371475</xdr:rowOff>
                  </to>
                </anchor>
              </controlPr>
            </control>
          </mc:Choice>
        </mc:AlternateContent>
        <mc:AlternateContent xmlns:mc="http://schemas.openxmlformats.org/markup-compatibility/2006">
          <mc:Choice Requires="x14">
            <control shapeId="36880" r:id="rId7" name="Button 16">
              <controlPr defaultSize="0" print="0" autoFill="0" autoPict="0" macro="[0]!Restore_Month">
                <anchor>
                  <from>
                    <xdr:col>13</xdr:col>
                    <xdr:colOff>790575</xdr:colOff>
                    <xdr:row>0</xdr:row>
                    <xdr:rowOff>28575</xdr:rowOff>
                  </from>
                  <to>
                    <xdr:col>15</xdr:col>
                    <xdr:colOff>161925</xdr:colOff>
                    <xdr:row>0</xdr:row>
                    <xdr:rowOff>371475</xdr:rowOff>
                  </to>
                </anchor>
              </controlPr>
            </control>
          </mc:Choice>
        </mc:AlternateContent>
        <mc:AlternateContent xmlns:mc="http://schemas.openxmlformats.org/markup-compatibility/2006">
          <mc:Choice Requires="x14">
            <control shapeId="36881" r:id="rId8" name="Button 17">
              <controlPr defaultSize="0" print="0" autoFill="0" autoPict="0" macro="[0]!Restore_Year">
                <anchor>
                  <from>
                    <xdr:col>15</xdr:col>
                    <xdr:colOff>476250</xdr:colOff>
                    <xdr:row>0</xdr:row>
                    <xdr:rowOff>28575</xdr:rowOff>
                  </from>
                  <to>
                    <xdr:col>16</xdr:col>
                    <xdr:colOff>790575</xdr:colOff>
                    <xdr:row>0</xdr:row>
                    <xdr:rowOff>371475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7F20A05A-0D5D-444F-974D-A14C9C41889E}">
            <x14:dataBar minLength="0" maxLength="100" gradient="0" direction="leftToRight">
              <x14:cfvo type="num">
                <xm:f>0</xm:f>
              </x14:cfvo>
              <x14:cfvo type="num">
                <xm:f>1</xm:f>
              </x14:cfvo>
              <x14:negativeFillColor rgb="FFFF0000"/>
              <x14:axisColor rgb="FF000000"/>
            </x14:dataBar>
          </x14:cfRule>
          <xm:sqref>G6:G31</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300-000000000000}">
          <x14:formula1>
            <xm:f>'Net Income Estimator'!$A$46:$A$57</xm:f>
          </x14:formula1>
          <xm:sqref>K1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4"/>
  </sheetPr>
  <dimension ref="A1:AB1"/>
  <sheetViews>
    <sheetView workbookViewId="0"/>
  </sheetViews>
  <sheetFormatPr defaultRowHeight="12.75" x14ac:dyDescent="0.2"/>
  <cols>
    <col min="1" max="1" width="25" customWidth="1"/>
    <col min="2" max="2" width="12.7109375" customWidth="1"/>
    <col min="3" max="3" width="14" customWidth="1"/>
    <col min="4" max="5" width="10.5703125" customWidth="1"/>
    <col min="6" max="6" width="11.7109375" customWidth="1"/>
    <col min="7" max="7" width="10.5703125" customWidth="1"/>
    <col min="8" max="8" width="11.85546875" customWidth="1"/>
    <col min="9" max="9" width="12.7109375" customWidth="1"/>
    <col min="10" max="10" width="13.28515625" customWidth="1"/>
    <col min="11" max="11" width="12.85546875" customWidth="1"/>
    <col min="12" max="12" width="13" customWidth="1"/>
    <col min="13" max="13" width="12.7109375" customWidth="1"/>
    <col min="14" max="14" width="12.85546875" customWidth="1"/>
    <col min="15" max="16" width="11.85546875" bestFit="1" customWidth="1"/>
    <col min="17" max="17" width="12.42578125" customWidth="1"/>
    <col min="18" max="18" width="13.140625" customWidth="1"/>
    <col min="19" max="19" width="11.85546875" bestFit="1" customWidth="1"/>
    <col min="20" max="21" width="12.7109375" customWidth="1"/>
    <col min="22" max="22" width="12" customWidth="1"/>
    <col min="23" max="23" width="13.5703125" customWidth="1"/>
    <col min="24" max="24" width="12.85546875" customWidth="1"/>
    <col min="25" max="25" width="11.85546875" bestFit="1" customWidth="1"/>
    <col min="26" max="26" width="12.42578125" customWidth="1"/>
    <col min="27" max="27" width="12.7109375" customWidth="1"/>
    <col min="28" max="28" width="11.85546875" bestFit="1" customWidth="1"/>
    <col min="29" max="29" width="13.140625" customWidth="1"/>
    <col min="30" max="31" width="11.85546875" bestFit="1" customWidth="1"/>
    <col min="32" max="32" width="12.85546875" customWidth="1"/>
    <col min="33" max="33" width="12.7109375" customWidth="1"/>
    <col min="34" max="34" width="11.85546875" bestFit="1" customWidth="1"/>
    <col min="35" max="35" width="14" customWidth="1"/>
    <col min="36" max="36" width="11.85546875" bestFit="1" customWidth="1"/>
    <col min="37" max="37" width="13.42578125" customWidth="1"/>
    <col min="38" max="38" width="13.7109375" customWidth="1"/>
    <col min="39" max="40" width="13.140625" bestFit="1" customWidth="1"/>
    <col min="41" max="41" width="11.5703125" bestFit="1" customWidth="1"/>
  </cols>
  <sheetData>
    <row r="1" spans="1:28" ht="36.75" x14ac:dyDescent="0.2">
      <c r="A1" s="17" t="s">
        <v>171</v>
      </c>
      <c r="B1" s="1"/>
      <c r="C1" s="10"/>
      <c r="D1" s="1"/>
      <c r="E1" s="10"/>
      <c r="F1" s="1"/>
      <c r="G1" s="10"/>
      <c r="H1" s="1"/>
      <c r="I1" s="10"/>
      <c r="J1" s="1"/>
      <c r="K1" s="10"/>
      <c r="L1" s="1"/>
      <c r="M1" s="10"/>
      <c r="N1" s="19"/>
      <c r="O1" s="19"/>
      <c r="P1" s="19"/>
      <c r="Q1" s="19"/>
      <c r="R1" s="19"/>
      <c r="S1" s="19"/>
      <c r="T1" s="19"/>
      <c r="U1" s="10"/>
      <c r="V1" s="19"/>
      <c r="W1" s="19"/>
      <c r="X1" s="10"/>
      <c r="Y1" s="1"/>
      <c r="Z1" s="10"/>
      <c r="AA1" s="1"/>
      <c r="AB1" s="10"/>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theme="4" tint="-0.499984740745262"/>
    <pageSetUpPr autoPageBreaks="0" fitToPage="1"/>
  </sheetPr>
  <dimension ref="A1:U153"/>
  <sheetViews>
    <sheetView showGridLines="0" zoomScale="90" zoomScaleNormal="90" workbookViewId="0">
      <selection activeCell="H38" sqref="H38"/>
    </sheetView>
  </sheetViews>
  <sheetFormatPr defaultRowHeight="16.5" customHeight="1" x14ac:dyDescent="0.2"/>
  <cols>
    <col min="1" max="1" width="20.28515625" customWidth="1"/>
    <col min="2" max="2" width="5.85546875" customWidth="1"/>
    <col min="3" max="3" width="25.7109375" bestFit="1" customWidth="1"/>
    <col min="5" max="5" width="25.7109375" bestFit="1" customWidth="1"/>
    <col min="7" max="7" width="22.5703125" bestFit="1" customWidth="1"/>
    <col min="10" max="10" width="26.5703125" bestFit="1" customWidth="1"/>
    <col min="11" max="11" width="8.140625" bestFit="1" customWidth="1"/>
    <col min="13" max="13" width="22.5703125" bestFit="1" customWidth="1"/>
    <col min="15" max="15" width="10.140625" bestFit="1" customWidth="1"/>
    <col min="17" max="17" width="44.28515625" bestFit="1" customWidth="1"/>
    <col min="18" max="18" width="37.7109375" customWidth="1"/>
    <col min="20" max="20" width="26.42578125" bestFit="1" customWidth="1"/>
  </cols>
  <sheetData>
    <row r="1" spans="1:19" ht="25.5" x14ac:dyDescent="0.2">
      <c r="A1" s="79" t="s">
        <v>141</v>
      </c>
      <c r="B1" s="79"/>
      <c r="C1" s="79"/>
      <c r="D1" s="79"/>
      <c r="E1" s="79"/>
      <c r="F1" s="79"/>
      <c r="G1" s="87" t="s">
        <v>147</v>
      </c>
      <c r="J1" s="428"/>
      <c r="K1" s="428"/>
      <c r="Q1" s="67" t="str">
        <f>"=CHOOSE(MATCH(tblExpenses[@Category],Main_Exp_Categories[Main Expense Categories],0)"&amp;","&amp;R4&amp;","&amp;R5&amp;","&amp;R6&amp;","&amp;R7&amp;","&amp;R8&amp;","&amp;R9&amp;","&amp;R10&amp;","&amp;R11&amp;","&amp;R12&amp;","&amp;R13&amp;","&amp;R14&amp;","&amp;R15&amp;","&amp;R16&amp;","&amp;R17&amp;","&amp;R18&amp;","&amp;R19&amp;","&amp;R20&amp;","&amp;R21&amp;","&amp;R22&amp;","&amp;R23&amp;","&amp;R24&amp;","&amp;R25&amp;","&amp;R26&amp;","&amp;R27&amp;","&amp;R28&amp;","&amp;R29&amp;","&amp;R30&amp;")"</f>
        <v>=CHOOSE(MATCH(tblExpenses[@Category],Main_Exp_Categories[Main Expense Categories],0),Bills_tbl[Bills],Car_tbl[Car],Car_Loan__1_tbl[Car Loan #1],Car_Loan__2_tbl[Car Loan #2],Charity_tbl[Charity],Entertainment_tbl[Entertainment],Food_tbl[Food],Home_Mortgage_tbl[Home Mortgage],Hospital_Bills_tbl[Hospital Bills],House_tbl[House],Income[Income],Medical_tbl[Medical],Personal_tbl[Personal],Personal_Loan_tbl[Personal Loan],SavingsGoals[Savings Goals],Student_Loans_tbl[Student Loans],Travel_tbl[Travel],Work_Expenses_tbl[Work Expenses],,,,,,,,,)</v>
      </c>
      <c r="R1" s="67" t="s">
        <v>271</v>
      </c>
    </row>
    <row r="2" spans="1:19" ht="12.75" x14ac:dyDescent="0.2">
      <c r="K2" s="107"/>
      <c r="O2" t="s">
        <v>259</v>
      </c>
      <c r="Q2" s="259" t="s">
        <v>270</v>
      </c>
    </row>
    <row r="3" spans="1:19" ht="20.25" customHeight="1" x14ac:dyDescent="0.2">
      <c r="A3" s="16" t="s">
        <v>122</v>
      </c>
      <c r="C3" s="16" t="s">
        <v>127</v>
      </c>
      <c r="E3" s="16" t="s">
        <v>136</v>
      </c>
      <c r="G3" s="16" t="s">
        <v>148</v>
      </c>
      <c r="K3" s="107"/>
      <c r="M3" s="16" t="s">
        <v>50</v>
      </c>
      <c r="O3" s="16" t="str">
        <f ca="1">"Total Interest Remaining: "&amp;TEXT(SUM(Debt!$J$8:$J$17),"$#,###.00")&amp;"
"&amp;"Final Debt Payoff Date: "&amp;TEXT(MAX(Debt!K8:K17),"MMMM YYYY")</f>
        <v>Total Interest Remaining: $1,266.02
Final Debt Payoff Date: December 2024</v>
      </c>
      <c r="Q3" s="110" t="s">
        <v>112</v>
      </c>
      <c r="S3" t="str">
        <f>IFERROR(FIND(" - ",#REF!),"")</f>
        <v/>
      </c>
    </row>
    <row r="4" spans="1:19" ht="20.25" customHeight="1" x14ac:dyDescent="0.2">
      <c r="A4" t="s">
        <v>58</v>
      </c>
      <c r="C4" t="s">
        <v>24</v>
      </c>
      <c r="E4" t="s">
        <v>109</v>
      </c>
      <c r="G4" t="s">
        <v>149</v>
      </c>
      <c r="H4" s="137"/>
      <c r="K4" s="107"/>
      <c r="M4" t="s">
        <v>306</v>
      </c>
      <c r="Q4" s="339" t="str">
        <f>IF(OR(LEFT('Income-Savings-Expense Setup'!$R$10,8)="Category",'Income-Savings-Expense Setup'!$R$10="Column1"),"",'Income-Savings-Expense Setup'!$R$10)</f>
        <v>Bills</v>
      </c>
      <c r="R4" t="str">
        <f t="shared" ref="R4:R30" si="0">IF(Q4="","",IF(Q4="Savings Expenditure","SavingsGoals[Savings Goals]",IF(Q4="Income","Income[Income]",SUBSTITUTE(SUBSTITUTE(Q4," ","_"),"#","_")&amp;"_tbl["&amp;Q4&amp;"]")))</f>
        <v>Bills_tbl[Bills]</v>
      </c>
      <c r="S4" s="67"/>
    </row>
    <row r="5" spans="1:19" ht="16.5" customHeight="1" x14ac:dyDescent="0.2">
      <c r="A5" t="s">
        <v>54</v>
      </c>
      <c r="C5" t="s">
        <v>133</v>
      </c>
      <c r="E5" t="s">
        <v>108</v>
      </c>
      <c r="G5" t="s">
        <v>150</v>
      </c>
      <c r="H5" s="137"/>
      <c r="K5" s="107"/>
      <c r="M5" t="s">
        <v>307</v>
      </c>
      <c r="Q5" s="340" t="str">
        <f>IF(OR(LEFT('Income-Savings-Expense Setup'!$U$10,8)="Category",'Income-Savings-Expense Setup'!$U$10="Column1"),"",'Income-Savings-Expense Setup'!$U$10)</f>
        <v>Car</v>
      </c>
      <c r="R5" t="str">
        <f t="shared" si="0"/>
        <v>Car_tbl[Car]</v>
      </c>
      <c r="S5" t="str">
        <f t="shared" ref="S5:S21" si="1">IFERROR(FIND(" - ",Q5),"")</f>
        <v/>
      </c>
    </row>
    <row r="6" spans="1:19" ht="16.5" customHeight="1" x14ac:dyDescent="0.2">
      <c r="A6" t="s">
        <v>52</v>
      </c>
      <c r="C6" t="s">
        <v>129</v>
      </c>
      <c r="H6" s="137"/>
      <c r="K6" s="107"/>
      <c r="M6" t="s">
        <v>311</v>
      </c>
      <c r="Q6" s="340" t="str">
        <f>IF(OR(LEFT('Income-Savings-Expense Setup'!$AY$10,8)="Category",'Income-Savings-Expense Setup'!$AY$10="Column1"),"",'Income-Savings-Expense Setup'!$AY$10)</f>
        <v>Car Loan #1</v>
      </c>
      <c r="R6" t="str">
        <f t="shared" si="0"/>
        <v>Car_Loan__1_tbl[Car Loan #1]</v>
      </c>
    </row>
    <row r="7" spans="1:19" ht="16.5" customHeight="1" x14ac:dyDescent="0.2">
      <c r="A7" s="135"/>
      <c r="C7" t="s">
        <v>131</v>
      </c>
      <c r="K7" s="107"/>
      <c r="M7" t="s">
        <v>312</v>
      </c>
      <c r="Q7" s="339" t="str">
        <f>IF(OR(LEFT('Income-Savings-Expense Setup'!$BB$10,8)="Category",'Income-Savings-Expense Setup'!$BB$10="Column1"),"",'Income-Savings-Expense Setup'!$BB$10)</f>
        <v>Car Loan #2</v>
      </c>
      <c r="R7" t="str">
        <f t="shared" si="0"/>
        <v>Car_Loan__2_tbl[Car Loan #2]</v>
      </c>
      <c r="S7" t="str">
        <f t="shared" si="1"/>
        <v/>
      </c>
    </row>
    <row r="8" spans="1:19" ht="16.5" customHeight="1" x14ac:dyDescent="0.2">
      <c r="A8" s="135"/>
      <c r="C8" t="s">
        <v>288</v>
      </c>
      <c r="K8" s="107"/>
      <c r="M8" t="s">
        <v>316</v>
      </c>
      <c r="Q8" s="339" t="str">
        <f>IF(OR(LEFT('Income-Savings-Expense Setup'!$X$10,8)="Category",'Income-Savings-Expense Setup'!$X$10="Column1"),"",'Income-Savings-Expense Setup'!$X$10)</f>
        <v>Charity</v>
      </c>
      <c r="R8" t="str">
        <f t="shared" si="0"/>
        <v>Charity_tbl[Charity]</v>
      </c>
      <c r="S8" t="str">
        <f t="shared" si="1"/>
        <v/>
      </c>
    </row>
    <row r="9" spans="1:19" ht="16.5" customHeight="1" x14ac:dyDescent="0.2">
      <c r="A9" s="135"/>
      <c r="C9" t="s">
        <v>50</v>
      </c>
      <c r="K9" s="107"/>
      <c r="M9" t="s">
        <v>284</v>
      </c>
      <c r="Q9" s="340" t="str">
        <f>IF(OR(LEFT('Income-Savings-Expense Setup'!$AA$10,8)="Category",'Income-Savings-Expense Setup'!$AA$10="Column1"),"",'Income-Savings-Expense Setup'!$AA$10)</f>
        <v>Entertainment</v>
      </c>
      <c r="R9" t="str">
        <f t="shared" si="0"/>
        <v>Entertainment_tbl[Entertainment]</v>
      </c>
      <c r="S9" t="str">
        <f t="shared" si="1"/>
        <v/>
      </c>
    </row>
    <row r="10" spans="1:19" ht="16.5" customHeight="1" x14ac:dyDescent="0.2">
      <c r="A10" s="135"/>
      <c r="C10" t="s">
        <v>291</v>
      </c>
      <c r="K10" s="107"/>
      <c r="M10" t="s">
        <v>318</v>
      </c>
      <c r="Q10" s="339" t="str">
        <f>IF(OR(LEFT('Income-Savings-Expense Setup'!$AD$10,8)="Category",'Income-Savings-Expense Setup'!$AD$10="Column1"),"",'Income-Savings-Expense Setup'!$AD$10)</f>
        <v>Food</v>
      </c>
      <c r="R10" t="str">
        <f t="shared" si="0"/>
        <v>Food_tbl[Food]</v>
      </c>
      <c r="S10" t="str">
        <f t="shared" si="1"/>
        <v/>
      </c>
    </row>
    <row r="11" spans="1:19" ht="16.5" customHeight="1" x14ac:dyDescent="0.2">
      <c r="A11" s="135"/>
      <c r="C11" s="447" t="s">
        <v>448</v>
      </c>
      <c r="K11" s="107"/>
      <c r="M11" t="s">
        <v>321</v>
      </c>
      <c r="Q11" s="340" t="str">
        <f>IF(OR(LEFT('Income-Savings-Expense Setup'!$AG$10,8)="Category",'Income-Savings-Expense Setup'!$AG$10="Column1"),"",'Income-Savings-Expense Setup'!$AG$10)</f>
        <v>Home Mortgage</v>
      </c>
      <c r="R11" t="str">
        <f t="shared" si="0"/>
        <v>Home_Mortgage_tbl[Home Mortgage]</v>
      </c>
      <c r="S11" t="str">
        <f t="shared" si="1"/>
        <v/>
      </c>
    </row>
    <row r="12" spans="1:19" ht="16.5" customHeight="1" x14ac:dyDescent="0.2">
      <c r="A12" s="135"/>
      <c r="C12" t="s">
        <v>289</v>
      </c>
      <c r="K12" s="107"/>
      <c r="M12" t="s">
        <v>322</v>
      </c>
      <c r="Q12" s="339" t="str">
        <f>IF(OR(LEFT('Income-Savings-Expense Setup'!$BH$10,8)="Category",'Income-Savings-Expense Setup'!$BH$10="Column1"),"",'Income-Savings-Expense Setup'!$BH$10)</f>
        <v>Hospital Bills</v>
      </c>
      <c r="R12" t="str">
        <f t="shared" si="0"/>
        <v>Hospital_Bills_tbl[Hospital Bills]</v>
      </c>
      <c r="S12" t="str">
        <f t="shared" si="1"/>
        <v/>
      </c>
    </row>
    <row r="13" spans="1:19" ht="16.5" customHeight="1" x14ac:dyDescent="0.2">
      <c r="A13" s="135"/>
      <c r="C13" t="s">
        <v>78</v>
      </c>
      <c r="K13" s="107"/>
      <c r="Q13" s="339" t="str">
        <f>IF(OR(LEFT('Income-Savings-Expense Setup'!$AJ$10,8)="Category",'Income-Savings-Expense Setup'!$AJ$10="Column1"),"",'Income-Savings-Expense Setup'!$AJ$10)</f>
        <v>House</v>
      </c>
      <c r="R13" t="str">
        <f t="shared" si="0"/>
        <v>House_tbl[House]</v>
      </c>
      <c r="S13" t="str">
        <f t="shared" si="1"/>
        <v/>
      </c>
    </row>
    <row r="14" spans="1:19" ht="16.5" customHeight="1" x14ac:dyDescent="0.2">
      <c r="A14" s="135"/>
      <c r="C14" t="s">
        <v>274</v>
      </c>
      <c r="K14" s="107"/>
      <c r="Q14" s="340" t="str">
        <f>'Income-Savings-Expense Setup'!H10</f>
        <v>Income</v>
      </c>
      <c r="R14" t="str">
        <f t="shared" si="0"/>
        <v>Income[Income]</v>
      </c>
      <c r="S14" t="str">
        <f t="shared" si="1"/>
        <v/>
      </c>
    </row>
    <row r="15" spans="1:19" ht="16.5" customHeight="1" x14ac:dyDescent="0.2">
      <c r="A15" s="135"/>
      <c r="C15" t="s">
        <v>81</v>
      </c>
      <c r="K15" s="107"/>
      <c r="Q15" s="339" t="str">
        <f>IF(OR(LEFT('Income-Savings-Expense Setup'!$AM$10,8)="Category",'Income-Savings-Expense Setup'!$AM$10="Column1"),"",'Income-Savings-Expense Setup'!$AM$10)</f>
        <v>Medical</v>
      </c>
      <c r="R15" t="str">
        <f t="shared" si="0"/>
        <v>Medical_tbl[Medical]</v>
      </c>
      <c r="S15" t="str">
        <f t="shared" si="1"/>
        <v/>
      </c>
    </row>
    <row r="16" spans="1:19" ht="16.5" customHeight="1" x14ac:dyDescent="0.2">
      <c r="A16" s="135"/>
      <c r="C16" t="s">
        <v>172</v>
      </c>
      <c r="K16" s="107"/>
      <c r="Q16" s="340" t="str">
        <f>IF(OR(LEFT('Income-Savings-Expense Setup'!$AP$10,8)="Category",'Income-Savings-Expense Setup'!$AP$10="Column1"),"",'Income-Savings-Expense Setup'!$AP$10)</f>
        <v>Personal</v>
      </c>
      <c r="R16" t="str">
        <f t="shared" si="0"/>
        <v>Personal_tbl[Personal]</v>
      </c>
      <c r="S16" t="str">
        <f t="shared" si="1"/>
        <v/>
      </c>
    </row>
    <row r="17" spans="1:21" ht="16.5" customHeight="1" x14ac:dyDescent="0.2">
      <c r="A17" s="135"/>
      <c r="C17" t="s">
        <v>292</v>
      </c>
      <c r="K17" s="107"/>
      <c r="Q17" s="340" t="str">
        <f>IF(OR(LEFT('Income-Savings-Expense Setup'!$BE$10,8)="Category",'Income-Savings-Expense Setup'!$BE$10="Column1"),"",'Income-Savings-Expense Setup'!$BE$10)</f>
        <v>Personal Loan</v>
      </c>
      <c r="R17" t="str">
        <f t="shared" si="0"/>
        <v>Personal_Loan_tbl[Personal Loan]</v>
      </c>
      <c r="S17" t="str">
        <f t="shared" si="1"/>
        <v/>
      </c>
    </row>
    <row r="18" spans="1:21" ht="16.5" customHeight="1" x14ac:dyDescent="0.2">
      <c r="A18" s="136"/>
      <c r="B18" s="15"/>
      <c r="C18" t="s">
        <v>68</v>
      </c>
      <c r="K18" s="107"/>
      <c r="Q18" s="339" t="s">
        <v>53</v>
      </c>
      <c r="R18" t="str">
        <f t="shared" si="0"/>
        <v>SavingsGoals[Savings Goals]</v>
      </c>
      <c r="S18" t="str">
        <f t="shared" si="1"/>
        <v/>
      </c>
    </row>
    <row r="19" spans="1:21" ht="16.5" customHeight="1" x14ac:dyDescent="0.2">
      <c r="A19" s="135"/>
      <c r="C19" t="s">
        <v>128</v>
      </c>
      <c r="K19" s="107"/>
      <c r="Q19" s="340" t="str">
        <f>IF(OR(LEFT('Income-Savings-Expense Setup'!$BK$10,8)="Category",'Income-Savings-Expense Setup'!$BK$10="Column1"),"",'Income-Savings-Expense Setup'!$BK$10)</f>
        <v>Student Loans</v>
      </c>
      <c r="R19" t="str">
        <f t="shared" si="0"/>
        <v>Student_Loans_tbl[Student Loans]</v>
      </c>
      <c r="S19" t="str">
        <f t="shared" si="1"/>
        <v/>
      </c>
    </row>
    <row r="20" spans="1:21" ht="16.5" customHeight="1" x14ac:dyDescent="0.2">
      <c r="A20" s="135"/>
      <c r="C20" t="s">
        <v>132</v>
      </c>
      <c r="K20" s="107"/>
      <c r="Q20" s="340" t="str">
        <f>IF(OR(LEFT('Income-Savings-Expense Setup'!$AS$10,8)="Category",'Income-Savings-Expense Setup'!$AS$10="Column1"),"",'Income-Savings-Expense Setup'!$AS$10)</f>
        <v>Travel</v>
      </c>
      <c r="R20" t="str">
        <f t="shared" si="0"/>
        <v>Travel_tbl[Travel]</v>
      </c>
      <c r="S20" t="str">
        <f t="shared" si="1"/>
        <v/>
      </c>
    </row>
    <row r="21" spans="1:21" ht="16.5" customHeight="1" x14ac:dyDescent="0.2">
      <c r="A21" s="135"/>
      <c r="C21" t="s">
        <v>130</v>
      </c>
      <c r="K21" s="107"/>
      <c r="Q21" s="339" t="str">
        <f>IF(OR(LEFT('Income-Savings-Expense Setup'!$AV$10,8)="Category",'Income-Savings-Expense Setup'!$AV$10="Column1"),"",'Income-Savings-Expense Setup'!$AV$10)</f>
        <v>Work Expenses</v>
      </c>
      <c r="R21" t="str">
        <f t="shared" si="0"/>
        <v>Work_Expenses_tbl[Work Expenses]</v>
      </c>
      <c r="S21" t="str">
        <f t="shared" si="1"/>
        <v/>
      </c>
    </row>
    <row r="22" spans="1:21" ht="16.5" customHeight="1" x14ac:dyDescent="0.2">
      <c r="A22" s="135"/>
      <c r="K22" s="107"/>
      <c r="Q22" s="108" t="str">
        <f>IF(OR(LEFT('Income-Savings-Expense Setup'!$BN$10,8)="Category",'Income-Savings-Expense Setup'!$BN$10="Column1"),"",'Income-Savings-Expense Setup'!$BN$10)</f>
        <v/>
      </c>
      <c r="R22" t="str">
        <f t="shared" si="0"/>
        <v/>
      </c>
      <c r="S22" t="str">
        <f t="shared" ref="S22:S30" si="2">IFERROR(FIND(" - ",Q22),"")</f>
        <v/>
      </c>
    </row>
    <row r="23" spans="1:21" ht="16.5" customHeight="1" x14ac:dyDescent="0.2">
      <c r="A23" s="135"/>
      <c r="K23" s="107"/>
      <c r="Q23" s="108" t="str">
        <f>IF(OR(LEFT('Income-Savings-Expense Setup'!$BQ$10,8)="Category",'Income-Savings-Expense Setup'!$BQ$10="Column1"),"",'Income-Savings-Expense Setup'!$BQ$10)</f>
        <v/>
      </c>
      <c r="R23" t="str">
        <f t="shared" si="0"/>
        <v/>
      </c>
      <c r="S23" t="str">
        <f t="shared" si="2"/>
        <v/>
      </c>
      <c r="U23" t="str">
        <f t="shared" ref="U23:U30" si="3">IF(Q23="","",IFERROR(LEFT(Q23,S23-1),Q23))</f>
        <v/>
      </c>
    </row>
    <row r="24" spans="1:21" ht="16.5" customHeight="1" x14ac:dyDescent="0.2">
      <c r="A24" s="135"/>
      <c r="Q24" s="108" t="str">
        <f>IF(OR(LEFT('Income-Savings-Expense Setup'!$BT$10,8)="Category",'Income-Savings-Expense Setup'!$BT$10="Column1"),"",'Income-Savings-Expense Setup'!$BT$10)</f>
        <v/>
      </c>
      <c r="R24" t="str">
        <f t="shared" si="0"/>
        <v/>
      </c>
      <c r="S24" t="str">
        <f t="shared" si="2"/>
        <v/>
      </c>
      <c r="U24" t="str">
        <f t="shared" si="3"/>
        <v/>
      </c>
    </row>
    <row r="25" spans="1:21" ht="16.5" customHeight="1" x14ac:dyDescent="0.2">
      <c r="A25" s="135"/>
      <c r="Q25" s="108" t="str">
        <f>IF(OR(LEFT('Income-Savings-Expense Setup'!$BW$10,8)="Category",'Income-Savings-Expense Setup'!$BW$10="Column1"),"",'Income-Savings-Expense Setup'!$BW$10)</f>
        <v/>
      </c>
      <c r="R25" t="str">
        <f t="shared" si="0"/>
        <v/>
      </c>
      <c r="S25" t="str">
        <f t="shared" si="2"/>
        <v/>
      </c>
      <c r="T25" t="str">
        <f t="shared" ref="T25:T30" si="4">IF(Q25="","",IF(Q25="Savings Expenditure","SavingsGoals[SavingsGoals]",IFERROR(MID(Q25,S25+3,100),Q25&amp;"["&amp;Q25&amp;"]")))</f>
        <v/>
      </c>
      <c r="U25" t="str">
        <f t="shared" si="3"/>
        <v/>
      </c>
    </row>
    <row r="26" spans="1:21" ht="16.5" customHeight="1" x14ac:dyDescent="0.2">
      <c r="A26" s="135"/>
      <c r="Q26" s="108" t="str">
        <f>IF(OR(LEFT('Income-Savings-Expense Setup'!$BZ$10,8)="Category",'Income-Savings-Expense Setup'!$BZ$10="Column1"),"",'Income-Savings-Expense Setup'!$BZ$10)</f>
        <v/>
      </c>
      <c r="R26" t="str">
        <f t="shared" si="0"/>
        <v/>
      </c>
      <c r="S26" t="str">
        <f t="shared" si="2"/>
        <v/>
      </c>
      <c r="T26" t="str">
        <f t="shared" si="4"/>
        <v/>
      </c>
      <c r="U26" t="str">
        <f t="shared" si="3"/>
        <v/>
      </c>
    </row>
    <row r="27" spans="1:21" ht="16.5" customHeight="1" x14ac:dyDescent="0.2">
      <c r="A27" s="135"/>
      <c r="Q27" s="108" t="str">
        <f>IF(OR(LEFT('Income-Savings-Expense Setup'!$CC$10,8)="Category",'Income-Savings-Expense Setup'!$CC$10="Column1"),"",'Income-Savings-Expense Setup'!$CC$10)</f>
        <v/>
      </c>
      <c r="R27" t="str">
        <f t="shared" si="0"/>
        <v/>
      </c>
      <c r="S27" t="str">
        <f t="shared" si="2"/>
        <v/>
      </c>
      <c r="T27" t="str">
        <f t="shared" si="4"/>
        <v/>
      </c>
      <c r="U27" t="str">
        <f t="shared" si="3"/>
        <v/>
      </c>
    </row>
    <row r="28" spans="1:21" ht="16.5" customHeight="1" x14ac:dyDescent="0.2">
      <c r="A28" s="135"/>
      <c r="Q28" s="108" t="str">
        <f>IF(OR(LEFT('Income-Savings-Expense Setup'!$CF$10,8)="Category",'Income-Savings-Expense Setup'!$CF$10="Column1"),"",'Income-Savings-Expense Setup'!$CF$10)</f>
        <v/>
      </c>
      <c r="R28" t="str">
        <f t="shared" si="0"/>
        <v/>
      </c>
      <c r="S28" t="str">
        <f t="shared" si="2"/>
        <v/>
      </c>
      <c r="T28" t="str">
        <f t="shared" si="4"/>
        <v/>
      </c>
      <c r="U28" t="str">
        <f t="shared" si="3"/>
        <v/>
      </c>
    </row>
    <row r="29" spans="1:21" ht="16.5" customHeight="1" x14ac:dyDescent="0.2">
      <c r="A29" s="135"/>
      <c r="Q29" s="108" t="str">
        <f>IF(OR(LEFT('Income-Savings-Expense Setup'!$CI$10,8)="Category",'Income-Savings-Expense Setup'!$CI$10="Column1"),"",'Income-Savings-Expense Setup'!$CI$10)</f>
        <v/>
      </c>
      <c r="R29" t="str">
        <f t="shared" si="0"/>
        <v/>
      </c>
      <c r="S29" t="str">
        <f t="shared" si="2"/>
        <v/>
      </c>
      <c r="T29" t="str">
        <f t="shared" si="4"/>
        <v/>
      </c>
      <c r="U29" t="str">
        <f t="shared" si="3"/>
        <v/>
      </c>
    </row>
    <row r="30" spans="1:21" ht="16.5" customHeight="1" x14ac:dyDescent="0.2">
      <c r="A30" s="135"/>
      <c r="Q30" s="108" t="str">
        <f>IF(OR(LEFT('Income-Savings-Expense Setup'!$CL$10,8)="Category",'Income-Savings-Expense Setup'!$CL$10="Column1"),"",'Income-Savings-Expense Setup'!$CL$10)</f>
        <v/>
      </c>
      <c r="R30" t="str">
        <f t="shared" si="0"/>
        <v/>
      </c>
      <c r="S30" t="str">
        <f t="shared" si="2"/>
        <v/>
      </c>
      <c r="T30" t="str">
        <f t="shared" si="4"/>
        <v/>
      </c>
      <c r="U30" t="str">
        <f t="shared" si="3"/>
        <v/>
      </c>
    </row>
    <row r="31" spans="1:21" ht="16.5" customHeight="1" x14ac:dyDescent="0.2">
      <c r="A31" s="135"/>
    </row>
    <row r="32" spans="1:21" ht="16.5" customHeight="1" x14ac:dyDescent="0.2">
      <c r="A32" s="135"/>
    </row>
    <row r="33" spans="1:1" ht="16.5" customHeight="1" x14ac:dyDescent="0.2">
      <c r="A33" s="135"/>
    </row>
    <row r="34" spans="1:1" ht="16.5" customHeight="1" x14ac:dyDescent="0.2">
      <c r="A34" s="135"/>
    </row>
    <row r="35" spans="1:1" ht="16.5" customHeight="1" x14ac:dyDescent="0.2">
      <c r="A35" s="135"/>
    </row>
    <row r="36" spans="1:1" ht="16.5" customHeight="1" x14ac:dyDescent="0.2">
      <c r="A36" s="135"/>
    </row>
    <row r="37" spans="1:1" ht="16.5" customHeight="1" x14ac:dyDescent="0.2">
      <c r="A37" s="135"/>
    </row>
    <row r="38" spans="1:1" ht="16.5" customHeight="1" x14ac:dyDescent="0.2">
      <c r="A38" s="135"/>
    </row>
    <row r="39" spans="1:1" ht="16.5" customHeight="1" x14ac:dyDescent="0.2">
      <c r="A39" s="135"/>
    </row>
    <row r="40" spans="1:1" ht="16.5" customHeight="1" x14ac:dyDescent="0.2">
      <c r="A40" s="135"/>
    </row>
    <row r="41" spans="1:1" ht="16.5" customHeight="1" x14ac:dyDescent="0.2">
      <c r="A41" s="135"/>
    </row>
    <row r="42" spans="1:1" ht="16.5" customHeight="1" x14ac:dyDescent="0.2">
      <c r="A42" s="135"/>
    </row>
    <row r="43" spans="1:1" ht="16.5" customHeight="1" x14ac:dyDescent="0.2">
      <c r="A43" s="135"/>
    </row>
    <row r="44" spans="1:1" ht="16.5" customHeight="1" x14ac:dyDescent="0.2">
      <c r="A44" s="135"/>
    </row>
    <row r="45" spans="1:1" ht="16.5" customHeight="1" x14ac:dyDescent="0.2">
      <c r="A45" s="135"/>
    </row>
    <row r="46" spans="1:1" ht="16.5" customHeight="1" x14ac:dyDescent="0.2">
      <c r="A46" s="135"/>
    </row>
    <row r="47" spans="1:1" ht="16.5" customHeight="1" x14ac:dyDescent="0.2">
      <c r="A47" s="135"/>
    </row>
    <row r="48" spans="1:1" ht="16.5" customHeight="1" x14ac:dyDescent="0.2">
      <c r="A48" s="135"/>
    </row>
    <row r="49" spans="1:1" ht="16.5" customHeight="1" x14ac:dyDescent="0.2">
      <c r="A49" s="135"/>
    </row>
    <row r="50" spans="1:1" ht="16.5" customHeight="1" x14ac:dyDescent="0.2">
      <c r="A50" s="135"/>
    </row>
    <row r="118" spans="1:4" ht="16.5" customHeight="1" x14ac:dyDescent="0.2">
      <c r="A118" s="429">
        <v>43831</v>
      </c>
      <c r="B118" s="426"/>
      <c r="C118" s="426"/>
      <c r="D118" s="430"/>
    </row>
    <row r="119" spans="1:4" ht="16.5" customHeight="1" x14ac:dyDescent="0.2">
      <c r="A119" s="88" t="s">
        <v>121</v>
      </c>
      <c r="B119" s="84" t="s">
        <v>22</v>
      </c>
      <c r="C119" s="85" t="s">
        <v>17</v>
      </c>
      <c r="D119" s="86" t="s">
        <v>36</v>
      </c>
    </row>
    <row r="152" spans="1:4" ht="16.5" customHeight="1" x14ac:dyDescent="0.2">
      <c r="A152" s="425">
        <v>43831</v>
      </c>
      <c r="B152" s="426"/>
      <c r="C152" s="426"/>
      <c r="D152" s="427"/>
    </row>
    <row r="153" spans="1:4" ht="16.5" customHeight="1" x14ac:dyDescent="0.2">
      <c r="A153" s="82" t="s">
        <v>121</v>
      </c>
      <c r="B153" s="81" t="s">
        <v>34</v>
      </c>
      <c r="C153" s="81" t="s">
        <v>35</v>
      </c>
      <c r="D153" s="83" t="s">
        <v>36</v>
      </c>
    </row>
  </sheetData>
  <sortState xmlns:xlrd2="http://schemas.microsoft.com/office/spreadsheetml/2017/richdata2" ref="Q4:Q21">
    <sortCondition ref="Q4"/>
  </sortState>
  <mergeCells count="3">
    <mergeCell ref="A152:D152"/>
    <mergeCell ref="J1:K1"/>
    <mergeCell ref="A118:D118"/>
  </mergeCells>
  <dataValidations count="1">
    <dataValidation showInputMessage="1" showErrorMessage="1" prompt="Do Not Change Formulas" sqref="Q5:Q21" xr:uid="{4DD24B77-3734-4467-9F7B-C120E57BCEA6}"/>
  </dataValidations>
  <printOptions horizontalCentered="1"/>
  <pageMargins left="0.25" right="0.25" top="0.75" bottom="0.75" header="0.3" footer="0.3"/>
  <pageSetup scale="59" fitToHeight="0" orientation="landscape" r:id="rId1"/>
  <drawing r:id="rId2"/>
  <legacyDrawing r:id="rId3"/>
  <tableParts count="5">
    <tablePart r:id="rId4"/>
    <tablePart r:id="rId5"/>
    <tablePart r:id="rId6"/>
    <tablePart r:id="rId7"/>
    <tablePart r:id="rId8"/>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rgb="FFF7893F"/>
    <pageSetUpPr autoPageBreaks="0" fitToPage="1"/>
  </sheetPr>
  <dimension ref="A1:H491"/>
  <sheetViews>
    <sheetView showGridLines="0" zoomScale="80" zoomScaleNormal="80" zoomScaleSheetLayoutView="10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12" width="7.140625" customWidth="1"/>
    <col min="13" max="13" width="9.42578125" customWidth="1"/>
    <col min="14" max="33" width="7.140625" customWidth="1"/>
  </cols>
  <sheetData>
    <row r="1" spans="1:8" ht="18" customHeight="1" x14ac:dyDescent="0.2">
      <c r="A1" s="180" t="s">
        <v>147</v>
      </c>
      <c r="B1" s="27"/>
      <c r="C1" s="15"/>
      <c r="D1" s="15"/>
      <c r="E1"/>
      <c r="F1"/>
      <c r="H1"/>
    </row>
    <row r="2" spans="1:8" ht="53.25" customHeight="1" x14ac:dyDescent="0.2">
      <c r="A2" s="327" t="s">
        <v>33</v>
      </c>
      <c r="B2" s="28"/>
      <c r="C2" s="10"/>
      <c r="D2" s="10"/>
      <c r="E2" s="10"/>
      <c r="F2" s="10"/>
      <c r="G2" s="10"/>
      <c r="H2" s="10"/>
    </row>
    <row r="3" spans="1:8" ht="2.25" customHeight="1" x14ac:dyDescent="0.2">
      <c r="A3" s="29"/>
      <c r="B3" s="29"/>
      <c r="C3" s="13"/>
      <c r="D3" s="13"/>
      <c r="E3" s="13"/>
      <c r="F3" s="13"/>
      <c r="G3" s="13"/>
      <c r="H3" s="13"/>
    </row>
    <row r="4" spans="1:8" ht="17.25" customHeight="1" x14ac:dyDescent="0.2">
      <c r="A4" s="195" t="s">
        <v>16</v>
      </c>
      <c r="B4" s="196" t="s">
        <v>125</v>
      </c>
      <c r="C4" s="197" t="s">
        <v>121</v>
      </c>
      <c r="D4" s="197" t="s">
        <v>126</v>
      </c>
      <c r="E4" s="197" t="s">
        <v>15</v>
      </c>
      <c r="F4" s="197" t="s">
        <v>55</v>
      </c>
      <c r="G4" s="197" t="s">
        <v>137</v>
      </c>
      <c r="H4" s="198" t="s">
        <v>138</v>
      </c>
    </row>
    <row r="5" spans="1:8" ht="17.25" customHeight="1" x14ac:dyDescent="0.2">
      <c r="A5" s="199">
        <v>44834</v>
      </c>
      <c r="B5" s="200" t="s">
        <v>304</v>
      </c>
      <c r="C5" s="201" t="s">
        <v>359</v>
      </c>
      <c r="D5" s="201" t="s">
        <v>394</v>
      </c>
      <c r="E5" s="201" t="s">
        <v>401</v>
      </c>
      <c r="F5" s="201" t="s">
        <v>312</v>
      </c>
      <c r="G5" s="202">
        <v>9.14</v>
      </c>
      <c r="H5" s="203"/>
    </row>
    <row r="6" spans="1:8" ht="17.25" customHeight="1" x14ac:dyDescent="0.2">
      <c r="A6" s="199">
        <v>44831</v>
      </c>
      <c r="B6" s="200" t="s">
        <v>304</v>
      </c>
      <c r="C6" s="201" t="s">
        <v>344</v>
      </c>
      <c r="D6" s="201" t="s">
        <v>396</v>
      </c>
      <c r="E6" s="201" t="s">
        <v>402</v>
      </c>
      <c r="F6" s="201" t="s">
        <v>312</v>
      </c>
      <c r="G6" s="202">
        <v>20</v>
      </c>
      <c r="H6" s="203"/>
    </row>
    <row r="7" spans="1:8" ht="17.25" customHeight="1" x14ac:dyDescent="0.2">
      <c r="A7" s="199">
        <v>44830</v>
      </c>
      <c r="B7" s="200" t="s">
        <v>304</v>
      </c>
      <c r="C7" s="201" t="s">
        <v>0</v>
      </c>
      <c r="D7" s="201" t="s">
        <v>348</v>
      </c>
      <c r="E7" s="201" t="s">
        <v>403</v>
      </c>
      <c r="F7" s="201" t="s">
        <v>312</v>
      </c>
      <c r="G7" s="202">
        <v>22</v>
      </c>
      <c r="H7" s="203"/>
    </row>
    <row r="8" spans="1:8" ht="17.25" customHeight="1" x14ac:dyDescent="0.2">
      <c r="A8" s="199">
        <v>44830</v>
      </c>
      <c r="B8" s="200" t="s">
        <v>304</v>
      </c>
      <c r="C8" s="201" t="s">
        <v>344</v>
      </c>
      <c r="D8" s="201" t="s">
        <v>172</v>
      </c>
      <c r="E8" s="201" t="s">
        <v>404</v>
      </c>
      <c r="F8" s="201" t="s">
        <v>312</v>
      </c>
      <c r="G8" s="202">
        <v>28</v>
      </c>
      <c r="H8" s="203"/>
    </row>
    <row r="9" spans="1:8" ht="17.25" customHeight="1" x14ac:dyDescent="0.2">
      <c r="A9" s="199">
        <v>44830</v>
      </c>
      <c r="B9" s="200" t="s">
        <v>304</v>
      </c>
      <c r="C9" s="201" t="s">
        <v>362</v>
      </c>
      <c r="D9" s="201" t="s">
        <v>376</v>
      </c>
      <c r="E9" s="201" t="s">
        <v>401</v>
      </c>
      <c r="F9" s="201" t="s">
        <v>312</v>
      </c>
      <c r="G9" s="202">
        <v>45</v>
      </c>
      <c r="H9" s="203"/>
    </row>
    <row r="10" spans="1:8" ht="17.25" customHeight="1" x14ac:dyDescent="0.2">
      <c r="A10" s="199">
        <v>44830</v>
      </c>
      <c r="B10" s="200" t="s">
        <v>304</v>
      </c>
      <c r="C10" s="201" t="s">
        <v>14</v>
      </c>
      <c r="D10" s="201" t="s">
        <v>325</v>
      </c>
      <c r="E10" s="201"/>
      <c r="F10" s="201" t="s">
        <v>305</v>
      </c>
      <c r="G10" s="202">
        <v>100</v>
      </c>
      <c r="H10" s="203"/>
    </row>
    <row r="11" spans="1:8" ht="17.25" customHeight="1" x14ac:dyDescent="0.2">
      <c r="A11" s="199">
        <v>44828</v>
      </c>
      <c r="B11" s="200" t="s">
        <v>304</v>
      </c>
      <c r="C11" s="201" t="s">
        <v>359</v>
      </c>
      <c r="D11" s="201" t="s">
        <v>395</v>
      </c>
      <c r="E11" s="201" t="s">
        <v>405</v>
      </c>
      <c r="F11" s="201" t="s">
        <v>312</v>
      </c>
      <c r="G11" s="202">
        <v>60.88</v>
      </c>
      <c r="H11" s="203"/>
    </row>
    <row r="12" spans="1:8" ht="17.25" customHeight="1" x14ac:dyDescent="0.2">
      <c r="A12" s="199">
        <v>44828</v>
      </c>
      <c r="B12" s="200" t="s">
        <v>304</v>
      </c>
      <c r="C12" s="201" t="s">
        <v>361</v>
      </c>
      <c r="D12" s="201" t="s">
        <v>380</v>
      </c>
      <c r="E12" s="201" t="s">
        <v>406</v>
      </c>
      <c r="F12" s="201" t="s">
        <v>312</v>
      </c>
      <c r="G12" s="202">
        <v>40</v>
      </c>
      <c r="H12" s="203"/>
    </row>
    <row r="13" spans="1:8" ht="17.25" customHeight="1" x14ac:dyDescent="0.2">
      <c r="A13" s="199">
        <v>44827</v>
      </c>
      <c r="B13" s="200" t="s">
        <v>304</v>
      </c>
      <c r="C13" s="201" t="s">
        <v>359</v>
      </c>
      <c r="D13" s="201" t="s">
        <v>394</v>
      </c>
      <c r="E13" s="201" t="s">
        <v>407</v>
      </c>
      <c r="F13" s="201" t="s">
        <v>312</v>
      </c>
      <c r="G13" s="202">
        <v>92.96</v>
      </c>
      <c r="H13" s="203"/>
    </row>
    <row r="14" spans="1:8" ht="17.25" customHeight="1" x14ac:dyDescent="0.2">
      <c r="A14" s="199">
        <v>44826</v>
      </c>
      <c r="B14" s="200" t="s">
        <v>304</v>
      </c>
      <c r="C14" s="201" t="s">
        <v>362</v>
      </c>
      <c r="D14" s="201" t="s">
        <v>375</v>
      </c>
      <c r="E14" s="201" t="s">
        <v>408</v>
      </c>
      <c r="F14" s="201" t="s">
        <v>312</v>
      </c>
      <c r="G14" s="202">
        <v>15</v>
      </c>
      <c r="H14" s="203"/>
    </row>
    <row r="15" spans="1:8" ht="17.25" customHeight="1" x14ac:dyDescent="0.2">
      <c r="A15" s="199">
        <v>44825</v>
      </c>
      <c r="B15" s="200" t="s">
        <v>304</v>
      </c>
      <c r="C15" s="201" t="s">
        <v>0</v>
      </c>
      <c r="D15" s="201" t="s">
        <v>348</v>
      </c>
      <c r="E15" s="201" t="s">
        <v>409</v>
      </c>
      <c r="F15" s="201" t="s">
        <v>312</v>
      </c>
      <c r="G15" s="202">
        <v>24.21</v>
      </c>
      <c r="H15" s="203"/>
    </row>
    <row r="16" spans="1:8" ht="17.25" customHeight="1" x14ac:dyDescent="0.2">
      <c r="A16" s="199">
        <v>44825</v>
      </c>
      <c r="B16" s="200" t="s">
        <v>304</v>
      </c>
      <c r="C16" s="201" t="s">
        <v>362</v>
      </c>
      <c r="D16" s="201" t="s">
        <v>330</v>
      </c>
      <c r="E16" s="201" t="s">
        <v>410</v>
      </c>
      <c r="F16" s="201" t="s">
        <v>312</v>
      </c>
      <c r="G16" s="202">
        <v>98</v>
      </c>
      <c r="H16" s="203"/>
    </row>
    <row r="17" spans="1:8" ht="17.25" customHeight="1" x14ac:dyDescent="0.2">
      <c r="A17" s="199">
        <v>44823</v>
      </c>
      <c r="B17" s="200" t="s">
        <v>304</v>
      </c>
      <c r="C17" s="201" t="s">
        <v>359</v>
      </c>
      <c r="D17" s="201" t="s">
        <v>394</v>
      </c>
      <c r="E17" s="201" t="s">
        <v>411</v>
      </c>
      <c r="F17" s="201" t="s">
        <v>312</v>
      </c>
      <c r="G17" s="202">
        <v>21</v>
      </c>
      <c r="H17" s="203"/>
    </row>
    <row r="18" spans="1:8" ht="17.25" customHeight="1" x14ac:dyDescent="0.2">
      <c r="A18" s="199">
        <v>44821</v>
      </c>
      <c r="B18" s="200" t="s">
        <v>304</v>
      </c>
      <c r="C18" s="201" t="s">
        <v>360</v>
      </c>
      <c r="D18" s="201" t="s">
        <v>371</v>
      </c>
      <c r="E18" s="201" t="s">
        <v>401</v>
      </c>
      <c r="F18" s="201" t="s">
        <v>312</v>
      </c>
      <c r="G18" s="202">
        <v>113</v>
      </c>
      <c r="H18" s="203"/>
    </row>
    <row r="19" spans="1:8" ht="17.25" customHeight="1" x14ac:dyDescent="0.2">
      <c r="A19" s="199">
        <v>44820</v>
      </c>
      <c r="B19" s="200" t="s">
        <v>304</v>
      </c>
      <c r="C19" s="201" t="s">
        <v>359</v>
      </c>
      <c r="D19" s="201" t="s">
        <v>394</v>
      </c>
      <c r="E19" s="201" t="s">
        <v>410</v>
      </c>
      <c r="F19" s="201" t="s">
        <v>312</v>
      </c>
      <c r="G19" s="202">
        <v>15.45</v>
      </c>
      <c r="H19" s="203"/>
    </row>
    <row r="20" spans="1:8" ht="17.25" customHeight="1" x14ac:dyDescent="0.2">
      <c r="A20" s="199">
        <v>44819</v>
      </c>
      <c r="B20" s="200" t="s">
        <v>304</v>
      </c>
      <c r="C20" s="201" t="s">
        <v>360</v>
      </c>
      <c r="D20" s="201" t="s">
        <v>385</v>
      </c>
      <c r="E20" s="201" t="s">
        <v>412</v>
      </c>
      <c r="F20" s="201" t="s">
        <v>312</v>
      </c>
      <c r="G20" s="202">
        <v>40</v>
      </c>
      <c r="H20" s="203"/>
    </row>
    <row r="21" spans="1:8" ht="17.25" customHeight="1" x14ac:dyDescent="0.2">
      <c r="A21" s="199">
        <v>44819</v>
      </c>
      <c r="B21" s="200" t="s">
        <v>304</v>
      </c>
      <c r="C21" s="201" t="s">
        <v>359</v>
      </c>
      <c r="D21" s="201" t="s">
        <v>394</v>
      </c>
      <c r="E21" s="201" t="s">
        <v>413</v>
      </c>
      <c r="F21" s="201" t="s">
        <v>312</v>
      </c>
      <c r="G21" s="202">
        <v>111.3</v>
      </c>
      <c r="H21" s="203"/>
    </row>
    <row r="22" spans="1:8" ht="17.25" customHeight="1" x14ac:dyDescent="0.2">
      <c r="A22" s="199">
        <v>44819</v>
      </c>
      <c r="B22" s="200" t="s">
        <v>304</v>
      </c>
      <c r="C22" s="201" t="s">
        <v>342</v>
      </c>
      <c r="D22" s="201" t="s">
        <v>346</v>
      </c>
      <c r="E22" s="201" t="s">
        <v>414</v>
      </c>
      <c r="F22" s="201" t="s">
        <v>312</v>
      </c>
      <c r="G22" s="202">
        <v>150</v>
      </c>
      <c r="H22" s="203"/>
    </row>
    <row r="23" spans="1:8" ht="17.25" customHeight="1" x14ac:dyDescent="0.2">
      <c r="A23" s="199">
        <v>44819</v>
      </c>
      <c r="B23" s="200" t="s">
        <v>304</v>
      </c>
      <c r="C23" s="201" t="s">
        <v>342</v>
      </c>
      <c r="D23" s="201" t="s">
        <v>345</v>
      </c>
      <c r="E23" s="201" t="s">
        <v>345</v>
      </c>
      <c r="F23" s="201" t="s">
        <v>312</v>
      </c>
      <c r="G23" s="202">
        <v>20</v>
      </c>
      <c r="H23" s="203"/>
    </row>
    <row r="24" spans="1:8" ht="17.25" customHeight="1" x14ac:dyDescent="0.2">
      <c r="A24" s="199">
        <v>44819</v>
      </c>
      <c r="B24" s="200" t="s">
        <v>304</v>
      </c>
      <c r="C24" s="201" t="s">
        <v>343</v>
      </c>
      <c r="D24" s="201" t="s">
        <v>357</v>
      </c>
      <c r="E24" s="201" t="s">
        <v>357</v>
      </c>
      <c r="F24" s="201" t="s">
        <v>308</v>
      </c>
      <c r="G24" s="202">
        <v>500</v>
      </c>
      <c r="H24" s="203"/>
    </row>
    <row r="25" spans="1:8" ht="17.25" customHeight="1" x14ac:dyDescent="0.2">
      <c r="A25" s="199">
        <v>44819</v>
      </c>
      <c r="B25" s="200" t="s">
        <v>304</v>
      </c>
      <c r="C25" s="201" t="s">
        <v>343</v>
      </c>
      <c r="D25" s="201" t="s">
        <v>358</v>
      </c>
      <c r="E25" s="201" t="s">
        <v>358</v>
      </c>
      <c r="F25" s="201" t="s">
        <v>308</v>
      </c>
      <c r="G25" s="202">
        <v>200</v>
      </c>
      <c r="H25" s="203"/>
    </row>
    <row r="26" spans="1:8" ht="17.25" customHeight="1" x14ac:dyDescent="0.2">
      <c r="A26" s="199">
        <v>44819</v>
      </c>
      <c r="B26" s="200" t="s">
        <v>304</v>
      </c>
      <c r="C26" s="201" t="s">
        <v>360</v>
      </c>
      <c r="D26" s="201" t="s">
        <v>388</v>
      </c>
      <c r="E26" s="201" t="s">
        <v>410</v>
      </c>
      <c r="F26" s="201" t="s">
        <v>312</v>
      </c>
      <c r="G26" s="202">
        <v>50</v>
      </c>
      <c r="H26" s="203"/>
    </row>
    <row r="27" spans="1:8" ht="17.25" customHeight="1" x14ac:dyDescent="0.2">
      <c r="A27" s="199">
        <v>44818</v>
      </c>
      <c r="B27" s="200" t="s">
        <v>304</v>
      </c>
      <c r="C27" s="201" t="s">
        <v>0</v>
      </c>
      <c r="D27" s="201" t="s">
        <v>348</v>
      </c>
      <c r="E27" s="201" t="s">
        <v>403</v>
      </c>
      <c r="F27" s="201" t="s">
        <v>312</v>
      </c>
      <c r="G27" s="202">
        <v>22.41</v>
      </c>
      <c r="H27" s="203"/>
    </row>
    <row r="28" spans="1:8" ht="17.25" customHeight="1" x14ac:dyDescent="0.2">
      <c r="A28" s="199">
        <v>44818</v>
      </c>
      <c r="B28" s="200" t="s">
        <v>304</v>
      </c>
      <c r="C28" s="201" t="s">
        <v>362</v>
      </c>
      <c r="D28" s="201" t="s">
        <v>364</v>
      </c>
      <c r="E28" s="201" t="s">
        <v>410</v>
      </c>
      <c r="F28" s="201" t="s">
        <v>312</v>
      </c>
      <c r="G28" s="202">
        <v>98</v>
      </c>
      <c r="H28" s="203"/>
    </row>
    <row r="29" spans="1:8" ht="17.25" customHeight="1" x14ac:dyDescent="0.2">
      <c r="A29" s="199">
        <v>44818</v>
      </c>
      <c r="B29" s="200" t="s">
        <v>304</v>
      </c>
      <c r="C29" s="201" t="s">
        <v>14</v>
      </c>
      <c r="D29" s="201" t="s">
        <v>331</v>
      </c>
      <c r="E29" s="201"/>
      <c r="F29" s="201" t="s">
        <v>314</v>
      </c>
      <c r="G29" s="202">
        <v>100</v>
      </c>
      <c r="H29" s="203"/>
    </row>
    <row r="30" spans="1:8" ht="17.25" customHeight="1" x14ac:dyDescent="0.2">
      <c r="A30" s="199">
        <v>44817</v>
      </c>
      <c r="B30" s="200" t="s">
        <v>304</v>
      </c>
      <c r="C30" s="201" t="s">
        <v>360</v>
      </c>
      <c r="D30" s="201" t="s">
        <v>384</v>
      </c>
      <c r="E30" s="201" t="s">
        <v>415</v>
      </c>
      <c r="F30" s="201" t="s">
        <v>312</v>
      </c>
      <c r="G30" s="202">
        <v>55</v>
      </c>
      <c r="H30" s="203"/>
    </row>
    <row r="31" spans="1:8" ht="17.25" customHeight="1" x14ac:dyDescent="0.2">
      <c r="A31" s="199">
        <v>44816</v>
      </c>
      <c r="B31" s="200" t="s">
        <v>304</v>
      </c>
      <c r="C31" s="201" t="s">
        <v>359</v>
      </c>
      <c r="D31" s="201" t="s">
        <v>394</v>
      </c>
      <c r="E31" s="201" t="s">
        <v>416</v>
      </c>
      <c r="F31" s="201" t="s">
        <v>312</v>
      </c>
      <c r="G31" s="202">
        <v>41.31</v>
      </c>
      <c r="H31" s="203"/>
    </row>
    <row r="32" spans="1:8" ht="17.25" customHeight="1" x14ac:dyDescent="0.2">
      <c r="A32" s="199">
        <v>44816</v>
      </c>
      <c r="B32" s="200" t="s">
        <v>304</v>
      </c>
      <c r="C32" s="201" t="s">
        <v>362</v>
      </c>
      <c r="D32" s="201" t="s">
        <v>371</v>
      </c>
      <c r="E32" s="201" t="s">
        <v>345</v>
      </c>
      <c r="F32" s="201" t="s">
        <v>312</v>
      </c>
      <c r="G32" s="202">
        <v>23</v>
      </c>
      <c r="H32" s="203"/>
    </row>
    <row r="33" spans="1:8" ht="17.25" customHeight="1" x14ac:dyDescent="0.2">
      <c r="A33" s="199">
        <v>44816</v>
      </c>
      <c r="B33" s="200" t="s">
        <v>304</v>
      </c>
      <c r="C33" s="201" t="s">
        <v>14</v>
      </c>
      <c r="D33" s="201" t="s">
        <v>336</v>
      </c>
      <c r="E33" s="201"/>
      <c r="F33" s="201" t="s">
        <v>308</v>
      </c>
      <c r="G33" s="202">
        <v>6000</v>
      </c>
      <c r="H33" s="203"/>
    </row>
    <row r="34" spans="1:8" ht="17.25" customHeight="1" x14ac:dyDescent="0.2">
      <c r="A34" s="199">
        <v>44814</v>
      </c>
      <c r="B34" s="200" t="s">
        <v>304</v>
      </c>
      <c r="C34" s="201" t="s">
        <v>359</v>
      </c>
      <c r="D34" s="201" t="s">
        <v>394</v>
      </c>
      <c r="E34" s="201" t="s">
        <v>407</v>
      </c>
      <c r="F34" s="201" t="s">
        <v>312</v>
      </c>
      <c r="G34" s="202">
        <v>73.53</v>
      </c>
      <c r="H34" s="203"/>
    </row>
    <row r="35" spans="1:8" ht="17.25" customHeight="1" x14ac:dyDescent="0.2">
      <c r="A35" s="199">
        <v>44814</v>
      </c>
      <c r="B35" s="200" t="s">
        <v>304</v>
      </c>
      <c r="C35" s="201" t="s">
        <v>341</v>
      </c>
      <c r="D35" s="201" t="s">
        <v>370</v>
      </c>
      <c r="E35" s="201" t="s">
        <v>417</v>
      </c>
      <c r="F35" s="201" t="s">
        <v>312</v>
      </c>
      <c r="G35" s="202">
        <v>80</v>
      </c>
      <c r="H35" s="203"/>
    </row>
    <row r="36" spans="1:8" ht="17.25" customHeight="1" x14ac:dyDescent="0.2">
      <c r="A36" s="199">
        <v>44813</v>
      </c>
      <c r="B36" s="200" t="s">
        <v>304</v>
      </c>
      <c r="C36" s="201" t="s">
        <v>80</v>
      </c>
      <c r="D36" s="201" t="s">
        <v>392</v>
      </c>
      <c r="E36" s="201" t="s">
        <v>414</v>
      </c>
      <c r="F36" s="201" t="s">
        <v>308</v>
      </c>
      <c r="G36" s="202">
        <v>200</v>
      </c>
      <c r="H36" s="203"/>
    </row>
    <row r="37" spans="1:8" ht="17.25" customHeight="1" x14ac:dyDescent="0.2">
      <c r="A37" s="199">
        <v>44812</v>
      </c>
      <c r="B37" s="200" t="s">
        <v>304</v>
      </c>
      <c r="C37" s="201" t="s">
        <v>360</v>
      </c>
      <c r="D37" s="201" t="s">
        <v>386</v>
      </c>
      <c r="E37" s="201" t="s">
        <v>416</v>
      </c>
      <c r="F37" s="201" t="s">
        <v>312</v>
      </c>
      <c r="G37" s="202">
        <v>18</v>
      </c>
      <c r="H37" s="203"/>
    </row>
    <row r="38" spans="1:8" ht="17.25" customHeight="1" x14ac:dyDescent="0.2">
      <c r="A38" s="199">
        <v>44810</v>
      </c>
      <c r="B38" s="200" t="s">
        <v>304</v>
      </c>
      <c r="C38" s="201" t="s">
        <v>359</v>
      </c>
      <c r="D38" s="201" t="s">
        <v>394</v>
      </c>
      <c r="E38" s="201" t="s">
        <v>409</v>
      </c>
      <c r="F38" s="201" t="s">
        <v>312</v>
      </c>
      <c r="G38" s="202">
        <v>45.75</v>
      </c>
      <c r="H38" s="203"/>
    </row>
    <row r="39" spans="1:8" ht="17.25" customHeight="1" x14ac:dyDescent="0.2">
      <c r="A39" s="199">
        <v>44810</v>
      </c>
      <c r="B39" s="200" t="s">
        <v>304</v>
      </c>
      <c r="C39" s="201" t="s">
        <v>0</v>
      </c>
      <c r="D39" s="201" t="s">
        <v>348</v>
      </c>
      <c r="E39" s="201" t="s">
        <v>409</v>
      </c>
      <c r="F39" s="201" t="s">
        <v>312</v>
      </c>
      <c r="G39" s="202">
        <v>17.190000000000001</v>
      </c>
      <c r="H39" s="203"/>
    </row>
    <row r="40" spans="1:8" ht="17.25" customHeight="1" x14ac:dyDescent="0.2">
      <c r="A40" s="199">
        <v>44810</v>
      </c>
      <c r="B40" s="200" t="s">
        <v>304</v>
      </c>
      <c r="C40" s="201" t="s">
        <v>344</v>
      </c>
      <c r="D40" s="201" t="s">
        <v>399</v>
      </c>
      <c r="E40" s="201" t="s">
        <v>418</v>
      </c>
      <c r="F40" s="201" t="s">
        <v>312</v>
      </c>
      <c r="G40" s="202">
        <v>28</v>
      </c>
      <c r="H40" s="203"/>
    </row>
    <row r="41" spans="1:8" ht="17.25" customHeight="1" x14ac:dyDescent="0.2">
      <c r="A41" s="199">
        <v>44809</v>
      </c>
      <c r="B41" s="200" t="s">
        <v>304</v>
      </c>
      <c r="C41" s="201" t="s">
        <v>359</v>
      </c>
      <c r="D41" s="201" t="s">
        <v>394</v>
      </c>
      <c r="E41" s="201" t="s">
        <v>411</v>
      </c>
      <c r="F41" s="201" t="s">
        <v>312</v>
      </c>
      <c r="G41" s="202">
        <v>17.649999999999999</v>
      </c>
      <c r="H41" s="203"/>
    </row>
    <row r="42" spans="1:8" ht="17.25" customHeight="1" x14ac:dyDescent="0.2">
      <c r="A42" s="199">
        <v>44809</v>
      </c>
      <c r="B42" s="200" t="s">
        <v>304</v>
      </c>
      <c r="C42" s="201" t="s">
        <v>342</v>
      </c>
      <c r="D42" s="201" t="s">
        <v>347</v>
      </c>
      <c r="E42" s="201" t="s">
        <v>419</v>
      </c>
      <c r="F42" s="201" t="s">
        <v>312</v>
      </c>
      <c r="G42" s="202">
        <v>90</v>
      </c>
      <c r="H42" s="203"/>
    </row>
    <row r="43" spans="1:8" ht="17.25" customHeight="1" x14ac:dyDescent="0.2">
      <c r="A43" s="199">
        <v>44809</v>
      </c>
      <c r="B43" s="200" t="s">
        <v>304</v>
      </c>
      <c r="C43" s="201" t="s">
        <v>342</v>
      </c>
      <c r="D43" s="201" t="s">
        <v>348</v>
      </c>
      <c r="E43" s="201" t="s">
        <v>420</v>
      </c>
      <c r="F43" s="201" t="s">
        <v>312</v>
      </c>
      <c r="G43" s="202">
        <v>45</v>
      </c>
      <c r="H43" s="203"/>
    </row>
    <row r="44" spans="1:8" ht="17.25" customHeight="1" x14ac:dyDescent="0.2">
      <c r="A44" s="199">
        <v>44809</v>
      </c>
      <c r="B44" s="200" t="s">
        <v>304</v>
      </c>
      <c r="C44" s="201" t="s">
        <v>342</v>
      </c>
      <c r="D44" s="201" t="s">
        <v>349</v>
      </c>
      <c r="E44" s="201" t="s">
        <v>421</v>
      </c>
      <c r="F44" s="201" t="s">
        <v>312</v>
      </c>
      <c r="G44" s="202">
        <v>80</v>
      </c>
      <c r="H44" s="203"/>
    </row>
    <row r="45" spans="1:8" ht="17.25" customHeight="1" x14ac:dyDescent="0.2">
      <c r="A45" s="199">
        <v>44809</v>
      </c>
      <c r="B45" s="200" t="s">
        <v>304</v>
      </c>
      <c r="C45" s="201" t="s">
        <v>342</v>
      </c>
      <c r="D45" s="201" t="s">
        <v>350</v>
      </c>
      <c r="E45" s="201" t="s">
        <v>350</v>
      </c>
      <c r="F45" s="201" t="s">
        <v>312</v>
      </c>
      <c r="G45" s="202">
        <v>20</v>
      </c>
      <c r="H45" s="203"/>
    </row>
    <row r="46" spans="1:8" ht="17.25" customHeight="1" x14ac:dyDescent="0.2">
      <c r="A46" s="199">
        <v>44809</v>
      </c>
      <c r="B46" s="200" t="s">
        <v>304</v>
      </c>
      <c r="C46" s="201" t="s">
        <v>342</v>
      </c>
      <c r="D46" s="201" t="s">
        <v>351</v>
      </c>
      <c r="E46" s="201" t="s">
        <v>422</v>
      </c>
      <c r="F46" s="201" t="s">
        <v>312</v>
      </c>
      <c r="G46" s="202">
        <v>80</v>
      </c>
      <c r="H46" s="203"/>
    </row>
    <row r="47" spans="1:8" ht="17.25" customHeight="1" x14ac:dyDescent="0.2">
      <c r="A47" s="199">
        <v>44809</v>
      </c>
      <c r="B47" s="200" t="s">
        <v>304</v>
      </c>
      <c r="C47" s="201" t="s">
        <v>342</v>
      </c>
      <c r="D47" s="201" t="s">
        <v>352</v>
      </c>
      <c r="E47" s="201" t="s">
        <v>423</v>
      </c>
      <c r="F47" s="201" t="s">
        <v>312</v>
      </c>
      <c r="G47" s="202">
        <v>115</v>
      </c>
      <c r="H47" s="203"/>
    </row>
    <row r="48" spans="1:8" ht="17.25" customHeight="1" x14ac:dyDescent="0.2">
      <c r="A48" s="199">
        <v>44808</v>
      </c>
      <c r="B48" s="200" t="s">
        <v>304</v>
      </c>
      <c r="C48" s="201" t="s">
        <v>359</v>
      </c>
      <c r="D48" s="201" t="s">
        <v>394</v>
      </c>
      <c r="E48" s="201" t="s">
        <v>410</v>
      </c>
      <c r="F48" s="201" t="s">
        <v>312</v>
      </c>
      <c r="G48" s="202">
        <v>44.85</v>
      </c>
      <c r="H48" s="203"/>
    </row>
    <row r="49" spans="1:8" ht="17.25" customHeight="1" x14ac:dyDescent="0.2">
      <c r="A49" s="199">
        <v>44808</v>
      </c>
      <c r="B49" s="200" t="s">
        <v>304</v>
      </c>
      <c r="C49" s="201" t="s">
        <v>360</v>
      </c>
      <c r="D49" s="201" t="s">
        <v>389</v>
      </c>
      <c r="E49" s="201" t="s">
        <v>424</v>
      </c>
      <c r="F49" s="201" t="s">
        <v>312</v>
      </c>
      <c r="G49" s="202">
        <v>30</v>
      </c>
      <c r="H49" s="203"/>
    </row>
    <row r="50" spans="1:8" ht="17.25" customHeight="1" x14ac:dyDescent="0.2">
      <c r="A50" s="199">
        <v>44808</v>
      </c>
      <c r="B50" s="200" t="s">
        <v>304</v>
      </c>
      <c r="C50" s="201" t="s">
        <v>14</v>
      </c>
      <c r="D50" s="201" t="s">
        <v>324</v>
      </c>
      <c r="E50" s="201"/>
      <c r="F50" s="201" t="s">
        <v>305</v>
      </c>
      <c r="G50" s="202">
        <v>1000</v>
      </c>
      <c r="H50" s="203"/>
    </row>
    <row r="51" spans="1:8" ht="17.25" customHeight="1" x14ac:dyDescent="0.2">
      <c r="A51" s="199">
        <v>44807</v>
      </c>
      <c r="B51" s="200" t="s">
        <v>304</v>
      </c>
      <c r="C51" s="201" t="s">
        <v>14</v>
      </c>
      <c r="D51" s="201" t="s">
        <v>332</v>
      </c>
      <c r="E51" s="201"/>
      <c r="F51" s="201" t="s">
        <v>314</v>
      </c>
      <c r="G51" s="202">
        <v>100</v>
      </c>
      <c r="H51" s="203"/>
    </row>
    <row r="52" spans="1:8" ht="17.25" customHeight="1" x14ac:dyDescent="0.2">
      <c r="A52" s="199">
        <v>44806</v>
      </c>
      <c r="B52" s="200" t="s">
        <v>304</v>
      </c>
      <c r="C52" s="201" t="s">
        <v>80</v>
      </c>
      <c r="D52" s="201" t="s">
        <v>393</v>
      </c>
      <c r="E52" s="201" t="s">
        <v>414</v>
      </c>
      <c r="F52" s="201" t="s">
        <v>308</v>
      </c>
      <c r="G52" s="202">
        <v>800</v>
      </c>
      <c r="H52" s="203"/>
    </row>
    <row r="53" spans="1:8" ht="17.25" customHeight="1" x14ac:dyDescent="0.2">
      <c r="A53" s="199">
        <v>44806</v>
      </c>
      <c r="B53" s="200" t="s">
        <v>304</v>
      </c>
      <c r="C53" s="201" t="s">
        <v>80</v>
      </c>
      <c r="D53" s="201" t="s">
        <v>70</v>
      </c>
      <c r="E53" s="201" t="s">
        <v>414</v>
      </c>
      <c r="F53" s="201" t="s">
        <v>308</v>
      </c>
      <c r="G53" s="202">
        <v>575.91</v>
      </c>
      <c r="H53" s="203"/>
    </row>
    <row r="54" spans="1:8" ht="17.25" customHeight="1" x14ac:dyDescent="0.2">
      <c r="A54" s="199">
        <v>44806</v>
      </c>
      <c r="B54" s="200" t="s">
        <v>304</v>
      </c>
      <c r="C54" s="201" t="s">
        <v>80</v>
      </c>
      <c r="D54" s="201" t="s">
        <v>71</v>
      </c>
      <c r="E54" s="201" t="s">
        <v>414</v>
      </c>
      <c r="F54" s="201" t="s">
        <v>308</v>
      </c>
      <c r="G54" s="202">
        <v>322.18</v>
      </c>
      <c r="H54" s="203"/>
    </row>
    <row r="55" spans="1:8" ht="17.25" customHeight="1" x14ac:dyDescent="0.2">
      <c r="A55" s="199">
        <v>44806</v>
      </c>
      <c r="B55" s="200" t="s">
        <v>304</v>
      </c>
      <c r="C55" s="201" t="s">
        <v>361</v>
      </c>
      <c r="D55" s="201" t="s">
        <v>378</v>
      </c>
      <c r="E55" s="201" t="s">
        <v>425</v>
      </c>
      <c r="F55" s="201" t="s">
        <v>312</v>
      </c>
      <c r="G55" s="202">
        <v>55</v>
      </c>
      <c r="H55" s="203"/>
    </row>
    <row r="56" spans="1:8" ht="17.25" customHeight="1" x14ac:dyDescent="0.2">
      <c r="A56" s="199">
        <v>44805</v>
      </c>
      <c r="B56" s="200" t="s">
        <v>304</v>
      </c>
      <c r="C56" s="201" t="s">
        <v>359</v>
      </c>
      <c r="D56" s="201" t="s">
        <v>394</v>
      </c>
      <c r="E56" s="201" t="s">
        <v>416</v>
      </c>
      <c r="F56" s="201" t="s">
        <v>312</v>
      </c>
      <c r="G56" s="202">
        <v>62.2</v>
      </c>
      <c r="H56" s="203"/>
    </row>
    <row r="57" spans="1:8" ht="17.25" customHeight="1" x14ac:dyDescent="0.2">
      <c r="A57" s="199">
        <v>44805</v>
      </c>
      <c r="B57" s="200" t="s">
        <v>304</v>
      </c>
      <c r="C57" s="201" t="s">
        <v>344</v>
      </c>
      <c r="D57" s="201" t="s">
        <v>397</v>
      </c>
      <c r="E57" s="201" t="s">
        <v>426</v>
      </c>
      <c r="F57" s="201" t="s">
        <v>312</v>
      </c>
      <c r="G57" s="202">
        <v>30</v>
      </c>
      <c r="H57" s="203"/>
    </row>
    <row r="58" spans="1:8" ht="17.25" customHeight="1" x14ac:dyDescent="0.2">
      <c r="A58" s="199">
        <v>44805</v>
      </c>
      <c r="B58" s="200" t="s">
        <v>304</v>
      </c>
      <c r="C58" s="201" t="s">
        <v>362</v>
      </c>
      <c r="D58" s="201" t="s">
        <v>377</v>
      </c>
      <c r="E58" s="201" t="s">
        <v>410</v>
      </c>
      <c r="F58" s="201" t="s">
        <v>312</v>
      </c>
      <c r="G58" s="202">
        <v>22</v>
      </c>
      <c r="H58" s="203"/>
    </row>
    <row r="59" spans="1:8" ht="17.25" customHeight="1" x14ac:dyDescent="0.2">
      <c r="A59" s="199">
        <v>44803</v>
      </c>
      <c r="B59" s="200" t="s">
        <v>304</v>
      </c>
      <c r="C59" s="201" t="s">
        <v>344</v>
      </c>
      <c r="D59" s="201" t="s">
        <v>399</v>
      </c>
      <c r="E59" s="201" t="s">
        <v>418</v>
      </c>
      <c r="F59" s="201" t="s">
        <v>312</v>
      </c>
      <c r="G59" s="202">
        <v>45</v>
      </c>
      <c r="H59" s="203"/>
    </row>
    <row r="60" spans="1:8" ht="17.25" customHeight="1" x14ac:dyDescent="0.2">
      <c r="A60" s="199">
        <v>44803</v>
      </c>
      <c r="B60" s="200" t="s">
        <v>304</v>
      </c>
      <c r="C60" s="201" t="s">
        <v>362</v>
      </c>
      <c r="D60" s="201" t="s">
        <v>376</v>
      </c>
      <c r="E60" s="201" t="s">
        <v>401</v>
      </c>
      <c r="F60" s="201" t="s">
        <v>312</v>
      </c>
      <c r="G60" s="202">
        <v>58</v>
      </c>
      <c r="H60" s="203"/>
    </row>
    <row r="61" spans="1:8" ht="17.25" customHeight="1" x14ac:dyDescent="0.2">
      <c r="A61" s="199">
        <v>44802</v>
      </c>
      <c r="B61" s="200" t="s">
        <v>304</v>
      </c>
      <c r="C61" s="201" t="s">
        <v>0</v>
      </c>
      <c r="D61" s="201" t="s">
        <v>348</v>
      </c>
      <c r="E61" s="201" t="s">
        <v>403</v>
      </c>
      <c r="F61" s="201" t="s">
        <v>312</v>
      </c>
      <c r="G61" s="202">
        <v>17.75</v>
      </c>
      <c r="H61" s="203"/>
    </row>
    <row r="62" spans="1:8" ht="17.25" customHeight="1" x14ac:dyDescent="0.2">
      <c r="A62" s="199">
        <v>44800</v>
      </c>
      <c r="B62" s="200" t="s">
        <v>304</v>
      </c>
      <c r="C62" s="201" t="s">
        <v>359</v>
      </c>
      <c r="D62" s="201" t="s">
        <v>394</v>
      </c>
      <c r="E62" s="201" t="s">
        <v>410</v>
      </c>
      <c r="F62" s="201" t="s">
        <v>312</v>
      </c>
      <c r="G62" s="202">
        <v>14.7</v>
      </c>
      <c r="H62" s="203"/>
    </row>
    <row r="63" spans="1:8" ht="17.25" customHeight="1" x14ac:dyDescent="0.2">
      <c r="A63" s="199">
        <v>44800</v>
      </c>
      <c r="B63" s="200" t="s">
        <v>304</v>
      </c>
      <c r="C63" s="201" t="s">
        <v>359</v>
      </c>
      <c r="D63" s="201" t="s">
        <v>394</v>
      </c>
      <c r="E63" s="201" t="s">
        <v>413</v>
      </c>
      <c r="F63" s="201" t="s">
        <v>312</v>
      </c>
      <c r="G63" s="202">
        <v>97.21</v>
      </c>
      <c r="H63" s="203"/>
    </row>
    <row r="64" spans="1:8" ht="17.25" customHeight="1" x14ac:dyDescent="0.2">
      <c r="A64" s="199">
        <v>44800</v>
      </c>
      <c r="B64" s="200" t="s">
        <v>304</v>
      </c>
      <c r="C64" s="201" t="s">
        <v>360</v>
      </c>
      <c r="D64" s="201" t="s">
        <v>386</v>
      </c>
      <c r="E64" s="201" t="s">
        <v>416</v>
      </c>
      <c r="F64" s="201" t="s">
        <v>312</v>
      </c>
      <c r="G64" s="202">
        <v>20</v>
      </c>
      <c r="H64" s="203"/>
    </row>
    <row r="65" spans="1:8" ht="17.25" customHeight="1" x14ac:dyDescent="0.2">
      <c r="A65" s="199">
        <v>44800</v>
      </c>
      <c r="B65" s="200" t="s">
        <v>304</v>
      </c>
      <c r="C65" s="201" t="s">
        <v>362</v>
      </c>
      <c r="D65" s="201" t="s">
        <v>371</v>
      </c>
      <c r="E65" s="201" t="s">
        <v>345</v>
      </c>
      <c r="F65" s="201" t="s">
        <v>312</v>
      </c>
      <c r="G65" s="202">
        <v>40</v>
      </c>
      <c r="H65" s="203"/>
    </row>
    <row r="66" spans="1:8" ht="17.25" customHeight="1" x14ac:dyDescent="0.2">
      <c r="A66" s="199">
        <v>44798</v>
      </c>
      <c r="B66" s="200" t="s">
        <v>304</v>
      </c>
      <c r="C66" s="201" t="s">
        <v>0</v>
      </c>
      <c r="D66" s="201" t="s">
        <v>348</v>
      </c>
      <c r="E66" s="201" t="s">
        <v>403</v>
      </c>
      <c r="F66" s="201" t="s">
        <v>312</v>
      </c>
      <c r="G66" s="202">
        <v>26.96</v>
      </c>
      <c r="H66" s="203"/>
    </row>
    <row r="67" spans="1:8" ht="17.25" customHeight="1" x14ac:dyDescent="0.2">
      <c r="A67" s="199">
        <v>44797</v>
      </c>
      <c r="B67" s="200" t="s">
        <v>304</v>
      </c>
      <c r="C67" s="201" t="s">
        <v>362</v>
      </c>
      <c r="D67" s="201" t="s">
        <v>330</v>
      </c>
      <c r="E67" s="201" t="s">
        <v>410</v>
      </c>
      <c r="F67" s="201" t="s">
        <v>312</v>
      </c>
      <c r="G67" s="202">
        <v>105</v>
      </c>
      <c r="H67" s="203"/>
    </row>
    <row r="68" spans="1:8" ht="17.25" customHeight="1" x14ac:dyDescent="0.2">
      <c r="A68" s="199">
        <v>44794</v>
      </c>
      <c r="B68" s="200" t="s">
        <v>304</v>
      </c>
      <c r="C68" s="201" t="s">
        <v>359</v>
      </c>
      <c r="D68" s="201" t="s">
        <v>394</v>
      </c>
      <c r="E68" s="201" t="s">
        <v>410</v>
      </c>
      <c r="F68" s="201" t="s">
        <v>312</v>
      </c>
      <c r="G68" s="202">
        <v>25.49</v>
      </c>
      <c r="H68" s="203"/>
    </row>
    <row r="69" spans="1:8" ht="17.25" customHeight="1" x14ac:dyDescent="0.2">
      <c r="A69" s="199">
        <v>44794</v>
      </c>
      <c r="B69" s="200" t="s">
        <v>304</v>
      </c>
      <c r="C69" s="201" t="s">
        <v>359</v>
      </c>
      <c r="D69" s="201" t="s">
        <v>394</v>
      </c>
      <c r="E69" s="201" t="s">
        <v>416</v>
      </c>
      <c r="F69" s="201" t="s">
        <v>312</v>
      </c>
      <c r="G69" s="202">
        <v>73.7</v>
      </c>
      <c r="H69" s="203"/>
    </row>
    <row r="70" spans="1:8" ht="17.25" customHeight="1" x14ac:dyDescent="0.2">
      <c r="A70" s="199">
        <v>44794</v>
      </c>
      <c r="B70" s="200" t="s">
        <v>304</v>
      </c>
      <c r="C70" s="201" t="s">
        <v>361</v>
      </c>
      <c r="D70" s="201" t="s">
        <v>378</v>
      </c>
      <c r="E70" s="201" t="s">
        <v>425</v>
      </c>
      <c r="F70" s="201" t="s">
        <v>312</v>
      </c>
      <c r="G70" s="202">
        <v>38</v>
      </c>
      <c r="H70" s="203"/>
    </row>
    <row r="71" spans="1:8" ht="17.25" customHeight="1" x14ac:dyDescent="0.2">
      <c r="A71" s="199">
        <v>44792</v>
      </c>
      <c r="B71" s="200" t="s">
        <v>304</v>
      </c>
      <c r="C71" s="201" t="s">
        <v>360</v>
      </c>
      <c r="D71" s="201" t="s">
        <v>385</v>
      </c>
      <c r="E71" s="201" t="s">
        <v>412</v>
      </c>
      <c r="F71" s="201" t="s">
        <v>312</v>
      </c>
      <c r="G71" s="202">
        <v>78</v>
      </c>
      <c r="H71" s="203"/>
    </row>
    <row r="72" spans="1:8" ht="17.25" customHeight="1" x14ac:dyDescent="0.2">
      <c r="A72" s="199">
        <v>44792</v>
      </c>
      <c r="B72" s="200" t="s">
        <v>304</v>
      </c>
      <c r="C72" s="201" t="s">
        <v>14</v>
      </c>
      <c r="D72" s="201" t="s">
        <v>331</v>
      </c>
      <c r="E72" s="201"/>
      <c r="F72" s="201" t="s">
        <v>314</v>
      </c>
      <c r="G72" s="202">
        <v>100</v>
      </c>
      <c r="H72" s="203"/>
    </row>
    <row r="73" spans="1:8" ht="17.25" customHeight="1" x14ac:dyDescent="0.2">
      <c r="A73" s="199">
        <v>44791</v>
      </c>
      <c r="B73" s="200" t="s">
        <v>304</v>
      </c>
      <c r="C73" s="201" t="s">
        <v>359</v>
      </c>
      <c r="D73" s="201" t="s">
        <v>394</v>
      </c>
      <c r="E73" s="201" t="s">
        <v>409</v>
      </c>
      <c r="F73" s="201" t="s">
        <v>312</v>
      </c>
      <c r="G73" s="202">
        <v>119.75</v>
      </c>
      <c r="H73" s="203"/>
    </row>
    <row r="74" spans="1:8" ht="17.25" customHeight="1" x14ac:dyDescent="0.2">
      <c r="A74" s="199">
        <v>44791</v>
      </c>
      <c r="B74" s="200" t="s">
        <v>304</v>
      </c>
      <c r="C74" s="201" t="s">
        <v>0</v>
      </c>
      <c r="D74" s="201" t="s">
        <v>348</v>
      </c>
      <c r="E74" s="201" t="s">
        <v>409</v>
      </c>
      <c r="F74" s="201" t="s">
        <v>312</v>
      </c>
      <c r="G74" s="202">
        <v>23.88</v>
      </c>
      <c r="H74" s="203"/>
    </row>
    <row r="75" spans="1:8" ht="17.25" customHeight="1" x14ac:dyDescent="0.2">
      <c r="A75" s="199">
        <v>44790</v>
      </c>
      <c r="B75" s="200" t="s">
        <v>304</v>
      </c>
      <c r="C75" s="201" t="s">
        <v>342</v>
      </c>
      <c r="D75" s="201" t="s">
        <v>346</v>
      </c>
      <c r="E75" s="201" t="s">
        <v>414</v>
      </c>
      <c r="F75" s="201" t="s">
        <v>312</v>
      </c>
      <c r="G75" s="202">
        <v>150</v>
      </c>
      <c r="H75" s="203"/>
    </row>
    <row r="76" spans="1:8" ht="17.25" customHeight="1" x14ac:dyDescent="0.2">
      <c r="A76" s="199">
        <v>44790</v>
      </c>
      <c r="B76" s="200" t="s">
        <v>304</v>
      </c>
      <c r="C76" s="201" t="s">
        <v>342</v>
      </c>
      <c r="D76" s="201" t="s">
        <v>345</v>
      </c>
      <c r="E76" s="201" t="s">
        <v>345</v>
      </c>
      <c r="F76" s="201" t="s">
        <v>312</v>
      </c>
      <c r="G76" s="202">
        <v>20</v>
      </c>
      <c r="H76" s="203"/>
    </row>
    <row r="77" spans="1:8" ht="17.25" customHeight="1" x14ac:dyDescent="0.2">
      <c r="A77" s="199">
        <v>44789</v>
      </c>
      <c r="B77" s="200" t="s">
        <v>304</v>
      </c>
      <c r="C77" s="201" t="s">
        <v>362</v>
      </c>
      <c r="D77" s="201" t="s">
        <v>377</v>
      </c>
      <c r="E77" s="201" t="s">
        <v>410</v>
      </c>
      <c r="F77" s="201" t="s">
        <v>312</v>
      </c>
      <c r="G77" s="202">
        <v>25</v>
      </c>
      <c r="H77" s="203"/>
    </row>
    <row r="78" spans="1:8" ht="17.25" customHeight="1" x14ac:dyDescent="0.2">
      <c r="A78" s="199">
        <v>44788</v>
      </c>
      <c r="B78" s="200" t="s">
        <v>304</v>
      </c>
      <c r="C78" s="201" t="s">
        <v>343</v>
      </c>
      <c r="D78" s="201" t="s">
        <v>357</v>
      </c>
      <c r="E78" s="201" t="s">
        <v>357</v>
      </c>
      <c r="F78" s="201" t="s">
        <v>308</v>
      </c>
      <c r="G78" s="202">
        <v>500</v>
      </c>
      <c r="H78" s="203"/>
    </row>
    <row r="79" spans="1:8" ht="17.25" customHeight="1" x14ac:dyDescent="0.2">
      <c r="A79" s="199">
        <v>44788</v>
      </c>
      <c r="B79" s="200" t="s">
        <v>304</v>
      </c>
      <c r="C79" s="201" t="s">
        <v>343</v>
      </c>
      <c r="D79" s="201" t="s">
        <v>358</v>
      </c>
      <c r="E79" s="201" t="s">
        <v>358</v>
      </c>
      <c r="F79" s="201" t="s">
        <v>308</v>
      </c>
      <c r="G79" s="202">
        <v>200</v>
      </c>
      <c r="H79" s="203"/>
    </row>
    <row r="80" spans="1:8" ht="17.25" customHeight="1" x14ac:dyDescent="0.2">
      <c r="A80" s="199">
        <v>44788</v>
      </c>
      <c r="B80" s="200" t="s">
        <v>304</v>
      </c>
      <c r="C80" s="201" t="s">
        <v>360</v>
      </c>
      <c r="D80" s="201" t="s">
        <v>388</v>
      </c>
      <c r="E80" s="201" t="s">
        <v>410</v>
      </c>
      <c r="F80" s="201" t="s">
        <v>312</v>
      </c>
      <c r="G80" s="202">
        <v>38</v>
      </c>
      <c r="H80" s="203"/>
    </row>
    <row r="81" spans="1:8" ht="17.25" customHeight="1" x14ac:dyDescent="0.2">
      <c r="A81" s="199">
        <v>44787</v>
      </c>
      <c r="B81" s="200" t="s">
        <v>304</v>
      </c>
      <c r="C81" s="201" t="s">
        <v>359</v>
      </c>
      <c r="D81" s="201" t="s">
        <v>395</v>
      </c>
      <c r="E81" s="201" t="s">
        <v>427</v>
      </c>
      <c r="F81" s="201" t="s">
        <v>312</v>
      </c>
      <c r="G81" s="202">
        <v>17.760000000000002</v>
      </c>
      <c r="H81" s="203"/>
    </row>
    <row r="82" spans="1:8" ht="17.25" customHeight="1" x14ac:dyDescent="0.2">
      <c r="A82" s="199">
        <v>44787</v>
      </c>
      <c r="B82" s="200" t="s">
        <v>304</v>
      </c>
      <c r="C82" s="201" t="s">
        <v>362</v>
      </c>
      <c r="D82" s="201" t="s">
        <v>364</v>
      </c>
      <c r="E82" s="201" t="s">
        <v>410</v>
      </c>
      <c r="F82" s="201" t="s">
        <v>312</v>
      </c>
      <c r="G82" s="202">
        <v>105</v>
      </c>
      <c r="H82" s="203"/>
    </row>
    <row r="83" spans="1:8" ht="17.25" customHeight="1" x14ac:dyDescent="0.2">
      <c r="A83" s="199">
        <v>44786</v>
      </c>
      <c r="B83" s="200" t="s">
        <v>304</v>
      </c>
      <c r="C83" s="201" t="s">
        <v>14</v>
      </c>
      <c r="D83" s="201" t="s">
        <v>324</v>
      </c>
      <c r="E83" s="201"/>
      <c r="F83" s="201" t="s">
        <v>305</v>
      </c>
      <c r="G83" s="202">
        <v>1000</v>
      </c>
      <c r="H83" s="203"/>
    </row>
    <row r="84" spans="1:8" ht="17.25" customHeight="1" x14ac:dyDescent="0.2">
      <c r="A84" s="199">
        <v>44786</v>
      </c>
      <c r="B84" s="200" t="s">
        <v>304</v>
      </c>
      <c r="C84" s="201" t="s">
        <v>14</v>
      </c>
      <c r="D84" s="201" t="s">
        <v>325</v>
      </c>
      <c r="E84" s="201"/>
      <c r="F84" s="201" t="s">
        <v>305</v>
      </c>
      <c r="G84" s="202">
        <v>100</v>
      </c>
      <c r="H84" s="203"/>
    </row>
    <row r="85" spans="1:8" ht="17.25" customHeight="1" x14ac:dyDescent="0.2">
      <c r="A85" s="199">
        <v>44785</v>
      </c>
      <c r="B85" s="200" t="s">
        <v>304</v>
      </c>
      <c r="C85" s="201" t="s">
        <v>359</v>
      </c>
      <c r="D85" s="201" t="s">
        <v>394</v>
      </c>
      <c r="E85" s="201" t="s">
        <v>413</v>
      </c>
      <c r="F85" s="201" t="s">
        <v>312</v>
      </c>
      <c r="G85" s="202">
        <v>103.55</v>
      </c>
      <c r="H85" s="203"/>
    </row>
    <row r="86" spans="1:8" ht="17.25" customHeight="1" x14ac:dyDescent="0.2">
      <c r="A86" s="199">
        <v>44785</v>
      </c>
      <c r="B86" s="200" t="s">
        <v>304</v>
      </c>
      <c r="C86" s="201" t="s">
        <v>360</v>
      </c>
      <c r="D86" s="201" t="s">
        <v>384</v>
      </c>
      <c r="E86" s="201" t="s">
        <v>415</v>
      </c>
      <c r="F86" s="201" t="s">
        <v>312</v>
      </c>
      <c r="G86" s="202">
        <v>38</v>
      </c>
      <c r="H86" s="203"/>
    </row>
    <row r="87" spans="1:8" ht="17.25" customHeight="1" x14ac:dyDescent="0.2">
      <c r="A87" s="199">
        <v>44785</v>
      </c>
      <c r="B87" s="200" t="s">
        <v>304</v>
      </c>
      <c r="C87" s="201" t="s">
        <v>361</v>
      </c>
      <c r="D87" s="201" t="s">
        <v>380</v>
      </c>
      <c r="E87" s="201" t="s">
        <v>406</v>
      </c>
      <c r="F87" s="201" t="s">
        <v>312</v>
      </c>
      <c r="G87" s="202">
        <v>78</v>
      </c>
      <c r="H87" s="203"/>
    </row>
    <row r="88" spans="1:8" ht="17.25" customHeight="1" x14ac:dyDescent="0.2">
      <c r="A88" s="199">
        <v>44785</v>
      </c>
      <c r="B88" s="200" t="s">
        <v>304</v>
      </c>
      <c r="C88" s="201" t="s">
        <v>362</v>
      </c>
      <c r="D88" s="201" t="s">
        <v>375</v>
      </c>
      <c r="E88" s="201" t="s">
        <v>408</v>
      </c>
      <c r="F88" s="201" t="s">
        <v>312</v>
      </c>
      <c r="G88" s="202">
        <v>18</v>
      </c>
      <c r="H88" s="203"/>
    </row>
    <row r="89" spans="1:8" ht="17.25" customHeight="1" x14ac:dyDescent="0.2">
      <c r="A89" s="199">
        <v>44785</v>
      </c>
      <c r="B89" s="200" t="s">
        <v>304</v>
      </c>
      <c r="C89" s="201" t="s">
        <v>341</v>
      </c>
      <c r="D89" s="201" t="s">
        <v>370</v>
      </c>
      <c r="E89" s="201" t="s">
        <v>417</v>
      </c>
      <c r="F89" s="201" t="s">
        <v>312</v>
      </c>
      <c r="G89" s="202">
        <v>200</v>
      </c>
      <c r="H89" s="203"/>
    </row>
    <row r="90" spans="1:8" ht="17.25" customHeight="1" x14ac:dyDescent="0.2">
      <c r="A90" s="199">
        <v>44783</v>
      </c>
      <c r="B90" s="200" t="s">
        <v>304</v>
      </c>
      <c r="C90" s="201" t="s">
        <v>344</v>
      </c>
      <c r="D90" s="201" t="s">
        <v>397</v>
      </c>
      <c r="E90" s="201" t="s">
        <v>426</v>
      </c>
      <c r="F90" s="201" t="s">
        <v>312</v>
      </c>
      <c r="G90" s="202">
        <v>33</v>
      </c>
      <c r="H90" s="203"/>
    </row>
    <row r="91" spans="1:8" ht="17.25" customHeight="1" x14ac:dyDescent="0.2">
      <c r="A91" s="199">
        <v>44783</v>
      </c>
      <c r="B91" s="200" t="s">
        <v>304</v>
      </c>
      <c r="C91" s="201" t="s">
        <v>360</v>
      </c>
      <c r="D91" s="201" t="s">
        <v>389</v>
      </c>
      <c r="E91" s="201" t="s">
        <v>428</v>
      </c>
      <c r="F91" s="201" t="s">
        <v>312</v>
      </c>
      <c r="G91" s="202">
        <v>20</v>
      </c>
      <c r="H91" s="203"/>
    </row>
    <row r="92" spans="1:8" ht="17.25" customHeight="1" x14ac:dyDescent="0.2">
      <c r="A92" s="199">
        <v>44781</v>
      </c>
      <c r="B92" s="200" t="s">
        <v>304</v>
      </c>
      <c r="C92" s="201" t="s">
        <v>344</v>
      </c>
      <c r="D92" s="201" t="s">
        <v>172</v>
      </c>
      <c r="E92" s="201" t="s">
        <v>404</v>
      </c>
      <c r="F92" s="201" t="s">
        <v>312</v>
      </c>
      <c r="G92" s="202">
        <v>45</v>
      </c>
      <c r="H92" s="203"/>
    </row>
    <row r="93" spans="1:8" ht="17.25" customHeight="1" x14ac:dyDescent="0.2">
      <c r="A93" s="199">
        <v>44781</v>
      </c>
      <c r="B93" s="200" t="s">
        <v>304</v>
      </c>
      <c r="C93" s="201" t="s">
        <v>80</v>
      </c>
      <c r="D93" s="201" t="s">
        <v>392</v>
      </c>
      <c r="E93" s="201" t="s">
        <v>414</v>
      </c>
      <c r="F93" s="201" t="s">
        <v>308</v>
      </c>
      <c r="G93" s="202">
        <v>200</v>
      </c>
      <c r="H93" s="203"/>
    </row>
    <row r="94" spans="1:8" ht="17.25" customHeight="1" x14ac:dyDescent="0.2">
      <c r="A94" s="199">
        <v>44780</v>
      </c>
      <c r="B94" s="200" t="s">
        <v>304</v>
      </c>
      <c r="C94" s="201" t="s">
        <v>0</v>
      </c>
      <c r="D94" s="201" t="s">
        <v>348</v>
      </c>
      <c r="E94" s="201" t="s">
        <v>429</v>
      </c>
      <c r="F94" s="201" t="s">
        <v>312</v>
      </c>
      <c r="G94" s="202">
        <v>24.15</v>
      </c>
      <c r="H94" s="203"/>
    </row>
    <row r="95" spans="1:8" ht="17.25" customHeight="1" x14ac:dyDescent="0.2">
      <c r="A95" s="199">
        <v>44780</v>
      </c>
      <c r="B95" s="200" t="s">
        <v>304</v>
      </c>
      <c r="C95" s="201" t="s">
        <v>360</v>
      </c>
      <c r="D95" s="201" t="s">
        <v>371</v>
      </c>
      <c r="E95" s="201" t="s">
        <v>410</v>
      </c>
      <c r="F95" s="201" t="s">
        <v>312</v>
      </c>
      <c r="G95" s="202">
        <v>108</v>
      </c>
      <c r="H95" s="203"/>
    </row>
    <row r="96" spans="1:8" ht="17.25" customHeight="1" x14ac:dyDescent="0.2">
      <c r="A96" s="199">
        <v>44779</v>
      </c>
      <c r="B96" s="200" t="s">
        <v>304</v>
      </c>
      <c r="C96" s="201" t="s">
        <v>359</v>
      </c>
      <c r="D96" s="201" t="s">
        <v>394</v>
      </c>
      <c r="E96" s="201" t="s">
        <v>413</v>
      </c>
      <c r="F96" s="201" t="s">
        <v>311</v>
      </c>
      <c r="G96" s="202">
        <v>121.61</v>
      </c>
      <c r="H96" s="203"/>
    </row>
    <row r="97" spans="1:8" ht="17.25" customHeight="1" x14ac:dyDescent="0.2">
      <c r="A97" s="199">
        <v>44779</v>
      </c>
      <c r="B97" s="200" t="s">
        <v>304</v>
      </c>
      <c r="C97" s="201" t="s">
        <v>342</v>
      </c>
      <c r="D97" s="201" t="s">
        <v>347</v>
      </c>
      <c r="E97" s="201" t="s">
        <v>419</v>
      </c>
      <c r="F97" s="201" t="s">
        <v>312</v>
      </c>
      <c r="G97" s="202">
        <v>95</v>
      </c>
      <c r="H97" s="203"/>
    </row>
    <row r="98" spans="1:8" ht="17.25" customHeight="1" x14ac:dyDescent="0.2">
      <c r="A98" s="199">
        <v>44779</v>
      </c>
      <c r="B98" s="200" t="s">
        <v>304</v>
      </c>
      <c r="C98" s="201" t="s">
        <v>342</v>
      </c>
      <c r="D98" s="201" t="s">
        <v>348</v>
      </c>
      <c r="E98" s="201" t="s">
        <v>420</v>
      </c>
      <c r="F98" s="201" t="s">
        <v>312</v>
      </c>
      <c r="G98" s="202">
        <v>50</v>
      </c>
      <c r="H98" s="203"/>
    </row>
    <row r="99" spans="1:8" ht="17.25" customHeight="1" x14ac:dyDescent="0.2">
      <c r="A99" s="199">
        <v>44779</v>
      </c>
      <c r="B99" s="200" t="s">
        <v>304</v>
      </c>
      <c r="C99" s="201" t="s">
        <v>342</v>
      </c>
      <c r="D99" s="201" t="s">
        <v>349</v>
      </c>
      <c r="E99" s="201" t="s">
        <v>421</v>
      </c>
      <c r="F99" s="201" t="s">
        <v>312</v>
      </c>
      <c r="G99" s="202">
        <v>80</v>
      </c>
      <c r="H99" s="203"/>
    </row>
    <row r="100" spans="1:8" ht="17.25" customHeight="1" x14ac:dyDescent="0.2">
      <c r="A100" s="199">
        <v>44779</v>
      </c>
      <c r="B100" s="200" t="s">
        <v>304</v>
      </c>
      <c r="C100" s="201" t="s">
        <v>342</v>
      </c>
      <c r="D100" s="201" t="s">
        <v>350</v>
      </c>
      <c r="E100" s="201" t="s">
        <v>350</v>
      </c>
      <c r="F100" s="201" t="s">
        <v>312</v>
      </c>
      <c r="G100" s="202">
        <v>20</v>
      </c>
      <c r="H100" s="203"/>
    </row>
    <row r="101" spans="1:8" ht="17.25" customHeight="1" x14ac:dyDescent="0.2">
      <c r="A101" s="199">
        <v>44779</v>
      </c>
      <c r="B101" s="200" t="s">
        <v>304</v>
      </c>
      <c r="C101" s="201" t="s">
        <v>342</v>
      </c>
      <c r="D101" s="201" t="s">
        <v>351</v>
      </c>
      <c r="E101" s="201" t="s">
        <v>422</v>
      </c>
      <c r="F101" s="201" t="s">
        <v>312</v>
      </c>
      <c r="G101" s="202">
        <v>80</v>
      </c>
      <c r="H101" s="203"/>
    </row>
    <row r="102" spans="1:8" ht="17.25" customHeight="1" x14ac:dyDescent="0.2">
      <c r="A102" s="199">
        <v>44779</v>
      </c>
      <c r="B102" s="200" t="s">
        <v>304</v>
      </c>
      <c r="C102" s="201" t="s">
        <v>342</v>
      </c>
      <c r="D102" s="201" t="s">
        <v>352</v>
      </c>
      <c r="E102" s="201" t="s">
        <v>423</v>
      </c>
      <c r="F102" s="201" t="s">
        <v>312</v>
      </c>
      <c r="G102" s="202">
        <v>130</v>
      </c>
      <c r="H102" s="203"/>
    </row>
    <row r="103" spans="1:8" ht="17.25" customHeight="1" x14ac:dyDescent="0.2">
      <c r="A103" s="199">
        <v>44778</v>
      </c>
      <c r="B103" s="200" t="s">
        <v>304</v>
      </c>
      <c r="C103" s="201" t="s">
        <v>14</v>
      </c>
      <c r="D103" s="201" t="s">
        <v>332</v>
      </c>
      <c r="E103" s="201"/>
      <c r="F103" s="201" t="s">
        <v>314</v>
      </c>
      <c r="G103" s="202">
        <v>100</v>
      </c>
      <c r="H103" s="203"/>
    </row>
    <row r="104" spans="1:8" ht="17.25" customHeight="1" x14ac:dyDescent="0.2">
      <c r="A104" s="199">
        <v>44776</v>
      </c>
      <c r="B104" s="200" t="s">
        <v>304</v>
      </c>
      <c r="C104" s="201" t="s">
        <v>80</v>
      </c>
      <c r="D104" s="201" t="s">
        <v>393</v>
      </c>
      <c r="E104" s="201" t="s">
        <v>414</v>
      </c>
      <c r="F104" s="201" t="s">
        <v>308</v>
      </c>
      <c r="G104" s="202">
        <v>800</v>
      </c>
      <c r="H104" s="203"/>
    </row>
    <row r="105" spans="1:8" ht="17.25" customHeight="1" x14ac:dyDescent="0.2">
      <c r="A105" s="199">
        <v>44776</v>
      </c>
      <c r="B105" s="200" t="s">
        <v>304</v>
      </c>
      <c r="C105" s="201" t="s">
        <v>80</v>
      </c>
      <c r="D105" s="201" t="s">
        <v>70</v>
      </c>
      <c r="E105" s="201" t="s">
        <v>414</v>
      </c>
      <c r="F105" s="201" t="s">
        <v>308</v>
      </c>
      <c r="G105" s="202">
        <v>576.85</v>
      </c>
      <c r="H105" s="203"/>
    </row>
    <row r="106" spans="1:8" ht="17.25" customHeight="1" x14ac:dyDescent="0.2">
      <c r="A106" s="199">
        <v>44776</v>
      </c>
      <c r="B106" s="200" t="s">
        <v>304</v>
      </c>
      <c r="C106" s="201" t="s">
        <v>80</v>
      </c>
      <c r="D106" s="201" t="s">
        <v>71</v>
      </c>
      <c r="E106" s="201" t="s">
        <v>414</v>
      </c>
      <c r="F106" s="201" t="s">
        <v>308</v>
      </c>
      <c r="G106" s="202">
        <v>321.24</v>
      </c>
      <c r="H106" s="203"/>
    </row>
    <row r="107" spans="1:8" ht="17.25" customHeight="1" x14ac:dyDescent="0.2">
      <c r="A107" s="199">
        <v>44774</v>
      </c>
      <c r="B107" s="200" t="s">
        <v>304</v>
      </c>
      <c r="C107" s="201" t="s">
        <v>359</v>
      </c>
      <c r="D107" s="201" t="s">
        <v>394</v>
      </c>
      <c r="E107" s="201" t="s">
        <v>345</v>
      </c>
      <c r="F107" s="201" t="s">
        <v>312</v>
      </c>
      <c r="G107" s="202">
        <v>9.99</v>
      </c>
      <c r="H107" s="203"/>
    </row>
    <row r="108" spans="1:8" ht="17.25" customHeight="1" x14ac:dyDescent="0.2">
      <c r="A108" s="199">
        <v>44774</v>
      </c>
      <c r="B108" s="200" t="s">
        <v>304</v>
      </c>
      <c r="C108" s="201" t="s">
        <v>0</v>
      </c>
      <c r="D108" s="201" t="s">
        <v>348</v>
      </c>
      <c r="E108" s="201" t="s">
        <v>403</v>
      </c>
      <c r="F108" s="201" t="s">
        <v>312</v>
      </c>
      <c r="G108" s="202">
        <v>26.7</v>
      </c>
      <c r="H108" s="203"/>
    </row>
    <row r="109" spans="1:8" ht="17.25" customHeight="1" x14ac:dyDescent="0.2">
      <c r="A109" s="199">
        <v>44774</v>
      </c>
      <c r="B109" s="200" t="s">
        <v>304</v>
      </c>
      <c r="C109" s="201" t="s">
        <v>344</v>
      </c>
      <c r="D109" s="201" t="s">
        <v>396</v>
      </c>
      <c r="E109" s="201" t="s">
        <v>402</v>
      </c>
      <c r="F109" s="201" t="s">
        <v>312</v>
      </c>
      <c r="G109" s="202">
        <v>15</v>
      </c>
      <c r="H109" s="203"/>
    </row>
    <row r="110" spans="1:8" ht="17.25" customHeight="1" x14ac:dyDescent="0.2">
      <c r="A110" s="199">
        <v>44774</v>
      </c>
      <c r="B110" s="200" t="s">
        <v>304</v>
      </c>
      <c r="C110" s="201" t="s">
        <v>14</v>
      </c>
      <c r="D110" s="201" t="s">
        <v>336</v>
      </c>
      <c r="E110" s="201"/>
      <c r="F110" s="201" t="s">
        <v>308</v>
      </c>
      <c r="G110" s="202">
        <v>6000</v>
      </c>
      <c r="H110" s="203"/>
    </row>
    <row r="111" spans="1:8" ht="17.25" customHeight="1" x14ac:dyDescent="0.2">
      <c r="A111" s="199">
        <v>44772</v>
      </c>
      <c r="B111" s="200" t="s">
        <v>304</v>
      </c>
      <c r="C111" s="201" t="s">
        <v>360</v>
      </c>
      <c r="D111" s="201" t="s">
        <v>389</v>
      </c>
      <c r="E111" s="201" t="s">
        <v>424</v>
      </c>
      <c r="F111" s="201" t="s">
        <v>312</v>
      </c>
      <c r="G111" s="202">
        <v>35</v>
      </c>
      <c r="H111" s="203"/>
    </row>
    <row r="112" spans="1:8" ht="17.25" customHeight="1" x14ac:dyDescent="0.2">
      <c r="A112" s="199">
        <v>44771</v>
      </c>
      <c r="B112" s="200" t="s">
        <v>304</v>
      </c>
      <c r="C112" s="201" t="s">
        <v>359</v>
      </c>
      <c r="D112" s="201" t="s">
        <v>394</v>
      </c>
      <c r="E112" s="201" t="s">
        <v>413</v>
      </c>
      <c r="F112" s="201" t="s">
        <v>312</v>
      </c>
      <c r="G112" s="202">
        <v>74.69</v>
      </c>
      <c r="H112" s="203"/>
    </row>
    <row r="113" spans="1:8" ht="17.25" customHeight="1" x14ac:dyDescent="0.2">
      <c r="A113" s="199">
        <v>44771</v>
      </c>
      <c r="B113" s="200" t="s">
        <v>304</v>
      </c>
      <c r="C113" s="201" t="s">
        <v>344</v>
      </c>
      <c r="D113" s="201" t="s">
        <v>399</v>
      </c>
      <c r="E113" s="201" t="s">
        <v>418</v>
      </c>
      <c r="F113" s="201" t="s">
        <v>312</v>
      </c>
      <c r="G113" s="202">
        <v>50</v>
      </c>
      <c r="H113" s="203"/>
    </row>
    <row r="114" spans="1:8" ht="17.25" customHeight="1" x14ac:dyDescent="0.2">
      <c r="A114" s="199">
        <v>44770</v>
      </c>
      <c r="B114" s="200" t="s">
        <v>304</v>
      </c>
      <c r="C114" s="201" t="s">
        <v>362</v>
      </c>
      <c r="D114" s="201" t="s">
        <v>364</v>
      </c>
      <c r="E114" s="201" t="s">
        <v>410</v>
      </c>
      <c r="F114" s="201" t="s">
        <v>312</v>
      </c>
      <c r="G114" s="202">
        <v>100</v>
      </c>
      <c r="H114" s="203"/>
    </row>
    <row r="115" spans="1:8" ht="17.25" customHeight="1" x14ac:dyDescent="0.2">
      <c r="A115" s="199">
        <v>44769</v>
      </c>
      <c r="B115" s="200" t="s">
        <v>304</v>
      </c>
      <c r="C115" s="201" t="s">
        <v>362</v>
      </c>
      <c r="D115" s="201" t="s">
        <v>330</v>
      </c>
      <c r="E115" s="201" t="s">
        <v>410</v>
      </c>
      <c r="F115" s="201" t="s">
        <v>312</v>
      </c>
      <c r="G115" s="202">
        <v>100</v>
      </c>
      <c r="H115" s="203"/>
    </row>
    <row r="116" spans="1:8" ht="17.25" customHeight="1" x14ac:dyDescent="0.2">
      <c r="A116" s="199">
        <v>44768</v>
      </c>
      <c r="B116" s="200" t="s">
        <v>304</v>
      </c>
      <c r="C116" s="201" t="s">
        <v>359</v>
      </c>
      <c r="D116" s="201" t="s">
        <v>394</v>
      </c>
      <c r="E116" s="201" t="s">
        <v>416</v>
      </c>
      <c r="F116" s="201" t="s">
        <v>312</v>
      </c>
      <c r="G116" s="202">
        <v>78.56</v>
      </c>
      <c r="H116" s="203"/>
    </row>
    <row r="117" spans="1:8" ht="17.25" customHeight="1" x14ac:dyDescent="0.2">
      <c r="A117" s="199">
        <v>44768</v>
      </c>
      <c r="B117" s="200" t="s">
        <v>304</v>
      </c>
      <c r="C117" s="201" t="s">
        <v>362</v>
      </c>
      <c r="D117" s="201" t="s">
        <v>371</v>
      </c>
      <c r="E117" s="201" t="s">
        <v>345</v>
      </c>
      <c r="F117" s="201" t="s">
        <v>312</v>
      </c>
      <c r="G117" s="202">
        <v>35</v>
      </c>
      <c r="H117" s="203"/>
    </row>
    <row r="118" spans="1:8" ht="17.25" customHeight="1" x14ac:dyDescent="0.2">
      <c r="A118" s="199">
        <v>44768</v>
      </c>
      <c r="B118" s="200" t="s">
        <v>304</v>
      </c>
      <c r="C118" s="201" t="s">
        <v>14</v>
      </c>
      <c r="D118" s="201" t="s">
        <v>336</v>
      </c>
      <c r="E118" s="201"/>
      <c r="F118" s="201" t="s">
        <v>308</v>
      </c>
      <c r="G118" s="202">
        <v>6000</v>
      </c>
      <c r="H118" s="203"/>
    </row>
    <row r="119" spans="1:8" ht="17.25" customHeight="1" x14ac:dyDescent="0.2">
      <c r="A119" s="199">
        <v>44767</v>
      </c>
      <c r="B119" s="200" t="s">
        <v>304</v>
      </c>
      <c r="C119" s="201" t="s">
        <v>344</v>
      </c>
      <c r="D119" s="201" t="s">
        <v>172</v>
      </c>
      <c r="E119" s="201" t="s">
        <v>404</v>
      </c>
      <c r="F119" s="201" t="s">
        <v>312</v>
      </c>
      <c r="G119" s="202">
        <v>50</v>
      </c>
      <c r="H119" s="203"/>
    </row>
    <row r="120" spans="1:8" ht="17.25" customHeight="1" x14ac:dyDescent="0.2">
      <c r="A120" s="199">
        <v>44767</v>
      </c>
      <c r="B120" s="200" t="s">
        <v>304</v>
      </c>
      <c r="C120" s="201" t="s">
        <v>362</v>
      </c>
      <c r="D120" s="201" t="s">
        <v>375</v>
      </c>
      <c r="E120" s="201" t="s">
        <v>408</v>
      </c>
      <c r="F120" s="201" t="s">
        <v>312</v>
      </c>
      <c r="G120" s="202">
        <v>22</v>
      </c>
      <c r="H120" s="203"/>
    </row>
    <row r="121" spans="1:8" ht="17.25" customHeight="1" x14ac:dyDescent="0.2">
      <c r="A121" s="199">
        <v>44765</v>
      </c>
      <c r="B121" s="200" t="s">
        <v>304</v>
      </c>
      <c r="C121" s="201" t="s">
        <v>359</v>
      </c>
      <c r="D121" s="201" t="s">
        <v>394</v>
      </c>
      <c r="E121" s="201" t="s">
        <v>409</v>
      </c>
      <c r="F121" s="201" t="s">
        <v>312</v>
      </c>
      <c r="G121" s="202">
        <v>83.7</v>
      </c>
      <c r="H121" s="203"/>
    </row>
    <row r="122" spans="1:8" ht="17.25" customHeight="1" x14ac:dyDescent="0.2">
      <c r="A122" s="199">
        <v>44765</v>
      </c>
      <c r="B122" s="200" t="s">
        <v>304</v>
      </c>
      <c r="C122" s="201" t="s">
        <v>0</v>
      </c>
      <c r="D122" s="201" t="s">
        <v>348</v>
      </c>
      <c r="E122" s="201" t="s">
        <v>409</v>
      </c>
      <c r="F122" s="201" t="s">
        <v>312</v>
      </c>
      <c r="G122" s="202">
        <v>23.66</v>
      </c>
      <c r="H122" s="203"/>
    </row>
    <row r="123" spans="1:8" ht="17.25" customHeight="1" x14ac:dyDescent="0.2">
      <c r="A123" s="199">
        <v>44765</v>
      </c>
      <c r="B123" s="200" t="s">
        <v>304</v>
      </c>
      <c r="C123" s="201" t="s">
        <v>360</v>
      </c>
      <c r="D123" s="201" t="s">
        <v>385</v>
      </c>
      <c r="E123" s="201" t="s">
        <v>412</v>
      </c>
      <c r="F123" s="201" t="s">
        <v>312</v>
      </c>
      <c r="G123" s="202">
        <v>35</v>
      </c>
      <c r="H123" s="203"/>
    </row>
    <row r="124" spans="1:8" ht="17.25" customHeight="1" x14ac:dyDescent="0.2">
      <c r="A124" s="199">
        <v>44763</v>
      </c>
      <c r="B124" s="200" t="s">
        <v>304</v>
      </c>
      <c r="C124" s="201" t="s">
        <v>342</v>
      </c>
      <c r="D124" s="201" t="s">
        <v>348</v>
      </c>
      <c r="E124" s="201" t="s">
        <v>420</v>
      </c>
      <c r="F124" s="201" t="s">
        <v>312</v>
      </c>
      <c r="G124" s="202">
        <v>55</v>
      </c>
      <c r="H124" s="203"/>
    </row>
    <row r="125" spans="1:8" ht="17.25" customHeight="1" x14ac:dyDescent="0.2">
      <c r="A125" s="199">
        <v>44763</v>
      </c>
      <c r="B125" s="200" t="s">
        <v>304</v>
      </c>
      <c r="C125" s="201" t="s">
        <v>342</v>
      </c>
      <c r="D125" s="201" t="s">
        <v>349</v>
      </c>
      <c r="E125" s="201" t="s">
        <v>421</v>
      </c>
      <c r="F125" s="201" t="s">
        <v>312</v>
      </c>
      <c r="G125" s="202">
        <v>80</v>
      </c>
      <c r="H125" s="203"/>
    </row>
    <row r="126" spans="1:8" ht="17.25" customHeight="1" x14ac:dyDescent="0.2">
      <c r="A126" s="199">
        <v>44763</v>
      </c>
      <c r="B126" s="200" t="s">
        <v>304</v>
      </c>
      <c r="C126" s="201" t="s">
        <v>14</v>
      </c>
      <c r="D126" s="201" t="s">
        <v>324</v>
      </c>
      <c r="E126" s="201"/>
      <c r="F126" s="201" t="s">
        <v>305</v>
      </c>
      <c r="G126" s="202">
        <v>1000</v>
      </c>
      <c r="H126" s="203"/>
    </row>
    <row r="127" spans="1:8" ht="17.25" customHeight="1" x14ac:dyDescent="0.2">
      <c r="A127" s="199">
        <v>44762</v>
      </c>
      <c r="B127" s="200" t="s">
        <v>304</v>
      </c>
      <c r="C127" s="201" t="s">
        <v>359</v>
      </c>
      <c r="D127" s="201" t="s">
        <v>394</v>
      </c>
      <c r="E127" s="201" t="s">
        <v>410</v>
      </c>
      <c r="F127" s="201" t="s">
        <v>312</v>
      </c>
      <c r="G127" s="202">
        <v>14.96</v>
      </c>
      <c r="H127" s="203"/>
    </row>
    <row r="128" spans="1:8" ht="17.25" customHeight="1" x14ac:dyDescent="0.2">
      <c r="A128" s="199">
        <v>44762</v>
      </c>
      <c r="B128" s="200" t="s">
        <v>304</v>
      </c>
      <c r="C128" s="201" t="s">
        <v>359</v>
      </c>
      <c r="D128" s="201" t="s">
        <v>394</v>
      </c>
      <c r="E128" s="201" t="s">
        <v>413</v>
      </c>
      <c r="F128" s="201" t="s">
        <v>312</v>
      </c>
      <c r="G128" s="202">
        <v>91.5</v>
      </c>
      <c r="H128" s="203"/>
    </row>
    <row r="129" spans="1:8" ht="17.25" customHeight="1" x14ac:dyDescent="0.2">
      <c r="A129" s="199">
        <v>44762</v>
      </c>
      <c r="B129" s="200" t="s">
        <v>304</v>
      </c>
      <c r="C129" s="201" t="s">
        <v>0</v>
      </c>
      <c r="D129" s="201" t="s">
        <v>348</v>
      </c>
      <c r="E129" s="201" t="s">
        <v>403</v>
      </c>
      <c r="F129" s="201" t="s">
        <v>312</v>
      </c>
      <c r="G129" s="202">
        <v>14.83</v>
      </c>
      <c r="H129" s="203"/>
    </row>
    <row r="130" spans="1:8" ht="17.25" customHeight="1" x14ac:dyDescent="0.2">
      <c r="A130" s="199">
        <v>44762</v>
      </c>
      <c r="B130" s="200" t="s">
        <v>304</v>
      </c>
      <c r="C130" s="201" t="s">
        <v>14</v>
      </c>
      <c r="D130" s="201" t="s">
        <v>325</v>
      </c>
      <c r="E130" s="201"/>
      <c r="F130" s="201" t="s">
        <v>305</v>
      </c>
      <c r="G130" s="202">
        <v>100</v>
      </c>
      <c r="H130" s="203"/>
    </row>
    <row r="131" spans="1:8" ht="17.25" customHeight="1" x14ac:dyDescent="0.2">
      <c r="A131" s="199">
        <v>44761</v>
      </c>
      <c r="B131" s="200" t="s">
        <v>304</v>
      </c>
      <c r="C131" s="201" t="s">
        <v>360</v>
      </c>
      <c r="D131" s="201" t="s">
        <v>386</v>
      </c>
      <c r="E131" s="201" t="s">
        <v>416</v>
      </c>
      <c r="F131" s="201" t="s">
        <v>312</v>
      </c>
      <c r="G131" s="202">
        <v>35</v>
      </c>
      <c r="H131" s="203"/>
    </row>
    <row r="132" spans="1:8" ht="17.25" customHeight="1" x14ac:dyDescent="0.2">
      <c r="A132" s="199">
        <v>44761</v>
      </c>
      <c r="B132" s="200" t="s">
        <v>304</v>
      </c>
      <c r="C132" s="201" t="s">
        <v>360</v>
      </c>
      <c r="D132" s="201" t="s">
        <v>388</v>
      </c>
      <c r="E132" s="201" t="s">
        <v>410</v>
      </c>
      <c r="F132" s="201" t="s">
        <v>312</v>
      </c>
      <c r="G132" s="202">
        <v>15</v>
      </c>
      <c r="H132" s="203"/>
    </row>
    <row r="133" spans="1:8" ht="17.25" customHeight="1" x14ac:dyDescent="0.2">
      <c r="A133" s="199">
        <v>44760</v>
      </c>
      <c r="B133" s="200" t="s">
        <v>304</v>
      </c>
      <c r="C133" s="201" t="s">
        <v>361</v>
      </c>
      <c r="D133" s="201" t="s">
        <v>378</v>
      </c>
      <c r="E133" s="201" t="s">
        <v>425</v>
      </c>
      <c r="F133" s="201" t="s">
        <v>312</v>
      </c>
      <c r="G133" s="202">
        <v>70</v>
      </c>
      <c r="H133" s="203"/>
    </row>
    <row r="134" spans="1:8" ht="17.25" customHeight="1" x14ac:dyDescent="0.2">
      <c r="A134" s="199">
        <v>44759</v>
      </c>
      <c r="B134" s="200" t="s">
        <v>304</v>
      </c>
      <c r="C134" s="201" t="s">
        <v>362</v>
      </c>
      <c r="D134" s="201" t="s">
        <v>376</v>
      </c>
      <c r="E134" s="201" t="s">
        <v>401</v>
      </c>
      <c r="F134" s="201" t="s">
        <v>312</v>
      </c>
      <c r="G134" s="202">
        <v>50</v>
      </c>
      <c r="H134" s="203"/>
    </row>
    <row r="135" spans="1:8" ht="17.25" customHeight="1" x14ac:dyDescent="0.2">
      <c r="A135" s="199">
        <v>44757</v>
      </c>
      <c r="B135" s="200" t="s">
        <v>304</v>
      </c>
      <c r="C135" s="201" t="s">
        <v>342</v>
      </c>
      <c r="D135" s="201" t="s">
        <v>346</v>
      </c>
      <c r="E135" s="201" t="s">
        <v>414</v>
      </c>
      <c r="F135" s="201" t="s">
        <v>312</v>
      </c>
      <c r="G135" s="202">
        <v>150</v>
      </c>
      <c r="H135" s="203"/>
    </row>
    <row r="136" spans="1:8" ht="17.25" customHeight="1" x14ac:dyDescent="0.2">
      <c r="A136" s="199">
        <v>44757</v>
      </c>
      <c r="B136" s="200" t="s">
        <v>304</v>
      </c>
      <c r="C136" s="201" t="s">
        <v>342</v>
      </c>
      <c r="D136" s="201" t="s">
        <v>345</v>
      </c>
      <c r="E136" s="201" t="s">
        <v>345</v>
      </c>
      <c r="F136" s="201" t="s">
        <v>312</v>
      </c>
      <c r="G136" s="202">
        <v>20</v>
      </c>
      <c r="H136" s="203"/>
    </row>
    <row r="137" spans="1:8" ht="17.25" customHeight="1" x14ac:dyDescent="0.2">
      <c r="A137" s="199">
        <v>44757</v>
      </c>
      <c r="B137" s="200" t="s">
        <v>304</v>
      </c>
      <c r="C137" s="201" t="s">
        <v>0</v>
      </c>
      <c r="D137" s="201" t="s">
        <v>348</v>
      </c>
      <c r="E137" s="201" t="s">
        <v>429</v>
      </c>
      <c r="F137" s="201" t="s">
        <v>312</v>
      </c>
      <c r="G137" s="202">
        <v>15.27</v>
      </c>
      <c r="H137" s="203"/>
    </row>
    <row r="138" spans="1:8" ht="17.25" customHeight="1" x14ac:dyDescent="0.2">
      <c r="A138" s="199">
        <v>44757</v>
      </c>
      <c r="B138" s="200" t="s">
        <v>304</v>
      </c>
      <c r="C138" s="201" t="s">
        <v>343</v>
      </c>
      <c r="D138" s="201" t="s">
        <v>357</v>
      </c>
      <c r="E138" s="201" t="s">
        <v>357</v>
      </c>
      <c r="F138" s="201" t="s">
        <v>308</v>
      </c>
      <c r="G138" s="202">
        <v>500</v>
      </c>
      <c r="H138" s="203"/>
    </row>
    <row r="139" spans="1:8" ht="17.25" customHeight="1" x14ac:dyDescent="0.2">
      <c r="A139" s="199">
        <v>44757</v>
      </c>
      <c r="B139" s="200" t="s">
        <v>304</v>
      </c>
      <c r="C139" s="201" t="s">
        <v>343</v>
      </c>
      <c r="D139" s="201" t="s">
        <v>358</v>
      </c>
      <c r="E139" s="201" t="s">
        <v>358</v>
      </c>
      <c r="F139" s="201" t="s">
        <v>308</v>
      </c>
      <c r="G139" s="202">
        <v>200</v>
      </c>
      <c r="H139" s="203"/>
    </row>
    <row r="140" spans="1:8" ht="17.25" customHeight="1" x14ac:dyDescent="0.2">
      <c r="A140" s="199">
        <v>44757</v>
      </c>
      <c r="B140" s="200" t="s">
        <v>304</v>
      </c>
      <c r="C140" s="201" t="s">
        <v>361</v>
      </c>
      <c r="D140" s="201" t="s">
        <v>380</v>
      </c>
      <c r="E140" s="201" t="s">
        <v>406</v>
      </c>
      <c r="F140" s="201" t="s">
        <v>312</v>
      </c>
      <c r="G140" s="202">
        <v>35</v>
      </c>
      <c r="H140" s="203"/>
    </row>
    <row r="141" spans="1:8" ht="17.25" customHeight="1" x14ac:dyDescent="0.2">
      <c r="A141" s="199">
        <v>44756</v>
      </c>
      <c r="B141" s="200" t="s">
        <v>304</v>
      </c>
      <c r="C141" s="201" t="s">
        <v>14</v>
      </c>
      <c r="D141" s="201" t="s">
        <v>331</v>
      </c>
      <c r="E141" s="201"/>
      <c r="F141" s="201" t="s">
        <v>314</v>
      </c>
      <c r="G141" s="202">
        <v>100</v>
      </c>
      <c r="H141" s="203"/>
    </row>
    <row r="142" spans="1:8" ht="17.25" customHeight="1" x14ac:dyDescent="0.2">
      <c r="A142" s="199">
        <v>44755</v>
      </c>
      <c r="B142" s="200" t="s">
        <v>304</v>
      </c>
      <c r="C142" s="201" t="s">
        <v>359</v>
      </c>
      <c r="D142" s="201" t="s">
        <v>394</v>
      </c>
      <c r="E142" s="201" t="s">
        <v>345</v>
      </c>
      <c r="F142" s="201" t="s">
        <v>312</v>
      </c>
      <c r="G142" s="202">
        <v>5.5</v>
      </c>
      <c r="H142" s="203"/>
    </row>
    <row r="143" spans="1:8" ht="17.25" customHeight="1" x14ac:dyDescent="0.2">
      <c r="A143" s="199">
        <v>44755</v>
      </c>
      <c r="B143" s="200" t="s">
        <v>304</v>
      </c>
      <c r="C143" s="201" t="s">
        <v>0</v>
      </c>
      <c r="D143" s="201" t="s">
        <v>348</v>
      </c>
      <c r="E143" s="201" t="s">
        <v>403</v>
      </c>
      <c r="F143" s="201" t="s">
        <v>312</v>
      </c>
      <c r="G143" s="202">
        <v>16.079999999999998</v>
      </c>
      <c r="H143" s="203"/>
    </row>
    <row r="144" spans="1:8" ht="17.25" customHeight="1" x14ac:dyDescent="0.2">
      <c r="A144" s="199">
        <v>44755</v>
      </c>
      <c r="B144" s="200" t="s">
        <v>304</v>
      </c>
      <c r="C144" s="201" t="s">
        <v>344</v>
      </c>
      <c r="D144" s="201" t="s">
        <v>396</v>
      </c>
      <c r="E144" s="201" t="s">
        <v>402</v>
      </c>
      <c r="F144" s="201" t="s">
        <v>312</v>
      </c>
      <c r="G144" s="202">
        <v>6</v>
      </c>
      <c r="H144" s="203"/>
    </row>
    <row r="145" spans="1:8" ht="17.25" customHeight="1" x14ac:dyDescent="0.2">
      <c r="A145" s="199">
        <v>44754</v>
      </c>
      <c r="B145" s="200" t="s">
        <v>304</v>
      </c>
      <c r="C145" s="201" t="s">
        <v>362</v>
      </c>
      <c r="D145" s="201" t="s">
        <v>377</v>
      </c>
      <c r="E145" s="201" t="s">
        <v>410</v>
      </c>
      <c r="F145" s="201" t="s">
        <v>312</v>
      </c>
      <c r="G145" s="202">
        <v>20</v>
      </c>
      <c r="H145" s="203"/>
    </row>
    <row r="146" spans="1:8" ht="17.25" customHeight="1" x14ac:dyDescent="0.2">
      <c r="A146" s="199">
        <v>44753</v>
      </c>
      <c r="B146" s="200" t="s">
        <v>304</v>
      </c>
      <c r="C146" s="201" t="s">
        <v>359</v>
      </c>
      <c r="D146" s="201" t="s">
        <v>394</v>
      </c>
      <c r="E146" s="201" t="s">
        <v>345</v>
      </c>
      <c r="F146" s="201" t="s">
        <v>312</v>
      </c>
      <c r="G146" s="202">
        <v>52.04</v>
      </c>
      <c r="H146" s="203"/>
    </row>
    <row r="147" spans="1:8" ht="17.25" customHeight="1" x14ac:dyDescent="0.2">
      <c r="A147" s="199">
        <v>44753</v>
      </c>
      <c r="B147" s="200" t="s">
        <v>304</v>
      </c>
      <c r="C147" s="201" t="s">
        <v>359</v>
      </c>
      <c r="D147" s="201" t="s">
        <v>394</v>
      </c>
      <c r="E147" s="201" t="s">
        <v>416</v>
      </c>
      <c r="F147" s="201" t="s">
        <v>312</v>
      </c>
      <c r="G147" s="202">
        <v>64.88</v>
      </c>
      <c r="H147" s="203"/>
    </row>
    <row r="148" spans="1:8" ht="17.25" customHeight="1" x14ac:dyDescent="0.2">
      <c r="A148" s="199">
        <v>44753</v>
      </c>
      <c r="B148" s="200" t="s">
        <v>304</v>
      </c>
      <c r="C148" s="201" t="s">
        <v>80</v>
      </c>
      <c r="D148" s="201" t="s">
        <v>392</v>
      </c>
      <c r="E148" s="201" t="s">
        <v>414</v>
      </c>
      <c r="F148" s="201" t="s">
        <v>308</v>
      </c>
      <c r="G148" s="202">
        <v>200</v>
      </c>
      <c r="H148" s="203"/>
    </row>
    <row r="149" spans="1:8" ht="17.25" customHeight="1" x14ac:dyDescent="0.2">
      <c r="A149" s="199">
        <v>44749</v>
      </c>
      <c r="B149" s="200" t="s">
        <v>304</v>
      </c>
      <c r="C149" s="201" t="s">
        <v>359</v>
      </c>
      <c r="D149" s="201" t="s">
        <v>394</v>
      </c>
      <c r="E149" s="201" t="s">
        <v>416</v>
      </c>
      <c r="F149" s="201" t="s">
        <v>312</v>
      </c>
      <c r="G149" s="202">
        <v>51.2</v>
      </c>
      <c r="H149" s="203"/>
    </row>
    <row r="150" spans="1:8" ht="17.25" customHeight="1" x14ac:dyDescent="0.2">
      <c r="A150" s="199">
        <v>44749</v>
      </c>
      <c r="B150" s="200" t="s">
        <v>304</v>
      </c>
      <c r="C150" s="201" t="s">
        <v>342</v>
      </c>
      <c r="D150" s="201" t="s">
        <v>347</v>
      </c>
      <c r="E150" s="201" t="s">
        <v>419</v>
      </c>
      <c r="F150" s="201" t="s">
        <v>312</v>
      </c>
      <c r="G150" s="202">
        <v>100</v>
      </c>
      <c r="H150" s="203"/>
    </row>
    <row r="151" spans="1:8" ht="17.25" customHeight="1" x14ac:dyDescent="0.2">
      <c r="A151" s="199">
        <v>44749</v>
      </c>
      <c r="B151" s="200" t="s">
        <v>304</v>
      </c>
      <c r="C151" s="201" t="s">
        <v>342</v>
      </c>
      <c r="D151" s="201" t="s">
        <v>349</v>
      </c>
      <c r="E151" s="201" t="s">
        <v>421</v>
      </c>
      <c r="F151" s="201" t="s">
        <v>312</v>
      </c>
      <c r="G151" s="202">
        <v>80</v>
      </c>
      <c r="H151" s="203"/>
    </row>
    <row r="152" spans="1:8" ht="17.25" customHeight="1" x14ac:dyDescent="0.2">
      <c r="A152" s="199">
        <v>44749</v>
      </c>
      <c r="B152" s="200" t="s">
        <v>304</v>
      </c>
      <c r="C152" s="201" t="s">
        <v>342</v>
      </c>
      <c r="D152" s="201" t="s">
        <v>350</v>
      </c>
      <c r="E152" s="201" t="s">
        <v>350</v>
      </c>
      <c r="F152" s="201" t="s">
        <v>312</v>
      </c>
      <c r="G152" s="202">
        <v>20</v>
      </c>
      <c r="H152" s="203"/>
    </row>
    <row r="153" spans="1:8" ht="17.25" customHeight="1" x14ac:dyDescent="0.2">
      <c r="A153" s="199">
        <v>44749</v>
      </c>
      <c r="B153" s="200" t="s">
        <v>304</v>
      </c>
      <c r="C153" s="201" t="s">
        <v>342</v>
      </c>
      <c r="D153" s="201" t="s">
        <v>351</v>
      </c>
      <c r="E153" s="201" t="s">
        <v>422</v>
      </c>
      <c r="F153" s="201" t="s">
        <v>312</v>
      </c>
      <c r="G153" s="202">
        <v>80</v>
      </c>
      <c r="H153" s="203"/>
    </row>
    <row r="154" spans="1:8" ht="17.25" customHeight="1" x14ac:dyDescent="0.2">
      <c r="A154" s="199">
        <v>44749</v>
      </c>
      <c r="B154" s="200" t="s">
        <v>304</v>
      </c>
      <c r="C154" s="201" t="s">
        <v>342</v>
      </c>
      <c r="D154" s="201" t="s">
        <v>352</v>
      </c>
      <c r="E154" s="201" t="s">
        <v>423</v>
      </c>
      <c r="F154" s="201" t="s">
        <v>312</v>
      </c>
      <c r="G154" s="202">
        <v>150</v>
      </c>
      <c r="H154" s="203"/>
    </row>
    <row r="155" spans="1:8" ht="17.25" customHeight="1" x14ac:dyDescent="0.2">
      <c r="A155" s="199">
        <v>44748</v>
      </c>
      <c r="B155" s="200" t="s">
        <v>304</v>
      </c>
      <c r="C155" s="201" t="s">
        <v>344</v>
      </c>
      <c r="D155" s="201" t="s">
        <v>397</v>
      </c>
      <c r="E155" s="201" t="s">
        <v>426</v>
      </c>
      <c r="F155" s="201" t="s">
        <v>312</v>
      </c>
      <c r="G155" s="202">
        <v>32</v>
      </c>
      <c r="H155" s="203"/>
    </row>
    <row r="156" spans="1:8" ht="17.25" customHeight="1" x14ac:dyDescent="0.2">
      <c r="A156" s="199">
        <v>44747</v>
      </c>
      <c r="B156" s="200" t="s">
        <v>304</v>
      </c>
      <c r="C156" s="201" t="s">
        <v>360</v>
      </c>
      <c r="D156" s="201" t="s">
        <v>384</v>
      </c>
      <c r="E156" s="201" t="s">
        <v>415</v>
      </c>
      <c r="F156" s="201" t="s">
        <v>312</v>
      </c>
      <c r="G156" s="202">
        <v>70</v>
      </c>
      <c r="H156" s="203"/>
    </row>
    <row r="157" spans="1:8" ht="17.25" customHeight="1" x14ac:dyDescent="0.2">
      <c r="A157" s="199">
        <v>44746</v>
      </c>
      <c r="B157" s="200" t="s">
        <v>304</v>
      </c>
      <c r="C157" s="201" t="s">
        <v>359</v>
      </c>
      <c r="D157" s="201" t="s">
        <v>395</v>
      </c>
      <c r="E157" s="201" t="s">
        <v>430</v>
      </c>
      <c r="F157" s="201" t="s">
        <v>312</v>
      </c>
      <c r="G157" s="202">
        <v>37.69</v>
      </c>
      <c r="H157" s="203"/>
    </row>
    <row r="158" spans="1:8" ht="17.25" customHeight="1" x14ac:dyDescent="0.2">
      <c r="A158" s="199">
        <v>44746</v>
      </c>
      <c r="B158" s="200" t="s">
        <v>304</v>
      </c>
      <c r="C158" s="201" t="s">
        <v>0</v>
      </c>
      <c r="D158" s="201" t="s">
        <v>348</v>
      </c>
      <c r="E158" s="201" t="s">
        <v>403</v>
      </c>
      <c r="F158" s="201" t="s">
        <v>312</v>
      </c>
      <c r="G158" s="202">
        <v>20.84</v>
      </c>
      <c r="H158" s="203"/>
    </row>
    <row r="159" spans="1:8" ht="17.25" customHeight="1" x14ac:dyDescent="0.2">
      <c r="A159" s="199">
        <v>44746</v>
      </c>
      <c r="B159" s="200" t="s">
        <v>304</v>
      </c>
      <c r="C159" s="201" t="s">
        <v>14</v>
      </c>
      <c r="D159" s="201" t="s">
        <v>332</v>
      </c>
      <c r="E159" s="201"/>
      <c r="F159" s="201" t="s">
        <v>314</v>
      </c>
      <c r="G159" s="202">
        <v>100</v>
      </c>
      <c r="H159" s="203"/>
    </row>
    <row r="160" spans="1:8" ht="17.25" customHeight="1" x14ac:dyDescent="0.2">
      <c r="A160" s="199">
        <v>44744</v>
      </c>
      <c r="B160" s="200" t="s">
        <v>304</v>
      </c>
      <c r="C160" s="201" t="s">
        <v>359</v>
      </c>
      <c r="D160" s="201" t="s">
        <v>394</v>
      </c>
      <c r="E160" s="201" t="s">
        <v>401</v>
      </c>
      <c r="F160" s="201" t="s">
        <v>312</v>
      </c>
      <c r="G160" s="202">
        <v>28.24</v>
      </c>
      <c r="H160" s="203"/>
    </row>
    <row r="161" spans="1:8" ht="17.25" customHeight="1" x14ac:dyDescent="0.2">
      <c r="A161" s="199">
        <v>44744</v>
      </c>
      <c r="B161" s="200" t="s">
        <v>304</v>
      </c>
      <c r="C161" s="201" t="s">
        <v>80</v>
      </c>
      <c r="D161" s="201" t="s">
        <v>393</v>
      </c>
      <c r="E161" s="201" t="s">
        <v>414</v>
      </c>
      <c r="F161" s="201" t="s">
        <v>308</v>
      </c>
      <c r="G161" s="202">
        <v>800</v>
      </c>
      <c r="H161" s="203"/>
    </row>
    <row r="162" spans="1:8" ht="17.25" customHeight="1" x14ac:dyDescent="0.2">
      <c r="A162" s="199">
        <v>44744</v>
      </c>
      <c r="B162" s="200" t="s">
        <v>304</v>
      </c>
      <c r="C162" s="201" t="s">
        <v>80</v>
      </c>
      <c r="D162" s="201" t="s">
        <v>70</v>
      </c>
      <c r="E162" s="201" t="s">
        <v>414</v>
      </c>
      <c r="F162" s="201" t="s">
        <v>308</v>
      </c>
      <c r="G162" s="202">
        <v>577.78</v>
      </c>
      <c r="H162" s="203"/>
    </row>
    <row r="163" spans="1:8" ht="17.25" customHeight="1" x14ac:dyDescent="0.2">
      <c r="A163" s="199">
        <v>44744</v>
      </c>
      <c r="B163" s="200" t="s">
        <v>304</v>
      </c>
      <c r="C163" s="201" t="s">
        <v>80</v>
      </c>
      <c r="D163" s="201" t="s">
        <v>71</v>
      </c>
      <c r="E163" s="201" t="s">
        <v>414</v>
      </c>
      <c r="F163" s="201" t="s">
        <v>308</v>
      </c>
      <c r="G163" s="202">
        <v>320.31</v>
      </c>
      <c r="H163" s="203"/>
    </row>
    <row r="164" spans="1:8" ht="17.25" customHeight="1" x14ac:dyDescent="0.2">
      <c r="A164" s="199">
        <v>44744</v>
      </c>
      <c r="B164" s="200" t="s">
        <v>304</v>
      </c>
      <c r="C164" s="201" t="s">
        <v>360</v>
      </c>
      <c r="D164" s="201" t="s">
        <v>371</v>
      </c>
      <c r="E164" s="201" t="s">
        <v>401</v>
      </c>
      <c r="F164" s="201" t="s">
        <v>312</v>
      </c>
      <c r="G164" s="202">
        <v>70</v>
      </c>
      <c r="H164" s="203"/>
    </row>
    <row r="165" spans="1:8" ht="17.25" customHeight="1" x14ac:dyDescent="0.2">
      <c r="A165" s="199">
        <v>44744</v>
      </c>
      <c r="B165" s="200" t="s">
        <v>304</v>
      </c>
      <c r="C165" s="201" t="s">
        <v>341</v>
      </c>
      <c r="D165" s="201" t="s">
        <v>370</v>
      </c>
      <c r="E165" s="201" t="s">
        <v>417</v>
      </c>
      <c r="F165" s="201" t="s">
        <v>312</v>
      </c>
      <c r="G165" s="202">
        <v>145</v>
      </c>
      <c r="H165" s="203"/>
    </row>
    <row r="166" spans="1:8" ht="17.25" customHeight="1" x14ac:dyDescent="0.2">
      <c r="A166" s="199">
        <v>44742</v>
      </c>
      <c r="B166" s="200" t="s">
        <v>304</v>
      </c>
      <c r="C166" s="201" t="s">
        <v>361</v>
      </c>
      <c r="D166" s="201" t="s">
        <v>378</v>
      </c>
      <c r="E166" s="201" t="s">
        <v>425</v>
      </c>
      <c r="F166" s="201" t="s">
        <v>312</v>
      </c>
      <c r="G166" s="202">
        <v>50</v>
      </c>
      <c r="H166" s="203"/>
    </row>
    <row r="167" spans="1:8" ht="17.25" customHeight="1" x14ac:dyDescent="0.2">
      <c r="A167" s="199">
        <v>44741</v>
      </c>
      <c r="B167" s="200" t="s">
        <v>304</v>
      </c>
      <c r="C167" s="201" t="s">
        <v>359</v>
      </c>
      <c r="D167" s="201" t="s">
        <v>394</v>
      </c>
      <c r="E167" s="201" t="s">
        <v>410</v>
      </c>
      <c r="F167" s="201" t="s">
        <v>312</v>
      </c>
      <c r="G167" s="202">
        <v>21.77</v>
      </c>
      <c r="H167" s="203"/>
    </row>
    <row r="168" spans="1:8" ht="17.25" customHeight="1" x14ac:dyDescent="0.2">
      <c r="A168" s="199">
        <v>44741</v>
      </c>
      <c r="B168" s="200" t="s">
        <v>304</v>
      </c>
      <c r="C168" s="201" t="s">
        <v>359</v>
      </c>
      <c r="D168" s="201" t="s">
        <v>394</v>
      </c>
      <c r="E168" s="201" t="s">
        <v>413</v>
      </c>
      <c r="F168" s="201" t="s">
        <v>312</v>
      </c>
      <c r="G168" s="202">
        <v>105.78</v>
      </c>
      <c r="H168" s="203"/>
    </row>
    <row r="169" spans="1:8" ht="17.25" customHeight="1" x14ac:dyDescent="0.2">
      <c r="A169" s="199">
        <v>44741</v>
      </c>
      <c r="B169" s="200" t="s">
        <v>304</v>
      </c>
      <c r="C169" s="201" t="s">
        <v>360</v>
      </c>
      <c r="D169" s="201" t="s">
        <v>385</v>
      </c>
      <c r="E169" s="201" t="s">
        <v>412</v>
      </c>
      <c r="F169" s="201" t="s">
        <v>312</v>
      </c>
      <c r="G169" s="202">
        <v>53</v>
      </c>
      <c r="H169" s="203"/>
    </row>
    <row r="170" spans="1:8" ht="17.25" customHeight="1" x14ac:dyDescent="0.2">
      <c r="A170" s="199">
        <v>44739</v>
      </c>
      <c r="B170" s="200" t="s">
        <v>304</v>
      </c>
      <c r="C170" s="201" t="s">
        <v>360</v>
      </c>
      <c r="D170" s="201" t="s">
        <v>388</v>
      </c>
      <c r="E170" s="201" t="s">
        <v>410</v>
      </c>
      <c r="F170" s="201" t="s">
        <v>312</v>
      </c>
      <c r="G170" s="202">
        <v>25</v>
      </c>
      <c r="H170" s="203"/>
    </row>
    <row r="171" spans="1:8" ht="17.25" customHeight="1" x14ac:dyDescent="0.2">
      <c r="A171" s="199">
        <v>44738</v>
      </c>
      <c r="B171" s="200" t="s">
        <v>304</v>
      </c>
      <c r="C171" s="201" t="s">
        <v>14</v>
      </c>
      <c r="D171" s="201" t="s">
        <v>336</v>
      </c>
      <c r="E171" s="201"/>
      <c r="F171" s="201" t="s">
        <v>308</v>
      </c>
      <c r="G171" s="202">
        <v>6000</v>
      </c>
      <c r="H171" s="203"/>
    </row>
    <row r="172" spans="1:8" ht="17.25" customHeight="1" x14ac:dyDescent="0.2">
      <c r="A172" s="199">
        <v>44737</v>
      </c>
      <c r="B172" s="200" t="s">
        <v>304</v>
      </c>
      <c r="C172" s="201" t="s">
        <v>359</v>
      </c>
      <c r="D172" s="201" t="s">
        <v>394</v>
      </c>
      <c r="E172" s="201" t="s">
        <v>409</v>
      </c>
      <c r="F172" s="201" t="s">
        <v>312</v>
      </c>
      <c r="G172" s="202">
        <v>93.94</v>
      </c>
      <c r="H172" s="203"/>
    </row>
    <row r="173" spans="1:8" ht="17.25" customHeight="1" x14ac:dyDescent="0.2">
      <c r="A173" s="199">
        <v>44737</v>
      </c>
      <c r="B173" s="200" t="s">
        <v>304</v>
      </c>
      <c r="C173" s="201" t="s">
        <v>0</v>
      </c>
      <c r="D173" s="201" t="s">
        <v>348</v>
      </c>
      <c r="E173" s="201" t="s">
        <v>409</v>
      </c>
      <c r="F173" s="201" t="s">
        <v>312</v>
      </c>
      <c r="G173" s="202">
        <v>16.329999999999998</v>
      </c>
      <c r="H173" s="203"/>
    </row>
    <row r="174" spans="1:8" ht="17.25" customHeight="1" x14ac:dyDescent="0.2">
      <c r="A174" s="199">
        <v>44737</v>
      </c>
      <c r="B174" s="200" t="s">
        <v>304</v>
      </c>
      <c r="C174" s="201" t="s">
        <v>362</v>
      </c>
      <c r="D174" s="201" t="s">
        <v>377</v>
      </c>
      <c r="E174" s="201" t="s">
        <v>410</v>
      </c>
      <c r="F174" s="201" t="s">
        <v>312</v>
      </c>
      <c r="G174" s="202">
        <v>18</v>
      </c>
      <c r="H174" s="203"/>
    </row>
    <row r="175" spans="1:8" ht="17.25" customHeight="1" x14ac:dyDescent="0.2">
      <c r="A175" s="199">
        <v>44736</v>
      </c>
      <c r="B175" s="200" t="s">
        <v>304</v>
      </c>
      <c r="C175" s="201" t="s">
        <v>359</v>
      </c>
      <c r="D175" s="201" t="s">
        <v>394</v>
      </c>
      <c r="E175" s="201" t="s">
        <v>407</v>
      </c>
      <c r="F175" s="201" t="s">
        <v>312</v>
      </c>
      <c r="G175" s="202">
        <v>87.67</v>
      </c>
      <c r="H175" s="203"/>
    </row>
    <row r="176" spans="1:8" ht="17.25" customHeight="1" x14ac:dyDescent="0.2">
      <c r="A176" s="199">
        <v>44735</v>
      </c>
      <c r="B176" s="200" t="s">
        <v>304</v>
      </c>
      <c r="C176" s="201" t="s">
        <v>359</v>
      </c>
      <c r="D176" s="201" t="s">
        <v>394</v>
      </c>
      <c r="E176" s="201" t="s">
        <v>410</v>
      </c>
      <c r="F176" s="201" t="s">
        <v>312</v>
      </c>
      <c r="G176" s="202">
        <v>5</v>
      </c>
      <c r="H176" s="203"/>
    </row>
    <row r="177" spans="1:8" ht="17.25" customHeight="1" x14ac:dyDescent="0.2">
      <c r="A177" s="199">
        <v>44735</v>
      </c>
      <c r="B177" s="200" t="s">
        <v>304</v>
      </c>
      <c r="C177" s="201" t="s">
        <v>362</v>
      </c>
      <c r="D177" s="201" t="s">
        <v>364</v>
      </c>
      <c r="E177" s="201" t="s">
        <v>410</v>
      </c>
      <c r="F177" s="201" t="s">
        <v>312</v>
      </c>
      <c r="G177" s="202">
        <v>75</v>
      </c>
      <c r="H177" s="203"/>
    </row>
    <row r="178" spans="1:8" ht="17.25" customHeight="1" x14ac:dyDescent="0.2">
      <c r="A178" s="199">
        <v>44734</v>
      </c>
      <c r="B178" s="200" t="s">
        <v>304</v>
      </c>
      <c r="C178" s="201" t="s">
        <v>360</v>
      </c>
      <c r="D178" s="201" t="s">
        <v>371</v>
      </c>
      <c r="E178" s="201" t="s">
        <v>410</v>
      </c>
      <c r="F178" s="201" t="s">
        <v>312</v>
      </c>
      <c r="G178" s="202">
        <v>90</v>
      </c>
      <c r="H178" s="203"/>
    </row>
    <row r="179" spans="1:8" ht="17.25" customHeight="1" x14ac:dyDescent="0.2">
      <c r="A179" s="199">
        <v>44734</v>
      </c>
      <c r="B179" s="200" t="s">
        <v>304</v>
      </c>
      <c r="C179" s="201" t="s">
        <v>362</v>
      </c>
      <c r="D179" s="201" t="s">
        <v>375</v>
      </c>
      <c r="E179" s="201" t="s">
        <v>408</v>
      </c>
      <c r="F179" s="201" t="s">
        <v>312</v>
      </c>
      <c r="G179" s="202">
        <v>22</v>
      </c>
      <c r="H179" s="203"/>
    </row>
    <row r="180" spans="1:8" ht="17.25" customHeight="1" x14ac:dyDescent="0.2">
      <c r="A180" s="199">
        <v>44733</v>
      </c>
      <c r="B180" s="200" t="s">
        <v>304</v>
      </c>
      <c r="C180" s="201" t="s">
        <v>359</v>
      </c>
      <c r="D180" s="201" t="s">
        <v>394</v>
      </c>
      <c r="E180" s="201" t="s">
        <v>416</v>
      </c>
      <c r="F180" s="201" t="s">
        <v>312</v>
      </c>
      <c r="G180" s="202">
        <v>67.739999999999995</v>
      </c>
      <c r="H180" s="203"/>
    </row>
    <row r="181" spans="1:8" ht="17.25" customHeight="1" x14ac:dyDescent="0.2">
      <c r="A181" s="199">
        <v>44732</v>
      </c>
      <c r="B181" s="200" t="s">
        <v>304</v>
      </c>
      <c r="C181" s="201" t="s">
        <v>0</v>
      </c>
      <c r="D181" s="201" t="s">
        <v>348</v>
      </c>
      <c r="E181" s="201" t="s">
        <v>403</v>
      </c>
      <c r="F181" s="201" t="s">
        <v>312</v>
      </c>
      <c r="G181" s="202">
        <v>25.67</v>
      </c>
      <c r="H181" s="203"/>
    </row>
    <row r="182" spans="1:8" ht="17.25" customHeight="1" x14ac:dyDescent="0.2">
      <c r="A182" s="199">
        <v>44732</v>
      </c>
      <c r="B182" s="200" t="s">
        <v>304</v>
      </c>
      <c r="C182" s="201" t="s">
        <v>344</v>
      </c>
      <c r="D182" s="201" t="s">
        <v>396</v>
      </c>
      <c r="E182" s="201" t="s">
        <v>402</v>
      </c>
      <c r="F182" s="201" t="s">
        <v>312</v>
      </c>
      <c r="G182" s="202">
        <v>5</v>
      </c>
      <c r="H182" s="203"/>
    </row>
    <row r="183" spans="1:8" ht="17.25" customHeight="1" x14ac:dyDescent="0.2">
      <c r="A183" s="199">
        <v>44731</v>
      </c>
      <c r="B183" s="200" t="s">
        <v>304</v>
      </c>
      <c r="C183" s="201" t="s">
        <v>344</v>
      </c>
      <c r="D183" s="201" t="s">
        <v>397</v>
      </c>
      <c r="E183" s="201" t="s">
        <v>426</v>
      </c>
      <c r="F183" s="201" t="s">
        <v>312</v>
      </c>
      <c r="G183" s="202">
        <v>28</v>
      </c>
      <c r="H183" s="203"/>
    </row>
    <row r="184" spans="1:8" ht="17.25" customHeight="1" x14ac:dyDescent="0.2">
      <c r="A184" s="199">
        <v>44731</v>
      </c>
      <c r="B184" s="200" t="s">
        <v>304</v>
      </c>
      <c r="C184" s="201" t="s">
        <v>14</v>
      </c>
      <c r="D184" s="201" t="s">
        <v>331</v>
      </c>
      <c r="E184" s="201"/>
      <c r="F184" s="201" t="s">
        <v>314</v>
      </c>
      <c r="G184" s="202">
        <v>100</v>
      </c>
      <c r="H184" s="203"/>
    </row>
    <row r="185" spans="1:8" ht="17.25" customHeight="1" x14ac:dyDescent="0.2">
      <c r="A185" s="199">
        <v>44730</v>
      </c>
      <c r="B185" s="200" t="s">
        <v>304</v>
      </c>
      <c r="C185" s="201" t="s">
        <v>0</v>
      </c>
      <c r="D185" s="201" t="s">
        <v>348</v>
      </c>
      <c r="E185" s="201" t="s">
        <v>403</v>
      </c>
      <c r="F185" s="201" t="s">
        <v>312</v>
      </c>
      <c r="G185" s="202">
        <v>20.56</v>
      </c>
      <c r="H185" s="203"/>
    </row>
    <row r="186" spans="1:8" ht="17.25" customHeight="1" x14ac:dyDescent="0.2">
      <c r="A186" s="199">
        <v>44730</v>
      </c>
      <c r="B186" s="200" t="s">
        <v>304</v>
      </c>
      <c r="C186" s="201" t="s">
        <v>360</v>
      </c>
      <c r="D186" s="201" t="s">
        <v>389</v>
      </c>
      <c r="E186" s="201" t="s">
        <v>428</v>
      </c>
      <c r="F186" s="201" t="s">
        <v>312</v>
      </c>
      <c r="G186" s="202">
        <v>50</v>
      </c>
      <c r="H186" s="203"/>
    </row>
    <row r="187" spans="1:8" ht="17.25" customHeight="1" x14ac:dyDescent="0.2">
      <c r="A187" s="199">
        <v>44728</v>
      </c>
      <c r="B187" s="200" t="s">
        <v>304</v>
      </c>
      <c r="C187" s="201" t="s">
        <v>359</v>
      </c>
      <c r="D187" s="201" t="s">
        <v>394</v>
      </c>
      <c r="E187" s="201" t="s">
        <v>407</v>
      </c>
      <c r="F187" s="201" t="s">
        <v>312</v>
      </c>
      <c r="G187" s="202">
        <v>40.99</v>
      </c>
      <c r="H187" s="203"/>
    </row>
    <row r="188" spans="1:8" ht="17.25" customHeight="1" x14ac:dyDescent="0.2">
      <c r="A188" s="199">
        <v>44728</v>
      </c>
      <c r="B188" s="200" t="s">
        <v>304</v>
      </c>
      <c r="C188" s="201" t="s">
        <v>80</v>
      </c>
      <c r="D188" s="201" t="s">
        <v>392</v>
      </c>
      <c r="E188" s="201" t="s">
        <v>414</v>
      </c>
      <c r="F188" s="201" t="s">
        <v>308</v>
      </c>
      <c r="G188" s="202">
        <v>200</v>
      </c>
      <c r="H188" s="203"/>
    </row>
    <row r="189" spans="1:8" ht="17.25" customHeight="1" x14ac:dyDescent="0.2">
      <c r="A189" s="199">
        <v>44728</v>
      </c>
      <c r="B189" s="200" t="s">
        <v>304</v>
      </c>
      <c r="C189" s="201" t="s">
        <v>362</v>
      </c>
      <c r="D189" s="201" t="s">
        <v>330</v>
      </c>
      <c r="E189" s="201" t="s">
        <v>410</v>
      </c>
      <c r="F189" s="201" t="s">
        <v>312</v>
      </c>
      <c r="G189" s="202">
        <v>75</v>
      </c>
      <c r="H189" s="203"/>
    </row>
    <row r="190" spans="1:8" ht="17.25" customHeight="1" x14ac:dyDescent="0.2">
      <c r="A190" s="199">
        <v>44727</v>
      </c>
      <c r="B190" s="200" t="s">
        <v>304</v>
      </c>
      <c r="C190" s="201" t="s">
        <v>342</v>
      </c>
      <c r="D190" s="201" t="s">
        <v>346</v>
      </c>
      <c r="E190" s="201" t="s">
        <v>414</v>
      </c>
      <c r="F190" s="201" t="s">
        <v>312</v>
      </c>
      <c r="G190" s="202">
        <v>150</v>
      </c>
      <c r="H190" s="203"/>
    </row>
    <row r="191" spans="1:8" ht="17.25" customHeight="1" x14ac:dyDescent="0.2">
      <c r="A191" s="199">
        <v>44727</v>
      </c>
      <c r="B191" s="200" t="s">
        <v>304</v>
      </c>
      <c r="C191" s="201" t="s">
        <v>342</v>
      </c>
      <c r="D191" s="201" t="s">
        <v>345</v>
      </c>
      <c r="E191" s="201" t="s">
        <v>345</v>
      </c>
      <c r="F191" s="201" t="s">
        <v>312</v>
      </c>
      <c r="G191" s="202">
        <v>20</v>
      </c>
      <c r="H191" s="203"/>
    </row>
    <row r="192" spans="1:8" ht="17.25" customHeight="1" x14ac:dyDescent="0.2">
      <c r="A192" s="199">
        <v>44727</v>
      </c>
      <c r="B192" s="200" t="s">
        <v>304</v>
      </c>
      <c r="C192" s="201" t="s">
        <v>343</v>
      </c>
      <c r="D192" s="201" t="s">
        <v>357</v>
      </c>
      <c r="E192" s="201" t="s">
        <v>357</v>
      </c>
      <c r="F192" s="201" t="s">
        <v>308</v>
      </c>
      <c r="G192" s="202">
        <v>500</v>
      </c>
      <c r="H192" s="203"/>
    </row>
    <row r="193" spans="1:8" ht="17.25" customHeight="1" x14ac:dyDescent="0.2">
      <c r="A193" s="199">
        <v>44727</v>
      </c>
      <c r="B193" s="200" t="s">
        <v>304</v>
      </c>
      <c r="C193" s="201" t="s">
        <v>343</v>
      </c>
      <c r="D193" s="201" t="s">
        <v>358</v>
      </c>
      <c r="E193" s="201" t="s">
        <v>358</v>
      </c>
      <c r="F193" s="201" t="s">
        <v>308</v>
      </c>
      <c r="G193" s="202">
        <v>200</v>
      </c>
      <c r="H193" s="203"/>
    </row>
    <row r="194" spans="1:8" ht="17.25" customHeight="1" x14ac:dyDescent="0.2">
      <c r="A194" s="199">
        <v>44726</v>
      </c>
      <c r="B194" s="200" t="s">
        <v>304</v>
      </c>
      <c r="C194" s="201" t="s">
        <v>362</v>
      </c>
      <c r="D194" s="201" t="s">
        <v>376</v>
      </c>
      <c r="E194" s="201" t="s">
        <v>401</v>
      </c>
      <c r="F194" s="201" t="s">
        <v>312</v>
      </c>
      <c r="G194" s="202">
        <v>48</v>
      </c>
      <c r="H194" s="203"/>
    </row>
    <row r="195" spans="1:8" ht="17.25" customHeight="1" x14ac:dyDescent="0.2">
      <c r="A195" s="199">
        <v>44724</v>
      </c>
      <c r="B195" s="200" t="s">
        <v>304</v>
      </c>
      <c r="C195" s="201" t="s">
        <v>359</v>
      </c>
      <c r="D195" s="201" t="s">
        <v>394</v>
      </c>
      <c r="E195" s="201" t="s">
        <v>416</v>
      </c>
      <c r="F195" s="201" t="s">
        <v>312</v>
      </c>
      <c r="G195" s="202">
        <v>27.07</v>
      </c>
      <c r="H195" s="203"/>
    </row>
    <row r="196" spans="1:8" ht="17.25" customHeight="1" x14ac:dyDescent="0.2">
      <c r="A196" s="199">
        <v>44724</v>
      </c>
      <c r="B196" s="200" t="s">
        <v>304</v>
      </c>
      <c r="C196" s="201" t="s">
        <v>359</v>
      </c>
      <c r="D196" s="201" t="s">
        <v>394</v>
      </c>
      <c r="E196" s="201" t="s">
        <v>401</v>
      </c>
      <c r="F196" s="201" t="s">
        <v>312</v>
      </c>
      <c r="G196" s="202">
        <v>22.77</v>
      </c>
      <c r="H196" s="203"/>
    </row>
    <row r="197" spans="1:8" ht="17.25" customHeight="1" x14ac:dyDescent="0.2">
      <c r="A197" s="199">
        <v>44724</v>
      </c>
      <c r="B197" s="200" t="s">
        <v>304</v>
      </c>
      <c r="C197" s="201" t="s">
        <v>359</v>
      </c>
      <c r="D197" s="201" t="s">
        <v>394</v>
      </c>
      <c r="E197" s="201" t="s">
        <v>409</v>
      </c>
      <c r="F197" s="201" t="s">
        <v>312</v>
      </c>
      <c r="G197" s="202">
        <v>113.46</v>
      </c>
      <c r="H197" s="203"/>
    </row>
    <row r="198" spans="1:8" ht="17.25" customHeight="1" x14ac:dyDescent="0.2">
      <c r="A198" s="199">
        <v>44724</v>
      </c>
      <c r="B198" s="200" t="s">
        <v>304</v>
      </c>
      <c r="C198" s="201" t="s">
        <v>0</v>
      </c>
      <c r="D198" s="201" t="s">
        <v>348</v>
      </c>
      <c r="E198" s="201" t="s">
        <v>409</v>
      </c>
      <c r="F198" s="201" t="s">
        <v>312</v>
      </c>
      <c r="G198" s="202">
        <v>16.68</v>
      </c>
      <c r="H198" s="203"/>
    </row>
    <row r="199" spans="1:8" ht="17.25" customHeight="1" x14ac:dyDescent="0.2">
      <c r="A199" s="199">
        <v>44724</v>
      </c>
      <c r="B199" s="200" t="s">
        <v>304</v>
      </c>
      <c r="C199" s="201" t="s">
        <v>344</v>
      </c>
      <c r="D199" s="201" t="s">
        <v>399</v>
      </c>
      <c r="E199" s="201" t="s">
        <v>418</v>
      </c>
      <c r="F199" s="201" t="s">
        <v>312</v>
      </c>
      <c r="G199" s="202">
        <v>66</v>
      </c>
      <c r="H199" s="203"/>
    </row>
    <row r="200" spans="1:8" ht="17.25" customHeight="1" x14ac:dyDescent="0.2">
      <c r="A200" s="199">
        <v>44723</v>
      </c>
      <c r="B200" s="200" t="s">
        <v>304</v>
      </c>
      <c r="C200" s="201" t="s">
        <v>361</v>
      </c>
      <c r="D200" s="201" t="s">
        <v>380</v>
      </c>
      <c r="E200" s="201" t="s">
        <v>406</v>
      </c>
      <c r="F200" s="201" t="s">
        <v>312</v>
      </c>
      <c r="G200" s="202">
        <v>53</v>
      </c>
      <c r="H200" s="203"/>
    </row>
    <row r="201" spans="1:8" ht="17.25" customHeight="1" x14ac:dyDescent="0.2">
      <c r="A201" s="199">
        <v>44723</v>
      </c>
      <c r="B201" s="200" t="s">
        <v>304</v>
      </c>
      <c r="C201" s="201" t="s">
        <v>341</v>
      </c>
      <c r="D201" s="201" t="s">
        <v>370</v>
      </c>
      <c r="E201" s="201" t="s">
        <v>417</v>
      </c>
      <c r="F201" s="201" t="s">
        <v>312</v>
      </c>
      <c r="G201" s="202">
        <v>300</v>
      </c>
      <c r="H201" s="203"/>
    </row>
    <row r="202" spans="1:8" ht="17.25" customHeight="1" x14ac:dyDescent="0.2">
      <c r="A202" s="199">
        <v>44722</v>
      </c>
      <c r="B202" s="200" t="s">
        <v>304</v>
      </c>
      <c r="C202" s="201" t="s">
        <v>14</v>
      </c>
      <c r="D202" s="201" t="s">
        <v>325</v>
      </c>
      <c r="E202" s="201"/>
      <c r="F202" s="201" t="s">
        <v>305</v>
      </c>
      <c r="G202" s="202">
        <v>100</v>
      </c>
      <c r="H202" s="203"/>
    </row>
    <row r="203" spans="1:8" ht="17.25" customHeight="1" x14ac:dyDescent="0.2">
      <c r="A203" s="199">
        <v>44719</v>
      </c>
      <c r="B203" s="200" t="s">
        <v>304</v>
      </c>
      <c r="C203" s="201" t="s">
        <v>360</v>
      </c>
      <c r="D203" s="201" t="s">
        <v>384</v>
      </c>
      <c r="E203" s="201" t="s">
        <v>415</v>
      </c>
      <c r="F203" s="201" t="s">
        <v>312</v>
      </c>
      <c r="G203" s="202">
        <v>50</v>
      </c>
      <c r="H203" s="203"/>
    </row>
    <row r="204" spans="1:8" ht="17.25" customHeight="1" x14ac:dyDescent="0.2">
      <c r="A204" s="199">
        <v>44719</v>
      </c>
      <c r="B204" s="200" t="s">
        <v>304</v>
      </c>
      <c r="C204" s="201" t="s">
        <v>14</v>
      </c>
      <c r="D204" s="201" t="s">
        <v>332</v>
      </c>
      <c r="E204" s="201"/>
      <c r="F204" s="201" t="s">
        <v>314</v>
      </c>
      <c r="G204" s="202">
        <v>100</v>
      </c>
      <c r="H204" s="203"/>
    </row>
    <row r="205" spans="1:8" ht="17.25" customHeight="1" x14ac:dyDescent="0.2">
      <c r="A205" s="199">
        <v>44718</v>
      </c>
      <c r="B205" s="200" t="s">
        <v>304</v>
      </c>
      <c r="C205" s="201" t="s">
        <v>342</v>
      </c>
      <c r="D205" s="201" t="s">
        <v>347</v>
      </c>
      <c r="E205" s="201" t="s">
        <v>419</v>
      </c>
      <c r="F205" s="201" t="s">
        <v>312</v>
      </c>
      <c r="G205" s="202">
        <v>98</v>
      </c>
      <c r="H205" s="203"/>
    </row>
    <row r="206" spans="1:8" ht="17.25" customHeight="1" x14ac:dyDescent="0.2">
      <c r="A206" s="199">
        <v>44718</v>
      </c>
      <c r="B206" s="200" t="s">
        <v>304</v>
      </c>
      <c r="C206" s="201" t="s">
        <v>342</v>
      </c>
      <c r="D206" s="201" t="s">
        <v>348</v>
      </c>
      <c r="E206" s="201" t="s">
        <v>420</v>
      </c>
      <c r="F206" s="201" t="s">
        <v>312</v>
      </c>
      <c r="G206" s="202">
        <v>52</v>
      </c>
      <c r="H206" s="203"/>
    </row>
    <row r="207" spans="1:8" ht="17.25" customHeight="1" x14ac:dyDescent="0.2">
      <c r="A207" s="199">
        <v>44718</v>
      </c>
      <c r="B207" s="200" t="s">
        <v>304</v>
      </c>
      <c r="C207" s="201" t="s">
        <v>342</v>
      </c>
      <c r="D207" s="201" t="s">
        <v>349</v>
      </c>
      <c r="E207" s="201" t="s">
        <v>421</v>
      </c>
      <c r="F207" s="201" t="s">
        <v>312</v>
      </c>
      <c r="G207" s="202">
        <v>80</v>
      </c>
      <c r="H207" s="203"/>
    </row>
    <row r="208" spans="1:8" ht="17.25" customHeight="1" x14ac:dyDescent="0.2">
      <c r="A208" s="199">
        <v>44718</v>
      </c>
      <c r="B208" s="200" t="s">
        <v>304</v>
      </c>
      <c r="C208" s="201" t="s">
        <v>342</v>
      </c>
      <c r="D208" s="201" t="s">
        <v>350</v>
      </c>
      <c r="E208" s="201" t="s">
        <v>350</v>
      </c>
      <c r="F208" s="201" t="s">
        <v>312</v>
      </c>
      <c r="G208" s="202">
        <v>20</v>
      </c>
      <c r="H208" s="203"/>
    </row>
    <row r="209" spans="1:8" ht="17.25" customHeight="1" x14ac:dyDescent="0.2">
      <c r="A209" s="199">
        <v>44718</v>
      </c>
      <c r="B209" s="200" t="s">
        <v>304</v>
      </c>
      <c r="C209" s="201" t="s">
        <v>342</v>
      </c>
      <c r="D209" s="201" t="s">
        <v>351</v>
      </c>
      <c r="E209" s="201" t="s">
        <v>422</v>
      </c>
      <c r="F209" s="201" t="s">
        <v>312</v>
      </c>
      <c r="G209" s="202">
        <v>80</v>
      </c>
      <c r="H209" s="203"/>
    </row>
    <row r="210" spans="1:8" ht="17.25" customHeight="1" x14ac:dyDescent="0.2">
      <c r="A210" s="199">
        <v>44718</v>
      </c>
      <c r="B210" s="200" t="s">
        <v>304</v>
      </c>
      <c r="C210" s="201" t="s">
        <v>342</v>
      </c>
      <c r="D210" s="201" t="s">
        <v>352</v>
      </c>
      <c r="E210" s="201" t="s">
        <v>423</v>
      </c>
      <c r="F210" s="201" t="s">
        <v>312</v>
      </c>
      <c r="G210" s="202">
        <v>120</v>
      </c>
      <c r="H210" s="203"/>
    </row>
    <row r="211" spans="1:8" ht="17.25" customHeight="1" x14ac:dyDescent="0.2">
      <c r="A211" s="199">
        <v>44718</v>
      </c>
      <c r="B211" s="200" t="s">
        <v>304</v>
      </c>
      <c r="C211" s="201" t="s">
        <v>360</v>
      </c>
      <c r="D211" s="201" t="s">
        <v>386</v>
      </c>
      <c r="E211" s="201" t="s">
        <v>416</v>
      </c>
      <c r="F211" s="201" t="s">
        <v>312</v>
      </c>
      <c r="G211" s="202">
        <v>22</v>
      </c>
      <c r="H211" s="203"/>
    </row>
    <row r="212" spans="1:8" ht="17.25" customHeight="1" x14ac:dyDescent="0.2">
      <c r="A212" s="199">
        <v>44718</v>
      </c>
      <c r="B212" s="200" t="s">
        <v>304</v>
      </c>
      <c r="C212" s="201" t="s">
        <v>14</v>
      </c>
      <c r="D212" s="201" t="s">
        <v>324</v>
      </c>
      <c r="E212" s="201"/>
      <c r="F212" s="201" t="s">
        <v>305</v>
      </c>
      <c r="G212" s="202">
        <v>1000</v>
      </c>
      <c r="H212" s="203"/>
    </row>
    <row r="213" spans="1:8" ht="17.25" customHeight="1" x14ac:dyDescent="0.2">
      <c r="A213" s="199">
        <v>44717</v>
      </c>
      <c r="B213" s="200" t="s">
        <v>304</v>
      </c>
      <c r="C213" s="201" t="s">
        <v>359</v>
      </c>
      <c r="D213" s="201" t="s">
        <v>394</v>
      </c>
      <c r="E213" s="201" t="s">
        <v>410</v>
      </c>
      <c r="F213" s="201" t="s">
        <v>312</v>
      </c>
      <c r="G213" s="202">
        <v>42.1</v>
      </c>
      <c r="H213" s="203"/>
    </row>
    <row r="214" spans="1:8" ht="17.25" customHeight="1" x14ac:dyDescent="0.2">
      <c r="A214" s="199">
        <v>44717</v>
      </c>
      <c r="B214" s="200" t="s">
        <v>304</v>
      </c>
      <c r="C214" s="201" t="s">
        <v>359</v>
      </c>
      <c r="D214" s="201" t="s">
        <v>394</v>
      </c>
      <c r="E214" s="201" t="s">
        <v>413</v>
      </c>
      <c r="F214" s="201" t="s">
        <v>312</v>
      </c>
      <c r="G214" s="202">
        <v>146.06</v>
      </c>
      <c r="H214" s="203"/>
    </row>
    <row r="215" spans="1:8" ht="17.25" customHeight="1" x14ac:dyDescent="0.2">
      <c r="A215" s="199">
        <v>44714</v>
      </c>
      <c r="B215" s="200" t="s">
        <v>304</v>
      </c>
      <c r="C215" s="201" t="s">
        <v>344</v>
      </c>
      <c r="D215" s="201" t="s">
        <v>172</v>
      </c>
      <c r="E215" s="201" t="s">
        <v>404</v>
      </c>
      <c r="F215" s="201" t="s">
        <v>312</v>
      </c>
      <c r="G215" s="202">
        <v>33</v>
      </c>
      <c r="H215" s="203"/>
    </row>
    <row r="216" spans="1:8" ht="17.25" customHeight="1" x14ac:dyDescent="0.2">
      <c r="A216" s="199">
        <v>44714</v>
      </c>
      <c r="B216" s="200" t="s">
        <v>304</v>
      </c>
      <c r="C216" s="201" t="s">
        <v>362</v>
      </c>
      <c r="D216" s="201" t="s">
        <v>371</v>
      </c>
      <c r="E216" s="201" t="s">
        <v>345</v>
      </c>
      <c r="F216" s="201" t="s">
        <v>312</v>
      </c>
      <c r="G216" s="202">
        <v>26</v>
      </c>
      <c r="H216" s="203"/>
    </row>
    <row r="217" spans="1:8" ht="17.25" customHeight="1" x14ac:dyDescent="0.2">
      <c r="A217" s="199">
        <v>44713</v>
      </c>
      <c r="B217" s="200" t="s">
        <v>304</v>
      </c>
      <c r="C217" s="201" t="s">
        <v>80</v>
      </c>
      <c r="D217" s="201" t="s">
        <v>393</v>
      </c>
      <c r="E217" s="201" t="s">
        <v>414</v>
      </c>
      <c r="F217" s="201" t="s">
        <v>308</v>
      </c>
      <c r="G217" s="202">
        <v>800</v>
      </c>
      <c r="H217" s="203"/>
    </row>
    <row r="218" spans="1:8" ht="17.25" customHeight="1" x14ac:dyDescent="0.2">
      <c r="A218" s="199">
        <v>44713</v>
      </c>
      <c r="B218" s="200" t="s">
        <v>304</v>
      </c>
      <c r="C218" s="201" t="s">
        <v>80</v>
      </c>
      <c r="D218" s="201" t="s">
        <v>70</v>
      </c>
      <c r="E218" s="201" t="s">
        <v>414</v>
      </c>
      <c r="F218" s="201" t="s">
        <v>308</v>
      </c>
      <c r="G218" s="202">
        <v>578.72</v>
      </c>
      <c r="H218" s="203"/>
    </row>
    <row r="219" spans="1:8" ht="17.25" customHeight="1" x14ac:dyDescent="0.2">
      <c r="A219" s="199">
        <v>44713</v>
      </c>
      <c r="B219" s="200" t="s">
        <v>304</v>
      </c>
      <c r="C219" s="201" t="s">
        <v>80</v>
      </c>
      <c r="D219" s="201" t="s">
        <v>71</v>
      </c>
      <c r="E219" s="201" t="s">
        <v>414</v>
      </c>
      <c r="F219" s="201" t="s">
        <v>308</v>
      </c>
      <c r="G219" s="202">
        <v>319.37</v>
      </c>
      <c r="H219" s="203"/>
    </row>
    <row r="220" spans="1:8" ht="17.25" customHeight="1" x14ac:dyDescent="0.2">
      <c r="A220" s="199">
        <v>44710</v>
      </c>
      <c r="B220" s="200" t="s">
        <v>304</v>
      </c>
      <c r="C220" s="201" t="s">
        <v>359</v>
      </c>
      <c r="D220" s="201" t="s">
        <v>394</v>
      </c>
      <c r="E220" s="201" t="s">
        <v>416</v>
      </c>
      <c r="F220" s="201" t="s">
        <v>312</v>
      </c>
      <c r="G220" s="202">
        <v>62.57</v>
      </c>
      <c r="H220" s="203"/>
    </row>
    <row r="221" spans="1:8" ht="17.25" customHeight="1" x14ac:dyDescent="0.2">
      <c r="A221" s="199">
        <v>44710</v>
      </c>
      <c r="B221" s="200" t="s">
        <v>304</v>
      </c>
      <c r="C221" s="201" t="s">
        <v>0</v>
      </c>
      <c r="D221" s="201" t="s">
        <v>348</v>
      </c>
      <c r="E221" s="201" t="s">
        <v>403</v>
      </c>
      <c r="F221" s="201" t="s">
        <v>312</v>
      </c>
      <c r="G221" s="202">
        <v>60</v>
      </c>
      <c r="H221" s="203"/>
    </row>
    <row r="222" spans="1:8" ht="17.25" customHeight="1" x14ac:dyDescent="0.2">
      <c r="A222" s="199">
        <v>44710</v>
      </c>
      <c r="B222" s="200" t="s">
        <v>304</v>
      </c>
      <c r="C222" s="201" t="s">
        <v>341</v>
      </c>
      <c r="D222" s="201" t="s">
        <v>370</v>
      </c>
      <c r="E222" s="201" t="s">
        <v>417</v>
      </c>
      <c r="F222" s="201" t="s">
        <v>312</v>
      </c>
      <c r="G222" s="202">
        <v>80</v>
      </c>
      <c r="H222" s="203"/>
    </row>
    <row r="223" spans="1:8" ht="17.25" customHeight="1" x14ac:dyDescent="0.2">
      <c r="A223" s="199">
        <v>44709</v>
      </c>
      <c r="B223" s="200" t="s">
        <v>304</v>
      </c>
      <c r="C223" s="201" t="s">
        <v>360</v>
      </c>
      <c r="D223" s="201" t="s">
        <v>389</v>
      </c>
      <c r="E223" s="201" t="s">
        <v>424</v>
      </c>
      <c r="F223" s="201" t="s">
        <v>312</v>
      </c>
      <c r="G223" s="202">
        <v>20</v>
      </c>
      <c r="H223" s="203"/>
    </row>
    <row r="224" spans="1:8" ht="17.25" customHeight="1" x14ac:dyDescent="0.2">
      <c r="A224" s="199">
        <v>44709</v>
      </c>
      <c r="B224" s="200" t="s">
        <v>304</v>
      </c>
      <c r="C224" s="201" t="s">
        <v>362</v>
      </c>
      <c r="D224" s="201" t="s">
        <v>371</v>
      </c>
      <c r="E224" s="201" t="s">
        <v>345</v>
      </c>
      <c r="F224" s="201" t="s">
        <v>312</v>
      </c>
      <c r="G224" s="202">
        <v>27</v>
      </c>
      <c r="H224" s="203"/>
    </row>
    <row r="225" spans="1:8" ht="17.25" customHeight="1" x14ac:dyDescent="0.2">
      <c r="A225" s="199">
        <v>44709</v>
      </c>
      <c r="B225" s="200" t="s">
        <v>304</v>
      </c>
      <c r="C225" s="201" t="s">
        <v>14</v>
      </c>
      <c r="D225" s="201" t="s">
        <v>325</v>
      </c>
      <c r="E225" s="201"/>
      <c r="F225" s="201" t="s">
        <v>305</v>
      </c>
      <c r="G225" s="202">
        <v>100</v>
      </c>
      <c r="H225" s="203"/>
    </row>
    <row r="226" spans="1:8" ht="17.25" customHeight="1" x14ac:dyDescent="0.2">
      <c r="A226" s="199">
        <v>44708</v>
      </c>
      <c r="B226" s="200" t="s">
        <v>304</v>
      </c>
      <c r="C226" s="201" t="s">
        <v>359</v>
      </c>
      <c r="D226" s="201" t="s">
        <v>394</v>
      </c>
      <c r="E226" s="201" t="s">
        <v>410</v>
      </c>
      <c r="F226" s="201" t="s">
        <v>312</v>
      </c>
      <c r="G226" s="202">
        <v>6.16</v>
      </c>
      <c r="H226" s="203"/>
    </row>
    <row r="227" spans="1:8" ht="17.25" customHeight="1" x14ac:dyDescent="0.2">
      <c r="A227" s="199">
        <v>44708</v>
      </c>
      <c r="B227" s="200" t="s">
        <v>304</v>
      </c>
      <c r="C227" s="201" t="s">
        <v>359</v>
      </c>
      <c r="D227" s="201" t="s">
        <v>394</v>
      </c>
      <c r="E227" s="201" t="s">
        <v>410</v>
      </c>
      <c r="F227" s="201" t="s">
        <v>312</v>
      </c>
      <c r="G227" s="202">
        <v>5.98</v>
      </c>
      <c r="H227" s="203"/>
    </row>
    <row r="228" spans="1:8" ht="17.25" customHeight="1" x14ac:dyDescent="0.2">
      <c r="A228" s="199">
        <v>44708</v>
      </c>
      <c r="B228" s="200" t="s">
        <v>304</v>
      </c>
      <c r="C228" s="201" t="s">
        <v>359</v>
      </c>
      <c r="D228" s="201" t="s">
        <v>394</v>
      </c>
      <c r="E228" s="201" t="s">
        <v>413</v>
      </c>
      <c r="F228" s="201" t="s">
        <v>312</v>
      </c>
      <c r="G228" s="202">
        <v>118.29</v>
      </c>
      <c r="H228" s="203"/>
    </row>
    <row r="229" spans="1:8" ht="17.25" customHeight="1" x14ac:dyDescent="0.2">
      <c r="A229" s="199">
        <v>44707</v>
      </c>
      <c r="B229" s="200" t="s">
        <v>304</v>
      </c>
      <c r="C229" s="201" t="s">
        <v>362</v>
      </c>
      <c r="D229" s="201" t="s">
        <v>376</v>
      </c>
      <c r="E229" s="201" t="s">
        <v>401</v>
      </c>
      <c r="F229" s="201" t="s">
        <v>312</v>
      </c>
      <c r="G229" s="202">
        <v>52</v>
      </c>
      <c r="H229" s="203"/>
    </row>
    <row r="230" spans="1:8" ht="17.25" customHeight="1" x14ac:dyDescent="0.2">
      <c r="A230" s="199">
        <v>44705</v>
      </c>
      <c r="B230" s="200" t="s">
        <v>304</v>
      </c>
      <c r="C230" s="201" t="s">
        <v>360</v>
      </c>
      <c r="D230" s="201" t="s">
        <v>388</v>
      </c>
      <c r="E230" s="201" t="s">
        <v>410</v>
      </c>
      <c r="F230" s="201" t="s">
        <v>312</v>
      </c>
      <c r="G230" s="202">
        <v>80</v>
      </c>
      <c r="H230" s="203"/>
    </row>
    <row r="231" spans="1:8" ht="17.25" customHeight="1" x14ac:dyDescent="0.2">
      <c r="A231" s="199">
        <v>44703</v>
      </c>
      <c r="B231" s="200" t="s">
        <v>304</v>
      </c>
      <c r="C231" s="201" t="s">
        <v>361</v>
      </c>
      <c r="D231" s="201" t="s">
        <v>378</v>
      </c>
      <c r="E231" s="201" t="s">
        <v>425</v>
      </c>
      <c r="F231" s="201" t="s">
        <v>312</v>
      </c>
      <c r="G231" s="202">
        <v>50</v>
      </c>
      <c r="H231" s="203"/>
    </row>
    <row r="232" spans="1:8" ht="17.25" customHeight="1" x14ac:dyDescent="0.2">
      <c r="A232" s="199">
        <v>44703</v>
      </c>
      <c r="B232" s="200" t="s">
        <v>304</v>
      </c>
      <c r="C232" s="201" t="s">
        <v>362</v>
      </c>
      <c r="D232" s="201" t="s">
        <v>364</v>
      </c>
      <c r="E232" s="201" t="s">
        <v>410</v>
      </c>
      <c r="F232" s="201" t="s">
        <v>312</v>
      </c>
      <c r="G232" s="202">
        <v>130</v>
      </c>
      <c r="H232" s="203"/>
    </row>
    <row r="233" spans="1:8" ht="17.25" customHeight="1" x14ac:dyDescent="0.2">
      <c r="A233" s="199">
        <v>44700</v>
      </c>
      <c r="B233" s="200" t="s">
        <v>304</v>
      </c>
      <c r="C233" s="201" t="s">
        <v>360</v>
      </c>
      <c r="D233" s="201" t="s">
        <v>384</v>
      </c>
      <c r="E233" s="201" t="s">
        <v>415</v>
      </c>
      <c r="F233" s="201" t="s">
        <v>312</v>
      </c>
      <c r="G233" s="202">
        <v>50</v>
      </c>
      <c r="H233" s="203"/>
    </row>
    <row r="234" spans="1:8" ht="17.25" customHeight="1" x14ac:dyDescent="0.2">
      <c r="A234" s="199">
        <v>44700</v>
      </c>
      <c r="B234" s="200" t="s">
        <v>304</v>
      </c>
      <c r="C234" s="201" t="s">
        <v>362</v>
      </c>
      <c r="D234" s="201" t="s">
        <v>375</v>
      </c>
      <c r="E234" s="201" t="s">
        <v>408</v>
      </c>
      <c r="F234" s="201" t="s">
        <v>312</v>
      </c>
      <c r="G234" s="202">
        <v>20</v>
      </c>
      <c r="H234" s="203"/>
    </row>
    <row r="235" spans="1:8" ht="17.25" customHeight="1" x14ac:dyDescent="0.2">
      <c r="A235" s="199">
        <v>44699</v>
      </c>
      <c r="B235" s="200" t="s">
        <v>304</v>
      </c>
      <c r="C235" s="201" t="s">
        <v>359</v>
      </c>
      <c r="D235" s="201" t="s">
        <v>394</v>
      </c>
      <c r="E235" s="201" t="s">
        <v>431</v>
      </c>
      <c r="F235" s="201" t="s">
        <v>312</v>
      </c>
      <c r="G235" s="202">
        <v>87.13</v>
      </c>
      <c r="H235" s="203"/>
    </row>
    <row r="236" spans="1:8" ht="17.25" customHeight="1" x14ac:dyDescent="0.2">
      <c r="A236" s="199">
        <v>44699</v>
      </c>
      <c r="B236" s="200" t="s">
        <v>304</v>
      </c>
      <c r="C236" s="201" t="s">
        <v>359</v>
      </c>
      <c r="D236" s="201" t="s">
        <v>395</v>
      </c>
      <c r="E236" s="201" t="s">
        <v>432</v>
      </c>
      <c r="F236" s="201" t="s">
        <v>312</v>
      </c>
      <c r="G236" s="202">
        <v>60.9</v>
      </c>
      <c r="H236" s="203"/>
    </row>
    <row r="237" spans="1:8" ht="17.25" customHeight="1" x14ac:dyDescent="0.2">
      <c r="A237" s="199">
        <v>44696</v>
      </c>
      <c r="B237" s="200" t="s">
        <v>304</v>
      </c>
      <c r="C237" s="201" t="s">
        <v>359</v>
      </c>
      <c r="D237" s="201" t="s">
        <v>394</v>
      </c>
      <c r="E237" s="201" t="s">
        <v>401</v>
      </c>
      <c r="F237" s="201" t="s">
        <v>312</v>
      </c>
      <c r="G237" s="202">
        <v>55.2</v>
      </c>
      <c r="H237" s="203"/>
    </row>
    <row r="238" spans="1:8" ht="17.25" customHeight="1" x14ac:dyDescent="0.2">
      <c r="A238" s="199">
        <v>44696</v>
      </c>
      <c r="B238" s="200" t="s">
        <v>304</v>
      </c>
      <c r="C238" s="201" t="s">
        <v>342</v>
      </c>
      <c r="D238" s="201" t="s">
        <v>346</v>
      </c>
      <c r="E238" s="201" t="s">
        <v>414</v>
      </c>
      <c r="F238" s="201" t="s">
        <v>312</v>
      </c>
      <c r="G238" s="202">
        <v>150</v>
      </c>
      <c r="H238" s="203"/>
    </row>
    <row r="239" spans="1:8" ht="17.25" customHeight="1" x14ac:dyDescent="0.2">
      <c r="A239" s="199">
        <v>44696</v>
      </c>
      <c r="B239" s="200" t="s">
        <v>304</v>
      </c>
      <c r="C239" s="201" t="s">
        <v>342</v>
      </c>
      <c r="D239" s="201" t="s">
        <v>345</v>
      </c>
      <c r="E239" s="201" t="s">
        <v>345</v>
      </c>
      <c r="F239" s="201" t="s">
        <v>312</v>
      </c>
      <c r="G239" s="202">
        <v>20</v>
      </c>
      <c r="H239" s="203"/>
    </row>
    <row r="240" spans="1:8" ht="17.25" customHeight="1" x14ac:dyDescent="0.2">
      <c r="A240" s="199">
        <v>44696</v>
      </c>
      <c r="B240" s="200" t="s">
        <v>304</v>
      </c>
      <c r="C240" s="201" t="s">
        <v>0</v>
      </c>
      <c r="D240" s="201" t="s">
        <v>348</v>
      </c>
      <c r="E240" s="201" t="s">
        <v>403</v>
      </c>
      <c r="F240" s="201" t="s">
        <v>312</v>
      </c>
      <c r="G240" s="202">
        <v>40</v>
      </c>
      <c r="H240" s="203"/>
    </row>
    <row r="241" spans="1:8" ht="17.25" customHeight="1" x14ac:dyDescent="0.2">
      <c r="A241" s="199">
        <v>44696</v>
      </c>
      <c r="B241" s="200" t="s">
        <v>304</v>
      </c>
      <c r="C241" s="201" t="s">
        <v>343</v>
      </c>
      <c r="D241" s="201" t="s">
        <v>357</v>
      </c>
      <c r="E241" s="201" t="s">
        <v>357</v>
      </c>
      <c r="F241" s="201" t="s">
        <v>308</v>
      </c>
      <c r="G241" s="202">
        <v>500</v>
      </c>
      <c r="H241" s="203"/>
    </row>
    <row r="242" spans="1:8" ht="17.25" customHeight="1" x14ac:dyDescent="0.2">
      <c r="A242" s="199">
        <v>44696</v>
      </c>
      <c r="B242" s="200" t="s">
        <v>304</v>
      </c>
      <c r="C242" s="201" t="s">
        <v>343</v>
      </c>
      <c r="D242" s="201" t="s">
        <v>358</v>
      </c>
      <c r="E242" s="201" t="s">
        <v>358</v>
      </c>
      <c r="F242" s="201" t="s">
        <v>308</v>
      </c>
      <c r="G242" s="202">
        <v>200</v>
      </c>
      <c r="H242" s="203"/>
    </row>
    <row r="243" spans="1:8" ht="17.25" customHeight="1" x14ac:dyDescent="0.2">
      <c r="A243" s="199">
        <v>44695</v>
      </c>
      <c r="B243" s="200" t="s">
        <v>304</v>
      </c>
      <c r="C243" s="201" t="s">
        <v>362</v>
      </c>
      <c r="D243" s="201" t="s">
        <v>377</v>
      </c>
      <c r="E243" s="201" t="s">
        <v>410</v>
      </c>
      <c r="F243" s="201" t="s">
        <v>312</v>
      </c>
      <c r="G243" s="202">
        <v>30</v>
      </c>
      <c r="H243" s="203"/>
    </row>
    <row r="244" spans="1:8" ht="17.25" customHeight="1" x14ac:dyDescent="0.2">
      <c r="A244" s="199">
        <v>44694</v>
      </c>
      <c r="B244" s="200" t="s">
        <v>304</v>
      </c>
      <c r="C244" s="201" t="s">
        <v>359</v>
      </c>
      <c r="D244" s="201" t="s">
        <v>394</v>
      </c>
      <c r="E244" s="201" t="s">
        <v>407</v>
      </c>
      <c r="F244" s="201" t="s">
        <v>312</v>
      </c>
      <c r="G244" s="202">
        <v>61.19</v>
      </c>
      <c r="H244" s="203"/>
    </row>
    <row r="245" spans="1:8" ht="17.25" customHeight="1" x14ac:dyDescent="0.2">
      <c r="A245" s="199">
        <v>44694</v>
      </c>
      <c r="B245" s="200" t="s">
        <v>304</v>
      </c>
      <c r="C245" s="201" t="s">
        <v>359</v>
      </c>
      <c r="D245" s="201" t="s">
        <v>394</v>
      </c>
      <c r="E245" s="201" t="s">
        <v>416</v>
      </c>
      <c r="F245" s="201" t="s">
        <v>312</v>
      </c>
      <c r="G245" s="202">
        <v>70.459999999999994</v>
      </c>
      <c r="H245" s="203"/>
    </row>
    <row r="246" spans="1:8" ht="17.25" customHeight="1" x14ac:dyDescent="0.2">
      <c r="A246" s="199">
        <v>44694</v>
      </c>
      <c r="B246" s="200" t="s">
        <v>304</v>
      </c>
      <c r="C246" s="201" t="s">
        <v>344</v>
      </c>
      <c r="D246" s="201" t="s">
        <v>399</v>
      </c>
      <c r="E246" s="201" t="s">
        <v>418</v>
      </c>
      <c r="F246" s="201" t="s">
        <v>312</v>
      </c>
      <c r="G246" s="202">
        <v>20</v>
      </c>
      <c r="H246" s="203"/>
    </row>
    <row r="247" spans="1:8" ht="17.25" customHeight="1" x14ac:dyDescent="0.2">
      <c r="A247" s="199">
        <v>44694</v>
      </c>
      <c r="B247" s="200" t="s">
        <v>304</v>
      </c>
      <c r="C247" s="201" t="s">
        <v>360</v>
      </c>
      <c r="D247" s="201" t="s">
        <v>386</v>
      </c>
      <c r="E247" s="201" t="s">
        <v>416</v>
      </c>
      <c r="F247" s="201" t="s">
        <v>312</v>
      </c>
      <c r="G247" s="202">
        <v>7</v>
      </c>
      <c r="H247" s="203"/>
    </row>
    <row r="248" spans="1:8" ht="17.25" customHeight="1" x14ac:dyDescent="0.2">
      <c r="A248" s="199">
        <v>44694</v>
      </c>
      <c r="B248" s="200" t="s">
        <v>304</v>
      </c>
      <c r="C248" s="201" t="s">
        <v>361</v>
      </c>
      <c r="D248" s="201" t="s">
        <v>380</v>
      </c>
      <c r="E248" s="201" t="s">
        <v>406</v>
      </c>
      <c r="F248" s="201" t="s">
        <v>312</v>
      </c>
      <c r="G248" s="202">
        <v>50</v>
      </c>
      <c r="H248" s="203"/>
    </row>
    <row r="249" spans="1:8" ht="17.25" customHeight="1" x14ac:dyDescent="0.2">
      <c r="A249" s="199">
        <v>44694</v>
      </c>
      <c r="B249" s="200" t="s">
        <v>304</v>
      </c>
      <c r="C249" s="201" t="s">
        <v>14</v>
      </c>
      <c r="D249" s="201" t="s">
        <v>331</v>
      </c>
      <c r="E249" s="201"/>
      <c r="F249" s="201" t="s">
        <v>314</v>
      </c>
      <c r="G249" s="202">
        <v>100</v>
      </c>
      <c r="H249" s="203"/>
    </row>
    <row r="250" spans="1:8" ht="17.25" customHeight="1" x14ac:dyDescent="0.2">
      <c r="A250" s="199">
        <v>44692</v>
      </c>
      <c r="B250" s="200" t="s">
        <v>304</v>
      </c>
      <c r="C250" s="201" t="s">
        <v>344</v>
      </c>
      <c r="D250" s="201" t="s">
        <v>396</v>
      </c>
      <c r="E250" s="201" t="s">
        <v>402</v>
      </c>
      <c r="F250" s="201" t="s">
        <v>312</v>
      </c>
      <c r="G250" s="202">
        <v>30</v>
      </c>
      <c r="H250" s="203"/>
    </row>
    <row r="251" spans="1:8" ht="17.25" customHeight="1" x14ac:dyDescent="0.2">
      <c r="A251" s="199">
        <v>44691</v>
      </c>
      <c r="B251" s="200" t="s">
        <v>304</v>
      </c>
      <c r="C251" s="201" t="s">
        <v>344</v>
      </c>
      <c r="D251" s="201" t="s">
        <v>397</v>
      </c>
      <c r="E251" s="201" t="s">
        <v>426</v>
      </c>
      <c r="F251" s="201" t="s">
        <v>312</v>
      </c>
      <c r="G251" s="202">
        <v>25</v>
      </c>
      <c r="H251" s="203"/>
    </row>
    <row r="252" spans="1:8" ht="17.25" customHeight="1" x14ac:dyDescent="0.2">
      <c r="A252" s="199">
        <v>44691</v>
      </c>
      <c r="B252" s="200" t="s">
        <v>304</v>
      </c>
      <c r="C252" s="201" t="s">
        <v>362</v>
      </c>
      <c r="D252" s="201" t="s">
        <v>330</v>
      </c>
      <c r="E252" s="201" t="s">
        <v>410</v>
      </c>
      <c r="F252" s="201" t="s">
        <v>312</v>
      </c>
      <c r="G252" s="202">
        <v>130</v>
      </c>
      <c r="H252" s="203"/>
    </row>
    <row r="253" spans="1:8" ht="17.25" customHeight="1" x14ac:dyDescent="0.2">
      <c r="A253" s="199">
        <v>44690</v>
      </c>
      <c r="B253" s="200" t="s">
        <v>304</v>
      </c>
      <c r="C253" s="201" t="s">
        <v>14</v>
      </c>
      <c r="D253" s="201" t="s">
        <v>332</v>
      </c>
      <c r="E253" s="201"/>
      <c r="F253" s="201" t="s">
        <v>314</v>
      </c>
      <c r="G253" s="202">
        <v>100</v>
      </c>
      <c r="H253" s="203"/>
    </row>
    <row r="254" spans="1:8" ht="17.25" customHeight="1" x14ac:dyDescent="0.2">
      <c r="A254" s="199">
        <v>44688</v>
      </c>
      <c r="B254" s="200" t="s">
        <v>304</v>
      </c>
      <c r="C254" s="201" t="s">
        <v>359</v>
      </c>
      <c r="D254" s="201" t="s">
        <v>394</v>
      </c>
      <c r="E254" s="201" t="s">
        <v>410</v>
      </c>
      <c r="F254" s="201" t="s">
        <v>312</v>
      </c>
      <c r="G254" s="202">
        <v>38.130000000000003</v>
      </c>
      <c r="H254" s="203"/>
    </row>
    <row r="255" spans="1:8" ht="17.25" customHeight="1" x14ac:dyDescent="0.2">
      <c r="A255" s="199">
        <v>44688</v>
      </c>
      <c r="B255" s="200" t="s">
        <v>304</v>
      </c>
      <c r="C255" s="201" t="s">
        <v>359</v>
      </c>
      <c r="D255" s="201" t="s">
        <v>394</v>
      </c>
      <c r="E255" s="201" t="s">
        <v>413</v>
      </c>
      <c r="F255" s="201" t="s">
        <v>312</v>
      </c>
      <c r="G255" s="202">
        <v>71.14</v>
      </c>
      <c r="H255" s="203"/>
    </row>
    <row r="256" spans="1:8" ht="17.25" customHeight="1" x14ac:dyDescent="0.2">
      <c r="A256" s="199">
        <v>44688</v>
      </c>
      <c r="B256" s="200" t="s">
        <v>304</v>
      </c>
      <c r="C256" s="201" t="s">
        <v>359</v>
      </c>
      <c r="D256" s="201" t="s">
        <v>394</v>
      </c>
      <c r="E256" s="201" t="s">
        <v>409</v>
      </c>
      <c r="F256" s="201" t="s">
        <v>312</v>
      </c>
      <c r="G256" s="202">
        <v>3.24</v>
      </c>
      <c r="H256" s="203"/>
    </row>
    <row r="257" spans="1:8" ht="17.25" customHeight="1" x14ac:dyDescent="0.2">
      <c r="A257" s="199">
        <v>44688</v>
      </c>
      <c r="B257" s="200" t="s">
        <v>304</v>
      </c>
      <c r="C257" s="201" t="s">
        <v>359</v>
      </c>
      <c r="D257" s="201" t="s">
        <v>394</v>
      </c>
      <c r="E257" s="201" t="s">
        <v>409</v>
      </c>
      <c r="F257" s="201" t="s">
        <v>312</v>
      </c>
      <c r="G257" s="202">
        <v>35.950000000000003</v>
      </c>
      <c r="H257" s="203"/>
    </row>
    <row r="258" spans="1:8" ht="17.25" customHeight="1" x14ac:dyDescent="0.2">
      <c r="A258" s="199">
        <v>44688</v>
      </c>
      <c r="B258" s="200" t="s">
        <v>304</v>
      </c>
      <c r="C258" s="201" t="s">
        <v>342</v>
      </c>
      <c r="D258" s="201" t="s">
        <v>347</v>
      </c>
      <c r="E258" s="201" t="s">
        <v>419</v>
      </c>
      <c r="F258" s="201" t="s">
        <v>312</v>
      </c>
      <c r="G258" s="202">
        <v>80</v>
      </c>
      <c r="H258" s="203"/>
    </row>
    <row r="259" spans="1:8" ht="17.25" customHeight="1" x14ac:dyDescent="0.2">
      <c r="A259" s="199">
        <v>44688</v>
      </c>
      <c r="B259" s="200" t="s">
        <v>304</v>
      </c>
      <c r="C259" s="201" t="s">
        <v>342</v>
      </c>
      <c r="D259" s="201" t="s">
        <v>348</v>
      </c>
      <c r="E259" s="201" t="s">
        <v>420</v>
      </c>
      <c r="F259" s="201" t="s">
        <v>312</v>
      </c>
      <c r="G259" s="202">
        <v>50</v>
      </c>
      <c r="H259" s="203"/>
    </row>
    <row r="260" spans="1:8" ht="17.25" customHeight="1" x14ac:dyDescent="0.2">
      <c r="A260" s="199">
        <v>44688</v>
      </c>
      <c r="B260" s="200" t="s">
        <v>304</v>
      </c>
      <c r="C260" s="201" t="s">
        <v>342</v>
      </c>
      <c r="D260" s="201" t="s">
        <v>349</v>
      </c>
      <c r="E260" s="201" t="s">
        <v>421</v>
      </c>
      <c r="F260" s="201" t="s">
        <v>312</v>
      </c>
      <c r="G260" s="202">
        <v>80</v>
      </c>
      <c r="H260" s="203"/>
    </row>
    <row r="261" spans="1:8" ht="17.25" customHeight="1" x14ac:dyDescent="0.2">
      <c r="A261" s="199">
        <v>44688</v>
      </c>
      <c r="B261" s="200" t="s">
        <v>304</v>
      </c>
      <c r="C261" s="201" t="s">
        <v>342</v>
      </c>
      <c r="D261" s="201" t="s">
        <v>350</v>
      </c>
      <c r="E261" s="201" t="s">
        <v>350</v>
      </c>
      <c r="F261" s="201" t="s">
        <v>312</v>
      </c>
      <c r="G261" s="202">
        <v>20</v>
      </c>
      <c r="H261" s="203"/>
    </row>
    <row r="262" spans="1:8" ht="17.25" customHeight="1" x14ac:dyDescent="0.2">
      <c r="A262" s="199">
        <v>44688</v>
      </c>
      <c r="B262" s="200" t="s">
        <v>304</v>
      </c>
      <c r="C262" s="201" t="s">
        <v>342</v>
      </c>
      <c r="D262" s="201" t="s">
        <v>351</v>
      </c>
      <c r="E262" s="201" t="s">
        <v>422</v>
      </c>
      <c r="F262" s="201" t="s">
        <v>312</v>
      </c>
      <c r="G262" s="202">
        <v>80</v>
      </c>
      <c r="H262" s="203"/>
    </row>
    <row r="263" spans="1:8" ht="17.25" customHeight="1" x14ac:dyDescent="0.2">
      <c r="A263" s="199">
        <v>44688</v>
      </c>
      <c r="B263" s="200" t="s">
        <v>304</v>
      </c>
      <c r="C263" s="201" t="s">
        <v>342</v>
      </c>
      <c r="D263" s="201" t="s">
        <v>352</v>
      </c>
      <c r="E263" s="201" t="s">
        <v>423</v>
      </c>
      <c r="F263" s="201" t="s">
        <v>312</v>
      </c>
      <c r="G263" s="202">
        <v>90</v>
      </c>
      <c r="H263" s="203"/>
    </row>
    <row r="264" spans="1:8" ht="17.25" customHeight="1" x14ac:dyDescent="0.2">
      <c r="A264" s="199">
        <v>44687</v>
      </c>
      <c r="B264" s="200" t="s">
        <v>304</v>
      </c>
      <c r="C264" s="201" t="s">
        <v>360</v>
      </c>
      <c r="D264" s="201" t="s">
        <v>371</v>
      </c>
      <c r="E264" s="201" t="s">
        <v>401</v>
      </c>
      <c r="F264" s="201" t="s">
        <v>312</v>
      </c>
      <c r="G264" s="202">
        <v>100</v>
      </c>
      <c r="H264" s="203"/>
    </row>
    <row r="265" spans="1:8" ht="17.25" customHeight="1" x14ac:dyDescent="0.2">
      <c r="A265" s="199">
        <v>44686</v>
      </c>
      <c r="B265" s="200" t="s">
        <v>304</v>
      </c>
      <c r="C265" s="201" t="s">
        <v>80</v>
      </c>
      <c r="D265" s="201" t="s">
        <v>392</v>
      </c>
      <c r="E265" s="201" t="s">
        <v>414</v>
      </c>
      <c r="F265" s="201" t="s">
        <v>308</v>
      </c>
      <c r="G265" s="202">
        <v>200</v>
      </c>
      <c r="H265" s="203"/>
    </row>
    <row r="266" spans="1:8" ht="17.25" customHeight="1" x14ac:dyDescent="0.2">
      <c r="A266" s="199">
        <v>44686</v>
      </c>
      <c r="B266" s="200" t="s">
        <v>304</v>
      </c>
      <c r="C266" s="201" t="s">
        <v>360</v>
      </c>
      <c r="D266" s="201" t="s">
        <v>385</v>
      </c>
      <c r="E266" s="201" t="s">
        <v>412</v>
      </c>
      <c r="F266" s="201" t="s">
        <v>312</v>
      </c>
      <c r="G266" s="202">
        <v>50</v>
      </c>
      <c r="H266" s="203"/>
    </row>
    <row r="267" spans="1:8" ht="17.25" customHeight="1" x14ac:dyDescent="0.2">
      <c r="A267" s="199">
        <v>44685</v>
      </c>
      <c r="B267" s="200" t="s">
        <v>304</v>
      </c>
      <c r="C267" s="201" t="s">
        <v>344</v>
      </c>
      <c r="D267" s="201" t="s">
        <v>172</v>
      </c>
      <c r="E267" s="201" t="s">
        <v>404</v>
      </c>
      <c r="F267" s="201" t="s">
        <v>312</v>
      </c>
      <c r="G267" s="202">
        <v>35</v>
      </c>
      <c r="H267" s="203"/>
    </row>
    <row r="268" spans="1:8" ht="17.25" customHeight="1" x14ac:dyDescent="0.2">
      <c r="A268" s="199">
        <v>44685</v>
      </c>
      <c r="B268" s="200" t="s">
        <v>304</v>
      </c>
      <c r="C268" s="201" t="s">
        <v>14</v>
      </c>
      <c r="D268" s="201" t="s">
        <v>324</v>
      </c>
      <c r="E268" s="201"/>
      <c r="F268" s="201" t="s">
        <v>305</v>
      </c>
      <c r="G268" s="202">
        <v>1000</v>
      </c>
      <c r="H268" s="203"/>
    </row>
    <row r="269" spans="1:8" ht="17.25" customHeight="1" x14ac:dyDescent="0.2">
      <c r="A269" s="199">
        <v>44684</v>
      </c>
      <c r="B269" s="200" t="s">
        <v>304</v>
      </c>
      <c r="C269" s="201" t="s">
        <v>359</v>
      </c>
      <c r="D269" s="201" t="s">
        <v>394</v>
      </c>
      <c r="E269" s="201" t="s">
        <v>407</v>
      </c>
      <c r="F269" s="201" t="s">
        <v>312</v>
      </c>
      <c r="G269" s="202">
        <v>24.39</v>
      </c>
      <c r="H269" s="203"/>
    </row>
    <row r="270" spans="1:8" ht="17.25" customHeight="1" x14ac:dyDescent="0.2">
      <c r="A270" s="199">
        <v>44682</v>
      </c>
      <c r="B270" s="200" t="s">
        <v>304</v>
      </c>
      <c r="C270" s="201" t="s">
        <v>359</v>
      </c>
      <c r="D270" s="201" t="s">
        <v>394</v>
      </c>
      <c r="E270" s="201" t="s">
        <v>433</v>
      </c>
      <c r="F270" s="201" t="s">
        <v>312</v>
      </c>
      <c r="G270" s="202">
        <v>149</v>
      </c>
      <c r="H270" s="203"/>
    </row>
    <row r="271" spans="1:8" ht="17.25" customHeight="1" x14ac:dyDescent="0.2">
      <c r="A271" s="199">
        <v>44682</v>
      </c>
      <c r="B271" s="200" t="s">
        <v>304</v>
      </c>
      <c r="C271" s="201" t="s">
        <v>344</v>
      </c>
      <c r="D271" s="201" t="s">
        <v>397</v>
      </c>
      <c r="E271" s="201" t="s">
        <v>426</v>
      </c>
      <c r="F271" s="201" t="s">
        <v>312</v>
      </c>
      <c r="G271" s="202">
        <v>30</v>
      </c>
      <c r="H271" s="203"/>
    </row>
    <row r="272" spans="1:8" ht="17.25" customHeight="1" x14ac:dyDescent="0.2">
      <c r="A272" s="199">
        <v>44682</v>
      </c>
      <c r="B272" s="200" t="s">
        <v>304</v>
      </c>
      <c r="C272" s="201" t="s">
        <v>80</v>
      </c>
      <c r="D272" s="201" t="s">
        <v>393</v>
      </c>
      <c r="E272" s="201" t="s">
        <v>414</v>
      </c>
      <c r="F272" s="201" t="s">
        <v>308</v>
      </c>
      <c r="G272" s="202">
        <v>800</v>
      </c>
      <c r="H272" s="203"/>
    </row>
    <row r="273" spans="1:8" ht="17.25" customHeight="1" x14ac:dyDescent="0.2">
      <c r="A273" s="199">
        <v>44682</v>
      </c>
      <c r="B273" s="200" t="s">
        <v>304</v>
      </c>
      <c r="C273" s="201" t="s">
        <v>80</v>
      </c>
      <c r="D273" s="201" t="s">
        <v>70</v>
      </c>
      <c r="E273" s="201" t="s">
        <v>414</v>
      </c>
      <c r="F273" s="201" t="s">
        <v>308</v>
      </c>
      <c r="G273" s="202">
        <v>579.65</v>
      </c>
      <c r="H273" s="203"/>
    </row>
    <row r="274" spans="1:8" ht="17.25" customHeight="1" x14ac:dyDescent="0.2">
      <c r="A274" s="199">
        <v>44682</v>
      </c>
      <c r="B274" s="200" t="s">
        <v>304</v>
      </c>
      <c r="C274" s="201" t="s">
        <v>80</v>
      </c>
      <c r="D274" s="201" t="s">
        <v>71</v>
      </c>
      <c r="E274" s="201" t="s">
        <v>414</v>
      </c>
      <c r="F274" s="201" t="s">
        <v>308</v>
      </c>
      <c r="G274" s="202">
        <v>318.44</v>
      </c>
      <c r="H274" s="203"/>
    </row>
    <row r="275" spans="1:8" ht="17.25" customHeight="1" x14ac:dyDescent="0.2">
      <c r="A275" s="199">
        <v>44682</v>
      </c>
      <c r="B275" s="200" t="s">
        <v>304</v>
      </c>
      <c r="C275" s="201" t="s">
        <v>360</v>
      </c>
      <c r="D275" s="201" t="s">
        <v>389</v>
      </c>
      <c r="E275" s="201" t="s">
        <v>428</v>
      </c>
      <c r="F275" s="201" t="s">
        <v>312</v>
      </c>
      <c r="G275" s="202">
        <v>25</v>
      </c>
      <c r="H275" s="203"/>
    </row>
    <row r="276" spans="1:8" ht="17.25" customHeight="1" x14ac:dyDescent="0.2">
      <c r="A276" s="199">
        <v>44682</v>
      </c>
      <c r="B276" s="200" t="s">
        <v>304</v>
      </c>
      <c r="C276" s="201" t="s">
        <v>361</v>
      </c>
      <c r="D276" s="201" t="s">
        <v>378</v>
      </c>
      <c r="E276" s="201" t="s">
        <v>425</v>
      </c>
      <c r="F276" s="201" t="s">
        <v>312</v>
      </c>
      <c r="G276" s="202">
        <v>60</v>
      </c>
      <c r="H276" s="203"/>
    </row>
    <row r="277" spans="1:8" ht="17.25" customHeight="1" x14ac:dyDescent="0.2">
      <c r="A277" s="199">
        <v>44682</v>
      </c>
      <c r="B277" s="200" t="s">
        <v>304</v>
      </c>
      <c r="C277" s="201" t="s">
        <v>14</v>
      </c>
      <c r="D277" s="201" t="s">
        <v>336</v>
      </c>
      <c r="E277" s="201"/>
      <c r="F277" s="201" t="s">
        <v>308</v>
      </c>
      <c r="G277" s="202">
        <v>6000</v>
      </c>
      <c r="H277" s="203"/>
    </row>
    <row r="278" spans="1:8" ht="17.25" customHeight="1" x14ac:dyDescent="0.2">
      <c r="A278" s="199">
        <v>44681</v>
      </c>
      <c r="B278" s="200" t="s">
        <v>304</v>
      </c>
      <c r="C278" s="201" t="s">
        <v>359</v>
      </c>
      <c r="D278" s="201" t="s">
        <v>394</v>
      </c>
      <c r="E278" s="201" t="s">
        <v>416</v>
      </c>
      <c r="F278" s="201" t="s">
        <v>312</v>
      </c>
      <c r="G278" s="202">
        <v>119.76</v>
      </c>
      <c r="H278" s="203"/>
    </row>
    <row r="279" spans="1:8" ht="17.25" customHeight="1" x14ac:dyDescent="0.2">
      <c r="A279" s="199">
        <v>44681</v>
      </c>
      <c r="B279" s="200" t="s">
        <v>304</v>
      </c>
      <c r="C279" s="201" t="s">
        <v>359</v>
      </c>
      <c r="D279" s="201" t="s">
        <v>394</v>
      </c>
      <c r="E279" s="201" t="s">
        <v>409</v>
      </c>
      <c r="F279" s="201" t="s">
        <v>312</v>
      </c>
      <c r="G279" s="202">
        <v>74.47</v>
      </c>
      <c r="H279" s="203"/>
    </row>
    <row r="280" spans="1:8" ht="17.25" customHeight="1" x14ac:dyDescent="0.2">
      <c r="A280" s="199">
        <v>44681</v>
      </c>
      <c r="B280" s="200" t="s">
        <v>304</v>
      </c>
      <c r="C280" s="201" t="s">
        <v>0</v>
      </c>
      <c r="D280" s="201" t="s">
        <v>348</v>
      </c>
      <c r="E280" s="201" t="s">
        <v>409</v>
      </c>
      <c r="F280" s="201" t="s">
        <v>312</v>
      </c>
      <c r="G280" s="202">
        <v>45</v>
      </c>
      <c r="H280" s="203"/>
    </row>
    <row r="281" spans="1:8" ht="17.25" customHeight="1" x14ac:dyDescent="0.2">
      <c r="A281" s="199">
        <v>44681</v>
      </c>
      <c r="B281" s="200" t="s">
        <v>304</v>
      </c>
      <c r="C281" s="201" t="s">
        <v>362</v>
      </c>
      <c r="D281" s="201" t="s">
        <v>375</v>
      </c>
      <c r="E281" s="201" t="s">
        <v>408</v>
      </c>
      <c r="F281" s="201" t="s">
        <v>312</v>
      </c>
      <c r="G281" s="202">
        <v>20</v>
      </c>
      <c r="H281" s="203"/>
    </row>
    <row r="282" spans="1:8" ht="17.25" customHeight="1" x14ac:dyDescent="0.2">
      <c r="A282" s="199">
        <v>44681</v>
      </c>
      <c r="B282" s="200" t="s">
        <v>304</v>
      </c>
      <c r="C282" s="201" t="s">
        <v>362</v>
      </c>
      <c r="D282" s="201" t="s">
        <v>376</v>
      </c>
      <c r="E282" s="201" t="s">
        <v>401</v>
      </c>
      <c r="F282" s="201" t="s">
        <v>312</v>
      </c>
      <c r="G282" s="202">
        <v>55</v>
      </c>
      <c r="H282" s="203"/>
    </row>
    <row r="283" spans="1:8" ht="17.25" customHeight="1" x14ac:dyDescent="0.2">
      <c r="A283" s="199">
        <v>44680</v>
      </c>
      <c r="B283" s="200" t="s">
        <v>304</v>
      </c>
      <c r="C283" s="201" t="s">
        <v>0</v>
      </c>
      <c r="D283" s="201" t="s">
        <v>348</v>
      </c>
      <c r="E283" s="201" t="s">
        <v>403</v>
      </c>
      <c r="F283" s="201" t="s">
        <v>312</v>
      </c>
      <c r="G283" s="202">
        <v>30</v>
      </c>
      <c r="H283" s="203"/>
    </row>
    <row r="284" spans="1:8" ht="17.25" customHeight="1" x14ac:dyDescent="0.2">
      <c r="A284" s="199">
        <v>44679</v>
      </c>
      <c r="B284" s="200" t="s">
        <v>304</v>
      </c>
      <c r="C284" s="201" t="s">
        <v>362</v>
      </c>
      <c r="D284" s="201" t="s">
        <v>377</v>
      </c>
      <c r="E284" s="201" t="s">
        <v>410</v>
      </c>
      <c r="F284" s="201" t="s">
        <v>312</v>
      </c>
      <c r="G284" s="202">
        <v>25</v>
      </c>
      <c r="H284" s="203"/>
    </row>
    <row r="285" spans="1:8" ht="17.25" customHeight="1" x14ac:dyDescent="0.2">
      <c r="A285" s="199">
        <v>44678</v>
      </c>
      <c r="B285" s="200" t="s">
        <v>304</v>
      </c>
      <c r="C285" s="201" t="s">
        <v>14</v>
      </c>
      <c r="D285" s="201" t="s">
        <v>332</v>
      </c>
      <c r="E285" s="201"/>
      <c r="F285" s="201" t="s">
        <v>314</v>
      </c>
      <c r="G285" s="202">
        <v>100</v>
      </c>
      <c r="H285" s="203"/>
    </row>
    <row r="286" spans="1:8" ht="17.25" customHeight="1" x14ac:dyDescent="0.2">
      <c r="A286" s="199">
        <v>44677</v>
      </c>
      <c r="B286" s="200" t="s">
        <v>304</v>
      </c>
      <c r="C286" s="201" t="s">
        <v>344</v>
      </c>
      <c r="D286" s="201" t="s">
        <v>172</v>
      </c>
      <c r="E286" s="201" t="s">
        <v>404</v>
      </c>
      <c r="F286" s="201" t="s">
        <v>312</v>
      </c>
      <c r="G286" s="202">
        <v>40</v>
      </c>
      <c r="H286" s="203"/>
    </row>
    <row r="287" spans="1:8" ht="17.25" customHeight="1" x14ac:dyDescent="0.2">
      <c r="A287" s="199">
        <v>44676</v>
      </c>
      <c r="B287" s="200" t="s">
        <v>304</v>
      </c>
      <c r="C287" s="201" t="s">
        <v>360</v>
      </c>
      <c r="D287" s="201" t="s">
        <v>386</v>
      </c>
      <c r="E287" s="201" t="s">
        <v>416</v>
      </c>
      <c r="F287" s="201" t="s">
        <v>312</v>
      </c>
      <c r="G287" s="202">
        <v>30</v>
      </c>
      <c r="H287" s="203"/>
    </row>
    <row r="288" spans="1:8" ht="17.25" customHeight="1" x14ac:dyDescent="0.2">
      <c r="A288" s="199">
        <v>44673</v>
      </c>
      <c r="B288" s="200" t="s">
        <v>304</v>
      </c>
      <c r="C288" s="201" t="s">
        <v>359</v>
      </c>
      <c r="D288" s="201" t="s">
        <v>394</v>
      </c>
      <c r="E288" s="201" t="s">
        <v>413</v>
      </c>
      <c r="F288" s="201" t="s">
        <v>312</v>
      </c>
      <c r="G288" s="202">
        <v>118.52</v>
      </c>
      <c r="H288" s="203"/>
    </row>
    <row r="289" spans="1:8" ht="17.25" customHeight="1" x14ac:dyDescent="0.2">
      <c r="A289" s="199">
        <v>44673</v>
      </c>
      <c r="B289" s="200" t="s">
        <v>304</v>
      </c>
      <c r="C289" s="201" t="s">
        <v>359</v>
      </c>
      <c r="D289" s="201" t="s">
        <v>395</v>
      </c>
      <c r="E289" s="201" t="s">
        <v>434</v>
      </c>
      <c r="F289" s="201" t="s">
        <v>312</v>
      </c>
      <c r="G289" s="202">
        <v>36.9</v>
      </c>
      <c r="H289" s="203"/>
    </row>
    <row r="290" spans="1:8" ht="17.25" customHeight="1" x14ac:dyDescent="0.2">
      <c r="A290" s="199">
        <v>44673</v>
      </c>
      <c r="B290" s="200" t="s">
        <v>304</v>
      </c>
      <c r="C290" s="201" t="s">
        <v>341</v>
      </c>
      <c r="D290" s="201" t="s">
        <v>370</v>
      </c>
      <c r="E290" s="201" t="s">
        <v>417</v>
      </c>
      <c r="F290" s="201" t="s">
        <v>312</v>
      </c>
      <c r="G290" s="202">
        <v>200</v>
      </c>
      <c r="H290" s="203"/>
    </row>
    <row r="291" spans="1:8" ht="17.25" customHeight="1" x14ac:dyDescent="0.2">
      <c r="A291" s="199">
        <v>44673</v>
      </c>
      <c r="B291" s="200" t="s">
        <v>304</v>
      </c>
      <c r="C291" s="201" t="s">
        <v>14</v>
      </c>
      <c r="D291" s="201" t="s">
        <v>324</v>
      </c>
      <c r="E291" s="201"/>
      <c r="F291" s="201" t="s">
        <v>305</v>
      </c>
      <c r="G291" s="202">
        <v>1000</v>
      </c>
      <c r="H291" s="203"/>
    </row>
    <row r="292" spans="1:8" ht="17.25" customHeight="1" x14ac:dyDescent="0.2">
      <c r="A292" s="199">
        <v>44672</v>
      </c>
      <c r="B292" s="200" t="s">
        <v>304</v>
      </c>
      <c r="C292" s="201" t="s">
        <v>362</v>
      </c>
      <c r="D292" s="201" t="s">
        <v>330</v>
      </c>
      <c r="E292" s="201" t="s">
        <v>410</v>
      </c>
      <c r="F292" s="201" t="s">
        <v>312</v>
      </c>
      <c r="G292" s="202">
        <v>80</v>
      </c>
      <c r="H292" s="203"/>
    </row>
    <row r="293" spans="1:8" ht="17.25" customHeight="1" x14ac:dyDescent="0.2">
      <c r="A293" s="199">
        <v>44671</v>
      </c>
      <c r="B293" s="200" t="s">
        <v>304</v>
      </c>
      <c r="C293" s="201" t="s">
        <v>0</v>
      </c>
      <c r="D293" s="201" t="s">
        <v>348</v>
      </c>
      <c r="E293" s="201" t="s">
        <v>403</v>
      </c>
      <c r="F293" s="201" t="s">
        <v>312</v>
      </c>
      <c r="G293" s="202">
        <v>35</v>
      </c>
      <c r="H293" s="203"/>
    </row>
    <row r="294" spans="1:8" ht="17.25" customHeight="1" x14ac:dyDescent="0.2">
      <c r="A294" s="199">
        <v>44667</v>
      </c>
      <c r="B294" s="200" t="s">
        <v>304</v>
      </c>
      <c r="C294" s="201" t="s">
        <v>359</v>
      </c>
      <c r="D294" s="201" t="s">
        <v>394</v>
      </c>
      <c r="E294" s="201" t="s">
        <v>416</v>
      </c>
      <c r="F294" s="201" t="s">
        <v>312</v>
      </c>
      <c r="G294" s="202">
        <v>136.69</v>
      </c>
      <c r="H294" s="203"/>
    </row>
    <row r="295" spans="1:8" ht="17.25" customHeight="1" x14ac:dyDescent="0.2">
      <c r="A295" s="199">
        <v>44666</v>
      </c>
      <c r="B295" s="200" t="s">
        <v>304</v>
      </c>
      <c r="C295" s="201" t="s">
        <v>342</v>
      </c>
      <c r="D295" s="201" t="s">
        <v>346</v>
      </c>
      <c r="E295" s="201" t="s">
        <v>414</v>
      </c>
      <c r="F295" s="201" t="s">
        <v>312</v>
      </c>
      <c r="G295" s="202">
        <v>150</v>
      </c>
      <c r="H295" s="203"/>
    </row>
    <row r="296" spans="1:8" ht="17.25" customHeight="1" x14ac:dyDescent="0.2">
      <c r="A296" s="199">
        <v>44666</v>
      </c>
      <c r="B296" s="200" t="s">
        <v>304</v>
      </c>
      <c r="C296" s="201" t="s">
        <v>342</v>
      </c>
      <c r="D296" s="201" t="s">
        <v>345</v>
      </c>
      <c r="E296" s="201" t="s">
        <v>345</v>
      </c>
      <c r="F296" s="201" t="s">
        <v>312</v>
      </c>
      <c r="G296" s="202">
        <v>20</v>
      </c>
      <c r="H296" s="203"/>
    </row>
    <row r="297" spans="1:8" ht="17.25" customHeight="1" x14ac:dyDescent="0.2">
      <c r="A297" s="199">
        <v>44666</v>
      </c>
      <c r="B297" s="200" t="s">
        <v>304</v>
      </c>
      <c r="C297" s="201" t="s">
        <v>343</v>
      </c>
      <c r="D297" s="201" t="s">
        <v>357</v>
      </c>
      <c r="E297" s="201" t="s">
        <v>357</v>
      </c>
      <c r="F297" s="201" t="s">
        <v>308</v>
      </c>
      <c r="G297" s="202">
        <v>500</v>
      </c>
      <c r="H297" s="203"/>
    </row>
    <row r="298" spans="1:8" ht="17.25" customHeight="1" x14ac:dyDescent="0.2">
      <c r="A298" s="199">
        <v>44666</v>
      </c>
      <c r="B298" s="200" t="s">
        <v>304</v>
      </c>
      <c r="C298" s="201" t="s">
        <v>343</v>
      </c>
      <c r="D298" s="201" t="s">
        <v>358</v>
      </c>
      <c r="E298" s="201" t="s">
        <v>358</v>
      </c>
      <c r="F298" s="201" t="s">
        <v>308</v>
      </c>
      <c r="G298" s="202">
        <v>200</v>
      </c>
      <c r="H298" s="203"/>
    </row>
    <row r="299" spans="1:8" ht="17.25" customHeight="1" x14ac:dyDescent="0.2">
      <c r="A299" s="199">
        <v>44663</v>
      </c>
      <c r="B299" s="200" t="s">
        <v>304</v>
      </c>
      <c r="C299" s="201" t="s">
        <v>360</v>
      </c>
      <c r="D299" s="201" t="s">
        <v>385</v>
      </c>
      <c r="E299" s="201" t="s">
        <v>412</v>
      </c>
      <c r="F299" s="201" t="s">
        <v>312</v>
      </c>
      <c r="G299" s="202">
        <v>80</v>
      </c>
      <c r="H299" s="203"/>
    </row>
    <row r="300" spans="1:8" ht="17.25" customHeight="1" x14ac:dyDescent="0.2">
      <c r="A300" s="199">
        <v>44662</v>
      </c>
      <c r="B300" s="200" t="s">
        <v>304</v>
      </c>
      <c r="C300" s="201" t="s">
        <v>359</v>
      </c>
      <c r="D300" s="201" t="s">
        <v>394</v>
      </c>
      <c r="E300" s="201" t="s">
        <v>413</v>
      </c>
      <c r="F300" s="201" t="s">
        <v>312</v>
      </c>
      <c r="G300" s="202">
        <v>165.18</v>
      </c>
      <c r="H300" s="203"/>
    </row>
    <row r="301" spans="1:8" ht="17.25" customHeight="1" x14ac:dyDescent="0.2">
      <c r="A301" s="199">
        <v>44662</v>
      </c>
      <c r="B301" s="200" t="s">
        <v>304</v>
      </c>
      <c r="C301" s="201" t="s">
        <v>14</v>
      </c>
      <c r="D301" s="201" t="s">
        <v>331</v>
      </c>
      <c r="E301" s="201"/>
      <c r="F301" s="201" t="s">
        <v>314</v>
      </c>
      <c r="G301" s="202">
        <v>100</v>
      </c>
      <c r="H301" s="203"/>
    </row>
    <row r="302" spans="1:8" ht="17.25" customHeight="1" x14ac:dyDescent="0.2">
      <c r="A302" s="199">
        <v>44661</v>
      </c>
      <c r="B302" s="200" t="s">
        <v>304</v>
      </c>
      <c r="C302" s="201" t="s">
        <v>360</v>
      </c>
      <c r="D302" s="201" t="s">
        <v>384</v>
      </c>
      <c r="E302" s="201" t="s">
        <v>415</v>
      </c>
      <c r="F302" s="201" t="s">
        <v>312</v>
      </c>
      <c r="G302" s="202">
        <v>60</v>
      </c>
      <c r="H302" s="203"/>
    </row>
    <row r="303" spans="1:8" ht="17.25" customHeight="1" x14ac:dyDescent="0.2">
      <c r="A303" s="199">
        <v>44661</v>
      </c>
      <c r="B303" s="200" t="s">
        <v>304</v>
      </c>
      <c r="C303" s="201" t="s">
        <v>361</v>
      </c>
      <c r="D303" s="201" t="s">
        <v>380</v>
      </c>
      <c r="E303" s="201" t="s">
        <v>406</v>
      </c>
      <c r="F303" s="201" t="s">
        <v>312</v>
      </c>
      <c r="G303" s="202">
        <v>80</v>
      </c>
      <c r="H303" s="203"/>
    </row>
    <row r="304" spans="1:8" ht="17.25" customHeight="1" x14ac:dyDescent="0.2">
      <c r="A304" s="199">
        <v>44659</v>
      </c>
      <c r="B304" s="200" t="s">
        <v>304</v>
      </c>
      <c r="C304" s="201" t="s">
        <v>359</v>
      </c>
      <c r="D304" s="201" t="s">
        <v>394</v>
      </c>
      <c r="E304" s="201" t="s">
        <v>345</v>
      </c>
      <c r="F304" s="201" t="s">
        <v>312</v>
      </c>
      <c r="G304" s="202">
        <v>7.49</v>
      </c>
      <c r="H304" s="203"/>
    </row>
    <row r="305" spans="1:8" ht="17.25" customHeight="1" x14ac:dyDescent="0.2">
      <c r="A305" s="199">
        <v>44658</v>
      </c>
      <c r="B305" s="200" t="s">
        <v>304</v>
      </c>
      <c r="C305" s="201" t="s">
        <v>359</v>
      </c>
      <c r="D305" s="201" t="s">
        <v>394</v>
      </c>
      <c r="E305" s="201" t="s">
        <v>435</v>
      </c>
      <c r="F305" s="201" t="s">
        <v>312</v>
      </c>
      <c r="G305" s="202">
        <v>6</v>
      </c>
      <c r="H305" s="203"/>
    </row>
    <row r="306" spans="1:8" ht="17.25" customHeight="1" x14ac:dyDescent="0.2">
      <c r="A306" s="199">
        <v>44658</v>
      </c>
      <c r="B306" s="200" t="s">
        <v>304</v>
      </c>
      <c r="C306" s="201" t="s">
        <v>342</v>
      </c>
      <c r="D306" s="201" t="s">
        <v>347</v>
      </c>
      <c r="E306" s="201" t="s">
        <v>419</v>
      </c>
      <c r="F306" s="201" t="s">
        <v>312</v>
      </c>
      <c r="G306" s="202">
        <v>110</v>
      </c>
      <c r="H306" s="203"/>
    </row>
    <row r="307" spans="1:8" ht="17.25" customHeight="1" x14ac:dyDescent="0.2">
      <c r="A307" s="199">
        <v>44658</v>
      </c>
      <c r="B307" s="200" t="s">
        <v>304</v>
      </c>
      <c r="C307" s="201" t="s">
        <v>342</v>
      </c>
      <c r="D307" s="201" t="s">
        <v>348</v>
      </c>
      <c r="E307" s="201" t="s">
        <v>420</v>
      </c>
      <c r="F307" s="201" t="s">
        <v>312</v>
      </c>
      <c r="G307" s="202">
        <v>49</v>
      </c>
      <c r="H307" s="203"/>
    </row>
    <row r="308" spans="1:8" ht="17.25" customHeight="1" x14ac:dyDescent="0.2">
      <c r="A308" s="199">
        <v>44658</v>
      </c>
      <c r="B308" s="200" t="s">
        <v>304</v>
      </c>
      <c r="C308" s="201" t="s">
        <v>342</v>
      </c>
      <c r="D308" s="201" t="s">
        <v>349</v>
      </c>
      <c r="E308" s="201" t="s">
        <v>421</v>
      </c>
      <c r="F308" s="201" t="s">
        <v>312</v>
      </c>
      <c r="G308" s="202">
        <v>80</v>
      </c>
      <c r="H308" s="203"/>
    </row>
    <row r="309" spans="1:8" ht="17.25" customHeight="1" x14ac:dyDescent="0.2">
      <c r="A309" s="199">
        <v>44658</v>
      </c>
      <c r="B309" s="200" t="s">
        <v>304</v>
      </c>
      <c r="C309" s="201" t="s">
        <v>342</v>
      </c>
      <c r="D309" s="201" t="s">
        <v>350</v>
      </c>
      <c r="E309" s="201" t="s">
        <v>350</v>
      </c>
      <c r="F309" s="201" t="s">
        <v>312</v>
      </c>
      <c r="G309" s="202">
        <v>20</v>
      </c>
      <c r="H309" s="203"/>
    </row>
    <row r="310" spans="1:8" ht="17.25" customHeight="1" x14ac:dyDescent="0.2">
      <c r="A310" s="199">
        <v>44658</v>
      </c>
      <c r="B310" s="200" t="s">
        <v>304</v>
      </c>
      <c r="C310" s="201" t="s">
        <v>342</v>
      </c>
      <c r="D310" s="201" t="s">
        <v>351</v>
      </c>
      <c r="E310" s="201" t="s">
        <v>422</v>
      </c>
      <c r="F310" s="201" t="s">
        <v>312</v>
      </c>
      <c r="G310" s="202">
        <v>80</v>
      </c>
      <c r="H310" s="203"/>
    </row>
    <row r="311" spans="1:8" ht="17.25" customHeight="1" x14ac:dyDescent="0.2">
      <c r="A311" s="199">
        <v>44658</v>
      </c>
      <c r="B311" s="200" t="s">
        <v>304</v>
      </c>
      <c r="C311" s="201" t="s">
        <v>342</v>
      </c>
      <c r="D311" s="201" t="s">
        <v>352</v>
      </c>
      <c r="E311" s="201" t="s">
        <v>423</v>
      </c>
      <c r="F311" s="201" t="s">
        <v>312</v>
      </c>
      <c r="G311" s="202">
        <v>80</v>
      </c>
      <c r="H311" s="203"/>
    </row>
    <row r="312" spans="1:8" ht="17.25" customHeight="1" x14ac:dyDescent="0.2">
      <c r="A312" s="199">
        <v>44658</v>
      </c>
      <c r="B312" s="200" t="s">
        <v>304</v>
      </c>
      <c r="C312" s="201" t="s">
        <v>80</v>
      </c>
      <c r="D312" s="201" t="s">
        <v>392</v>
      </c>
      <c r="E312" s="201" t="s">
        <v>414</v>
      </c>
      <c r="F312" s="201" t="s">
        <v>308</v>
      </c>
      <c r="G312" s="202">
        <v>200</v>
      </c>
      <c r="H312" s="203"/>
    </row>
    <row r="313" spans="1:8" ht="17.25" customHeight="1" x14ac:dyDescent="0.2">
      <c r="A313" s="199">
        <v>44658</v>
      </c>
      <c r="B313" s="200" t="s">
        <v>304</v>
      </c>
      <c r="C313" s="201" t="s">
        <v>360</v>
      </c>
      <c r="D313" s="201" t="s">
        <v>388</v>
      </c>
      <c r="E313" s="201" t="s">
        <v>410</v>
      </c>
      <c r="F313" s="201" t="s">
        <v>312</v>
      </c>
      <c r="G313" s="202">
        <v>60</v>
      </c>
      <c r="H313" s="203"/>
    </row>
    <row r="314" spans="1:8" ht="17.25" customHeight="1" x14ac:dyDescent="0.2">
      <c r="A314" s="199">
        <v>44658</v>
      </c>
      <c r="B314" s="200" t="s">
        <v>304</v>
      </c>
      <c r="C314" s="201" t="s">
        <v>14</v>
      </c>
      <c r="D314" s="201" t="s">
        <v>336</v>
      </c>
      <c r="E314" s="201"/>
      <c r="F314" s="201" t="s">
        <v>308</v>
      </c>
      <c r="G314" s="202">
        <v>6000</v>
      </c>
      <c r="H314" s="203"/>
    </row>
    <row r="315" spans="1:8" ht="17.25" customHeight="1" x14ac:dyDescent="0.2">
      <c r="A315" s="199">
        <v>44657</v>
      </c>
      <c r="B315" s="200" t="s">
        <v>304</v>
      </c>
      <c r="C315" s="201" t="s">
        <v>362</v>
      </c>
      <c r="D315" s="201" t="s">
        <v>371</v>
      </c>
      <c r="E315" s="201" t="s">
        <v>345</v>
      </c>
      <c r="F315" s="201" t="s">
        <v>312</v>
      </c>
      <c r="G315" s="202">
        <v>28</v>
      </c>
      <c r="H315" s="203"/>
    </row>
    <row r="316" spans="1:8" ht="17.25" customHeight="1" x14ac:dyDescent="0.2">
      <c r="A316" s="199">
        <v>44657</v>
      </c>
      <c r="B316" s="200" t="s">
        <v>304</v>
      </c>
      <c r="C316" s="201" t="s">
        <v>14</v>
      </c>
      <c r="D316" s="201" t="s">
        <v>325</v>
      </c>
      <c r="E316" s="201"/>
      <c r="F316" s="201" t="s">
        <v>305</v>
      </c>
      <c r="G316" s="202">
        <v>100</v>
      </c>
      <c r="H316" s="203"/>
    </row>
    <row r="317" spans="1:8" ht="17.25" customHeight="1" x14ac:dyDescent="0.2">
      <c r="A317" s="199">
        <v>44656</v>
      </c>
      <c r="B317" s="200" t="s">
        <v>304</v>
      </c>
      <c r="C317" s="201" t="s">
        <v>359</v>
      </c>
      <c r="D317" s="201" t="s">
        <v>394</v>
      </c>
      <c r="E317" s="201" t="s">
        <v>435</v>
      </c>
      <c r="F317" s="201" t="s">
        <v>312</v>
      </c>
      <c r="G317" s="202">
        <v>94.4</v>
      </c>
      <c r="H317" s="203"/>
    </row>
    <row r="318" spans="1:8" ht="17.25" customHeight="1" x14ac:dyDescent="0.2">
      <c r="A318" s="199">
        <v>44656</v>
      </c>
      <c r="B318" s="200" t="s">
        <v>304</v>
      </c>
      <c r="C318" s="201" t="s">
        <v>344</v>
      </c>
      <c r="D318" s="201" t="s">
        <v>399</v>
      </c>
      <c r="E318" s="201" t="s">
        <v>418</v>
      </c>
      <c r="F318" s="201" t="s">
        <v>312</v>
      </c>
      <c r="G318" s="202">
        <v>60</v>
      </c>
      <c r="H318" s="203"/>
    </row>
    <row r="319" spans="1:8" ht="17.25" customHeight="1" x14ac:dyDescent="0.2">
      <c r="A319" s="199">
        <v>44656</v>
      </c>
      <c r="B319" s="200" t="s">
        <v>304</v>
      </c>
      <c r="C319" s="201" t="s">
        <v>362</v>
      </c>
      <c r="D319" s="201" t="s">
        <v>364</v>
      </c>
      <c r="E319" s="201" t="s">
        <v>410</v>
      </c>
      <c r="F319" s="201" t="s">
        <v>312</v>
      </c>
      <c r="G319" s="202">
        <v>80</v>
      </c>
      <c r="H319" s="203"/>
    </row>
    <row r="320" spans="1:8" ht="17.25" customHeight="1" x14ac:dyDescent="0.2">
      <c r="A320" s="199">
        <v>44655</v>
      </c>
      <c r="B320" s="200" t="s">
        <v>304</v>
      </c>
      <c r="C320" s="201" t="s">
        <v>360</v>
      </c>
      <c r="D320" s="201" t="s">
        <v>371</v>
      </c>
      <c r="E320" s="201" t="s">
        <v>410</v>
      </c>
      <c r="F320" s="201" t="s">
        <v>312</v>
      </c>
      <c r="G320" s="202">
        <v>70</v>
      </c>
      <c r="H320" s="203"/>
    </row>
    <row r="321" spans="1:8" ht="17.25" customHeight="1" x14ac:dyDescent="0.2">
      <c r="A321" s="199">
        <v>44652</v>
      </c>
      <c r="B321" s="200" t="s">
        <v>304</v>
      </c>
      <c r="C321" s="201" t="s">
        <v>344</v>
      </c>
      <c r="D321" s="201" t="s">
        <v>396</v>
      </c>
      <c r="E321" s="201" t="s">
        <v>402</v>
      </c>
      <c r="F321" s="201" t="s">
        <v>312</v>
      </c>
      <c r="G321" s="202">
        <v>25</v>
      </c>
      <c r="H321" s="203"/>
    </row>
    <row r="322" spans="1:8" ht="17.25" customHeight="1" x14ac:dyDescent="0.2">
      <c r="A322" s="199">
        <v>44652</v>
      </c>
      <c r="B322" s="200" t="s">
        <v>304</v>
      </c>
      <c r="C322" s="201" t="s">
        <v>80</v>
      </c>
      <c r="D322" s="201" t="s">
        <v>393</v>
      </c>
      <c r="E322" s="201" t="s">
        <v>414</v>
      </c>
      <c r="F322" s="201" t="s">
        <v>308</v>
      </c>
      <c r="G322" s="202">
        <v>800</v>
      </c>
      <c r="H322" s="203"/>
    </row>
    <row r="323" spans="1:8" ht="17.25" customHeight="1" x14ac:dyDescent="0.2">
      <c r="A323" s="199">
        <v>44652</v>
      </c>
      <c r="B323" s="200" t="s">
        <v>304</v>
      </c>
      <c r="C323" s="201" t="s">
        <v>80</v>
      </c>
      <c r="D323" s="201" t="s">
        <v>70</v>
      </c>
      <c r="E323" s="201" t="s">
        <v>414</v>
      </c>
      <c r="F323" s="201" t="s">
        <v>308</v>
      </c>
      <c r="G323" s="202">
        <v>580.57000000000005</v>
      </c>
      <c r="H323" s="203"/>
    </row>
    <row r="324" spans="1:8" ht="17.25" customHeight="1" x14ac:dyDescent="0.2">
      <c r="A324" s="199">
        <v>44652</v>
      </c>
      <c r="B324" s="200" t="s">
        <v>304</v>
      </c>
      <c r="C324" s="201" t="s">
        <v>80</v>
      </c>
      <c r="D324" s="201" t="s">
        <v>71</v>
      </c>
      <c r="E324" s="201" t="s">
        <v>414</v>
      </c>
      <c r="F324" s="201" t="s">
        <v>308</v>
      </c>
      <c r="G324" s="202">
        <v>317.52</v>
      </c>
      <c r="H324" s="203"/>
    </row>
    <row r="325" spans="1:8" ht="17.25" customHeight="1" x14ac:dyDescent="0.2">
      <c r="A325" s="199">
        <v>44651</v>
      </c>
      <c r="B325" s="200" t="s">
        <v>304</v>
      </c>
      <c r="C325" s="201" t="s">
        <v>359</v>
      </c>
      <c r="D325" s="201" t="s">
        <v>394</v>
      </c>
      <c r="E325" s="201" t="s">
        <v>345</v>
      </c>
      <c r="F325" s="201" t="s">
        <v>312</v>
      </c>
      <c r="G325" s="202">
        <v>5</v>
      </c>
      <c r="H325" s="203"/>
    </row>
    <row r="326" spans="1:8" ht="17.25" customHeight="1" x14ac:dyDescent="0.2">
      <c r="A326" s="199">
        <v>44650</v>
      </c>
      <c r="B326" s="200" t="s">
        <v>304</v>
      </c>
      <c r="C326" s="201" t="s">
        <v>360</v>
      </c>
      <c r="D326" s="201" t="s">
        <v>388</v>
      </c>
      <c r="E326" s="201" t="s">
        <v>410</v>
      </c>
      <c r="F326" s="201" t="s">
        <v>312</v>
      </c>
      <c r="G326" s="202">
        <v>55</v>
      </c>
      <c r="H326" s="203"/>
    </row>
    <row r="327" spans="1:8" ht="17.25" customHeight="1" x14ac:dyDescent="0.2">
      <c r="A327" s="199">
        <v>44650</v>
      </c>
      <c r="B327" s="200" t="s">
        <v>304</v>
      </c>
      <c r="C327" s="201" t="s">
        <v>14</v>
      </c>
      <c r="D327" s="201" t="s">
        <v>336</v>
      </c>
      <c r="E327" s="201"/>
      <c r="F327" s="201" t="s">
        <v>308</v>
      </c>
      <c r="G327" s="202">
        <v>6000</v>
      </c>
      <c r="H327" s="203"/>
    </row>
    <row r="328" spans="1:8" ht="17.25" customHeight="1" x14ac:dyDescent="0.2">
      <c r="A328" s="199">
        <v>44649</v>
      </c>
      <c r="B328" s="200" t="s">
        <v>304</v>
      </c>
      <c r="C328" s="201" t="s">
        <v>359</v>
      </c>
      <c r="D328" s="201" t="s">
        <v>394</v>
      </c>
      <c r="E328" s="201" t="s">
        <v>410</v>
      </c>
      <c r="F328" s="201" t="s">
        <v>312</v>
      </c>
      <c r="G328" s="202">
        <v>5.879999999999999</v>
      </c>
      <c r="H328" s="203"/>
    </row>
    <row r="329" spans="1:8" ht="17.25" customHeight="1" x14ac:dyDescent="0.2">
      <c r="A329" s="199">
        <v>44649</v>
      </c>
      <c r="B329" s="200" t="s">
        <v>304</v>
      </c>
      <c r="C329" s="201" t="s">
        <v>359</v>
      </c>
      <c r="D329" s="201" t="s">
        <v>394</v>
      </c>
      <c r="E329" s="201" t="s">
        <v>435</v>
      </c>
      <c r="F329" s="201" t="s">
        <v>312</v>
      </c>
      <c r="G329" s="202">
        <v>70.989999999999995</v>
      </c>
      <c r="H329" s="203"/>
    </row>
    <row r="330" spans="1:8" ht="17.25" customHeight="1" x14ac:dyDescent="0.2">
      <c r="A330" s="199">
        <v>44649</v>
      </c>
      <c r="B330" s="200" t="s">
        <v>304</v>
      </c>
      <c r="C330" s="201" t="s">
        <v>360</v>
      </c>
      <c r="D330" s="201" t="s">
        <v>371</v>
      </c>
      <c r="E330" s="201" t="s">
        <v>401</v>
      </c>
      <c r="F330" s="201" t="s">
        <v>312</v>
      </c>
      <c r="G330" s="202">
        <v>150</v>
      </c>
      <c r="H330" s="203"/>
    </row>
    <row r="331" spans="1:8" ht="17.25" customHeight="1" x14ac:dyDescent="0.2">
      <c r="A331" s="199">
        <v>44648</v>
      </c>
      <c r="B331" s="200" t="s">
        <v>304</v>
      </c>
      <c r="C331" s="201" t="s">
        <v>360</v>
      </c>
      <c r="D331" s="201" t="s">
        <v>386</v>
      </c>
      <c r="E331" s="201" t="s">
        <v>416</v>
      </c>
      <c r="F331" s="201" t="s">
        <v>312</v>
      </c>
      <c r="G331" s="202">
        <v>25</v>
      </c>
      <c r="H331" s="203"/>
    </row>
    <row r="332" spans="1:8" ht="17.25" customHeight="1" x14ac:dyDescent="0.2">
      <c r="A332" s="199">
        <v>44648</v>
      </c>
      <c r="B332" s="200" t="s">
        <v>304</v>
      </c>
      <c r="C332" s="201" t="s">
        <v>341</v>
      </c>
      <c r="D332" s="201" t="s">
        <v>370</v>
      </c>
      <c r="E332" s="201" t="s">
        <v>417</v>
      </c>
      <c r="F332" s="201" t="s">
        <v>312</v>
      </c>
      <c r="G332" s="202">
        <v>120</v>
      </c>
      <c r="H332" s="203"/>
    </row>
    <row r="333" spans="1:8" ht="17.25" customHeight="1" x14ac:dyDescent="0.2">
      <c r="A333" s="199">
        <v>44647</v>
      </c>
      <c r="B333" s="200" t="s">
        <v>304</v>
      </c>
      <c r="C333" s="201" t="s">
        <v>362</v>
      </c>
      <c r="D333" s="201" t="s">
        <v>376</v>
      </c>
      <c r="E333" s="201" t="s">
        <v>401</v>
      </c>
      <c r="F333" s="201" t="s">
        <v>312</v>
      </c>
      <c r="G333" s="202">
        <v>50</v>
      </c>
      <c r="H333" s="203"/>
    </row>
    <row r="334" spans="1:8" ht="17.25" customHeight="1" x14ac:dyDescent="0.2">
      <c r="A334" s="199">
        <v>44646</v>
      </c>
      <c r="B334" s="200" t="s">
        <v>304</v>
      </c>
      <c r="C334" s="201" t="s">
        <v>361</v>
      </c>
      <c r="D334" s="201" t="s">
        <v>380</v>
      </c>
      <c r="E334" s="201" t="s">
        <v>406</v>
      </c>
      <c r="F334" s="201" t="s">
        <v>312</v>
      </c>
      <c r="G334" s="202">
        <v>60</v>
      </c>
      <c r="H334" s="203"/>
    </row>
    <row r="335" spans="1:8" ht="17.25" customHeight="1" x14ac:dyDescent="0.2">
      <c r="A335" s="199">
        <v>44643</v>
      </c>
      <c r="B335" s="200" t="s">
        <v>304</v>
      </c>
      <c r="C335" s="201" t="s">
        <v>359</v>
      </c>
      <c r="D335" s="201" t="s">
        <v>394</v>
      </c>
      <c r="E335" s="201" t="s">
        <v>409</v>
      </c>
      <c r="F335" s="201" t="s">
        <v>312</v>
      </c>
      <c r="G335" s="202">
        <v>74.719999999999985</v>
      </c>
      <c r="H335" s="203"/>
    </row>
    <row r="336" spans="1:8" ht="17.25" customHeight="1" x14ac:dyDescent="0.2">
      <c r="A336" s="199">
        <v>44643</v>
      </c>
      <c r="B336" s="200" t="s">
        <v>304</v>
      </c>
      <c r="C336" s="201" t="s">
        <v>0</v>
      </c>
      <c r="D336" s="201" t="s">
        <v>348</v>
      </c>
      <c r="E336" s="201" t="s">
        <v>409</v>
      </c>
      <c r="F336" s="201" t="s">
        <v>312</v>
      </c>
      <c r="G336" s="202">
        <v>50</v>
      </c>
      <c r="H336" s="203"/>
    </row>
    <row r="337" spans="1:8" ht="17.25" customHeight="1" x14ac:dyDescent="0.2">
      <c r="A337" s="199">
        <v>44642</v>
      </c>
      <c r="B337" s="200" t="s">
        <v>304</v>
      </c>
      <c r="C337" s="201" t="s">
        <v>344</v>
      </c>
      <c r="D337" s="201" t="s">
        <v>399</v>
      </c>
      <c r="E337" s="201" t="s">
        <v>418</v>
      </c>
      <c r="F337" s="201" t="s">
        <v>312</v>
      </c>
      <c r="G337" s="202">
        <v>55</v>
      </c>
      <c r="H337" s="203"/>
    </row>
    <row r="338" spans="1:8" ht="17.25" customHeight="1" x14ac:dyDescent="0.2">
      <c r="A338" s="199">
        <v>44642</v>
      </c>
      <c r="B338" s="200" t="s">
        <v>304</v>
      </c>
      <c r="C338" s="201" t="s">
        <v>360</v>
      </c>
      <c r="D338" s="201" t="s">
        <v>384</v>
      </c>
      <c r="E338" s="201" t="s">
        <v>415</v>
      </c>
      <c r="F338" s="201" t="s">
        <v>312</v>
      </c>
      <c r="G338" s="202">
        <v>55</v>
      </c>
      <c r="H338" s="203"/>
    </row>
    <row r="339" spans="1:8" ht="17.25" customHeight="1" x14ac:dyDescent="0.2">
      <c r="A339" s="199">
        <v>44641</v>
      </c>
      <c r="B339" s="200" t="s">
        <v>304</v>
      </c>
      <c r="C339" s="201" t="s">
        <v>360</v>
      </c>
      <c r="D339" s="201" t="s">
        <v>389</v>
      </c>
      <c r="E339" s="201" t="s">
        <v>424</v>
      </c>
      <c r="F339" s="201" t="s">
        <v>312</v>
      </c>
      <c r="G339" s="202">
        <v>28</v>
      </c>
      <c r="H339" s="203"/>
    </row>
    <row r="340" spans="1:8" ht="17.25" customHeight="1" x14ac:dyDescent="0.2">
      <c r="A340" s="199">
        <v>44640</v>
      </c>
      <c r="B340" s="200" t="s">
        <v>304</v>
      </c>
      <c r="C340" s="201" t="s">
        <v>362</v>
      </c>
      <c r="D340" s="201" t="s">
        <v>375</v>
      </c>
      <c r="E340" s="201" t="s">
        <v>408</v>
      </c>
      <c r="F340" s="201" t="s">
        <v>312</v>
      </c>
      <c r="G340" s="202">
        <v>20</v>
      </c>
      <c r="H340" s="203"/>
    </row>
    <row r="341" spans="1:8" ht="17.25" customHeight="1" x14ac:dyDescent="0.2">
      <c r="A341" s="199">
        <v>44639</v>
      </c>
      <c r="B341" s="200" t="s">
        <v>304</v>
      </c>
      <c r="C341" s="201" t="s">
        <v>344</v>
      </c>
      <c r="D341" s="201" t="s">
        <v>396</v>
      </c>
      <c r="E341" s="201" t="s">
        <v>402</v>
      </c>
      <c r="F341" s="201" t="s">
        <v>312</v>
      </c>
      <c r="G341" s="202">
        <v>22</v>
      </c>
      <c r="H341" s="203"/>
    </row>
    <row r="342" spans="1:8" ht="17.25" customHeight="1" x14ac:dyDescent="0.2">
      <c r="A342" s="199">
        <v>44639</v>
      </c>
      <c r="B342" s="200" t="s">
        <v>304</v>
      </c>
      <c r="C342" s="201" t="s">
        <v>14</v>
      </c>
      <c r="D342" s="201" t="s">
        <v>325</v>
      </c>
      <c r="E342" s="201"/>
      <c r="F342" s="201" t="s">
        <v>305</v>
      </c>
      <c r="G342" s="202">
        <v>100</v>
      </c>
      <c r="H342" s="203"/>
    </row>
    <row r="343" spans="1:8" ht="17.25" customHeight="1" x14ac:dyDescent="0.2">
      <c r="A343" s="199">
        <v>44638</v>
      </c>
      <c r="B343" s="200" t="s">
        <v>304</v>
      </c>
      <c r="C343" s="201" t="s">
        <v>359</v>
      </c>
      <c r="D343" s="201" t="s">
        <v>394</v>
      </c>
      <c r="E343" s="201" t="s">
        <v>410</v>
      </c>
      <c r="F343" s="201" t="s">
        <v>312</v>
      </c>
      <c r="G343" s="202">
        <v>22.92</v>
      </c>
      <c r="H343" s="203"/>
    </row>
    <row r="344" spans="1:8" ht="17.25" customHeight="1" x14ac:dyDescent="0.2">
      <c r="A344" s="199">
        <v>44638</v>
      </c>
      <c r="B344" s="200" t="s">
        <v>304</v>
      </c>
      <c r="C344" s="201" t="s">
        <v>344</v>
      </c>
      <c r="D344" s="201" t="s">
        <v>397</v>
      </c>
      <c r="E344" s="201" t="s">
        <v>426</v>
      </c>
      <c r="F344" s="201" t="s">
        <v>312</v>
      </c>
      <c r="G344" s="202">
        <v>40</v>
      </c>
      <c r="H344" s="203"/>
    </row>
    <row r="345" spans="1:8" ht="17.25" customHeight="1" x14ac:dyDescent="0.2">
      <c r="A345" s="199">
        <v>44637</v>
      </c>
      <c r="B345" s="200" t="s">
        <v>304</v>
      </c>
      <c r="C345" s="201" t="s">
        <v>359</v>
      </c>
      <c r="D345" s="201" t="s">
        <v>394</v>
      </c>
      <c r="E345" s="201" t="s">
        <v>416</v>
      </c>
      <c r="F345" s="201" t="s">
        <v>312</v>
      </c>
      <c r="G345" s="202">
        <v>131.66</v>
      </c>
      <c r="H345" s="203"/>
    </row>
    <row r="346" spans="1:8" ht="17.25" customHeight="1" x14ac:dyDescent="0.2">
      <c r="A346" s="199">
        <v>44636</v>
      </c>
      <c r="B346" s="200" t="s">
        <v>304</v>
      </c>
      <c r="C346" s="201" t="s">
        <v>342</v>
      </c>
      <c r="D346" s="201" t="s">
        <v>346</v>
      </c>
      <c r="E346" s="201" t="s">
        <v>414</v>
      </c>
      <c r="F346" s="201" t="s">
        <v>312</v>
      </c>
      <c r="G346" s="202">
        <v>150</v>
      </c>
      <c r="H346" s="203"/>
    </row>
    <row r="347" spans="1:8" ht="17.25" customHeight="1" x14ac:dyDescent="0.2">
      <c r="A347" s="199">
        <v>44636</v>
      </c>
      <c r="B347" s="200" t="s">
        <v>304</v>
      </c>
      <c r="C347" s="201" t="s">
        <v>342</v>
      </c>
      <c r="D347" s="201" t="s">
        <v>345</v>
      </c>
      <c r="E347" s="201" t="s">
        <v>345</v>
      </c>
      <c r="F347" s="201" t="s">
        <v>312</v>
      </c>
      <c r="G347" s="202">
        <v>20</v>
      </c>
      <c r="H347" s="203"/>
    </row>
    <row r="348" spans="1:8" ht="17.25" customHeight="1" x14ac:dyDescent="0.2">
      <c r="A348" s="199">
        <v>44636</v>
      </c>
      <c r="B348" s="200" t="s">
        <v>304</v>
      </c>
      <c r="C348" s="201" t="s">
        <v>14</v>
      </c>
      <c r="D348" s="201" t="s">
        <v>331</v>
      </c>
      <c r="E348" s="201"/>
      <c r="F348" s="201" t="s">
        <v>314</v>
      </c>
      <c r="G348" s="202">
        <v>100</v>
      </c>
      <c r="H348" s="203"/>
    </row>
    <row r="349" spans="1:8" ht="17.25" customHeight="1" x14ac:dyDescent="0.2">
      <c r="A349" s="199">
        <v>44635</v>
      </c>
      <c r="B349" s="200" t="s">
        <v>304</v>
      </c>
      <c r="C349" s="201" t="s">
        <v>343</v>
      </c>
      <c r="D349" s="201" t="s">
        <v>357</v>
      </c>
      <c r="E349" s="201" t="s">
        <v>357</v>
      </c>
      <c r="F349" s="201" t="s">
        <v>308</v>
      </c>
      <c r="G349" s="202">
        <v>500</v>
      </c>
      <c r="H349" s="203"/>
    </row>
    <row r="350" spans="1:8" ht="17.25" customHeight="1" x14ac:dyDescent="0.2">
      <c r="A350" s="199">
        <v>44635</v>
      </c>
      <c r="B350" s="200" t="s">
        <v>304</v>
      </c>
      <c r="C350" s="201" t="s">
        <v>343</v>
      </c>
      <c r="D350" s="201" t="s">
        <v>358</v>
      </c>
      <c r="E350" s="201" t="s">
        <v>358</v>
      </c>
      <c r="F350" s="201" t="s">
        <v>308</v>
      </c>
      <c r="G350" s="202">
        <v>200</v>
      </c>
      <c r="H350" s="203"/>
    </row>
    <row r="351" spans="1:8" ht="17.25" customHeight="1" x14ac:dyDescent="0.2">
      <c r="A351" s="199">
        <v>44633</v>
      </c>
      <c r="B351" s="200" t="s">
        <v>304</v>
      </c>
      <c r="C351" s="201" t="s">
        <v>362</v>
      </c>
      <c r="D351" s="201" t="s">
        <v>330</v>
      </c>
      <c r="E351" s="201" t="s">
        <v>410</v>
      </c>
      <c r="F351" s="201" t="s">
        <v>312</v>
      </c>
      <c r="G351" s="202">
        <v>110</v>
      </c>
      <c r="H351" s="203"/>
    </row>
    <row r="352" spans="1:8" ht="17.25" customHeight="1" x14ac:dyDescent="0.2">
      <c r="A352" s="199">
        <v>44633</v>
      </c>
      <c r="B352" s="200" t="s">
        <v>304</v>
      </c>
      <c r="C352" s="201" t="s">
        <v>14</v>
      </c>
      <c r="D352" s="201" t="s">
        <v>324</v>
      </c>
      <c r="E352" s="201"/>
      <c r="F352" s="201" t="s">
        <v>305</v>
      </c>
      <c r="G352" s="202">
        <v>1000</v>
      </c>
      <c r="H352" s="203"/>
    </row>
    <row r="353" spans="1:8" ht="17.25" customHeight="1" x14ac:dyDescent="0.2">
      <c r="A353" s="199">
        <v>44632</v>
      </c>
      <c r="B353" s="200" t="s">
        <v>304</v>
      </c>
      <c r="C353" s="201" t="s">
        <v>362</v>
      </c>
      <c r="D353" s="201" t="s">
        <v>377</v>
      </c>
      <c r="E353" s="201" t="s">
        <v>410</v>
      </c>
      <c r="F353" s="201" t="s">
        <v>312</v>
      </c>
      <c r="G353" s="202">
        <v>12</v>
      </c>
      <c r="H353" s="203"/>
    </row>
    <row r="354" spans="1:8" ht="17.25" customHeight="1" x14ac:dyDescent="0.2">
      <c r="A354" s="199">
        <v>44631</v>
      </c>
      <c r="B354" s="200" t="s">
        <v>304</v>
      </c>
      <c r="C354" s="201" t="s">
        <v>361</v>
      </c>
      <c r="D354" s="201" t="s">
        <v>378</v>
      </c>
      <c r="E354" s="201" t="s">
        <v>425</v>
      </c>
      <c r="F354" s="201" t="s">
        <v>312</v>
      </c>
      <c r="G354" s="202">
        <v>55</v>
      </c>
      <c r="H354" s="203"/>
    </row>
    <row r="355" spans="1:8" ht="17.25" customHeight="1" x14ac:dyDescent="0.2">
      <c r="A355" s="199">
        <v>44630</v>
      </c>
      <c r="B355" s="200" t="s">
        <v>304</v>
      </c>
      <c r="C355" s="201" t="s">
        <v>342</v>
      </c>
      <c r="D355" s="201" t="s">
        <v>347</v>
      </c>
      <c r="E355" s="201" t="s">
        <v>419</v>
      </c>
      <c r="F355" s="201" t="s">
        <v>312</v>
      </c>
      <c r="G355" s="202">
        <v>95</v>
      </c>
      <c r="H355" s="203"/>
    </row>
    <row r="356" spans="1:8" ht="17.25" customHeight="1" x14ac:dyDescent="0.2">
      <c r="A356" s="199">
        <v>44630</v>
      </c>
      <c r="B356" s="200" t="s">
        <v>304</v>
      </c>
      <c r="C356" s="201" t="s">
        <v>342</v>
      </c>
      <c r="D356" s="201" t="s">
        <v>348</v>
      </c>
      <c r="E356" s="201" t="s">
        <v>420</v>
      </c>
      <c r="F356" s="201" t="s">
        <v>312</v>
      </c>
      <c r="G356" s="202">
        <v>55</v>
      </c>
      <c r="H356" s="203"/>
    </row>
    <row r="357" spans="1:8" ht="17.25" customHeight="1" x14ac:dyDescent="0.2">
      <c r="A357" s="199">
        <v>44630</v>
      </c>
      <c r="B357" s="200" t="s">
        <v>304</v>
      </c>
      <c r="C357" s="201" t="s">
        <v>342</v>
      </c>
      <c r="D357" s="201" t="s">
        <v>349</v>
      </c>
      <c r="E357" s="201" t="s">
        <v>421</v>
      </c>
      <c r="F357" s="201" t="s">
        <v>312</v>
      </c>
      <c r="G357" s="202">
        <v>80</v>
      </c>
      <c r="H357" s="203"/>
    </row>
    <row r="358" spans="1:8" ht="17.25" customHeight="1" x14ac:dyDescent="0.2">
      <c r="A358" s="199">
        <v>44630</v>
      </c>
      <c r="B358" s="200" t="s">
        <v>304</v>
      </c>
      <c r="C358" s="201" t="s">
        <v>342</v>
      </c>
      <c r="D358" s="201" t="s">
        <v>350</v>
      </c>
      <c r="E358" s="201" t="s">
        <v>350</v>
      </c>
      <c r="F358" s="201" t="s">
        <v>312</v>
      </c>
      <c r="G358" s="202">
        <v>20</v>
      </c>
      <c r="H358" s="203"/>
    </row>
    <row r="359" spans="1:8" ht="17.25" customHeight="1" x14ac:dyDescent="0.2">
      <c r="A359" s="199">
        <v>44630</v>
      </c>
      <c r="B359" s="200" t="s">
        <v>304</v>
      </c>
      <c r="C359" s="201" t="s">
        <v>342</v>
      </c>
      <c r="D359" s="201" t="s">
        <v>351</v>
      </c>
      <c r="E359" s="201" t="s">
        <v>422</v>
      </c>
      <c r="F359" s="201" t="s">
        <v>312</v>
      </c>
      <c r="G359" s="202">
        <v>80</v>
      </c>
      <c r="H359" s="203"/>
    </row>
    <row r="360" spans="1:8" ht="17.25" customHeight="1" x14ac:dyDescent="0.2">
      <c r="A360" s="199">
        <v>44630</v>
      </c>
      <c r="B360" s="200" t="s">
        <v>304</v>
      </c>
      <c r="C360" s="201" t="s">
        <v>342</v>
      </c>
      <c r="D360" s="201" t="s">
        <v>352</v>
      </c>
      <c r="E360" s="201" t="s">
        <v>423</v>
      </c>
      <c r="F360" s="201" t="s">
        <v>312</v>
      </c>
      <c r="G360" s="202">
        <v>75</v>
      </c>
      <c r="H360" s="203"/>
    </row>
    <row r="361" spans="1:8" ht="17.25" customHeight="1" x14ac:dyDescent="0.2">
      <c r="A361" s="199">
        <v>44630</v>
      </c>
      <c r="B361" s="200" t="s">
        <v>304</v>
      </c>
      <c r="C361" s="201" t="s">
        <v>80</v>
      </c>
      <c r="D361" s="201" t="s">
        <v>392</v>
      </c>
      <c r="E361" s="201" t="s">
        <v>414</v>
      </c>
      <c r="F361" s="201" t="s">
        <v>308</v>
      </c>
      <c r="G361" s="202">
        <v>200</v>
      </c>
      <c r="H361" s="203"/>
    </row>
    <row r="362" spans="1:8" ht="17.25" customHeight="1" x14ac:dyDescent="0.2">
      <c r="A362" s="199">
        <v>44630</v>
      </c>
      <c r="B362" s="200" t="s">
        <v>304</v>
      </c>
      <c r="C362" s="201" t="s">
        <v>360</v>
      </c>
      <c r="D362" s="201" t="s">
        <v>385</v>
      </c>
      <c r="E362" s="201" t="s">
        <v>412</v>
      </c>
      <c r="F362" s="201" t="s">
        <v>312</v>
      </c>
      <c r="G362" s="202">
        <v>60</v>
      </c>
      <c r="H362" s="203"/>
    </row>
    <row r="363" spans="1:8" ht="17.25" customHeight="1" x14ac:dyDescent="0.2">
      <c r="A363" s="199">
        <v>44627</v>
      </c>
      <c r="B363" s="200" t="s">
        <v>304</v>
      </c>
      <c r="C363" s="201" t="s">
        <v>359</v>
      </c>
      <c r="D363" s="201" t="s">
        <v>395</v>
      </c>
      <c r="E363" s="201" t="s">
        <v>436</v>
      </c>
      <c r="F363" s="201" t="s">
        <v>312</v>
      </c>
      <c r="G363" s="202">
        <v>20.309999999999999</v>
      </c>
      <c r="H363" s="203"/>
    </row>
    <row r="364" spans="1:8" ht="17.25" customHeight="1" x14ac:dyDescent="0.2">
      <c r="A364" s="199">
        <v>44627</v>
      </c>
      <c r="B364" s="200" t="s">
        <v>304</v>
      </c>
      <c r="C364" s="201" t="s">
        <v>0</v>
      </c>
      <c r="D364" s="201" t="s">
        <v>348</v>
      </c>
      <c r="E364" s="201" t="s">
        <v>403</v>
      </c>
      <c r="F364" s="201" t="s">
        <v>312</v>
      </c>
      <c r="G364" s="202">
        <v>35</v>
      </c>
      <c r="H364" s="203"/>
    </row>
    <row r="365" spans="1:8" ht="17.25" customHeight="1" x14ac:dyDescent="0.2">
      <c r="A365" s="199">
        <v>44626</v>
      </c>
      <c r="B365" s="200" t="s">
        <v>304</v>
      </c>
      <c r="C365" s="201" t="s">
        <v>359</v>
      </c>
      <c r="D365" s="201" t="s">
        <v>394</v>
      </c>
      <c r="E365" s="201" t="s">
        <v>410</v>
      </c>
      <c r="F365" s="201" t="s">
        <v>312</v>
      </c>
      <c r="G365" s="202">
        <v>44.26</v>
      </c>
      <c r="H365" s="203"/>
    </row>
    <row r="366" spans="1:8" ht="17.25" customHeight="1" x14ac:dyDescent="0.2">
      <c r="A366" s="199">
        <v>44626</v>
      </c>
      <c r="B366" s="200" t="s">
        <v>304</v>
      </c>
      <c r="C366" s="201" t="s">
        <v>359</v>
      </c>
      <c r="D366" s="201" t="s">
        <v>394</v>
      </c>
      <c r="E366" s="201" t="s">
        <v>410</v>
      </c>
      <c r="F366" s="201" t="s">
        <v>312</v>
      </c>
      <c r="G366" s="202">
        <v>2.56</v>
      </c>
      <c r="H366" s="203"/>
    </row>
    <row r="367" spans="1:8" ht="17.25" customHeight="1" x14ac:dyDescent="0.2">
      <c r="A367" s="199">
        <v>44625</v>
      </c>
      <c r="B367" s="200" t="s">
        <v>304</v>
      </c>
      <c r="C367" s="201" t="s">
        <v>359</v>
      </c>
      <c r="D367" s="201" t="s">
        <v>394</v>
      </c>
      <c r="E367" s="201" t="s">
        <v>409</v>
      </c>
      <c r="F367" s="201" t="s">
        <v>312</v>
      </c>
      <c r="G367" s="202">
        <v>26.96</v>
      </c>
      <c r="H367" s="203"/>
    </row>
    <row r="368" spans="1:8" ht="17.25" customHeight="1" x14ac:dyDescent="0.2">
      <c r="A368" s="199">
        <v>44624</v>
      </c>
      <c r="B368" s="200" t="s">
        <v>304</v>
      </c>
      <c r="C368" s="201" t="s">
        <v>344</v>
      </c>
      <c r="D368" s="201" t="s">
        <v>172</v>
      </c>
      <c r="E368" s="201" t="s">
        <v>404</v>
      </c>
      <c r="F368" s="201" t="s">
        <v>312</v>
      </c>
      <c r="G368" s="202">
        <v>30</v>
      </c>
      <c r="H368" s="203"/>
    </row>
    <row r="369" spans="1:8" ht="17.25" customHeight="1" x14ac:dyDescent="0.2">
      <c r="A369" s="199">
        <v>44623</v>
      </c>
      <c r="B369" s="200" t="s">
        <v>304</v>
      </c>
      <c r="C369" s="201" t="s">
        <v>80</v>
      </c>
      <c r="D369" s="201" t="s">
        <v>393</v>
      </c>
      <c r="E369" s="201" t="s">
        <v>414</v>
      </c>
      <c r="F369" s="201" t="s">
        <v>308</v>
      </c>
      <c r="G369" s="202">
        <v>800</v>
      </c>
      <c r="H369" s="203"/>
    </row>
    <row r="370" spans="1:8" ht="17.25" customHeight="1" x14ac:dyDescent="0.2">
      <c r="A370" s="199">
        <v>44623</v>
      </c>
      <c r="B370" s="200" t="s">
        <v>304</v>
      </c>
      <c r="C370" s="201" t="s">
        <v>80</v>
      </c>
      <c r="D370" s="201" t="s">
        <v>70</v>
      </c>
      <c r="E370" s="201" t="s">
        <v>414</v>
      </c>
      <c r="F370" s="201" t="s">
        <v>308</v>
      </c>
      <c r="G370" s="202">
        <v>581.49</v>
      </c>
      <c r="H370" s="203"/>
    </row>
    <row r="371" spans="1:8" ht="17.25" customHeight="1" x14ac:dyDescent="0.2">
      <c r="A371" s="199">
        <v>44623</v>
      </c>
      <c r="B371" s="200" t="s">
        <v>304</v>
      </c>
      <c r="C371" s="201" t="s">
        <v>80</v>
      </c>
      <c r="D371" s="201" t="s">
        <v>71</v>
      </c>
      <c r="E371" s="201" t="s">
        <v>414</v>
      </c>
      <c r="F371" s="201" t="s">
        <v>308</v>
      </c>
      <c r="G371" s="202">
        <v>316.60000000000002</v>
      </c>
      <c r="H371" s="203"/>
    </row>
    <row r="372" spans="1:8" ht="17.25" customHeight="1" x14ac:dyDescent="0.2">
      <c r="A372" s="199">
        <v>44623</v>
      </c>
      <c r="B372" s="200" t="s">
        <v>304</v>
      </c>
      <c r="C372" s="201" t="s">
        <v>362</v>
      </c>
      <c r="D372" s="201" t="s">
        <v>371</v>
      </c>
      <c r="E372" s="201" t="s">
        <v>345</v>
      </c>
      <c r="F372" s="201" t="s">
        <v>312</v>
      </c>
      <c r="G372" s="202">
        <v>25</v>
      </c>
      <c r="H372" s="203"/>
    </row>
    <row r="373" spans="1:8" ht="17.25" customHeight="1" x14ac:dyDescent="0.2">
      <c r="A373" s="199">
        <v>44622</v>
      </c>
      <c r="B373" s="200" t="s">
        <v>304</v>
      </c>
      <c r="C373" s="201" t="s">
        <v>359</v>
      </c>
      <c r="D373" s="201" t="s">
        <v>394</v>
      </c>
      <c r="E373" s="201" t="s">
        <v>416</v>
      </c>
      <c r="F373" s="201" t="s">
        <v>312</v>
      </c>
      <c r="G373" s="202">
        <v>50.54</v>
      </c>
      <c r="H373" s="203"/>
    </row>
    <row r="374" spans="1:8" ht="17.25" customHeight="1" x14ac:dyDescent="0.2">
      <c r="A374" s="199">
        <v>44622</v>
      </c>
      <c r="B374" s="200" t="s">
        <v>304</v>
      </c>
      <c r="C374" s="201" t="s">
        <v>362</v>
      </c>
      <c r="D374" s="201" t="s">
        <v>364</v>
      </c>
      <c r="E374" s="201" t="s">
        <v>410</v>
      </c>
      <c r="F374" s="201" t="s">
        <v>312</v>
      </c>
      <c r="G374" s="202">
        <v>110</v>
      </c>
      <c r="H374" s="203"/>
    </row>
    <row r="375" spans="1:8" ht="17.25" customHeight="1" x14ac:dyDescent="0.2">
      <c r="A375" s="199">
        <v>44622</v>
      </c>
      <c r="B375" s="200" t="s">
        <v>304</v>
      </c>
      <c r="C375" s="201" t="s">
        <v>14</v>
      </c>
      <c r="D375" s="201" t="s">
        <v>332</v>
      </c>
      <c r="E375" s="201"/>
      <c r="F375" s="201" t="s">
        <v>314</v>
      </c>
      <c r="G375" s="202">
        <v>100</v>
      </c>
      <c r="H375" s="203"/>
    </row>
    <row r="376" spans="1:8" ht="17.25" customHeight="1" x14ac:dyDescent="0.2">
      <c r="A376" s="199">
        <v>44620</v>
      </c>
      <c r="B376" s="200" t="s">
        <v>304</v>
      </c>
      <c r="C376" s="201" t="s">
        <v>359</v>
      </c>
      <c r="D376" s="201" t="s">
        <v>394</v>
      </c>
      <c r="E376" s="201" t="s">
        <v>413</v>
      </c>
      <c r="F376" s="201" t="s">
        <v>312</v>
      </c>
      <c r="G376" s="202">
        <v>95.1</v>
      </c>
      <c r="H376" s="203"/>
    </row>
    <row r="377" spans="1:8" ht="17.25" customHeight="1" x14ac:dyDescent="0.2">
      <c r="A377" s="199">
        <v>44620</v>
      </c>
      <c r="B377" s="200" t="s">
        <v>304</v>
      </c>
      <c r="C377" s="201" t="s">
        <v>0</v>
      </c>
      <c r="D377" s="201" t="s">
        <v>348</v>
      </c>
      <c r="E377" s="201" t="s">
        <v>403</v>
      </c>
      <c r="F377" s="201" t="s">
        <v>312</v>
      </c>
      <c r="G377" s="202">
        <v>45</v>
      </c>
      <c r="H377" s="203"/>
    </row>
    <row r="378" spans="1:8" ht="17.25" customHeight="1" x14ac:dyDescent="0.2">
      <c r="A378" s="199">
        <v>44620</v>
      </c>
      <c r="B378" s="200" t="s">
        <v>304</v>
      </c>
      <c r="C378" s="201" t="s">
        <v>362</v>
      </c>
      <c r="D378" s="201" t="s">
        <v>375</v>
      </c>
      <c r="E378" s="201" t="s">
        <v>408</v>
      </c>
      <c r="F378" s="201" t="s">
        <v>312</v>
      </c>
      <c r="G378" s="202">
        <v>18</v>
      </c>
      <c r="H378" s="203"/>
    </row>
    <row r="379" spans="1:8" ht="17.25" customHeight="1" x14ac:dyDescent="0.2">
      <c r="A379" s="199">
        <v>44620</v>
      </c>
      <c r="B379" s="200" t="s">
        <v>304</v>
      </c>
      <c r="C379" s="201" t="s">
        <v>14</v>
      </c>
      <c r="D379" s="201" t="s">
        <v>325</v>
      </c>
      <c r="E379" s="201"/>
      <c r="F379" s="201" t="s">
        <v>305</v>
      </c>
      <c r="G379" s="202">
        <v>100</v>
      </c>
      <c r="H379" s="203"/>
    </row>
    <row r="380" spans="1:8" ht="17.25" customHeight="1" x14ac:dyDescent="0.2">
      <c r="A380" s="199">
        <v>44620</v>
      </c>
      <c r="B380" s="200" t="s">
        <v>304</v>
      </c>
      <c r="C380" s="201" t="s">
        <v>14</v>
      </c>
      <c r="D380" s="201" t="s">
        <v>331</v>
      </c>
      <c r="E380" s="201"/>
      <c r="F380" s="201" t="s">
        <v>314</v>
      </c>
      <c r="G380" s="202">
        <v>100</v>
      </c>
      <c r="H380" s="203"/>
    </row>
    <row r="381" spans="1:8" ht="17.25" customHeight="1" x14ac:dyDescent="0.2">
      <c r="A381" s="199">
        <v>44619</v>
      </c>
      <c r="B381" s="200" t="s">
        <v>304</v>
      </c>
      <c r="C381" s="201" t="s">
        <v>359</v>
      </c>
      <c r="D381" s="201" t="s">
        <v>394</v>
      </c>
      <c r="E381" s="201" t="s">
        <v>411</v>
      </c>
      <c r="F381" s="201" t="s">
        <v>312</v>
      </c>
      <c r="G381" s="202">
        <v>25.16</v>
      </c>
      <c r="H381" s="203"/>
    </row>
    <row r="382" spans="1:8" ht="17.25" customHeight="1" x14ac:dyDescent="0.2">
      <c r="A382" s="199">
        <v>44619</v>
      </c>
      <c r="B382" s="200" t="s">
        <v>304</v>
      </c>
      <c r="C382" s="201" t="s">
        <v>344</v>
      </c>
      <c r="D382" s="201" t="s">
        <v>399</v>
      </c>
      <c r="E382" s="201" t="s">
        <v>418</v>
      </c>
      <c r="F382" s="201" t="s">
        <v>312</v>
      </c>
      <c r="G382" s="202">
        <v>30</v>
      </c>
      <c r="H382" s="203"/>
    </row>
    <row r="383" spans="1:8" ht="17.25" customHeight="1" x14ac:dyDescent="0.2">
      <c r="A383" s="199">
        <v>44619</v>
      </c>
      <c r="B383" s="200" t="s">
        <v>304</v>
      </c>
      <c r="C383" s="201" t="s">
        <v>360</v>
      </c>
      <c r="D383" s="201" t="s">
        <v>388</v>
      </c>
      <c r="E383" s="201" t="s">
        <v>410</v>
      </c>
      <c r="F383" s="201" t="s">
        <v>312</v>
      </c>
      <c r="G383" s="202">
        <v>50</v>
      </c>
      <c r="H383" s="203"/>
    </row>
    <row r="384" spans="1:8" ht="17.25" customHeight="1" x14ac:dyDescent="0.2">
      <c r="A384" s="199">
        <v>44618</v>
      </c>
      <c r="B384" s="200" t="s">
        <v>304</v>
      </c>
      <c r="C384" s="201" t="s">
        <v>0</v>
      </c>
      <c r="D384" s="201" t="s">
        <v>348</v>
      </c>
      <c r="E384" s="201" t="s">
        <v>403</v>
      </c>
      <c r="F384" s="201" t="s">
        <v>312</v>
      </c>
      <c r="G384" s="202">
        <v>24.27</v>
      </c>
      <c r="H384" s="203"/>
    </row>
    <row r="385" spans="1:8" ht="17.25" customHeight="1" x14ac:dyDescent="0.2">
      <c r="A385" s="199">
        <v>44618</v>
      </c>
      <c r="B385" s="200" t="s">
        <v>304</v>
      </c>
      <c r="C385" s="201" t="s">
        <v>361</v>
      </c>
      <c r="D385" s="201" t="s">
        <v>378</v>
      </c>
      <c r="E385" s="201" t="s">
        <v>425</v>
      </c>
      <c r="F385" s="201" t="s">
        <v>312</v>
      </c>
      <c r="G385" s="202">
        <v>30</v>
      </c>
      <c r="H385" s="203"/>
    </row>
    <row r="386" spans="1:8" ht="17.25" customHeight="1" x14ac:dyDescent="0.2">
      <c r="A386" s="199">
        <v>44618</v>
      </c>
      <c r="B386" s="200" t="s">
        <v>304</v>
      </c>
      <c r="C386" s="201" t="s">
        <v>14</v>
      </c>
      <c r="D386" s="201" t="s">
        <v>324</v>
      </c>
      <c r="E386" s="201"/>
      <c r="F386" s="201" t="s">
        <v>305</v>
      </c>
      <c r="G386" s="202">
        <v>1000</v>
      </c>
      <c r="H386" s="203"/>
    </row>
    <row r="387" spans="1:8" ht="17.25" customHeight="1" x14ac:dyDescent="0.2">
      <c r="A387" s="199">
        <v>44618</v>
      </c>
      <c r="B387" s="200" t="s">
        <v>304</v>
      </c>
      <c r="C387" s="201" t="s">
        <v>14</v>
      </c>
      <c r="D387" s="201" t="s">
        <v>336</v>
      </c>
      <c r="E387" s="201"/>
      <c r="F387" s="201" t="s">
        <v>308</v>
      </c>
      <c r="G387" s="202">
        <v>6000</v>
      </c>
      <c r="H387" s="203"/>
    </row>
    <row r="388" spans="1:8" ht="17.25" customHeight="1" x14ac:dyDescent="0.2">
      <c r="A388" s="199">
        <v>44616</v>
      </c>
      <c r="B388" s="200" t="s">
        <v>304</v>
      </c>
      <c r="C388" s="201" t="s">
        <v>359</v>
      </c>
      <c r="D388" s="201" t="s">
        <v>394</v>
      </c>
      <c r="E388" s="201" t="s">
        <v>410</v>
      </c>
      <c r="F388" s="201" t="s">
        <v>312</v>
      </c>
      <c r="G388" s="202">
        <v>41.81</v>
      </c>
      <c r="H388" s="203"/>
    </row>
    <row r="389" spans="1:8" ht="17.25" customHeight="1" x14ac:dyDescent="0.2">
      <c r="A389" s="199">
        <v>44616</v>
      </c>
      <c r="B389" s="200" t="s">
        <v>304</v>
      </c>
      <c r="C389" s="201" t="s">
        <v>359</v>
      </c>
      <c r="D389" s="201" t="s">
        <v>394</v>
      </c>
      <c r="E389" s="201" t="s">
        <v>433</v>
      </c>
      <c r="F389" s="201" t="s">
        <v>312</v>
      </c>
      <c r="G389" s="202">
        <v>149</v>
      </c>
      <c r="H389" s="203"/>
    </row>
    <row r="390" spans="1:8" ht="17.25" customHeight="1" x14ac:dyDescent="0.2">
      <c r="A390" s="199">
        <v>44616</v>
      </c>
      <c r="B390" s="200" t="s">
        <v>304</v>
      </c>
      <c r="C390" s="201" t="s">
        <v>360</v>
      </c>
      <c r="D390" s="201" t="s">
        <v>385</v>
      </c>
      <c r="E390" s="201" t="s">
        <v>412</v>
      </c>
      <c r="F390" s="201" t="s">
        <v>312</v>
      </c>
      <c r="G390" s="202">
        <v>45</v>
      </c>
      <c r="H390" s="203"/>
    </row>
    <row r="391" spans="1:8" ht="17.25" customHeight="1" x14ac:dyDescent="0.2">
      <c r="A391" s="199">
        <v>44614</v>
      </c>
      <c r="B391" s="200" t="s">
        <v>304</v>
      </c>
      <c r="C391" s="201" t="s">
        <v>359</v>
      </c>
      <c r="D391" s="201" t="s">
        <v>394</v>
      </c>
      <c r="E391" s="201" t="s">
        <v>416</v>
      </c>
      <c r="F391" s="201" t="s">
        <v>312</v>
      </c>
      <c r="G391" s="202">
        <v>33.549999999999997</v>
      </c>
      <c r="H391" s="203"/>
    </row>
    <row r="392" spans="1:8" ht="17.25" customHeight="1" x14ac:dyDescent="0.2">
      <c r="A392" s="199">
        <v>44613</v>
      </c>
      <c r="B392" s="200" t="s">
        <v>304</v>
      </c>
      <c r="C392" s="201" t="s">
        <v>362</v>
      </c>
      <c r="D392" s="201" t="s">
        <v>376</v>
      </c>
      <c r="E392" s="201" t="s">
        <v>401</v>
      </c>
      <c r="F392" s="201" t="s">
        <v>312</v>
      </c>
      <c r="G392" s="202">
        <v>60</v>
      </c>
      <c r="H392" s="203"/>
    </row>
    <row r="393" spans="1:8" ht="17.25" customHeight="1" x14ac:dyDescent="0.2">
      <c r="A393" s="199">
        <v>44611</v>
      </c>
      <c r="B393" s="200" t="s">
        <v>304</v>
      </c>
      <c r="C393" s="201" t="s">
        <v>361</v>
      </c>
      <c r="D393" s="201" t="s">
        <v>380</v>
      </c>
      <c r="E393" s="201" t="s">
        <v>406</v>
      </c>
      <c r="F393" s="201" t="s">
        <v>312</v>
      </c>
      <c r="G393" s="202">
        <v>45</v>
      </c>
      <c r="H393" s="203"/>
    </row>
    <row r="394" spans="1:8" ht="17.25" customHeight="1" x14ac:dyDescent="0.2">
      <c r="A394" s="199">
        <v>44610</v>
      </c>
      <c r="B394" s="200" t="s">
        <v>304</v>
      </c>
      <c r="C394" s="201" t="s">
        <v>359</v>
      </c>
      <c r="D394" s="201" t="s">
        <v>394</v>
      </c>
      <c r="E394" s="201" t="s">
        <v>416</v>
      </c>
      <c r="F394" s="201" t="s">
        <v>312</v>
      </c>
      <c r="G394" s="202">
        <v>31.93</v>
      </c>
      <c r="H394" s="203"/>
    </row>
    <row r="395" spans="1:8" ht="17.25" customHeight="1" x14ac:dyDescent="0.2">
      <c r="A395" s="199">
        <v>44610</v>
      </c>
      <c r="B395" s="200" t="s">
        <v>304</v>
      </c>
      <c r="C395" s="201" t="s">
        <v>342</v>
      </c>
      <c r="D395" s="201" t="s">
        <v>346</v>
      </c>
      <c r="E395" s="201" t="s">
        <v>414</v>
      </c>
      <c r="F395" s="201" t="s">
        <v>312</v>
      </c>
      <c r="G395" s="202">
        <v>150</v>
      </c>
      <c r="H395" s="203"/>
    </row>
    <row r="396" spans="1:8" ht="17.25" customHeight="1" x14ac:dyDescent="0.2">
      <c r="A396" s="199">
        <v>44610</v>
      </c>
      <c r="B396" s="200" t="s">
        <v>304</v>
      </c>
      <c r="C396" s="201" t="s">
        <v>342</v>
      </c>
      <c r="D396" s="201" t="s">
        <v>345</v>
      </c>
      <c r="E396" s="201" t="s">
        <v>345</v>
      </c>
      <c r="F396" s="201" t="s">
        <v>312</v>
      </c>
      <c r="G396" s="202">
        <v>20</v>
      </c>
      <c r="H396" s="203"/>
    </row>
    <row r="397" spans="1:8" ht="17.25" customHeight="1" x14ac:dyDescent="0.2">
      <c r="A397" s="199">
        <v>44609</v>
      </c>
      <c r="B397" s="200" t="s">
        <v>304</v>
      </c>
      <c r="C397" s="201" t="s">
        <v>0</v>
      </c>
      <c r="D397" s="201" t="s">
        <v>348</v>
      </c>
      <c r="E397" s="201" t="s">
        <v>403</v>
      </c>
      <c r="F397" s="201" t="s">
        <v>312</v>
      </c>
      <c r="G397" s="202">
        <v>29.47</v>
      </c>
      <c r="H397" s="203"/>
    </row>
    <row r="398" spans="1:8" ht="17.25" customHeight="1" x14ac:dyDescent="0.2">
      <c r="A398" s="199">
        <v>44608</v>
      </c>
      <c r="B398" s="200" t="s">
        <v>304</v>
      </c>
      <c r="C398" s="201" t="s">
        <v>359</v>
      </c>
      <c r="D398" s="201" t="s">
        <v>394</v>
      </c>
      <c r="E398" s="201" t="s">
        <v>409</v>
      </c>
      <c r="F398" s="201" t="s">
        <v>312</v>
      </c>
      <c r="G398" s="202">
        <v>52.82</v>
      </c>
      <c r="H398" s="203"/>
    </row>
    <row r="399" spans="1:8" ht="17.25" customHeight="1" x14ac:dyDescent="0.2">
      <c r="A399" s="199">
        <v>44608</v>
      </c>
      <c r="B399" s="200" t="s">
        <v>304</v>
      </c>
      <c r="C399" s="201" t="s">
        <v>0</v>
      </c>
      <c r="D399" s="201" t="s">
        <v>348</v>
      </c>
      <c r="E399" s="201" t="s">
        <v>409</v>
      </c>
      <c r="F399" s="201" t="s">
        <v>312</v>
      </c>
      <c r="G399" s="202">
        <v>22.74</v>
      </c>
      <c r="H399" s="203"/>
    </row>
    <row r="400" spans="1:8" ht="17.25" customHeight="1" x14ac:dyDescent="0.2">
      <c r="A400" s="199">
        <v>44607</v>
      </c>
      <c r="B400" s="200" t="s">
        <v>304</v>
      </c>
      <c r="C400" s="201" t="s">
        <v>343</v>
      </c>
      <c r="D400" s="201" t="s">
        <v>357</v>
      </c>
      <c r="E400" s="201" t="s">
        <v>357</v>
      </c>
      <c r="F400" s="201" t="s">
        <v>308</v>
      </c>
      <c r="G400" s="202">
        <v>500</v>
      </c>
      <c r="H400" s="203"/>
    </row>
    <row r="401" spans="1:8" ht="17.25" customHeight="1" x14ac:dyDescent="0.2">
      <c r="A401" s="199">
        <v>44607</v>
      </c>
      <c r="B401" s="200" t="s">
        <v>304</v>
      </c>
      <c r="C401" s="201" t="s">
        <v>343</v>
      </c>
      <c r="D401" s="201" t="s">
        <v>358</v>
      </c>
      <c r="E401" s="201" t="s">
        <v>358</v>
      </c>
      <c r="F401" s="201" t="s">
        <v>308</v>
      </c>
      <c r="G401" s="202">
        <v>200</v>
      </c>
      <c r="H401" s="203"/>
    </row>
    <row r="402" spans="1:8" ht="17.25" customHeight="1" x14ac:dyDescent="0.2">
      <c r="A402" s="199">
        <v>44606</v>
      </c>
      <c r="B402" s="200" t="s">
        <v>304</v>
      </c>
      <c r="C402" s="201" t="s">
        <v>359</v>
      </c>
      <c r="D402" s="201" t="s">
        <v>394</v>
      </c>
      <c r="E402" s="201" t="s">
        <v>410</v>
      </c>
      <c r="F402" s="201" t="s">
        <v>312</v>
      </c>
      <c r="G402" s="202">
        <v>18.670000000000002</v>
      </c>
      <c r="H402" s="203"/>
    </row>
    <row r="403" spans="1:8" ht="17.25" customHeight="1" x14ac:dyDescent="0.2">
      <c r="A403" s="199">
        <v>44606</v>
      </c>
      <c r="B403" s="200" t="s">
        <v>304</v>
      </c>
      <c r="C403" s="201" t="s">
        <v>359</v>
      </c>
      <c r="D403" s="201" t="s">
        <v>394</v>
      </c>
      <c r="E403" s="201" t="s">
        <v>413</v>
      </c>
      <c r="F403" s="201" t="s">
        <v>312</v>
      </c>
      <c r="G403" s="202">
        <v>77.290000000000006</v>
      </c>
      <c r="H403" s="203"/>
    </row>
    <row r="404" spans="1:8" ht="17.25" customHeight="1" x14ac:dyDescent="0.2">
      <c r="A404" s="199">
        <v>44606</v>
      </c>
      <c r="B404" s="200" t="s">
        <v>304</v>
      </c>
      <c r="C404" s="201" t="s">
        <v>359</v>
      </c>
      <c r="D404" s="201" t="s">
        <v>394</v>
      </c>
      <c r="E404" s="201" t="s">
        <v>407</v>
      </c>
      <c r="F404" s="201" t="s">
        <v>312</v>
      </c>
      <c r="G404" s="202">
        <v>15.01</v>
      </c>
      <c r="H404" s="203"/>
    </row>
    <row r="405" spans="1:8" ht="17.25" customHeight="1" x14ac:dyDescent="0.2">
      <c r="A405" s="199">
        <v>44606</v>
      </c>
      <c r="B405" s="200" t="s">
        <v>304</v>
      </c>
      <c r="C405" s="201" t="s">
        <v>359</v>
      </c>
      <c r="D405" s="201" t="s">
        <v>394</v>
      </c>
      <c r="E405" s="201" t="s">
        <v>416</v>
      </c>
      <c r="F405" s="201" t="s">
        <v>312</v>
      </c>
      <c r="G405" s="202">
        <v>24.53</v>
      </c>
      <c r="H405" s="203"/>
    </row>
    <row r="406" spans="1:8" ht="17.25" customHeight="1" x14ac:dyDescent="0.2">
      <c r="A406" s="199">
        <v>44605</v>
      </c>
      <c r="B406" s="200" t="s">
        <v>304</v>
      </c>
      <c r="C406" s="201" t="s">
        <v>344</v>
      </c>
      <c r="D406" s="201" t="s">
        <v>172</v>
      </c>
      <c r="E406" s="201" t="s">
        <v>404</v>
      </c>
      <c r="F406" s="201" t="s">
        <v>312</v>
      </c>
      <c r="G406" s="202">
        <v>75</v>
      </c>
      <c r="H406" s="203"/>
    </row>
    <row r="407" spans="1:8" ht="17.25" customHeight="1" x14ac:dyDescent="0.2">
      <c r="A407" s="199">
        <v>44605</v>
      </c>
      <c r="B407" s="200" t="s">
        <v>304</v>
      </c>
      <c r="C407" s="201" t="s">
        <v>362</v>
      </c>
      <c r="D407" s="201" t="s">
        <v>377</v>
      </c>
      <c r="E407" s="201" t="s">
        <v>410</v>
      </c>
      <c r="F407" s="201" t="s">
        <v>312</v>
      </c>
      <c r="G407" s="202">
        <v>15</v>
      </c>
      <c r="H407" s="203"/>
    </row>
    <row r="408" spans="1:8" ht="17.25" customHeight="1" x14ac:dyDescent="0.2">
      <c r="A408" s="199">
        <v>44604</v>
      </c>
      <c r="B408" s="200" t="s">
        <v>304</v>
      </c>
      <c r="C408" s="201" t="s">
        <v>14</v>
      </c>
      <c r="D408" s="201" t="s">
        <v>332</v>
      </c>
      <c r="E408" s="201"/>
      <c r="F408" s="201" t="s">
        <v>314</v>
      </c>
      <c r="G408" s="202">
        <v>100</v>
      </c>
      <c r="H408" s="203"/>
    </row>
    <row r="409" spans="1:8" ht="17.25" customHeight="1" x14ac:dyDescent="0.2">
      <c r="A409" s="199">
        <v>44600</v>
      </c>
      <c r="B409" s="200" t="s">
        <v>304</v>
      </c>
      <c r="C409" s="201" t="s">
        <v>360</v>
      </c>
      <c r="D409" s="201" t="s">
        <v>386</v>
      </c>
      <c r="E409" s="201" t="s">
        <v>416</v>
      </c>
      <c r="F409" s="201" t="s">
        <v>312</v>
      </c>
      <c r="G409" s="202">
        <v>15</v>
      </c>
      <c r="H409" s="203"/>
    </row>
    <row r="410" spans="1:8" ht="17.25" customHeight="1" x14ac:dyDescent="0.2">
      <c r="A410" s="199">
        <v>44600</v>
      </c>
      <c r="B410" s="200" t="s">
        <v>304</v>
      </c>
      <c r="C410" s="201" t="s">
        <v>362</v>
      </c>
      <c r="D410" s="201" t="s">
        <v>371</v>
      </c>
      <c r="E410" s="201" t="s">
        <v>345</v>
      </c>
      <c r="F410" s="201" t="s">
        <v>312</v>
      </c>
      <c r="G410" s="202">
        <v>22</v>
      </c>
      <c r="H410" s="203"/>
    </row>
    <row r="411" spans="1:8" ht="17.25" customHeight="1" x14ac:dyDescent="0.2">
      <c r="A411" s="199">
        <v>44599</v>
      </c>
      <c r="B411" s="200" t="s">
        <v>304</v>
      </c>
      <c r="C411" s="201" t="s">
        <v>359</v>
      </c>
      <c r="D411" s="201" t="s">
        <v>394</v>
      </c>
      <c r="E411" s="201" t="s">
        <v>410</v>
      </c>
      <c r="F411" s="201" t="s">
        <v>312</v>
      </c>
      <c r="G411" s="202">
        <v>31.25</v>
      </c>
      <c r="H411" s="203"/>
    </row>
    <row r="412" spans="1:8" ht="17.25" customHeight="1" x14ac:dyDescent="0.2">
      <c r="A412" s="199">
        <v>44599</v>
      </c>
      <c r="B412" s="200" t="s">
        <v>304</v>
      </c>
      <c r="C412" s="201" t="s">
        <v>359</v>
      </c>
      <c r="D412" s="201" t="s">
        <v>394</v>
      </c>
      <c r="E412" s="201" t="s">
        <v>409</v>
      </c>
      <c r="F412" s="201" t="s">
        <v>312</v>
      </c>
      <c r="G412" s="202">
        <v>68.150000000000006</v>
      </c>
      <c r="H412" s="203"/>
    </row>
    <row r="413" spans="1:8" ht="17.25" customHeight="1" x14ac:dyDescent="0.2">
      <c r="A413" s="199">
        <v>44599</v>
      </c>
      <c r="B413" s="200" t="s">
        <v>304</v>
      </c>
      <c r="C413" s="201" t="s">
        <v>342</v>
      </c>
      <c r="D413" s="201" t="s">
        <v>347</v>
      </c>
      <c r="E413" s="201" t="s">
        <v>419</v>
      </c>
      <c r="F413" s="201" t="s">
        <v>312</v>
      </c>
      <c r="G413" s="202">
        <v>106</v>
      </c>
      <c r="H413" s="203"/>
    </row>
    <row r="414" spans="1:8" ht="17.25" customHeight="1" x14ac:dyDescent="0.2">
      <c r="A414" s="199">
        <v>44599</v>
      </c>
      <c r="B414" s="200" t="s">
        <v>304</v>
      </c>
      <c r="C414" s="201" t="s">
        <v>342</v>
      </c>
      <c r="D414" s="201" t="s">
        <v>348</v>
      </c>
      <c r="E414" s="201" t="s">
        <v>420</v>
      </c>
      <c r="F414" s="201" t="s">
        <v>312</v>
      </c>
      <c r="G414" s="202">
        <v>60</v>
      </c>
      <c r="H414" s="203"/>
    </row>
    <row r="415" spans="1:8" ht="17.25" customHeight="1" x14ac:dyDescent="0.2">
      <c r="A415" s="199">
        <v>44599</v>
      </c>
      <c r="B415" s="200" t="s">
        <v>304</v>
      </c>
      <c r="C415" s="201" t="s">
        <v>342</v>
      </c>
      <c r="D415" s="201" t="s">
        <v>349</v>
      </c>
      <c r="E415" s="201" t="s">
        <v>421</v>
      </c>
      <c r="F415" s="201" t="s">
        <v>312</v>
      </c>
      <c r="G415" s="202">
        <v>80</v>
      </c>
      <c r="H415" s="203"/>
    </row>
    <row r="416" spans="1:8" ht="17.25" customHeight="1" x14ac:dyDescent="0.2">
      <c r="A416" s="199">
        <v>44599</v>
      </c>
      <c r="B416" s="200" t="s">
        <v>304</v>
      </c>
      <c r="C416" s="201" t="s">
        <v>342</v>
      </c>
      <c r="D416" s="201" t="s">
        <v>350</v>
      </c>
      <c r="E416" s="201" t="s">
        <v>350</v>
      </c>
      <c r="F416" s="201" t="s">
        <v>312</v>
      </c>
      <c r="G416" s="202">
        <v>20</v>
      </c>
      <c r="H416" s="203"/>
    </row>
    <row r="417" spans="1:8" ht="17.25" customHeight="1" x14ac:dyDescent="0.2">
      <c r="A417" s="199">
        <v>44599</v>
      </c>
      <c r="B417" s="200" t="s">
        <v>304</v>
      </c>
      <c r="C417" s="201" t="s">
        <v>342</v>
      </c>
      <c r="D417" s="201" t="s">
        <v>351</v>
      </c>
      <c r="E417" s="201" t="s">
        <v>422</v>
      </c>
      <c r="F417" s="201" t="s">
        <v>312</v>
      </c>
      <c r="G417" s="202">
        <v>80</v>
      </c>
      <c r="H417" s="203"/>
    </row>
    <row r="418" spans="1:8" ht="17.25" customHeight="1" x14ac:dyDescent="0.2">
      <c r="A418" s="199">
        <v>44599</v>
      </c>
      <c r="B418" s="200" t="s">
        <v>304</v>
      </c>
      <c r="C418" s="201" t="s">
        <v>342</v>
      </c>
      <c r="D418" s="201" t="s">
        <v>352</v>
      </c>
      <c r="E418" s="201" t="s">
        <v>423</v>
      </c>
      <c r="F418" s="201" t="s">
        <v>312</v>
      </c>
      <c r="G418" s="202">
        <v>70</v>
      </c>
      <c r="H418" s="203"/>
    </row>
    <row r="419" spans="1:8" ht="17.25" customHeight="1" x14ac:dyDescent="0.2">
      <c r="A419" s="199">
        <v>44599</v>
      </c>
      <c r="B419" s="200" t="s">
        <v>304</v>
      </c>
      <c r="C419" s="201" t="s">
        <v>360</v>
      </c>
      <c r="D419" s="201" t="s">
        <v>389</v>
      </c>
      <c r="E419" s="201" t="s">
        <v>428</v>
      </c>
      <c r="F419" s="201" t="s">
        <v>312</v>
      </c>
      <c r="G419" s="202">
        <v>30</v>
      </c>
      <c r="H419" s="203"/>
    </row>
    <row r="420" spans="1:8" ht="17.25" customHeight="1" x14ac:dyDescent="0.2">
      <c r="A420" s="199">
        <v>44599</v>
      </c>
      <c r="B420" s="200" t="s">
        <v>304</v>
      </c>
      <c r="C420" s="201" t="s">
        <v>360</v>
      </c>
      <c r="D420" s="201" t="s">
        <v>371</v>
      </c>
      <c r="E420" s="201" t="s">
        <v>410</v>
      </c>
      <c r="F420" s="201" t="s">
        <v>312</v>
      </c>
      <c r="G420" s="202">
        <v>140</v>
      </c>
      <c r="H420" s="203"/>
    </row>
    <row r="421" spans="1:8" ht="17.25" customHeight="1" x14ac:dyDescent="0.2">
      <c r="A421" s="199">
        <v>44598</v>
      </c>
      <c r="B421" s="200" t="s">
        <v>304</v>
      </c>
      <c r="C421" s="201" t="s">
        <v>0</v>
      </c>
      <c r="D421" s="201" t="s">
        <v>348</v>
      </c>
      <c r="E421" s="201" t="s">
        <v>403</v>
      </c>
      <c r="F421" s="201" t="s">
        <v>312</v>
      </c>
      <c r="G421" s="202">
        <v>25.56</v>
      </c>
      <c r="H421" s="203"/>
    </row>
    <row r="422" spans="1:8" ht="17.25" customHeight="1" x14ac:dyDescent="0.2">
      <c r="A422" s="199">
        <v>44598</v>
      </c>
      <c r="B422" s="200" t="s">
        <v>304</v>
      </c>
      <c r="C422" s="201" t="s">
        <v>341</v>
      </c>
      <c r="D422" s="201" t="s">
        <v>370</v>
      </c>
      <c r="E422" s="201" t="s">
        <v>417</v>
      </c>
      <c r="F422" s="201" t="s">
        <v>312</v>
      </c>
      <c r="G422" s="202">
        <v>100</v>
      </c>
      <c r="H422" s="203"/>
    </row>
    <row r="423" spans="1:8" ht="17.25" customHeight="1" x14ac:dyDescent="0.2">
      <c r="A423" s="199">
        <v>44597</v>
      </c>
      <c r="B423" s="200" t="s">
        <v>304</v>
      </c>
      <c r="C423" s="201" t="s">
        <v>362</v>
      </c>
      <c r="D423" s="201" t="s">
        <v>330</v>
      </c>
      <c r="E423" s="201" t="s">
        <v>410</v>
      </c>
      <c r="F423" s="201" t="s">
        <v>312</v>
      </c>
      <c r="G423" s="202">
        <v>105</v>
      </c>
      <c r="H423" s="203"/>
    </row>
    <row r="424" spans="1:8" ht="17.25" customHeight="1" x14ac:dyDescent="0.2">
      <c r="A424" s="199">
        <v>44596</v>
      </c>
      <c r="B424" s="200" t="s">
        <v>304</v>
      </c>
      <c r="C424" s="201" t="s">
        <v>344</v>
      </c>
      <c r="D424" s="201" t="s">
        <v>397</v>
      </c>
      <c r="E424" s="201" t="s">
        <v>426</v>
      </c>
      <c r="F424" s="201" t="s">
        <v>312</v>
      </c>
      <c r="G424" s="202">
        <v>5</v>
      </c>
      <c r="H424" s="203"/>
    </row>
    <row r="425" spans="1:8" ht="17.25" customHeight="1" x14ac:dyDescent="0.2">
      <c r="A425" s="199">
        <v>44595</v>
      </c>
      <c r="B425" s="200" t="s">
        <v>304</v>
      </c>
      <c r="C425" s="201" t="s">
        <v>359</v>
      </c>
      <c r="D425" s="201" t="s">
        <v>394</v>
      </c>
      <c r="E425" s="201" t="s">
        <v>416</v>
      </c>
      <c r="F425" s="201" t="s">
        <v>312</v>
      </c>
      <c r="G425" s="202">
        <v>56.06</v>
      </c>
      <c r="H425" s="203"/>
    </row>
    <row r="426" spans="1:8" ht="17.25" customHeight="1" x14ac:dyDescent="0.2">
      <c r="A426" s="199">
        <v>44595</v>
      </c>
      <c r="B426" s="200" t="s">
        <v>304</v>
      </c>
      <c r="C426" s="201" t="s">
        <v>80</v>
      </c>
      <c r="D426" s="201" t="s">
        <v>393</v>
      </c>
      <c r="E426" s="201" t="s">
        <v>414</v>
      </c>
      <c r="F426" s="201" t="s">
        <v>308</v>
      </c>
      <c r="G426" s="202">
        <v>800</v>
      </c>
      <c r="H426" s="203"/>
    </row>
    <row r="427" spans="1:8" ht="17.25" customHeight="1" x14ac:dyDescent="0.2">
      <c r="A427" s="199">
        <v>44595</v>
      </c>
      <c r="B427" s="200" t="s">
        <v>304</v>
      </c>
      <c r="C427" s="201" t="s">
        <v>80</v>
      </c>
      <c r="D427" s="201" t="s">
        <v>70</v>
      </c>
      <c r="E427" s="201" t="s">
        <v>414</v>
      </c>
      <c r="F427" s="201" t="s">
        <v>308</v>
      </c>
      <c r="G427" s="202">
        <v>582.41999999999996</v>
      </c>
      <c r="H427" s="203"/>
    </row>
    <row r="428" spans="1:8" ht="17.25" customHeight="1" x14ac:dyDescent="0.2">
      <c r="A428" s="199">
        <v>44595</v>
      </c>
      <c r="B428" s="200" t="s">
        <v>304</v>
      </c>
      <c r="C428" s="201" t="s">
        <v>80</v>
      </c>
      <c r="D428" s="201" t="s">
        <v>71</v>
      </c>
      <c r="E428" s="201" t="s">
        <v>414</v>
      </c>
      <c r="F428" s="201" t="s">
        <v>308</v>
      </c>
      <c r="G428" s="202">
        <v>315.67</v>
      </c>
      <c r="H428" s="203"/>
    </row>
    <row r="429" spans="1:8" ht="17.25" customHeight="1" x14ac:dyDescent="0.2">
      <c r="A429" s="199">
        <v>44595</v>
      </c>
      <c r="B429" s="200" t="s">
        <v>304</v>
      </c>
      <c r="C429" s="201" t="s">
        <v>360</v>
      </c>
      <c r="D429" s="201" t="s">
        <v>384</v>
      </c>
      <c r="E429" s="201" t="s">
        <v>415</v>
      </c>
      <c r="F429" s="201" t="s">
        <v>312</v>
      </c>
      <c r="G429" s="202">
        <v>30</v>
      </c>
      <c r="H429" s="203"/>
    </row>
    <row r="430" spans="1:8" ht="17.25" customHeight="1" x14ac:dyDescent="0.2">
      <c r="A430" s="199">
        <v>44594</v>
      </c>
      <c r="B430" s="200" t="s">
        <v>304</v>
      </c>
      <c r="C430" s="201" t="s">
        <v>0</v>
      </c>
      <c r="D430" s="201" t="s">
        <v>348</v>
      </c>
      <c r="E430" s="201" t="s">
        <v>403</v>
      </c>
      <c r="F430" s="201" t="s">
        <v>312</v>
      </c>
      <c r="G430" s="202">
        <v>29.84</v>
      </c>
      <c r="H430" s="203"/>
    </row>
    <row r="431" spans="1:8" ht="17.25" customHeight="1" x14ac:dyDescent="0.2">
      <c r="A431" s="199">
        <v>44593</v>
      </c>
      <c r="B431" s="200" t="s">
        <v>304</v>
      </c>
      <c r="C431" s="201" t="s">
        <v>344</v>
      </c>
      <c r="D431" s="201" t="s">
        <v>396</v>
      </c>
      <c r="E431" s="201" t="s">
        <v>402</v>
      </c>
      <c r="F431" s="201" t="s">
        <v>312</v>
      </c>
      <c r="G431" s="202">
        <v>20</v>
      </c>
      <c r="H431" s="203"/>
    </row>
    <row r="432" spans="1:8" ht="17.25" customHeight="1" x14ac:dyDescent="0.2">
      <c r="A432" s="199">
        <v>44593</v>
      </c>
      <c r="B432" s="200" t="s">
        <v>304</v>
      </c>
      <c r="C432" s="201" t="s">
        <v>362</v>
      </c>
      <c r="D432" s="201" t="s">
        <v>364</v>
      </c>
      <c r="E432" s="201" t="s">
        <v>410</v>
      </c>
      <c r="F432" s="201" t="s">
        <v>312</v>
      </c>
      <c r="G432" s="202">
        <v>105</v>
      </c>
      <c r="H432" s="203"/>
    </row>
    <row r="433" spans="1:8" ht="17.25" customHeight="1" x14ac:dyDescent="0.2">
      <c r="A433" s="199">
        <v>44592</v>
      </c>
      <c r="B433" s="200" t="s">
        <v>304</v>
      </c>
      <c r="C433" s="201" t="s">
        <v>360</v>
      </c>
      <c r="D433" s="201" t="s">
        <v>371</v>
      </c>
      <c r="E433" s="201" t="s">
        <v>401</v>
      </c>
      <c r="F433" s="201" t="s">
        <v>312</v>
      </c>
      <c r="G433" s="202">
        <v>120</v>
      </c>
      <c r="H433" s="203"/>
    </row>
    <row r="434" spans="1:8" ht="17.25" customHeight="1" x14ac:dyDescent="0.2">
      <c r="A434" s="199">
        <v>44592</v>
      </c>
      <c r="B434" s="200" t="s">
        <v>304</v>
      </c>
      <c r="C434" s="201" t="s">
        <v>362</v>
      </c>
      <c r="D434" s="201" t="s">
        <v>364</v>
      </c>
      <c r="E434" s="201" t="s">
        <v>410</v>
      </c>
      <c r="F434" s="201" t="s">
        <v>312</v>
      </c>
      <c r="G434" s="202">
        <v>95</v>
      </c>
      <c r="H434" s="203"/>
    </row>
    <row r="435" spans="1:8" ht="17.25" customHeight="1" x14ac:dyDescent="0.2">
      <c r="A435" s="199">
        <v>44591</v>
      </c>
      <c r="B435" s="200" t="s">
        <v>304</v>
      </c>
      <c r="C435" s="201" t="s">
        <v>359</v>
      </c>
      <c r="D435" s="201" t="s">
        <v>394</v>
      </c>
      <c r="E435" s="201" t="s">
        <v>410</v>
      </c>
      <c r="F435" s="201" t="s">
        <v>312</v>
      </c>
      <c r="G435" s="202">
        <v>14.7</v>
      </c>
      <c r="H435" s="203"/>
    </row>
    <row r="436" spans="1:8" ht="17.25" customHeight="1" x14ac:dyDescent="0.2">
      <c r="A436" s="199">
        <v>44590</v>
      </c>
      <c r="B436" s="200" t="s">
        <v>304</v>
      </c>
      <c r="C436" s="201" t="s">
        <v>359</v>
      </c>
      <c r="D436" s="201" t="s">
        <v>394</v>
      </c>
      <c r="E436" s="201" t="s">
        <v>416</v>
      </c>
      <c r="F436" s="201" t="s">
        <v>312</v>
      </c>
      <c r="G436" s="202">
        <v>22.13</v>
      </c>
      <c r="H436" s="203"/>
    </row>
    <row r="437" spans="1:8" ht="17.25" customHeight="1" x14ac:dyDescent="0.2">
      <c r="A437" s="199">
        <v>44590</v>
      </c>
      <c r="B437" s="200" t="s">
        <v>304</v>
      </c>
      <c r="C437" s="201" t="s">
        <v>359</v>
      </c>
      <c r="D437" s="201" t="s">
        <v>395</v>
      </c>
      <c r="E437" s="201" t="s">
        <v>427</v>
      </c>
      <c r="F437" s="201" t="s">
        <v>312</v>
      </c>
      <c r="G437" s="202">
        <v>74.67</v>
      </c>
      <c r="H437" s="203"/>
    </row>
    <row r="438" spans="1:8" ht="17.25" customHeight="1" x14ac:dyDescent="0.2">
      <c r="A438" s="199">
        <v>44587</v>
      </c>
      <c r="B438" s="200" t="s">
        <v>304</v>
      </c>
      <c r="C438" s="201" t="s">
        <v>359</v>
      </c>
      <c r="D438" s="201" t="s">
        <v>394</v>
      </c>
      <c r="E438" s="201" t="s">
        <v>413</v>
      </c>
      <c r="F438" s="201" t="s">
        <v>312</v>
      </c>
      <c r="G438" s="202">
        <v>58.77</v>
      </c>
      <c r="H438" s="203"/>
    </row>
    <row r="439" spans="1:8" ht="17.25" customHeight="1" x14ac:dyDescent="0.2">
      <c r="A439" s="199">
        <v>44586</v>
      </c>
      <c r="B439" s="200" t="s">
        <v>304</v>
      </c>
      <c r="C439" s="201" t="s">
        <v>360</v>
      </c>
      <c r="D439" s="201" t="s">
        <v>388</v>
      </c>
      <c r="E439" s="201" t="s">
        <v>410</v>
      </c>
      <c r="F439" s="201" t="s">
        <v>312</v>
      </c>
      <c r="G439" s="202">
        <v>45</v>
      </c>
      <c r="H439" s="203"/>
    </row>
    <row r="440" spans="1:8" ht="17.25" customHeight="1" x14ac:dyDescent="0.2">
      <c r="A440" s="199">
        <v>44586</v>
      </c>
      <c r="B440" s="200" t="s">
        <v>304</v>
      </c>
      <c r="C440" s="201" t="s">
        <v>14</v>
      </c>
      <c r="D440" s="201" t="s">
        <v>325</v>
      </c>
      <c r="E440" s="201"/>
      <c r="F440" s="201" t="s">
        <v>305</v>
      </c>
      <c r="G440" s="202">
        <v>100</v>
      </c>
      <c r="H440" s="203"/>
    </row>
    <row r="441" spans="1:8" ht="17.25" customHeight="1" x14ac:dyDescent="0.2">
      <c r="A441" s="199">
        <v>44585</v>
      </c>
      <c r="B441" s="200" t="s">
        <v>304</v>
      </c>
      <c r="C441" s="201" t="s">
        <v>359</v>
      </c>
      <c r="D441" s="201" t="s">
        <v>394</v>
      </c>
      <c r="E441" s="201" t="s">
        <v>409</v>
      </c>
      <c r="F441" s="201" t="s">
        <v>312</v>
      </c>
      <c r="G441" s="202">
        <v>56.57</v>
      </c>
      <c r="H441" s="203"/>
    </row>
    <row r="442" spans="1:8" ht="17.25" customHeight="1" x14ac:dyDescent="0.2">
      <c r="A442" s="199">
        <v>44585</v>
      </c>
      <c r="B442" s="200" t="s">
        <v>304</v>
      </c>
      <c r="C442" s="201" t="s">
        <v>0</v>
      </c>
      <c r="D442" s="201" t="s">
        <v>348</v>
      </c>
      <c r="E442" s="201" t="s">
        <v>437</v>
      </c>
      <c r="F442" s="201" t="s">
        <v>312</v>
      </c>
      <c r="G442" s="202">
        <v>27.44</v>
      </c>
      <c r="H442" s="203"/>
    </row>
    <row r="443" spans="1:8" ht="17.25" customHeight="1" x14ac:dyDescent="0.2">
      <c r="A443" s="199">
        <v>44585</v>
      </c>
      <c r="B443" s="200" t="s">
        <v>304</v>
      </c>
      <c r="C443" s="201" t="s">
        <v>14</v>
      </c>
      <c r="D443" s="201" t="s">
        <v>336</v>
      </c>
      <c r="E443" s="201"/>
      <c r="F443" s="201" t="s">
        <v>308</v>
      </c>
      <c r="G443" s="202">
        <v>6000</v>
      </c>
      <c r="H443" s="203"/>
    </row>
    <row r="444" spans="1:8" ht="17.25" customHeight="1" x14ac:dyDescent="0.2">
      <c r="A444" s="199">
        <v>44583</v>
      </c>
      <c r="B444" s="200" t="s">
        <v>304</v>
      </c>
      <c r="C444" s="201" t="s">
        <v>362</v>
      </c>
      <c r="D444" s="201" t="s">
        <v>377</v>
      </c>
      <c r="E444" s="201" t="s">
        <v>410</v>
      </c>
      <c r="F444" s="201" t="s">
        <v>312</v>
      </c>
      <c r="G444" s="202">
        <v>17</v>
      </c>
      <c r="H444" s="203"/>
    </row>
    <row r="445" spans="1:8" ht="17.25" customHeight="1" x14ac:dyDescent="0.2">
      <c r="A445" s="199">
        <v>44583</v>
      </c>
      <c r="B445" s="200" t="s">
        <v>304</v>
      </c>
      <c r="C445" s="201" t="s">
        <v>14</v>
      </c>
      <c r="D445" s="201" t="s">
        <v>331</v>
      </c>
      <c r="E445" s="201"/>
      <c r="F445" s="201" t="s">
        <v>314</v>
      </c>
      <c r="G445" s="202">
        <v>100</v>
      </c>
      <c r="H445" s="203"/>
    </row>
    <row r="446" spans="1:8" ht="17.25" customHeight="1" x14ac:dyDescent="0.2">
      <c r="A446" s="199">
        <v>44582</v>
      </c>
      <c r="B446" s="200" t="s">
        <v>304</v>
      </c>
      <c r="C446" s="201" t="s">
        <v>359</v>
      </c>
      <c r="D446" s="201" t="s">
        <v>394</v>
      </c>
      <c r="E446" s="201" t="s">
        <v>413</v>
      </c>
      <c r="F446" s="201" t="s">
        <v>312</v>
      </c>
      <c r="G446" s="202">
        <v>53.74</v>
      </c>
      <c r="H446" s="203"/>
    </row>
    <row r="447" spans="1:8" ht="17.25" customHeight="1" x14ac:dyDescent="0.2">
      <c r="A447" s="199">
        <v>44582</v>
      </c>
      <c r="B447" s="200" t="s">
        <v>304</v>
      </c>
      <c r="C447" s="201" t="s">
        <v>0</v>
      </c>
      <c r="D447" s="201" t="s">
        <v>348</v>
      </c>
      <c r="E447" s="201" t="s">
        <v>403</v>
      </c>
      <c r="F447" s="201" t="s">
        <v>312</v>
      </c>
      <c r="G447" s="202">
        <v>31.42</v>
      </c>
      <c r="H447" s="203"/>
    </row>
    <row r="448" spans="1:8" ht="17.25" customHeight="1" x14ac:dyDescent="0.2">
      <c r="A448" s="199">
        <v>44582</v>
      </c>
      <c r="B448" s="200" t="s">
        <v>304</v>
      </c>
      <c r="C448" s="201" t="s">
        <v>360</v>
      </c>
      <c r="D448" s="201" t="s">
        <v>385</v>
      </c>
      <c r="E448" s="201" t="s">
        <v>412</v>
      </c>
      <c r="F448" s="201" t="s">
        <v>312</v>
      </c>
      <c r="G448" s="202">
        <v>40</v>
      </c>
      <c r="H448" s="203"/>
    </row>
    <row r="449" spans="1:8" ht="17.25" customHeight="1" x14ac:dyDescent="0.2">
      <c r="A449" s="199">
        <v>44581</v>
      </c>
      <c r="B449" s="200" t="s">
        <v>304</v>
      </c>
      <c r="C449" s="201" t="s">
        <v>362</v>
      </c>
      <c r="D449" s="201" t="s">
        <v>371</v>
      </c>
      <c r="E449" s="201" t="s">
        <v>345</v>
      </c>
      <c r="F449" s="201" t="s">
        <v>312</v>
      </c>
      <c r="G449" s="202">
        <v>30</v>
      </c>
      <c r="H449" s="203"/>
    </row>
    <row r="450" spans="1:8" ht="17.25" customHeight="1" x14ac:dyDescent="0.2">
      <c r="A450" s="199">
        <v>44580</v>
      </c>
      <c r="B450" s="200" t="s">
        <v>304</v>
      </c>
      <c r="C450" s="201" t="s">
        <v>361</v>
      </c>
      <c r="D450" s="201" t="s">
        <v>378</v>
      </c>
      <c r="E450" s="201" t="s">
        <v>425</v>
      </c>
      <c r="F450" s="201" t="s">
        <v>312</v>
      </c>
      <c r="G450" s="202">
        <v>45</v>
      </c>
      <c r="H450" s="203"/>
    </row>
    <row r="451" spans="1:8" ht="17.25" customHeight="1" x14ac:dyDescent="0.2">
      <c r="A451" s="199">
        <v>44579</v>
      </c>
      <c r="B451" s="200" t="s">
        <v>304</v>
      </c>
      <c r="C451" s="201" t="s">
        <v>359</v>
      </c>
      <c r="D451" s="201" t="s">
        <v>394</v>
      </c>
      <c r="E451" s="201" t="s">
        <v>407</v>
      </c>
      <c r="F451" s="201" t="s">
        <v>312</v>
      </c>
      <c r="G451" s="202">
        <v>41.24</v>
      </c>
      <c r="H451" s="203"/>
    </row>
    <row r="452" spans="1:8" ht="17.25" customHeight="1" x14ac:dyDescent="0.2">
      <c r="A452" s="199">
        <v>44577</v>
      </c>
      <c r="B452" s="200" t="s">
        <v>304</v>
      </c>
      <c r="C452" s="201" t="s">
        <v>362</v>
      </c>
      <c r="D452" s="201" t="s">
        <v>330</v>
      </c>
      <c r="E452" s="201" t="s">
        <v>410</v>
      </c>
      <c r="F452" s="201" t="s">
        <v>312</v>
      </c>
      <c r="G452" s="202">
        <v>95</v>
      </c>
      <c r="H452" s="203"/>
    </row>
    <row r="453" spans="1:8" ht="17.25" customHeight="1" x14ac:dyDescent="0.2">
      <c r="A453" s="199">
        <v>44576</v>
      </c>
      <c r="B453" s="200" t="s">
        <v>304</v>
      </c>
      <c r="C453" s="201" t="s">
        <v>342</v>
      </c>
      <c r="D453" s="201" t="s">
        <v>346</v>
      </c>
      <c r="E453" s="201" t="s">
        <v>414</v>
      </c>
      <c r="F453" s="201" t="s">
        <v>312</v>
      </c>
      <c r="G453" s="202">
        <v>150</v>
      </c>
      <c r="H453" s="203"/>
    </row>
    <row r="454" spans="1:8" ht="17.25" customHeight="1" x14ac:dyDescent="0.2">
      <c r="A454" s="199">
        <v>44576</v>
      </c>
      <c r="B454" s="200" t="s">
        <v>304</v>
      </c>
      <c r="C454" s="201" t="s">
        <v>342</v>
      </c>
      <c r="D454" s="201" t="s">
        <v>345</v>
      </c>
      <c r="E454" s="201" t="s">
        <v>345</v>
      </c>
      <c r="F454" s="201" t="s">
        <v>312</v>
      </c>
      <c r="G454" s="202">
        <v>20</v>
      </c>
      <c r="H454" s="203"/>
    </row>
    <row r="455" spans="1:8" ht="17.25" customHeight="1" x14ac:dyDescent="0.2">
      <c r="A455" s="199">
        <v>44576</v>
      </c>
      <c r="B455" s="200" t="s">
        <v>304</v>
      </c>
      <c r="C455" s="201" t="s">
        <v>343</v>
      </c>
      <c r="D455" s="201" t="s">
        <v>357</v>
      </c>
      <c r="E455" s="201" t="s">
        <v>357</v>
      </c>
      <c r="F455" s="201" t="s">
        <v>308</v>
      </c>
      <c r="G455" s="202">
        <v>500</v>
      </c>
      <c r="H455" s="203"/>
    </row>
    <row r="456" spans="1:8" ht="17.25" customHeight="1" x14ac:dyDescent="0.2">
      <c r="A456" s="199">
        <v>44576</v>
      </c>
      <c r="B456" s="200" t="s">
        <v>304</v>
      </c>
      <c r="C456" s="201" t="s">
        <v>343</v>
      </c>
      <c r="D456" s="201" t="s">
        <v>358</v>
      </c>
      <c r="E456" s="201" t="s">
        <v>358</v>
      </c>
      <c r="F456" s="201" t="s">
        <v>308</v>
      </c>
      <c r="G456" s="202">
        <v>200</v>
      </c>
      <c r="H456" s="203"/>
    </row>
    <row r="457" spans="1:8" ht="17.25" customHeight="1" x14ac:dyDescent="0.2">
      <c r="A457" s="199">
        <v>44576</v>
      </c>
      <c r="B457" s="200" t="s">
        <v>304</v>
      </c>
      <c r="C457" s="201" t="s">
        <v>344</v>
      </c>
      <c r="D457" s="201" t="s">
        <v>397</v>
      </c>
      <c r="E457" s="201" t="s">
        <v>426</v>
      </c>
      <c r="F457" s="201" t="s">
        <v>312</v>
      </c>
      <c r="G457" s="202">
        <v>25</v>
      </c>
      <c r="H457" s="203"/>
    </row>
    <row r="458" spans="1:8" ht="17.25" customHeight="1" x14ac:dyDescent="0.2">
      <c r="A458" s="199">
        <v>44576</v>
      </c>
      <c r="B458" s="200" t="s">
        <v>304</v>
      </c>
      <c r="C458" s="201" t="s">
        <v>80</v>
      </c>
      <c r="D458" s="201" t="s">
        <v>392</v>
      </c>
      <c r="E458" s="201" t="s">
        <v>414</v>
      </c>
      <c r="F458" s="201" t="s">
        <v>308</v>
      </c>
      <c r="G458" s="202">
        <v>200</v>
      </c>
      <c r="H458" s="203"/>
    </row>
    <row r="459" spans="1:8" ht="17.25" customHeight="1" x14ac:dyDescent="0.2">
      <c r="A459" s="199">
        <v>44576</v>
      </c>
      <c r="B459" s="200" t="s">
        <v>304</v>
      </c>
      <c r="C459" s="201" t="s">
        <v>360</v>
      </c>
      <c r="D459" s="201" t="s">
        <v>384</v>
      </c>
      <c r="E459" s="201" t="s">
        <v>415</v>
      </c>
      <c r="F459" s="201" t="s">
        <v>312</v>
      </c>
      <c r="G459" s="202">
        <v>45</v>
      </c>
      <c r="H459" s="203"/>
    </row>
    <row r="460" spans="1:8" ht="17.25" customHeight="1" x14ac:dyDescent="0.2">
      <c r="A460" s="199">
        <v>44576</v>
      </c>
      <c r="B460" s="200" t="s">
        <v>304</v>
      </c>
      <c r="C460" s="201" t="s">
        <v>362</v>
      </c>
      <c r="D460" s="201" t="s">
        <v>375</v>
      </c>
      <c r="E460" s="201" t="s">
        <v>408</v>
      </c>
      <c r="F460" s="201" t="s">
        <v>312</v>
      </c>
      <c r="G460" s="202">
        <v>18</v>
      </c>
      <c r="H460" s="203"/>
    </row>
    <row r="461" spans="1:8" ht="17.25" customHeight="1" x14ac:dyDescent="0.2">
      <c r="A461" s="199">
        <v>44575</v>
      </c>
      <c r="B461" s="200" t="s">
        <v>304</v>
      </c>
      <c r="C461" s="201" t="s">
        <v>359</v>
      </c>
      <c r="D461" s="201" t="s">
        <v>394</v>
      </c>
      <c r="E461" s="201" t="s">
        <v>409</v>
      </c>
      <c r="F461" s="201" t="s">
        <v>312</v>
      </c>
      <c r="G461" s="202">
        <v>29.16</v>
      </c>
      <c r="H461" s="203"/>
    </row>
    <row r="462" spans="1:8" ht="17.25" customHeight="1" x14ac:dyDescent="0.2">
      <c r="A462" s="199">
        <v>44575</v>
      </c>
      <c r="B462" s="200" t="s">
        <v>304</v>
      </c>
      <c r="C462" s="201" t="s">
        <v>359</v>
      </c>
      <c r="D462" s="201" t="s">
        <v>394</v>
      </c>
      <c r="E462" s="201" t="s">
        <v>410</v>
      </c>
      <c r="F462" s="201" t="s">
        <v>312</v>
      </c>
      <c r="G462" s="202">
        <v>2.85</v>
      </c>
      <c r="H462" s="203"/>
    </row>
    <row r="463" spans="1:8" ht="17.25" customHeight="1" x14ac:dyDescent="0.2">
      <c r="A463" s="199">
        <v>44574</v>
      </c>
      <c r="B463" s="200" t="s">
        <v>304</v>
      </c>
      <c r="C463" s="201" t="s">
        <v>359</v>
      </c>
      <c r="D463" s="201" t="s">
        <v>394</v>
      </c>
      <c r="E463" s="201" t="s">
        <v>416</v>
      </c>
      <c r="F463" s="201" t="s">
        <v>312</v>
      </c>
      <c r="G463" s="202">
        <v>18.600000000000001</v>
      </c>
      <c r="H463" s="203"/>
    </row>
    <row r="464" spans="1:8" ht="17.25" customHeight="1" x14ac:dyDescent="0.2">
      <c r="A464" s="199">
        <v>44574</v>
      </c>
      <c r="B464" s="200" t="s">
        <v>304</v>
      </c>
      <c r="C464" s="201" t="s">
        <v>359</v>
      </c>
      <c r="D464" s="201" t="s">
        <v>394</v>
      </c>
      <c r="E464" s="201" t="s">
        <v>413</v>
      </c>
      <c r="F464" s="201" t="s">
        <v>312</v>
      </c>
      <c r="G464" s="202">
        <v>105.8</v>
      </c>
      <c r="H464" s="203"/>
    </row>
    <row r="465" spans="1:8" ht="17.25" customHeight="1" x14ac:dyDescent="0.2">
      <c r="A465" s="199">
        <v>44573</v>
      </c>
      <c r="B465" s="200" t="s">
        <v>304</v>
      </c>
      <c r="C465" s="201" t="s">
        <v>0</v>
      </c>
      <c r="D465" s="201" t="s">
        <v>348</v>
      </c>
      <c r="E465" s="201" t="s">
        <v>403</v>
      </c>
      <c r="F465" s="201" t="s">
        <v>312</v>
      </c>
      <c r="G465" s="202">
        <v>24.08</v>
      </c>
      <c r="H465" s="203"/>
    </row>
    <row r="466" spans="1:8" ht="17.25" customHeight="1" x14ac:dyDescent="0.2">
      <c r="A466" s="199">
        <v>44572</v>
      </c>
      <c r="B466" s="200" t="s">
        <v>304</v>
      </c>
      <c r="C466" s="201" t="s">
        <v>360</v>
      </c>
      <c r="D466" s="201" t="s">
        <v>386</v>
      </c>
      <c r="E466" s="201" t="s">
        <v>416</v>
      </c>
      <c r="F466" s="201" t="s">
        <v>312</v>
      </c>
      <c r="G466" s="202">
        <v>18</v>
      </c>
      <c r="H466" s="203"/>
    </row>
    <row r="467" spans="1:8" ht="17.25" customHeight="1" x14ac:dyDescent="0.2">
      <c r="A467" s="199">
        <v>44571</v>
      </c>
      <c r="B467" s="200" t="s">
        <v>304</v>
      </c>
      <c r="C467" s="201" t="s">
        <v>14</v>
      </c>
      <c r="D467" s="201" t="s">
        <v>324</v>
      </c>
      <c r="E467" s="201"/>
      <c r="F467" s="201" t="s">
        <v>305</v>
      </c>
      <c r="G467" s="202">
        <v>1000</v>
      </c>
      <c r="H467" s="203"/>
    </row>
    <row r="468" spans="1:8" ht="17.25" customHeight="1" x14ac:dyDescent="0.2">
      <c r="A468" s="199">
        <v>44570</v>
      </c>
      <c r="B468" s="200" t="s">
        <v>304</v>
      </c>
      <c r="C468" s="201" t="s">
        <v>359</v>
      </c>
      <c r="D468" s="201" t="s">
        <v>394</v>
      </c>
      <c r="E468" s="201" t="s">
        <v>401</v>
      </c>
      <c r="F468" s="201" t="s">
        <v>312</v>
      </c>
      <c r="G468" s="202">
        <v>38.799999999999997</v>
      </c>
      <c r="H468" s="203"/>
    </row>
    <row r="469" spans="1:8" ht="17.25" customHeight="1" x14ac:dyDescent="0.2">
      <c r="A469" s="199">
        <v>44570</v>
      </c>
      <c r="B469" s="200" t="s">
        <v>304</v>
      </c>
      <c r="C469" s="201" t="s">
        <v>361</v>
      </c>
      <c r="D469" s="201" t="s">
        <v>380</v>
      </c>
      <c r="E469" s="201" t="s">
        <v>406</v>
      </c>
      <c r="F469" s="201" t="s">
        <v>312</v>
      </c>
      <c r="G469" s="202">
        <v>40</v>
      </c>
      <c r="H469" s="203"/>
    </row>
    <row r="470" spans="1:8" ht="17.25" customHeight="1" x14ac:dyDescent="0.2">
      <c r="A470" s="199">
        <v>44570</v>
      </c>
      <c r="B470" s="200" t="s">
        <v>304</v>
      </c>
      <c r="C470" s="201" t="s">
        <v>362</v>
      </c>
      <c r="D470" s="201" t="s">
        <v>376</v>
      </c>
      <c r="E470" s="201" t="s">
        <v>401</v>
      </c>
      <c r="F470" s="201" t="s">
        <v>312</v>
      </c>
      <c r="G470" s="202">
        <v>45</v>
      </c>
      <c r="H470" s="203"/>
    </row>
    <row r="471" spans="1:8" ht="17.25" customHeight="1" x14ac:dyDescent="0.2">
      <c r="A471" s="199">
        <v>44570</v>
      </c>
      <c r="B471" s="200" t="s">
        <v>304</v>
      </c>
      <c r="C471" s="201" t="s">
        <v>341</v>
      </c>
      <c r="D471" s="201" t="s">
        <v>370</v>
      </c>
      <c r="E471" s="201" t="s">
        <v>417</v>
      </c>
      <c r="F471" s="201" t="s">
        <v>312</v>
      </c>
      <c r="G471" s="202">
        <v>80</v>
      </c>
      <c r="H471" s="203"/>
    </row>
    <row r="472" spans="1:8" ht="17.25" customHeight="1" x14ac:dyDescent="0.2">
      <c r="A472" s="199">
        <v>44569</v>
      </c>
      <c r="B472" s="200" t="s">
        <v>304</v>
      </c>
      <c r="C472" s="201" t="s">
        <v>360</v>
      </c>
      <c r="D472" s="201" t="s">
        <v>389</v>
      </c>
      <c r="E472" s="201" t="s">
        <v>424</v>
      </c>
      <c r="F472" s="201" t="s">
        <v>312</v>
      </c>
      <c r="G472" s="202">
        <v>35</v>
      </c>
      <c r="H472" s="203"/>
    </row>
    <row r="473" spans="1:8" ht="17.25" customHeight="1" x14ac:dyDescent="0.2">
      <c r="A473" s="199">
        <v>44567</v>
      </c>
      <c r="B473" s="200" t="s">
        <v>304</v>
      </c>
      <c r="C473" s="201" t="s">
        <v>359</v>
      </c>
      <c r="D473" s="201" t="s">
        <v>394</v>
      </c>
      <c r="E473" s="201" t="s">
        <v>437</v>
      </c>
      <c r="F473" s="201" t="s">
        <v>312</v>
      </c>
      <c r="G473" s="202">
        <v>5.99</v>
      </c>
      <c r="H473" s="203"/>
    </row>
    <row r="474" spans="1:8" ht="17.25" customHeight="1" x14ac:dyDescent="0.2">
      <c r="A474" s="199">
        <v>44567</v>
      </c>
      <c r="B474" s="200" t="s">
        <v>304</v>
      </c>
      <c r="C474" s="201" t="s">
        <v>359</v>
      </c>
      <c r="D474" s="201" t="s">
        <v>394</v>
      </c>
      <c r="E474" s="201" t="s">
        <v>416</v>
      </c>
      <c r="F474" s="201" t="s">
        <v>312</v>
      </c>
      <c r="G474" s="202">
        <v>43.59</v>
      </c>
      <c r="H474" s="203"/>
    </row>
    <row r="475" spans="1:8" ht="17.25" customHeight="1" x14ac:dyDescent="0.2">
      <c r="A475" s="199">
        <v>44567</v>
      </c>
      <c r="B475" s="200" t="s">
        <v>304</v>
      </c>
      <c r="C475" s="201" t="s">
        <v>359</v>
      </c>
      <c r="D475" s="201" t="s">
        <v>394</v>
      </c>
      <c r="E475" s="201" t="s">
        <v>409</v>
      </c>
      <c r="F475" s="201" t="s">
        <v>312</v>
      </c>
      <c r="G475" s="202">
        <v>125.42</v>
      </c>
      <c r="H475" s="203"/>
    </row>
    <row r="476" spans="1:8" ht="17.25" customHeight="1" x14ac:dyDescent="0.2">
      <c r="A476" s="199">
        <v>44567</v>
      </c>
      <c r="B476" s="200" t="s">
        <v>304</v>
      </c>
      <c r="C476" s="201" t="s">
        <v>342</v>
      </c>
      <c r="D476" s="201" t="s">
        <v>347</v>
      </c>
      <c r="E476" s="201" t="s">
        <v>419</v>
      </c>
      <c r="F476" s="201" t="s">
        <v>312</v>
      </c>
      <c r="G476" s="202">
        <v>98</v>
      </c>
      <c r="H476" s="203"/>
    </row>
    <row r="477" spans="1:8" ht="17.25" customHeight="1" x14ac:dyDescent="0.2">
      <c r="A477" s="199">
        <v>44567</v>
      </c>
      <c r="B477" s="200" t="s">
        <v>304</v>
      </c>
      <c r="C477" s="201" t="s">
        <v>342</v>
      </c>
      <c r="D477" s="201" t="s">
        <v>348</v>
      </c>
      <c r="E477" s="201" t="s">
        <v>420</v>
      </c>
      <c r="F477" s="201" t="s">
        <v>312</v>
      </c>
      <c r="G477" s="202">
        <v>65</v>
      </c>
      <c r="H477" s="203"/>
    </row>
    <row r="478" spans="1:8" ht="17.25" customHeight="1" x14ac:dyDescent="0.2">
      <c r="A478" s="199">
        <v>44567</v>
      </c>
      <c r="B478" s="200" t="s">
        <v>304</v>
      </c>
      <c r="C478" s="201" t="s">
        <v>342</v>
      </c>
      <c r="D478" s="201" t="s">
        <v>349</v>
      </c>
      <c r="E478" s="201" t="s">
        <v>421</v>
      </c>
      <c r="F478" s="201" t="s">
        <v>312</v>
      </c>
      <c r="G478" s="202">
        <v>80</v>
      </c>
      <c r="H478" s="203"/>
    </row>
    <row r="479" spans="1:8" ht="17.25" customHeight="1" x14ac:dyDescent="0.2">
      <c r="A479" s="199">
        <v>44567</v>
      </c>
      <c r="B479" s="200" t="s">
        <v>304</v>
      </c>
      <c r="C479" s="201" t="s">
        <v>342</v>
      </c>
      <c r="D479" s="201" t="s">
        <v>350</v>
      </c>
      <c r="E479" s="201" t="s">
        <v>350</v>
      </c>
      <c r="F479" s="201" t="s">
        <v>312</v>
      </c>
      <c r="G479" s="202">
        <v>20</v>
      </c>
      <c r="H479" s="203"/>
    </row>
    <row r="480" spans="1:8" ht="17.25" customHeight="1" x14ac:dyDescent="0.2">
      <c r="A480" s="199">
        <v>44567</v>
      </c>
      <c r="B480" s="200" t="s">
        <v>304</v>
      </c>
      <c r="C480" s="201" t="s">
        <v>342</v>
      </c>
      <c r="D480" s="201" t="s">
        <v>351</v>
      </c>
      <c r="E480" s="201" t="s">
        <v>422</v>
      </c>
      <c r="F480" s="201" t="s">
        <v>312</v>
      </c>
      <c r="G480" s="202">
        <v>80</v>
      </c>
      <c r="H480" s="203"/>
    </row>
    <row r="481" spans="1:8" ht="17.25" customHeight="1" x14ac:dyDescent="0.2">
      <c r="A481" s="199">
        <v>44567</v>
      </c>
      <c r="B481" s="200" t="s">
        <v>304</v>
      </c>
      <c r="C481" s="201" t="s">
        <v>342</v>
      </c>
      <c r="D481" s="201" t="s">
        <v>352</v>
      </c>
      <c r="E481" s="201" t="s">
        <v>423</v>
      </c>
      <c r="F481" s="201" t="s">
        <v>312</v>
      </c>
      <c r="G481" s="202">
        <v>60</v>
      </c>
      <c r="H481" s="203"/>
    </row>
    <row r="482" spans="1:8" ht="17.25" customHeight="1" x14ac:dyDescent="0.2">
      <c r="A482" s="199">
        <v>44567</v>
      </c>
      <c r="B482" s="200" t="s">
        <v>304</v>
      </c>
      <c r="C482" s="201" t="s">
        <v>0</v>
      </c>
      <c r="D482" s="201" t="s">
        <v>348</v>
      </c>
      <c r="E482" s="201" t="s">
        <v>409</v>
      </c>
      <c r="F482" s="201" t="s">
        <v>312</v>
      </c>
      <c r="G482" s="202">
        <v>32.07</v>
      </c>
      <c r="H482" s="203"/>
    </row>
    <row r="483" spans="1:8" ht="17.25" customHeight="1" x14ac:dyDescent="0.2">
      <c r="A483" s="199">
        <v>44567</v>
      </c>
      <c r="B483" s="200" t="s">
        <v>304</v>
      </c>
      <c r="C483" s="201" t="s">
        <v>344</v>
      </c>
      <c r="D483" s="201" t="s">
        <v>399</v>
      </c>
      <c r="E483" s="201" t="s">
        <v>418</v>
      </c>
      <c r="F483" s="201" t="s">
        <v>312</v>
      </c>
      <c r="G483" s="202">
        <v>45</v>
      </c>
      <c r="H483" s="203"/>
    </row>
    <row r="484" spans="1:8" ht="17.25" customHeight="1" x14ac:dyDescent="0.2">
      <c r="A484" s="199">
        <v>44567</v>
      </c>
      <c r="B484" s="200" t="s">
        <v>304</v>
      </c>
      <c r="C484" s="201" t="s">
        <v>14</v>
      </c>
      <c r="D484" s="201" t="s">
        <v>332</v>
      </c>
      <c r="E484" s="201"/>
      <c r="F484" s="201" t="s">
        <v>314</v>
      </c>
      <c r="G484" s="202">
        <v>100</v>
      </c>
      <c r="H484" s="203"/>
    </row>
    <row r="485" spans="1:8" ht="17.25" customHeight="1" x14ac:dyDescent="0.2">
      <c r="A485" s="199">
        <v>44566</v>
      </c>
      <c r="B485" s="200" t="s">
        <v>304</v>
      </c>
      <c r="C485" s="201" t="s">
        <v>0</v>
      </c>
      <c r="D485" s="201" t="s">
        <v>348</v>
      </c>
      <c r="E485" s="201" t="s">
        <v>403</v>
      </c>
      <c r="F485" s="201" t="s">
        <v>312</v>
      </c>
      <c r="G485" s="202">
        <v>29.17</v>
      </c>
      <c r="H485" s="203"/>
    </row>
    <row r="486" spans="1:8" ht="17.25" customHeight="1" x14ac:dyDescent="0.2">
      <c r="A486" s="199">
        <v>44566</v>
      </c>
      <c r="B486" s="200" t="s">
        <v>304</v>
      </c>
      <c r="C486" s="201" t="s">
        <v>344</v>
      </c>
      <c r="D486" s="201" t="s">
        <v>396</v>
      </c>
      <c r="E486" s="201" t="s">
        <v>402</v>
      </c>
      <c r="F486" s="201" t="s">
        <v>312</v>
      </c>
      <c r="G486" s="202">
        <v>18</v>
      </c>
      <c r="H486" s="203"/>
    </row>
    <row r="487" spans="1:8" ht="17.25" customHeight="1" x14ac:dyDescent="0.2">
      <c r="A487" s="199">
        <v>44563</v>
      </c>
      <c r="B487" s="200" t="s">
        <v>304</v>
      </c>
      <c r="C487" s="201" t="s">
        <v>359</v>
      </c>
      <c r="D487" s="201" t="s">
        <v>394</v>
      </c>
      <c r="E487" s="201" t="s">
        <v>410</v>
      </c>
      <c r="F487" s="201" t="s">
        <v>312</v>
      </c>
      <c r="G487" s="202">
        <v>37.11</v>
      </c>
      <c r="H487" s="203"/>
    </row>
    <row r="488" spans="1:8" ht="17.25" customHeight="1" x14ac:dyDescent="0.2">
      <c r="A488" s="199">
        <v>44563</v>
      </c>
      <c r="B488" s="200" t="s">
        <v>304</v>
      </c>
      <c r="C488" s="201" t="s">
        <v>344</v>
      </c>
      <c r="D488" s="201" t="s">
        <v>172</v>
      </c>
      <c r="E488" s="201" t="s">
        <v>404</v>
      </c>
      <c r="F488" s="201" t="s">
        <v>312</v>
      </c>
      <c r="G488" s="202">
        <v>58</v>
      </c>
      <c r="H488" s="203"/>
    </row>
    <row r="489" spans="1:8" ht="17.25" customHeight="1" x14ac:dyDescent="0.2">
      <c r="A489" s="199">
        <v>44562</v>
      </c>
      <c r="B489" s="200" t="s">
        <v>304</v>
      </c>
      <c r="C489" s="201" t="s">
        <v>80</v>
      </c>
      <c r="D489" s="201" t="s">
        <v>393</v>
      </c>
      <c r="E489" s="201" t="s">
        <v>414</v>
      </c>
      <c r="F489" s="201" t="s">
        <v>308</v>
      </c>
      <c r="G489" s="202">
        <v>800</v>
      </c>
      <c r="H489" s="203"/>
    </row>
    <row r="490" spans="1:8" ht="17.25" customHeight="1" x14ac:dyDescent="0.2">
      <c r="A490" s="199">
        <v>44562</v>
      </c>
      <c r="B490" s="200" t="s">
        <v>304</v>
      </c>
      <c r="C490" s="201" t="s">
        <v>80</v>
      </c>
      <c r="D490" s="201" t="s">
        <v>70</v>
      </c>
      <c r="E490" s="201" t="s">
        <v>414</v>
      </c>
      <c r="F490" s="201" t="s">
        <v>308</v>
      </c>
      <c r="G490" s="202">
        <v>583.33000000000004</v>
      </c>
      <c r="H490" s="203"/>
    </row>
    <row r="491" spans="1:8" ht="17.25" customHeight="1" x14ac:dyDescent="0.2">
      <c r="A491" s="199">
        <v>44562</v>
      </c>
      <c r="B491" s="200" t="s">
        <v>304</v>
      </c>
      <c r="C491" s="201" t="s">
        <v>80</v>
      </c>
      <c r="D491" s="201" t="s">
        <v>71</v>
      </c>
      <c r="E491" s="201" t="s">
        <v>414</v>
      </c>
      <c r="F491" s="201" t="s">
        <v>308</v>
      </c>
      <c r="G491" s="202">
        <v>314.76</v>
      </c>
      <c r="H491" s="203"/>
    </row>
  </sheetData>
  <dataConsolidate link="1"/>
  <dataValidations count="5">
    <dataValidation type="list" allowBlank="1" showInputMessage="1" showErrorMessage="1" sqref="C5:C491" xr:uid="{00000000-0002-0000-0600-000000000000}">
      <formula1>INDIRECT("Main_Exp_Categories[Main Expense Categories]")</formula1>
    </dataValidation>
    <dataValidation type="list" allowBlank="1" showInputMessage="1" showErrorMessage="1" sqref="F5:F491" xr:uid="{00000000-0002-0000-0600-000001000000}">
      <formula1>INDIRECT("Accounts[Accounts]")</formula1>
    </dataValidation>
    <dataValidation type="list" operator="greaterThan" allowBlank="1" showInputMessage="1" showErrorMessage="1" sqref="B5:B491" xr:uid="{00000000-0002-0000-0600-000002000000}">
      <formula1>INDIRECT("Purchasers[Purchaser]")</formula1>
    </dataValidation>
    <dataValidation type="list" allowBlank="1" showInputMessage="1" showErrorMessage="1" sqref="D5:D491" xr:uid="{00000000-0002-0000-0600-000003000000}">
      <formula1>SubCategories</formula1>
    </dataValidation>
    <dataValidation type="custom" errorStyle="warning" allowBlank="1" showErrorMessage="1" errorTitle="Invalid Input" error="Please enter a number with no more than two decimal places." sqref="G5:G491" xr:uid="{00000000-0002-0000-0600-000004000000}">
      <formula1>G5=ROUND(G5,2)</formula1>
    </dataValidation>
  </dataValidations>
  <printOptions horizontalCentered="1"/>
  <pageMargins left="0.7" right="0.7" top="0.75" bottom="0.75" header="0.3" footer="0.3"/>
  <pageSetup scale="61"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Button 1">
              <controlPr defaultSize="0" print="0" autoFill="0" autoPict="0" macro="[0]!Insert_Same_Day">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5122" r:id="rId5" name="Button 2">
              <controlPr defaultSize="0" print="0" autoFill="0" autoPict="0" macro="[0]!Insert_Next_Day">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5123" r:id="rId6" name="Button 3">
              <controlPr defaultSize="0" print="0" autoFill="0" autoPict="0" macro="[0]!Insert_Two_Day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5124" r:id="rId7" name="Button 6">
              <controlPr defaultSize="0" print="0" autoFill="0" autoPict="0" macro="[0]!Insert_Previous_Day">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5125" r:id="rId8" name="Button 7">
              <controlPr defaultSize="0" print="0" autoFill="0" autoPict="0" macro="[0]!Align_Dates">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5126" r:id="rId9" name="Button 19">
              <controlPr defaultSize="0" print="0" autoFill="0" autoPict="0" macro="[0]!Delete_Date">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5127" r:id="rId10" name="Button 22">
              <controlPr defaultSize="0" print="0" autoFill="0" autoPict="0" macro="[0]!Add_Day_to_Date">
                <anchor>
                  <from>
                    <xdr:col>7</xdr:col>
                    <xdr:colOff>3962400</xdr:colOff>
                    <xdr:row>0</xdr:row>
                    <xdr:rowOff>28575</xdr:rowOff>
                  </from>
                  <to>
                    <xdr:col>10</xdr:col>
                    <xdr:colOff>276225</xdr:colOff>
                    <xdr:row>1</xdr:row>
                    <xdr:rowOff>76200</xdr:rowOff>
                  </to>
                </anchor>
              </controlPr>
            </control>
          </mc:Choice>
        </mc:AlternateContent>
        <mc:AlternateContent xmlns:mc="http://schemas.openxmlformats.org/markup-compatibility/2006">
          <mc:Choice Requires="x14">
            <control shapeId="5128" r:id="rId11" name="Button 23">
              <controlPr defaultSize="0" print="0" autoFill="0" autoPict="0" macro="[0]!Delete_Day_from_Date">
                <anchor>
                  <from>
                    <xdr:col>7</xdr:col>
                    <xdr:colOff>3962400</xdr:colOff>
                    <xdr:row>1</xdr:row>
                    <xdr:rowOff>76200</xdr:rowOff>
                  </from>
                  <to>
                    <xdr:col>10</xdr:col>
                    <xdr:colOff>276225</xdr:colOff>
                    <xdr:row>1</xdr:row>
                    <xdr:rowOff>352425</xdr:rowOff>
                  </to>
                </anchor>
              </controlPr>
            </control>
          </mc:Choice>
        </mc:AlternateContent>
        <mc:AlternateContent xmlns:mc="http://schemas.openxmlformats.org/markup-compatibility/2006">
          <mc:Choice Requires="x14">
            <control shapeId="5129" r:id="rId12" name="Button 25">
              <controlPr defaultSize="0" print="0" autoFill="0" autoPict="0" macro="[0]!Add_Day_to_Cell">
                <anchor>
                  <from>
                    <xdr:col>10</xdr:col>
                    <xdr:colOff>295275</xdr:colOff>
                    <xdr:row>0</xdr:row>
                    <xdr:rowOff>28575</xdr:rowOff>
                  </from>
                  <to>
                    <xdr:col>12</xdr:col>
                    <xdr:colOff>619125</xdr:colOff>
                    <xdr:row>1</xdr:row>
                    <xdr:rowOff>76200</xdr:rowOff>
                  </to>
                </anchor>
              </controlPr>
            </control>
          </mc:Choice>
        </mc:AlternateContent>
        <mc:AlternateContent xmlns:mc="http://schemas.openxmlformats.org/markup-compatibility/2006">
          <mc:Choice Requires="x14">
            <control shapeId="5130" r:id="rId13" name="Button 26">
              <controlPr defaultSize="0" print="0" autoFill="0" autoPict="0" macro="[0]!Subtract_Day_from_Cell">
                <anchor>
                  <from>
                    <xdr:col>10</xdr:col>
                    <xdr:colOff>295275</xdr:colOff>
                    <xdr:row>1</xdr:row>
                    <xdr:rowOff>85725</xdr:rowOff>
                  </from>
                  <to>
                    <xdr:col>12</xdr:col>
                    <xdr:colOff>619125</xdr:colOff>
                    <xdr:row>1</xdr:row>
                    <xdr:rowOff>361950</xdr:rowOff>
                  </to>
                </anchor>
              </controlPr>
            </control>
          </mc:Choice>
        </mc:AlternateContent>
        <mc:AlternateContent xmlns:mc="http://schemas.openxmlformats.org/markup-compatibility/2006">
          <mc:Choice Requires="x14">
            <control shapeId="5131" r:id="rId14" name="Button 28">
              <controlPr defaultSize="0" print="0" autoFill="0" autoPict="0" macro="[0]!Add_To_Transfer">
                <anchor>
                  <from>
                    <xdr:col>7</xdr:col>
                    <xdr:colOff>3962400</xdr:colOff>
                    <xdr:row>1</xdr:row>
                    <xdr:rowOff>371475</xdr:rowOff>
                  </from>
                  <to>
                    <xdr:col>10</xdr:col>
                    <xdr:colOff>276225</xdr:colOff>
                    <xdr:row>1</xdr:row>
                    <xdr:rowOff>647700</xdr:rowOff>
                  </to>
                </anchor>
              </controlPr>
            </control>
          </mc:Choice>
        </mc:AlternateContent>
        <mc:AlternateContent xmlns:mc="http://schemas.openxmlformats.org/markup-compatibility/2006">
          <mc:Choice Requires="x14">
            <control shapeId="5133" r:id="rId15" name="Button 13">
              <controlPr defaultSize="0" print="0" autoFill="0" autoPict="0" macro="[0]!HSA_Transfer">
                <anchor>
                  <from>
                    <xdr:col>10</xdr:col>
                    <xdr:colOff>295275</xdr:colOff>
                    <xdr:row>1</xdr:row>
                    <xdr:rowOff>361950</xdr:rowOff>
                  </from>
                  <to>
                    <xdr:col>12</xdr:col>
                    <xdr:colOff>619125</xdr:colOff>
                    <xdr:row>1</xdr:row>
                    <xdr:rowOff>638175</xdr:rowOff>
                  </to>
                </anchor>
              </controlPr>
            </control>
          </mc:Choice>
        </mc:AlternateContent>
        <mc:AlternateContent xmlns:mc="http://schemas.openxmlformats.org/markup-compatibility/2006">
          <mc:Choice Requires="x14">
            <control shapeId="5138" r:id="rId16" name="Button 18">
              <controlPr defaultSize="0" print="0" autoFill="0" autoPict="0" macro="[0]!Group_Expenses">
                <anchor>
                  <from>
                    <xdr:col>13</xdr:col>
                    <xdr:colOff>9525</xdr:colOff>
                    <xdr:row>0</xdr:row>
                    <xdr:rowOff>28575</xdr:rowOff>
                  </from>
                  <to>
                    <xdr:col>15</xdr:col>
                    <xdr:colOff>333375</xdr:colOff>
                    <xdr:row>1</xdr:row>
                    <xdr:rowOff>76200</xdr:rowOff>
                  </to>
                </anchor>
              </controlPr>
            </control>
          </mc:Choice>
        </mc:AlternateContent>
      </controls>
    </mc:Choice>
  </mc:AlternateContent>
  <tableParts count="1">
    <tablePart r:id="rId17"/>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F7893F"/>
    <pageSetUpPr autoPageBreaks="0" fitToPage="1"/>
  </sheetPr>
  <dimension ref="A1:H117"/>
  <sheetViews>
    <sheetView showGridLines="0" zoomScale="80" zoomScaleNormal="8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12" width="7.140625" customWidth="1"/>
    <col min="13" max="13" width="9.42578125" customWidth="1"/>
    <col min="14" max="33" width="7.140625" customWidth="1"/>
  </cols>
  <sheetData>
    <row r="1" spans="1:8" ht="18" customHeight="1" x14ac:dyDescent="0.2">
      <c r="A1" s="180" t="s">
        <v>147</v>
      </c>
      <c r="B1" s="27"/>
      <c r="C1" s="15"/>
      <c r="D1" s="15"/>
      <c r="E1"/>
      <c r="F1"/>
      <c r="H1"/>
    </row>
    <row r="2" spans="1:8" ht="53.25" customHeight="1" x14ac:dyDescent="0.2">
      <c r="A2" s="327" t="s">
        <v>57</v>
      </c>
      <c r="B2" s="28"/>
      <c r="C2" s="10"/>
      <c r="D2" s="10"/>
      <c r="E2" s="10"/>
      <c r="F2" s="10"/>
      <c r="G2" s="10"/>
      <c r="H2" s="10"/>
    </row>
    <row r="3" spans="1:8" ht="3" customHeight="1" x14ac:dyDescent="0.2">
      <c r="A3" s="29"/>
      <c r="B3" s="29"/>
      <c r="C3" s="13"/>
      <c r="D3" s="13"/>
      <c r="E3" s="13"/>
      <c r="F3" s="13"/>
      <c r="G3" s="13"/>
      <c r="H3" s="13"/>
    </row>
    <row r="4" spans="1:8" ht="17.25" customHeight="1" x14ac:dyDescent="0.2">
      <c r="A4" s="195" t="s">
        <v>16</v>
      </c>
      <c r="B4" s="197" t="s">
        <v>121</v>
      </c>
      <c r="C4" s="197" t="s">
        <v>59</v>
      </c>
      <c r="D4" s="197" t="s">
        <v>55</v>
      </c>
      <c r="E4" s="197" t="s">
        <v>60</v>
      </c>
      <c r="F4" s="197" t="s">
        <v>56</v>
      </c>
      <c r="G4" s="197" t="s">
        <v>137</v>
      </c>
      <c r="H4" s="204" t="s">
        <v>138</v>
      </c>
    </row>
    <row r="5" spans="1:8" ht="17.25" customHeight="1" x14ac:dyDescent="0.2">
      <c r="A5" s="199">
        <v>44834</v>
      </c>
      <c r="B5" s="200" t="s">
        <v>58</v>
      </c>
      <c r="C5" s="201"/>
      <c r="D5" s="201"/>
      <c r="E5" s="201"/>
      <c r="F5" s="201">
        <v>529</v>
      </c>
      <c r="G5" s="202">
        <v>3000</v>
      </c>
      <c r="H5" s="203"/>
    </row>
    <row r="6" spans="1:8" ht="17.25" customHeight="1" x14ac:dyDescent="0.2">
      <c r="A6" s="199">
        <v>44834</v>
      </c>
      <c r="B6" s="200" t="s">
        <v>58</v>
      </c>
      <c r="C6" s="201"/>
      <c r="D6" s="201" t="s">
        <v>308</v>
      </c>
      <c r="E6" s="201"/>
      <c r="F6" s="201" t="s">
        <v>310</v>
      </c>
      <c r="G6" s="202">
        <v>1000</v>
      </c>
      <c r="H6" s="203"/>
    </row>
    <row r="7" spans="1:8" ht="17.25" customHeight="1" x14ac:dyDescent="0.2">
      <c r="A7" s="199">
        <v>44834</v>
      </c>
      <c r="B7" s="200" t="s">
        <v>58</v>
      </c>
      <c r="C7" s="201"/>
      <c r="D7" s="201"/>
      <c r="E7" s="201"/>
      <c r="F7" s="201" t="s">
        <v>319</v>
      </c>
      <c r="G7" s="202">
        <v>25000</v>
      </c>
      <c r="H7" s="203"/>
    </row>
    <row r="8" spans="1:8" ht="17.25" customHeight="1" x14ac:dyDescent="0.2">
      <c r="A8" s="199">
        <v>44834</v>
      </c>
      <c r="B8" s="200" t="s">
        <v>58</v>
      </c>
      <c r="C8" s="201"/>
      <c r="D8" s="201"/>
      <c r="E8" s="201"/>
      <c r="F8" s="201" t="s">
        <v>321</v>
      </c>
      <c r="G8" s="202">
        <v>-2500</v>
      </c>
      <c r="H8" s="203" t="s">
        <v>438</v>
      </c>
    </row>
    <row r="9" spans="1:8" ht="17.25" customHeight="1" x14ac:dyDescent="0.2">
      <c r="A9" s="199">
        <v>44834</v>
      </c>
      <c r="B9" s="200" t="s">
        <v>58</v>
      </c>
      <c r="C9" s="201"/>
      <c r="D9" s="201"/>
      <c r="E9" s="201"/>
      <c r="F9" s="201" t="s">
        <v>316</v>
      </c>
      <c r="G9" s="202">
        <v>-500</v>
      </c>
      <c r="H9" s="203" t="s">
        <v>438</v>
      </c>
    </row>
    <row r="10" spans="1:8" ht="17.25" customHeight="1" x14ac:dyDescent="0.2">
      <c r="A10" s="199">
        <v>44834</v>
      </c>
      <c r="B10" s="200" t="s">
        <v>58</v>
      </c>
      <c r="C10" s="201"/>
      <c r="D10" s="201"/>
      <c r="E10" s="201"/>
      <c r="F10" s="201" t="s">
        <v>306</v>
      </c>
      <c r="G10" s="202">
        <v>-5000</v>
      </c>
      <c r="H10" s="203" t="s">
        <v>438</v>
      </c>
    </row>
    <row r="11" spans="1:8" ht="17.25" customHeight="1" x14ac:dyDescent="0.2">
      <c r="A11" s="199">
        <v>44834</v>
      </c>
      <c r="B11" s="200" t="s">
        <v>58</v>
      </c>
      <c r="C11" s="201"/>
      <c r="D11" s="201"/>
      <c r="E11" s="201"/>
      <c r="F11" s="201" t="s">
        <v>307</v>
      </c>
      <c r="G11" s="202">
        <v>-15000</v>
      </c>
      <c r="H11" s="203" t="s">
        <v>438</v>
      </c>
    </row>
    <row r="12" spans="1:8" ht="17.25" customHeight="1" x14ac:dyDescent="0.2">
      <c r="A12" s="199">
        <v>44834</v>
      </c>
      <c r="B12" s="200" t="s">
        <v>58</v>
      </c>
      <c r="C12" s="201"/>
      <c r="D12" s="201"/>
      <c r="E12" s="201"/>
      <c r="F12" s="201" t="s">
        <v>322</v>
      </c>
      <c r="G12" s="202">
        <v>-3500</v>
      </c>
      <c r="H12" s="203" t="s">
        <v>438</v>
      </c>
    </row>
    <row r="13" spans="1:8" ht="17.25" customHeight="1" x14ac:dyDescent="0.2">
      <c r="A13" s="199">
        <v>44834</v>
      </c>
      <c r="B13" s="200" t="s">
        <v>52</v>
      </c>
      <c r="C13" s="201" t="s">
        <v>340</v>
      </c>
      <c r="D13" s="201" t="s">
        <v>309</v>
      </c>
      <c r="E13" s="201" t="s">
        <v>338</v>
      </c>
      <c r="F13" s="201" t="s">
        <v>309</v>
      </c>
      <c r="G13" s="202">
        <v>125</v>
      </c>
      <c r="H13" s="203"/>
    </row>
    <row r="14" spans="1:8" ht="17.25" customHeight="1" x14ac:dyDescent="0.2">
      <c r="A14" s="199">
        <v>44834</v>
      </c>
      <c r="B14" s="200" t="s">
        <v>54</v>
      </c>
      <c r="C14" s="201"/>
      <c r="D14" s="201"/>
      <c r="E14" s="201" t="s">
        <v>305</v>
      </c>
      <c r="F14" s="201" t="s">
        <v>305</v>
      </c>
      <c r="G14" s="202">
        <v>1100</v>
      </c>
      <c r="H14" s="203"/>
    </row>
    <row r="15" spans="1:8" ht="17.25" customHeight="1" x14ac:dyDescent="0.2">
      <c r="A15" s="199">
        <v>44834</v>
      </c>
      <c r="B15" s="200" t="s">
        <v>54</v>
      </c>
      <c r="C15" s="201"/>
      <c r="D15" s="201"/>
      <c r="E15" s="201" t="s">
        <v>0</v>
      </c>
      <c r="F15" s="201" t="s">
        <v>315</v>
      </c>
      <c r="G15" s="202">
        <v>500</v>
      </c>
      <c r="H15" s="203"/>
    </row>
    <row r="16" spans="1:8" ht="17.25" customHeight="1" x14ac:dyDescent="0.2">
      <c r="A16" s="199">
        <v>44834</v>
      </c>
      <c r="B16" s="200" t="s">
        <v>54</v>
      </c>
      <c r="C16" s="201"/>
      <c r="D16" s="201"/>
      <c r="E16" s="201" t="s">
        <v>340</v>
      </c>
      <c r="F16" s="201" t="s">
        <v>315</v>
      </c>
      <c r="G16" s="202">
        <v>50</v>
      </c>
      <c r="H16" s="203"/>
    </row>
    <row r="17" spans="1:8" ht="17.25" customHeight="1" x14ac:dyDescent="0.2">
      <c r="A17" s="199">
        <v>44834</v>
      </c>
      <c r="B17" s="200" t="s">
        <v>54</v>
      </c>
      <c r="C17" s="201"/>
      <c r="D17" s="201"/>
      <c r="E17" s="201" t="s">
        <v>85</v>
      </c>
      <c r="F17" s="201" t="s">
        <v>313</v>
      </c>
      <c r="G17" s="202">
        <v>200</v>
      </c>
      <c r="H17" s="203"/>
    </row>
    <row r="18" spans="1:8" ht="17.25" customHeight="1" x14ac:dyDescent="0.2">
      <c r="A18" s="199">
        <v>44834</v>
      </c>
      <c r="B18" s="200" t="s">
        <v>54</v>
      </c>
      <c r="C18" s="201"/>
      <c r="D18" s="201"/>
      <c r="E18" s="201" t="s">
        <v>341</v>
      </c>
      <c r="F18" s="201" t="s">
        <v>315</v>
      </c>
      <c r="G18" s="202">
        <v>100</v>
      </c>
      <c r="H18" s="203"/>
    </row>
    <row r="19" spans="1:8" ht="17.25" customHeight="1" x14ac:dyDescent="0.2">
      <c r="A19" s="199">
        <v>44834</v>
      </c>
      <c r="B19" s="200" t="s">
        <v>54</v>
      </c>
      <c r="C19" s="201"/>
      <c r="D19" s="201"/>
      <c r="E19" s="201" t="s">
        <v>314</v>
      </c>
      <c r="F19" s="201" t="s">
        <v>314</v>
      </c>
      <c r="G19" s="202">
        <v>200</v>
      </c>
      <c r="H19" s="203"/>
    </row>
    <row r="20" spans="1:8" ht="17.25" customHeight="1" x14ac:dyDescent="0.2">
      <c r="A20" s="199">
        <v>44834</v>
      </c>
      <c r="B20" s="200" t="s">
        <v>54</v>
      </c>
      <c r="C20" s="201"/>
      <c r="D20" s="201"/>
      <c r="E20" s="201" t="s">
        <v>338</v>
      </c>
      <c r="F20" s="201" t="s">
        <v>315</v>
      </c>
      <c r="G20" s="202">
        <v>382.08</v>
      </c>
      <c r="H20" s="203"/>
    </row>
    <row r="21" spans="1:8" ht="17.25" customHeight="1" x14ac:dyDescent="0.2">
      <c r="A21" s="199">
        <v>44834</v>
      </c>
      <c r="B21" s="200" t="s">
        <v>58</v>
      </c>
      <c r="C21" s="201"/>
      <c r="D21" s="201" t="s">
        <v>308</v>
      </c>
      <c r="E21" s="201"/>
      <c r="F21" s="201" t="s">
        <v>315</v>
      </c>
      <c r="G21" s="202">
        <v>1032.08</v>
      </c>
      <c r="H21" s="203"/>
    </row>
    <row r="22" spans="1:8" ht="17.25" customHeight="1" x14ac:dyDescent="0.2">
      <c r="A22" s="199">
        <v>44834</v>
      </c>
      <c r="B22" s="200" t="s">
        <v>58</v>
      </c>
      <c r="C22" s="201"/>
      <c r="D22" s="201" t="s">
        <v>308</v>
      </c>
      <c r="E22" s="201"/>
      <c r="F22" s="201" t="s">
        <v>312</v>
      </c>
      <c r="G22" s="202">
        <v>2169.83</v>
      </c>
      <c r="H22" s="203"/>
    </row>
    <row r="23" spans="1:8" ht="17.25" customHeight="1" x14ac:dyDescent="0.2">
      <c r="A23" s="199">
        <v>44834</v>
      </c>
      <c r="B23" s="200" t="s">
        <v>58</v>
      </c>
      <c r="C23" s="201"/>
      <c r="D23" s="201" t="s">
        <v>308</v>
      </c>
      <c r="E23" s="201"/>
      <c r="F23" s="201" t="s">
        <v>313</v>
      </c>
      <c r="G23" s="202">
        <v>200</v>
      </c>
      <c r="H23" s="203"/>
    </row>
    <row r="24" spans="1:8" ht="17.25" customHeight="1" x14ac:dyDescent="0.2">
      <c r="A24" s="199">
        <v>44804</v>
      </c>
      <c r="B24" s="200" t="s">
        <v>54</v>
      </c>
      <c r="C24" s="201"/>
      <c r="D24" s="201"/>
      <c r="E24" s="201" t="s">
        <v>305</v>
      </c>
      <c r="F24" s="201" t="s">
        <v>305</v>
      </c>
      <c r="G24" s="202">
        <v>1100</v>
      </c>
      <c r="H24" s="203"/>
    </row>
    <row r="25" spans="1:8" ht="17.25" customHeight="1" x14ac:dyDescent="0.2">
      <c r="A25" s="199">
        <v>44804</v>
      </c>
      <c r="B25" s="200" t="s">
        <v>54</v>
      </c>
      <c r="C25" s="201"/>
      <c r="D25" s="201"/>
      <c r="E25" s="201" t="s">
        <v>0</v>
      </c>
      <c r="F25" s="201" t="s">
        <v>315</v>
      </c>
      <c r="G25" s="202">
        <v>500</v>
      </c>
      <c r="H25" s="203"/>
    </row>
    <row r="26" spans="1:8" ht="17.25" customHeight="1" x14ac:dyDescent="0.2">
      <c r="A26" s="199">
        <v>44804</v>
      </c>
      <c r="B26" s="200" t="s">
        <v>54</v>
      </c>
      <c r="C26" s="201"/>
      <c r="D26" s="201"/>
      <c r="E26" s="201" t="s">
        <v>340</v>
      </c>
      <c r="F26" s="201" t="s">
        <v>315</v>
      </c>
      <c r="G26" s="202">
        <v>50</v>
      </c>
      <c r="H26" s="203"/>
    </row>
    <row r="27" spans="1:8" ht="17.25" customHeight="1" x14ac:dyDescent="0.2">
      <c r="A27" s="199">
        <v>44804</v>
      </c>
      <c r="B27" s="200" t="s">
        <v>54</v>
      </c>
      <c r="C27" s="201"/>
      <c r="D27" s="201"/>
      <c r="E27" s="201" t="s">
        <v>85</v>
      </c>
      <c r="F27" s="201" t="s">
        <v>313</v>
      </c>
      <c r="G27" s="202">
        <v>200</v>
      </c>
      <c r="H27" s="203"/>
    </row>
    <row r="28" spans="1:8" ht="17.25" customHeight="1" x14ac:dyDescent="0.2">
      <c r="A28" s="199">
        <v>44804</v>
      </c>
      <c r="B28" s="200" t="s">
        <v>54</v>
      </c>
      <c r="C28" s="201"/>
      <c r="D28" s="201"/>
      <c r="E28" s="201" t="s">
        <v>341</v>
      </c>
      <c r="F28" s="201" t="s">
        <v>315</v>
      </c>
      <c r="G28" s="202">
        <v>100</v>
      </c>
      <c r="H28" s="203"/>
    </row>
    <row r="29" spans="1:8" ht="17.25" customHeight="1" x14ac:dyDescent="0.2">
      <c r="A29" s="199">
        <v>44804</v>
      </c>
      <c r="B29" s="200" t="s">
        <v>54</v>
      </c>
      <c r="C29" s="201"/>
      <c r="D29" s="201"/>
      <c r="E29" s="201" t="s">
        <v>314</v>
      </c>
      <c r="F29" s="201" t="s">
        <v>314</v>
      </c>
      <c r="G29" s="202">
        <v>200</v>
      </c>
      <c r="H29" s="203"/>
    </row>
    <row r="30" spans="1:8" ht="17.25" customHeight="1" x14ac:dyDescent="0.2">
      <c r="A30" s="199">
        <v>44804</v>
      </c>
      <c r="B30" s="200" t="s">
        <v>54</v>
      </c>
      <c r="C30" s="201"/>
      <c r="D30" s="201"/>
      <c r="E30" s="201" t="s">
        <v>338</v>
      </c>
      <c r="F30" s="201" t="s">
        <v>315</v>
      </c>
      <c r="G30" s="202">
        <v>116.71000000000004</v>
      </c>
      <c r="H30" s="203"/>
    </row>
    <row r="31" spans="1:8" ht="17.25" customHeight="1" x14ac:dyDescent="0.2">
      <c r="A31" s="199">
        <v>44804</v>
      </c>
      <c r="B31" s="200" t="s">
        <v>58</v>
      </c>
      <c r="C31" s="201"/>
      <c r="D31" s="201" t="s">
        <v>308</v>
      </c>
      <c r="E31" s="201"/>
      <c r="F31" s="201" t="s">
        <v>315</v>
      </c>
      <c r="G31" s="202">
        <v>766.71</v>
      </c>
      <c r="H31" s="203"/>
    </row>
    <row r="32" spans="1:8" ht="17.25" customHeight="1" x14ac:dyDescent="0.2">
      <c r="A32" s="199">
        <v>44804</v>
      </c>
      <c r="B32" s="200" t="s">
        <v>58</v>
      </c>
      <c r="C32" s="201"/>
      <c r="D32" s="201" t="s">
        <v>308</v>
      </c>
      <c r="E32" s="201"/>
      <c r="F32" s="201" t="s">
        <v>312</v>
      </c>
      <c r="G32" s="202">
        <v>2313.59</v>
      </c>
      <c r="H32" s="203"/>
    </row>
    <row r="33" spans="1:8" ht="17.25" customHeight="1" x14ac:dyDescent="0.2">
      <c r="A33" s="199">
        <v>44804</v>
      </c>
      <c r="B33" s="200" t="s">
        <v>58</v>
      </c>
      <c r="C33" s="201"/>
      <c r="D33" s="201" t="s">
        <v>308</v>
      </c>
      <c r="E33" s="201"/>
      <c r="F33" s="201" t="s">
        <v>311</v>
      </c>
      <c r="G33" s="202">
        <v>121.61</v>
      </c>
      <c r="H33" s="203"/>
    </row>
    <row r="34" spans="1:8" ht="17.25" customHeight="1" x14ac:dyDescent="0.2">
      <c r="A34" s="199">
        <v>44804</v>
      </c>
      <c r="B34" s="200" t="s">
        <v>58</v>
      </c>
      <c r="C34" s="201"/>
      <c r="D34" s="201" t="s">
        <v>308</v>
      </c>
      <c r="E34" s="201"/>
      <c r="F34" s="201" t="s">
        <v>313</v>
      </c>
      <c r="G34" s="202">
        <v>200</v>
      </c>
      <c r="H34" s="203"/>
    </row>
    <row r="35" spans="1:8" ht="17.25" customHeight="1" x14ac:dyDescent="0.2">
      <c r="A35" s="199">
        <v>44773</v>
      </c>
      <c r="B35" s="200" t="s">
        <v>54</v>
      </c>
      <c r="C35" s="201"/>
      <c r="D35" s="201"/>
      <c r="E35" s="201" t="s">
        <v>305</v>
      </c>
      <c r="F35" s="201" t="s">
        <v>305</v>
      </c>
      <c r="G35" s="202">
        <v>1100</v>
      </c>
      <c r="H35" s="203"/>
    </row>
    <row r="36" spans="1:8" ht="17.25" customHeight="1" x14ac:dyDescent="0.2">
      <c r="A36" s="199">
        <v>44773</v>
      </c>
      <c r="B36" s="200" t="s">
        <v>54</v>
      </c>
      <c r="C36" s="201"/>
      <c r="D36" s="201"/>
      <c r="E36" s="201" t="s">
        <v>0</v>
      </c>
      <c r="F36" s="201" t="s">
        <v>315</v>
      </c>
      <c r="G36" s="202">
        <v>500</v>
      </c>
      <c r="H36" s="203"/>
    </row>
    <row r="37" spans="1:8" ht="17.25" customHeight="1" x14ac:dyDescent="0.2">
      <c r="A37" s="199">
        <v>44773</v>
      </c>
      <c r="B37" s="200" t="s">
        <v>54</v>
      </c>
      <c r="C37" s="201"/>
      <c r="D37" s="201"/>
      <c r="E37" s="201" t="s">
        <v>340</v>
      </c>
      <c r="F37" s="201" t="s">
        <v>315</v>
      </c>
      <c r="G37" s="202">
        <v>50</v>
      </c>
      <c r="H37" s="203"/>
    </row>
    <row r="38" spans="1:8" ht="17.25" customHeight="1" x14ac:dyDescent="0.2">
      <c r="A38" s="199">
        <v>44773</v>
      </c>
      <c r="B38" s="200" t="s">
        <v>54</v>
      </c>
      <c r="C38" s="201"/>
      <c r="D38" s="201"/>
      <c r="E38" s="201" t="s">
        <v>85</v>
      </c>
      <c r="F38" s="201" t="s">
        <v>313</v>
      </c>
      <c r="G38" s="202">
        <v>200</v>
      </c>
      <c r="H38" s="203"/>
    </row>
    <row r="39" spans="1:8" ht="17.25" customHeight="1" x14ac:dyDescent="0.2">
      <c r="A39" s="199">
        <v>44773</v>
      </c>
      <c r="B39" s="200" t="s">
        <v>54</v>
      </c>
      <c r="C39" s="201"/>
      <c r="D39" s="201"/>
      <c r="E39" s="201" t="s">
        <v>341</v>
      </c>
      <c r="F39" s="201" t="s">
        <v>315</v>
      </c>
      <c r="G39" s="202">
        <v>100</v>
      </c>
      <c r="H39" s="203"/>
    </row>
    <row r="40" spans="1:8" ht="17.25" customHeight="1" x14ac:dyDescent="0.2">
      <c r="A40" s="199">
        <v>44773</v>
      </c>
      <c r="B40" s="200" t="s">
        <v>54</v>
      </c>
      <c r="C40" s="201"/>
      <c r="D40" s="201"/>
      <c r="E40" s="201" t="s">
        <v>314</v>
      </c>
      <c r="F40" s="201" t="s">
        <v>314</v>
      </c>
      <c r="G40" s="202">
        <v>200</v>
      </c>
      <c r="H40" s="203"/>
    </row>
    <row r="41" spans="1:8" ht="17.25" customHeight="1" x14ac:dyDescent="0.2">
      <c r="A41" s="199">
        <v>44773</v>
      </c>
      <c r="B41" s="200" t="s">
        <v>54</v>
      </c>
      <c r="C41" s="201"/>
      <c r="D41" s="201"/>
      <c r="E41" s="201" t="s">
        <v>338</v>
      </c>
      <c r="F41" s="201" t="s">
        <v>315</v>
      </c>
      <c r="G41" s="202">
        <v>168.26999999999953</v>
      </c>
      <c r="H41" s="203"/>
    </row>
    <row r="42" spans="1:8" ht="17.25" customHeight="1" x14ac:dyDescent="0.2">
      <c r="A42" s="199">
        <v>44773</v>
      </c>
      <c r="B42" s="200" t="s">
        <v>58</v>
      </c>
      <c r="C42" s="201"/>
      <c r="D42" s="201" t="s">
        <v>308</v>
      </c>
      <c r="E42" s="201"/>
      <c r="F42" s="201" t="s">
        <v>315</v>
      </c>
      <c r="G42" s="202">
        <v>818.26999999999953</v>
      </c>
      <c r="H42" s="203"/>
    </row>
    <row r="43" spans="1:8" ht="17.25" customHeight="1" x14ac:dyDescent="0.2">
      <c r="A43" s="199">
        <v>44773</v>
      </c>
      <c r="B43" s="200" t="s">
        <v>58</v>
      </c>
      <c r="C43" s="201"/>
      <c r="D43" s="201" t="s">
        <v>308</v>
      </c>
      <c r="E43" s="201"/>
      <c r="F43" s="201" t="s">
        <v>312</v>
      </c>
      <c r="G43" s="202">
        <v>2383.64</v>
      </c>
      <c r="H43" s="203"/>
    </row>
    <row r="44" spans="1:8" ht="17.25" customHeight="1" x14ac:dyDescent="0.2">
      <c r="A44" s="199">
        <v>44773</v>
      </c>
      <c r="B44" s="200" t="s">
        <v>58</v>
      </c>
      <c r="C44" s="201"/>
      <c r="D44" s="201" t="s">
        <v>308</v>
      </c>
      <c r="E44" s="201"/>
      <c r="F44" s="201" t="s">
        <v>313</v>
      </c>
      <c r="G44" s="202">
        <v>200</v>
      </c>
      <c r="H44" s="203"/>
    </row>
    <row r="45" spans="1:8" ht="17.25" customHeight="1" x14ac:dyDescent="0.2">
      <c r="A45" s="199">
        <v>44742</v>
      </c>
      <c r="B45" s="200" t="s">
        <v>54</v>
      </c>
      <c r="C45" s="201"/>
      <c r="D45" s="201"/>
      <c r="E45" s="201" t="s">
        <v>305</v>
      </c>
      <c r="F45" s="201" t="s">
        <v>305</v>
      </c>
      <c r="G45" s="202">
        <v>1100</v>
      </c>
      <c r="H45" s="203"/>
    </row>
    <row r="46" spans="1:8" ht="17.25" customHeight="1" x14ac:dyDescent="0.2">
      <c r="A46" s="199">
        <v>44742</v>
      </c>
      <c r="B46" s="200" t="s">
        <v>54</v>
      </c>
      <c r="C46" s="201"/>
      <c r="D46" s="201"/>
      <c r="E46" s="201" t="s">
        <v>0</v>
      </c>
      <c r="F46" s="201" t="s">
        <v>315</v>
      </c>
      <c r="G46" s="202">
        <v>500</v>
      </c>
      <c r="H46" s="203"/>
    </row>
    <row r="47" spans="1:8" ht="17.25" customHeight="1" x14ac:dyDescent="0.2">
      <c r="A47" s="199">
        <v>44742</v>
      </c>
      <c r="B47" s="200" t="s">
        <v>54</v>
      </c>
      <c r="C47" s="201"/>
      <c r="D47" s="201"/>
      <c r="E47" s="201" t="s">
        <v>340</v>
      </c>
      <c r="F47" s="201" t="s">
        <v>315</v>
      </c>
      <c r="G47" s="202">
        <v>50</v>
      </c>
      <c r="H47" s="203"/>
    </row>
    <row r="48" spans="1:8" ht="17.25" customHeight="1" x14ac:dyDescent="0.2">
      <c r="A48" s="199">
        <v>44742</v>
      </c>
      <c r="B48" s="200" t="s">
        <v>54</v>
      </c>
      <c r="C48" s="201"/>
      <c r="D48" s="201"/>
      <c r="E48" s="201" t="s">
        <v>85</v>
      </c>
      <c r="F48" s="201" t="s">
        <v>313</v>
      </c>
      <c r="G48" s="202">
        <v>200</v>
      </c>
      <c r="H48" s="203"/>
    </row>
    <row r="49" spans="1:8" ht="17.25" customHeight="1" x14ac:dyDescent="0.2">
      <c r="A49" s="199">
        <v>44742</v>
      </c>
      <c r="B49" s="200" t="s">
        <v>54</v>
      </c>
      <c r="C49" s="201"/>
      <c r="D49" s="201"/>
      <c r="E49" s="201" t="s">
        <v>341</v>
      </c>
      <c r="F49" s="201" t="s">
        <v>315</v>
      </c>
      <c r="G49" s="202">
        <v>89.32</v>
      </c>
      <c r="H49" s="203"/>
    </row>
    <row r="50" spans="1:8" ht="17.25" customHeight="1" x14ac:dyDescent="0.2">
      <c r="A50" s="199">
        <v>44742</v>
      </c>
      <c r="B50" s="200" t="s">
        <v>54</v>
      </c>
      <c r="C50" s="201"/>
      <c r="D50" s="201"/>
      <c r="E50" s="201" t="s">
        <v>314</v>
      </c>
      <c r="F50" s="201" t="s">
        <v>314</v>
      </c>
      <c r="G50" s="202">
        <v>200</v>
      </c>
      <c r="H50" s="203"/>
    </row>
    <row r="51" spans="1:8" ht="17.25" customHeight="1" x14ac:dyDescent="0.2">
      <c r="A51" s="199">
        <v>44742</v>
      </c>
      <c r="B51" s="200" t="s">
        <v>58</v>
      </c>
      <c r="C51" s="201"/>
      <c r="D51" s="201" t="s">
        <v>308</v>
      </c>
      <c r="E51" s="201"/>
      <c r="F51" s="201" t="s">
        <v>315</v>
      </c>
      <c r="G51" s="202">
        <v>639.31999999999994</v>
      </c>
      <c r="H51" s="203"/>
    </row>
    <row r="52" spans="1:8" ht="17.25" customHeight="1" x14ac:dyDescent="0.2">
      <c r="A52" s="199">
        <v>44742</v>
      </c>
      <c r="B52" s="200" t="s">
        <v>58</v>
      </c>
      <c r="C52" s="201"/>
      <c r="D52" s="201" t="s">
        <v>308</v>
      </c>
      <c r="E52" s="201"/>
      <c r="F52" s="201" t="s">
        <v>312</v>
      </c>
      <c r="G52" s="202">
        <v>2562.59</v>
      </c>
      <c r="H52" s="203"/>
    </row>
    <row r="53" spans="1:8" ht="17.25" customHeight="1" x14ac:dyDescent="0.2">
      <c r="A53" s="199">
        <v>44742</v>
      </c>
      <c r="B53" s="200" t="s">
        <v>58</v>
      </c>
      <c r="C53" s="201"/>
      <c r="D53" s="201" t="s">
        <v>308</v>
      </c>
      <c r="E53" s="201"/>
      <c r="F53" s="201" t="s">
        <v>313</v>
      </c>
      <c r="G53" s="202">
        <v>200</v>
      </c>
      <c r="H53" s="203"/>
    </row>
    <row r="54" spans="1:8" ht="17.25" customHeight="1" x14ac:dyDescent="0.2">
      <c r="A54" s="199">
        <v>44712</v>
      </c>
      <c r="B54" s="200" t="s">
        <v>54</v>
      </c>
      <c r="C54" s="201"/>
      <c r="D54" s="201"/>
      <c r="E54" s="201" t="s">
        <v>305</v>
      </c>
      <c r="F54" s="201" t="s">
        <v>305</v>
      </c>
      <c r="G54" s="202">
        <v>1100</v>
      </c>
      <c r="H54" s="203"/>
    </row>
    <row r="55" spans="1:8" ht="17.25" customHeight="1" x14ac:dyDescent="0.2">
      <c r="A55" s="199">
        <v>44712</v>
      </c>
      <c r="B55" s="200" t="s">
        <v>54</v>
      </c>
      <c r="C55" s="201"/>
      <c r="D55" s="201"/>
      <c r="E55" s="201" t="s">
        <v>0</v>
      </c>
      <c r="F55" s="201" t="s">
        <v>315</v>
      </c>
      <c r="G55" s="202">
        <v>500</v>
      </c>
      <c r="H55" s="203"/>
    </row>
    <row r="56" spans="1:8" ht="17.25" customHeight="1" x14ac:dyDescent="0.2">
      <c r="A56" s="199">
        <v>44712</v>
      </c>
      <c r="B56" s="200" t="s">
        <v>54</v>
      </c>
      <c r="C56" s="201"/>
      <c r="D56" s="201"/>
      <c r="E56" s="201" t="s">
        <v>340</v>
      </c>
      <c r="F56" s="201" t="s">
        <v>315</v>
      </c>
      <c r="G56" s="202">
        <v>50</v>
      </c>
      <c r="H56" s="203"/>
    </row>
    <row r="57" spans="1:8" ht="17.25" customHeight="1" x14ac:dyDescent="0.2">
      <c r="A57" s="199">
        <v>44712</v>
      </c>
      <c r="B57" s="200" t="s">
        <v>54</v>
      </c>
      <c r="C57" s="201"/>
      <c r="D57" s="201"/>
      <c r="E57" s="201" t="s">
        <v>85</v>
      </c>
      <c r="F57" s="201" t="s">
        <v>313</v>
      </c>
      <c r="G57" s="202">
        <v>200</v>
      </c>
      <c r="H57" s="203"/>
    </row>
    <row r="58" spans="1:8" ht="17.25" customHeight="1" x14ac:dyDescent="0.2">
      <c r="A58" s="199">
        <v>44712</v>
      </c>
      <c r="B58" s="200" t="s">
        <v>54</v>
      </c>
      <c r="C58" s="201"/>
      <c r="D58" s="201"/>
      <c r="E58" s="201" t="s">
        <v>341</v>
      </c>
      <c r="F58" s="201" t="s">
        <v>315</v>
      </c>
      <c r="G58" s="202">
        <v>31.180000000000007</v>
      </c>
      <c r="H58" s="203"/>
    </row>
    <row r="59" spans="1:8" ht="17.25" customHeight="1" x14ac:dyDescent="0.2">
      <c r="A59" s="199">
        <v>44712</v>
      </c>
      <c r="B59" s="200" t="s">
        <v>54</v>
      </c>
      <c r="C59" s="201"/>
      <c r="D59" s="201"/>
      <c r="E59" s="201" t="s">
        <v>314</v>
      </c>
      <c r="F59" s="201" t="s">
        <v>314</v>
      </c>
      <c r="G59" s="202">
        <v>200</v>
      </c>
      <c r="H59" s="203"/>
    </row>
    <row r="60" spans="1:8" ht="17.25" customHeight="1" x14ac:dyDescent="0.2">
      <c r="A60" s="199">
        <v>44712</v>
      </c>
      <c r="B60" s="200" t="s">
        <v>58</v>
      </c>
      <c r="C60" s="201"/>
      <c r="D60" s="201" t="s">
        <v>308</v>
      </c>
      <c r="E60" s="201"/>
      <c r="F60" s="201" t="s">
        <v>315</v>
      </c>
      <c r="G60" s="202">
        <v>581.18000000000006</v>
      </c>
      <c r="H60" s="203"/>
    </row>
    <row r="61" spans="1:8" ht="17.25" customHeight="1" x14ac:dyDescent="0.2">
      <c r="A61" s="199">
        <v>44712</v>
      </c>
      <c r="B61" s="200" t="s">
        <v>58</v>
      </c>
      <c r="C61" s="201"/>
      <c r="D61" s="201" t="s">
        <v>308</v>
      </c>
      <c r="E61" s="201"/>
      <c r="F61" s="201" t="s">
        <v>312</v>
      </c>
      <c r="G61" s="202">
        <v>2620.73</v>
      </c>
      <c r="H61" s="203"/>
    </row>
    <row r="62" spans="1:8" ht="17.25" customHeight="1" x14ac:dyDescent="0.2">
      <c r="A62" s="199">
        <v>44712</v>
      </c>
      <c r="B62" s="200" t="s">
        <v>58</v>
      </c>
      <c r="C62" s="201"/>
      <c r="D62" s="201" t="s">
        <v>308</v>
      </c>
      <c r="E62" s="201"/>
      <c r="F62" s="201" t="s">
        <v>313</v>
      </c>
      <c r="G62" s="202">
        <v>200</v>
      </c>
      <c r="H62" s="203"/>
    </row>
    <row r="63" spans="1:8" ht="17.25" customHeight="1" x14ac:dyDescent="0.2">
      <c r="A63" s="199">
        <v>44681</v>
      </c>
      <c r="B63" s="200" t="s">
        <v>54</v>
      </c>
      <c r="C63" s="201"/>
      <c r="D63" s="201"/>
      <c r="E63" s="201" t="s">
        <v>305</v>
      </c>
      <c r="F63" s="201" t="s">
        <v>305</v>
      </c>
      <c r="G63" s="202">
        <v>1100</v>
      </c>
      <c r="H63" s="203"/>
    </row>
    <row r="64" spans="1:8" ht="17.25" customHeight="1" x14ac:dyDescent="0.2">
      <c r="A64" s="199">
        <v>44681</v>
      </c>
      <c r="B64" s="200" t="s">
        <v>54</v>
      </c>
      <c r="C64" s="201"/>
      <c r="D64" s="201"/>
      <c r="E64" s="201" t="s">
        <v>0</v>
      </c>
      <c r="F64" s="201" t="s">
        <v>315</v>
      </c>
      <c r="G64" s="202">
        <v>500</v>
      </c>
      <c r="H64" s="203"/>
    </row>
    <row r="65" spans="1:8" ht="17.25" customHeight="1" x14ac:dyDescent="0.2">
      <c r="A65" s="199">
        <v>44681</v>
      </c>
      <c r="B65" s="200" t="s">
        <v>54</v>
      </c>
      <c r="C65" s="201"/>
      <c r="D65" s="201"/>
      <c r="E65" s="201" t="s">
        <v>340</v>
      </c>
      <c r="F65" s="201" t="s">
        <v>315</v>
      </c>
      <c r="G65" s="202">
        <v>50</v>
      </c>
      <c r="H65" s="203"/>
    </row>
    <row r="66" spans="1:8" ht="17.25" customHeight="1" x14ac:dyDescent="0.2">
      <c r="A66" s="199">
        <v>44681</v>
      </c>
      <c r="B66" s="200" t="s">
        <v>54</v>
      </c>
      <c r="C66" s="201"/>
      <c r="D66" s="201"/>
      <c r="E66" s="201" t="s">
        <v>85</v>
      </c>
      <c r="F66" s="201" t="s">
        <v>313</v>
      </c>
      <c r="G66" s="202">
        <v>200</v>
      </c>
      <c r="H66" s="203"/>
    </row>
    <row r="67" spans="1:8" ht="17.25" customHeight="1" x14ac:dyDescent="0.2">
      <c r="A67" s="199">
        <v>44681</v>
      </c>
      <c r="B67" s="200" t="s">
        <v>54</v>
      </c>
      <c r="C67" s="201"/>
      <c r="D67" s="201"/>
      <c r="E67" s="201" t="s">
        <v>341</v>
      </c>
      <c r="F67" s="201" t="s">
        <v>315</v>
      </c>
      <c r="G67" s="202">
        <v>100</v>
      </c>
      <c r="H67" s="203"/>
    </row>
    <row r="68" spans="1:8" ht="17.25" customHeight="1" x14ac:dyDescent="0.2">
      <c r="A68" s="199">
        <v>44681</v>
      </c>
      <c r="B68" s="200" t="s">
        <v>54</v>
      </c>
      <c r="C68" s="201"/>
      <c r="D68" s="201"/>
      <c r="E68" s="201" t="s">
        <v>314</v>
      </c>
      <c r="F68" s="201" t="s">
        <v>314</v>
      </c>
      <c r="G68" s="202">
        <v>200</v>
      </c>
      <c r="H68" s="203"/>
    </row>
    <row r="69" spans="1:8" ht="17.25" customHeight="1" x14ac:dyDescent="0.2">
      <c r="A69" s="199">
        <v>44681</v>
      </c>
      <c r="B69" s="200" t="s">
        <v>54</v>
      </c>
      <c r="C69" s="201"/>
      <c r="D69" s="201"/>
      <c r="E69" s="201" t="s">
        <v>338</v>
      </c>
      <c r="F69" s="201" t="s">
        <v>315</v>
      </c>
      <c r="G69" s="202">
        <v>100.5</v>
      </c>
      <c r="H69" s="203"/>
    </row>
    <row r="70" spans="1:8" ht="17.25" customHeight="1" x14ac:dyDescent="0.2">
      <c r="A70" s="199">
        <v>44681</v>
      </c>
      <c r="B70" s="200" t="s">
        <v>58</v>
      </c>
      <c r="C70" s="201"/>
      <c r="D70" s="201" t="s">
        <v>308</v>
      </c>
      <c r="E70" s="201"/>
      <c r="F70" s="201" t="s">
        <v>315</v>
      </c>
      <c r="G70" s="202">
        <v>750.5</v>
      </c>
      <c r="H70" s="203"/>
    </row>
    <row r="71" spans="1:8" ht="17.25" customHeight="1" x14ac:dyDescent="0.2">
      <c r="A71" s="199">
        <v>44681</v>
      </c>
      <c r="B71" s="200" t="s">
        <v>58</v>
      </c>
      <c r="C71" s="201"/>
      <c r="D71" s="201" t="s">
        <v>308</v>
      </c>
      <c r="E71" s="201"/>
      <c r="F71" s="201" t="s">
        <v>312</v>
      </c>
      <c r="G71" s="202">
        <v>2451.41</v>
      </c>
      <c r="H71" s="203"/>
    </row>
    <row r="72" spans="1:8" ht="17.25" customHeight="1" x14ac:dyDescent="0.2">
      <c r="A72" s="199">
        <v>44681</v>
      </c>
      <c r="B72" s="200" t="s">
        <v>58</v>
      </c>
      <c r="C72" s="201"/>
      <c r="D72" s="201" t="s">
        <v>308</v>
      </c>
      <c r="E72" s="201"/>
      <c r="F72" s="201" t="s">
        <v>313</v>
      </c>
      <c r="G72" s="202">
        <v>200</v>
      </c>
      <c r="H72" s="203"/>
    </row>
    <row r="73" spans="1:8" ht="17.25" customHeight="1" x14ac:dyDescent="0.2">
      <c r="A73" s="199">
        <v>44651</v>
      </c>
      <c r="B73" s="200" t="s">
        <v>54</v>
      </c>
      <c r="C73" s="201"/>
      <c r="D73" s="201"/>
      <c r="E73" s="201" t="s">
        <v>305</v>
      </c>
      <c r="F73" s="201" t="s">
        <v>305</v>
      </c>
      <c r="G73" s="202">
        <v>1100</v>
      </c>
      <c r="H73" s="203"/>
    </row>
    <row r="74" spans="1:8" ht="17.25" customHeight="1" x14ac:dyDescent="0.2">
      <c r="A74" s="199">
        <v>44651</v>
      </c>
      <c r="B74" s="200" t="s">
        <v>54</v>
      </c>
      <c r="C74" s="201"/>
      <c r="D74" s="201"/>
      <c r="E74" s="201" t="s">
        <v>0</v>
      </c>
      <c r="F74" s="201" t="s">
        <v>315</v>
      </c>
      <c r="G74" s="202">
        <v>500</v>
      </c>
      <c r="H74" s="203"/>
    </row>
    <row r="75" spans="1:8" ht="17.25" customHeight="1" x14ac:dyDescent="0.2">
      <c r="A75" s="199">
        <v>44651</v>
      </c>
      <c r="B75" s="200" t="s">
        <v>54</v>
      </c>
      <c r="C75" s="201"/>
      <c r="D75" s="201"/>
      <c r="E75" s="201" t="s">
        <v>340</v>
      </c>
      <c r="F75" s="201" t="s">
        <v>315</v>
      </c>
      <c r="G75" s="202">
        <v>50</v>
      </c>
      <c r="H75" s="203"/>
    </row>
    <row r="76" spans="1:8" ht="17.25" customHeight="1" x14ac:dyDescent="0.2">
      <c r="A76" s="199">
        <v>44651</v>
      </c>
      <c r="B76" s="200" t="s">
        <v>54</v>
      </c>
      <c r="C76" s="201"/>
      <c r="D76" s="201"/>
      <c r="E76" s="201" t="s">
        <v>85</v>
      </c>
      <c r="F76" s="201" t="s">
        <v>313</v>
      </c>
      <c r="G76" s="202">
        <v>200</v>
      </c>
      <c r="H76" s="203"/>
    </row>
    <row r="77" spans="1:8" ht="17.25" customHeight="1" x14ac:dyDescent="0.2">
      <c r="A77" s="199">
        <v>44651</v>
      </c>
      <c r="B77" s="200" t="s">
        <v>54</v>
      </c>
      <c r="C77" s="201"/>
      <c r="D77" s="201"/>
      <c r="E77" s="201" t="s">
        <v>341</v>
      </c>
      <c r="F77" s="201" t="s">
        <v>315</v>
      </c>
      <c r="G77" s="202">
        <v>100</v>
      </c>
      <c r="H77" s="203"/>
    </row>
    <row r="78" spans="1:8" ht="17.25" customHeight="1" x14ac:dyDescent="0.2">
      <c r="A78" s="199">
        <v>44651</v>
      </c>
      <c r="B78" s="200" t="s">
        <v>54</v>
      </c>
      <c r="C78" s="201"/>
      <c r="D78" s="201"/>
      <c r="E78" s="201" t="s">
        <v>314</v>
      </c>
      <c r="F78" s="201" t="s">
        <v>314</v>
      </c>
      <c r="G78" s="202">
        <v>200</v>
      </c>
      <c r="H78" s="203"/>
    </row>
    <row r="79" spans="1:8" ht="17.25" customHeight="1" x14ac:dyDescent="0.2">
      <c r="A79" s="199">
        <v>44651</v>
      </c>
      <c r="B79" s="200" t="s">
        <v>54</v>
      </c>
      <c r="C79" s="201"/>
      <c r="D79" s="201"/>
      <c r="E79" s="201" t="s">
        <v>338</v>
      </c>
      <c r="F79" s="201" t="s">
        <v>315</v>
      </c>
      <c r="G79" s="202">
        <v>354.11</v>
      </c>
      <c r="H79" s="203"/>
    </row>
    <row r="80" spans="1:8" ht="17.25" customHeight="1" x14ac:dyDescent="0.2">
      <c r="A80" s="199">
        <v>44651</v>
      </c>
      <c r="B80" s="200" t="s">
        <v>58</v>
      </c>
      <c r="C80" s="201"/>
      <c r="D80" s="201" t="s">
        <v>308</v>
      </c>
      <c r="E80" s="201"/>
      <c r="F80" s="201" t="s">
        <v>315</v>
      </c>
      <c r="G80" s="202">
        <v>1004.1100000000006</v>
      </c>
      <c r="H80" s="203"/>
    </row>
    <row r="81" spans="1:8" ht="17.25" customHeight="1" x14ac:dyDescent="0.2">
      <c r="A81" s="199">
        <v>44651</v>
      </c>
      <c r="B81" s="200" t="s">
        <v>58</v>
      </c>
      <c r="C81" s="201"/>
      <c r="D81" s="201" t="s">
        <v>308</v>
      </c>
      <c r="E81" s="201"/>
      <c r="F81" s="201" t="s">
        <v>312</v>
      </c>
      <c r="G81" s="202">
        <v>2197.8000000000002</v>
      </c>
      <c r="H81" s="203"/>
    </row>
    <row r="82" spans="1:8" ht="17.25" customHeight="1" x14ac:dyDescent="0.2">
      <c r="A82" s="199">
        <v>44651</v>
      </c>
      <c r="B82" s="200" t="s">
        <v>58</v>
      </c>
      <c r="C82" s="201"/>
      <c r="D82" s="201" t="s">
        <v>308</v>
      </c>
      <c r="E82" s="201"/>
      <c r="F82" s="201" t="s">
        <v>313</v>
      </c>
      <c r="G82" s="202">
        <v>200</v>
      </c>
      <c r="H82" s="203"/>
    </row>
    <row r="83" spans="1:8" ht="17.25" customHeight="1" x14ac:dyDescent="0.2">
      <c r="A83" s="199">
        <v>44620</v>
      </c>
      <c r="B83" s="200" t="s">
        <v>54</v>
      </c>
      <c r="C83" s="201"/>
      <c r="D83" s="201"/>
      <c r="E83" s="201" t="s">
        <v>305</v>
      </c>
      <c r="F83" s="201" t="s">
        <v>305</v>
      </c>
      <c r="G83" s="202">
        <v>1100</v>
      </c>
      <c r="H83" s="203"/>
    </row>
    <row r="84" spans="1:8" ht="17.25" customHeight="1" x14ac:dyDescent="0.2">
      <c r="A84" s="199">
        <v>44620</v>
      </c>
      <c r="B84" s="200" t="s">
        <v>54</v>
      </c>
      <c r="C84" s="201"/>
      <c r="D84" s="201"/>
      <c r="E84" s="201" t="s">
        <v>0</v>
      </c>
      <c r="F84" s="201" t="s">
        <v>315</v>
      </c>
      <c r="G84" s="202">
        <v>500</v>
      </c>
      <c r="H84" s="203"/>
    </row>
    <row r="85" spans="1:8" ht="17.25" customHeight="1" x14ac:dyDescent="0.2">
      <c r="A85" s="199">
        <v>44620</v>
      </c>
      <c r="B85" s="200" t="s">
        <v>54</v>
      </c>
      <c r="C85" s="201"/>
      <c r="D85" s="201"/>
      <c r="E85" s="201" t="s">
        <v>340</v>
      </c>
      <c r="F85" s="201" t="s">
        <v>315</v>
      </c>
      <c r="G85" s="202">
        <v>50</v>
      </c>
      <c r="H85" s="203"/>
    </row>
    <row r="86" spans="1:8" ht="17.25" customHeight="1" x14ac:dyDescent="0.2">
      <c r="A86" s="199">
        <v>44620</v>
      </c>
      <c r="B86" s="200" t="s">
        <v>54</v>
      </c>
      <c r="C86" s="201"/>
      <c r="D86" s="201"/>
      <c r="E86" s="201" t="s">
        <v>85</v>
      </c>
      <c r="F86" s="201" t="s">
        <v>313</v>
      </c>
      <c r="G86" s="202">
        <v>200</v>
      </c>
      <c r="H86" s="203"/>
    </row>
    <row r="87" spans="1:8" ht="17.25" customHeight="1" x14ac:dyDescent="0.2">
      <c r="A87" s="199">
        <v>44620</v>
      </c>
      <c r="B87" s="200" t="s">
        <v>54</v>
      </c>
      <c r="C87" s="201"/>
      <c r="D87" s="201"/>
      <c r="E87" s="201" t="s">
        <v>341</v>
      </c>
      <c r="F87" s="201" t="s">
        <v>315</v>
      </c>
      <c r="G87" s="202">
        <v>100</v>
      </c>
      <c r="H87" s="203"/>
    </row>
    <row r="88" spans="1:8" ht="17.25" customHeight="1" x14ac:dyDescent="0.2">
      <c r="A88" s="199">
        <v>44620</v>
      </c>
      <c r="B88" s="200" t="s">
        <v>54</v>
      </c>
      <c r="C88" s="201"/>
      <c r="D88" s="201"/>
      <c r="E88" s="201" t="s">
        <v>314</v>
      </c>
      <c r="F88" s="201" t="s">
        <v>314</v>
      </c>
      <c r="G88" s="202">
        <v>200</v>
      </c>
      <c r="H88" s="203"/>
    </row>
    <row r="89" spans="1:8" ht="17.25" customHeight="1" x14ac:dyDescent="0.2">
      <c r="A89" s="199">
        <v>44620</v>
      </c>
      <c r="B89" s="200" t="s">
        <v>54</v>
      </c>
      <c r="C89" s="201"/>
      <c r="D89" s="201"/>
      <c r="E89" s="201" t="s">
        <v>338</v>
      </c>
      <c r="F89" s="201" t="s">
        <v>315</v>
      </c>
      <c r="G89" s="202">
        <v>328.7</v>
      </c>
      <c r="H89" s="203"/>
    </row>
    <row r="90" spans="1:8" ht="17.25" customHeight="1" x14ac:dyDescent="0.2">
      <c r="A90" s="199">
        <v>44620</v>
      </c>
      <c r="B90" s="200" t="s">
        <v>58</v>
      </c>
      <c r="C90" s="201"/>
      <c r="D90" s="201" t="s">
        <v>308</v>
      </c>
      <c r="E90" s="201"/>
      <c r="F90" s="201" t="s">
        <v>315</v>
      </c>
      <c r="G90" s="202">
        <v>978.7</v>
      </c>
      <c r="H90" s="203"/>
    </row>
    <row r="91" spans="1:8" ht="17.25" customHeight="1" x14ac:dyDescent="0.2">
      <c r="A91" s="199">
        <v>44620</v>
      </c>
      <c r="B91" s="200" t="s">
        <v>58</v>
      </c>
      <c r="C91" s="201"/>
      <c r="D91" s="201" t="s">
        <v>308</v>
      </c>
      <c r="E91" s="201"/>
      <c r="F91" s="201" t="s">
        <v>312</v>
      </c>
      <c r="G91" s="202">
        <v>2423.21</v>
      </c>
      <c r="H91" s="203"/>
    </row>
    <row r="92" spans="1:8" ht="17.25" customHeight="1" x14ac:dyDescent="0.2">
      <c r="A92" s="199">
        <v>44620</v>
      </c>
      <c r="B92" s="200" t="s">
        <v>58</v>
      </c>
      <c r="C92" s="201"/>
      <c r="D92" s="201" t="s">
        <v>308</v>
      </c>
      <c r="E92" s="201"/>
      <c r="F92" s="201" t="s">
        <v>313</v>
      </c>
      <c r="G92" s="202">
        <v>200</v>
      </c>
      <c r="H92" s="203"/>
    </row>
    <row r="93" spans="1:8" ht="17.25" customHeight="1" x14ac:dyDescent="0.2">
      <c r="A93" s="199">
        <v>44592</v>
      </c>
      <c r="B93" s="200" t="s">
        <v>54</v>
      </c>
      <c r="C93" s="201"/>
      <c r="D93" s="201"/>
      <c r="E93" s="201" t="s">
        <v>305</v>
      </c>
      <c r="F93" s="201" t="s">
        <v>305</v>
      </c>
      <c r="G93" s="202">
        <v>1100</v>
      </c>
      <c r="H93" s="203"/>
    </row>
    <row r="94" spans="1:8" ht="17.25" customHeight="1" x14ac:dyDescent="0.2">
      <c r="A94" s="199">
        <v>44592</v>
      </c>
      <c r="B94" s="200" t="s">
        <v>54</v>
      </c>
      <c r="C94" s="201"/>
      <c r="D94" s="201"/>
      <c r="E94" s="201" t="s">
        <v>0</v>
      </c>
      <c r="F94" s="201" t="s">
        <v>315</v>
      </c>
      <c r="G94" s="202">
        <v>500</v>
      </c>
      <c r="H94" s="203"/>
    </row>
    <row r="95" spans="1:8" ht="17.25" customHeight="1" x14ac:dyDescent="0.2">
      <c r="A95" s="199">
        <v>44592</v>
      </c>
      <c r="B95" s="200" t="s">
        <v>54</v>
      </c>
      <c r="C95" s="201"/>
      <c r="D95" s="201"/>
      <c r="E95" s="201" t="s">
        <v>340</v>
      </c>
      <c r="F95" s="201" t="s">
        <v>315</v>
      </c>
      <c r="G95" s="202">
        <v>50</v>
      </c>
      <c r="H95" s="203"/>
    </row>
    <row r="96" spans="1:8" ht="17.25" customHeight="1" x14ac:dyDescent="0.2">
      <c r="A96" s="199">
        <v>44592</v>
      </c>
      <c r="B96" s="200" t="s">
        <v>54</v>
      </c>
      <c r="C96" s="201"/>
      <c r="D96" s="201"/>
      <c r="E96" s="201" t="s">
        <v>85</v>
      </c>
      <c r="F96" s="201" t="s">
        <v>313</v>
      </c>
      <c r="G96" s="202">
        <v>200</v>
      </c>
      <c r="H96" s="203"/>
    </row>
    <row r="97" spans="1:8" ht="17.25" customHeight="1" x14ac:dyDescent="0.2">
      <c r="A97" s="199">
        <v>44592</v>
      </c>
      <c r="B97" s="200" t="s">
        <v>54</v>
      </c>
      <c r="C97" s="201"/>
      <c r="D97" s="201"/>
      <c r="E97" s="201" t="s">
        <v>341</v>
      </c>
      <c r="F97" s="201" t="s">
        <v>315</v>
      </c>
      <c r="G97" s="202">
        <v>100</v>
      </c>
      <c r="H97" s="203"/>
    </row>
    <row r="98" spans="1:8" ht="17.25" customHeight="1" x14ac:dyDescent="0.2">
      <c r="A98" s="199">
        <v>44592</v>
      </c>
      <c r="B98" s="200" t="s">
        <v>54</v>
      </c>
      <c r="C98" s="201"/>
      <c r="D98" s="201"/>
      <c r="E98" s="201" t="s">
        <v>314</v>
      </c>
      <c r="F98" s="201" t="s">
        <v>314</v>
      </c>
      <c r="G98" s="202">
        <v>200</v>
      </c>
      <c r="H98" s="203"/>
    </row>
    <row r="99" spans="1:8" ht="17.25" customHeight="1" x14ac:dyDescent="0.2">
      <c r="A99" s="199">
        <v>44592</v>
      </c>
      <c r="B99" s="200" t="s">
        <v>54</v>
      </c>
      <c r="C99" s="201"/>
      <c r="D99" s="201"/>
      <c r="E99" s="201" t="s">
        <v>338</v>
      </c>
      <c r="F99" s="201" t="s">
        <v>315</v>
      </c>
      <c r="G99" s="202">
        <v>191.59000000000015</v>
      </c>
      <c r="H99" s="203"/>
    </row>
    <row r="100" spans="1:8" ht="17.25" customHeight="1" x14ac:dyDescent="0.2">
      <c r="A100" s="199">
        <v>44592</v>
      </c>
      <c r="B100" s="200" t="s">
        <v>58</v>
      </c>
      <c r="C100" s="201"/>
      <c r="D100" s="201" t="s">
        <v>308</v>
      </c>
      <c r="E100" s="201"/>
      <c r="F100" s="201" t="s">
        <v>315</v>
      </c>
      <c r="G100" s="202">
        <v>841.59</v>
      </c>
      <c r="H100" s="203"/>
    </row>
    <row r="101" spans="1:8" ht="17.25" customHeight="1" x14ac:dyDescent="0.2">
      <c r="A101" s="199">
        <v>44592</v>
      </c>
      <c r="B101" s="200" t="s">
        <v>58</v>
      </c>
      <c r="C101" s="201"/>
      <c r="D101" s="201" t="s">
        <v>308</v>
      </c>
      <c r="E101" s="201"/>
      <c r="F101" s="201" t="s">
        <v>312</v>
      </c>
      <c r="G101" s="202">
        <v>2360.3200000000002</v>
      </c>
      <c r="H101" s="203"/>
    </row>
    <row r="102" spans="1:8" ht="17.25" customHeight="1" x14ac:dyDescent="0.2">
      <c r="A102" s="199">
        <v>44592</v>
      </c>
      <c r="B102" s="200" t="s">
        <v>58</v>
      </c>
      <c r="C102" s="201"/>
      <c r="D102" s="201" t="s">
        <v>308</v>
      </c>
      <c r="E102" s="201"/>
      <c r="F102" s="201" t="s">
        <v>313</v>
      </c>
      <c r="G102" s="202">
        <v>200</v>
      </c>
      <c r="H102" s="203"/>
    </row>
    <row r="103" spans="1:8" ht="17.25" customHeight="1" x14ac:dyDescent="0.2">
      <c r="A103" s="199">
        <v>44561</v>
      </c>
      <c r="B103" s="200" t="s">
        <v>58</v>
      </c>
      <c r="C103" s="201"/>
      <c r="D103" s="201"/>
      <c r="E103" s="201"/>
      <c r="F103" s="201" t="s">
        <v>448</v>
      </c>
      <c r="G103" s="449">
        <v>30000</v>
      </c>
      <c r="H103" s="450" t="s">
        <v>449</v>
      </c>
    </row>
    <row r="104" spans="1:8" ht="17.25" customHeight="1" x14ac:dyDescent="0.2">
      <c r="A104" s="199">
        <v>44561</v>
      </c>
      <c r="B104" s="200" t="s">
        <v>58</v>
      </c>
      <c r="C104" s="201"/>
      <c r="D104" s="201"/>
      <c r="E104" s="201"/>
      <c r="F104" s="201" t="s">
        <v>318</v>
      </c>
      <c r="G104" s="202">
        <v>-85000</v>
      </c>
      <c r="H104" s="203" t="s">
        <v>439</v>
      </c>
    </row>
    <row r="105" spans="1:8" ht="17.25" customHeight="1" x14ac:dyDescent="0.2">
      <c r="A105" s="199">
        <v>44561</v>
      </c>
      <c r="B105" s="200" t="s">
        <v>58</v>
      </c>
      <c r="C105" s="201"/>
      <c r="D105" s="201"/>
      <c r="E105" s="201"/>
      <c r="F105" s="201" t="s">
        <v>317</v>
      </c>
      <c r="G105" s="202">
        <v>150000</v>
      </c>
      <c r="H105" s="203" t="s">
        <v>439</v>
      </c>
    </row>
    <row r="106" spans="1:8" ht="17.25" customHeight="1" x14ac:dyDescent="0.2">
      <c r="A106" s="199">
        <v>44561</v>
      </c>
      <c r="B106" s="200" t="s">
        <v>58</v>
      </c>
      <c r="C106" s="201"/>
      <c r="D106" s="201"/>
      <c r="E106" s="201"/>
      <c r="F106" s="201" t="s">
        <v>287</v>
      </c>
      <c r="G106" s="202">
        <v>300000</v>
      </c>
      <c r="H106" s="203" t="s">
        <v>439</v>
      </c>
    </row>
    <row r="107" spans="1:8" ht="17.25" customHeight="1" x14ac:dyDescent="0.2">
      <c r="A107" s="199">
        <v>44561</v>
      </c>
      <c r="B107" s="200" t="s">
        <v>54</v>
      </c>
      <c r="C107" s="201"/>
      <c r="D107" s="201"/>
      <c r="E107" s="201" t="s">
        <v>320</v>
      </c>
      <c r="F107" s="201" t="s">
        <v>320</v>
      </c>
      <c r="G107" s="202">
        <v>15000</v>
      </c>
      <c r="H107" s="203" t="s">
        <v>440</v>
      </c>
    </row>
    <row r="108" spans="1:8" ht="17.25" customHeight="1" x14ac:dyDescent="0.2">
      <c r="A108" s="199">
        <v>44561</v>
      </c>
      <c r="B108" s="200" t="s">
        <v>54</v>
      </c>
      <c r="C108" s="201"/>
      <c r="D108" s="201"/>
      <c r="E108" s="201" t="s">
        <v>341</v>
      </c>
      <c r="F108" s="201" t="s">
        <v>309</v>
      </c>
      <c r="G108" s="202">
        <v>4500</v>
      </c>
      <c r="H108" s="203" t="s">
        <v>440</v>
      </c>
    </row>
    <row r="109" spans="1:8" ht="17.25" customHeight="1" x14ac:dyDescent="0.2">
      <c r="A109" s="199">
        <v>44561</v>
      </c>
      <c r="B109" s="200" t="s">
        <v>54</v>
      </c>
      <c r="C109" s="201"/>
      <c r="D109" s="201"/>
      <c r="E109" s="201" t="s">
        <v>340</v>
      </c>
      <c r="F109" s="201" t="s">
        <v>309</v>
      </c>
      <c r="G109" s="202">
        <v>500</v>
      </c>
      <c r="H109" s="203" t="s">
        <v>440</v>
      </c>
    </row>
    <row r="110" spans="1:8" ht="17.25" customHeight="1" x14ac:dyDescent="0.2">
      <c r="A110" s="199">
        <v>44561</v>
      </c>
      <c r="B110" s="200" t="s">
        <v>54</v>
      </c>
      <c r="C110" s="201"/>
      <c r="D110" s="201"/>
      <c r="E110" s="201" t="s">
        <v>0</v>
      </c>
      <c r="F110" s="201" t="s">
        <v>315</v>
      </c>
      <c r="G110" s="202">
        <v>10000</v>
      </c>
      <c r="H110" s="203" t="s">
        <v>440</v>
      </c>
    </row>
    <row r="111" spans="1:8" ht="17.25" customHeight="1" x14ac:dyDescent="0.2">
      <c r="A111" s="199">
        <v>44561</v>
      </c>
      <c r="B111" s="200" t="s">
        <v>58</v>
      </c>
      <c r="C111" s="201"/>
      <c r="D111" s="201"/>
      <c r="E111" s="201"/>
      <c r="F111" s="201" t="s">
        <v>305</v>
      </c>
      <c r="G111" s="202">
        <v>30000</v>
      </c>
      <c r="H111" s="203" t="s">
        <v>439</v>
      </c>
    </row>
    <row r="112" spans="1:8" ht="17.25" customHeight="1" x14ac:dyDescent="0.2">
      <c r="A112" s="199">
        <v>44561</v>
      </c>
      <c r="B112" s="200" t="s">
        <v>58</v>
      </c>
      <c r="C112" s="201"/>
      <c r="D112" s="201"/>
      <c r="E112" s="201"/>
      <c r="F112" s="201" t="s">
        <v>314</v>
      </c>
      <c r="G112" s="202">
        <v>2000</v>
      </c>
      <c r="H112" s="203" t="s">
        <v>439</v>
      </c>
    </row>
    <row r="113" spans="1:8" ht="17.25" customHeight="1" x14ac:dyDescent="0.2">
      <c r="A113" s="199">
        <v>44561</v>
      </c>
      <c r="B113" s="200" t="s">
        <v>58</v>
      </c>
      <c r="C113" s="201"/>
      <c r="D113" s="201"/>
      <c r="E113" s="201"/>
      <c r="F113" s="201" t="s">
        <v>284</v>
      </c>
      <c r="G113" s="202">
        <v>-200000</v>
      </c>
      <c r="H113" s="203" t="s">
        <v>439</v>
      </c>
    </row>
    <row r="114" spans="1:8" ht="17.25" customHeight="1" x14ac:dyDescent="0.2">
      <c r="A114" s="199">
        <v>44561</v>
      </c>
      <c r="B114" s="200" t="s">
        <v>58</v>
      </c>
      <c r="C114" s="201"/>
      <c r="D114" s="201"/>
      <c r="E114" s="201"/>
      <c r="F114" s="201" t="s">
        <v>315</v>
      </c>
      <c r="G114" s="202">
        <v>10000</v>
      </c>
      <c r="H114" s="203" t="s">
        <v>439</v>
      </c>
    </row>
    <row r="115" spans="1:8" ht="17.25" customHeight="1" x14ac:dyDescent="0.2">
      <c r="A115" s="199">
        <v>44561</v>
      </c>
      <c r="B115" s="200" t="s">
        <v>58</v>
      </c>
      <c r="C115" s="201"/>
      <c r="D115" s="201"/>
      <c r="E115" s="201"/>
      <c r="F115" s="201" t="s">
        <v>309</v>
      </c>
      <c r="G115" s="202">
        <v>5000</v>
      </c>
      <c r="H115" s="203" t="s">
        <v>439</v>
      </c>
    </row>
    <row r="116" spans="1:8" ht="17.25" customHeight="1" x14ac:dyDescent="0.2">
      <c r="A116" s="199">
        <v>44561</v>
      </c>
      <c r="B116" s="200" t="s">
        <v>58</v>
      </c>
      <c r="C116" s="201"/>
      <c r="D116" s="201"/>
      <c r="E116" s="201"/>
      <c r="F116" s="201" t="s">
        <v>320</v>
      </c>
      <c r="G116" s="202">
        <v>15000</v>
      </c>
      <c r="H116" s="203" t="s">
        <v>439</v>
      </c>
    </row>
    <row r="117" spans="1:8" ht="17.25" customHeight="1" x14ac:dyDescent="0.2">
      <c r="A117" s="199">
        <v>44561</v>
      </c>
      <c r="B117" s="200" t="s">
        <v>58</v>
      </c>
      <c r="C117" s="201"/>
      <c r="D117" s="201"/>
      <c r="E117" s="201"/>
      <c r="F117" s="201" t="s">
        <v>308</v>
      </c>
      <c r="G117" s="202">
        <v>4000</v>
      </c>
      <c r="H117" s="203" t="s">
        <v>439</v>
      </c>
    </row>
  </sheetData>
  <dataConsolidate/>
  <dataValidations disablePrompts="1" count="4">
    <dataValidation type="list" allowBlank="1" showInputMessage="1" showErrorMessage="1" sqref="D5:D117 F5:F117" xr:uid="{00000000-0002-0000-0700-000000000000}">
      <formula1>INDIRECT("Accounts[Accounts]")</formula1>
    </dataValidation>
    <dataValidation type="list" allowBlank="1" showInputMessage="1" showErrorMessage="1" sqref="C5:C117 E5:E117" xr:uid="{00000000-0002-0000-0700-000001000000}">
      <formula1>INDIRECT("SavingsGoals[Savings Goals]")</formula1>
    </dataValidation>
    <dataValidation type="list" allowBlank="1" showInputMessage="1" showErrorMessage="1" sqref="B5:B117" xr:uid="{00000000-0002-0000-0700-000002000000}">
      <formula1>INDIRECT("Account_Functions[Account Functions]")</formula1>
    </dataValidation>
    <dataValidation type="custom" errorStyle="warning" allowBlank="1" showErrorMessage="1" errorTitle="Invalid Input" error="Please enter a number with no more than two decimal places." sqref="G5:G117" xr:uid="{00000000-0002-0000-0700-000003000000}">
      <formula1>G5=ROUND(G5,2)</formula1>
    </dataValidation>
  </dataValidations>
  <printOptions horizontalCentered="1"/>
  <pageMargins left="0.7" right="0.7" top="0.75" bottom="0.75" header="0.3" footer="0.3"/>
  <pageSetup scale="84"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321" r:id="rId4" name="Button 1">
              <controlPr defaultSize="0" print="0" autoFill="0" autoPict="0" macro="[0]!Insert_Same_Day_Savings">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56322" r:id="rId5" name="Button 2">
              <controlPr defaultSize="0" print="0" autoFill="0" autoPict="0" macro="[0]!Insert_Next_Day_Savings">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56323" r:id="rId6" name="Button 3">
              <controlPr defaultSize="0" print="0" autoFill="0" autoPict="0" macro="[0]!Insert_Two_Days_Saving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56324" r:id="rId7" name="Button 6">
              <controlPr defaultSize="0" print="0" autoFill="0" autoPict="0" macro="[0]!Insert_Previous_Day_Savings">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56325" r:id="rId8" name="Button 7">
              <controlPr defaultSize="0" print="0" autoFill="0" autoPict="0" macro="[0]!Align_Dates_Savings">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56326" r:id="rId9" name="Button 19">
              <controlPr defaultSize="0" print="0" autoFill="0" autoPict="0" macro="[0]!Delete_Date_Savings">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56327" r:id="rId10" name="Button 23">
              <controlPr defaultSize="0" print="0" autoFill="0" autoPict="0" macro="[0]!Delete_Day_from_Date">
                <anchor>
                  <from>
                    <xdr:col>7</xdr:col>
                    <xdr:colOff>3962400</xdr:colOff>
                    <xdr:row>1</xdr:row>
                    <xdr:rowOff>76200</xdr:rowOff>
                  </from>
                  <to>
                    <xdr:col>10</xdr:col>
                    <xdr:colOff>276225</xdr:colOff>
                    <xdr:row>1</xdr:row>
                    <xdr:rowOff>352425</xdr:rowOff>
                  </to>
                </anchor>
              </controlPr>
            </control>
          </mc:Choice>
        </mc:AlternateContent>
        <mc:AlternateContent xmlns:mc="http://schemas.openxmlformats.org/markup-compatibility/2006">
          <mc:Choice Requires="x14">
            <control shapeId="56328" r:id="rId11" name="Button 22">
              <controlPr defaultSize="0" print="0" autoFill="0" autoPict="0" macro="[0]!Add_Day_to_Date">
                <anchor>
                  <from>
                    <xdr:col>7</xdr:col>
                    <xdr:colOff>3962400</xdr:colOff>
                    <xdr:row>0</xdr:row>
                    <xdr:rowOff>28575</xdr:rowOff>
                  </from>
                  <to>
                    <xdr:col>10</xdr:col>
                    <xdr:colOff>276225</xdr:colOff>
                    <xdr:row>1</xdr:row>
                    <xdr:rowOff>76200</xdr:rowOff>
                  </to>
                </anchor>
              </controlPr>
            </control>
          </mc:Choice>
        </mc:AlternateContent>
        <mc:AlternateContent xmlns:mc="http://schemas.openxmlformats.org/markup-compatibility/2006">
          <mc:Choice Requires="x14">
            <control shapeId="56329" r:id="rId12" name="Button 25">
              <controlPr defaultSize="0" print="0" autoFill="0" autoPict="0" macro="[0]!Add_Day_to_Cell">
                <anchor>
                  <from>
                    <xdr:col>10</xdr:col>
                    <xdr:colOff>295275</xdr:colOff>
                    <xdr:row>0</xdr:row>
                    <xdr:rowOff>28575</xdr:rowOff>
                  </from>
                  <to>
                    <xdr:col>12</xdr:col>
                    <xdr:colOff>619125</xdr:colOff>
                    <xdr:row>1</xdr:row>
                    <xdr:rowOff>76200</xdr:rowOff>
                  </to>
                </anchor>
              </controlPr>
            </control>
          </mc:Choice>
        </mc:AlternateContent>
        <mc:AlternateContent xmlns:mc="http://schemas.openxmlformats.org/markup-compatibility/2006">
          <mc:Choice Requires="x14">
            <control shapeId="56330" r:id="rId13" name="Button 26">
              <controlPr defaultSize="0" print="0" autoFill="0" autoPict="0" macro="[0]!Subtract_Day_from_Cell">
                <anchor>
                  <from>
                    <xdr:col>10</xdr:col>
                    <xdr:colOff>295275</xdr:colOff>
                    <xdr:row>1</xdr:row>
                    <xdr:rowOff>85725</xdr:rowOff>
                  </from>
                  <to>
                    <xdr:col>12</xdr:col>
                    <xdr:colOff>619125</xdr:colOff>
                    <xdr:row>1</xdr:row>
                    <xdr:rowOff>361950</xdr:rowOff>
                  </to>
                </anchor>
              </controlPr>
            </control>
          </mc:Choice>
        </mc:AlternateContent>
        <mc:AlternateContent xmlns:mc="http://schemas.openxmlformats.org/markup-compatibility/2006">
          <mc:Choice Requires="x14">
            <control shapeId="56336" r:id="rId14" name="Button 16">
              <controlPr defaultSize="0" print="0" autoFill="0" autoPict="0" macro="[0]!Group_Expenses">
                <anchor>
                  <from>
                    <xdr:col>7</xdr:col>
                    <xdr:colOff>3971925</xdr:colOff>
                    <xdr:row>1</xdr:row>
                    <xdr:rowOff>381000</xdr:rowOff>
                  </from>
                  <to>
                    <xdr:col>10</xdr:col>
                    <xdr:colOff>285750</xdr:colOff>
                    <xdr:row>1</xdr:row>
                    <xdr:rowOff>647700</xdr:rowOff>
                  </to>
                </anchor>
              </controlPr>
            </control>
          </mc:Choice>
        </mc:AlternateContent>
      </controls>
    </mc:Choice>
  </mc:AlternateContent>
  <tableParts count="1">
    <tablePart r:id="rId15"/>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BC0000"/>
    <pageSetUpPr autoPageBreaks="0" fitToPage="1"/>
  </sheetPr>
  <dimension ref="A1:L61"/>
  <sheetViews>
    <sheetView showGridLines="0" zoomScale="90" zoomScaleNormal="90" workbookViewId="0">
      <pane ySplit="4" topLeftCell="A5" activePane="bottomLeft" state="frozen"/>
      <selection activeCell="F1" sqref="F1"/>
      <selection pane="bottomLeft"/>
    </sheetView>
  </sheetViews>
  <sheetFormatPr defaultRowHeight="17.25" customHeight="1" x14ac:dyDescent="0.2"/>
  <cols>
    <col min="1" max="1" width="17.140625" style="30" customWidth="1"/>
    <col min="2" max="2" width="20.7109375" style="30" bestFit="1" customWidth="1"/>
    <col min="3" max="3" width="25.140625" style="1" customWidth="1"/>
    <col min="4" max="4" width="26.42578125" style="1" bestFit="1" customWidth="1"/>
    <col min="5" max="5" width="21" style="1" customWidth="1"/>
    <col min="6" max="6" width="23.140625" style="1" bestFit="1" customWidth="1"/>
    <col min="7" max="7" width="14.28515625" customWidth="1"/>
    <col min="8" max="8" width="60.140625" style="1" customWidth="1"/>
    <col min="9" max="9" width="25.28515625" bestFit="1" customWidth="1"/>
    <col min="10" max="10" width="19.140625" bestFit="1" customWidth="1"/>
    <col min="11" max="11" width="17.28515625" bestFit="1" customWidth="1"/>
    <col min="12" max="12" width="28" bestFit="1" customWidth="1"/>
    <col min="13" max="13" width="9.42578125" customWidth="1"/>
    <col min="14" max="33" width="7.140625" customWidth="1"/>
  </cols>
  <sheetData>
    <row r="1" spans="1:12" ht="18" customHeight="1" x14ac:dyDescent="0.2">
      <c r="A1" s="180" t="s">
        <v>147</v>
      </c>
      <c r="B1" s="27"/>
      <c r="C1" s="15"/>
      <c r="D1" s="15"/>
      <c r="E1"/>
      <c r="F1"/>
      <c r="H1"/>
    </row>
    <row r="2" spans="1:12" ht="53.25" customHeight="1" x14ac:dyDescent="0.2">
      <c r="A2" s="327" t="s">
        <v>299</v>
      </c>
      <c r="B2" s="28"/>
      <c r="C2" s="10"/>
      <c r="D2" s="10"/>
      <c r="E2" s="10"/>
      <c r="F2" s="10"/>
      <c r="G2" s="10"/>
      <c r="H2" s="10"/>
    </row>
    <row r="3" spans="1:12" ht="3" customHeight="1" x14ac:dyDescent="0.2">
      <c r="A3" s="29"/>
      <c r="B3" s="29"/>
      <c r="C3" s="13"/>
      <c r="D3" s="13"/>
      <c r="E3" s="13"/>
      <c r="F3" s="13"/>
      <c r="G3" s="13"/>
      <c r="H3" s="13"/>
      <c r="I3" s="13"/>
      <c r="J3" s="13"/>
      <c r="K3" s="13"/>
      <c r="L3" s="13"/>
    </row>
    <row r="4" spans="1:12" ht="17.25" customHeight="1" x14ac:dyDescent="0.2">
      <c r="A4" s="188" t="s">
        <v>105</v>
      </c>
      <c r="B4" s="189" t="s">
        <v>125</v>
      </c>
      <c r="C4" s="190" t="s">
        <v>121</v>
      </c>
      <c r="D4" s="190" t="s">
        <v>126</v>
      </c>
      <c r="E4" s="190" t="s">
        <v>15</v>
      </c>
      <c r="F4" s="190" t="s">
        <v>301</v>
      </c>
      <c r="G4" s="190" t="s">
        <v>137</v>
      </c>
      <c r="H4" s="205" t="s">
        <v>138</v>
      </c>
      <c r="I4" s="190" t="s">
        <v>106</v>
      </c>
      <c r="J4" s="206" t="s">
        <v>104</v>
      </c>
      <c r="K4" s="190" t="s">
        <v>107</v>
      </c>
      <c r="L4" s="207" t="s">
        <v>268</v>
      </c>
    </row>
    <row r="5" spans="1:12" ht="20.100000000000001" customHeight="1" x14ac:dyDescent="0.2">
      <c r="A5" s="191">
        <v>44828</v>
      </c>
      <c r="B5" s="192" t="s">
        <v>304</v>
      </c>
      <c r="C5" s="193" t="s">
        <v>361</v>
      </c>
      <c r="D5" s="193" t="s">
        <v>380</v>
      </c>
      <c r="E5" s="193" t="s">
        <v>406</v>
      </c>
      <c r="F5" s="193" t="s">
        <v>312</v>
      </c>
      <c r="G5" s="208">
        <v>40</v>
      </c>
      <c r="H5" s="222"/>
      <c r="I5" s="221"/>
      <c r="J5" s="209">
        <v>44098</v>
      </c>
      <c r="K5" s="193" t="s">
        <v>108</v>
      </c>
      <c r="L5" s="194" t="s">
        <v>108</v>
      </c>
    </row>
    <row r="6" spans="1:12" ht="20.100000000000001" customHeight="1" x14ac:dyDescent="0.2">
      <c r="A6" s="191">
        <v>44806</v>
      </c>
      <c r="B6" s="192" t="s">
        <v>304</v>
      </c>
      <c r="C6" s="193" t="s">
        <v>361</v>
      </c>
      <c r="D6" s="193" t="s">
        <v>379</v>
      </c>
      <c r="E6" s="193" t="s">
        <v>409</v>
      </c>
      <c r="F6" s="193" t="s">
        <v>312</v>
      </c>
      <c r="G6" s="208">
        <v>55</v>
      </c>
      <c r="H6" s="222"/>
      <c r="I6" s="193" t="s">
        <v>441</v>
      </c>
      <c r="J6" s="209">
        <v>44076</v>
      </c>
      <c r="K6" s="193" t="s">
        <v>108</v>
      </c>
      <c r="L6" s="194" t="s">
        <v>108</v>
      </c>
    </row>
    <row r="7" spans="1:12" ht="17.25" customHeight="1" x14ac:dyDescent="0.2">
      <c r="A7" s="191">
        <v>44794</v>
      </c>
      <c r="B7" s="192" t="s">
        <v>304</v>
      </c>
      <c r="C7" s="193" t="s">
        <v>361</v>
      </c>
      <c r="D7" s="193" t="s">
        <v>378</v>
      </c>
      <c r="E7" s="193" t="s">
        <v>425</v>
      </c>
      <c r="F7" s="193" t="s">
        <v>312</v>
      </c>
      <c r="G7" s="208">
        <v>38</v>
      </c>
      <c r="H7" s="222"/>
      <c r="I7" s="193"/>
      <c r="J7" s="209">
        <v>44064</v>
      </c>
      <c r="K7" s="193" t="s">
        <v>108</v>
      </c>
      <c r="L7" s="194" t="s">
        <v>108</v>
      </c>
    </row>
    <row r="8" spans="1:12" ht="17.25" customHeight="1" x14ac:dyDescent="0.2">
      <c r="A8" s="191">
        <v>44785</v>
      </c>
      <c r="B8" s="192" t="s">
        <v>304</v>
      </c>
      <c r="C8" s="193" t="s">
        <v>361</v>
      </c>
      <c r="D8" s="193" t="s">
        <v>380</v>
      </c>
      <c r="E8" s="193" t="s">
        <v>406</v>
      </c>
      <c r="F8" s="193" t="s">
        <v>312</v>
      </c>
      <c r="G8" s="208">
        <v>78</v>
      </c>
      <c r="H8" s="222"/>
      <c r="I8" s="193" t="s">
        <v>442</v>
      </c>
      <c r="J8" s="209">
        <v>44055</v>
      </c>
      <c r="K8" s="193" t="s">
        <v>108</v>
      </c>
      <c r="L8" s="194" t="s">
        <v>108</v>
      </c>
    </row>
    <row r="9" spans="1:12" ht="17.25" customHeight="1" x14ac:dyDescent="0.2">
      <c r="A9" s="191">
        <v>44760</v>
      </c>
      <c r="B9" s="192" t="s">
        <v>304</v>
      </c>
      <c r="C9" s="193" t="s">
        <v>361</v>
      </c>
      <c r="D9" s="193" t="s">
        <v>378</v>
      </c>
      <c r="E9" s="193" t="s">
        <v>425</v>
      </c>
      <c r="F9" s="193" t="s">
        <v>312</v>
      </c>
      <c r="G9" s="208">
        <v>70</v>
      </c>
      <c r="H9" s="222"/>
      <c r="I9" s="193" t="s">
        <v>443</v>
      </c>
      <c r="J9" s="209">
        <v>44030</v>
      </c>
      <c r="K9" s="193" t="s">
        <v>108</v>
      </c>
      <c r="L9" s="194" t="s">
        <v>108</v>
      </c>
    </row>
    <row r="10" spans="1:12" ht="17.25" customHeight="1" x14ac:dyDescent="0.2">
      <c r="A10" s="191">
        <v>44757</v>
      </c>
      <c r="B10" s="192" t="s">
        <v>304</v>
      </c>
      <c r="C10" s="193" t="s">
        <v>361</v>
      </c>
      <c r="D10" s="193" t="s">
        <v>380</v>
      </c>
      <c r="E10" s="193" t="s">
        <v>406</v>
      </c>
      <c r="F10" s="193" t="s">
        <v>312</v>
      </c>
      <c r="G10" s="208">
        <v>35</v>
      </c>
      <c r="H10" s="222"/>
      <c r="I10" s="193" t="s">
        <v>442</v>
      </c>
      <c r="J10" s="209">
        <v>44027</v>
      </c>
      <c r="K10" s="193" t="s">
        <v>108</v>
      </c>
      <c r="L10" s="194" t="s">
        <v>108</v>
      </c>
    </row>
    <row r="11" spans="1:12" ht="17.25" customHeight="1" x14ac:dyDescent="0.2">
      <c r="A11" s="191">
        <v>44742</v>
      </c>
      <c r="B11" s="192" t="s">
        <v>304</v>
      </c>
      <c r="C11" s="193" t="s">
        <v>361</v>
      </c>
      <c r="D11" s="193" t="s">
        <v>378</v>
      </c>
      <c r="E11" s="193" t="s">
        <v>425</v>
      </c>
      <c r="F11" s="193" t="s">
        <v>312</v>
      </c>
      <c r="G11" s="208">
        <v>50</v>
      </c>
      <c r="H11" s="222"/>
      <c r="I11" s="193"/>
      <c r="J11" s="209">
        <v>44012</v>
      </c>
      <c r="K11" s="193" t="s">
        <v>108</v>
      </c>
      <c r="L11" s="194" t="s">
        <v>108</v>
      </c>
    </row>
    <row r="12" spans="1:12" ht="17.25" customHeight="1" x14ac:dyDescent="0.2">
      <c r="A12" s="191">
        <v>44723</v>
      </c>
      <c r="B12" s="192" t="s">
        <v>304</v>
      </c>
      <c r="C12" s="193" t="s">
        <v>361</v>
      </c>
      <c r="D12" s="193" t="s">
        <v>380</v>
      </c>
      <c r="E12" s="193" t="s">
        <v>406</v>
      </c>
      <c r="F12" s="193" t="s">
        <v>312</v>
      </c>
      <c r="G12" s="208">
        <v>53</v>
      </c>
      <c r="H12" s="222"/>
      <c r="I12" s="193" t="s">
        <v>442</v>
      </c>
      <c r="J12" s="209">
        <v>43993</v>
      </c>
      <c r="K12" s="193" t="s">
        <v>108</v>
      </c>
      <c r="L12" s="194" t="s">
        <v>108</v>
      </c>
    </row>
    <row r="13" spans="1:12" ht="17.25" customHeight="1" x14ac:dyDescent="0.2">
      <c r="A13" s="191">
        <v>44703</v>
      </c>
      <c r="B13" s="192" t="s">
        <v>304</v>
      </c>
      <c r="C13" s="193" t="s">
        <v>361</v>
      </c>
      <c r="D13" s="193" t="s">
        <v>378</v>
      </c>
      <c r="E13" s="193" t="s">
        <v>425</v>
      </c>
      <c r="F13" s="193" t="s">
        <v>312</v>
      </c>
      <c r="G13" s="208">
        <v>50</v>
      </c>
      <c r="H13" s="222"/>
      <c r="I13" s="193"/>
      <c r="J13" s="209">
        <v>43973</v>
      </c>
      <c r="K13" s="193" t="s">
        <v>108</v>
      </c>
      <c r="L13" s="194" t="s">
        <v>108</v>
      </c>
    </row>
    <row r="14" spans="1:12" ht="17.25" customHeight="1" x14ac:dyDescent="0.2">
      <c r="A14" s="191">
        <v>44694</v>
      </c>
      <c r="B14" s="192" t="s">
        <v>304</v>
      </c>
      <c r="C14" s="193" t="s">
        <v>361</v>
      </c>
      <c r="D14" s="193" t="s">
        <v>380</v>
      </c>
      <c r="E14" s="193" t="s">
        <v>406</v>
      </c>
      <c r="F14" s="193" t="s">
        <v>312</v>
      </c>
      <c r="G14" s="208">
        <v>50</v>
      </c>
      <c r="H14" s="222"/>
      <c r="I14" s="193" t="s">
        <v>442</v>
      </c>
      <c r="J14" s="209">
        <v>43964</v>
      </c>
      <c r="K14" s="193" t="s">
        <v>108</v>
      </c>
      <c r="L14" s="194" t="s">
        <v>108</v>
      </c>
    </row>
    <row r="15" spans="1:12" ht="17.25" customHeight="1" x14ac:dyDescent="0.2">
      <c r="A15" s="191">
        <v>44682</v>
      </c>
      <c r="B15" s="192" t="s">
        <v>304</v>
      </c>
      <c r="C15" s="193" t="s">
        <v>361</v>
      </c>
      <c r="D15" s="193" t="s">
        <v>378</v>
      </c>
      <c r="E15" s="193" t="s">
        <v>425</v>
      </c>
      <c r="F15" s="193" t="s">
        <v>312</v>
      </c>
      <c r="G15" s="208">
        <v>60</v>
      </c>
      <c r="H15" s="222"/>
      <c r="I15" s="193"/>
      <c r="J15" s="209">
        <v>43952</v>
      </c>
      <c r="K15" s="193" t="s">
        <v>108</v>
      </c>
      <c r="L15" s="194" t="s">
        <v>108</v>
      </c>
    </row>
    <row r="16" spans="1:12" ht="17.25" customHeight="1" x14ac:dyDescent="0.2">
      <c r="A16" s="191">
        <v>44661</v>
      </c>
      <c r="B16" s="192" t="s">
        <v>304</v>
      </c>
      <c r="C16" s="193" t="s">
        <v>361</v>
      </c>
      <c r="D16" s="193" t="s">
        <v>380</v>
      </c>
      <c r="E16" s="193" t="s">
        <v>406</v>
      </c>
      <c r="F16" s="193" t="s">
        <v>312</v>
      </c>
      <c r="G16" s="208">
        <v>80</v>
      </c>
      <c r="H16" s="222"/>
      <c r="I16" s="193" t="s">
        <v>442</v>
      </c>
      <c r="J16" s="209">
        <v>43931</v>
      </c>
      <c r="K16" s="193" t="s">
        <v>108</v>
      </c>
      <c r="L16" s="194" t="s">
        <v>108</v>
      </c>
    </row>
    <row r="17" spans="1:12" ht="17.25" customHeight="1" x14ac:dyDescent="0.2">
      <c r="A17" s="191">
        <v>44646</v>
      </c>
      <c r="B17" s="192" t="s">
        <v>304</v>
      </c>
      <c r="C17" s="193" t="s">
        <v>361</v>
      </c>
      <c r="D17" s="193" t="s">
        <v>381</v>
      </c>
      <c r="E17" s="193" t="s">
        <v>406</v>
      </c>
      <c r="F17" s="193" t="s">
        <v>312</v>
      </c>
      <c r="G17" s="208">
        <v>60</v>
      </c>
      <c r="H17" s="222"/>
      <c r="I17" s="193"/>
      <c r="J17" s="209">
        <v>43916</v>
      </c>
      <c r="K17" s="193" t="s">
        <v>108</v>
      </c>
      <c r="L17" s="194" t="s">
        <v>108</v>
      </c>
    </row>
    <row r="18" spans="1:12" ht="17.25" customHeight="1" x14ac:dyDescent="0.2">
      <c r="A18" s="191">
        <v>44631</v>
      </c>
      <c r="B18" s="192" t="s">
        <v>304</v>
      </c>
      <c r="C18" s="193" t="s">
        <v>361</v>
      </c>
      <c r="D18" s="193" t="s">
        <v>378</v>
      </c>
      <c r="E18" s="193" t="s">
        <v>425</v>
      </c>
      <c r="F18" s="193" t="s">
        <v>312</v>
      </c>
      <c r="G18" s="208">
        <v>55</v>
      </c>
      <c r="H18" s="222"/>
      <c r="I18" s="193" t="s">
        <v>442</v>
      </c>
      <c r="J18" s="209">
        <v>43901</v>
      </c>
      <c r="K18" s="193" t="s">
        <v>108</v>
      </c>
      <c r="L18" s="194" t="s">
        <v>108</v>
      </c>
    </row>
    <row r="19" spans="1:12" ht="17.25" customHeight="1" x14ac:dyDescent="0.2">
      <c r="A19" s="191">
        <v>44618</v>
      </c>
      <c r="B19" s="192" t="s">
        <v>304</v>
      </c>
      <c r="C19" s="193" t="s">
        <v>361</v>
      </c>
      <c r="D19" s="193" t="s">
        <v>378</v>
      </c>
      <c r="E19" s="193" t="s">
        <v>425</v>
      </c>
      <c r="F19" s="193" t="s">
        <v>312</v>
      </c>
      <c r="G19" s="208">
        <v>30</v>
      </c>
      <c r="H19" s="222"/>
      <c r="I19" s="193"/>
      <c r="J19" s="209">
        <v>43887</v>
      </c>
      <c r="K19" s="193" t="s">
        <v>108</v>
      </c>
      <c r="L19" s="194" t="s">
        <v>108</v>
      </c>
    </row>
    <row r="20" spans="1:12" ht="17.25" customHeight="1" x14ac:dyDescent="0.2">
      <c r="A20" s="191">
        <v>44611</v>
      </c>
      <c r="B20" s="192" t="s">
        <v>304</v>
      </c>
      <c r="C20" s="193" t="s">
        <v>361</v>
      </c>
      <c r="D20" s="193" t="s">
        <v>380</v>
      </c>
      <c r="E20" s="193" t="s">
        <v>406</v>
      </c>
      <c r="F20" s="193" t="s">
        <v>312</v>
      </c>
      <c r="G20" s="208">
        <v>45</v>
      </c>
      <c r="H20" s="222"/>
      <c r="I20" s="193" t="s">
        <v>442</v>
      </c>
      <c r="J20" s="209">
        <v>43880</v>
      </c>
      <c r="K20" s="193" t="s">
        <v>108</v>
      </c>
      <c r="L20" s="194" t="s">
        <v>108</v>
      </c>
    </row>
    <row r="21" spans="1:12" ht="17.25" customHeight="1" x14ac:dyDescent="0.2">
      <c r="A21" s="191">
        <v>44580</v>
      </c>
      <c r="B21" s="192" t="s">
        <v>304</v>
      </c>
      <c r="C21" s="193" t="s">
        <v>361</v>
      </c>
      <c r="D21" s="193" t="s">
        <v>378</v>
      </c>
      <c r="E21" s="193" t="s">
        <v>425</v>
      </c>
      <c r="F21" s="193" t="s">
        <v>312</v>
      </c>
      <c r="G21" s="208">
        <v>45</v>
      </c>
      <c r="H21" s="222"/>
      <c r="I21" s="193"/>
      <c r="J21" s="209">
        <v>43849</v>
      </c>
      <c r="K21" s="193" t="s">
        <v>108</v>
      </c>
      <c r="L21" s="194" t="s">
        <v>108</v>
      </c>
    </row>
    <row r="22" spans="1:12" ht="17.25" customHeight="1" x14ac:dyDescent="0.2">
      <c r="A22" s="191">
        <v>44570</v>
      </c>
      <c r="B22" s="192" t="s">
        <v>304</v>
      </c>
      <c r="C22" s="193" t="s">
        <v>361</v>
      </c>
      <c r="D22" s="193" t="s">
        <v>380</v>
      </c>
      <c r="E22" s="193" t="s">
        <v>406</v>
      </c>
      <c r="F22" s="193" t="s">
        <v>312</v>
      </c>
      <c r="G22" s="208">
        <v>40</v>
      </c>
      <c r="H22" s="222"/>
      <c r="I22" s="193" t="s">
        <v>442</v>
      </c>
      <c r="J22" s="209">
        <v>43839</v>
      </c>
      <c r="K22" s="193" t="s">
        <v>108</v>
      </c>
      <c r="L22" s="194" t="s">
        <v>108</v>
      </c>
    </row>
    <row r="59" spans="3:12" s="30" customFormat="1" ht="17.25" customHeight="1" x14ac:dyDescent="0.2">
      <c r="C59" s="1"/>
      <c r="D59" s="1"/>
      <c r="E59" s="1"/>
      <c r="F59" s="1"/>
      <c r="G59"/>
      <c r="H59" s="1"/>
      <c r="I59"/>
      <c r="J59"/>
      <c r="K59"/>
      <c r="L59"/>
    </row>
    <row r="60" spans="3:12" s="30" customFormat="1" ht="17.25" customHeight="1" x14ac:dyDescent="0.2">
      <c r="C60" s="1"/>
      <c r="D60" s="1"/>
      <c r="E60" s="1"/>
      <c r="F60" s="1"/>
      <c r="G60"/>
      <c r="H60" s="1"/>
      <c r="I60"/>
      <c r="J60"/>
      <c r="K60"/>
      <c r="L60"/>
    </row>
    <row r="61" spans="3:12" s="30" customFormat="1" ht="17.25" customHeight="1" x14ac:dyDescent="0.2">
      <c r="C61" s="1"/>
      <c r="D61" s="1"/>
      <c r="E61" s="1"/>
      <c r="F61" s="1"/>
      <c r="G61"/>
      <c r="H61" s="1"/>
      <c r="I61"/>
      <c r="J61"/>
      <c r="K61"/>
      <c r="L61"/>
    </row>
  </sheetData>
  <dataConsolidate/>
  <dataValidations count="6">
    <dataValidation type="custom" errorStyle="warning" allowBlank="1" showErrorMessage="1" errorTitle="Invalid Input" error="Please enter a number with no more than two decimal places." sqref="G5:G22" xr:uid="{00000000-0002-0000-0800-000000000000}">
      <formula1>G5=ROUND(G5,2)</formula1>
    </dataValidation>
    <dataValidation type="list" operator="greaterThan" allowBlank="1" showInputMessage="1" showErrorMessage="1" sqref="B5:B22" xr:uid="{00000000-0002-0000-0800-000001000000}">
      <formula1>INDIRECT("Purchasers[Purchaser]")</formula1>
    </dataValidation>
    <dataValidation type="list" allowBlank="1" showInputMessage="1" showErrorMessage="1" sqref="F5:F22" xr:uid="{00000000-0002-0000-0800-000002000000}">
      <formula1>INDIRECT("Accounts[Accounts]")</formula1>
    </dataValidation>
    <dataValidation type="list" allowBlank="1" showInputMessage="1" showErrorMessage="1" sqref="C5:C22" xr:uid="{00000000-0002-0000-0800-000003000000}">
      <formula1>INDIRECT("Main_Exp_Categories[Main Expense Categories]")</formula1>
    </dataValidation>
    <dataValidation type="list" allowBlank="1" showInputMessage="1" showErrorMessage="1" sqref="K5:L22" xr:uid="{00000000-0002-0000-0800-000004000000}">
      <formula1>INDIRECT("HSA_YN[HSA Y/N]")</formula1>
    </dataValidation>
    <dataValidation type="list" allowBlank="1" showInputMessage="1" showErrorMessage="1" sqref="D5:D22" xr:uid="{00000000-0002-0000-0800-000005000000}">
      <formula1>SubCategoriesHSA</formula1>
    </dataValidation>
  </dataValidations>
  <printOptions horizontalCentered="1"/>
  <pageMargins left="0.7" right="0.7" top="0.75" bottom="0.75" header="0.3" footer="0.3"/>
  <pageSetup scale="84" fitToHeight="0" orientation="landscape"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3489" r:id="rId4" name="Button 1">
              <controlPr defaultSize="0" print="0" autoFill="0" autoPict="0" macro="[0]!Insert_Same_Day">
                <anchor>
                  <from>
                    <xdr:col>7</xdr:col>
                    <xdr:colOff>1381125</xdr:colOff>
                    <xdr:row>0</xdr:row>
                    <xdr:rowOff>28575</xdr:rowOff>
                  </from>
                  <to>
                    <xdr:col>7</xdr:col>
                    <xdr:colOff>2657475</xdr:colOff>
                    <xdr:row>1</xdr:row>
                    <xdr:rowOff>76200</xdr:rowOff>
                  </to>
                </anchor>
              </controlPr>
            </control>
          </mc:Choice>
        </mc:AlternateContent>
        <mc:AlternateContent xmlns:mc="http://schemas.openxmlformats.org/markup-compatibility/2006">
          <mc:Choice Requires="x14">
            <control shapeId="63490" r:id="rId5" name="Button 2">
              <controlPr defaultSize="0" print="0" autoFill="0" autoPict="0" macro="[0]!Insert_Next_Day">
                <anchor>
                  <from>
                    <xdr:col>7</xdr:col>
                    <xdr:colOff>1381125</xdr:colOff>
                    <xdr:row>1</xdr:row>
                    <xdr:rowOff>76200</xdr:rowOff>
                  </from>
                  <to>
                    <xdr:col>7</xdr:col>
                    <xdr:colOff>2657475</xdr:colOff>
                    <xdr:row>1</xdr:row>
                    <xdr:rowOff>352425</xdr:rowOff>
                  </to>
                </anchor>
              </controlPr>
            </control>
          </mc:Choice>
        </mc:AlternateContent>
        <mc:AlternateContent xmlns:mc="http://schemas.openxmlformats.org/markup-compatibility/2006">
          <mc:Choice Requires="x14">
            <control shapeId="63491" r:id="rId6" name="Button 3">
              <controlPr defaultSize="0" print="0" autoFill="0" autoPict="0" macro="[0]!Insert_Two_Days">
                <anchor>
                  <from>
                    <xdr:col>7</xdr:col>
                    <xdr:colOff>1381125</xdr:colOff>
                    <xdr:row>1</xdr:row>
                    <xdr:rowOff>371475</xdr:rowOff>
                  </from>
                  <to>
                    <xdr:col>7</xdr:col>
                    <xdr:colOff>2657475</xdr:colOff>
                    <xdr:row>1</xdr:row>
                    <xdr:rowOff>647700</xdr:rowOff>
                  </to>
                </anchor>
              </controlPr>
            </control>
          </mc:Choice>
        </mc:AlternateContent>
        <mc:AlternateContent xmlns:mc="http://schemas.openxmlformats.org/markup-compatibility/2006">
          <mc:Choice Requires="x14">
            <control shapeId="63492" r:id="rId7" name="Button 6">
              <controlPr defaultSize="0" print="0" autoFill="0" autoPict="0" macro="[0]!Insert_Previous_Day">
                <anchor>
                  <from>
                    <xdr:col>7</xdr:col>
                    <xdr:colOff>2667000</xdr:colOff>
                    <xdr:row>0</xdr:row>
                    <xdr:rowOff>28575</xdr:rowOff>
                  </from>
                  <to>
                    <xdr:col>7</xdr:col>
                    <xdr:colOff>3952875</xdr:colOff>
                    <xdr:row>1</xdr:row>
                    <xdr:rowOff>76200</xdr:rowOff>
                  </to>
                </anchor>
              </controlPr>
            </control>
          </mc:Choice>
        </mc:AlternateContent>
        <mc:AlternateContent xmlns:mc="http://schemas.openxmlformats.org/markup-compatibility/2006">
          <mc:Choice Requires="x14">
            <control shapeId="63493" r:id="rId8" name="Button 7">
              <controlPr defaultSize="0" print="0" autoFill="0" autoPict="0" macro="[0]!Align_Dates_HSA">
                <anchor>
                  <from>
                    <xdr:col>7</xdr:col>
                    <xdr:colOff>2667000</xdr:colOff>
                    <xdr:row>1</xdr:row>
                    <xdr:rowOff>76200</xdr:rowOff>
                  </from>
                  <to>
                    <xdr:col>7</xdr:col>
                    <xdr:colOff>3952875</xdr:colOff>
                    <xdr:row>1</xdr:row>
                    <xdr:rowOff>352425</xdr:rowOff>
                  </to>
                </anchor>
              </controlPr>
            </control>
          </mc:Choice>
        </mc:AlternateContent>
        <mc:AlternateContent xmlns:mc="http://schemas.openxmlformats.org/markup-compatibility/2006">
          <mc:Choice Requires="x14">
            <control shapeId="63494" r:id="rId9" name="Button 19">
              <controlPr defaultSize="0" print="0" autoFill="0" autoPict="0" macro="[0]!Delete_Date_HSA">
                <anchor>
                  <from>
                    <xdr:col>7</xdr:col>
                    <xdr:colOff>2667000</xdr:colOff>
                    <xdr:row>1</xdr:row>
                    <xdr:rowOff>371475</xdr:rowOff>
                  </from>
                  <to>
                    <xdr:col>7</xdr:col>
                    <xdr:colOff>3952875</xdr:colOff>
                    <xdr:row>1</xdr:row>
                    <xdr:rowOff>647700</xdr:rowOff>
                  </to>
                </anchor>
              </controlPr>
            </control>
          </mc:Choice>
        </mc:AlternateContent>
        <mc:AlternateContent xmlns:mc="http://schemas.openxmlformats.org/markup-compatibility/2006">
          <mc:Choice Requires="x14">
            <control shapeId="63495" r:id="rId10" name="Button 23">
              <controlPr defaultSize="0" print="0" autoFill="0" autoPict="0" macro="[0]!Delete_Day_from_Date">
                <anchor>
                  <from>
                    <xdr:col>7</xdr:col>
                    <xdr:colOff>3962400</xdr:colOff>
                    <xdr:row>1</xdr:row>
                    <xdr:rowOff>76200</xdr:rowOff>
                  </from>
                  <to>
                    <xdr:col>8</xdr:col>
                    <xdr:colOff>1228725</xdr:colOff>
                    <xdr:row>1</xdr:row>
                    <xdr:rowOff>352425</xdr:rowOff>
                  </to>
                </anchor>
              </controlPr>
            </control>
          </mc:Choice>
        </mc:AlternateContent>
        <mc:AlternateContent xmlns:mc="http://schemas.openxmlformats.org/markup-compatibility/2006">
          <mc:Choice Requires="x14">
            <control shapeId="63496" r:id="rId11" name="Button 22">
              <controlPr defaultSize="0" print="0" autoFill="0" autoPict="0" macro="[0]!Add_Day_to_Date">
                <anchor>
                  <from>
                    <xdr:col>7</xdr:col>
                    <xdr:colOff>3962400</xdr:colOff>
                    <xdr:row>0</xdr:row>
                    <xdr:rowOff>28575</xdr:rowOff>
                  </from>
                  <to>
                    <xdr:col>8</xdr:col>
                    <xdr:colOff>1228725</xdr:colOff>
                    <xdr:row>1</xdr:row>
                    <xdr:rowOff>76200</xdr:rowOff>
                  </to>
                </anchor>
              </controlPr>
            </control>
          </mc:Choice>
        </mc:AlternateContent>
        <mc:AlternateContent xmlns:mc="http://schemas.openxmlformats.org/markup-compatibility/2006">
          <mc:Choice Requires="x14">
            <control shapeId="63497" r:id="rId12" name="Button 25">
              <controlPr defaultSize="0" print="0" autoFill="0" autoPict="0" macro="[0]!Add_Day_to_Cell">
                <anchor>
                  <from>
                    <xdr:col>8</xdr:col>
                    <xdr:colOff>1247775</xdr:colOff>
                    <xdr:row>0</xdr:row>
                    <xdr:rowOff>28575</xdr:rowOff>
                  </from>
                  <to>
                    <xdr:col>9</xdr:col>
                    <xdr:colOff>838200</xdr:colOff>
                    <xdr:row>1</xdr:row>
                    <xdr:rowOff>76200</xdr:rowOff>
                  </to>
                </anchor>
              </controlPr>
            </control>
          </mc:Choice>
        </mc:AlternateContent>
        <mc:AlternateContent xmlns:mc="http://schemas.openxmlformats.org/markup-compatibility/2006">
          <mc:Choice Requires="x14">
            <control shapeId="63498" r:id="rId13" name="Button 26">
              <controlPr defaultSize="0" print="0" autoFill="0" autoPict="0" macro="[0]!Subtract_Day_from_Cell">
                <anchor>
                  <from>
                    <xdr:col>8</xdr:col>
                    <xdr:colOff>1247775</xdr:colOff>
                    <xdr:row>1</xdr:row>
                    <xdr:rowOff>85725</xdr:rowOff>
                  </from>
                  <to>
                    <xdr:col>9</xdr:col>
                    <xdr:colOff>838200</xdr:colOff>
                    <xdr:row>1</xdr:row>
                    <xdr:rowOff>361950</xdr:rowOff>
                  </to>
                </anchor>
              </controlPr>
            </control>
          </mc:Choice>
        </mc:AlternateContent>
      </controls>
    </mc:Choice>
  </mc:AlternateContent>
  <tableParts count="1">
    <tablePart r:id="rId14"/>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9" tint="0.39997558519241921"/>
  </sheetPr>
  <dimension ref="A1:AW139"/>
  <sheetViews>
    <sheetView zoomScale="90" zoomScaleNormal="90" workbookViewId="0">
      <selection activeCell="A2" sqref="A2"/>
    </sheetView>
  </sheetViews>
  <sheetFormatPr defaultRowHeight="12.75" x14ac:dyDescent="0.2"/>
  <cols>
    <col min="1" max="1" width="29.140625" customWidth="1"/>
    <col min="2" max="26" width="14.42578125" customWidth="1"/>
    <col min="27" max="48" width="14.42578125" hidden="1" customWidth="1"/>
    <col min="49" max="49" width="14.42578125" customWidth="1"/>
  </cols>
  <sheetData>
    <row r="1" spans="1:49" ht="25.5" x14ac:dyDescent="0.2">
      <c r="A1" s="319" t="s">
        <v>142</v>
      </c>
    </row>
    <row r="2" spans="1:49" x14ac:dyDescent="0.2">
      <c r="A2" s="180" t="s">
        <v>147</v>
      </c>
    </row>
    <row r="3" spans="1:49" s="38" customFormat="1" ht="25.5" customHeight="1" thickBot="1" x14ac:dyDescent="0.25">
      <c r="A3" s="434" t="s">
        <v>142</v>
      </c>
      <c r="B3" s="434"/>
      <c r="C3" s="434"/>
      <c r="D3" s="434"/>
      <c r="E3" s="434"/>
      <c r="F3" s="434"/>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434"/>
    </row>
    <row r="4" spans="1:49" s="38" customFormat="1" ht="39" customHeight="1" x14ac:dyDescent="0.2">
      <c r="A4" s="269" t="s">
        <v>42</v>
      </c>
      <c r="B4" s="270">
        <f>Accounts!$A4</f>
        <v>529</v>
      </c>
      <c r="C4" s="270" t="str">
        <f>Accounts!$A5</f>
        <v>401K</v>
      </c>
      <c r="D4" s="270" t="str">
        <f>Accounts!$A6</f>
        <v>Car Loan #1</v>
      </c>
      <c r="E4" s="270" t="str">
        <f>Accounts!$A7</f>
        <v>Car Loan #2</v>
      </c>
      <c r="F4" s="270" t="str">
        <f>Accounts!$A8</f>
        <v>Cash</v>
      </c>
      <c r="G4" s="270" t="str">
        <f>Accounts!$A9</f>
        <v>Chase Checking</v>
      </c>
      <c r="H4" s="270" t="str">
        <f>Accounts!$A10</f>
        <v>Chase Savings</v>
      </c>
      <c r="I4" s="270" t="str">
        <f>Accounts!$A11</f>
        <v>Coinbase</v>
      </c>
      <c r="J4" s="270" t="str">
        <f>Accounts!$A12</f>
        <v>Credit Card - Discover</v>
      </c>
      <c r="K4" s="270" t="str">
        <f>Accounts!$A13</f>
        <v>Credit Card - Visa</v>
      </c>
      <c r="L4" s="270" t="str">
        <f>Accounts!$A14</f>
        <v>Fidelity</v>
      </c>
      <c r="M4" s="270" t="str">
        <f>Accounts!$A15</f>
        <v>Hard Assets</v>
      </c>
      <c r="N4" s="270" t="str">
        <f>Accounts!$A16</f>
        <v>Health Savings Account</v>
      </c>
      <c r="O4" s="270" t="str">
        <f>Accounts!$A17</f>
        <v>High Yield Savings</v>
      </c>
      <c r="P4" s="270" t="str">
        <f>Accounts!$A18</f>
        <v>Hospital Bills</v>
      </c>
      <c r="Q4" s="270" t="str">
        <f>Accounts!$A19</f>
        <v>House #1</v>
      </c>
      <c r="R4" s="270" t="str">
        <f>Accounts!$A20</f>
        <v>House #1 Mortgage</v>
      </c>
      <c r="S4" s="270" t="str">
        <f>Accounts!$A21</f>
        <v>House #2</v>
      </c>
      <c r="T4" s="270" t="str">
        <f>Accounts!$A22</f>
        <v>House #2 Mortgage</v>
      </c>
      <c r="U4" s="270" t="str">
        <f>Accounts!$A23</f>
        <v>Investment #1</v>
      </c>
      <c r="V4" s="270" t="str">
        <f>Accounts!$A24</f>
        <v>IRA</v>
      </c>
      <c r="W4" s="270" t="str">
        <f>Accounts!$A25</f>
        <v>Owed</v>
      </c>
      <c r="X4" s="270" t="str">
        <f>Accounts!$A26</f>
        <v>Personal Loan</v>
      </c>
      <c r="Y4" s="270" t="str">
        <f>Accounts!$A27</f>
        <v>Student Loans</v>
      </c>
      <c r="Z4" s="270" t="str">
        <f>Accounts!$A28</f>
        <v>Venmo</v>
      </c>
      <c r="AA4" s="270" t="str">
        <f>Accounts!$A29</f>
        <v/>
      </c>
      <c r="AB4" s="270" t="str">
        <f>Accounts!$A30</f>
        <v/>
      </c>
      <c r="AC4" s="270" t="str">
        <f>Accounts!$A31</f>
        <v/>
      </c>
      <c r="AD4" s="270" t="str">
        <f>Accounts!$A32</f>
        <v/>
      </c>
      <c r="AE4" s="270" t="str">
        <f>Accounts!$A33</f>
        <v/>
      </c>
      <c r="AF4" s="270" t="str">
        <f>Accounts!$A34</f>
        <v/>
      </c>
      <c r="AG4" s="270" t="str">
        <f>Accounts!$A35</f>
        <v/>
      </c>
      <c r="AH4" s="270" t="str">
        <f>Accounts!$A36</f>
        <v/>
      </c>
      <c r="AI4" s="270" t="str">
        <f>Accounts!$A37</f>
        <v/>
      </c>
      <c r="AJ4" s="270" t="str">
        <f>Accounts!$A38</f>
        <v/>
      </c>
      <c r="AK4" s="270" t="str">
        <f>Accounts!$A39</f>
        <v/>
      </c>
      <c r="AL4" s="270" t="str">
        <f>Accounts!$A40</f>
        <v/>
      </c>
      <c r="AM4" s="270" t="str">
        <f>Accounts!$A41</f>
        <v/>
      </c>
      <c r="AN4" s="270" t="str">
        <f>Accounts!$A42</f>
        <v/>
      </c>
      <c r="AO4" s="270" t="str">
        <f>Accounts!$A43</f>
        <v/>
      </c>
      <c r="AP4" s="270" t="str">
        <f>Accounts!$A44</f>
        <v/>
      </c>
      <c r="AQ4" s="270" t="str">
        <f>Accounts!$A45</f>
        <v/>
      </c>
      <c r="AR4" s="270" t="str">
        <f>Accounts!$A46</f>
        <v/>
      </c>
      <c r="AS4" s="270" t="str">
        <f>Accounts!$A47</f>
        <v/>
      </c>
      <c r="AT4" s="270" t="str">
        <f>Accounts!$A48</f>
        <v/>
      </c>
      <c r="AU4" s="270" t="str">
        <f>Accounts!$A49</f>
        <v/>
      </c>
      <c r="AV4" s="270" t="str">
        <f>Accounts!$A50</f>
        <v/>
      </c>
      <c r="AW4" s="271" t="s">
        <v>18</v>
      </c>
    </row>
    <row r="5" spans="1:49" s="38" customFormat="1" ht="17.25" customHeight="1" x14ac:dyDescent="0.2">
      <c r="A5" s="273">
        <f>IFERROR(IF(INDEX(SavingsGoals[],1,1)="","",INDEX(SavingsGoals[],1,1)),"-")</f>
        <v>529</v>
      </c>
      <c r="B5" s="274">
        <f ca="1">IF(OR($A5="-",$A5="",B$4=""),"",IF($A5=B$4,VLOOKUP($A5,Accounts!$A$4:$C$53,3,0),SUMIFS(tblSavings[Amount],tblSavings[Date],"&lt;="&amp;Accounts!$G$1,tblSavings[To Fund],"="&amp;$A5,tblSavings[To Account],"="&amp;B$4)-SUMIFS(tblSavings[Amount],tblSavings[Date],"&lt;="&amp;Accounts!$G$1,tblSavings[From Fund],"="&amp;$A5,tblSavings[From Account],"="&amp;B$4)-SUMIFS(tblExpenses[Amount],tblExpenses[Date],"&lt;="&amp;Accounts!$G$1,tblExpenses[Category],"=Savings Expenditure",tblExpenses[Subcategory],"="&amp;$A5,tblExpenses[From Account],"="&amp;B$4)))</f>
        <v>3000</v>
      </c>
      <c r="C5" s="274">
        <f ca="1">IF(OR($A5="-",$A5="",C$4=""),"",IF($A5=C$4,VLOOKUP($A5,Accounts!$A$4:$C$53,3,0),SUMIFS(tblSavings[Amount],tblSavings[Date],"&lt;="&amp;Accounts!$G$1,tblSavings[To Fund],"="&amp;$A5,tblSavings[To Account],"="&amp;C$4)-SUMIFS(tblSavings[Amount],tblSavings[Date],"&lt;="&amp;Accounts!$G$1,tblSavings[From Fund],"="&amp;$A5,tblSavings[From Account],"="&amp;C$4)-SUMIFS(tblExpenses[Amount],tblExpenses[Date],"&lt;="&amp;Accounts!$G$1,tblExpenses[Category],"=Savings Expenditure",tblExpenses[Subcategory],"="&amp;$A5,tblExpenses[From Account],"="&amp;C$4)))</f>
        <v>0</v>
      </c>
      <c r="D5" s="274">
        <f ca="1">IF(OR($A5="-",$A5="",D$4=""),"",IF($A5=D$4,VLOOKUP($A5,Accounts!$A$4:$C$53,3,0),SUMIFS(tblSavings[Amount],tblSavings[Date],"&lt;="&amp;Accounts!$G$1,tblSavings[To Fund],"="&amp;$A5,tblSavings[To Account],"="&amp;D$4)-SUMIFS(tblSavings[Amount],tblSavings[Date],"&lt;="&amp;Accounts!$G$1,tblSavings[From Fund],"="&amp;$A5,tblSavings[From Account],"="&amp;D$4)-SUMIFS(tblExpenses[Amount],tblExpenses[Date],"&lt;="&amp;Accounts!$G$1,tblExpenses[Category],"=Savings Expenditure",tblExpenses[Subcategory],"="&amp;$A5,tblExpenses[From Account],"="&amp;D$4)))</f>
        <v>0</v>
      </c>
      <c r="E5" s="274">
        <f ca="1">IF(OR($A5="-",$A5="",E$4=""),"",IF($A5=E$4,VLOOKUP($A5,Accounts!$A$4:$C$53,3,0),SUMIFS(tblSavings[Amount],tblSavings[Date],"&lt;="&amp;Accounts!$G$1,tblSavings[To Fund],"="&amp;$A5,tblSavings[To Account],"="&amp;E$4)-SUMIFS(tblSavings[Amount],tblSavings[Date],"&lt;="&amp;Accounts!$G$1,tblSavings[From Fund],"="&amp;$A5,tblSavings[From Account],"="&amp;E$4)-SUMIFS(tblExpenses[Amount],tblExpenses[Date],"&lt;="&amp;Accounts!$G$1,tblExpenses[Category],"=Savings Expenditure",tblExpenses[Subcategory],"="&amp;$A5,tblExpenses[From Account],"="&amp;E$4)))</f>
        <v>0</v>
      </c>
      <c r="F5" s="274">
        <f ca="1">IF(OR($A5="-",$A5="",F$4=""),"",IF($A5=F$4,VLOOKUP($A5,Accounts!$A$4:$C$53,3,0),SUMIFS(tblSavings[Amount],tblSavings[Date],"&lt;="&amp;Accounts!$G$1,tblSavings[To Fund],"="&amp;$A5,tblSavings[To Account],"="&amp;F$4)-SUMIFS(tblSavings[Amount],tblSavings[Date],"&lt;="&amp;Accounts!$G$1,tblSavings[From Fund],"="&amp;$A5,tblSavings[From Account],"="&amp;F$4)-SUMIFS(tblExpenses[Amount],tblExpenses[Date],"&lt;="&amp;Accounts!$G$1,tblExpenses[Category],"=Savings Expenditure",tblExpenses[Subcategory],"="&amp;$A5,tblExpenses[From Account],"="&amp;F$4)))</f>
        <v>0</v>
      </c>
      <c r="G5" s="274">
        <f ca="1">IF(OR($A5="-",$A5="",G$4=""),"",IF($A5=G$4,VLOOKUP($A5,Accounts!$A$4:$C$53,3,0),SUMIFS(tblSavings[Amount],tblSavings[Date],"&lt;="&amp;Accounts!$G$1,tblSavings[To Fund],"="&amp;$A5,tblSavings[To Account],"="&amp;G$4)-SUMIFS(tblSavings[Amount],tblSavings[Date],"&lt;="&amp;Accounts!$G$1,tblSavings[From Fund],"="&amp;$A5,tblSavings[From Account],"="&amp;G$4)-SUMIFS(tblExpenses[Amount],tblExpenses[Date],"&lt;="&amp;Accounts!$G$1,tblExpenses[Category],"=Savings Expenditure",tblExpenses[Subcategory],"="&amp;$A5,tblExpenses[From Account],"="&amp;G$4)))</f>
        <v>0</v>
      </c>
      <c r="H5" s="274">
        <f ca="1">IF(OR($A5="-",$A5="",H$4=""),"",IF($A5=H$4,VLOOKUP($A5,Accounts!$A$4:$C$53,3,0),SUMIFS(tblSavings[Amount],tblSavings[Date],"&lt;="&amp;Accounts!$G$1,tblSavings[To Fund],"="&amp;$A5,tblSavings[To Account],"="&amp;H$4)-SUMIFS(tblSavings[Amount],tblSavings[Date],"&lt;="&amp;Accounts!$G$1,tblSavings[From Fund],"="&amp;$A5,tblSavings[From Account],"="&amp;H$4)-SUMIFS(tblExpenses[Amount],tblExpenses[Date],"&lt;="&amp;Accounts!$G$1,tblExpenses[Category],"=Savings Expenditure",tblExpenses[Subcategory],"="&amp;$A5,tblExpenses[From Account],"="&amp;H$4)))</f>
        <v>0</v>
      </c>
      <c r="I5" s="274">
        <f ca="1">IF(OR($A5="-",$A5="",I$4=""),"",IF($A5=I$4,VLOOKUP($A5,Accounts!$A$4:$C$53,3,0),SUMIFS(tblSavings[Amount],tblSavings[Date],"&lt;="&amp;Accounts!$G$1,tblSavings[To Fund],"="&amp;$A5,tblSavings[To Account],"="&amp;I$4)-SUMIFS(tblSavings[Amount],tblSavings[Date],"&lt;="&amp;Accounts!$G$1,tblSavings[From Fund],"="&amp;$A5,tblSavings[From Account],"="&amp;I$4)-SUMIFS(tblExpenses[Amount],tblExpenses[Date],"&lt;="&amp;Accounts!$G$1,tblExpenses[Category],"=Savings Expenditure",tblExpenses[Subcategory],"="&amp;$A5,tblExpenses[From Account],"="&amp;I$4)))</f>
        <v>0</v>
      </c>
      <c r="J5" s="274">
        <f ca="1">IF(OR($A5="-",$A5="",J$4=""),"",IF($A5=J$4,VLOOKUP($A5,Accounts!$A$4:$C$53,3,0),SUMIFS(tblSavings[Amount],tblSavings[Date],"&lt;="&amp;Accounts!$G$1,tblSavings[To Fund],"="&amp;$A5,tblSavings[To Account],"="&amp;J$4)-SUMIFS(tblSavings[Amount],tblSavings[Date],"&lt;="&amp;Accounts!$G$1,tblSavings[From Fund],"="&amp;$A5,tblSavings[From Account],"="&amp;J$4)-SUMIFS(tblExpenses[Amount],tblExpenses[Date],"&lt;="&amp;Accounts!$G$1,tblExpenses[Category],"=Savings Expenditure",tblExpenses[Subcategory],"="&amp;$A5,tblExpenses[From Account],"="&amp;J$4)))</f>
        <v>0</v>
      </c>
      <c r="K5" s="274">
        <f ca="1">IF(OR($A5="-",$A5="",K$4=""),"",IF($A5=K$4,VLOOKUP($A5,Accounts!$A$4:$C$53,3,0),SUMIFS(tblSavings[Amount],tblSavings[Date],"&lt;="&amp;Accounts!$G$1,tblSavings[To Fund],"="&amp;$A5,tblSavings[To Account],"="&amp;K$4)-SUMIFS(tblSavings[Amount],tblSavings[Date],"&lt;="&amp;Accounts!$G$1,tblSavings[From Fund],"="&amp;$A5,tblSavings[From Account],"="&amp;K$4)-SUMIFS(tblExpenses[Amount],tblExpenses[Date],"&lt;="&amp;Accounts!$G$1,tblExpenses[Category],"=Savings Expenditure",tblExpenses[Subcategory],"="&amp;$A5,tblExpenses[From Account],"="&amp;K$4)))</f>
        <v>0</v>
      </c>
      <c r="L5" s="274">
        <f ca="1">IF(OR($A5="-",$A5="",L$4=""),"",IF($A5=L$4,VLOOKUP($A5,Accounts!$A$4:$C$53,3,0),SUMIFS(tblSavings[Amount],tblSavings[Date],"&lt;="&amp;Accounts!$G$1,tblSavings[To Fund],"="&amp;$A5,tblSavings[To Account],"="&amp;L$4)-SUMIFS(tblSavings[Amount],tblSavings[Date],"&lt;="&amp;Accounts!$G$1,tblSavings[From Fund],"="&amp;$A5,tblSavings[From Account],"="&amp;L$4)-SUMIFS(tblExpenses[Amount],tblExpenses[Date],"&lt;="&amp;Accounts!$G$1,tblExpenses[Category],"=Savings Expenditure",tblExpenses[Subcategory],"="&amp;$A5,tblExpenses[From Account],"="&amp;L$4)))</f>
        <v>0</v>
      </c>
      <c r="M5" s="274">
        <f ca="1">IF(OR($A5="-",$A5="",M$4=""),"",IF($A5=M$4,VLOOKUP($A5,Accounts!$A$4:$C$53,3,0),SUMIFS(tblSavings[Amount],tblSavings[Date],"&lt;="&amp;Accounts!$G$1,tblSavings[To Fund],"="&amp;$A5,tblSavings[To Account],"="&amp;M$4)-SUMIFS(tblSavings[Amount],tblSavings[Date],"&lt;="&amp;Accounts!$G$1,tblSavings[From Fund],"="&amp;$A5,tblSavings[From Account],"="&amp;M$4)-SUMIFS(tblExpenses[Amount],tblExpenses[Date],"&lt;="&amp;Accounts!$G$1,tblExpenses[Category],"=Savings Expenditure",tblExpenses[Subcategory],"="&amp;$A5,tblExpenses[From Account],"="&amp;M$4)))</f>
        <v>0</v>
      </c>
      <c r="N5" s="274">
        <f ca="1">IF(OR($A5="-",$A5="",N$4=""),"",IF($A5=N$4,VLOOKUP($A5,Accounts!$A$4:$C$53,3,0),SUMIFS(tblSavings[Amount],tblSavings[Date],"&lt;="&amp;Accounts!$G$1,tblSavings[To Fund],"="&amp;$A5,tblSavings[To Account],"="&amp;N$4)-SUMIFS(tblSavings[Amount],tblSavings[Date],"&lt;="&amp;Accounts!$G$1,tblSavings[From Fund],"="&amp;$A5,tblSavings[From Account],"="&amp;N$4)-SUMIFS(tblExpenses[Amount],tblExpenses[Date],"&lt;="&amp;Accounts!$G$1,tblExpenses[Category],"=Savings Expenditure",tblExpenses[Subcategory],"="&amp;$A5,tblExpenses[From Account],"="&amp;N$4)))</f>
        <v>0</v>
      </c>
      <c r="O5" s="274">
        <f ca="1">IF(OR($A5="-",$A5="",O$4=""),"",IF($A5=O$4,VLOOKUP($A5,Accounts!$A$4:$C$53,3,0),SUMIFS(tblSavings[Amount],tblSavings[Date],"&lt;="&amp;Accounts!$G$1,tblSavings[To Fund],"="&amp;$A5,tblSavings[To Account],"="&amp;O$4)-SUMIFS(tblSavings[Amount],tblSavings[Date],"&lt;="&amp;Accounts!$G$1,tblSavings[From Fund],"="&amp;$A5,tblSavings[From Account],"="&amp;O$4)-SUMIFS(tblExpenses[Amount],tblExpenses[Date],"&lt;="&amp;Accounts!$G$1,tblExpenses[Category],"=Savings Expenditure",tblExpenses[Subcategory],"="&amp;$A5,tblExpenses[From Account],"="&amp;O$4)))</f>
        <v>0</v>
      </c>
      <c r="P5" s="274">
        <f ca="1">IF(OR($A5="-",$A5="",P$4=""),"",IF($A5=P$4,VLOOKUP($A5,Accounts!$A$4:$C$53,3,0),SUMIFS(tblSavings[Amount],tblSavings[Date],"&lt;="&amp;Accounts!$G$1,tblSavings[To Fund],"="&amp;$A5,tblSavings[To Account],"="&amp;P$4)-SUMIFS(tblSavings[Amount],tblSavings[Date],"&lt;="&amp;Accounts!$G$1,tblSavings[From Fund],"="&amp;$A5,tblSavings[From Account],"="&amp;P$4)-SUMIFS(tblExpenses[Amount],tblExpenses[Date],"&lt;="&amp;Accounts!$G$1,tblExpenses[Category],"=Savings Expenditure",tblExpenses[Subcategory],"="&amp;$A5,tblExpenses[From Account],"="&amp;P$4)))</f>
        <v>0</v>
      </c>
      <c r="Q5" s="274">
        <f ca="1">IF(OR($A5="-",$A5="",Q$4=""),"",IF($A5=Q$4,VLOOKUP($A5,Accounts!$A$4:$C$53,3,0),SUMIFS(tblSavings[Amount],tblSavings[Date],"&lt;="&amp;Accounts!$G$1,tblSavings[To Fund],"="&amp;$A5,tblSavings[To Account],"="&amp;Q$4)-SUMIFS(tblSavings[Amount],tblSavings[Date],"&lt;="&amp;Accounts!$G$1,tblSavings[From Fund],"="&amp;$A5,tblSavings[From Account],"="&amp;Q$4)-SUMIFS(tblExpenses[Amount],tblExpenses[Date],"&lt;="&amp;Accounts!$G$1,tblExpenses[Category],"=Savings Expenditure",tblExpenses[Subcategory],"="&amp;$A5,tblExpenses[From Account],"="&amp;Q$4)))</f>
        <v>0</v>
      </c>
      <c r="R5" s="274">
        <f ca="1">IF(OR($A5="-",$A5="",R$4=""),"",IF($A5=R$4,VLOOKUP($A5,Accounts!$A$4:$C$53,3,0),SUMIFS(tblSavings[Amount],tblSavings[Date],"&lt;="&amp;Accounts!$G$1,tblSavings[To Fund],"="&amp;$A5,tblSavings[To Account],"="&amp;R$4)-SUMIFS(tblSavings[Amount],tblSavings[Date],"&lt;="&amp;Accounts!$G$1,tblSavings[From Fund],"="&amp;$A5,tblSavings[From Account],"="&amp;R$4)-SUMIFS(tblExpenses[Amount],tblExpenses[Date],"&lt;="&amp;Accounts!$G$1,tblExpenses[Category],"=Savings Expenditure",tblExpenses[Subcategory],"="&amp;$A5,tblExpenses[From Account],"="&amp;R$4)))</f>
        <v>0</v>
      </c>
      <c r="S5" s="274">
        <f ca="1">IF(OR($A5="-",$A5="",S$4=""),"",IF($A5=S$4,VLOOKUP($A5,Accounts!$A$4:$C$53,3,0),SUMIFS(tblSavings[Amount],tblSavings[Date],"&lt;="&amp;Accounts!$G$1,tblSavings[To Fund],"="&amp;$A5,tblSavings[To Account],"="&amp;S$4)-SUMIFS(tblSavings[Amount],tblSavings[Date],"&lt;="&amp;Accounts!$G$1,tblSavings[From Fund],"="&amp;$A5,tblSavings[From Account],"="&amp;S$4)-SUMIFS(tblExpenses[Amount],tblExpenses[Date],"&lt;="&amp;Accounts!$G$1,tblExpenses[Category],"=Savings Expenditure",tblExpenses[Subcategory],"="&amp;$A5,tblExpenses[From Account],"="&amp;S$4)))</f>
        <v>0</v>
      </c>
      <c r="T5" s="274">
        <f ca="1">IF(OR($A5="-",$A5="",T$4=""),"",IF($A5=T$4,VLOOKUP($A5,Accounts!$A$4:$C$53,3,0),SUMIFS(tblSavings[Amount],tblSavings[Date],"&lt;="&amp;Accounts!$G$1,tblSavings[To Fund],"="&amp;$A5,tblSavings[To Account],"="&amp;T$4)-SUMIFS(tblSavings[Amount],tblSavings[Date],"&lt;="&amp;Accounts!$G$1,tblSavings[From Fund],"="&amp;$A5,tblSavings[From Account],"="&amp;T$4)-SUMIFS(tblExpenses[Amount],tblExpenses[Date],"&lt;="&amp;Accounts!$G$1,tblExpenses[Category],"=Savings Expenditure",tblExpenses[Subcategory],"="&amp;$A5,tblExpenses[From Account],"="&amp;T$4)))</f>
        <v>0</v>
      </c>
      <c r="U5" s="274">
        <f ca="1">IF(OR($A5="-",$A5="",U$4=""),"",IF($A5=U$4,VLOOKUP($A5,Accounts!$A$4:$C$53,3,0),SUMIFS(tblSavings[Amount],tblSavings[Date],"&lt;="&amp;Accounts!$G$1,tblSavings[To Fund],"="&amp;$A5,tblSavings[To Account],"="&amp;U$4)-SUMIFS(tblSavings[Amount],tblSavings[Date],"&lt;="&amp;Accounts!$G$1,tblSavings[From Fund],"="&amp;$A5,tblSavings[From Account],"="&amp;U$4)-SUMIFS(tblExpenses[Amount],tblExpenses[Date],"&lt;="&amp;Accounts!$G$1,tblExpenses[Category],"=Savings Expenditure",tblExpenses[Subcategory],"="&amp;$A5,tblExpenses[From Account],"="&amp;U$4)))</f>
        <v>0</v>
      </c>
      <c r="V5" s="274">
        <f ca="1">IF(OR($A5="-",$A5="",V$4=""),"",IF($A5=V$4,VLOOKUP($A5,Accounts!$A$4:$C$53,3,0),SUMIFS(tblSavings[Amount],tblSavings[Date],"&lt;="&amp;Accounts!$G$1,tblSavings[To Fund],"="&amp;$A5,tblSavings[To Account],"="&amp;V$4)-SUMIFS(tblSavings[Amount],tblSavings[Date],"&lt;="&amp;Accounts!$G$1,tblSavings[From Fund],"="&amp;$A5,tblSavings[From Account],"="&amp;V$4)-SUMIFS(tblExpenses[Amount],tblExpenses[Date],"&lt;="&amp;Accounts!$G$1,tblExpenses[Category],"=Savings Expenditure",tblExpenses[Subcategory],"="&amp;$A5,tblExpenses[From Account],"="&amp;V$4)))</f>
        <v>0</v>
      </c>
      <c r="W5" s="274">
        <f ca="1">IF(OR($A5="-",$A5="",W$4=""),"",IF($A5=W$4,VLOOKUP($A5,Accounts!$A$4:$C$53,3,0),SUMIFS(tblSavings[Amount],tblSavings[Date],"&lt;="&amp;Accounts!$G$1,tblSavings[To Fund],"="&amp;$A5,tblSavings[To Account],"="&amp;W$4)-SUMIFS(tblSavings[Amount],tblSavings[Date],"&lt;="&amp;Accounts!$G$1,tblSavings[From Fund],"="&amp;$A5,tblSavings[From Account],"="&amp;W$4)-SUMIFS(tblExpenses[Amount],tblExpenses[Date],"&lt;="&amp;Accounts!$G$1,tblExpenses[Category],"=Savings Expenditure",tblExpenses[Subcategory],"="&amp;$A5,tblExpenses[From Account],"="&amp;W$4)))</f>
        <v>0</v>
      </c>
      <c r="X5" s="274">
        <f ca="1">IF(OR($A5="-",$A5="",X$4=""),"",IF($A5=X$4,VLOOKUP($A5,Accounts!$A$4:$C$53,3,0),SUMIFS(tblSavings[Amount],tblSavings[Date],"&lt;="&amp;Accounts!$G$1,tblSavings[To Fund],"="&amp;$A5,tblSavings[To Account],"="&amp;X$4)-SUMIFS(tblSavings[Amount],tblSavings[Date],"&lt;="&amp;Accounts!$G$1,tblSavings[From Fund],"="&amp;$A5,tblSavings[From Account],"="&amp;X$4)-SUMIFS(tblExpenses[Amount],tblExpenses[Date],"&lt;="&amp;Accounts!$G$1,tblExpenses[Category],"=Savings Expenditure",tblExpenses[Subcategory],"="&amp;$A5,tblExpenses[From Account],"="&amp;X$4)))</f>
        <v>0</v>
      </c>
      <c r="Y5" s="274">
        <f ca="1">IF(OR($A5="-",$A5="",Y$4=""),"",IF($A5=Y$4,VLOOKUP($A5,Accounts!$A$4:$C$53,3,0),SUMIFS(tblSavings[Amount],tblSavings[Date],"&lt;="&amp;Accounts!$G$1,tblSavings[To Fund],"="&amp;$A5,tblSavings[To Account],"="&amp;Y$4)-SUMIFS(tblSavings[Amount],tblSavings[Date],"&lt;="&amp;Accounts!$G$1,tblSavings[From Fund],"="&amp;$A5,tblSavings[From Account],"="&amp;Y$4)-SUMIFS(tblExpenses[Amount],tblExpenses[Date],"&lt;="&amp;Accounts!$G$1,tblExpenses[Category],"=Savings Expenditure",tblExpenses[Subcategory],"="&amp;$A5,tblExpenses[From Account],"="&amp;Y$4)))</f>
        <v>0</v>
      </c>
      <c r="Z5" s="274">
        <f ca="1">IF(OR($A5="-",$A5="",Z$4=""),"",IF($A5=Z$4,VLOOKUP($A5,Accounts!$A$4:$C$53,3,0),SUMIFS(tblSavings[Amount],tblSavings[Date],"&lt;="&amp;Accounts!$G$1,tblSavings[To Fund],"="&amp;$A5,tblSavings[To Account],"="&amp;Z$4)-SUMIFS(tblSavings[Amount],tblSavings[Date],"&lt;="&amp;Accounts!$G$1,tblSavings[From Fund],"="&amp;$A5,tblSavings[From Account],"="&amp;Z$4)-SUMIFS(tblExpenses[Amount],tblExpenses[Date],"&lt;="&amp;Accounts!$G$1,tblExpenses[Category],"=Savings Expenditure",tblExpenses[Subcategory],"="&amp;$A5,tblExpenses[From Account],"="&amp;Z$4)))</f>
        <v>0</v>
      </c>
      <c r="AA5" s="274" t="str">
        <f>IF(OR($A5="-",$A5="",AA$4=""),"",IF($A5=AA$4,VLOOKUP($A5,Accounts!$A$4:$C$53,3,0),SUMIFS(tblSavings[Amount],tblSavings[Date],"&lt;="&amp;Accounts!$G$1,tblSavings[To Fund],"="&amp;$A5,tblSavings[To Account],"="&amp;AA$4)-SUMIFS(tblSavings[Amount],tblSavings[Date],"&lt;="&amp;Accounts!$G$1,tblSavings[From Fund],"="&amp;$A5,tblSavings[From Account],"="&amp;AA$4)-SUMIFS(tblExpenses[Amount],tblExpenses[Date],"&lt;="&amp;Accounts!$G$1,tblExpenses[Category],"=Savings Expenditure",tblExpenses[Subcategory],"="&amp;$A5,tblExpenses[From Account],"="&amp;AA$4)))</f>
        <v/>
      </c>
      <c r="AB5" s="274" t="str">
        <f>IF(OR($A5="-",$A5="",AB$4=""),"",IF($A5=AB$4,VLOOKUP($A5,Accounts!$A$4:$C$53,3,0),SUMIFS(tblSavings[Amount],tblSavings[Date],"&lt;="&amp;Accounts!$G$1,tblSavings[To Fund],"="&amp;$A5,tblSavings[To Account],"="&amp;AB$4)-SUMIFS(tblSavings[Amount],tblSavings[Date],"&lt;="&amp;Accounts!$G$1,tblSavings[From Fund],"="&amp;$A5,tblSavings[From Account],"="&amp;AB$4)-SUMIFS(tblExpenses[Amount],tblExpenses[Date],"&lt;="&amp;Accounts!$G$1,tblExpenses[Category],"=Savings Expenditure",tblExpenses[Subcategory],"="&amp;$A5,tblExpenses[From Account],"="&amp;AB$4)))</f>
        <v/>
      </c>
      <c r="AC5" s="274" t="str">
        <f>IF(OR($A5="-",$A5="",AC$4=""),"",IF($A5=AC$4,VLOOKUP($A5,Accounts!$A$4:$C$53,3,0),SUMIFS(tblSavings[Amount],tblSavings[Date],"&lt;="&amp;Accounts!$G$1,tblSavings[To Fund],"="&amp;$A5,tblSavings[To Account],"="&amp;AC$4)-SUMIFS(tblSavings[Amount],tblSavings[Date],"&lt;="&amp;Accounts!$G$1,tblSavings[From Fund],"="&amp;$A5,tblSavings[From Account],"="&amp;AC$4)-SUMIFS(tblExpenses[Amount],tblExpenses[Date],"&lt;="&amp;Accounts!$G$1,tblExpenses[Category],"=Savings Expenditure",tblExpenses[Subcategory],"="&amp;$A5,tblExpenses[From Account],"="&amp;AC$4)))</f>
        <v/>
      </c>
      <c r="AD5" s="274" t="str">
        <f>IF(OR($A5="-",$A5="",AD$4=""),"",IF($A5=AD$4,VLOOKUP($A5,Accounts!$A$4:$C$53,3,0),SUMIFS(tblSavings[Amount],tblSavings[Date],"&lt;="&amp;Accounts!$G$1,tblSavings[To Fund],"="&amp;$A5,tblSavings[To Account],"="&amp;AD$4)-SUMIFS(tblSavings[Amount],tblSavings[Date],"&lt;="&amp;Accounts!$G$1,tblSavings[From Fund],"="&amp;$A5,tblSavings[From Account],"="&amp;AD$4)-SUMIFS(tblExpenses[Amount],tblExpenses[Date],"&lt;="&amp;Accounts!$G$1,tblExpenses[Category],"=Savings Expenditure",tblExpenses[Subcategory],"="&amp;$A5,tblExpenses[From Account],"="&amp;AD$4)))</f>
        <v/>
      </c>
      <c r="AE5" s="274" t="str">
        <f>IF(OR($A5="-",$A5="",AE$4=""),"",IF($A5=AE$4,VLOOKUP($A5,Accounts!$A$4:$C$53,3,0),SUMIFS(tblSavings[Amount],tblSavings[Date],"&lt;="&amp;Accounts!$G$1,tblSavings[To Fund],"="&amp;$A5,tblSavings[To Account],"="&amp;AE$4)-SUMIFS(tblSavings[Amount],tblSavings[Date],"&lt;="&amp;Accounts!$G$1,tblSavings[From Fund],"="&amp;$A5,tblSavings[From Account],"="&amp;AE$4)-SUMIFS(tblExpenses[Amount],tblExpenses[Date],"&lt;="&amp;Accounts!$G$1,tblExpenses[Category],"=Savings Expenditure",tblExpenses[Subcategory],"="&amp;$A5,tblExpenses[From Account],"="&amp;AE$4)))</f>
        <v/>
      </c>
      <c r="AF5" s="274" t="str">
        <f>IF(OR($A5="-",$A5="",AF$4=""),"",IF($A5=AF$4,VLOOKUP($A5,Accounts!$A$4:$C$53,3,0),SUMIFS(tblSavings[Amount],tblSavings[Date],"&lt;="&amp;Accounts!$G$1,tblSavings[To Fund],"="&amp;$A5,tblSavings[To Account],"="&amp;AF$4)-SUMIFS(tblSavings[Amount],tblSavings[Date],"&lt;="&amp;Accounts!$G$1,tblSavings[From Fund],"="&amp;$A5,tblSavings[From Account],"="&amp;AF$4)-SUMIFS(tblExpenses[Amount],tblExpenses[Date],"&lt;="&amp;Accounts!$G$1,tblExpenses[Category],"=Savings Expenditure",tblExpenses[Subcategory],"="&amp;$A5,tblExpenses[From Account],"="&amp;AF$4)))</f>
        <v/>
      </c>
      <c r="AG5" s="274" t="str">
        <f>IF(OR($A5="-",$A5="",AG$4=""),"",IF($A5=AG$4,VLOOKUP($A5,Accounts!$A$4:$C$53,3,0),SUMIFS(tblSavings[Amount],tblSavings[Date],"&lt;="&amp;Accounts!$G$1,tblSavings[To Fund],"="&amp;$A5,tblSavings[To Account],"="&amp;AG$4)-SUMIFS(tblSavings[Amount],tblSavings[Date],"&lt;="&amp;Accounts!$G$1,tblSavings[From Fund],"="&amp;$A5,tblSavings[From Account],"="&amp;AG$4)-SUMIFS(tblExpenses[Amount],tblExpenses[Date],"&lt;="&amp;Accounts!$G$1,tblExpenses[Category],"=Savings Expenditure",tblExpenses[Subcategory],"="&amp;$A5,tblExpenses[From Account],"="&amp;AG$4)))</f>
        <v/>
      </c>
      <c r="AH5" s="274" t="str">
        <f>IF(OR($A5="-",$A5="",AH$4=""),"",IF($A5=AH$4,VLOOKUP($A5,Accounts!$A$4:$C$53,3,0),SUMIFS(tblSavings[Amount],tblSavings[Date],"&lt;="&amp;Accounts!$G$1,tblSavings[To Fund],"="&amp;$A5,tblSavings[To Account],"="&amp;AH$4)-SUMIFS(tblSavings[Amount],tblSavings[Date],"&lt;="&amp;Accounts!$G$1,tblSavings[From Fund],"="&amp;$A5,tblSavings[From Account],"="&amp;AH$4)-SUMIFS(tblExpenses[Amount],tblExpenses[Date],"&lt;="&amp;Accounts!$G$1,tblExpenses[Category],"=Savings Expenditure",tblExpenses[Subcategory],"="&amp;$A5,tblExpenses[From Account],"="&amp;AH$4)))</f>
        <v/>
      </c>
      <c r="AI5" s="274" t="str">
        <f>IF(OR($A5="-",$A5="",AI$4=""),"",IF($A5=AI$4,VLOOKUP($A5,Accounts!$A$4:$C$53,3,0),SUMIFS(tblSavings[Amount],tblSavings[Date],"&lt;="&amp;Accounts!$G$1,tblSavings[To Fund],"="&amp;$A5,tblSavings[To Account],"="&amp;AI$4)-SUMIFS(tblSavings[Amount],tblSavings[Date],"&lt;="&amp;Accounts!$G$1,tblSavings[From Fund],"="&amp;$A5,tblSavings[From Account],"="&amp;AI$4)-SUMIFS(tblExpenses[Amount],tblExpenses[Date],"&lt;="&amp;Accounts!$G$1,tblExpenses[Category],"=Savings Expenditure",tblExpenses[Subcategory],"="&amp;$A5,tblExpenses[From Account],"="&amp;AI$4)))</f>
        <v/>
      </c>
      <c r="AJ5" s="274" t="str">
        <f>IF(OR($A5="-",$A5="",AJ$4=""),"",IF($A5=AJ$4,VLOOKUP($A5,Accounts!$A$4:$C$53,3,0),SUMIFS(tblSavings[Amount],tblSavings[Date],"&lt;="&amp;Accounts!$G$1,tblSavings[To Fund],"="&amp;$A5,tblSavings[To Account],"="&amp;AJ$4)-SUMIFS(tblSavings[Amount],tblSavings[Date],"&lt;="&amp;Accounts!$G$1,tblSavings[From Fund],"="&amp;$A5,tblSavings[From Account],"="&amp;AJ$4)-SUMIFS(tblExpenses[Amount],tblExpenses[Date],"&lt;="&amp;Accounts!$G$1,tblExpenses[Category],"=Savings Expenditure",tblExpenses[Subcategory],"="&amp;$A5,tblExpenses[From Account],"="&amp;AJ$4)))</f>
        <v/>
      </c>
      <c r="AK5" s="274" t="str">
        <f>IF(OR($A5="-",$A5="",AK$4=""),"",IF($A5=AK$4,VLOOKUP($A5,Accounts!$A$4:$C$53,3,0),SUMIFS(tblSavings[Amount],tblSavings[Date],"&lt;="&amp;Accounts!$G$1,tblSavings[To Fund],"="&amp;$A5,tblSavings[To Account],"="&amp;AK$4)-SUMIFS(tblSavings[Amount],tblSavings[Date],"&lt;="&amp;Accounts!$G$1,tblSavings[From Fund],"="&amp;$A5,tblSavings[From Account],"="&amp;AK$4)-SUMIFS(tblExpenses[Amount],tblExpenses[Date],"&lt;="&amp;Accounts!$G$1,tblExpenses[Category],"=Savings Expenditure",tblExpenses[Subcategory],"="&amp;$A5,tblExpenses[From Account],"="&amp;AK$4)))</f>
        <v/>
      </c>
      <c r="AL5" s="274" t="str">
        <f>IF(OR($A5="-",$A5="",AL$4=""),"",IF($A5=AL$4,VLOOKUP($A5,Accounts!$A$4:$C$53,3,0),SUMIFS(tblSavings[Amount],tblSavings[Date],"&lt;="&amp;Accounts!$G$1,tblSavings[To Fund],"="&amp;$A5,tblSavings[To Account],"="&amp;AL$4)-SUMIFS(tblSavings[Amount],tblSavings[Date],"&lt;="&amp;Accounts!$G$1,tblSavings[From Fund],"="&amp;$A5,tblSavings[From Account],"="&amp;AL$4)-SUMIFS(tblExpenses[Amount],tblExpenses[Date],"&lt;="&amp;Accounts!$G$1,tblExpenses[Category],"=Savings Expenditure",tblExpenses[Subcategory],"="&amp;$A5,tblExpenses[From Account],"="&amp;AL$4)))</f>
        <v/>
      </c>
      <c r="AM5" s="274" t="str">
        <f>IF(OR($A5="-",$A5="",AM$4=""),"",IF($A5=AM$4,VLOOKUP($A5,Accounts!$A$4:$C$53,3,0),SUMIFS(tblSavings[Amount],tblSavings[Date],"&lt;="&amp;Accounts!$G$1,tblSavings[To Fund],"="&amp;$A5,tblSavings[To Account],"="&amp;AM$4)-SUMIFS(tblSavings[Amount],tblSavings[Date],"&lt;="&amp;Accounts!$G$1,tblSavings[From Fund],"="&amp;$A5,tblSavings[From Account],"="&amp;AM$4)-SUMIFS(tblExpenses[Amount],tblExpenses[Date],"&lt;="&amp;Accounts!$G$1,tblExpenses[Category],"=Savings Expenditure",tblExpenses[Subcategory],"="&amp;$A5,tblExpenses[From Account],"="&amp;AM$4)))</f>
        <v/>
      </c>
      <c r="AN5" s="274" t="str">
        <f>IF(OR($A5="-",$A5="",AN$4=""),"",IF($A5=AN$4,VLOOKUP($A5,Accounts!$A$4:$C$53,3,0),SUMIFS(tblSavings[Amount],tblSavings[Date],"&lt;="&amp;Accounts!$G$1,tblSavings[To Fund],"="&amp;$A5,tblSavings[To Account],"="&amp;AN$4)-SUMIFS(tblSavings[Amount],tblSavings[Date],"&lt;="&amp;Accounts!$G$1,tblSavings[From Fund],"="&amp;$A5,tblSavings[From Account],"="&amp;AN$4)-SUMIFS(tblExpenses[Amount],tblExpenses[Date],"&lt;="&amp;Accounts!$G$1,tblExpenses[Category],"=Savings Expenditure",tblExpenses[Subcategory],"="&amp;$A5,tblExpenses[From Account],"="&amp;AN$4)))</f>
        <v/>
      </c>
      <c r="AO5" s="274" t="str">
        <f>IF(OR($A5="-",$A5="",AO$4=""),"",IF($A5=AO$4,VLOOKUP($A5,Accounts!$A$4:$C$53,3,0),SUMIFS(tblSavings[Amount],tblSavings[Date],"&lt;="&amp;Accounts!$G$1,tblSavings[To Fund],"="&amp;$A5,tblSavings[To Account],"="&amp;AO$4)-SUMIFS(tblSavings[Amount],tblSavings[Date],"&lt;="&amp;Accounts!$G$1,tblSavings[From Fund],"="&amp;$A5,tblSavings[From Account],"="&amp;AO$4)-SUMIFS(tblExpenses[Amount],tblExpenses[Date],"&lt;="&amp;Accounts!$G$1,tblExpenses[Category],"=Savings Expenditure",tblExpenses[Subcategory],"="&amp;$A5,tblExpenses[From Account],"="&amp;AO$4)))</f>
        <v/>
      </c>
      <c r="AP5" s="274" t="str">
        <f>IF(OR($A5="-",$A5="",AP$4=""),"",IF($A5=AP$4,VLOOKUP($A5,Accounts!$A$4:$C$53,3,0),SUMIFS(tblSavings[Amount],tblSavings[Date],"&lt;="&amp;Accounts!$G$1,tblSavings[To Fund],"="&amp;$A5,tblSavings[To Account],"="&amp;AP$4)-SUMIFS(tblSavings[Amount],tblSavings[Date],"&lt;="&amp;Accounts!$G$1,tblSavings[From Fund],"="&amp;$A5,tblSavings[From Account],"="&amp;AP$4)-SUMIFS(tblExpenses[Amount],tblExpenses[Date],"&lt;="&amp;Accounts!$G$1,tblExpenses[Category],"=Savings Expenditure",tblExpenses[Subcategory],"="&amp;$A5,tblExpenses[From Account],"="&amp;AP$4)))</f>
        <v/>
      </c>
      <c r="AQ5" s="274" t="str">
        <f>IF(OR($A5="-",$A5="",AQ$4=""),"",IF($A5=AQ$4,VLOOKUP($A5,Accounts!$A$4:$C$53,3,0),SUMIFS(tblSavings[Amount],tblSavings[Date],"&lt;="&amp;Accounts!$G$1,tblSavings[To Fund],"="&amp;$A5,tblSavings[To Account],"="&amp;AQ$4)-SUMIFS(tblSavings[Amount],tblSavings[Date],"&lt;="&amp;Accounts!$G$1,tblSavings[From Fund],"="&amp;$A5,tblSavings[From Account],"="&amp;AQ$4)-SUMIFS(tblExpenses[Amount],tblExpenses[Date],"&lt;="&amp;Accounts!$G$1,tblExpenses[Category],"=Savings Expenditure",tblExpenses[Subcategory],"="&amp;$A5,tblExpenses[From Account],"="&amp;AQ$4)))</f>
        <v/>
      </c>
      <c r="AR5" s="274" t="str">
        <f>IF(OR($A5="-",$A5="",AR$4=""),"",IF($A5=AR$4,VLOOKUP($A5,Accounts!$A$4:$C$53,3,0),SUMIFS(tblSavings[Amount],tblSavings[Date],"&lt;="&amp;Accounts!$G$1,tblSavings[To Fund],"="&amp;$A5,tblSavings[To Account],"="&amp;AR$4)-SUMIFS(tblSavings[Amount],tblSavings[Date],"&lt;="&amp;Accounts!$G$1,tblSavings[From Fund],"="&amp;$A5,tblSavings[From Account],"="&amp;AR$4)-SUMIFS(tblExpenses[Amount],tblExpenses[Date],"&lt;="&amp;Accounts!$G$1,tblExpenses[Category],"=Savings Expenditure",tblExpenses[Subcategory],"="&amp;$A5,tblExpenses[From Account],"="&amp;AR$4)))</f>
        <v/>
      </c>
      <c r="AS5" s="274" t="str">
        <f>IF(OR($A5="-",$A5="",AS$4=""),"",IF($A5=AS$4,VLOOKUP($A5,Accounts!$A$4:$C$53,3,0),SUMIFS(tblSavings[Amount],tblSavings[Date],"&lt;="&amp;Accounts!$G$1,tblSavings[To Fund],"="&amp;$A5,tblSavings[To Account],"="&amp;AS$4)-SUMIFS(tblSavings[Amount],tblSavings[Date],"&lt;="&amp;Accounts!$G$1,tblSavings[From Fund],"="&amp;$A5,tblSavings[From Account],"="&amp;AS$4)-SUMIFS(tblExpenses[Amount],tblExpenses[Date],"&lt;="&amp;Accounts!$G$1,tblExpenses[Category],"=Savings Expenditure",tblExpenses[Subcategory],"="&amp;$A5,tblExpenses[From Account],"="&amp;AS$4)))</f>
        <v/>
      </c>
      <c r="AT5" s="274" t="str">
        <f>IF(OR($A5="-",$A5="",AT$4=""),"",IF($A5=AT$4,VLOOKUP($A5,Accounts!$A$4:$C$53,3,0),SUMIFS(tblSavings[Amount],tblSavings[Date],"&lt;="&amp;Accounts!$G$1,tblSavings[To Fund],"="&amp;$A5,tblSavings[To Account],"="&amp;AT$4)-SUMIFS(tblSavings[Amount],tblSavings[Date],"&lt;="&amp;Accounts!$G$1,tblSavings[From Fund],"="&amp;$A5,tblSavings[From Account],"="&amp;AT$4)-SUMIFS(tblExpenses[Amount],tblExpenses[Date],"&lt;="&amp;Accounts!$G$1,tblExpenses[Category],"=Savings Expenditure",tblExpenses[Subcategory],"="&amp;$A5,tblExpenses[From Account],"="&amp;AT$4)))</f>
        <v/>
      </c>
      <c r="AU5" s="274" t="str">
        <f>IF(OR($A5="-",$A5="",AU$4=""),"",IF($A5=AU$4,VLOOKUP($A5,Accounts!$A$4:$C$53,3,0),SUMIFS(tblSavings[Amount],tblSavings[Date],"&lt;="&amp;Accounts!$G$1,tblSavings[To Fund],"="&amp;$A5,tblSavings[To Account],"="&amp;AU$4)-SUMIFS(tblSavings[Amount],tblSavings[Date],"&lt;="&amp;Accounts!$G$1,tblSavings[From Fund],"="&amp;$A5,tblSavings[From Account],"="&amp;AU$4)-SUMIFS(tblExpenses[Amount],tblExpenses[Date],"&lt;="&amp;Accounts!$G$1,tblExpenses[Category],"=Savings Expenditure",tblExpenses[Subcategory],"="&amp;$A5,tblExpenses[From Account],"="&amp;AU$4)))</f>
        <v/>
      </c>
      <c r="AV5" s="274" t="str">
        <f>IF(OR($A5="-",$A5="",AV$4=""),"",IF($A5=AV$4,VLOOKUP($A5,Accounts!$A$4:$C$53,3,0),SUMIFS(tblSavings[Amount],tblSavings[Date],"&lt;="&amp;Accounts!$G$1,tblSavings[To Fund],"="&amp;$A5,tblSavings[To Account],"="&amp;AV$4)-SUMIFS(tblSavings[Amount],tblSavings[Date],"&lt;="&amp;Accounts!$G$1,tblSavings[From Fund],"="&amp;$A5,tblSavings[From Account],"="&amp;AV$4)-SUMIFS(tblExpenses[Amount],tblExpenses[Date],"&lt;="&amp;Accounts!$G$1,tblExpenses[Category],"=Savings Expenditure",tblExpenses[Subcategory],"="&amp;$A5,tblExpenses[From Account],"="&amp;AV$4)))</f>
        <v/>
      </c>
      <c r="AW5" s="272">
        <f ca="1">SUM(B5:AV5)</f>
        <v>3000</v>
      </c>
    </row>
    <row r="6" spans="1:49" s="38" customFormat="1" ht="17.25" customHeight="1" x14ac:dyDescent="0.2">
      <c r="A6" s="275" t="str">
        <f>IFERROR(IF(INDEX(SavingsGoals[],2,1)="","",INDEX(SavingsGoals[],2,1)),"-")</f>
        <v>401K</v>
      </c>
      <c r="B6" s="276">
        <f ca="1">IF(OR($A6="-",$A6="",B$4=""),"",IF($A6=B$4,VLOOKUP($A6,Accounts!$A$4:$C$53,3,0),SUMIFS(tblSavings[Amount],tblSavings[Date],"&lt;="&amp;Accounts!$G$1,tblSavings[To Fund],"="&amp;$A6,tblSavings[To Account],"="&amp;B$4)-SUMIFS(tblSavings[Amount],tblSavings[Date],"&lt;="&amp;Accounts!$G$1,tblSavings[From Fund],"="&amp;$A6,tblSavings[From Account],"="&amp;B$4)-SUMIFS(tblExpenses[Amount],tblExpenses[Date],"&lt;="&amp;Accounts!$G$1,tblExpenses[Category],"=Savings Expenditure",tblExpenses[Subcategory],"="&amp;$A6,tblExpenses[From Account],"="&amp;B$4)))</f>
        <v>0</v>
      </c>
      <c r="C6" s="276">
        <f ca="1">IF(OR($A6="-",$A6="",C$4=""),"",IF($A6=C$4,VLOOKUP($A6,Accounts!$A$4:$C$53,3,0),SUMIFS(tblSavings[Amount],tblSavings[Date],"&lt;="&amp;Accounts!$G$1,tblSavings[To Fund],"="&amp;$A6,tblSavings[To Account],"="&amp;C$4)-SUMIFS(tblSavings[Amount],tblSavings[Date],"&lt;="&amp;Accounts!$G$1,tblSavings[From Fund],"="&amp;$A6,tblSavings[From Account],"="&amp;C$4)-SUMIFS(tblExpenses[Amount],tblExpenses[Date],"&lt;="&amp;Accounts!$G$1,tblExpenses[Category],"=Savings Expenditure",tblExpenses[Subcategory],"="&amp;$A6,tblExpenses[From Account],"="&amp;C$4)))</f>
        <v>39900</v>
      </c>
      <c r="D6" s="276">
        <f ca="1">IF(OR($A6="-",$A6="",D$4=""),"",IF($A6=D$4,VLOOKUP($A6,Accounts!$A$4:$C$53,3,0),SUMIFS(tblSavings[Amount],tblSavings[Date],"&lt;="&amp;Accounts!$G$1,tblSavings[To Fund],"="&amp;$A6,tblSavings[To Account],"="&amp;D$4)-SUMIFS(tblSavings[Amount],tblSavings[Date],"&lt;="&amp;Accounts!$G$1,tblSavings[From Fund],"="&amp;$A6,tblSavings[From Account],"="&amp;D$4)-SUMIFS(tblExpenses[Amount],tblExpenses[Date],"&lt;="&amp;Accounts!$G$1,tblExpenses[Category],"=Savings Expenditure",tblExpenses[Subcategory],"="&amp;$A6,tblExpenses[From Account],"="&amp;D$4)))</f>
        <v>0</v>
      </c>
      <c r="E6" s="276">
        <f ca="1">IF(OR($A6="-",$A6="",E$4=""),"",IF($A6=E$4,VLOOKUP($A6,Accounts!$A$4:$C$53,3,0),SUMIFS(tblSavings[Amount],tblSavings[Date],"&lt;="&amp;Accounts!$G$1,tblSavings[To Fund],"="&amp;$A6,tblSavings[To Account],"="&amp;E$4)-SUMIFS(tblSavings[Amount],tblSavings[Date],"&lt;="&amp;Accounts!$G$1,tblSavings[From Fund],"="&amp;$A6,tblSavings[From Account],"="&amp;E$4)-SUMIFS(tblExpenses[Amount],tblExpenses[Date],"&lt;="&amp;Accounts!$G$1,tblExpenses[Category],"=Savings Expenditure",tblExpenses[Subcategory],"="&amp;$A6,tblExpenses[From Account],"="&amp;E$4)))</f>
        <v>0</v>
      </c>
      <c r="F6" s="276">
        <f ca="1">IF(OR($A6="-",$A6="",F$4=""),"",IF($A6=F$4,VLOOKUP($A6,Accounts!$A$4:$C$53,3,0),SUMIFS(tblSavings[Amount],tblSavings[Date],"&lt;="&amp;Accounts!$G$1,tblSavings[To Fund],"="&amp;$A6,tblSavings[To Account],"="&amp;F$4)-SUMIFS(tblSavings[Amount],tblSavings[Date],"&lt;="&amp;Accounts!$G$1,tblSavings[From Fund],"="&amp;$A6,tblSavings[From Account],"="&amp;F$4)-SUMIFS(tblExpenses[Amount],tblExpenses[Date],"&lt;="&amp;Accounts!$G$1,tblExpenses[Category],"=Savings Expenditure",tblExpenses[Subcategory],"="&amp;$A6,tblExpenses[From Account],"="&amp;F$4)))</f>
        <v>0</v>
      </c>
      <c r="G6" s="276">
        <f ca="1">IF(OR($A6="-",$A6="",G$4=""),"",IF($A6=G$4,VLOOKUP($A6,Accounts!$A$4:$C$53,3,0),SUMIFS(tblSavings[Amount],tblSavings[Date],"&lt;="&amp;Accounts!$G$1,tblSavings[To Fund],"="&amp;$A6,tblSavings[To Account],"="&amp;G$4)-SUMIFS(tblSavings[Amount],tblSavings[Date],"&lt;="&amp;Accounts!$G$1,tblSavings[From Fund],"="&amp;$A6,tblSavings[From Account],"="&amp;G$4)-SUMIFS(tblExpenses[Amount],tblExpenses[Date],"&lt;="&amp;Accounts!$G$1,tblExpenses[Category],"=Savings Expenditure",tblExpenses[Subcategory],"="&amp;$A6,tblExpenses[From Account],"="&amp;G$4)))</f>
        <v>0</v>
      </c>
      <c r="H6" s="276">
        <f ca="1">IF(OR($A6="-",$A6="",H$4=""),"",IF($A6=H$4,VLOOKUP($A6,Accounts!$A$4:$C$53,3,0),SUMIFS(tblSavings[Amount],tblSavings[Date],"&lt;="&amp;Accounts!$G$1,tblSavings[To Fund],"="&amp;$A6,tblSavings[To Account],"="&amp;H$4)-SUMIFS(tblSavings[Amount],tblSavings[Date],"&lt;="&amp;Accounts!$G$1,tblSavings[From Fund],"="&amp;$A6,tblSavings[From Account],"="&amp;H$4)-SUMIFS(tblExpenses[Amount],tblExpenses[Date],"&lt;="&amp;Accounts!$G$1,tblExpenses[Category],"=Savings Expenditure",tblExpenses[Subcategory],"="&amp;$A6,tblExpenses[From Account],"="&amp;H$4)))</f>
        <v>0</v>
      </c>
      <c r="I6" s="276">
        <f ca="1">IF(OR($A6="-",$A6="",I$4=""),"",IF($A6=I$4,VLOOKUP($A6,Accounts!$A$4:$C$53,3,0),SUMIFS(tblSavings[Amount],tblSavings[Date],"&lt;="&amp;Accounts!$G$1,tblSavings[To Fund],"="&amp;$A6,tblSavings[To Account],"="&amp;I$4)-SUMIFS(tblSavings[Amount],tblSavings[Date],"&lt;="&amp;Accounts!$G$1,tblSavings[From Fund],"="&amp;$A6,tblSavings[From Account],"="&amp;I$4)-SUMIFS(tblExpenses[Amount],tblExpenses[Date],"&lt;="&amp;Accounts!$G$1,tblExpenses[Category],"=Savings Expenditure",tblExpenses[Subcategory],"="&amp;$A6,tblExpenses[From Account],"="&amp;I$4)))</f>
        <v>0</v>
      </c>
      <c r="J6" s="276">
        <f ca="1">IF(OR($A6="-",$A6="",J$4=""),"",IF($A6=J$4,VLOOKUP($A6,Accounts!$A$4:$C$53,3,0),SUMIFS(tblSavings[Amount],tblSavings[Date],"&lt;="&amp;Accounts!$G$1,tblSavings[To Fund],"="&amp;$A6,tblSavings[To Account],"="&amp;J$4)-SUMIFS(tblSavings[Amount],tblSavings[Date],"&lt;="&amp;Accounts!$G$1,tblSavings[From Fund],"="&amp;$A6,tblSavings[From Account],"="&amp;J$4)-SUMIFS(tblExpenses[Amount],tblExpenses[Date],"&lt;="&amp;Accounts!$G$1,tblExpenses[Category],"=Savings Expenditure",tblExpenses[Subcategory],"="&amp;$A6,tblExpenses[From Account],"="&amp;J$4)))</f>
        <v>0</v>
      </c>
      <c r="K6" s="276">
        <f ca="1">IF(OR($A6="-",$A6="",K$4=""),"",IF($A6=K$4,VLOOKUP($A6,Accounts!$A$4:$C$53,3,0),SUMIFS(tblSavings[Amount],tblSavings[Date],"&lt;="&amp;Accounts!$G$1,tblSavings[To Fund],"="&amp;$A6,tblSavings[To Account],"="&amp;K$4)-SUMIFS(tblSavings[Amount],tblSavings[Date],"&lt;="&amp;Accounts!$G$1,tblSavings[From Fund],"="&amp;$A6,tblSavings[From Account],"="&amp;K$4)-SUMIFS(tblExpenses[Amount],tblExpenses[Date],"&lt;="&amp;Accounts!$G$1,tblExpenses[Category],"=Savings Expenditure",tblExpenses[Subcategory],"="&amp;$A6,tblExpenses[From Account],"="&amp;K$4)))</f>
        <v>0</v>
      </c>
      <c r="L6" s="276">
        <f ca="1">IF(OR($A6="-",$A6="",L$4=""),"",IF($A6=L$4,VLOOKUP($A6,Accounts!$A$4:$C$53,3,0),SUMIFS(tblSavings[Amount],tblSavings[Date],"&lt;="&amp;Accounts!$G$1,tblSavings[To Fund],"="&amp;$A6,tblSavings[To Account],"="&amp;L$4)-SUMIFS(tblSavings[Amount],tblSavings[Date],"&lt;="&amp;Accounts!$G$1,tblSavings[From Fund],"="&amp;$A6,tblSavings[From Account],"="&amp;L$4)-SUMIFS(tblExpenses[Amount],tblExpenses[Date],"&lt;="&amp;Accounts!$G$1,tblExpenses[Category],"=Savings Expenditure",tblExpenses[Subcategory],"="&amp;$A6,tblExpenses[From Account],"="&amp;L$4)))</f>
        <v>0</v>
      </c>
      <c r="M6" s="276">
        <f ca="1">IF(OR($A6="-",$A6="",M$4=""),"",IF($A6=M$4,VLOOKUP($A6,Accounts!$A$4:$C$53,3,0),SUMIFS(tblSavings[Amount],tblSavings[Date],"&lt;="&amp;Accounts!$G$1,tblSavings[To Fund],"="&amp;$A6,tblSavings[To Account],"="&amp;M$4)-SUMIFS(tblSavings[Amount],tblSavings[Date],"&lt;="&amp;Accounts!$G$1,tblSavings[From Fund],"="&amp;$A6,tblSavings[From Account],"="&amp;M$4)-SUMIFS(tblExpenses[Amount],tblExpenses[Date],"&lt;="&amp;Accounts!$G$1,tblExpenses[Category],"=Savings Expenditure",tblExpenses[Subcategory],"="&amp;$A6,tblExpenses[From Account],"="&amp;M$4)))</f>
        <v>0</v>
      </c>
      <c r="N6" s="276">
        <f ca="1">IF(OR($A6="-",$A6="",N$4=""),"",IF($A6=N$4,VLOOKUP($A6,Accounts!$A$4:$C$53,3,0),SUMIFS(tblSavings[Amount],tblSavings[Date],"&lt;="&amp;Accounts!$G$1,tblSavings[To Fund],"="&amp;$A6,tblSavings[To Account],"="&amp;N$4)-SUMIFS(tblSavings[Amount],tblSavings[Date],"&lt;="&amp;Accounts!$G$1,tblSavings[From Fund],"="&amp;$A6,tblSavings[From Account],"="&amp;N$4)-SUMIFS(tblExpenses[Amount],tblExpenses[Date],"&lt;="&amp;Accounts!$G$1,tblExpenses[Category],"=Savings Expenditure",tblExpenses[Subcategory],"="&amp;$A6,tblExpenses[From Account],"="&amp;N$4)))</f>
        <v>0</v>
      </c>
      <c r="O6" s="276">
        <f ca="1">IF(OR($A6="-",$A6="",O$4=""),"",IF($A6=O$4,VLOOKUP($A6,Accounts!$A$4:$C$53,3,0),SUMIFS(tblSavings[Amount],tblSavings[Date],"&lt;="&amp;Accounts!$G$1,tblSavings[To Fund],"="&amp;$A6,tblSavings[To Account],"="&amp;O$4)-SUMIFS(tblSavings[Amount],tblSavings[Date],"&lt;="&amp;Accounts!$G$1,tblSavings[From Fund],"="&amp;$A6,tblSavings[From Account],"="&amp;O$4)-SUMIFS(tblExpenses[Amount],tblExpenses[Date],"&lt;="&amp;Accounts!$G$1,tblExpenses[Category],"=Savings Expenditure",tblExpenses[Subcategory],"="&amp;$A6,tblExpenses[From Account],"="&amp;O$4)))</f>
        <v>0</v>
      </c>
      <c r="P6" s="276">
        <f ca="1">IF(OR($A6="-",$A6="",P$4=""),"",IF($A6=P$4,VLOOKUP($A6,Accounts!$A$4:$C$53,3,0),SUMIFS(tblSavings[Amount],tblSavings[Date],"&lt;="&amp;Accounts!$G$1,tblSavings[To Fund],"="&amp;$A6,tblSavings[To Account],"="&amp;P$4)-SUMIFS(tblSavings[Amount],tblSavings[Date],"&lt;="&amp;Accounts!$G$1,tblSavings[From Fund],"="&amp;$A6,tblSavings[From Account],"="&amp;P$4)-SUMIFS(tblExpenses[Amount],tblExpenses[Date],"&lt;="&amp;Accounts!$G$1,tblExpenses[Category],"=Savings Expenditure",tblExpenses[Subcategory],"="&amp;$A6,tblExpenses[From Account],"="&amp;P$4)))</f>
        <v>0</v>
      </c>
      <c r="Q6" s="276">
        <f ca="1">IF(OR($A6="-",$A6="",Q$4=""),"",IF($A6=Q$4,VLOOKUP($A6,Accounts!$A$4:$C$53,3,0),SUMIFS(tblSavings[Amount],tblSavings[Date],"&lt;="&amp;Accounts!$G$1,tblSavings[To Fund],"="&amp;$A6,tblSavings[To Account],"="&amp;Q$4)-SUMIFS(tblSavings[Amount],tblSavings[Date],"&lt;="&amp;Accounts!$G$1,tblSavings[From Fund],"="&amp;$A6,tblSavings[From Account],"="&amp;Q$4)-SUMIFS(tblExpenses[Amount],tblExpenses[Date],"&lt;="&amp;Accounts!$G$1,tblExpenses[Category],"=Savings Expenditure",tblExpenses[Subcategory],"="&amp;$A6,tblExpenses[From Account],"="&amp;Q$4)))</f>
        <v>0</v>
      </c>
      <c r="R6" s="276">
        <f ca="1">IF(OR($A6="-",$A6="",R$4=""),"",IF($A6=R$4,VLOOKUP($A6,Accounts!$A$4:$C$53,3,0),SUMIFS(tblSavings[Amount],tblSavings[Date],"&lt;="&amp;Accounts!$G$1,tblSavings[To Fund],"="&amp;$A6,tblSavings[To Account],"="&amp;R$4)-SUMIFS(tblSavings[Amount],tblSavings[Date],"&lt;="&amp;Accounts!$G$1,tblSavings[From Fund],"="&amp;$A6,tblSavings[From Account],"="&amp;R$4)-SUMIFS(tblExpenses[Amount],tblExpenses[Date],"&lt;="&amp;Accounts!$G$1,tblExpenses[Category],"=Savings Expenditure",tblExpenses[Subcategory],"="&amp;$A6,tblExpenses[From Account],"="&amp;R$4)))</f>
        <v>0</v>
      </c>
      <c r="S6" s="276">
        <f ca="1">IF(OR($A6="-",$A6="",S$4=""),"",IF($A6=S$4,VLOOKUP($A6,Accounts!$A$4:$C$53,3,0),SUMIFS(tblSavings[Amount],tblSavings[Date],"&lt;="&amp;Accounts!$G$1,tblSavings[To Fund],"="&amp;$A6,tblSavings[To Account],"="&amp;S$4)-SUMIFS(tblSavings[Amount],tblSavings[Date],"&lt;="&amp;Accounts!$G$1,tblSavings[From Fund],"="&amp;$A6,tblSavings[From Account],"="&amp;S$4)-SUMIFS(tblExpenses[Amount],tblExpenses[Date],"&lt;="&amp;Accounts!$G$1,tblExpenses[Category],"=Savings Expenditure",tblExpenses[Subcategory],"="&amp;$A6,tblExpenses[From Account],"="&amp;S$4)))</f>
        <v>0</v>
      </c>
      <c r="T6" s="276">
        <f ca="1">IF(OR($A6="-",$A6="",T$4=""),"",IF($A6=T$4,VLOOKUP($A6,Accounts!$A$4:$C$53,3,0),SUMIFS(tblSavings[Amount],tblSavings[Date],"&lt;="&amp;Accounts!$G$1,tblSavings[To Fund],"="&amp;$A6,tblSavings[To Account],"="&amp;T$4)-SUMIFS(tblSavings[Amount],tblSavings[Date],"&lt;="&amp;Accounts!$G$1,tblSavings[From Fund],"="&amp;$A6,tblSavings[From Account],"="&amp;T$4)-SUMIFS(tblExpenses[Amount],tblExpenses[Date],"&lt;="&amp;Accounts!$G$1,tblExpenses[Category],"=Savings Expenditure",tblExpenses[Subcategory],"="&amp;$A6,tblExpenses[From Account],"="&amp;T$4)))</f>
        <v>0</v>
      </c>
      <c r="U6" s="276">
        <f ca="1">IF(OR($A6="-",$A6="",U$4=""),"",IF($A6=U$4,VLOOKUP($A6,Accounts!$A$4:$C$53,3,0),SUMIFS(tblSavings[Amount],tblSavings[Date],"&lt;="&amp;Accounts!$G$1,tblSavings[To Fund],"="&amp;$A6,tblSavings[To Account],"="&amp;U$4)-SUMIFS(tblSavings[Amount],tblSavings[Date],"&lt;="&amp;Accounts!$G$1,tblSavings[From Fund],"="&amp;$A6,tblSavings[From Account],"="&amp;U$4)-SUMIFS(tblExpenses[Amount],tblExpenses[Date],"&lt;="&amp;Accounts!$G$1,tblExpenses[Category],"=Savings Expenditure",tblExpenses[Subcategory],"="&amp;$A6,tblExpenses[From Account],"="&amp;U$4)))</f>
        <v>0</v>
      </c>
      <c r="V6" s="276">
        <f ca="1">IF(OR($A6="-",$A6="",V$4=""),"",IF($A6=V$4,VLOOKUP($A6,Accounts!$A$4:$C$53,3,0),SUMIFS(tblSavings[Amount],tblSavings[Date],"&lt;="&amp;Accounts!$G$1,tblSavings[To Fund],"="&amp;$A6,tblSavings[To Account],"="&amp;V$4)-SUMIFS(tblSavings[Amount],tblSavings[Date],"&lt;="&amp;Accounts!$G$1,tblSavings[From Fund],"="&amp;$A6,tblSavings[From Account],"="&amp;V$4)-SUMIFS(tblExpenses[Amount],tblExpenses[Date],"&lt;="&amp;Accounts!$G$1,tblExpenses[Category],"=Savings Expenditure",tblExpenses[Subcategory],"="&amp;$A6,tblExpenses[From Account],"="&amp;V$4)))</f>
        <v>0</v>
      </c>
      <c r="W6" s="276">
        <f ca="1">IF(OR($A6="-",$A6="",W$4=""),"",IF($A6=W$4,VLOOKUP($A6,Accounts!$A$4:$C$53,3,0),SUMIFS(tblSavings[Amount],tblSavings[Date],"&lt;="&amp;Accounts!$G$1,tblSavings[To Fund],"="&amp;$A6,tblSavings[To Account],"="&amp;W$4)-SUMIFS(tblSavings[Amount],tblSavings[Date],"&lt;="&amp;Accounts!$G$1,tblSavings[From Fund],"="&amp;$A6,tblSavings[From Account],"="&amp;W$4)-SUMIFS(tblExpenses[Amount],tblExpenses[Date],"&lt;="&amp;Accounts!$G$1,tblExpenses[Category],"=Savings Expenditure",tblExpenses[Subcategory],"="&amp;$A6,tblExpenses[From Account],"="&amp;W$4)))</f>
        <v>0</v>
      </c>
      <c r="X6" s="276">
        <f ca="1">IF(OR($A6="-",$A6="",X$4=""),"",IF($A6=X$4,VLOOKUP($A6,Accounts!$A$4:$C$53,3,0),SUMIFS(tblSavings[Amount],tblSavings[Date],"&lt;="&amp;Accounts!$G$1,tblSavings[To Fund],"="&amp;$A6,tblSavings[To Account],"="&amp;X$4)-SUMIFS(tblSavings[Amount],tblSavings[Date],"&lt;="&amp;Accounts!$G$1,tblSavings[From Fund],"="&amp;$A6,tblSavings[From Account],"="&amp;X$4)-SUMIFS(tblExpenses[Amount],tblExpenses[Date],"&lt;="&amp;Accounts!$G$1,tblExpenses[Category],"=Savings Expenditure",tblExpenses[Subcategory],"="&amp;$A6,tblExpenses[From Account],"="&amp;X$4)))</f>
        <v>0</v>
      </c>
      <c r="Y6" s="276">
        <f ca="1">IF(OR($A6="-",$A6="",Y$4=""),"",IF($A6=Y$4,VLOOKUP($A6,Accounts!$A$4:$C$53,3,0),SUMIFS(tblSavings[Amount],tblSavings[Date],"&lt;="&amp;Accounts!$G$1,tblSavings[To Fund],"="&amp;$A6,tblSavings[To Account],"="&amp;Y$4)-SUMIFS(tblSavings[Amount],tblSavings[Date],"&lt;="&amp;Accounts!$G$1,tblSavings[From Fund],"="&amp;$A6,tblSavings[From Account],"="&amp;Y$4)-SUMIFS(tblExpenses[Amount],tblExpenses[Date],"&lt;="&amp;Accounts!$G$1,tblExpenses[Category],"=Savings Expenditure",tblExpenses[Subcategory],"="&amp;$A6,tblExpenses[From Account],"="&amp;Y$4)))</f>
        <v>0</v>
      </c>
      <c r="Z6" s="276">
        <f ca="1">IF(OR($A6="-",$A6="",Z$4=""),"",IF($A6=Z$4,VLOOKUP($A6,Accounts!$A$4:$C$53,3,0),SUMIFS(tblSavings[Amount],tblSavings[Date],"&lt;="&amp;Accounts!$G$1,tblSavings[To Fund],"="&amp;$A6,tblSavings[To Account],"="&amp;Z$4)-SUMIFS(tblSavings[Amount],tblSavings[Date],"&lt;="&amp;Accounts!$G$1,tblSavings[From Fund],"="&amp;$A6,tblSavings[From Account],"="&amp;Z$4)-SUMIFS(tblExpenses[Amount],tblExpenses[Date],"&lt;="&amp;Accounts!$G$1,tblExpenses[Category],"=Savings Expenditure",tblExpenses[Subcategory],"="&amp;$A6,tblExpenses[From Account],"="&amp;Z$4)))</f>
        <v>0</v>
      </c>
      <c r="AA6" s="276" t="str">
        <f>IF(OR($A6="-",$A6="",AA$4=""),"",IF($A6=AA$4,VLOOKUP($A6,Accounts!$A$4:$C$53,3,0),SUMIFS(tblSavings[Amount],tblSavings[Date],"&lt;="&amp;Accounts!$G$1,tblSavings[To Fund],"="&amp;$A6,tblSavings[To Account],"="&amp;AA$4)-SUMIFS(tblSavings[Amount],tblSavings[Date],"&lt;="&amp;Accounts!$G$1,tblSavings[From Fund],"="&amp;$A6,tblSavings[From Account],"="&amp;AA$4)-SUMIFS(tblExpenses[Amount],tblExpenses[Date],"&lt;="&amp;Accounts!$G$1,tblExpenses[Category],"=Savings Expenditure",tblExpenses[Subcategory],"="&amp;$A6,tblExpenses[From Account],"="&amp;AA$4)))</f>
        <v/>
      </c>
      <c r="AB6" s="276" t="str">
        <f>IF(OR($A6="-",$A6="",AB$4=""),"",IF($A6=AB$4,VLOOKUP($A6,Accounts!$A$4:$C$53,3,0),SUMIFS(tblSavings[Amount],tblSavings[Date],"&lt;="&amp;Accounts!$G$1,tblSavings[To Fund],"="&amp;$A6,tblSavings[To Account],"="&amp;AB$4)-SUMIFS(tblSavings[Amount],tblSavings[Date],"&lt;="&amp;Accounts!$G$1,tblSavings[From Fund],"="&amp;$A6,tblSavings[From Account],"="&amp;AB$4)-SUMIFS(tblExpenses[Amount],tblExpenses[Date],"&lt;="&amp;Accounts!$G$1,tblExpenses[Category],"=Savings Expenditure",tblExpenses[Subcategory],"="&amp;$A6,tblExpenses[From Account],"="&amp;AB$4)))</f>
        <v/>
      </c>
      <c r="AC6" s="276" t="str">
        <f>IF(OR($A6="-",$A6="",AC$4=""),"",IF($A6=AC$4,VLOOKUP($A6,Accounts!$A$4:$C$53,3,0),SUMIFS(tblSavings[Amount],tblSavings[Date],"&lt;="&amp;Accounts!$G$1,tblSavings[To Fund],"="&amp;$A6,tblSavings[To Account],"="&amp;AC$4)-SUMIFS(tblSavings[Amount],tblSavings[Date],"&lt;="&amp;Accounts!$G$1,tblSavings[From Fund],"="&amp;$A6,tblSavings[From Account],"="&amp;AC$4)-SUMIFS(tblExpenses[Amount],tblExpenses[Date],"&lt;="&amp;Accounts!$G$1,tblExpenses[Category],"=Savings Expenditure",tblExpenses[Subcategory],"="&amp;$A6,tblExpenses[From Account],"="&amp;AC$4)))</f>
        <v/>
      </c>
      <c r="AD6" s="276" t="str">
        <f>IF(OR($A6="-",$A6="",AD$4=""),"",IF($A6=AD$4,VLOOKUP($A6,Accounts!$A$4:$C$53,3,0),SUMIFS(tblSavings[Amount],tblSavings[Date],"&lt;="&amp;Accounts!$G$1,tblSavings[To Fund],"="&amp;$A6,tblSavings[To Account],"="&amp;AD$4)-SUMIFS(tblSavings[Amount],tblSavings[Date],"&lt;="&amp;Accounts!$G$1,tblSavings[From Fund],"="&amp;$A6,tblSavings[From Account],"="&amp;AD$4)-SUMIFS(tblExpenses[Amount],tblExpenses[Date],"&lt;="&amp;Accounts!$G$1,tblExpenses[Category],"=Savings Expenditure",tblExpenses[Subcategory],"="&amp;$A6,tblExpenses[From Account],"="&amp;AD$4)))</f>
        <v/>
      </c>
      <c r="AE6" s="276" t="str">
        <f>IF(OR($A6="-",$A6="",AE$4=""),"",IF($A6=AE$4,VLOOKUP($A6,Accounts!$A$4:$C$53,3,0),SUMIFS(tblSavings[Amount],tblSavings[Date],"&lt;="&amp;Accounts!$G$1,tblSavings[To Fund],"="&amp;$A6,tblSavings[To Account],"="&amp;AE$4)-SUMIFS(tblSavings[Amount],tblSavings[Date],"&lt;="&amp;Accounts!$G$1,tblSavings[From Fund],"="&amp;$A6,tblSavings[From Account],"="&amp;AE$4)-SUMIFS(tblExpenses[Amount],tblExpenses[Date],"&lt;="&amp;Accounts!$G$1,tblExpenses[Category],"=Savings Expenditure",tblExpenses[Subcategory],"="&amp;$A6,tblExpenses[From Account],"="&amp;AE$4)))</f>
        <v/>
      </c>
      <c r="AF6" s="276" t="str">
        <f>IF(OR($A6="-",$A6="",AF$4=""),"",IF($A6=AF$4,VLOOKUP($A6,Accounts!$A$4:$C$53,3,0),SUMIFS(tblSavings[Amount],tblSavings[Date],"&lt;="&amp;Accounts!$G$1,tblSavings[To Fund],"="&amp;$A6,tblSavings[To Account],"="&amp;AF$4)-SUMIFS(tblSavings[Amount],tblSavings[Date],"&lt;="&amp;Accounts!$G$1,tblSavings[From Fund],"="&amp;$A6,tblSavings[From Account],"="&amp;AF$4)-SUMIFS(tblExpenses[Amount],tblExpenses[Date],"&lt;="&amp;Accounts!$G$1,tblExpenses[Category],"=Savings Expenditure",tblExpenses[Subcategory],"="&amp;$A6,tblExpenses[From Account],"="&amp;AF$4)))</f>
        <v/>
      </c>
      <c r="AG6" s="276" t="str">
        <f>IF(OR($A6="-",$A6="",AG$4=""),"",IF($A6=AG$4,VLOOKUP($A6,Accounts!$A$4:$C$53,3,0),SUMIFS(tblSavings[Amount],tblSavings[Date],"&lt;="&amp;Accounts!$G$1,tblSavings[To Fund],"="&amp;$A6,tblSavings[To Account],"="&amp;AG$4)-SUMIFS(tblSavings[Amount],tblSavings[Date],"&lt;="&amp;Accounts!$G$1,tblSavings[From Fund],"="&amp;$A6,tblSavings[From Account],"="&amp;AG$4)-SUMIFS(tblExpenses[Amount],tblExpenses[Date],"&lt;="&amp;Accounts!$G$1,tblExpenses[Category],"=Savings Expenditure",tblExpenses[Subcategory],"="&amp;$A6,tblExpenses[From Account],"="&amp;AG$4)))</f>
        <v/>
      </c>
      <c r="AH6" s="276" t="str">
        <f>IF(OR($A6="-",$A6="",AH$4=""),"",IF($A6=AH$4,VLOOKUP($A6,Accounts!$A$4:$C$53,3,0),SUMIFS(tblSavings[Amount],tblSavings[Date],"&lt;="&amp;Accounts!$G$1,tblSavings[To Fund],"="&amp;$A6,tblSavings[To Account],"="&amp;AH$4)-SUMIFS(tblSavings[Amount],tblSavings[Date],"&lt;="&amp;Accounts!$G$1,tblSavings[From Fund],"="&amp;$A6,tblSavings[From Account],"="&amp;AH$4)-SUMIFS(tblExpenses[Amount],tblExpenses[Date],"&lt;="&amp;Accounts!$G$1,tblExpenses[Category],"=Savings Expenditure",tblExpenses[Subcategory],"="&amp;$A6,tblExpenses[From Account],"="&amp;AH$4)))</f>
        <v/>
      </c>
      <c r="AI6" s="276" t="str">
        <f>IF(OR($A6="-",$A6="",AI$4=""),"",IF($A6=AI$4,VLOOKUP($A6,Accounts!$A$4:$C$53,3,0),SUMIFS(tblSavings[Amount],tblSavings[Date],"&lt;="&amp;Accounts!$G$1,tblSavings[To Fund],"="&amp;$A6,tblSavings[To Account],"="&amp;AI$4)-SUMIFS(tblSavings[Amount],tblSavings[Date],"&lt;="&amp;Accounts!$G$1,tblSavings[From Fund],"="&amp;$A6,tblSavings[From Account],"="&amp;AI$4)-SUMIFS(tblExpenses[Amount],tblExpenses[Date],"&lt;="&amp;Accounts!$G$1,tblExpenses[Category],"=Savings Expenditure",tblExpenses[Subcategory],"="&amp;$A6,tblExpenses[From Account],"="&amp;AI$4)))</f>
        <v/>
      </c>
      <c r="AJ6" s="276" t="str">
        <f>IF(OR($A6="-",$A6="",AJ$4=""),"",IF($A6=AJ$4,VLOOKUP($A6,Accounts!$A$4:$C$53,3,0),SUMIFS(tblSavings[Amount],tblSavings[Date],"&lt;="&amp;Accounts!$G$1,tblSavings[To Fund],"="&amp;$A6,tblSavings[To Account],"="&amp;AJ$4)-SUMIFS(tblSavings[Amount],tblSavings[Date],"&lt;="&amp;Accounts!$G$1,tblSavings[From Fund],"="&amp;$A6,tblSavings[From Account],"="&amp;AJ$4)-SUMIFS(tblExpenses[Amount],tblExpenses[Date],"&lt;="&amp;Accounts!$G$1,tblExpenses[Category],"=Savings Expenditure",tblExpenses[Subcategory],"="&amp;$A6,tblExpenses[From Account],"="&amp;AJ$4)))</f>
        <v/>
      </c>
      <c r="AK6" s="276" t="str">
        <f>IF(OR($A6="-",$A6="",AK$4=""),"",IF($A6=AK$4,VLOOKUP($A6,Accounts!$A$4:$C$53,3,0),SUMIFS(tblSavings[Amount],tblSavings[Date],"&lt;="&amp;Accounts!$G$1,tblSavings[To Fund],"="&amp;$A6,tblSavings[To Account],"="&amp;AK$4)-SUMIFS(tblSavings[Amount],tblSavings[Date],"&lt;="&amp;Accounts!$G$1,tblSavings[From Fund],"="&amp;$A6,tblSavings[From Account],"="&amp;AK$4)-SUMIFS(tblExpenses[Amount],tblExpenses[Date],"&lt;="&amp;Accounts!$G$1,tblExpenses[Category],"=Savings Expenditure",tblExpenses[Subcategory],"="&amp;$A6,tblExpenses[From Account],"="&amp;AK$4)))</f>
        <v/>
      </c>
      <c r="AL6" s="276" t="str">
        <f>IF(OR($A6="-",$A6="",AL$4=""),"",IF($A6=AL$4,VLOOKUP($A6,Accounts!$A$4:$C$53,3,0),SUMIFS(tblSavings[Amount],tblSavings[Date],"&lt;="&amp;Accounts!$G$1,tblSavings[To Fund],"="&amp;$A6,tblSavings[To Account],"="&amp;AL$4)-SUMIFS(tblSavings[Amount],tblSavings[Date],"&lt;="&amp;Accounts!$G$1,tblSavings[From Fund],"="&amp;$A6,tblSavings[From Account],"="&amp;AL$4)-SUMIFS(tblExpenses[Amount],tblExpenses[Date],"&lt;="&amp;Accounts!$G$1,tblExpenses[Category],"=Savings Expenditure",tblExpenses[Subcategory],"="&amp;$A6,tblExpenses[From Account],"="&amp;AL$4)))</f>
        <v/>
      </c>
      <c r="AM6" s="276" t="str">
        <f>IF(OR($A6="-",$A6="",AM$4=""),"",IF($A6=AM$4,VLOOKUP($A6,Accounts!$A$4:$C$53,3,0),SUMIFS(tblSavings[Amount],tblSavings[Date],"&lt;="&amp;Accounts!$G$1,tblSavings[To Fund],"="&amp;$A6,tblSavings[To Account],"="&amp;AM$4)-SUMIFS(tblSavings[Amount],tblSavings[Date],"&lt;="&amp;Accounts!$G$1,tblSavings[From Fund],"="&amp;$A6,tblSavings[From Account],"="&amp;AM$4)-SUMIFS(tblExpenses[Amount],tblExpenses[Date],"&lt;="&amp;Accounts!$G$1,tblExpenses[Category],"=Savings Expenditure",tblExpenses[Subcategory],"="&amp;$A6,tblExpenses[From Account],"="&amp;AM$4)))</f>
        <v/>
      </c>
      <c r="AN6" s="276" t="str">
        <f>IF(OR($A6="-",$A6="",AN$4=""),"",IF($A6=AN$4,VLOOKUP($A6,Accounts!$A$4:$C$53,3,0),SUMIFS(tblSavings[Amount],tblSavings[Date],"&lt;="&amp;Accounts!$G$1,tblSavings[To Fund],"="&amp;$A6,tblSavings[To Account],"="&amp;AN$4)-SUMIFS(tblSavings[Amount],tblSavings[Date],"&lt;="&amp;Accounts!$G$1,tblSavings[From Fund],"="&amp;$A6,tblSavings[From Account],"="&amp;AN$4)-SUMIFS(tblExpenses[Amount],tblExpenses[Date],"&lt;="&amp;Accounts!$G$1,tblExpenses[Category],"=Savings Expenditure",tblExpenses[Subcategory],"="&amp;$A6,tblExpenses[From Account],"="&amp;AN$4)))</f>
        <v/>
      </c>
      <c r="AO6" s="276" t="str">
        <f>IF(OR($A6="-",$A6="",AO$4=""),"",IF($A6=AO$4,VLOOKUP($A6,Accounts!$A$4:$C$53,3,0),SUMIFS(tblSavings[Amount],tblSavings[Date],"&lt;="&amp;Accounts!$G$1,tblSavings[To Fund],"="&amp;$A6,tblSavings[To Account],"="&amp;AO$4)-SUMIFS(tblSavings[Amount],tblSavings[Date],"&lt;="&amp;Accounts!$G$1,tblSavings[From Fund],"="&amp;$A6,tblSavings[From Account],"="&amp;AO$4)-SUMIFS(tblExpenses[Amount],tblExpenses[Date],"&lt;="&amp;Accounts!$G$1,tblExpenses[Category],"=Savings Expenditure",tblExpenses[Subcategory],"="&amp;$A6,tblExpenses[From Account],"="&amp;AO$4)))</f>
        <v/>
      </c>
      <c r="AP6" s="276" t="str">
        <f>IF(OR($A6="-",$A6="",AP$4=""),"",IF($A6=AP$4,VLOOKUP($A6,Accounts!$A$4:$C$53,3,0),SUMIFS(tblSavings[Amount],tblSavings[Date],"&lt;="&amp;Accounts!$G$1,tblSavings[To Fund],"="&amp;$A6,tblSavings[To Account],"="&amp;AP$4)-SUMIFS(tblSavings[Amount],tblSavings[Date],"&lt;="&amp;Accounts!$G$1,tblSavings[From Fund],"="&amp;$A6,tblSavings[From Account],"="&amp;AP$4)-SUMIFS(tblExpenses[Amount],tblExpenses[Date],"&lt;="&amp;Accounts!$G$1,tblExpenses[Category],"=Savings Expenditure",tblExpenses[Subcategory],"="&amp;$A6,tblExpenses[From Account],"="&amp;AP$4)))</f>
        <v/>
      </c>
      <c r="AQ6" s="276" t="str">
        <f>IF(OR($A6="-",$A6="",AQ$4=""),"",IF($A6=AQ$4,VLOOKUP($A6,Accounts!$A$4:$C$53,3,0),SUMIFS(tblSavings[Amount],tblSavings[Date],"&lt;="&amp;Accounts!$G$1,tblSavings[To Fund],"="&amp;$A6,tblSavings[To Account],"="&amp;AQ$4)-SUMIFS(tblSavings[Amount],tblSavings[Date],"&lt;="&amp;Accounts!$G$1,tblSavings[From Fund],"="&amp;$A6,tblSavings[From Account],"="&amp;AQ$4)-SUMIFS(tblExpenses[Amount],tblExpenses[Date],"&lt;="&amp;Accounts!$G$1,tblExpenses[Category],"=Savings Expenditure",tblExpenses[Subcategory],"="&amp;$A6,tblExpenses[From Account],"="&amp;AQ$4)))</f>
        <v/>
      </c>
      <c r="AR6" s="276" t="str">
        <f>IF(OR($A6="-",$A6="",AR$4=""),"",IF($A6=AR$4,VLOOKUP($A6,Accounts!$A$4:$C$53,3,0),SUMIFS(tblSavings[Amount],tblSavings[Date],"&lt;="&amp;Accounts!$G$1,tblSavings[To Fund],"="&amp;$A6,tblSavings[To Account],"="&amp;AR$4)-SUMIFS(tblSavings[Amount],tblSavings[Date],"&lt;="&amp;Accounts!$G$1,tblSavings[From Fund],"="&amp;$A6,tblSavings[From Account],"="&amp;AR$4)-SUMIFS(tblExpenses[Amount],tblExpenses[Date],"&lt;="&amp;Accounts!$G$1,tblExpenses[Category],"=Savings Expenditure",tblExpenses[Subcategory],"="&amp;$A6,tblExpenses[From Account],"="&amp;AR$4)))</f>
        <v/>
      </c>
      <c r="AS6" s="276" t="str">
        <f>IF(OR($A6="-",$A6="",AS$4=""),"",IF($A6=AS$4,VLOOKUP($A6,Accounts!$A$4:$C$53,3,0),SUMIFS(tblSavings[Amount],tblSavings[Date],"&lt;="&amp;Accounts!$G$1,tblSavings[To Fund],"="&amp;$A6,tblSavings[To Account],"="&amp;AS$4)-SUMIFS(tblSavings[Amount],tblSavings[Date],"&lt;="&amp;Accounts!$G$1,tblSavings[From Fund],"="&amp;$A6,tblSavings[From Account],"="&amp;AS$4)-SUMIFS(tblExpenses[Amount],tblExpenses[Date],"&lt;="&amp;Accounts!$G$1,tblExpenses[Category],"=Savings Expenditure",tblExpenses[Subcategory],"="&amp;$A6,tblExpenses[From Account],"="&amp;AS$4)))</f>
        <v/>
      </c>
      <c r="AT6" s="276" t="str">
        <f>IF(OR($A6="-",$A6="",AT$4=""),"",IF($A6=AT$4,VLOOKUP($A6,Accounts!$A$4:$C$53,3,0),SUMIFS(tblSavings[Amount],tblSavings[Date],"&lt;="&amp;Accounts!$G$1,tblSavings[To Fund],"="&amp;$A6,tblSavings[To Account],"="&amp;AT$4)-SUMIFS(tblSavings[Amount],tblSavings[Date],"&lt;="&amp;Accounts!$G$1,tblSavings[From Fund],"="&amp;$A6,tblSavings[From Account],"="&amp;AT$4)-SUMIFS(tblExpenses[Amount],tblExpenses[Date],"&lt;="&amp;Accounts!$G$1,tblExpenses[Category],"=Savings Expenditure",tblExpenses[Subcategory],"="&amp;$A6,tblExpenses[From Account],"="&amp;AT$4)))</f>
        <v/>
      </c>
      <c r="AU6" s="276" t="str">
        <f>IF(OR($A6="-",$A6="",AU$4=""),"",IF($A6=AU$4,VLOOKUP($A6,Accounts!$A$4:$C$53,3,0),SUMIFS(tblSavings[Amount],tblSavings[Date],"&lt;="&amp;Accounts!$G$1,tblSavings[To Fund],"="&amp;$A6,tblSavings[To Account],"="&amp;AU$4)-SUMIFS(tblSavings[Amount],tblSavings[Date],"&lt;="&amp;Accounts!$G$1,tblSavings[From Fund],"="&amp;$A6,tblSavings[From Account],"="&amp;AU$4)-SUMIFS(tblExpenses[Amount],tblExpenses[Date],"&lt;="&amp;Accounts!$G$1,tblExpenses[Category],"=Savings Expenditure",tblExpenses[Subcategory],"="&amp;$A6,tblExpenses[From Account],"="&amp;AU$4)))</f>
        <v/>
      </c>
      <c r="AV6" s="276" t="str">
        <f>IF(OR($A6="-",$A6="",AV$4=""),"",IF($A6=AV$4,VLOOKUP($A6,Accounts!$A$4:$C$53,3,0),SUMIFS(tblSavings[Amount],tblSavings[Date],"&lt;="&amp;Accounts!$G$1,tblSavings[To Fund],"="&amp;$A6,tblSavings[To Account],"="&amp;AV$4)-SUMIFS(tblSavings[Amount],tblSavings[Date],"&lt;="&amp;Accounts!$G$1,tblSavings[From Fund],"="&amp;$A6,tblSavings[From Account],"="&amp;AV$4)-SUMIFS(tblExpenses[Amount],tblExpenses[Date],"&lt;="&amp;Accounts!$G$1,tblExpenses[Category],"=Savings Expenditure",tblExpenses[Subcategory],"="&amp;$A6,tblExpenses[From Account],"="&amp;AV$4)))</f>
        <v/>
      </c>
      <c r="AW6" s="265">
        <f t="shared" ref="AW6:AW69" ca="1" si="0">SUM(B6:AV6)</f>
        <v>39900</v>
      </c>
    </row>
    <row r="7" spans="1:49" s="38" customFormat="1" ht="17.25" customHeight="1" x14ac:dyDescent="0.2">
      <c r="A7" s="273" t="str">
        <f>IFERROR(IF(INDEX(SavingsGoals[],3,1)="","",INDEX(SavingsGoals[],3,1)),"-")</f>
        <v>Car</v>
      </c>
      <c r="B7" s="274">
        <f ca="1">IF(OR($A7="-",$A7="",B$4=""),"",IF($A7=B$4,VLOOKUP($A7,Accounts!$A$4:$C$53,3,0),SUMIFS(tblSavings[Amount],tblSavings[Date],"&lt;="&amp;Accounts!$G$1,tblSavings[To Fund],"="&amp;$A7,tblSavings[To Account],"="&amp;B$4)-SUMIFS(tblSavings[Amount],tblSavings[Date],"&lt;="&amp;Accounts!$G$1,tblSavings[From Fund],"="&amp;$A7,tblSavings[From Account],"="&amp;B$4)-SUMIFS(tblExpenses[Amount],tblExpenses[Date],"&lt;="&amp;Accounts!$G$1,tblExpenses[Category],"=Savings Expenditure",tblExpenses[Subcategory],"="&amp;$A7,tblExpenses[From Account],"="&amp;B$4)))</f>
        <v>0</v>
      </c>
      <c r="C7" s="274">
        <f ca="1">IF(OR($A7="-",$A7="",C$4=""),"",IF($A7=C$4,VLOOKUP($A7,Accounts!$A$4:$C$53,3,0),SUMIFS(tblSavings[Amount],tblSavings[Date],"&lt;="&amp;Accounts!$G$1,tblSavings[To Fund],"="&amp;$A7,tblSavings[To Account],"="&amp;C$4)-SUMIFS(tblSavings[Amount],tblSavings[Date],"&lt;="&amp;Accounts!$G$1,tblSavings[From Fund],"="&amp;$A7,tblSavings[From Account],"="&amp;C$4)-SUMIFS(tblExpenses[Amount],tblExpenses[Date],"&lt;="&amp;Accounts!$G$1,tblExpenses[Category],"=Savings Expenditure",tblExpenses[Subcategory],"="&amp;$A7,tblExpenses[From Account],"="&amp;C$4)))</f>
        <v>0</v>
      </c>
      <c r="D7" s="274">
        <f ca="1">IF(OR($A7="-",$A7="",D$4=""),"",IF($A7=D$4,VLOOKUP($A7,Accounts!$A$4:$C$53,3,0),SUMIFS(tblSavings[Amount],tblSavings[Date],"&lt;="&amp;Accounts!$G$1,tblSavings[To Fund],"="&amp;$A7,tblSavings[To Account],"="&amp;D$4)-SUMIFS(tblSavings[Amount],tblSavings[Date],"&lt;="&amp;Accounts!$G$1,tblSavings[From Fund],"="&amp;$A7,tblSavings[From Account],"="&amp;D$4)-SUMIFS(tblExpenses[Amount],tblExpenses[Date],"&lt;="&amp;Accounts!$G$1,tblExpenses[Category],"=Savings Expenditure",tblExpenses[Subcategory],"="&amp;$A7,tblExpenses[From Account],"="&amp;D$4)))</f>
        <v>0</v>
      </c>
      <c r="E7" s="274">
        <f ca="1">IF(OR($A7="-",$A7="",E$4=""),"",IF($A7=E$4,VLOOKUP($A7,Accounts!$A$4:$C$53,3,0),SUMIFS(tblSavings[Amount],tblSavings[Date],"&lt;="&amp;Accounts!$G$1,tblSavings[To Fund],"="&amp;$A7,tblSavings[To Account],"="&amp;E$4)-SUMIFS(tblSavings[Amount],tblSavings[Date],"&lt;="&amp;Accounts!$G$1,tblSavings[From Fund],"="&amp;$A7,tblSavings[From Account],"="&amp;E$4)-SUMIFS(tblExpenses[Amount],tblExpenses[Date],"&lt;="&amp;Accounts!$G$1,tblExpenses[Category],"=Savings Expenditure",tblExpenses[Subcategory],"="&amp;$A7,tblExpenses[From Account],"="&amp;E$4)))</f>
        <v>0</v>
      </c>
      <c r="F7" s="274">
        <f ca="1">IF(OR($A7="-",$A7="",F$4=""),"",IF($A7=F$4,VLOOKUP($A7,Accounts!$A$4:$C$53,3,0),SUMIFS(tblSavings[Amount],tblSavings[Date],"&lt;="&amp;Accounts!$G$1,tblSavings[To Fund],"="&amp;$A7,tblSavings[To Account],"="&amp;F$4)-SUMIFS(tblSavings[Amount],tblSavings[Date],"&lt;="&amp;Accounts!$G$1,tblSavings[From Fund],"="&amp;$A7,tblSavings[From Account],"="&amp;F$4)-SUMIFS(tblExpenses[Amount],tblExpenses[Date],"&lt;="&amp;Accounts!$G$1,tblExpenses[Category],"=Savings Expenditure",tblExpenses[Subcategory],"="&amp;$A7,tblExpenses[From Account],"="&amp;F$4)))</f>
        <v>0</v>
      </c>
      <c r="G7" s="274">
        <f ca="1">IF(OR($A7="-",$A7="",G$4=""),"",IF($A7=G$4,VLOOKUP($A7,Accounts!$A$4:$C$53,3,0),SUMIFS(tblSavings[Amount],tblSavings[Date],"&lt;="&amp;Accounts!$G$1,tblSavings[To Fund],"="&amp;$A7,tblSavings[To Account],"="&amp;G$4)-SUMIFS(tblSavings[Amount],tblSavings[Date],"&lt;="&amp;Accounts!$G$1,tblSavings[From Fund],"="&amp;$A7,tblSavings[From Account],"="&amp;G$4)-SUMIFS(tblExpenses[Amount],tblExpenses[Date],"&lt;="&amp;Accounts!$G$1,tblExpenses[Category],"=Savings Expenditure",tblExpenses[Subcategory],"="&amp;$A7,tblExpenses[From Account],"="&amp;G$4)))</f>
        <v>0</v>
      </c>
      <c r="H7" s="274">
        <f ca="1">IF(OR($A7="-",$A7="",H$4=""),"",IF($A7=H$4,VLOOKUP($A7,Accounts!$A$4:$C$53,3,0),SUMIFS(tblSavings[Amount],tblSavings[Date],"&lt;="&amp;Accounts!$G$1,tblSavings[To Fund],"="&amp;$A7,tblSavings[To Account],"="&amp;H$4)-SUMIFS(tblSavings[Amount],tblSavings[Date],"&lt;="&amp;Accounts!$G$1,tblSavings[From Fund],"="&amp;$A7,tblSavings[From Account],"="&amp;H$4)-SUMIFS(tblExpenses[Amount],tblExpenses[Date],"&lt;="&amp;Accounts!$G$1,tblExpenses[Category],"=Savings Expenditure",tblExpenses[Subcategory],"="&amp;$A7,tblExpenses[From Account],"="&amp;H$4)))</f>
        <v>0</v>
      </c>
      <c r="I7" s="274">
        <f ca="1">IF(OR($A7="-",$A7="",I$4=""),"",IF($A7=I$4,VLOOKUP($A7,Accounts!$A$4:$C$53,3,0),SUMIFS(tblSavings[Amount],tblSavings[Date],"&lt;="&amp;Accounts!$G$1,tblSavings[To Fund],"="&amp;$A7,tblSavings[To Account],"="&amp;I$4)-SUMIFS(tblSavings[Amount],tblSavings[Date],"&lt;="&amp;Accounts!$G$1,tblSavings[From Fund],"="&amp;$A7,tblSavings[From Account],"="&amp;I$4)-SUMIFS(tblExpenses[Amount],tblExpenses[Date],"&lt;="&amp;Accounts!$G$1,tblExpenses[Category],"=Savings Expenditure",tblExpenses[Subcategory],"="&amp;$A7,tblExpenses[From Account],"="&amp;I$4)))</f>
        <v>0</v>
      </c>
      <c r="J7" s="274">
        <f ca="1">IF(OR($A7="-",$A7="",J$4=""),"",IF($A7=J$4,VLOOKUP($A7,Accounts!$A$4:$C$53,3,0),SUMIFS(tblSavings[Amount],tblSavings[Date],"&lt;="&amp;Accounts!$G$1,tblSavings[To Fund],"="&amp;$A7,tblSavings[To Account],"="&amp;J$4)-SUMIFS(tblSavings[Amount],tblSavings[Date],"&lt;="&amp;Accounts!$G$1,tblSavings[From Fund],"="&amp;$A7,tblSavings[From Account],"="&amp;J$4)-SUMIFS(tblExpenses[Amount],tblExpenses[Date],"&lt;="&amp;Accounts!$G$1,tblExpenses[Category],"=Savings Expenditure",tblExpenses[Subcategory],"="&amp;$A7,tblExpenses[From Account],"="&amp;J$4)))</f>
        <v>0</v>
      </c>
      <c r="K7" s="274">
        <f ca="1">IF(OR($A7="-",$A7="",K$4=""),"",IF($A7=K$4,VLOOKUP($A7,Accounts!$A$4:$C$53,3,0),SUMIFS(tblSavings[Amount],tblSavings[Date],"&lt;="&amp;Accounts!$G$1,tblSavings[To Fund],"="&amp;$A7,tblSavings[To Account],"="&amp;K$4)-SUMIFS(tblSavings[Amount],tblSavings[Date],"&lt;="&amp;Accounts!$G$1,tblSavings[From Fund],"="&amp;$A7,tblSavings[From Account],"="&amp;K$4)-SUMIFS(tblExpenses[Amount],tblExpenses[Date],"&lt;="&amp;Accounts!$G$1,tblExpenses[Category],"=Savings Expenditure",tblExpenses[Subcategory],"="&amp;$A7,tblExpenses[From Account],"="&amp;K$4)))</f>
        <v>0</v>
      </c>
      <c r="L7" s="274">
        <f ca="1">IF(OR($A7="-",$A7="",L$4=""),"",IF($A7=L$4,VLOOKUP($A7,Accounts!$A$4:$C$53,3,0),SUMIFS(tblSavings[Amount],tblSavings[Date],"&lt;="&amp;Accounts!$G$1,tblSavings[To Fund],"="&amp;$A7,tblSavings[To Account],"="&amp;L$4)-SUMIFS(tblSavings[Amount],tblSavings[Date],"&lt;="&amp;Accounts!$G$1,tblSavings[From Fund],"="&amp;$A7,tblSavings[From Account],"="&amp;L$4)-SUMIFS(tblExpenses[Amount],tblExpenses[Date],"&lt;="&amp;Accounts!$G$1,tblExpenses[Category],"=Savings Expenditure",tblExpenses[Subcategory],"="&amp;$A7,tblExpenses[From Account],"="&amp;L$4)))</f>
        <v>0</v>
      </c>
      <c r="M7" s="274">
        <f ca="1">IF(OR($A7="-",$A7="",M$4=""),"",IF($A7=M$4,VLOOKUP($A7,Accounts!$A$4:$C$53,3,0),SUMIFS(tblSavings[Amount],tblSavings[Date],"&lt;="&amp;Accounts!$G$1,tblSavings[To Fund],"="&amp;$A7,tblSavings[To Account],"="&amp;M$4)-SUMIFS(tblSavings[Amount],tblSavings[Date],"&lt;="&amp;Accounts!$G$1,tblSavings[From Fund],"="&amp;$A7,tblSavings[From Account],"="&amp;M$4)-SUMIFS(tblExpenses[Amount],tblExpenses[Date],"&lt;="&amp;Accounts!$G$1,tblExpenses[Category],"=Savings Expenditure",tblExpenses[Subcategory],"="&amp;$A7,tblExpenses[From Account],"="&amp;M$4)))</f>
        <v>0</v>
      </c>
      <c r="N7" s="274">
        <f ca="1">IF(OR($A7="-",$A7="",N$4=""),"",IF($A7=N$4,VLOOKUP($A7,Accounts!$A$4:$C$53,3,0),SUMIFS(tblSavings[Amount],tblSavings[Date],"&lt;="&amp;Accounts!$G$1,tblSavings[To Fund],"="&amp;$A7,tblSavings[To Account],"="&amp;N$4)-SUMIFS(tblSavings[Amount],tblSavings[Date],"&lt;="&amp;Accounts!$G$1,tblSavings[From Fund],"="&amp;$A7,tblSavings[From Account],"="&amp;N$4)-SUMIFS(tblExpenses[Amount],tblExpenses[Date],"&lt;="&amp;Accounts!$G$1,tblExpenses[Category],"=Savings Expenditure",tblExpenses[Subcategory],"="&amp;$A7,tblExpenses[From Account],"="&amp;N$4)))</f>
        <v>0</v>
      </c>
      <c r="O7" s="274">
        <f ca="1">IF(OR($A7="-",$A7="",O$4=""),"",IF($A7=O$4,VLOOKUP($A7,Accounts!$A$4:$C$53,3,0),SUMIFS(tblSavings[Amount],tblSavings[Date],"&lt;="&amp;Accounts!$G$1,tblSavings[To Fund],"="&amp;$A7,tblSavings[To Account],"="&amp;O$4)-SUMIFS(tblSavings[Amount],tblSavings[Date],"&lt;="&amp;Accounts!$G$1,tblSavings[From Fund],"="&amp;$A7,tblSavings[From Account],"="&amp;O$4)-SUMIFS(tblExpenses[Amount],tblExpenses[Date],"&lt;="&amp;Accounts!$G$1,tblExpenses[Category],"=Savings Expenditure",tblExpenses[Subcategory],"="&amp;$A7,tblExpenses[From Account],"="&amp;O$4)))</f>
        <v>14500</v>
      </c>
      <c r="P7" s="274">
        <f ca="1">IF(OR($A7="-",$A7="",P$4=""),"",IF($A7=P$4,VLOOKUP($A7,Accounts!$A$4:$C$53,3,0),SUMIFS(tblSavings[Amount],tblSavings[Date],"&lt;="&amp;Accounts!$G$1,tblSavings[To Fund],"="&amp;$A7,tblSavings[To Account],"="&amp;P$4)-SUMIFS(tblSavings[Amount],tblSavings[Date],"&lt;="&amp;Accounts!$G$1,tblSavings[From Fund],"="&amp;$A7,tblSavings[From Account],"="&amp;P$4)-SUMIFS(tblExpenses[Amount],tblExpenses[Date],"&lt;="&amp;Accounts!$G$1,tblExpenses[Category],"=Savings Expenditure",tblExpenses[Subcategory],"="&amp;$A7,tblExpenses[From Account],"="&amp;P$4)))</f>
        <v>0</v>
      </c>
      <c r="Q7" s="274">
        <f ca="1">IF(OR($A7="-",$A7="",Q$4=""),"",IF($A7=Q$4,VLOOKUP($A7,Accounts!$A$4:$C$53,3,0),SUMIFS(tblSavings[Amount],tblSavings[Date],"&lt;="&amp;Accounts!$G$1,tblSavings[To Fund],"="&amp;$A7,tblSavings[To Account],"="&amp;Q$4)-SUMIFS(tblSavings[Amount],tblSavings[Date],"&lt;="&amp;Accounts!$G$1,tblSavings[From Fund],"="&amp;$A7,tblSavings[From Account],"="&amp;Q$4)-SUMIFS(tblExpenses[Amount],tblExpenses[Date],"&lt;="&amp;Accounts!$G$1,tblExpenses[Category],"=Savings Expenditure",tblExpenses[Subcategory],"="&amp;$A7,tblExpenses[From Account],"="&amp;Q$4)))</f>
        <v>0</v>
      </c>
      <c r="R7" s="274">
        <f ca="1">IF(OR($A7="-",$A7="",R$4=""),"",IF($A7=R$4,VLOOKUP($A7,Accounts!$A$4:$C$53,3,0),SUMIFS(tblSavings[Amount],tblSavings[Date],"&lt;="&amp;Accounts!$G$1,tblSavings[To Fund],"="&amp;$A7,tblSavings[To Account],"="&amp;R$4)-SUMIFS(tblSavings[Amount],tblSavings[Date],"&lt;="&amp;Accounts!$G$1,tblSavings[From Fund],"="&amp;$A7,tblSavings[From Account],"="&amp;R$4)-SUMIFS(tblExpenses[Amount],tblExpenses[Date],"&lt;="&amp;Accounts!$G$1,tblExpenses[Category],"=Savings Expenditure",tblExpenses[Subcategory],"="&amp;$A7,tblExpenses[From Account],"="&amp;R$4)))</f>
        <v>0</v>
      </c>
      <c r="S7" s="274">
        <f ca="1">IF(OR($A7="-",$A7="",S$4=""),"",IF($A7=S$4,VLOOKUP($A7,Accounts!$A$4:$C$53,3,0),SUMIFS(tblSavings[Amount],tblSavings[Date],"&lt;="&amp;Accounts!$G$1,tblSavings[To Fund],"="&amp;$A7,tblSavings[To Account],"="&amp;S$4)-SUMIFS(tblSavings[Amount],tblSavings[Date],"&lt;="&amp;Accounts!$G$1,tblSavings[From Fund],"="&amp;$A7,tblSavings[From Account],"="&amp;S$4)-SUMIFS(tblExpenses[Amount],tblExpenses[Date],"&lt;="&amp;Accounts!$G$1,tblExpenses[Category],"=Savings Expenditure",tblExpenses[Subcategory],"="&amp;$A7,tblExpenses[From Account],"="&amp;S$4)))</f>
        <v>0</v>
      </c>
      <c r="T7" s="274">
        <f ca="1">IF(OR($A7="-",$A7="",T$4=""),"",IF($A7=T$4,VLOOKUP($A7,Accounts!$A$4:$C$53,3,0),SUMIFS(tblSavings[Amount],tblSavings[Date],"&lt;="&amp;Accounts!$G$1,tblSavings[To Fund],"="&amp;$A7,tblSavings[To Account],"="&amp;T$4)-SUMIFS(tblSavings[Amount],tblSavings[Date],"&lt;="&amp;Accounts!$G$1,tblSavings[From Fund],"="&amp;$A7,tblSavings[From Account],"="&amp;T$4)-SUMIFS(tblExpenses[Amount],tblExpenses[Date],"&lt;="&amp;Accounts!$G$1,tblExpenses[Category],"=Savings Expenditure",tblExpenses[Subcategory],"="&amp;$A7,tblExpenses[From Account],"="&amp;T$4)))</f>
        <v>0</v>
      </c>
      <c r="U7" s="274">
        <f ca="1">IF(OR($A7="-",$A7="",U$4=""),"",IF($A7=U$4,VLOOKUP($A7,Accounts!$A$4:$C$53,3,0),SUMIFS(tblSavings[Amount],tblSavings[Date],"&lt;="&amp;Accounts!$G$1,tblSavings[To Fund],"="&amp;$A7,tblSavings[To Account],"="&amp;U$4)-SUMIFS(tblSavings[Amount],tblSavings[Date],"&lt;="&amp;Accounts!$G$1,tblSavings[From Fund],"="&amp;$A7,tblSavings[From Account],"="&amp;U$4)-SUMIFS(tblExpenses[Amount],tblExpenses[Date],"&lt;="&amp;Accounts!$G$1,tblExpenses[Category],"=Savings Expenditure",tblExpenses[Subcategory],"="&amp;$A7,tblExpenses[From Account],"="&amp;U$4)))</f>
        <v>0</v>
      </c>
      <c r="V7" s="274">
        <f ca="1">IF(OR($A7="-",$A7="",V$4=""),"",IF($A7=V$4,VLOOKUP($A7,Accounts!$A$4:$C$53,3,0),SUMIFS(tblSavings[Amount],tblSavings[Date],"&lt;="&amp;Accounts!$G$1,tblSavings[To Fund],"="&amp;$A7,tblSavings[To Account],"="&amp;V$4)-SUMIFS(tblSavings[Amount],tblSavings[Date],"&lt;="&amp;Accounts!$G$1,tblSavings[From Fund],"="&amp;$A7,tblSavings[From Account],"="&amp;V$4)-SUMIFS(tblExpenses[Amount],tblExpenses[Date],"&lt;="&amp;Accounts!$G$1,tblExpenses[Category],"=Savings Expenditure",tblExpenses[Subcategory],"="&amp;$A7,tblExpenses[From Account],"="&amp;V$4)))</f>
        <v>0</v>
      </c>
      <c r="W7" s="274">
        <f ca="1">IF(OR($A7="-",$A7="",W$4=""),"",IF($A7=W$4,VLOOKUP($A7,Accounts!$A$4:$C$53,3,0),SUMIFS(tblSavings[Amount],tblSavings[Date],"&lt;="&amp;Accounts!$G$1,tblSavings[To Fund],"="&amp;$A7,tblSavings[To Account],"="&amp;W$4)-SUMIFS(tblSavings[Amount],tblSavings[Date],"&lt;="&amp;Accounts!$G$1,tblSavings[From Fund],"="&amp;$A7,tblSavings[From Account],"="&amp;W$4)-SUMIFS(tblExpenses[Amount],tblExpenses[Date],"&lt;="&amp;Accounts!$G$1,tblExpenses[Category],"=Savings Expenditure",tblExpenses[Subcategory],"="&amp;$A7,tblExpenses[From Account],"="&amp;W$4)))</f>
        <v>0</v>
      </c>
      <c r="X7" s="274">
        <f ca="1">IF(OR($A7="-",$A7="",X$4=""),"",IF($A7=X$4,VLOOKUP($A7,Accounts!$A$4:$C$53,3,0),SUMIFS(tblSavings[Amount],tblSavings[Date],"&lt;="&amp;Accounts!$G$1,tblSavings[To Fund],"="&amp;$A7,tblSavings[To Account],"="&amp;X$4)-SUMIFS(tblSavings[Amount],tblSavings[Date],"&lt;="&amp;Accounts!$G$1,tblSavings[From Fund],"="&amp;$A7,tblSavings[From Account],"="&amp;X$4)-SUMIFS(tblExpenses[Amount],tblExpenses[Date],"&lt;="&amp;Accounts!$G$1,tblExpenses[Category],"=Savings Expenditure",tblExpenses[Subcategory],"="&amp;$A7,tblExpenses[From Account],"="&amp;X$4)))</f>
        <v>0</v>
      </c>
      <c r="Y7" s="274">
        <f ca="1">IF(OR($A7="-",$A7="",Y$4=""),"",IF($A7=Y$4,VLOOKUP($A7,Accounts!$A$4:$C$53,3,0),SUMIFS(tblSavings[Amount],tblSavings[Date],"&lt;="&amp;Accounts!$G$1,tblSavings[To Fund],"="&amp;$A7,tblSavings[To Account],"="&amp;Y$4)-SUMIFS(tblSavings[Amount],tblSavings[Date],"&lt;="&amp;Accounts!$G$1,tblSavings[From Fund],"="&amp;$A7,tblSavings[From Account],"="&amp;Y$4)-SUMIFS(tblExpenses[Amount],tblExpenses[Date],"&lt;="&amp;Accounts!$G$1,tblExpenses[Category],"=Savings Expenditure",tblExpenses[Subcategory],"="&amp;$A7,tblExpenses[From Account],"="&amp;Y$4)))</f>
        <v>0</v>
      </c>
      <c r="Z7" s="274">
        <f ca="1">IF(OR($A7="-",$A7="",Z$4=""),"",IF($A7=Z$4,VLOOKUP($A7,Accounts!$A$4:$C$53,3,0),SUMIFS(tblSavings[Amount],tblSavings[Date],"&lt;="&amp;Accounts!$G$1,tblSavings[To Fund],"="&amp;$A7,tblSavings[To Account],"="&amp;Z$4)-SUMIFS(tblSavings[Amount],tblSavings[Date],"&lt;="&amp;Accounts!$G$1,tblSavings[From Fund],"="&amp;$A7,tblSavings[From Account],"="&amp;Z$4)-SUMIFS(tblExpenses[Amount],tblExpenses[Date],"&lt;="&amp;Accounts!$G$1,tblExpenses[Category],"=Savings Expenditure",tblExpenses[Subcategory],"="&amp;$A7,tblExpenses[From Account],"="&amp;Z$4)))</f>
        <v>0</v>
      </c>
      <c r="AA7" s="274" t="str">
        <f>IF(OR($A7="-",$A7="",AA$4=""),"",IF($A7=AA$4,VLOOKUP($A7,Accounts!$A$4:$C$53,3,0),SUMIFS(tblSavings[Amount],tblSavings[Date],"&lt;="&amp;Accounts!$G$1,tblSavings[To Fund],"="&amp;$A7,tblSavings[To Account],"="&amp;AA$4)-SUMIFS(tblSavings[Amount],tblSavings[Date],"&lt;="&amp;Accounts!$G$1,tblSavings[From Fund],"="&amp;$A7,tblSavings[From Account],"="&amp;AA$4)-SUMIFS(tblExpenses[Amount],tblExpenses[Date],"&lt;="&amp;Accounts!$G$1,tblExpenses[Category],"=Savings Expenditure",tblExpenses[Subcategory],"="&amp;$A7,tblExpenses[From Account],"="&amp;AA$4)))</f>
        <v/>
      </c>
      <c r="AB7" s="274" t="str">
        <f>IF(OR($A7="-",$A7="",AB$4=""),"",IF($A7=AB$4,VLOOKUP($A7,Accounts!$A$4:$C$53,3,0),SUMIFS(tblSavings[Amount],tblSavings[Date],"&lt;="&amp;Accounts!$G$1,tblSavings[To Fund],"="&amp;$A7,tblSavings[To Account],"="&amp;AB$4)-SUMIFS(tblSavings[Amount],tblSavings[Date],"&lt;="&amp;Accounts!$G$1,tblSavings[From Fund],"="&amp;$A7,tblSavings[From Account],"="&amp;AB$4)-SUMIFS(tblExpenses[Amount],tblExpenses[Date],"&lt;="&amp;Accounts!$G$1,tblExpenses[Category],"=Savings Expenditure",tblExpenses[Subcategory],"="&amp;$A7,tblExpenses[From Account],"="&amp;AB$4)))</f>
        <v/>
      </c>
      <c r="AC7" s="274" t="str">
        <f>IF(OR($A7="-",$A7="",AC$4=""),"",IF($A7=AC$4,VLOOKUP($A7,Accounts!$A$4:$C$53,3,0),SUMIFS(tblSavings[Amount],tblSavings[Date],"&lt;="&amp;Accounts!$G$1,tblSavings[To Fund],"="&amp;$A7,tblSavings[To Account],"="&amp;AC$4)-SUMIFS(tblSavings[Amount],tblSavings[Date],"&lt;="&amp;Accounts!$G$1,tblSavings[From Fund],"="&amp;$A7,tblSavings[From Account],"="&amp;AC$4)-SUMIFS(tblExpenses[Amount],tblExpenses[Date],"&lt;="&amp;Accounts!$G$1,tblExpenses[Category],"=Savings Expenditure",tblExpenses[Subcategory],"="&amp;$A7,tblExpenses[From Account],"="&amp;AC$4)))</f>
        <v/>
      </c>
      <c r="AD7" s="274" t="str">
        <f>IF(OR($A7="-",$A7="",AD$4=""),"",IF($A7=AD$4,VLOOKUP($A7,Accounts!$A$4:$C$53,3,0),SUMIFS(tblSavings[Amount],tblSavings[Date],"&lt;="&amp;Accounts!$G$1,tblSavings[To Fund],"="&amp;$A7,tblSavings[To Account],"="&amp;AD$4)-SUMIFS(tblSavings[Amount],tblSavings[Date],"&lt;="&amp;Accounts!$G$1,tblSavings[From Fund],"="&amp;$A7,tblSavings[From Account],"="&amp;AD$4)-SUMIFS(tblExpenses[Amount],tblExpenses[Date],"&lt;="&amp;Accounts!$G$1,tblExpenses[Category],"=Savings Expenditure",tblExpenses[Subcategory],"="&amp;$A7,tblExpenses[From Account],"="&amp;AD$4)))</f>
        <v/>
      </c>
      <c r="AE7" s="274" t="str">
        <f>IF(OR($A7="-",$A7="",AE$4=""),"",IF($A7=AE$4,VLOOKUP($A7,Accounts!$A$4:$C$53,3,0),SUMIFS(tblSavings[Amount],tblSavings[Date],"&lt;="&amp;Accounts!$G$1,tblSavings[To Fund],"="&amp;$A7,tblSavings[To Account],"="&amp;AE$4)-SUMIFS(tblSavings[Amount],tblSavings[Date],"&lt;="&amp;Accounts!$G$1,tblSavings[From Fund],"="&amp;$A7,tblSavings[From Account],"="&amp;AE$4)-SUMIFS(tblExpenses[Amount],tblExpenses[Date],"&lt;="&amp;Accounts!$G$1,tblExpenses[Category],"=Savings Expenditure",tblExpenses[Subcategory],"="&amp;$A7,tblExpenses[From Account],"="&amp;AE$4)))</f>
        <v/>
      </c>
      <c r="AF7" s="274" t="str">
        <f>IF(OR($A7="-",$A7="",AF$4=""),"",IF($A7=AF$4,VLOOKUP($A7,Accounts!$A$4:$C$53,3,0),SUMIFS(tblSavings[Amount],tblSavings[Date],"&lt;="&amp;Accounts!$G$1,tblSavings[To Fund],"="&amp;$A7,tblSavings[To Account],"="&amp;AF$4)-SUMIFS(tblSavings[Amount],tblSavings[Date],"&lt;="&amp;Accounts!$G$1,tblSavings[From Fund],"="&amp;$A7,tblSavings[From Account],"="&amp;AF$4)-SUMIFS(tblExpenses[Amount],tblExpenses[Date],"&lt;="&amp;Accounts!$G$1,tblExpenses[Category],"=Savings Expenditure",tblExpenses[Subcategory],"="&amp;$A7,tblExpenses[From Account],"="&amp;AF$4)))</f>
        <v/>
      </c>
      <c r="AG7" s="274" t="str">
        <f>IF(OR($A7="-",$A7="",AG$4=""),"",IF($A7=AG$4,VLOOKUP($A7,Accounts!$A$4:$C$53,3,0),SUMIFS(tblSavings[Amount],tblSavings[Date],"&lt;="&amp;Accounts!$G$1,tblSavings[To Fund],"="&amp;$A7,tblSavings[To Account],"="&amp;AG$4)-SUMIFS(tblSavings[Amount],tblSavings[Date],"&lt;="&amp;Accounts!$G$1,tblSavings[From Fund],"="&amp;$A7,tblSavings[From Account],"="&amp;AG$4)-SUMIFS(tblExpenses[Amount],tblExpenses[Date],"&lt;="&amp;Accounts!$G$1,tblExpenses[Category],"=Savings Expenditure",tblExpenses[Subcategory],"="&amp;$A7,tblExpenses[From Account],"="&amp;AG$4)))</f>
        <v/>
      </c>
      <c r="AH7" s="274" t="str">
        <f>IF(OR($A7="-",$A7="",AH$4=""),"",IF($A7=AH$4,VLOOKUP($A7,Accounts!$A$4:$C$53,3,0),SUMIFS(tblSavings[Amount],tblSavings[Date],"&lt;="&amp;Accounts!$G$1,tblSavings[To Fund],"="&amp;$A7,tblSavings[To Account],"="&amp;AH$4)-SUMIFS(tblSavings[Amount],tblSavings[Date],"&lt;="&amp;Accounts!$G$1,tblSavings[From Fund],"="&amp;$A7,tblSavings[From Account],"="&amp;AH$4)-SUMIFS(tblExpenses[Amount],tblExpenses[Date],"&lt;="&amp;Accounts!$G$1,tblExpenses[Category],"=Savings Expenditure",tblExpenses[Subcategory],"="&amp;$A7,tblExpenses[From Account],"="&amp;AH$4)))</f>
        <v/>
      </c>
      <c r="AI7" s="274" t="str">
        <f>IF(OR($A7="-",$A7="",AI$4=""),"",IF($A7=AI$4,VLOOKUP($A7,Accounts!$A$4:$C$53,3,0),SUMIFS(tblSavings[Amount],tblSavings[Date],"&lt;="&amp;Accounts!$G$1,tblSavings[To Fund],"="&amp;$A7,tblSavings[To Account],"="&amp;AI$4)-SUMIFS(tblSavings[Amount],tblSavings[Date],"&lt;="&amp;Accounts!$G$1,tblSavings[From Fund],"="&amp;$A7,tblSavings[From Account],"="&amp;AI$4)-SUMIFS(tblExpenses[Amount],tblExpenses[Date],"&lt;="&amp;Accounts!$G$1,tblExpenses[Category],"=Savings Expenditure",tblExpenses[Subcategory],"="&amp;$A7,tblExpenses[From Account],"="&amp;AI$4)))</f>
        <v/>
      </c>
      <c r="AJ7" s="274" t="str">
        <f>IF(OR($A7="-",$A7="",AJ$4=""),"",IF($A7=AJ$4,VLOOKUP($A7,Accounts!$A$4:$C$53,3,0),SUMIFS(tblSavings[Amount],tblSavings[Date],"&lt;="&amp;Accounts!$G$1,tblSavings[To Fund],"="&amp;$A7,tblSavings[To Account],"="&amp;AJ$4)-SUMIFS(tblSavings[Amount],tblSavings[Date],"&lt;="&amp;Accounts!$G$1,tblSavings[From Fund],"="&amp;$A7,tblSavings[From Account],"="&amp;AJ$4)-SUMIFS(tblExpenses[Amount],tblExpenses[Date],"&lt;="&amp;Accounts!$G$1,tblExpenses[Category],"=Savings Expenditure",tblExpenses[Subcategory],"="&amp;$A7,tblExpenses[From Account],"="&amp;AJ$4)))</f>
        <v/>
      </c>
      <c r="AK7" s="274" t="str">
        <f>IF(OR($A7="-",$A7="",AK$4=""),"",IF($A7=AK$4,VLOOKUP($A7,Accounts!$A$4:$C$53,3,0),SUMIFS(tblSavings[Amount],tblSavings[Date],"&lt;="&amp;Accounts!$G$1,tblSavings[To Fund],"="&amp;$A7,tblSavings[To Account],"="&amp;AK$4)-SUMIFS(tblSavings[Amount],tblSavings[Date],"&lt;="&amp;Accounts!$G$1,tblSavings[From Fund],"="&amp;$A7,tblSavings[From Account],"="&amp;AK$4)-SUMIFS(tblExpenses[Amount],tblExpenses[Date],"&lt;="&amp;Accounts!$G$1,tblExpenses[Category],"=Savings Expenditure",tblExpenses[Subcategory],"="&amp;$A7,tblExpenses[From Account],"="&amp;AK$4)))</f>
        <v/>
      </c>
      <c r="AL7" s="274" t="str">
        <f>IF(OR($A7="-",$A7="",AL$4=""),"",IF($A7=AL$4,VLOOKUP($A7,Accounts!$A$4:$C$53,3,0),SUMIFS(tblSavings[Amount],tblSavings[Date],"&lt;="&amp;Accounts!$G$1,tblSavings[To Fund],"="&amp;$A7,tblSavings[To Account],"="&amp;AL$4)-SUMIFS(tblSavings[Amount],tblSavings[Date],"&lt;="&amp;Accounts!$G$1,tblSavings[From Fund],"="&amp;$A7,tblSavings[From Account],"="&amp;AL$4)-SUMIFS(tblExpenses[Amount],tblExpenses[Date],"&lt;="&amp;Accounts!$G$1,tblExpenses[Category],"=Savings Expenditure",tblExpenses[Subcategory],"="&amp;$A7,tblExpenses[From Account],"="&amp;AL$4)))</f>
        <v/>
      </c>
      <c r="AM7" s="274" t="str">
        <f>IF(OR($A7="-",$A7="",AM$4=""),"",IF($A7=AM$4,VLOOKUP($A7,Accounts!$A$4:$C$53,3,0),SUMIFS(tblSavings[Amount],tblSavings[Date],"&lt;="&amp;Accounts!$G$1,tblSavings[To Fund],"="&amp;$A7,tblSavings[To Account],"="&amp;AM$4)-SUMIFS(tblSavings[Amount],tblSavings[Date],"&lt;="&amp;Accounts!$G$1,tblSavings[From Fund],"="&amp;$A7,tblSavings[From Account],"="&amp;AM$4)-SUMIFS(tblExpenses[Amount],tblExpenses[Date],"&lt;="&amp;Accounts!$G$1,tblExpenses[Category],"=Savings Expenditure",tblExpenses[Subcategory],"="&amp;$A7,tblExpenses[From Account],"="&amp;AM$4)))</f>
        <v/>
      </c>
      <c r="AN7" s="274" t="str">
        <f>IF(OR($A7="-",$A7="",AN$4=""),"",IF($A7=AN$4,VLOOKUP($A7,Accounts!$A$4:$C$53,3,0),SUMIFS(tblSavings[Amount],tblSavings[Date],"&lt;="&amp;Accounts!$G$1,tblSavings[To Fund],"="&amp;$A7,tblSavings[To Account],"="&amp;AN$4)-SUMIFS(tblSavings[Amount],tblSavings[Date],"&lt;="&amp;Accounts!$G$1,tblSavings[From Fund],"="&amp;$A7,tblSavings[From Account],"="&amp;AN$4)-SUMIFS(tblExpenses[Amount],tblExpenses[Date],"&lt;="&amp;Accounts!$G$1,tblExpenses[Category],"=Savings Expenditure",tblExpenses[Subcategory],"="&amp;$A7,tblExpenses[From Account],"="&amp;AN$4)))</f>
        <v/>
      </c>
      <c r="AO7" s="274" t="str">
        <f>IF(OR($A7="-",$A7="",AO$4=""),"",IF($A7=AO$4,VLOOKUP($A7,Accounts!$A$4:$C$53,3,0),SUMIFS(tblSavings[Amount],tblSavings[Date],"&lt;="&amp;Accounts!$G$1,tblSavings[To Fund],"="&amp;$A7,tblSavings[To Account],"="&amp;AO$4)-SUMIFS(tblSavings[Amount],tblSavings[Date],"&lt;="&amp;Accounts!$G$1,tblSavings[From Fund],"="&amp;$A7,tblSavings[From Account],"="&amp;AO$4)-SUMIFS(tblExpenses[Amount],tblExpenses[Date],"&lt;="&amp;Accounts!$G$1,tblExpenses[Category],"=Savings Expenditure",tblExpenses[Subcategory],"="&amp;$A7,tblExpenses[From Account],"="&amp;AO$4)))</f>
        <v/>
      </c>
      <c r="AP7" s="274" t="str">
        <f>IF(OR($A7="-",$A7="",AP$4=""),"",IF($A7=AP$4,VLOOKUP($A7,Accounts!$A$4:$C$53,3,0),SUMIFS(tblSavings[Amount],tblSavings[Date],"&lt;="&amp;Accounts!$G$1,tblSavings[To Fund],"="&amp;$A7,tblSavings[To Account],"="&amp;AP$4)-SUMIFS(tblSavings[Amount],tblSavings[Date],"&lt;="&amp;Accounts!$G$1,tblSavings[From Fund],"="&amp;$A7,tblSavings[From Account],"="&amp;AP$4)-SUMIFS(tblExpenses[Amount],tblExpenses[Date],"&lt;="&amp;Accounts!$G$1,tblExpenses[Category],"=Savings Expenditure",tblExpenses[Subcategory],"="&amp;$A7,tblExpenses[From Account],"="&amp;AP$4)))</f>
        <v/>
      </c>
      <c r="AQ7" s="274" t="str">
        <f>IF(OR($A7="-",$A7="",AQ$4=""),"",IF($A7=AQ$4,VLOOKUP($A7,Accounts!$A$4:$C$53,3,0),SUMIFS(tblSavings[Amount],tblSavings[Date],"&lt;="&amp;Accounts!$G$1,tblSavings[To Fund],"="&amp;$A7,tblSavings[To Account],"="&amp;AQ$4)-SUMIFS(tblSavings[Amount],tblSavings[Date],"&lt;="&amp;Accounts!$G$1,tblSavings[From Fund],"="&amp;$A7,tblSavings[From Account],"="&amp;AQ$4)-SUMIFS(tblExpenses[Amount],tblExpenses[Date],"&lt;="&amp;Accounts!$G$1,tblExpenses[Category],"=Savings Expenditure",tblExpenses[Subcategory],"="&amp;$A7,tblExpenses[From Account],"="&amp;AQ$4)))</f>
        <v/>
      </c>
      <c r="AR7" s="274" t="str">
        <f>IF(OR($A7="-",$A7="",AR$4=""),"",IF($A7=AR$4,VLOOKUP($A7,Accounts!$A$4:$C$53,3,0),SUMIFS(tblSavings[Amount],tblSavings[Date],"&lt;="&amp;Accounts!$G$1,tblSavings[To Fund],"="&amp;$A7,tblSavings[To Account],"="&amp;AR$4)-SUMIFS(tblSavings[Amount],tblSavings[Date],"&lt;="&amp;Accounts!$G$1,tblSavings[From Fund],"="&amp;$A7,tblSavings[From Account],"="&amp;AR$4)-SUMIFS(tblExpenses[Amount],tblExpenses[Date],"&lt;="&amp;Accounts!$G$1,tblExpenses[Category],"=Savings Expenditure",tblExpenses[Subcategory],"="&amp;$A7,tblExpenses[From Account],"="&amp;AR$4)))</f>
        <v/>
      </c>
      <c r="AS7" s="274" t="str">
        <f>IF(OR($A7="-",$A7="",AS$4=""),"",IF($A7=AS$4,VLOOKUP($A7,Accounts!$A$4:$C$53,3,0),SUMIFS(tblSavings[Amount],tblSavings[Date],"&lt;="&amp;Accounts!$G$1,tblSavings[To Fund],"="&amp;$A7,tblSavings[To Account],"="&amp;AS$4)-SUMIFS(tblSavings[Amount],tblSavings[Date],"&lt;="&amp;Accounts!$G$1,tblSavings[From Fund],"="&amp;$A7,tblSavings[From Account],"="&amp;AS$4)-SUMIFS(tblExpenses[Amount],tblExpenses[Date],"&lt;="&amp;Accounts!$G$1,tblExpenses[Category],"=Savings Expenditure",tblExpenses[Subcategory],"="&amp;$A7,tblExpenses[From Account],"="&amp;AS$4)))</f>
        <v/>
      </c>
      <c r="AT7" s="274" t="str">
        <f>IF(OR($A7="-",$A7="",AT$4=""),"",IF($A7=AT$4,VLOOKUP($A7,Accounts!$A$4:$C$53,3,0),SUMIFS(tblSavings[Amount],tblSavings[Date],"&lt;="&amp;Accounts!$G$1,tblSavings[To Fund],"="&amp;$A7,tblSavings[To Account],"="&amp;AT$4)-SUMIFS(tblSavings[Amount],tblSavings[Date],"&lt;="&amp;Accounts!$G$1,tblSavings[From Fund],"="&amp;$A7,tblSavings[From Account],"="&amp;AT$4)-SUMIFS(tblExpenses[Amount],tblExpenses[Date],"&lt;="&amp;Accounts!$G$1,tblExpenses[Category],"=Savings Expenditure",tblExpenses[Subcategory],"="&amp;$A7,tblExpenses[From Account],"="&amp;AT$4)))</f>
        <v/>
      </c>
      <c r="AU7" s="274" t="str">
        <f>IF(OR($A7="-",$A7="",AU$4=""),"",IF($A7=AU$4,VLOOKUP($A7,Accounts!$A$4:$C$53,3,0),SUMIFS(tblSavings[Amount],tblSavings[Date],"&lt;="&amp;Accounts!$G$1,tblSavings[To Fund],"="&amp;$A7,tblSavings[To Account],"="&amp;AU$4)-SUMIFS(tblSavings[Amount],tblSavings[Date],"&lt;="&amp;Accounts!$G$1,tblSavings[From Fund],"="&amp;$A7,tblSavings[From Account],"="&amp;AU$4)-SUMIFS(tblExpenses[Amount],tblExpenses[Date],"&lt;="&amp;Accounts!$G$1,tblExpenses[Category],"=Savings Expenditure",tblExpenses[Subcategory],"="&amp;$A7,tblExpenses[From Account],"="&amp;AU$4)))</f>
        <v/>
      </c>
      <c r="AV7" s="274" t="str">
        <f>IF(OR($A7="-",$A7="",AV$4=""),"",IF($A7=AV$4,VLOOKUP($A7,Accounts!$A$4:$C$53,3,0),SUMIFS(tblSavings[Amount],tblSavings[Date],"&lt;="&amp;Accounts!$G$1,tblSavings[To Fund],"="&amp;$A7,tblSavings[To Account],"="&amp;AV$4)-SUMIFS(tblSavings[Amount],tblSavings[Date],"&lt;="&amp;Accounts!$G$1,tblSavings[From Fund],"="&amp;$A7,tblSavings[From Account],"="&amp;AV$4)-SUMIFS(tblExpenses[Amount],tblExpenses[Date],"&lt;="&amp;Accounts!$G$1,tblExpenses[Category],"=Savings Expenditure",tblExpenses[Subcategory],"="&amp;$A7,tblExpenses[From Account],"="&amp;AV$4)))</f>
        <v/>
      </c>
      <c r="AW7" s="272">
        <f t="shared" ca="1" si="0"/>
        <v>14500</v>
      </c>
    </row>
    <row r="8" spans="1:49" s="38" customFormat="1" ht="17.25" customHeight="1" x14ac:dyDescent="0.2">
      <c r="A8" s="275" t="str">
        <f>IFERROR(IF(INDEX(SavingsGoals[],4,1)="","",INDEX(SavingsGoals[],4,1)),"-")</f>
        <v>Car Loan #1</v>
      </c>
      <c r="B8" s="276">
        <f ca="1">IF(OR($A8="-",$A8="",B$4=""),"",IF($A8=B$4,VLOOKUP($A8,Accounts!$A$4:$C$53,3,0),SUMIFS(tblSavings[Amount],tblSavings[Date],"&lt;="&amp;Accounts!$G$1,tblSavings[To Fund],"="&amp;$A8,tblSavings[To Account],"="&amp;B$4)-SUMIFS(tblSavings[Amount],tblSavings[Date],"&lt;="&amp;Accounts!$G$1,tblSavings[From Fund],"="&amp;$A8,tblSavings[From Account],"="&amp;B$4)-SUMIFS(tblExpenses[Amount],tblExpenses[Date],"&lt;="&amp;Accounts!$G$1,tblExpenses[Category],"=Savings Expenditure",tblExpenses[Subcategory],"="&amp;$A8,tblExpenses[From Account],"="&amp;B$4)))</f>
        <v>0</v>
      </c>
      <c r="C8" s="276">
        <f ca="1">IF(OR($A8="-",$A8="",C$4=""),"",IF($A8=C$4,VLOOKUP($A8,Accounts!$A$4:$C$53,3,0),SUMIFS(tblSavings[Amount],tblSavings[Date],"&lt;="&amp;Accounts!$G$1,tblSavings[To Fund],"="&amp;$A8,tblSavings[To Account],"="&amp;C$4)-SUMIFS(tblSavings[Amount],tblSavings[Date],"&lt;="&amp;Accounts!$G$1,tblSavings[From Fund],"="&amp;$A8,tblSavings[From Account],"="&amp;C$4)-SUMIFS(tblExpenses[Amount],tblExpenses[Date],"&lt;="&amp;Accounts!$G$1,tblExpenses[Category],"=Savings Expenditure",tblExpenses[Subcategory],"="&amp;$A8,tblExpenses[From Account],"="&amp;C$4)))</f>
        <v>0</v>
      </c>
      <c r="D8" s="276">
        <f ca="1">IF(OR($A8="-",$A8="",D$4=""),"",IF($A8=D$4,VLOOKUP($A8,Accounts!$A$4:$C$53,3,0),SUMIFS(tblSavings[Amount],tblSavings[Date],"&lt;="&amp;Accounts!$G$1,tblSavings[To Fund],"="&amp;$A8,tblSavings[To Account],"="&amp;D$4)-SUMIFS(tblSavings[Amount],tblSavings[Date],"&lt;="&amp;Accounts!$G$1,tblSavings[From Fund],"="&amp;$A8,tblSavings[From Account],"="&amp;D$4)-SUMIFS(tblExpenses[Amount],tblExpenses[Date],"&lt;="&amp;Accounts!$G$1,tblExpenses[Category],"=Savings Expenditure",tblExpenses[Subcategory],"="&amp;$A8,tblExpenses[From Account],"="&amp;D$4)))</f>
        <v>-5000</v>
      </c>
      <c r="E8" s="276">
        <f ca="1">IF(OR($A8="-",$A8="",E$4=""),"",IF($A8=E$4,VLOOKUP($A8,Accounts!$A$4:$C$53,3,0),SUMIFS(tblSavings[Amount],tblSavings[Date],"&lt;="&amp;Accounts!$G$1,tblSavings[To Fund],"="&amp;$A8,tblSavings[To Account],"="&amp;E$4)-SUMIFS(tblSavings[Amount],tblSavings[Date],"&lt;="&amp;Accounts!$G$1,tblSavings[From Fund],"="&amp;$A8,tblSavings[From Account],"="&amp;E$4)-SUMIFS(tblExpenses[Amount],tblExpenses[Date],"&lt;="&amp;Accounts!$G$1,tblExpenses[Category],"=Savings Expenditure",tblExpenses[Subcategory],"="&amp;$A8,tblExpenses[From Account],"="&amp;E$4)))</f>
        <v>0</v>
      </c>
      <c r="F8" s="276">
        <f ca="1">IF(OR($A8="-",$A8="",F$4=""),"",IF($A8=F$4,VLOOKUP($A8,Accounts!$A$4:$C$53,3,0),SUMIFS(tblSavings[Amount],tblSavings[Date],"&lt;="&amp;Accounts!$G$1,tblSavings[To Fund],"="&amp;$A8,tblSavings[To Account],"="&amp;F$4)-SUMIFS(tblSavings[Amount],tblSavings[Date],"&lt;="&amp;Accounts!$G$1,tblSavings[From Fund],"="&amp;$A8,tblSavings[From Account],"="&amp;F$4)-SUMIFS(tblExpenses[Amount],tblExpenses[Date],"&lt;="&amp;Accounts!$G$1,tblExpenses[Category],"=Savings Expenditure",tblExpenses[Subcategory],"="&amp;$A8,tblExpenses[From Account],"="&amp;F$4)))</f>
        <v>0</v>
      </c>
      <c r="G8" s="276">
        <f ca="1">IF(OR($A8="-",$A8="",G$4=""),"",IF($A8=G$4,VLOOKUP($A8,Accounts!$A$4:$C$53,3,0),SUMIFS(tblSavings[Amount],tblSavings[Date],"&lt;="&amp;Accounts!$G$1,tblSavings[To Fund],"="&amp;$A8,tblSavings[To Account],"="&amp;G$4)-SUMIFS(tblSavings[Amount],tblSavings[Date],"&lt;="&amp;Accounts!$G$1,tblSavings[From Fund],"="&amp;$A8,tblSavings[From Account],"="&amp;G$4)-SUMIFS(tblExpenses[Amount],tblExpenses[Date],"&lt;="&amp;Accounts!$G$1,tblExpenses[Category],"=Savings Expenditure",tblExpenses[Subcategory],"="&amp;$A8,tblExpenses[From Account],"="&amp;G$4)))</f>
        <v>0</v>
      </c>
      <c r="H8" s="276">
        <f ca="1">IF(OR($A8="-",$A8="",H$4=""),"",IF($A8=H$4,VLOOKUP($A8,Accounts!$A$4:$C$53,3,0),SUMIFS(tblSavings[Amount],tblSavings[Date],"&lt;="&amp;Accounts!$G$1,tblSavings[To Fund],"="&amp;$A8,tblSavings[To Account],"="&amp;H$4)-SUMIFS(tblSavings[Amount],tblSavings[Date],"&lt;="&amp;Accounts!$G$1,tblSavings[From Fund],"="&amp;$A8,tblSavings[From Account],"="&amp;H$4)-SUMIFS(tblExpenses[Amount],tblExpenses[Date],"&lt;="&amp;Accounts!$G$1,tblExpenses[Category],"=Savings Expenditure",tblExpenses[Subcategory],"="&amp;$A8,tblExpenses[From Account],"="&amp;H$4)))</f>
        <v>0</v>
      </c>
      <c r="I8" s="276">
        <f ca="1">IF(OR($A8="-",$A8="",I$4=""),"",IF($A8=I$4,VLOOKUP($A8,Accounts!$A$4:$C$53,3,0),SUMIFS(tblSavings[Amount],tblSavings[Date],"&lt;="&amp;Accounts!$G$1,tblSavings[To Fund],"="&amp;$A8,tblSavings[To Account],"="&amp;I$4)-SUMIFS(tblSavings[Amount],tblSavings[Date],"&lt;="&amp;Accounts!$G$1,tblSavings[From Fund],"="&amp;$A8,tblSavings[From Account],"="&amp;I$4)-SUMIFS(tblExpenses[Amount],tblExpenses[Date],"&lt;="&amp;Accounts!$G$1,tblExpenses[Category],"=Savings Expenditure",tblExpenses[Subcategory],"="&amp;$A8,tblExpenses[From Account],"="&amp;I$4)))</f>
        <v>0</v>
      </c>
      <c r="J8" s="276">
        <f ca="1">IF(OR($A8="-",$A8="",J$4=""),"",IF($A8=J$4,VLOOKUP($A8,Accounts!$A$4:$C$53,3,0),SUMIFS(tblSavings[Amount],tblSavings[Date],"&lt;="&amp;Accounts!$G$1,tblSavings[To Fund],"="&amp;$A8,tblSavings[To Account],"="&amp;J$4)-SUMIFS(tblSavings[Amount],tblSavings[Date],"&lt;="&amp;Accounts!$G$1,tblSavings[From Fund],"="&amp;$A8,tblSavings[From Account],"="&amp;J$4)-SUMIFS(tblExpenses[Amount],tblExpenses[Date],"&lt;="&amp;Accounts!$G$1,tblExpenses[Category],"=Savings Expenditure",tblExpenses[Subcategory],"="&amp;$A8,tblExpenses[From Account],"="&amp;J$4)))</f>
        <v>0</v>
      </c>
      <c r="K8" s="276">
        <f ca="1">IF(OR($A8="-",$A8="",K$4=""),"",IF($A8=K$4,VLOOKUP($A8,Accounts!$A$4:$C$53,3,0),SUMIFS(tblSavings[Amount],tblSavings[Date],"&lt;="&amp;Accounts!$G$1,tblSavings[To Fund],"="&amp;$A8,tblSavings[To Account],"="&amp;K$4)-SUMIFS(tblSavings[Amount],tblSavings[Date],"&lt;="&amp;Accounts!$G$1,tblSavings[From Fund],"="&amp;$A8,tblSavings[From Account],"="&amp;K$4)-SUMIFS(tblExpenses[Amount],tblExpenses[Date],"&lt;="&amp;Accounts!$G$1,tblExpenses[Category],"=Savings Expenditure",tblExpenses[Subcategory],"="&amp;$A8,tblExpenses[From Account],"="&amp;K$4)))</f>
        <v>0</v>
      </c>
      <c r="L8" s="276">
        <f ca="1">IF(OR($A8="-",$A8="",L$4=""),"",IF($A8=L$4,VLOOKUP($A8,Accounts!$A$4:$C$53,3,0),SUMIFS(tblSavings[Amount],tblSavings[Date],"&lt;="&amp;Accounts!$G$1,tblSavings[To Fund],"="&amp;$A8,tblSavings[To Account],"="&amp;L$4)-SUMIFS(tblSavings[Amount],tblSavings[Date],"&lt;="&amp;Accounts!$G$1,tblSavings[From Fund],"="&amp;$A8,tblSavings[From Account],"="&amp;L$4)-SUMIFS(tblExpenses[Amount],tblExpenses[Date],"&lt;="&amp;Accounts!$G$1,tblExpenses[Category],"=Savings Expenditure",tblExpenses[Subcategory],"="&amp;$A8,tblExpenses[From Account],"="&amp;L$4)))</f>
        <v>0</v>
      </c>
      <c r="M8" s="276">
        <f ca="1">IF(OR($A8="-",$A8="",M$4=""),"",IF($A8=M$4,VLOOKUP($A8,Accounts!$A$4:$C$53,3,0),SUMIFS(tblSavings[Amount],tblSavings[Date],"&lt;="&amp;Accounts!$G$1,tblSavings[To Fund],"="&amp;$A8,tblSavings[To Account],"="&amp;M$4)-SUMIFS(tblSavings[Amount],tblSavings[Date],"&lt;="&amp;Accounts!$G$1,tblSavings[From Fund],"="&amp;$A8,tblSavings[From Account],"="&amp;M$4)-SUMIFS(tblExpenses[Amount],tblExpenses[Date],"&lt;="&amp;Accounts!$G$1,tblExpenses[Category],"=Savings Expenditure",tblExpenses[Subcategory],"="&amp;$A8,tblExpenses[From Account],"="&amp;M$4)))</f>
        <v>0</v>
      </c>
      <c r="N8" s="276">
        <f ca="1">IF(OR($A8="-",$A8="",N$4=""),"",IF($A8=N$4,VLOOKUP($A8,Accounts!$A$4:$C$53,3,0),SUMIFS(tblSavings[Amount],tblSavings[Date],"&lt;="&amp;Accounts!$G$1,tblSavings[To Fund],"="&amp;$A8,tblSavings[To Account],"="&amp;N$4)-SUMIFS(tblSavings[Amount],tblSavings[Date],"&lt;="&amp;Accounts!$G$1,tblSavings[From Fund],"="&amp;$A8,tblSavings[From Account],"="&amp;N$4)-SUMIFS(tblExpenses[Amount],tblExpenses[Date],"&lt;="&amp;Accounts!$G$1,tblExpenses[Category],"=Savings Expenditure",tblExpenses[Subcategory],"="&amp;$A8,tblExpenses[From Account],"="&amp;N$4)))</f>
        <v>0</v>
      </c>
      <c r="O8" s="276">
        <f ca="1">IF(OR($A8="-",$A8="",O$4=""),"",IF($A8=O$4,VLOOKUP($A8,Accounts!$A$4:$C$53,3,0),SUMIFS(tblSavings[Amount],tblSavings[Date],"&lt;="&amp;Accounts!$G$1,tblSavings[To Fund],"="&amp;$A8,tblSavings[To Account],"="&amp;O$4)-SUMIFS(tblSavings[Amount],tblSavings[Date],"&lt;="&amp;Accounts!$G$1,tblSavings[From Fund],"="&amp;$A8,tblSavings[From Account],"="&amp;O$4)-SUMIFS(tblExpenses[Amount],tblExpenses[Date],"&lt;="&amp;Accounts!$G$1,tblExpenses[Category],"=Savings Expenditure",tblExpenses[Subcategory],"="&amp;$A8,tblExpenses[From Account],"="&amp;O$4)))</f>
        <v>0</v>
      </c>
      <c r="P8" s="276">
        <f ca="1">IF(OR($A8="-",$A8="",P$4=""),"",IF($A8=P$4,VLOOKUP($A8,Accounts!$A$4:$C$53,3,0),SUMIFS(tblSavings[Amount],tblSavings[Date],"&lt;="&amp;Accounts!$G$1,tblSavings[To Fund],"="&amp;$A8,tblSavings[To Account],"="&amp;P$4)-SUMIFS(tblSavings[Amount],tblSavings[Date],"&lt;="&amp;Accounts!$G$1,tblSavings[From Fund],"="&amp;$A8,tblSavings[From Account],"="&amp;P$4)-SUMIFS(tblExpenses[Amount],tblExpenses[Date],"&lt;="&amp;Accounts!$G$1,tblExpenses[Category],"=Savings Expenditure",tblExpenses[Subcategory],"="&amp;$A8,tblExpenses[From Account],"="&amp;P$4)))</f>
        <v>0</v>
      </c>
      <c r="Q8" s="276">
        <f ca="1">IF(OR($A8="-",$A8="",Q$4=""),"",IF($A8=Q$4,VLOOKUP($A8,Accounts!$A$4:$C$53,3,0),SUMIFS(tblSavings[Amount],tblSavings[Date],"&lt;="&amp;Accounts!$G$1,tblSavings[To Fund],"="&amp;$A8,tblSavings[To Account],"="&amp;Q$4)-SUMIFS(tblSavings[Amount],tblSavings[Date],"&lt;="&amp;Accounts!$G$1,tblSavings[From Fund],"="&amp;$A8,tblSavings[From Account],"="&amp;Q$4)-SUMIFS(tblExpenses[Amount],tblExpenses[Date],"&lt;="&amp;Accounts!$G$1,tblExpenses[Category],"=Savings Expenditure",tblExpenses[Subcategory],"="&amp;$A8,tblExpenses[From Account],"="&amp;Q$4)))</f>
        <v>0</v>
      </c>
      <c r="R8" s="276">
        <f ca="1">IF(OR($A8="-",$A8="",R$4=""),"",IF($A8=R$4,VLOOKUP($A8,Accounts!$A$4:$C$53,3,0),SUMIFS(tblSavings[Amount],tblSavings[Date],"&lt;="&amp;Accounts!$G$1,tblSavings[To Fund],"="&amp;$A8,tblSavings[To Account],"="&amp;R$4)-SUMIFS(tblSavings[Amount],tblSavings[Date],"&lt;="&amp;Accounts!$G$1,tblSavings[From Fund],"="&amp;$A8,tblSavings[From Account],"="&amp;R$4)-SUMIFS(tblExpenses[Amount],tblExpenses[Date],"&lt;="&amp;Accounts!$G$1,tblExpenses[Category],"=Savings Expenditure",tblExpenses[Subcategory],"="&amp;$A8,tblExpenses[From Account],"="&amp;R$4)))</f>
        <v>0</v>
      </c>
      <c r="S8" s="276">
        <f ca="1">IF(OR($A8="-",$A8="",S$4=""),"",IF($A8=S$4,VLOOKUP($A8,Accounts!$A$4:$C$53,3,0),SUMIFS(tblSavings[Amount],tblSavings[Date],"&lt;="&amp;Accounts!$G$1,tblSavings[To Fund],"="&amp;$A8,tblSavings[To Account],"="&amp;S$4)-SUMIFS(tblSavings[Amount],tblSavings[Date],"&lt;="&amp;Accounts!$G$1,tblSavings[From Fund],"="&amp;$A8,tblSavings[From Account],"="&amp;S$4)-SUMIFS(tblExpenses[Amount],tblExpenses[Date],"&lt;="&amp;Accounts!$G$1,tblExpenses[Category],"=Savings Expenditure",tblExpenses[Subcategory],"="&amp;$A8,tblExpenses[From Account],"="&amp;S$4)))</f>
        <v>0</v>
      </c>
      <c r="T8" s="276">
        <f ca="1">IF(OR($A8="-",$A8="",T$4=""),"",IF($A8=T$4,VLOOKUP($A8,Accounts!$A$4:$C$53,3,0),SUMIFS(tblSavings[Amount],tblSavings[Date],"&lt;="&amp;Accounts!$G$1,tblSavings[To Fund],"="&amp;$A8,tblSavings[To Account],"="&amp;T$4)-SUMIFS(tblSavings[Amount],tblSavings[Date],"&lt;="&amp;Accounts!$G$1,tblSavings[From Fund],"="&amp;$A8,tblSavings[From Account],"="&amp;T$4)-SUMIFS(tblExpenses[Amount],tblExpenses[Date],"&lt;="&amp;Accounts!$G$1,tblExpenses[Category],"=Savings Expenditure",tblExpenses[Subcategory],"="&amp;$A8,tblExpenses[From Account],"="&amp;T$4)))</f>
        <v>0</v>
      </c>
      <c r="U8" s="276">
        <f ca="1">IF(OR($A8="-",$A8="",U$4=""),"",IF($A8=U$4,VLOOKUP($A8,Accounts!$A$4:$C$53,3,0),SUMIFS(tblSavings[Amount],tblSavings[Date],"&lt;="&amp;Accounts!$G$1,tblSavings[To Fund],"="&amp;$A8,tblSavings[To Account],"="&amp;U$4)-SUMIFS(tblSavings[Amount],tblSavings[Date],"&lt;="&amp;Accounts!$G$1,tblSavings[From Fund],"="&amp;$A8,tblSavings[From Account],"="&amp;U$4)-SUMIFS(tblExpenses[Amount],tblExpenses[Date],"&lt;="&amp;Accounts!$G$1,tblExpenses[Category],"=Savings Expenditure",tblExpenses[Subcategory],"="&amp;$A8,tblExpenses[From Account],"="&amp;U$4)))</f>
        <v>0</v>
      </c>
      <c r="V8" s="276">
        <f ca="1">IF(OR($A8="-",$A8="",V$4=""),"",IF($A8=V$4,VLOOKUP($A8,Accounts!$A$4:$C$53,3,0),SUMIFS(tblSavings[Amount],tblSavings[Date],"&lt;="&amp;Accounts!$G$1,tblSavings[To Fund],"="&amp;$A8,tblSavings[To Account],"="&amp;V$4)-SUMIFS(tblSavings[Amount],tblSavings[Date],"&lt;="&amp;Accounts!$G$1,tblSavings[From Fund],"="&amp;$A8,tblSavings[From Account],"="&amp;V$4)-SUMIFS(tblExpenses[Amount],tblExpenses[Date],"&lt;="&amp;Accounts!$G$1,tblExpenses[Category],"=Savings Expenditure",tblExpenses[Subcategory],"="&amp;$A8,tblExpenses[From Account],"="&amp;V$4)))</f>
        <v>0</v>
      </c>
      <c r="W8" s="276">
        <f ca="1">IF(OR($A8="-",$A8="",W$4=""),"",IF($A8=W$4,VLOOKUP($A8,Accounts!$A$4:$C$53,3,0),SUMIFS(tblSavings[Amount],tblSavings[Date],"&lt;="&amp;Accounts!$G$1,tblSavings[To Fund],"="&amp;$A8,tblSavings[To Account],"="&amp;W$4)-SUMIFS(tblSavings[Amount],tblSavings[Date],"&lt;="&amp;Accounts!$G$1,tblSavings[From Fund],"="&amp;$A8,tblSavings[From Account],"="&amp;W$4)-SUMIFS(tblExpenses[Amount],tblExpenses[Date],"&lt;="&amp;Accounts!$G$1,tblExpenses[Category],"=Savings Expenditure",tblExpenses[Subcategory],"="&amp;$A8,tblExpenses[From Account],"="&amp;W$4)))</f>
        <v>0</v>
      </c>
      <c r="X8" s="276">
        <f ca="1">IF(OR($A8="-",$A8="",X$4=""),"",IF($A8=X$4,VLOOKUP($A8,Accounts!$A$4:$C$53,3,0),SUMIFS(tblSavings[Amount],tblSavings[Date],"&lt;="&amp;Accounts!$G$1,tblSavings[To Fund],"="&amp;$A8,tblSavings[To Account],"="&amp;X$4)-SUMIFS(tblSavings[Amount],tblSavings[Date],"&lt;="&amp;Accounts!$G$1,tblSavings[From Fund],"="&amp;$A8,tblSavings[From Account],"="&amp;X$4)-SUMIFS(tblExpenses[Amount],tblExpenses[Date],"&lt;="&amp;Accounts!$G$1,tblExpenses[Category],"=Savings Expenditure",tblExpenses[Subcategory],"="&amp;$A8,tblExpenses[From Account],"="&amp;X$4)))</f>
        <v>0</v>
      </c>
      <c r="Y8" s="276">
        <f ca="1">IF(OR($A8="-",$A8="",Y$4=""),"",IF($A8=Y$4,VLOOKUP($A8,Accounts!$A$4:$C$53,3,0),SUMIFS(tblSavings[Amount],tblSavings[Date],"&lt;="&amp;Accounts!$G$1,tblSavings[To Fund],"="&amp;$A8,tblSavings[To Account],"="&amp;Y$4)-SUMIFS(tblSavings[Amount],tblSavings[Date],"&lt;="&amp;Accounts!$G$1,tblSavings[From Fund],"="&amp;$A8,tblSavings[From Account],"="&amp;Y$4)-SUMIFS(tblExpenses[Amount],tblExpenses[Date],"&lt;="&amp;Accounts!$G$1,tblExpenses[Category],"=Savings Expenditure",tblExpenses[Subcategory],"="&amp;$A8,tblExpenses[From Account],"="&amp;Y$4)))</f>
        <v>0</v>
      </c>
      <c r="Z8" s="276">
        <f ca="1">IF(OR($A8="-",$A8="",Z$4=""),"",IF($A8=Z$4,VLOOKUP($A8,Accounts!$A$4:$C$53,3,0),SUMIFS(tblSavings[Amount],tblSavings[Date],"&lt;="&amp;Accounts!$G$1,tblSavings[To Fund],"="&amp;$A8,tblSavings[To Account],"="&amp;Z$4)-SUMIFS(tblSavings[Amount],tblSavings[Date],"&lt;="&amp;Accounts!$G$1,tblSavings[From Fund],"="&amp;$A8,tblSavings[From Account],"="&amp;Z$4)-SUMIFS(tblExpenses[Amount],tblExpenses[Date],"&lt;="&amp;Accounts!$G$1,tblExpenses[Category],"=Savings Expenditure",tblExpenses[Subcategory],"="&amp;$A8,tblExpenses[From Account],"="&amp;Z$4)))</f>
        <v>0</v>
      </c>
      <c r="AA8" s="276" t="str">
        <f>IF(OR($A8="-",$A8="",AA$4=""),"",IF($A8=AA$4,VLOOKUP($A8,Accounts!$A$4:$C$53,3,0),SUMIFS(tblSavings[Amount],tblSavings[Date],"&lt;="&amp;Accounts!$G$1,tblSavings[To Fund],"="&amp;$A8,tblSavings[To Account],"="&amp;AA$4)-SUMIFS(tblSavings[Amount],tblSavings[Date],"&lt;="&amp;Accounts!$G$1,tblSavings[From Fund],"="&amp;$A8,tblSavings[From Account],"="&amp;AA$4)-SUMIFS(tblExpenses[Amount],tblExpenses[Date],"&lt;="&amp;Accounts!$G$1,tblExpenses[Category],"=Savings Expenditure",tblExpenses[Subcategory],"="&amp;$A8,tblExpenses[From Account],"="&amp;AA$4)))</f>
        <v/>
      </c>
      <c r="AB8" s="276" t="str">
        <f>IF(OR($A8="-",$A8="",AB$4=""),"",IF($A8=AB$4,VLOOKUP($A8,Accounts!$A$4:$C$53,3,0),SUMIFS(tblSavings[Amount],tblSavings[Date],"&lt;="&amp;Accounts!$G$1,tblSavings[To Fund],"="&amp;$A8,tblSavings[To Account],"="&amp;AB$4)-SUMIFS(tblSavings[Amount],tblSavings[Date],"&lt;="&amp;Accounts!$G$1,tblSavings[From Fund],"="&amp;$A8,tblSavings[From Account],"="&amp;AB$4)-SUMIFS(tblExpenses[Amount],tblExpenses[Date],"&lt;="&amp;Accounts!$G$1,tblExpenses[Category],"=Savings Expenditure",tblExpenses[Subcategory],"="&amp;$A8,tblExpenses[From Account],"="&amp;AB$4)))</f>
        <v/>
      </c>
      <c r="AC8" s="276" t="str">
        <f>IF(OR($A8="-",$A8="",AC$4=""),"",IF($A8=AC$4,VLOOKUP($A8,Accounts!$A$4:$C$53,3,0),SUMIFS(tblSavings[Amount],tblSavings[Date],"&lt;="&amp;Accounts!$G$1,tblSavings[To Fund],"="&amp;$A8,tblSavings[To Account],"="&amp;AC$4)-SUMIFS(tblSavings[Amount],tblSavings[Date],"&lt;="&amp;Accounts!$G$1,tblSavings[From Fund],"="&amp;$A8,tblSavings[From Account],"="&amp;AC$4)-SUMIFS(tblExpenses[Amount],tblExpenses[Date],"&lt;="&amp;Accounts!$G$1,tblExpenses[Category],"=Savings Expenditure",tblExpenses[Subcategory],"="&amp;$A8,tblExpenses[From Account],"="&amp;AC$4)))</f>
        <v/>
      </c>
      <c r="AD8" s="276" t="str">
        <f>IF(OR($A8="-",$A8="",AD$4=""),"",IF($A8=AD$4,VLOOKUP($A8,Accounts!$A$4:$C$53,3,0),SUMIFS(tblSavings[Amount],tblSavings[Date],"&lt;="&amp;Accounts!$G$1,tblSavings[To Fund],"="&amp;$A8,tblSavings[To Account],"="&amp;AD$4)-SUMIFS(tblSavings[Amount],tblSavings[Date],"&lt;="&amp;Accounts!$G$1,tblSavings[From Fund],"="&amp;$A8,tblSavings[From Account],"="&amp;AD$4)-SUMIFS(tblExpenses[Amount],tblExpenses[Date],"&lt;="&amp;Accounts!$G$1,tblExpenses[Category],"=Savings Expenditure",tblExpenses[Subcategory],"="&amp;$A8,tblExpenses[From Account],"="&amp;AD$4)))</f>
        <v/>
      </c>
      <c r="AE8" s="276" t="str">
        <f>IF(OR($A8="-",$A8="",AE$4=""),"",IF($A8=AE$4,VLOOKUP($A8,Accounts!$A$4:$C$53,3,0),SUMIFS(tblSavings[Amount],tblSavings[Date],"&lt;="&amp;Accounts!$G$1,tblSavings[To Fund],"="&amp;$A8,tblSavings[To Account],"="&amp;AE$4)-SUMIFS(tblSavings[Amount],tblSavings[Date],"&lt;="&amp;Accounts!$G$1,tblSavings[From Fund],"="&amp;$A8,tblSavings[From Account],"="&amp;AE$4)-SUMIFS(tblExpenses[Amount],tblExpenses[Date],"&lt;="&amp;Accounts!$G$1,tblExpenses[Category],"=Savings Expenditure",tblExpenses[Subcategory],"="&amp;$A8,tblExpenses[From Account],"="&amp;AE$4)))</f>
        <v/>
      </c>
      <c r="AF8" s="276" t="str">
        <f>IF(OR($A8="-",$A8="",AF$4=""),"",IF($A8=AF$4,VLOOKUP($A8,Accounts!$A$4:$C$53,3,0),SUMIFS(tblSavings[Amount],tblSavings[Date],"&lt;="&amp;Accounts!$G$1,tblSavings[To Fund],"="&amp;$A8,tblSavings[To Account],"="&amp;AF$4)-SUMIFS(tblSavings[Amount],tblSavings[Date],"&lt;="&amp;Accounts!$G$1,tblSavings[From Fund],"="&amp;$A8,tblSavings[From Account],"="&amp;AF$4)-SUMIFS(tblExpenses[Amount],tblExpenses[Date],"&lt;="&amp;Accounts!$G$1,tblExpenses[Category],"=Savings Expenditure",tblExpenses[Subcategory],"="&amp;$A8,tblExpenses[From Account],"="&amp;AF$4)))</f>
        <v/>
      </c>
      <c r="AG8" s="276" t="str">
        <f>IF(OR($A8="-",$A8="",AG$4=""),"",IF($A8=AG$4,VLOOKUP($A8,Accounts!$A$4:$C$53,3,0),SUMIFS(tblSavings[Amount],tblSavings[Date],"&lt;="&amp;Accounts!$G$1,tblSavings[To Fund],"="&amp;$A8,tblSavings[To Account],"="&amp;AG$4)-SUMIFS(tblSavings[Amount],tblSavings[Date],"&lt;="&amp;Accounts!$G$1,tblSavings[From Fund],"="&amp;$A8,tblSavings[From Account],"="&amp;AG$4)-SUMIFS(tblExpenses[Amount],tblExpenses[Date],"&lt;="&amp;Accounts!$G$1,tblExpenses[Category],"=Savings Expenditure",tblExpenses[Subcategory],"="&amp;$A8,tblExpenses[From Account],"="&amp;AG$4)))</f>
        <v/>
      </c>
      <c r="AH8" s="276" t="str">
        <f>IF(OR($A8="-",$A8="",AH$4=""),"",IF($A8=AH$4,VLOOKUP($A8,Accounts!$A$4:$C$53,3,0),SUMIFS(tblSavings[Amount],tblSavings[Date],"&lt;="&amp;Accounts!$G$1,tblSavings[To Fund],"="&amp;$A8,tblSavings[To Account],"="&amp;AH$4)-SUMIFS(tblSavings[Amount],tblSavings[Date],"&lt;="&amp;Accounts!$G$1,tblSavings[From Fund],"="&amp;$A8,tblSavings[From Account],"="&amp;AH$4)-SUMIFS(tblExpenses[Amount],tblExpenses[Date],"&lt;="&amp;Accounts!$G$1,tblExpenses[Category],"=Savings Expenditure",tblExpenses[Subcategory],"="&amp;$A8,tblExpenses[From Account],"="&amp;AH$4)))</f>
        <v/>
      </c>
      <c r="AI8" s="276" t="str">
        <f>IF(OR($A8="-",$A8="",AI$4=""),"",IF($A8=AI$4,VLOOKUP($A8,Accounts!$A$4:$C$53,3,0),SUMIFS(tblSavings[Amount],tblSavings[Date],"&lt;="&amp;Accounts!$G$1,tblSavings[To Fund],"="&amp;$A8,tblSavings[To Account],"="&amp;AI$4)-SUMIFS(tblSavings[Amount],tblSavings[Date],"&lt;="&amp;Accounts!$G$1,tblSavings[From Fund],"="&amp;$A8,tblSavings[From Account],"="&amp;AI$4)-SUMIFS(tblExpenses[Amount],tblExpenses[Date],"&lt;="&amp;Accounts!$G$1,tblExpenses[Category],"=Savings Expenditure",tblExpenses[Subcategory],"="&amp;$A8,tblExpenses[From Account],"="&amp;AI$4)))</f>
        <v/>
      </c>
      <c r="AJ8" s="276" t="str">
        <f>IF(OR($A8="-",$A8="",AJ$4=""),"",IF($A8=AJ$4,VLOOKUP($A8,Accounts!$A$4:$C$53,3,0),SUMIFS(tblSavings[Amount],tblSavings[Date],"&lt;="&amp;Accounts!$G$1,tblSavings[To Fund],"="&amp;$A8,tblSavings[To Account],"="&amp;AJ$4)-SUMIFS(tblSavings[Amount],tblSavings[Date],"&lt;="&amp;Accounts!$G$1,tblSavings[From Fund],"="&amp;$A8,tblSavings[From Account],"="&amp;AJ$4)-SUMIFS(tblExpenses[Amount],tblExpenses[Date],"&lt;="&amp;Accounts!$G$1,tblExpenses[Category],"=Savings Expenditure",tblExpenses[Subcategory],"="&amp;$A8,tblExpenses[From Account],"="&amp;AJ$4)))</f>
        <v/>
      </c>
      <c r="AK8" s="276" t="str">
        <f>IF(OR($A8="-",$A8="",AK$4=""),"",IF($A8=AK$4,VLOOKUP($A8,Accounts!$A$4:$C$53,3,0),SUMIFS(tblSavings[Amount],tblSavings[Date],"&lt;="&amp;Accounts!$G$1,tblSavings[To Fund],"="&amp;$A8,tblSavings[To Account],"="&amp;AK$4)-SUMIFS(tblSavings[Amount],tblSavings[Date],"&lt;="&amp;Accounts!$G$1,tblSavings[From Fund],"="&amp;$A8,tblSavings[From Account],"="&amp;AK$4)-SUMIFS(tblExpenses[Amount],tblExpenses[Date],"&lt;="&amp;Accounts!$G$1,tblExpenses[Category],"=Savings Expenditure",tblExpenses[Subcategory],"="&amp;$A8,tblExpenses[From Account],"="&amp;AK$4)))</f>
        <v/>
      </c>
      <c r="AL8" s="276" t="str">
        <f>IF(OR($A8="-",$A8="",AL$4=""),"",IF($A8=AL$4,VLOOKUP($A8,Accounts!$A$4:$C$53,3,0),SUMIFS(tblSavings[Amount],tblSavings[Date],"&lt;="&amp;Accounts!$G$1,tblSavings[To Fund],"="&amp;$A8,tblSavings[To Account],"="&amp;AL$4)-SUMIFS(tblSavings[Amount],tblSavings[Date],"&lt;="&amp;Accounts!$G$1,tblSavings[From Fund],"="&amp;$A8,tblSavings[From Account],"="&amp;AL$4)-SUMIFS(tblExpenses[Amount],tblExpenses[Date],"&lt;="&amp;Accounts!$G$1,tblExpenses[Category],"=Savings Expenditure",tblExpenses[Subcategory],"="&amp;$A8,tblExpenses[From Account],"="&amp;AL$4)))</f>
        <v/>
      </c>
      <c r="AM8" s="276" t="str">
        <f>IF(OR($A8="-",$A8="",AM$4=""),"",IF($A8=AM$4,VLOOKUP($A8,Accounts!$A$4:$C$53,3,0),SUMIFS(tblSavings[Amount],tblSavings[Date],"&lt;="&amp;Accounts!$G$1,tblSavings[To Fund],"="&amp;$A8,tblSavings[To Account],"="&amp;AM$4)-SUMIFS(tblSavings[Amount],tblSavings[Date],"&lt;="&amp;Accounts!$G$1,tblSavings[From Fund],"="&amp;$A8,tblSavings[From Account],"="&amp;AM$4)-SUMIFS(tblExpenses[Amount],tblExpenses[Date],"&lt;="&amp;Accounts!$G$1,tblExpenses[Category],"=Savings Expenditure",tblExpenses[Subcategory],"="&amp;$A8,tblExpenses[From Account],"="&amp;AM$4)))</f>
        <v/>
      </c>
      <c r="AN8" s="276" t="str">
        <f>IF(OR($A8="-",$A8="",AN$4=""),"",IF($A8=AN$4,VLOOKUP($A8,Accounts!$A$4:$C$53,3,0),SUMIFS(tblSavings[Amount],tblSavings[Date],"&lt;="&amp;Accounts!$G$1,tblSavings[To Fund],"="&amp;$A8,tblSavings[To Account],"="&amp;AN$4)-SUMIFS(tblSavings[Amount],tblSavings[Date],"&lt;="&amp;Accounts!$G$1,tblSavings[From Fund],"="&amp;$A8,tblSavings[From Account],"="&amp;AN$4)-SUMIFS(tblExpenses[Amount],tblExpenses[Date],"&lt;="&amp;Accounts!$G$1,tblExpenses[Category],"=Savings Expenditure",tblExpenses[Subcategory],"="&amp;$A8,tblExpenses[From Account],"="&amp;AN$4)))</f>
        <v/>
      </c>
      <c r="AO8" s="276" t="str">
        <f>IF(OR($A8="-",$A8="",AO$4=""),"",IF($A8=AO$4,VLOOKUP($A8,Accounts!$A$4:$C$53,3,0),SUMIFS(tblSavings[Amount],tblSavings[Date],"&lt;="&amp;Accounts!$G$1,tblSavings[To Fund],"="&amp;$A8,tblSavings[To Account],"="&amp;AO$4)-SUMIFS(tblSavings[Amount],tblSavings[Date],"&lt;="&amp;Accounts!$G$1,tblSavings[From Fund],"="&amp;$A8,tblSavings[From Account],"="&amp;AO$4)-SUMIFS(tblExpenses[Amount],tblExpenses[Date],"&lt;="&amp;Accounts!$G$1,tblExpenses[Category],"=Savings Expenditure",tblExpenses[Subcategory],"="&amp;$A8,tblExpenses[From Account],"="&amp;AO$4)))</f>
        <v/>
      </c>
      <c r="AP8" s="276" t="str">
        <f>IF(OR($A8="-",$A8="",AP$4=""),"",IF($A8=AP$4,VLOOKUP($A8,Accounts!$A$4:$C$53,3,0),SUMIFS(tblSavings[Amount],tblSavings[Date],"&lt;="&amp;Accounts!$G$1,tblSavings[To Fund],"="&amp;$A8,tblSavings[To Account],"="&amp;AP$4)-SUMIFS(tblSavings[Amount],tblSavings[Date],"&lt;="&amp;Accounts!$G$1,tblSavings[From Fund],"="&amp;$A8,tblSavings[From Account],"="&amp;AP$4)-SUMIFS(tblExpenses[Amount],tblExpenses[Date],"&lt;="&amp;Accounts!$G$1,tblExpenses[Category],"=Savings Expenditure",tblExpenses[Subcategory],"="&amp;$A8,tblExpenses[From Account],"="&amp;AP$4)))</f>
        <v/>
      </c>
      <c r="AQ8" s="276" t="str">
        <f>IF(OR($A8="-",$A8="",AQ$4=""),"",IF($A8=AQ$4,VLOOKUP($A8,Accounts!$A$4:$C$53,3,0),SUMIFS(tblSavings[Amount],tblSavings[Date],"&lt;="&amp;Accounts!$G$1,tblSavings[To Fund],"="&amp;$A8,tblSavings[To Account],"="&amp;AQ$4)-SUMIFS(tblSavings[Amount],tblSavings[Date],"&lt;="&amp;Accounts!$G$1,tblSavings[From Fund],"="&amp;$A8,tblSavings[From Account],"="&amp;AQ$4)-SUMIFS(tblExpenses[Amount],tblExpenses[Date],"&lt;="&amp;Accounts!$G$1,tblExpenses[Category],"=Savings Expenditure",tblExpenses[Subcategory],"="&amp;$A8,tblExpenses[From Account],"="&amp;AQ$4)))</f>
        <v/>
      </c>
      <c r="AR8" s="276" t="str">
        <f>IF(OR($A8="-",$A8="",AR$4=""),"",IF($A8=AR$4,VLOOKUP($A8,Accounts!$A$4:$C$53,3,0),SUMIFS(tblSavings[Amount],tblSavings[Date],"&lt;="&amp;Accounts!$G$1,tblSavings[To Fund],"="&amp;$A8,tblSavings[To Account],"="&amp;AR$4)-SUMIFS(tblSavings[Amount],tblSavings[Date],"&lt;="&amp;Accounts!$G$1,tblSavings[From Fund],"="&amp;$A8,tblSavings[From Account],"="&amp;AR$4)-SUMIFS(tblExpenses[Amount],tblExpenses[Date],"&lt;="&amp;Accounts!$G$1,tblExpenses[Category],"=Savings Expenditure",tblExpenses[Subcategory],"="&amp;$A8,tblExpenses[From Account],"="&amp;AR$4)))</f>
        <v/>
      </c>
      <c r="AS8" s="276" t="str">
        <f>IF(OR($A8="-",$A8="",AS$4=""),"",IF($A8=AS$4,VLOOKUP($A8,Accounts!$A$4:$C$53,3,0),SUMIFS(tblSavings[Amount],tblSavings[Date],"&lt;="&amp;Accounts!$G$1,tblSavings[To Fund],"="&amp;$A8,tblSavings[To Account],"="&amp;AS$4)-SUMIFS(tblSavings[Amount],tblSavings[Date],"&lt;="&amp;Accounts!$G$1,tblSavings[From Fund],"="&amp;$A8,tblSavings[From Account],"="&amp;AS$4)-SUMIFS(tblExpenses[Amount],tblExpenses[Date],"&lt;="&amp;Accounts!$G$1,tblExpenses[Category],"=Savings Expenditure",tblExpenses[Subcategory],"="&amp;$A8,tblExpenses[From Account],"="&amp;AS$4)))</f>
        <v/>
      </c>
      <c r="AT8" s="276" t="str">
        <f>IF(OR($A8="-",$A8="",AT$4=""),"",IF($A8=AT$4,VLOOKUP($A8,Accounts!$A$4:$C$53,3,0),SUMIFS(tblSavings[Amount],tblSavings[Date],"&lt;="&amp;Accounts!$G$1,tblSavings[To Fund],"="&amp;$A8,tblSavings[To Account],"="&amp;AT$4)-SUMIFS(tblSavings[Amount],tblSavings[Date],"&lt;="&amp;Accounts!$G$1,tblSavings[From Fund],"="&amp;$A8,tblSavings[From Account],"="&amp;AT$4)-SUMIFS(tblExpenses[Amount],tblExpenses[Date],"&lt;="&amp;Accounts!$G$1,tblExpenses[Category],"=Savings Expenditure",tblExpenses[Subcategory],"="&amp;$A8,tblExpenses[From Account],"="&amp;AT$4)))</f>
        <v/>
      </c>
      <c r="AU8" s="276" t="str">
        <f>IF(OR($A8="-",$A8="",AU$4=""),"",IF($A8=AU$4,VLOOKUP($A8,Accounts!$A$4:$C$53,3,0),SUMIFS(tblSavings[Amount],tblSavings[Date],"&lt;="&amp;Accounts!$G$1,tblSavings[To Fund],"="&amp;$A8,tblSavings[To Account],"="&amp;AU$4)-SUMIFS(tblSavings[Amount],tblSavings[Date],"&lt;="&amp;Accounts!$G$1,tblSavings[From Fund],"="&amp;$A8,tblSavings[From Account],"="&amp;AU$4)-SUMIFS(tblExpenses[Amount],tblExpenses[Date],"&lt;="&amp;Accounts!$G$1,tblExpenses[Category],"=Savings Expenditure",tblExpenses[Subcategory],"="&amp;$A8,tblExpenses[From Account],"="&amp;AU$4)))</f>
        <v/>
      </c>
      <c r="AV8" s="276" t="str">
        <f>IF(OR($A8="-",$A8="",AV$4=""),"",IF($A8=AV$4,VLOOKUP($A8,Accounts!$A$4:$C$53,3,0),SUMIFS(tblSavings[Amount],tblSavings[Date],"&lt;="&amp;Accounts!$G$1,tblSavings[To Fund],"="&amp;$A8,tblSavings[To Account],"="&amp;AV$4)-SUMIFS(tblSavings[Amount],tblSavings[Date],"&lt;="&amp;Accounts!$G$1,tblSavings[From Fund],"="&amp;$A8,tblSavings[From Account],"="&amp;AV$4)-SUMIFS(tblExpenses[Amount],tblExpenses[Date],"&lt;="&amp;Accounts!$G$1,tblExpenses[Category],"=Savings Expenditure",tblExpenses[Subcategory],"="&amp;$A8,tblExpenses[From Account],"="&amp;AV$4)))</f>
        <v/>
      </c>
      <c r="AW8" s="265">
        <f t="shared" ca="1" si="0"/>
        <v>-5000</v>
      </c>
    </row>
    <row r="9" spans="1:49" s="38" customFormat="1" ht="17.25" customHeight="1" x14ac:dyDescent="0.2">
      <c r="A9" s="273" t="str">
        <f>IFERROR(IF(INDEX(SavingsGoals[],5,1)="","",INDEX(SavingsGoals[],5,1)),"-")</f>
        <v>Car Loan #2</v>
      </c>
      <c r="B9" s="274">
        <f ca="1">IF(OR($A9="-",$A9="",B$4=""),"",IF($A9=B$4,VLOOKUP($A9,Accounts!$A$4:$C$53,3,0),SUMIFS(tblSavings[Amount],tblSavings[Date],"&lt;="&amp;Accounts!$G$1,tblSavings[To Fund],"="&amp;$A9,tblSavings[To Account],"="&amp;B$4)-SUMIFS(tblSavings[Amount],tblSavings[Date],"&lt;="&amp;Accounts!$G$1,tblSavings[From Fund],"="&amp;$A9,tblSavings[From Account],"="&amp;B$4)-SUMIFS(tblExpenses[Amount],tblExpenses[Date],"&lt;="&amp;Accounts!$G$1,tblExpenses[Category],"=Savings Expenditure",tblExpenses[Subcategory],"="&amp;$A9,tblExpenses[From Account],"="&amp;B$4)))</f>
        <v>0</v>
      </c>
      <c r="C9" s="274">
        <f ca="1">IF(OR($A9="-",$A9="",C$4=""),"",IF($A9=C$4,VLOOKUP($A9,Accounts!$A$4:$C$53,3,0),SUMIFS(tblSavings[Amount],tblSavings[Date],"&lt;="&amp;Accounts!$G$1,tblSavings[To Fund],"="&amp;$A9,tblSavings[To Account],"="&amp;C$4)-SUMIFS(tblSavings[Amount],tblSavings[Date],"&lt;="&amp;Accounts!$G$1,tblSavings[From Fund],"="&amp;$A9,tblSavings[From Account],"="&amp;C$4)-SUMIFS(tblExpenses[Amount],tblExpenses[Date],"&lt;="&amp;Accounts!$G$1,tblExpenses[Category],"=Savings Expenditure",tblExpenses[Subcategory],"="&amp;$A9,tblExpenses[From Account],"="&amp;C$4)))</f>
        <v>0</v>
      </c>
      <c r="D9" s="274">
        <f ca="1">IF(OR($A9="-",$A9="",D$4=""),"",IF($A9=D$4,VLOOKUP($A9,Accounts!$A$4:$C$53,3,0),SUMIFS(tblSavings[Amount],tblSavings[Date],"&lt;="&amp;Accounts!$G$1,tblSavings[To Fund],"="&amp;$A9,tblSavings[To Account],"="&amp;D$4)-SUMIFS(tblSavings[Amount],tblSavings[Date],"&lt;="&amp;Accounts!$G$1,tblSavings[From Fund],"="&amp;$A9,tblSavings[From Account],"="&amp;D$4)-SUMIFS(tblExpenses[Amount],tblExpenses[Date],"&lt;="&amp;Accounts!$G$1,tblExpenses[Category],"=Savings Expenditure",tblExpenses[Subcategory],"="&amp;$A9,tblExpenses[From Account],"="&amp;D$4)))</f>
        <v>0</v>
      </c>
      <c r="E9" s="274">
        <f ca="1">IF(OR($A9="-",$A9="",E$4=""),"",IF($A9=E$4,VLOOKUP($A9,Accounts!$A$4:$C$53,3,0),SUMIFS(tblSavings[Amount],tblSavings[Date],"&lt;="&amp;Accounts!$G$1,tblSavings[To Fund],"="&amp;$A9,tblSavings[To Account],"="&amp;E$4)-SUMIFS(tblSavings[Amount],tblSavings[Date],"&lt;="&amp;Accounts!$G$1,tblSavings[From Fund],"="&amp;$A9,tblSavings[From Account],"="&amp;E$4)-SUMIFS(tblExpenses[Amount],tblExpenses[Date],"&lt;="&amp;Accounts!$G$1,tblExpenses[Category],"=Savings Expenditure",tblExpenses[Subcategory],"="&amp;$A9,tblExpenses[From Account],"="&amp;E$4)))</f>
        <v>-15000</v>
      </c>
      <c r="F9" s="274">
        <f ca="1">IF(OR($A9="-",$A9="",F$4=""),"",IF($A9=F$4,VLOOKUP($A9,Accounts!$A$4:$C$53,3,0),SUMIFS(tblSavings[Amount],tblSavings[Date],"&lt;="&amp;Accounts!$G$1,tblSavings[To Fund],"="&amp;$A9,tblSavings[To Account],"="&amp;F$4)-SUMIFS(tblSavings[Amount],tblSavings[Date],"&lt;="&amp;Accounts!$G$1,tblSavings[From Fund],"="&amp;$A9,tblSavings[From Account],"="&amp;F$4)-SUMIFS(tblExpenses[Amount],tblExpenses[Date],"&lt;="&amp;Accounts!$G$1,tblExpenses[Category],"=Savings Expenditure",tblExpenses[Subcategory],"="&amp;$A9,tblExpenses[From Account],"="&amp;F$4)))</f>
        <v>0</v>
      </c>
      <c r="G9" s="274">
        <f ca="1">IF(OR($A9="-",$A9="",G$4=""),"",IF($A9=G$4,VLOOKUP($A9,Accounts!$A$4:$C$53,3,0),SUMIFS(tblSavings[Amount],tblSavings[Date],"&lt;="&amp;Accounts!$G$1,tblSavings[To Fund],"="&amp;$A9,tblSavings[To Account],"="&amp;G$4)-SUMIFS(tblSavings[Amount],tblSavings[Date],"&lt;="&amp;Accounts!$G$1,tblSavings[From Fund],"="&amp;$A9,tblSavings[From Account],"="&amp;G$4)-SUMIFS(tblExpenses[Amount],tblExpenses[Date],"&lt;="&amp;Accounts!$G$1,tblExpenses[Category],"=Savings Expenditure",tblExpenses[Subcategory],"="&amp;$A9,tblExpenses[From Account],"="&amp;G$4)))</f>
        <v>0</v>
      </c>
      <c r="H9" s="274">
        <f ca="1">IF(OR($A9="-",$A9="",H$4=""),"",IF($A9=H$4,VLOOKUP($A9,Accounts!$A$4:$C$53,3,0),SUMIFS(tblSavings[Amount],tblSavings[Date],"&lt;="&amp;Accounts!$G$1,tblSavings[To Fund],"="&amp;$A9,tblSavings[To Account],"="&amp;H$4)-SUMIFS(tblSavings[Amount],tblSavings[Date],"&lt;="&amp;Accounts!$G$1,tblSavings[From Fund],"="&amp;$A9,tblSavings[From Account],"="&amp;H$4)-SUMIFS(tblExpenses[Amount],tblExpenses[Date],"&lt;="&amp;Accounts!$G$1,tblExpenses[Category],"=Savings Expenditure",tblExpenses[Subcategory],"="&amp;$A9,tblExpenses[From Account],"="&amp;H$4)))</f>
        <v>0</v>
      </c>
      <c r="I9" s="274">
        <f ca="1">IF(OR($A9="-",$A9="",I$4=""),"",IF($A9=I$4,VLOOKUP($A9,Accounts!$A$4:$C$53,3,0),SUMIFS(tblSavings[Amount],tblSavings[Date],"&lt;="&amp;Accounts!$G$1,tblSavings[To Fund],"="&amp;$A9,tblSavings[To Account],"="&amp;I$4)-SUMIFS(tblSavings[Amount],tblSavings[Date],"&lt;="&amp;Accounts!$G$1,tblSavings[From Fund],"="&amp;$A9,tblSavings[From Account],"="&amp;I$4)-SUMIFS(tblExpenses[Amount],tblExpenses[Date],"&lt;="&amp;Accounts!$G$1,tblExpenses[Category],"=Savings Expenditure",tblExpenses[Subcategory],"="&amp;$A9,tblExpenses[From Account],"="&amp;I$4)))</f>
        <v>0</v>
      </c>
      <c r="J9" s="274">
        <f ca="1">IF(OR($A9="-",$A9="",J$4=""),"",IF($A9=J$4,VLOOKUP($A9,Accounts!$A$4:$C$53,3,0),SUMIFS(tblSavings[Amount],tblSavings[Date],"&lt;="&amp;Accounts!$G$1,tblSavings[To Fund],"="&amp;$A9,tblSavings[To Account],"="&amp;J$4)-SUMIFS(tblSavings[Amount],tblSavings[Date],"&lt;="&amp;Accounts!$G$1,tblSavings[From Fund],"="&amp;$A9,tblSavings[From Account],"="&amp;J$4)-SUMIFS(tblExpenses[Amount],tblExpenses[Date],"&lt;="&amp;Accounts!$G$1,tblExpenses[Category],"=Savings Expenditure",tblExpenses[Subcategory],"="&amp;$A9,tblExpenses[From Account],"="&amp;J$4)))</f>
        <v>0</v>
      </c>
      <c r="K9" s="274">
        <f ca="1">IF(OR($A9="-",$A9="",K$4=""),"",IF($A9=K$4,VLOOKUP($A9,Accounts!$A$4:$C$53,3,0),SUMIFS(tblSavings[Amount],tblSavings[Date],"&lt;="&amp;Accounts!$G$1,tblSavings[To Fund],"="&amp;$A9,tblSavings[To Account],"="&amp;K$4)-SUMIFS(tblSavings[Amount],tblSavings[Date],"&lt;="&amp;Accounts!$G$1,tblSavings[From Fund],"="&amp;$A9,tblSavings[From Account],"="&amp;K$4)-SUMIFS(tblExpenses[Amount],tblExpenses[Date],"&lt;="&amp;Accounts!$G$1,tblExpenses[Category],"=Savings Expenditure",tblExpenses[Subcategory],"="&amp;$A9,tblExpenses[From Account],"="&amp;K$4)))</f>
        <v>0</v>
      </c>
      <c r="L9" s="274">
        <f ca="1">IF(OR($A9="-",$A9="",L$4=""),"",IF($A9=L$4,VLOOKUP($A9,Accounts!$A$4:$C$53,3,0),SUMIFS(tblSavings[Amount],tblSavings[Date],"&lt;="&amp;Accounts!$G$1,tblSavings[To Fund],"="&amp;$A9,tblSavings[To Account],"="&amp;L$4)-SUMIFS(tblSavings[Amount],tblSavings[Date],"&lt;="&amp;Accounts!$G$1,tblSavings[From Fund],"="&amp;$A9,tblSavings[From Account],"="&amp;L$4)-SUMIFS(tblExpenses[Amount],tblExpenses[Date],"&lt;="&amp;Accounts!$G$1,tblExpenses[Category],"=Savings Expenditure",tblExpenses[Subcategory],"="&amp;$A9,tblExpenses[From Account],"="&amp;L$4)))</f>
        <v>0</v>
      </c>
      <c r="M9" s="274">
        <f ca="1">IF(OR($A9="-",$A9="",M$4=""),"",IF($A9=M$4,VLOOKUP($A9,Accounts!$A$4:$C$53,3,0),SUMIFS(tblSavings[Amount],tblSavings[Date],"&lt;="&amp;Accounts!$G$1,tblSavings[To Fund],"="&amp;$A9,tblSavings[To Account],"="&amp;M$4)-SUMIFS(tblSavings[Amount],tblSavings[Date],"&lt;="&amp;Accounts!$G$1,tblSavings[From Fund],"="&amp;$A9,tblSavings[From Account],"="&amp;M$4)-SUMIFS(tblExpenses[Amount],tblExpenses[Date],"&lt;="&amp;Accounts!$G$1,tblExpenses[Category],"=Savings Expenditure",tblExpenses[Subcategory],"="&amp;$A9,tblExpenses[From Account],"="&amp;M$4)))</f>
        <v>0</v>
      </c>
      <c r="N9" s="274">
        <f ca="1">IF(OR($A9="-",$A9="",N$4=""),"",IF($A9=N$4,VLOOKUP($A9,Accounts!$A$4:$C$53,3,0),SUMIFS(tblSavings[Amount],tblSavings[Date],"&lt;="&amp;Accounts!$G$1,tblSavings[To Fund],"="&amp;$A9,tblSavings[To Account],"="&amp;N$4)-SUMIFS(tblSavings[Amount],tblSavings[Date],"&lt;="&amp;Accounts!$G$1,tblSavings[From Fund],"="&amp;$A9,tblSavings[From Account],"="&amp;N$4)-SUMIFS(tblExpenses[Amount],tblExpenses[Date],"&lt;="&amp;Accounts!$G$1,tblExpenses[Category],"=Savings Expenditure",tblExpenses[Subcategory],"="&amp;$A9,tblExpenses[From Account],"="&amp;N$4)))</f>
        <v>0</v>
      </c>
      <c r="O9" s="274">
        <f ca="1">IF(OR($A9="-",$A9="",O$4=""),"",IF($A9=O$4,VLOOKUP($A9,Accounts!$A$4:$C$53,3,0),SUMIFS(tblSavings[Amount],tblSavings[Date],"&lt;="&amp;Accounts!$G$1,tblSavings[To Fund],"="&amp;$A9,tblSavings[To Account],"="&amp;O$4)-SUMIFS(tblSavings[Amount],tblSavings[Date],"&lt;="&amp;Accounts!$G$1,tblSavings[From Fund],"="&amp;$A9,tblSavings[From Account],"="&amp;O$4)-SUMIFS(tblExpenses[Amount],tblExpenses[Date],"&lt;="&amp;Accounts!$G$1,tblExpenses[Category],"=Savings Expenditure",tblExpenses[Subcategory],"="&amp;$A9,tblExpenses[From Account],"="&amp;O$4)))</f>
        <v>0</v>
      </c>
      <c r="P9" s="274">
        <f ca="1">IF(OR($A9="-",$A9="",P$4=""),"",IF($A9=P$4,VLOOKUP($A9,Accounts!$A$4:$C$53,3,0),SUMIFS(tblSavings[Amount],tblSavings[Date],"&lt;="&amp;Accounts!$G$1,tblSavings[To Fund],"="&amp;$A9,tblSavings[To Account],"="&amp;P$4)-SUMIFS(tblSavings[Amount],tblSavings[Date],"&lt;="&amp;Accounts!$G$1,tblSavings[From Fund],"="&amp;$A9,tblSavings[From Account],"="&amp;P$4)-SUMIFS(tblExpenses[Amount],tblExpenses[Date],"&lt;="&amp;Accounts!$G$1,tblExpenses[Category],"=Savings Expenditure",tblExpenses[Subcategory],"="&amp;$A9,tblExpenses[From Account],"="&amp;P$4)))</f>
        <v>0</v>
      </c>
      <c r="Q9" s="274">
        <f ca="1">IF(OR($A9="-",$A9="",Q$4=""),"",IF($A9=Q$4,VLOOKUP($A9,Accounts!$A$4:$C$53,3,0),SUMIFS(tblSavings[Amount],tblSavings[Date],"&lt;="&amp;Accounts!$G$1,tblSavings[To Fund],"="&amp;$A9,tblSavings[To Account],"="&amp;Q$4)-SUMIFS(tblSavings[Amount],tblSavings[Date],"&lt;="&amp;Accounts!$G$1,tblSavings[From Fund],"="&amp;$A9,tblSavings[From Account],"="&amp;Q$4)-SUMIFS(tblExpenses[Amount],tblExpenses[Date],"&lt;="&amp;Accounts!$G$1,tblExpenses[Category],"=Savings Expenditure",tblExpenses[Subcategory],"="&amp;$A9,tblExpenses[From Account],"="&amp;Q$4)))</f>
        <v>0</v>
      </c>
      <c r="R9" s="274">
        <f ca="1">IF(OR($A9="-",$A9="",R$4=""),"",IF($A9=R$4,VLOOKUP($A9,Accounts!$A$4:$C$53,3,0),SUMIFS(tblSavings[Amount],tblSavings[Date],"&lt;="&amp;Accounts!$G$1,tblSavings[To Fund],"="&amp;$A9,tblSavings[To Account],"="&amp;R$4)-SUMIFS(tblSavings[Amount],tblSavings[Date],"&lt;="&amp;Accounts!$G$1,tblSavings[From Fund],"="&amp;$A9,tblSavings[From Account],"="&amp;R$4)-SUMIFS(tblExpenses[Amount],tblExpenses[Date],"&lt;="&amp;Accounts!$G$1,tblExpenses[Category],"=Savings Expenditure",tblExpenses[Subcategory],"="&amp;$A9,tblExpenses[From Account],"="&amp;R$4)))</f>
        <v>0</v>
      </c>
      <c r="S9" s="274">
        <f ca="1">IF(OR($A9="-",$A9="",S$4=""),"",IF($A9=S$4,VLOOKUP($A9,Accounts!$A$4:$C$53,3,0),SUMIFS(tblSavings[Amount],tblSavings[Date],"&lt;="&amp;Accounts!$G$1,tblSavings[To Fund],"="&amp;$A9,tblSavings[To Account],"="&amp;S$4)-SUMIFS(tblSavings[Amount],tblSavings[Date],"&lt;="&amp;Accounts!$G$1,tblSavings[From Fund],"="&amp;$A9,tblSavings[From Account],"="&amp;S$4)-SUMIFS(tblExpenses[Amount],tblExpenses[Date],"&lt;="&amp;Accounts!$G$1,tblExpenses[Category],"=Savings Expenditure",tblExpenses[Subcategory],"="&amp;$A9,tblExpenses[From Account],"="&amp;S$4)))</f>
        <v>0</v>
      </c>
      <c r="T9" s="274">
        <f ca="1">IF(OR($A9="-",$A9="",T$4=""),"",IF($A9=T$4,VLOOKUP($A9,Accounts!$A$4:$C$53,3,0),SUMIFS(tblSavings[Amount],tblSavings[Date],"&lt;="&amp;Accounts!$G$1,tblSavings[To Fund],"="&amp;$A9,tblSavings[To Account],"="&amp;T$4)-SUMIFS(tblSavings[Amount],tblSavings[Date],"&lt;="&amp;Accounts!$G$1,tblSavings[From Fund],"="&amp;$A9,tblSavings[From Account],"="&amp;T$4)-SUMIFS(tblExpenses[Amount],tblExpenses[Date],"&lt;="&amp;Accounts!$G$1,tblExpenses[Category],"=Savings Expenditure",tblExpenses[Subcategory],"="&amp;$A9,tblExpenses[From Account],"="&amp;T$4)))</f>
        <v>0</v>
      </c>
      <c r="U9" s="274">
        <f ca="1">IF(OR($A9="-",$A9="",U$4=""),"",IF($A9=U$4,VLOOKUP($A9,Accounts!$A$4:$C$53,3,0),SUMIFS(tblSavings[Amount],tblSavings[Date],"&lt;="&amp;Accounts!$G$1,tblSavings[To Fund],"="&amp;$A9,tblSavings[To Account],"="&amp;U$4)-SUMIFS(tblSavings[Amount],tblSavings[Date],"&lt;="&amp;Accounts!$G$1,tblSavings[From Fund],"="&amp;$A9,tblSavings[From Account],"="&amp;U$4)-SUMIFS(tblExpenses[Amount],tblExpenses[Date],"&lt;="&amp;Accounts!$G$1,tblExpenses[Category],"=Savings Expenditure",tblExpenses[Subcategory],"="&amp;$A9,tblExpenses[From Account],"="&amp;U$4)))</f>
        <v>0</v>
      </c>
      <c r="V9" s="274">
        <f ca="1">IF(OR($A9="-",$A9="",V$4=""),"",IF($A9=V$4,VLOOKUP($A9,Accounts!$A$4:$C$53,3,0),SUMIFS(tblSavings[Amount],tblSavings[Date],"&lt;="&amp;Accounts!$G$1,tblSavings[To Fund],"="&amp;$A9,tblSavings[To Account],"="&amp;V$4)-SUMIFS(tblSavings[Amount],tblSavings[Date],"&lt;="&amp;Accounts!$G$1,tblSavings[From Fund],"="&amp;$A9,tblSavings[From Account],"="&amp;V$4)-SUMIFS(tblExpenses[Amount],tblExpenses[Date],"&lt;="&amp;Accounts!$G$1,tblExpenses[Category],"=Savings Expenditure",tblExpenses[Subcategory],"="&amp;$A9,tblExpenses[From Account],"="&amp;V$4)))</f>
        <v>0</v>
      </c>
      <c r="W9" s="274">
        <f ca="1">IF(OR($A9="-",$A9="",W$4=""),"",IF($A9=W$4,VLOOKUP($A9,Accounts!$A$4:$C$53,3,0),SUMIFS(tblSavings[Amount],tblSavings[Date],"&lt;="&amp;Accounts!$G$1,tblSavings[To Fund],"="&amp;$A9,tblSavings[To Account],"="&amp;W$4)-SUMIFS(tblSavings[Amount],tblSavings[Date],"&lt;="&amp;Accounts!$G$1,tblSavings[From Fund],"="&amp;$A9,tblSavings[From Account],"="&amp;W$4)-SUMIFS(tblExpenses[Amount],tblExpenses[Date],"&lt;="&amp;Accounts!$G$1,tblExpenses[Category],"=Savings Expenditure",tblExpenses[Subcategory],"="&amp;$A9,tblExpenses[From Account],"="&amp;W$4)))</f>
        <v>0</v>
      </c>
      <c r="X9" s="274">
        <f ca="1">IF(OR($A9="-",$A9="",X$4=""),"",IF($A9=X$4,VLOOKUP($A9,Accounts!$A$4:$C$53,3,0),SUMIFS(tblSavings[Amount],tblSavings[Date],"&lt;="&amp;Accounts!$G$1,tblSavings[To Fund],"="&amp;$A9,tblSavings[To Account],"="&amp;X$4)-SUMIFS(tblSavings[Amount],tblSavings[Date],"&lt;="&amp;Accounts!$G$1,tblSavings[From Fund],"="&amp;$A9,tblSavings[From Account],"="&amp;X$4)-SUMIFS(tblExpenses[Amount],tblExpenses[Date],"&lt;="&amp;Accounts!$G$1,tblExpenses[Category],"=Savings Expenditure",tblExpenses[Subcategory],"="&amp;$A9,tblExpenses[From Account],"="&amp;X$4)))</f>
        <v>0</v>
      </c>
      <c r="Y9" s="274">
        <f ca="1">IF(OR($A9="-",$A9="",Y$4=""),"",IF($A9=Y$4,VLOOKUP($A9,Accounts!$A$4:$C$53,3,0),SUMIFS(tblSavings[Amount],tblSavings[Date],"&lt;="&amp;Accounts!$G$1,tblSavings[To Fund],"="&amp;$A9,tblSavings[To Account],"="&amp;Y$4)-SUMIFS(tblSavings[Amount],tblSavings[Date],"&lt;="&amp;Accounts!$G$1,tblSavings[From Fund],"="&amp;$A9,tblSavings[From Account],"="&amp;Y$4)-SUMIFS(tblExpenses[Amount],tblExpenses[Date],"&lt;="&amp;Accounts!$G$1,tblExpenses[Category],"=Savings Expenditure",tblExpenses[Subcategory],"="&amp;$A9,tblExpenses[From Account],"="&amp;Y$4)))</f>
        <v>0</v>
      </c>
      <c r="Z9" s="274">
        <f ca="1">IF(OR($A9="-",$A9="",Z$4=""),"",IF($A9=Z$4,VLOOKUP($A9,Accounts!$A$4:$C$53,3,0),SUMIFS(tblSavings[Amount],tblSavings[Date],"&lt;="&amp;Accounts!$G$1,tblSavings[To Fund],"="&amp;$A9,tblSavings[To Account],"="&amp;Z$4)-SUMIFS(tblSavings[Amount],tblSavings[Date],"&lt;="&amp;Accounts!$G$1,tblSavings[From Fund],"="&amp;$A9,tblSavings[From Account],"="&amp;Z$4)-SUMIFS(tblExpenses[Amount],tblExpenses[Date],"&lt;="&amp;Accounts!$G$1,tblExpenses[Category],"=Savings Expenditure",tblExpenses[Subcategory],"="&amp;$A9,tblExpenses[From Account],"="&amp;Z$4)))</f>
        <v>0</v>
      </c>
      <c r="AA9" s="274" t="str">
        <f>IF(OR($A9="-",$A9="",AA$4=""),"",IF($A9=AA$4,VLOOKUP($A9,Accounts!$A$4:$C$53,3,0),SUMIFS(tblSavings[Amount],tblSavings[Date],"&lt;="&amp;Accounts!$G$1,tblSavings[To Fund],"="&amp;$A9,tblSavings[To Account],"="&amp;AA$4)-SUMIFS(tblSavings[Amount],tblSavings[Date],"&lt;="&amp;Accounts!$G$1,tblSavings[From Fund],"="&amp;$A9,tblSavings[From Account],"="&amp;AA$4)-SUMIFS(tblExpenses[Amount],tblExpenses[Date],"&lt;="&amp;Accounts!$G$1,tblExpenses[Category],"=Savings Expenditure",tblExpenses[Subcategory],"="&amp;$A9,tblExpenses[From Account],"="&amp;AA$4)))</f>
        <v/>
      </c>
      <c r="AB9" s="274" t="str">
        <f>IF(OR($A9="-",$A9="",AB$4=""),"",IF($A9=AB$4,VLOOKUP($A9,Accounts!$A$4:$C$53,3,0),SUMIFS(tblSavings[Amount],tblSavings[Date],"&lt;="&amp;Accounts!$G$1,tblSavings[To Fund],"="&amp;$A9,tblSavings[To Account],"="&amp;AB$4)-SUMIFS(tblSavings[Amount],tblSavings[Date],"&lt;="&amp;Accounts!$G$1,tblSavings[From Fund],"="&amp;$A9,tblSavings[From Account],"="&amp;AB$4)-SUMIFS(tblExpenses[Amount],tblExpenses[Date],"&lt;="&amp;Accounts!$G$1,tblExpenses[Category],"=Savings Expenditure",tblExpenses[Subcategory],"="&amp;$A9,tblExpenses[From Account],"="&amp;AB$4)))</f>
        <v/>
      </c>
      <c r="AC9" s="274" t="str">
        <f>IF(OR($A9="-",$A9="",AC$4=""),"",IF($A9=AC$4,VLOOKUP($A9,Accounts!$A$4:$C$53,3,0),SUMIFS(tblSavings[Amount],tblSavings[Date],"&lt;="&amp;Accounts!$G$1,tblSavings[To Fund],"="&amp;$A9,tblSavings[To Account],"="&amp;AC$4)-SUMIFS(tblSavings[Amount],tblSavings[Date],"&lt;="&amp;Accounts!$G$1,tblSavings[From Fund],"="&amp;$A9,tblSavings[From Account],"="&amp;AC$4)-SUMIFS(tblExpenses[Amount],tblExpenses[Date],"&lt;="&amp;Accounts!$G$1,tblExpenses[Category],"=Savings Expenditure",tblExpenses[Subcategory],"="&amp;$A9,tblExpenses[From Account],"="&amp;AC$4)))</f>
        <v/>
      </c>
      <c r="AD9" s="274" t="str">
        <f>IF(OR($A9="-",$A9="",AD$4=""),"",IF($A9=AD$4,VLOOKUP($A9,Accounts!$A$4:$C$53,3,0),SUMIFS(tblSavings[Amount],tblSavings[Date],"&lt;="&amp;Accounts!$G$1,tblSavings[To Fund],"="&amp;$A9,tblSavings[To Account],"="&amp;AD$4)-SUMIFS(tblSavings[Amount],tblSavings[Date],"&lt;="&amp;Accounts!$G$1,tblSavings[From Fund],"="&amp;$A9,tblSavings[From Account],"="&amp;AD$4)-SUMIFS(tblExpenses[Amount],tblExpenses[Date],"&lt;="&amp;Accounts!$G$1,tblExpenses[Category],"=Savings Expenditure",tblExpenses[Subcategory],"="&amp;$A9,tblExpenses[From Account],"="&amp;AD$4)))</f>
        <v/>
      </c>
      <c r="AE9" s="274" t="str">
        <f>IF(OR($A9="-",$A9="",AE$4=""),"",IF($A9=AE$4,VLOOKUP($A9,Accounts!$A$4:$C$53,3,0),SUMIFS(tblSavings[Amount],tblSavings[Date],"&lt;="&amp;Accounts!$G$1,tblSavings[To Fund],"="&amp;$A9,tblSavings[To Account],"="&amp;AE$4)-SUMIFS(tblSavings[Amount],tblSavings[Date],"&lt;="&amp;Accounts!$G$1,tblSavings[From Fund],"="&amp;$A9,tblSavings[From Account],"="&amp;AE$4)-SUMIFS(tblExpenses[Amount],tblExpenses[Date],"&lt;="&amp;Accounts!$G$1,tblExpenses[Category],"=Savings Expenditure",tblExpenses[Subcategory],"="&amp;$A9,tblExpenses[From Account],"="&amp;AE$4)))</f>
        <v/>
      </c>
      <c r="AF9" s="274" t="str">
        <f>IF(OR($A9="-",$A9="",AF$4=""),"",IF($A9=AF$4,VLOOKUP($A9,Accounts!$A$4:$C$53,3,0),SUMIFS(tblSavings[Amount],tblSavings[Date],"&lt;="&amp;Accounts!$G$1,tblSavings[To Fund],"="&amp;$A9,tblSavings[To Account],"="&amp;AF$4)-SUMIFS(tblSavings[Amount],tblSavings[Date],"&lt;="&amp;Accounts!$G$1,tblSavings[From Fund],"="&amp;$A9,tblSavings[From Account],"="&amp;AF$4)-SUMIFS(tblExpenses[Amount],tblExpenses[Date],"&lt;="&amp;Accounts!$G$1,tblExpenses[Category],"=Savings Expenditure",tblExpenses[Subcategory],"="&amp;$A9,tblExpenses[From Account],"="&amp;AF$4)))</f>
        <v/>
      </c>
      <c r="AG9" s="274" t="str">
        <f>IF(OR($A9="-",$A9="",AG$4=""),"",IF($A9=AG$4,VLOOKUP($A9,Accounts!$A$4:$C$53,3,0),SUMIFS(tblSavings[Amount],tblSavings[Date],"&lt;="&amp;Accounts!$G$1,tblSavings[To Fund],"="&amp;$A9,tblSavings[To Account],"="&amp;AG$4)-SUMIFS(tblSavings[Amount],tblSavings[Date],"&lt;="&amp;Accounts!$G$1,tblSavings[From Fund],"="&amp;$A9,tblSavings[From Account],"="&amp;AG$4)-SUMIFS(tblExpenses[Amount],tblExpenses[Date],"&lt;="&amp;Accounts!$G$1,tblExpenses[Category],"=Savings Expenditure",tblExpenses[Subcategory],"="&amp;$A9,tblExpenses[From Account],"="&amp;AG$4)))</f>
        <v/>
      </c>
      <c r="AH9" s="274" t="str">
        <f>IF(OR($A9="-",$A9="",AH$4=""),"",IF($A9=AH$4,VLOOKUP($A9,Accounts!$A$4:$C$53,3,0),SUMIFS(tblSavings[Amount],tblSavings[Date],"&lt;="&amp;Accounts!$G$1,tblSavings[To Fund],"="&amp;$A9,tblSavings[To Account],"="&amp;AH$4)-SUMIFS(tblSavings[Amount],tblSavings[Date],"&lt;="&amp;Accounts!$G$1,tblSavings[From Fund],"="&amp;$A9,tblSavings[From Account],"="&amp;AH$4)-SUMIFS(tblExpenses[Amount],tblExpenses[Date],"&lt;="&amp;Accounts!$G$1,tblExpenses[Category],"=Savings Expenditure",tblExpenses[Subcategory],"="&amp;$A9,tblExpenses[From Account],"="&amp;AH$4)))</f>
        <v/>
      </c>
      <c r="AI9" s="274" t="str">
        <f>IF(OR($A9="-",$A9="",AI$4=""),"",IF($A9=AI$4,VLOOKUP($A9,Accounts!$A$4:$C$53,3,0),SUMIFS(tblSavings[Amount],tblSavings[Date],"&lt;="&amp;Accounts!$G$1,tblSavings[To Fund],"="&amp;$A9,tblSavings[To Account],"="&amp;AI$4)-SUMIFS(tblSavings[Amount],tblSavings[Date],"&lt;="&amp;Accounts!$G$1,tblSavings[From Fund],"="&amp;$A9,tblSavings[From Account],"="&amp;AI$4)-SUMIFS(tblExpenses[Amount],tblExpenses[Date],"&lt;="&amp;Accounts!$G$1,tblExpenses[Category],"=Savings Expenditure",tblExpenses[Subcategory],"="&amp;$A9,tblExpenses[From Account],"="&amp;AI$4)))</f>
        <v/>
      </c>
      <c r="AJ9" s="274" t="str">
        <f>IF(OR($A9="-",$A9="",AJ$4=""),"",IF($A9=AJ$4,VLOOKUP($A9,Accounts!$A$4:$C$53,3,0),SUMIFS(tblSavings[Amount],tblSavings[Date],"&lt;="&amp;Accounts!$G$1,tblSavings[To Fund],"="&amp;$A9,tblSavings[To Account],"="&amp;AJ$4)-SUMIFS(tblSavings[Amount],tblSavings[Date],"&lt;="&amp;Accounts!$G$1,tblSavings[From Fund],"="&amp;$A9,tblSavings[From Account],"="&amp;AJ$4)-SUMIFS(tblExpenses[Amount],tblExpenses[Date],"&lt;="&amp;Accounts!$G$1,tblExpenses[Category],"=Savings Expenditure",tblExpenses[Subcategory],"="&amp;$A9,tblExpenses[From Account],"="&amp;AJ$4)))</f>
        <v/>
      </c>
      <c r="AK9" s="274" t="str">
        <f>IF(OR($A9="-",$A9="",AK$4=""),"",IF($A9=AK$4,VLOOKUP($A9,Accounts!$A$4:$C$53,3,0),SUMIFS(tblSavings[Amount],tblSavings[Date],"&lt;="&amp;Accounts!$G$1,tblSavings[To Fund],"="&amp;$A9,tblSavings[To Account],"="&amp;AK$4)-SUMIFS(tblSavings[Amount],tblSavings[Date],"&lt;="&amp;Accounts!$G$1,tblSavings[From Fund],"="&amp;$A9,tblSavings[From Account],"="&amp;AK$4)-SUMIFS(tblExpenses[Amount],tblExpenses[Date],"&lt;="&amp;Accounts!$G$1,tblExpenses[Category],"=Savings Expenditure",tblExpenses[Subcategory],"="&amp;$A9,tblExpenses[From Account],"="&amp;AK$4)))</f>
        <v/>
      </c>
      <c r="AL9" s="274" t="str">
        <f>IF(OR($A9="-",$A9="",AL$4=""),"",IF($A9=AL$4,VLOOKUP($A9,Accounts!$A$4:$C$53,3,0),SUMIFS(tblSavings[Amount],tblSavings[Date],"&lt;="&amp;Accounts!$G$1,tblSavings[To Fund],"="&amp;$A9,tblSavings[To Account],"="&amp;AL$4)-SUMIFS(tblSavings[Amount],tblSavings[Date],"&lt;="&amp;Accounts!$G$1,tblSavings[From Fund],"="&amp;$A9,tblSavings[From Account],"="&amp;AL$4)-SUMIFS(tblExpenses[Amount],tblExpenses[Date],"&lt;="&amp;Accounts!$G$1,tblExpenses[Category],"=Savings Expenditure",tblExpenses[Subcategory],"="&amp;$A9,tblExpenses[From Account],"="&amp;AL$4)))</f>
        <v/>
      </c>
      <c r="AM9" s="274" t="str">
        <f>IF(OR($A9="-",$A9="",AM$4=""),"",IF($A9=AM$4,VLOOKUP($A9,Accounts!$A$4:$C$53,3,0),SUMIFS(tblSavings[Amount],tblSavings[Date],"&lt;="&amp;Accounts!$G$1,tblSavings[To Fund],"="&amp;$A9,tblSavings[To Account],"="&amp;AM$4)-SUMIFS(tblSavings[Amount],tblSavings[Date],"&lt;="&amp;Accounts!$G$1,tblSavings[From Fund],"="&amp;$A9,tblSavings[From Account],"="&amp;AM$4)-SUMIFS(tblExpenses[Amount],tblExpenses[Date],"&lt;="&amp;Accounts!$G$1,tblExpenses[Category],"=Savings Expenditure",tblExpenses[Subcategory],"="&amp;$A9,tblExpenses[From Account],"="&amp;AM$4)))</f>
        <v/>
      </c>
      <c r="AN9" s="274" t="str">
        <f>IF(OR($A9="-",$A9="",AN$4=""),"",IF($A9=AN$4,VLOOKUP($A9,Accounts!$A$4:$C$53,3,0),SUMIFS(tblSavings[Amount],tblSavings[Date],"&lt;="&amp;Accounts!$G$1,tblSavings[To Fund],"="&amp;$A9,tblSavings[To Account],"="&amp;AN$4)-SUMIFS(tblSavings[Amount],tblSavings[Date],"&lt;="&amp;Accounts!$G$1,tblSavings[From Fund],"="&amp;$A9,tblSavings[From Account],"="&amp;AN$4)-SUMIFS(tblExpenses[Amount],tblExpenses[Date],"&lt;="&amp;Accounts!$G$1,tblExpenses[Category],"=Savings Expenditure",tblExpenses[Subcategory],"="&amp;$A9,tblExpenses[From Account],"="&amp;AN$4)))</f>
        <v/>
      </c>
      <c r="AO9" s="274" t="str">
        <f>IF(OR($A9="-",$A9="",AO$4=""),"",IF($A9=AO$4,VLOOKUP($A9,Accounts!$A$4:$C$53,3,0),SUMIFS(tblSavings[Amount],tblSavings[Date],"&lt;="&amp;Accounts!$G$1,tblSavings[To Fund],"="&amp;$A9,tblSavings[To Account],"="&amp;AO$4)-SUMIFS(tblSavings[Amount],tblSavings[Date],"&lt;="&amp;Accounts!$G$1,tblSavings[From Fund],"="&amp;$A9,tblSavings[From Account],"="&amp;AO$4)-SUMIFS(tblExpenses[Amount],tblExpenses[Date],"&lt;="&amp;Accounts!$G$1,tblExpenses[Category],"=Savings Expenditure",tblExpenses[Subcategory],"="&amp;$A9,tblExpenses[From Account],"="&amp;AO$4)))</f>
        <v/>
      </c>
      <c r="AP9" s="274" t="str">
        <f>IF(OR($A9="-",$A9="",AP$4=""),"",IF($A9=AP$4,VLOOKUP($A9,Accounts!$A$4:$C$53,3,0),SUMIFS(tblSavings[Amount],tblSavings[Date],"&lt;="&amp;Accounts!$G$1,tblSavings[To Fund],"="&amp;$A9,tblSavings[To Account],"="&amp;AP$4)-SUMIFS(tblSavings[Amount],tblSavings[Date],"&lt;="&amp;Accounts!$G$1,tblSavings[From Fund],"="&amp;$A9,tblSavings[From Account],"="&amp;AP$4)-SUMIFS(tblExpenses[Amount],tblExpenses[Date],"&lt;="&amp;Accounts!$G$1,tblExpenses[Category],"=Savings Expenditure",tblExpenses[Subcategory],"="&amp;$A9,tblExpenses[From Account],"="&amp;AP$4)))</f>
        <v/>
      </c>
      <c r="AQ9" s="274" t="str">
        <f>IF(OR($A9="-",$A9="",AQ$4=""),"",IF($A9=AQ$4,VLOOKUP($A9,Accounts!$A$4:$C$53,3,0),SUMIFS(tblSavings[Amount],tblSavings[Date],"&lt;="&amp;Accounts!$G$1,tblSavings[To Fund],"="&amp;$A9,tblSavings[To Account],"="&amp;AQ$4)-SUMIFS(tblSavings[Amount],tblSavings[Date],"&lt;="&amp;Accounts!$G$1,tblSavings[From Fund],"="&amp;$A9,tblSavings[From Account],"="&amp;AQ$4)-SUMIFS(tblExpenses[Amount],tblExpenses[Date],"&lt;="&amp;Accounts!$G$1,tblExpenses[Category],"=Savings Expenditure",tblExpenses[Subcategory],"="&amp;$A9,tblExpenses[From Account],"="&amp;AQ$4)))</f>
        <v/>
      </c>
      <c r="AR9" s="274" t="str">
        <f>IF(OR($A9="-",$A9="",AR$4=""),"",IF($A9=AR$4,VLOOKUP($A9,Accounts!$A$4:$C$53,3,0),SUMIFS(tblSavings[Amount],tblSavings[Date],"&lt;="&amp;Accounts!$G$1,tblSavings[To Fund],"="&amp;$A9,tblSavings[To Account],"="&amp;AR$4)-SUMIFS(tblSavings[Amount],tblSavings[Date],"&lt;="&amp;Accounts!$G$1,tblSavings[From Fund],"="&amp;$A9,tblSavings[From Account],"="&amp;AR$4)-SUMIFS(tblExpenses[Amount],tblExpenses[Date],"&lt;="&amp;Accounts!$G$1,tblExpenses[Category],"=Savings Expenditure",tblExpenses[Subcategory],"="&amp;$A9,tblExpenses[From Account],"="&amp;AR$4)))</f>
        <v/>
      </c>
      <c r="AS9" s="274" t="str">
        <f>IF(OR($A9="-",$A9="",AS$4=""),"",IF($A9=AS$4,VLOOKUP($A9,Accounts!$A$4:$C$53,3,0),SUMIFS(tblSavings[Amount],tblSavings[Date],"&lt;="&amp;Accounts!$G$1,tblSavings[To Fund],"="&amp;$A9,tblSavings[To Account],"="&amp;AS$4)-SUMIFS(tblSavings[Amount],tblSavings[Date],"&lt;="&amp;Accounts!$G$1,tblSavings[From Fund],"="&amp;$A9,tblSavings[From Account],"="&amp;AS$4)-SUMIFS(tblExpenses[Amount],tblExpenses[Date],"&lt;="&amp;Accounts!$G$1,tblExpenses[Category],"=Savings Expenditure",tblExpenses[Subcategory],"="&amp;$A9,tblExpenses[From Account],"="&amp;AS$4)))</f>
        <v/>
      </c>
      <c r="AT9" s="274" t="str">
        <f>IF(OR($A9="-",$A9="",AT$4=""),"",IF($A9=AT$4,VLOOKUP($A9,Accounts!$A$4:$C$53,3,0),SUMIFS(tblSavings[Amount],tblSavings[Date],"&lt;="&amp;Accounts!$G$1,tblSavings[To Fund],"="&amp;$A9,tblSavings[To Account],"="&amp;AT$4)-SUMIFS(tblSavings[Amount],tblSavings[Date],"&lt;="&amp;Accounts!$G$1,tblSavings[From Fund],"="&amp;$A9,tblSavings[From Account],"="&amp;AT$4)-SUMIFS(tblExpenses[Amount],tblExpenses[Date],"&lt;="&amp;Accounts!$G$1,tblExpenses[Category],"=Savings Expenditure",tblExpenses[Subcategory],"="&amp;$A9,tblExpenses[From Account],"="&amp;AT$4)))</f>
        <v/>
      </c>
      <c r="AU9" s="274" t="str">
        <f>IF(OR($A9="-",$A9="",AU$4=""),"",IF($A9=AU$4,VLOOKUP($A9,Accounts!$A$4:$C$53,3,0),SUMIFS(tblSavings[Amount],tblSavings[Date],"&lt;="&amp;Accounts!$G$1,tblSavings[To Fund],"="&amp;$A9,tblSavings[To Account],"="&amp;AU$4)-SUMIFS(tblSavings[Amount],tblSavings[Date],"&lt;="&amp;Accounts!$G$1,tblSavings[From Fund],"="&amp;$A9,tblSavings[From Account],"="&amp;AU$4)-SUMIFS(tblExpenses[Amount],tblExpenses[Date],"&lt;="&amp;Accounts!$G$1,tblExpenses[Category],"=Savings Expenditure",tblExpenses[Subcategory],"="&amp;$A9,tblExpenses[From Account],"="&amp;AU$4)))</f>
        <v/>
      </c>
      <c r="AV9" s="274" t="str">
        <f>IF(OR($A9="-",$A9="",AV$4=""),"",IF($A9=AV$4,VLOOKUP($A9,Accounts!$A$4:$C$53,3,0),SUMIFS(tblSavings[Amount],tblSavings[Date],"&lt;="&amp;Accounts!$G$1,tblSavings[To Fund],"="&amp;$A9,tblSavings[To Account],"="&amp;AV$4)-SUMIFS(tblSavings[Amount],tblSavings[Date],"&lt;="&amp;Accounts!$G$1,tblSavings[From Fund],"="&amp;$A9,tblSavings[From Account],"="&amp;AV$4)-SUMIFS(tblExpenses[Amount],tblExpenses[Date],"&lt;="&amp;Accounts!$G$1,tblExpenses[Category],"=Savings Expenditure",tblExpenses[Subcategory],"="&amp;$A9,tblExpenses[From Account],"="&amp;AV$4)))</f>
        <v/>
      </c>
      <c r="AW9" s="272">
        <f t="shared" ca="1" si="0"/>
        <v>-15000</v>
      </c>
    </row>
    <row r="10" spans="1:49" s="38" customFormat="1" ht="17.25" customHeight="1" x14ac:dyDescent="0.2">
      <c r="A10" s="275" t="str">
        <f>IFERROR(IF(INDEX(SavingsGoals[],6,1)="","",INDEX(SavingsGoals[],6,1)),"-")</f>
        <v>Discretionary</v>
      </c>
      <c r="B10" s="276">
        <f ca="1">IF(OR($A10="-",$A10="",B$4=""),"",IF($A10=B$4,VLOOKUP($A10,Accounts!$A$4:$C$53,3,0),SUMIFS(tblSavings[Amount],tblSavings[Date],"&lt;="&amp;Accounts!$G$1,tblSavings[To Fund],"="&amp;$A10,tblSavings[To Account],"="&amp;B$4)-SUMIFS(tblSavings[Amount],tblSavings[Date],"&lt;="&amp;Accounts!$G$1,tblSavings[From Fund],"="&amp;$A10,tblSavings[From Account],"="&amp;B$4)-SUMIFS(tblExpenses[Amount],tblExpenses[Date],"&lt;="&amp;Accounts!$G$1,tblExpenses[Category],"=Savings Expenditure",tblExpenses[Subcategory],"="&amp;$A10,tblExpenses[From Account],"="&amp;B$4)))</f>
        <v>0</v>
      </c>
      <c r="C10" s="276">
        <f ca="1">IF(OR($A10="-",$A10="",C$4=""),"",IF($A10=C$4,VLOOKUP($A10,Accounts!$A$4:$C$53,3,0),SUMIFS(tblSavings[Amount],tblSavings[Date],"&lt;="&amp;Accounts!$G$1,tblSavings[To Fund],"="&amp;$A10,tblSavings[To Account],"="&amp;C$4)-SUMIFS(tblSavings[Amount],tblSavings[Date],"&lt;="&amp;Accounts!$G$1,tblSavings[From Fund],"="&amp;$A10,tblSavings[From Account],"="&amp;C$4)-SUMIFS(tblExpenses[Amount],tblExpenses[Date],"&lt;="&amp;Accounts!$G$1,tblExpenses[Category],"=Savings Expenditure",tblExpenses[Subcategory],"="&amp;$A10,tblExpenses[From Account],"="&amp;C$4)))</f>
        <v>0</v>
      </c>
      <c r="D10" s="276">
        <f ca="1">IF(OR($A10="-",$A10="",D$4=""),"",IF($A10=D$4,VLOOKUP($A10,Accounts!$A$4:$C$53,3,0),SUMIFS(tblSavings[Amount],tblSavings[Date],"&lt;="&amp;Accounts!$G$1,tblSavings[To Fund],"="&amp;$A10,tblSavings[To Account],"="&amp;D$4)-SUMIFS(tblSavings[Amount],tblSavings[Date],"&lt;="&amp;Accounts!$G$1,tblSavings[From Fund],"="&amp;$A10,tblSavings[From Account],"="&amp;D$4)-SUMIFS(tblExpenses[Amount],tblExpenses[Date],"&lt;="&amp;Accounts!$G$1,tblExpenses[Category],"=Savings Expenditure",tblExpenses[Subcategory],"="&amp;$A10,tblExpenses[From Account],"="&amp;D$4)))</f>
        <v>0</v>
      </c>
      <c r="E10" s="276">
        <f ca="1">IF(OR($A10="-",$A10="",E$4=""),"",IF($A10=E$4,VLOOKUP($A10,Accounts!$A$4:$C$53,3,0),SUMIFS(tblSavings[Amount],tblSavings[Date],"&lt;="&amp;Accounts!$G$1,tblSavings[To Fund],"="&amp;$A10,tblSavings[To Account],"="&amp;E$4)-SUMIFS(tblSavings[Amount],tblSavings[Date],"&lt;="&amp;Accounts!$G$1,tblSavings[From Fund],"="&amp;$A10,tblSavings[From Account],"="&amp;E$4)-SUMIFS(tblExpenses[Amount],tblExpenses[Date],"&lt;="&amp;Accounts!$G$1,tblExpenses[Category],"=Savings Expenditure",tblExpenses[Subcategory],"="&amp;$A10,tblExpenses[From Account],"="&amp;E$4)))</f>
        <v>0</v>
      </c>
      <c r="F10" s="276">
        <f ca="1">IF(OR($A10="-",$A10="",F$4=""),"",IF($A10=F$4,VLOOKUP($A10,Accounts!$A$4:$C$53,3,0),SUMIFS(tblSavings[Amount],tblSavings[Date],"&lt;="&amp;Accounts!$G$1,tblSavings[To Fund],"="&amp;$A10,tblSavings[To Account],"="&amp;F$4)-SUMIFS(tblSavings[Amount],tblSavings[Date],"&lt;="&amp;Accounts!$G$1,tblSavings[From Fund],"="&amp;$A10,tblSavings[From Account],"="&amp;F$4)-SUMIFS(tblExpenses[Amount],tblExpenses[Date],"&lt;="&amp;Accounts!$G$1,tblExpenses[Category],"=Savings Expenditure",tblExpenses[Subcategory],"="&amp;$A10,tblExpenses[From Account],"="&amp;F$4)))</f>
        <v>0</v>
      </c>
      <c r="G10" s="276">
        <f ca="1">IF(OR($A10="-",$A10="",G$4=""),"",IF($A10=G$4,VLOOKUP($A10,Accounts!$A$4:$C$53,3,0),SUMIFS(tblSavings[Amount],tblSavings[Date],"&lt;="&amp;Accounts!$G$1,tblSavings[To Fund],"="&amp;$A10,tblSavings[To Account],"="&amp;G$4)-SUMIFS(tblSavings[Amount],tblSavings[Date],"&lt;="&amp;Accounts!$G$1,tblSavings[From Fund],"="&amp;$A10,tblSavings[From Account],"="&amp;G$4)-SUMIFS(tblExpenses[Amount],tblExpenses[Date],"&lt;="&amp;Accounts!$G$1,tblExpenses[Category],"=Savings Expenditure",tblExpenses[Subcategory],"="&amp;$A10,tblExpenses[From Account],"="&amp;G$4)))</f>
        <v>0</v>
      </c>
      <c r="H10" s="276">
        <f ca="1">IF(OR($A10="-",$A10="",H$4=""),"",IF($A10=H$4,VLOOKUP($A10,Accounts!$A$4:$C$53,3,0),SUMIFS(tblSavings[Amount],tblSavings[Date],"&lt;="&amp;Accounts!$G$1,tblSavings[To Fund],"="&amp;$A10,tblSavings[To Account],"="&amp;H$4)-SUMIFS(tblSavings[Amount],tblSavings[Date],"&lt;="&amp;Accounts!$G$1,tblSavings[From Fund],"="&amp;$A10,tblSavings[From Account],"="&amp;H$4)-SUMIFS(tblExpenses[Amount],tblExpenses[Date],"&lt;="&amp;Accounts!$G$1,tblExpenses[Category],"=Savings Expenditure",tblExpenses[Subcategory],"="&amp;$A10,tblExpenses[From Account],"="&amp;H$4)))</f>
        <v>125</v>
      </c>
      <c r="I10" s="276">
        <f ca="1">IF(OR($A10="-",$A10="",I$4=""),"",IF($A10=I$4,VLOOKUP($A10,Accounts!$A$4:$C$53,3,0),SUMIFS(tblSavings[Amount],tblSavings[Date],"&lt;="&amp;Accounts!$G$1,tblSavings[To Fund],"="&amp;$A10,tblSavings[To Account],"="&amp;I$4)-SUMIFS(tblSavings[Amount],tblSavings[Date],"&lt;="&amp;Accounts!$G$1,tblSavings[From Fund],"="&amp;$A10,tblSavings[From Account],"="&amp;I$4)-SUMIFS(tblExpenses[Amount],tblExpenses[Date],"&lt;="&amp;Accounts!$G$1,tblExpenses[Category],"=Savings Expenditure",tblExpenses[Subcategory],"="&amp;$A10,tblExpenses[From Account],"="&amp;I$4)))</f>
        <v>0</v>
      </c>
      <c r="J10" s="276">
        <f ca="1">IF(OR($A10="-",$A10="",J$4=""),"",IF($A10=J$4,VLOOKUP($A10,Accounts!$A$4:$C$53,3,0),SUMIFS(tblSavings[Amount],tblSavings[Date],"&lt;="&amp;Accounts!$G$1,tblSavings[To Fund],"="&amp;$A10,tblSavings[To Account],"="&amp;J$4)-SUMIFS(tblSavings[Amount],tblSavings[Date],"&lt;="&amp;Accounts!$G$1,tblSavings[From Fund],"="&amp;$A10,tblSavings[From Account],"="&amp;J$4)-SUMIFS(tblExpenses[Amount],tblExpenses[Date],"&lt;="&amp;Accounts!$G$1,tblExpenses[Category],"=Savings Expenditure",tblExpenses[Subcategory],"="&amp;$A10,tblExpenses[From Account],"="&amp;J$4)))</f>
        <v>0</v>
      </c>
      <c r="K10" s="276">
        <f ca="1">IF(OR($A10="-",$A10="",K$4=""),"",IF($A10=K$4,VLOOKUP($A10,Accounts!$A$4:$C$53,3,0),SUMIFS(tblSavings[Amount],tblSavings[Date],"&lt;="&amp;Accounts!$G$1,tblSavings[To Fund],"="&amp;$A10,tblSavings[To Account],"="&amp;K$4)-SUMIFS(tblSavings[Amount],tblSavings[Date],"&lt;="&amp;Accounts!$G$1,tblSavings[From Fund],"="&amp;$A10,tblSavings[From Account],"="&amp;K$4)-SUMIFS(tblExpenses[Amount],tblExpenses[Date],"&lt;="&amp;Accounts!$G$1,tblExpenses[Category],"=Savings Expenditure",tblExpenses[Subcategory],"="&amp;$A10,tblExpenses[From Account],"="&amp;K$4)))</f>
        <v>0</v>
      </c>
      <c r="L10" s="276">
        <f ca="1">IF(OR($A10="-",$A10="",L$4=""),"",IF($A10=L$4,VLOOKUP($A10,Accounts!$A$4:$C$53,3,0),SUMIFS(tblSavings[Amount],tblSavings[Date],"&lt;="&amp;Accounts!$G$1,tblSavings[To Fund],"="&amp;$A10,tblSavings[To Account],"="&amp;L$4)-SUMIFS(tblSavings[Amount],tblSavings[Date],"&lt;="&amp;Accounts!$G$1,tblSavings[From Fund],"="&amp;$A10,tblSavings[From Account],"="&amp;L$4)-SUMIFS(tblExpenses[Amount],tblExpenses[Date],"&lt;="&amp;Accounts!$G$1,tblExpenses[Category],"=Savings Expenditure",tblExpenses[Subcategory],"="&amp;$A10,tblExpenses[From Account],"="&amp;L$4)))</f>
        <v>0</v>
      </c>
      <c r="M10" s="276">
        <f ca="1">IF(OR($A10="-",$A10="",M$4=""),"",IF($A10=M$4,VLOOKUP($A10,Accounts!$A$4:$C$53,3,0),SUMIFS(tblSavings[Amount],tblSavings[Date],"&lt;="&amp;Accounts!$G$1,tblSavings[To Fund],"="&amp;$A10,tblSavings[To Account],"="&amp;M$4)-SUMIFS(tblSavings[Amount],tblSavings[Date],"&lt;="&amp;Accounts!$G$1,tblSavings[From Fund],"="&amp;$A10,tblSavings[From Account],"="&amp;M$4)-SUMIFS(tblExpenses[Amount],tblExpenses[Date],"&lt;="&amp;Accounts!$G$1,tblExpenses[Category],"=Savings Expenditure",tblExpenses[Subcategory],"="&amp;$A10,tblExpenses[From Account],"="&amp;M$4)))</f>
        <v>0</v>
      </c>
      <c r="N10" s="276">
        <f ca="1">IF(OR($A10="-",$A10="",N$4=""),"",IF($A10=N$4,VLOOKUP($A10,Accounts!$A$4:$C$53,3,0),SUMIFS(tblSavings[Amount],tblSavings[Date],"&lt;="&amp;Accounts!$G$1,tblSavings[To Fund],"="&amp;$A10,tblSavings[To Account],"="&amp;N$4)-SUMIFS(tblSavings[Amount],tblSavings[Date],"&lt;="&amp;Accounts!$G$1,tblSavings[From Fund],"="&amp;$A10,tblSavings[From Account],"="&amp;N$4)-SUMIFS(tblExpenses[Amount],tblExpenses[Date],"&lt;="&amp;Accounts!$G$1,tblExpenses[Category],"=Savings Expenditure",tblExpenses[Subcategory],"="&amp;$A10,tblExpenses[From Account],"="&amp;N$4)))</f>
        <v>0</v>
      </c>
      <c r="O10" s="276">
        <f ca="1">IF(OR($A10="-",$A10="",O$4=""),"",IF($A10=O$4,VLOOKUP($A10,Accounts!$A$4:$C$53,3,0),SUMIFS(tblSavings[Amount],tblSavings[Date],"&lt;="&amp;Accounts!$G$1,tblSavings[To Fund],"="&amp;$A10,tblSavings[To Account],"="&amp;O$4)-SUMIFS(tblSavings[Amount],tblSavings[Date],"&lt;="&amp;Accounts!$G$1,tblSavings[From Fund],"="&amp;$A10,tblSavings[From Account],"="&amp;O$4)-SUMIFS(tblExpenses[Amount],tblExpenses[Date],"&lt;="&amp;Accounts!$G$1,tblExpenses[Category],"=Savings Expenditure",tblExpenses[Subcategory],"="&amp;$A10,tblExpenses[From Account],"="&amp;O$4)))</f>
        <v>1641.9599999999998</v>
      </c>
      <c r="P10" s="276">
        <f ca="1">IF(OR($A10="-",$A10="",P$4=""),"",IF($A10=P$4,VLOOKUP($A10,Accounts!$A$4:$C$53,3,0),SUMIFS(tblSavings[Amount],tblSavings[Date],"&lt;="&amp;Accounts!$G$1,tblSavings[To Fund],"="&amp;$A10,tblSavings[To Account],"="&amp;P$4)-SUMIFS(tblSavings[Amount],tblSavings[Date],"&lt;="&amp;Accounts!$G$1,tblSavings[From Fund],"="&amp;$A10,tblSavings[From Account],"="&amp;P$4)-SUMIFS(tblExpenses[Amount],tblExpenses[Date],"&lt;="&amp;Accounts!$G$1,tblExpenses[Category],"=Savings Expenditure",tblExpenses[Subcategory],"="&amp;$A10,tblExpenses[From Account],"="&amp;P$4)))</f>
        <v>0</v>
      </c>
      <c r="Q10" s="276">
        <f ca="1">IF(OR($A10="-",$A10="",Q$4=""),"",IF($A10=Q$4,VLOOKUP($A10,Accounts!$A$4:$C$53,3,0),SUMIFS(tblSavings[Amount],tblSavings[Date],"&lt;="&amp;Accounts!$G$1,tblSavings[To Fund],"="&amp;$A10,tblSavings[To Account],"="&amp;Q$4)-SUMIFS(tblSavings[Amount],tblSavings[Date],"&lt;="&amp;Accounts!$G$1,tblSavings[From Fund],"="&amp;$A10,tblSavings[From Account],"="&amp;Q$4)-SUMIFS(tblExpenses[Amount],tblExpenses[Date],"&lt;="&amp;Accounts!$G$1,tblExpenses[Category],"=Savings Expenditure",tblExpenses[Subcategory],"="&amp;$A10,tblExpenses[From Account],"="&amp;Q$4)))</f>
        <v>0</v>
      </c>
      <c r="R10" s="276">
        <f ca="1">IF(OR($A10="-",$A10="",R$4=""),"",IF($A10=R$4,VLOOKUP($A10,Accounts!$A$4:$C$53,3,0),SUMIFS(tblSavings[Amount],tblSavings[Date],"&lt;="&amp;Accounts!$G$1,tblSavings[To Fund],"="&amp;$A10,tblSavings[To Account],"="&amp;R$4)-SUMIFS(tblSavings[Amount],tblSavings[Date],"&lt;="&amp;Accounts!$G$1,tblSavings[From Fund],"="&amp;$A10,tblSavings[From Account],"="&amp;R$4)-SUMIFS(tblExpenses[Amount],tblExpenses[Date],"&lt;="&amp;Accounts!$G$1,tblExpenses[Category],"=Savings Expenditure",tblExpenses[Subcategory],"="&amp;$A10,tblExpenses[From Account],"="&amp;R$4)))</f>
        <v>0</v>
      </c>
      <c r="S10" s="276">
        <f ca="1">IF(OR($A10="-",$A10="",S$4=""),"",IF($A10=S$4,VLOOKUP($A10,Accounts!$A$4:$C$53,3,0),SUMIFS(tblSavings[Amount],tblSavings[Date],"&lt;="&amp;Accounts!$G$1,tblSavings[To Fund],"="&amp;$A10,tblSavings[To Account],"="&amp;S$4)-SUMIFS(tblSavings[Amount],tblSavings[Date],"&lt;="&amp;Accounts!$G$1,tblSavings[From Fund],"="&amp;$A10,tblSavings[From Account],"="&amp;S$4)-SUMIFS(tblExpenses[Amount],tblExpenses[Date],"&lt;="&amp;Accounts!$G$1,tblExpenses[Category],"=Savings Expenditure",tblExpenses[Subcategory],"="&amp;$A10,tblExpenses[From Account],"="&amp;S$4)))</f>
        <v>0</v>
      </c>
      <c r="T10" s="276">
        <f ca="1">IF(OR($A10="-",$A10="",T$4=""),"",IF($A10=T$4,VLOOKUP($A10,Accounts!$A$4:$C$53,3,0),SUMIFS(tblSavings[Amount],tblSavings[Date],"&lt;="&amp;Accounts!$G$1,tblSavings[To Fund],"="&amp;$A10,tblSavings[To Account],"="&amp;T$4)-SUMIFS(tblSavings[Amount],tblSavings[Date],"&lt;="&amp;Accounts!$G$1,tblSavings[From Fund],"="&amp;$A10,tblSavings[From Account],"="&amp;T$4)-SUMIFS(tblExpenses[Amount],tblExpenses[Date],"&lt;="&amp;Accounts!$G$1,tblExpenses[Category],"=Savings Expenditure",tblExpenses[Subcategory],"="&amp;$A10,tblExpenses[From Account],"="&amp;T$4)))</f>
        <v>0</v>
      </c>
      <c r="U10" s="276">
        <f ca="1">IF(OR($A10="-",$A10="",U$4=""),"",IF($A10=U$4,VLOOKUP($A10,Accounts!$A$4:$C$53,3,0),SUMIFS(tblSavings[Amount],tblSavings[Date],"&lt;="&amp;Accounts!$G$1,tblSavings[To Fund],"="&amp;$A10,tblSavings[To Account],"="&amp;U$4)-SUMIFS(tblSavings[Amount],tblSavings[Date],"&lt;="&amp;Accounts!$G$1,tblSavings[From Fund],"="&amp;$A10,tblSavings[From Account],"="&amp;U$4)-SUMIFS(tblExpenses[Amount],tblExpenses[Date],"&lt;="&amp;Accounts!$G$1,tblExpenses[Category],"=Savings Expenditure",tblExpenses[Subcategory],"="&amp;$A10,tblExpenses[From Account],"="&amp;U$4)))</f>
        <v>0</v>
      </c>
      <c r="V10" s="276">
        <f ca="1">IF(OR($A10="-",$A10="",V$4=""),"",IF($A10=V$4,VLOOKUP($A10,Accounts!$A$4:$C$53,3,0),SUMIFS(tblSavings[Amount],tblSavings[Date],"&lt;="&amp;Accounts!$G$1,tblSavings[To Fund],"="&amp;$A10,tblSavings[To Account],"="&amp;V$4)-SUMIFS(tblSavings[Amount],tblSavings[Date],"&lt;="&amp;Accounts!$G$1,tblSavings[From Fund],"="&amp;$A10,tblSavings[From Account],"="&amp;V$4)-SUMIFS(tblExpenses[Amount],tblExpenses[Date],"&lt;="&amp;Accounts!$G$1,tblExpenses[Category],"=Savings Expenditure",tblExpenses[Subcategory],"="&amp;$A10,tblExpenses[From Account],"="&amp;V$4)))</f>
        <v>0</v>
      </c>
      <c r="W10" s="276">
        <f ca="1">IF(OR($A10="-",$A10="",W$4=""),"",IF($A10=W$4,VLOOKUP($A10,Accounts!$A$4:$C$53,3,0),SUMIFS(tblSavings[Amount],tblSavings[Date],"&lt;="&amp;Accounts!$G$1,tblSavings[To Fund],"="&amp;$A10,tblSavings[To Account],"="&amp;W$4)-SUMIFS(tblSavings[Amount],tblSavings[Date],"&lt;="&amp;Accounts!$G$1,tblSavings[From Fund],"="&amp;$A10,tblSavings[From Account],"="&amp;W$4)-SUMIFS(tblExpenses[Amount],tblExpenses[Date],"&lt;="&amp;Accounts!$G$1,tblExpenses[Category],"=Savings Expenditure",tblExpenses[Subcategory],"="&amp;$A10,tblExpenses[From Account],"="&amp;W$4)))</f>
        <v>0</v>
      </c>
      <c r="X10" s="276">
        <f ca="1">IF(OR($A10="-",$A10="",X$4=""),"",IF($A10=X$4,VLOOKUP($A10,Accounts!$A$4:$C$53,3,0),SUMIFS(tblSavings[Amount],tblSavings[Date],"&lt;="&amp;Accounts!$G$1,tblSavings[To Fund],"="&amp;$A10,tblSavings[To Account],"="&amp;X$4)-SUMIFS(tblSavings[Amount],tblSavings[Date],"&lt;="&amp;Accounts!$G$1,tblSavings[From Fund],"="&amp;$A10,tblSavings[From Account],"="&amp;X$4)-SUMIFS(tblExpenses[Amount],tblExpenses[Date],"&lt;="&amp;Accounts!$G$1,tblExpenses[Category],"=Savings Expenditure",tblExpenses[Subcategory],"="&amp;$A10,tblExpenses[From Account],"="&amp;X$4)))</f>
        <v>0</v>
      </c>
      <c r="Y10" s="276">
        <f ca="1">IF(OR($A10="-",$A10="",Y$4=""),"",IF($A10=Y$4,VLOOKUP($A10,Accounts!$A$4:$C$53,3,0),SUMIFS(tblSavings[Amount],tblSavings[Date],"&lt;="&amp;Accounts!$G$1,tblSavings[To Fund],"="&amp;$A10,tblSavings[To Account],"="&amp;Y$4)-SUMIFS(tblSavings[Amount],tblSavings[Date],"&lt;="&amp;Accounts!$G$1,tblSavings[From Fund],"="&amp;$A10,tblSavings[From Account],"="&amp;Y$4)-SUMIFS(tblExpenses[Amount],tblExpenses[Date],"&lt;="&amp;Accounts!$G$1,tblExpenses[Category],"=Savings Expenditure",tblExpenses[Subcategory],"="&amp;$A10,tblExpenses[From Account],"="&amp;Y$4)))</f>
        <v>0</v>
      </c>
      <c r="Z10" s="276">
        <f ca="1">IF(OR($A10="-",$A10="",Z$4=""),"",IF($A10=Z$4,VLOOKUP($A10,Accounts!$A$4:$C$53,3,0),SUMIFS(tblSavings[Amount],tblSavings[Date],"&lt;="&amp;Accounts!$G$1,tblSavings[To Fund],"="&amp;$A10,tblSavings[To Account],"="&amp;Z$4)-SUMIFS(tblSavings[Amount],tblSavings[Date],"&lt;="&amp;Accounts!$G$1,tblSavings[From Fund],"="&amp;$A10,tblSavings[From Account],"="&amp;Z$4)-SUMIFS(tblExpenses[Amount],tblExpenses[Date],"&lt;="&amp;Accounts!$G$1,tblExpenses[Category],"=Savings Expenditure",tblExpenses[Subcategory],"="&amp;$A10,tblExpenses[From Account],"="&amp;Z$4)))</f>
        <v>0</v>
      </c>
      <c r="AA10" s="276" t="str">
        <f>IF(OR($A10="-",$A10="",AA$4=""),"",IF($A10=AA$4,VLOOKUP($A10,Accounts!$A$4:$C$53,3,0),SUMIFS(tblSavings[Amount],tblSavings[Date],"&lt;="&amp;Accounts!$G$1,tblSavings[To Fund],"="&amp;$A10,tblSavings[To Account],"="&amp;AA$4)-SUMIFS(tblSavings[Amount],tblSavings[Date],"&lt;="&amp;Accounts!$G$1,tblSavings[From Fund],"="&amp;$A10,tblSavings[From Account],"="&amp;AA$4)-SUMIFS(tblExpenses[Amount],tblExpenses[Date],"&lt;="&amp;Accounts!$G$1,tblExpenses[Category],"=Savings Expenditure",tblExpenses[Subcategory],"="&amp;$A10,tblExpenses[From Account],"="&amp;AA$4)))</f>
        <v/>
      </c>
      <c r="AB10" s="276" t="str">
        <f>IF(OR($A10="-",$A10="",AB$4=""),"",IF($A10=AB$4,VLOOKUP($A10,Accounts!$A$4:$C$53,3,0),SUMIFS(tblSavings[Amount],tblSavings[Date],"&lt;="&amp;Accounts!$G$1,tblSavings[To Fund],"="&amp;$A10,tblSavings[To Account],"="&amp;AB$4)-SUMIFS(tblSavings[Amount],tblSavings[Date],"&lt;="&amp;Accounts!$G$1,tblSavings[From Fund],"="&amp;$A10,tblSavings[From Account],"="&amp;AB$4)-SUMIFS(tblExpenses[Amount],tblExpenses[Date],"&lt;="&amp;Accounts!$G$1,tblExpenses[Category],"=Savings Expenditure",tblExpenses[Subcategory],"="&amp;$A10,tblExpenses[From Account],"="&amp;AB$4)))</f>
        <v/>
      </c>
      <c r="AC10" s="276" t="str">
        <f>IF(OR($A10="-",$A10="",AC$4=""),"",IF($A10=AC$4,VLOOKUP($A10,Accounts!$A$4:$C$53,3,0),SUMIFS(tblSavings[Amount],tblSavings[Date],"&lt;="&amp;Accounts!$G$1,tblSavings[To Fund],"="&amp;$A10,tblSavings[To Account],"="&amp;AC$4)-SUMIFS(tblSavings[Amount],tblSavings[Date],"&lt;="&amp;Accounts!$G$1,tblSavings[From Fund],"="&amp;$A10,tblSavings[From Account],"="&amp;AC$4)-SUMIFS(tblExpenses[Amount],tblExpenses[Date],"&lt;="&amp;Accounts!$G$1,tblExpenses[Category],"=Savings Expenditure",tblExpenses[Subcategory],"="&amp;$A10,tblExpenses[From Account],"="&amp;AC$4)))</f>
        <v/>
      </c>
      <c r="AD10" s="276" t="str">
        <f>IF(OR($A10="-",$A10="",AD$4=""),"",IF($A10=AD$4,VLOOKUP($A10,Accounts!$A$4:$C$53,3,0),SUMIFS(tblSavings[Amount],tblSavings[Date],"&lt;="&amp;Accounts!$G$1,tblSavings[To Fund],"="&amp;$A10,tblSavings[To Account],"="&amp;AD$4)-SUMIFS(tblSavings[Amount],tblSavings[Date],"&lt;="&amp;Accounts!$G$1,tblSavings[From Fund],"="&amp;$A10,tblSavings[From Account],"="&amp;AD$4)-SUMIFS(tblExpenses[Amount],tblExpenses[Date],"&lt;="&amp;Accounts!$G$1,tblExpenses[Category],"=Savings Expenditure",tblExpenses[Subcategory],"="&amp;$A10,tblExpenses[From Account],"="&amp;AD$4)))</f>
        <v/>
      </c>
      <c r="AE10" s="276" t="str">
        <f>IF(OR($A10="-",$A10="",AE$4=""),"",IF($A10=AE$4,VLOOKUP($A10,Accounts!$A$4:$C$53,3,0),SUMIFS(tblSavings[Amount],tblSavings[Date],"&lt;="&amp;Accounts!$G$1,tblSavings[To Fund],"="&amp;$A10,tblSavings[To Account],"="&amp;AE$4)-SUMIFS(tblSavings[Amount],tblSavings[Date],"&lt;="&amp;Accounts!$G$1,tblSavings[From Fund],"="&amp;$A10,tblSavings[From Account],"="&amp;AE$4)-SUMIFS(tblExpenses[Amount],tblExpenses[Date],"&lt;="&amp;Accounts!$G$1,tblExpenses[Category],"=Savings Expenditure",tblExpenses[Subcategory],"="&amp;$A10,tblExpenses[From Account],"="&amp;AE$4)))</f>
        <v/>
      </c>
      <c r="AF10" s="276" t="str">
        <f>IF(OR($A10="-",$A10="",AF$4=""),"",IF($A10=AF$4,VLOOKUP($A10,Accounts!$A$4:$C$53,3,0),SUMIFS(tblSavings[Amount],tblSavings[Date],"&lt;="&amp;Accounts!$G$1,tblSavings[To Fund],"="&amp;$A10,tblSavings[To Account],"="&amp;AF$4)-SUMIFS(tblSavings[Amount],tblSavings[Date],"&lt;="&amp;Accounts!$G$1,tblSavings[From Fund],"="&amp;$A10,tblSavings[From Account],"="&amp;AF$4)-SUMIFS(tblExpenses[Amount],tblExpenses[Date],"&lt;="&amp;Accounts!$G$1,tblExpenses[Category],"=Savings Expenditure",tblExpenses[Subcategory],"="&amp;$A10,tblExpenses[From Account],"="&amp;AF$4)))</f>
        <v/>
      </c>
      <c r="AG10" s="276" t="str">
        <f>IF(OR($A10="-",$A10="",AG$4=""),"",IF($A10=AG$4,VLOOKUP($A10,Accounts!$A$4:$C$53,3,0),SUMIFS(tblSavings[Amount],tblSavings[Date],"&lt;="&amp;Accounts!$G$1,tblSavings[To Fund],"="&amp;$A10,tblSavings[To Account],"="&amp;AG$4)-SUMIFS(tblSavings[Amount],tblSavings[Date],"&lt;="&amp;Accounts!$G$1,tblSavings[From Fund],"="&amp;$A10,tblSavings[From Account],"="&amp;AG$4)-SUMIFS(tblExpenses[Amount],tblExpenses[Date],"&lt;="&amp;Accounts!$G$1,tblExpenses[Category],"=Savings Expenditure",tblExpenses[Subcategory],"="&amp;$A10,tblExpenses[From Account],"="&amp;AG$4)))</f>
        <v/>
      </c>
      <c r="AH10" s="276" t="str">
        <f>IF(OR($A10="-",$A10="",AH$4=""),"",IF($A10=AH$4,VLOOKUP($A10,Accounts!$A$4:$C$53,3,0),SUMIFS(tblSavings[Amount],tblSavings[Date],"&lt;="&amp;Accounts!$G$1,tblSavings[To Fund],"="&amp;$A10,tblSavings[To Account],"="&amp;AH$4)-SUMIFS(tblSavings[Amount],tblSavings[Date],"&lt;="&amp;Accounts!$G$1,tblSavings[From Fund],"="&amp;$A10,tblSavings[From Account],"="&amp;AH$4)-SUMIFS(tblExpenses[Amount],tblExpenses[Date],"&lt;="&amp;Accounts!$G$1,tblExpenses[Category],"=Savings Expenditure",tblExpenses[Subcategory],"="&amp;$A10,tblExpenses[From Account],"="&amp;AH$4)))</f>
        <v/>
      </c>
      <c r="AI10" s="276" t="str">
        <f>IF(OR($A10="-",$A10="",AI$4=""),"",IF($A10=AI$4,VLOOKUP($A10,Accounts!$A$4:$C$53,3,0),SUMIFS(tblSavings[Amount],tblSavings[Date],"&lt;="&amp;Accounts!$G$1,tblSavings[To Fund],"="&amp;$A10,tblSavings[To Account],"="&amp;AI$4)-SUMIFS(tblSavings[Amount],tblSavings[Date],"&lt;="&amp;Accounts!$G$1,tblSavings[From Fund],"="&amp;$A10,tblSavings[From Account],"="&amp;AI$4)-SUMIFS(tblExpenses[Amount],tblExpenses[Date],"&lt;="&amp;Accounts!$G$1,tblExpenses[Category],"=Savings Expenditure",tblExpenses[Subcategory],"="&amp;$A10,tblExpenses[From Account],"="&amp;AI$4)))</f>
        <v/>
      </c>
      <c r="AJ10" s="276" t="str">
        <f>IF(OR($A10="-",$A10="",AJ$4=""),"",IF($A10=AJ$4,VLOOKUP($A10,Accounts!$A$4:$C$53,3,0),SUMIFS(tblSavings[Amount],tblSavings[Date],"&lt;="&amp;Accounts!$G$1,tblSavings[To Fund],"="&amp;$A10,tblSavings[To Account],"="&amp;AJ$4)-SUMIFS(tblSavings[Amount],tblSavings[Date],"&lt;="&amp;Accounts!$G$1,tblSavings[From Fund],"="&amp;$A10,tblSavings[From Account],"="&amp;AJ$4)-SUMIFS(tblExpenses[Amount],tblExpenses[Date],"&lt;="&amp;Accounts!$G$1,tblExpenses[Category],"=Savings Expenditure",tblExpenses[Subcategory],"="&amp;$A10,tblExpenses[From Account],"="&amp;AJ$4)))</f>
        <v/>
      </c>
      <c r="AK10" s="276" t="str">
        <f>IF(OR($A10="-",$A10="",AK$4=""),"",IF($A10=AK$4,VLOOKUP($A10,Accounts!$A$4:$C$53,3,0),SUMIFS(tblSavings[Amount],tblSavings[Date],"&lt;="&amp;Accounts!$G$1,tblSavings[To Fund],"="&amp;$A10,tblSavings[To Account],"="&amp;AK$4)-SUMIFS(tblSavings[Amount],tblSavings[Date],"&lt;="&amp;Accounts!$G$1,tblSavings[From Fund],"="&amp;$A10,tblSavings[From Account],"="&amp;AK$4)-SUMIFS(tblExpenses[Amount],tblExpenses[Date],"&lt;="&amp;Accounts!$G$1,tblExpenses[Category],"=Savings Expenditure",tblExpenses[Subcategory],"="&amp;$A10,tblExpenses[From Account],"="&amp;AK$4)))</f>
        <v/>
      </c>
      <c r="AL10" s="276" t="str">
        <f>IF(OR($A10="-",$A10="",AL$4=""),"",IF($A10=AL$4,VLOOKUP($A10,Accounts!$A$4:$C$53,3,0),SUMIFS(tblSavings[Amount],tblSavings[Date],"&lt;="&amp;Accounts!$G$1,tblSavings[To Fund],"="&amp;$A10,tblSavings[To Account],"="&amp;AL$4)-SUMIFS(tblSavings[Amount],tblSavings[Date],"&lt;="&amp;Accounts!$G$1,tblSavings[From Fund],"="&amp;$A10,tblSavings[From Account],"="&amp;AL$4)-SUMIFS(tblExpenses[Amount],tblExpenses[Date],"&lt;="&amp;Accounts!$G$1,tblExpenses[Category],"=Savings Expenditure",tblExpenses[Subcategory],"="&amp;$A10,tblExpenses[From Account],"="&amp;AL$4)))</f>
        <v/>
      </c>
      <c r="AM10" s="276" t="str">
        <f>IF(OR($A10="-",$A10="",AM$4=""),"",IF($A10=AM$4,VLOOKUP($A10,Accounts!$A$4:$C$53,3,0),SUMIFS(tblSavings[Amount],tblSavings[Date],"&lt;="&amp;Accounts!$G$1,tblSavings[To Fund],"="&amp;$A10,tblSavings[To Account],"="&amp;AM$4)-SUMIFS(tblSavings[Amount],tblSavings[Date],"&lt;="&amp;Accounts!$G$1,tblSavings[From Fund],"="&amp;$A10,tblSavings[From Account],"="&amp;AM$4)-SUMIFS(tblExpenses[Amount],tblExpenses[Date],"&lt;="&amp;Accounts!$G$1,tblExpenses[Category],"=Savings Expenditure",tblExpenses[Subcategory],"="&amp;$A10,tblExpenses[From Account],"="&amp;AM$4)))</f>
        <v/>
      </c>
      <c r="AN10" s="276" t="str">
        <f>IF(OR($A10="-",$A10="",AN$4=""),"",IF($A10=AN$4,VLOOKUP($A10,Accounts!$A$4:$C$53,3,0),SUMIFS(tblSavings[Amount],tblSavings[Date],"&lt;="&amp;Accounts!$G$1,tblSavings[To Fund],"="&amp;$A10,tblSavings[To Account],"="&amp;AN$4)-SUMIFS(tblSavings[Amount],tblSavings[Date],"&lt;="&amp;Accounts!$G$1,tblSavings[From Fund],"="&amp;$A10,tblSavings[From Account],"="&amp;AN$4)-SUMIFS(tblExpenses[Amount],tblExpenses[Date],"&lt;="&amp;Accounts!$G$1,tblExpenses[Category],"=Savings Expenditure",tblExpenses[Subcategory],"="&amp;$A10,tblExpenses[From Account],"="&amp;AN$4)))</f>
        <v/>
      </c>
      <c r="AO10" s="276" t="str">
        <f>IF(OR($A10="-",$A10="",AO$4=""),"",IF($A10=AO$4,VLOOKUP($A10,Accounts!$A$4:$C$53,3,0),SUMIFS(tblSavings[Amount],tblSavings[Date],"&lt;="&amp;Accounts!$G$1,tblSavings[To Fund],"="&amp;$A10,tblSavings[To Account],"="&amp;AO$4)-SUMIFS(tblSavings[Amount],tblSavings[Date],"&lt;="&amp;Accounts!$G$1,tblSavings[From Fund],"="&amp;$A10,tblSavings[From Account],"="&amp;AO$4)-SUMIFS(tblExpenses[Amount],tblExpenses[Date],"&lt;="&amp;Accounts!$G$1,tblExpenses[Category],"=Savings Expenditure",tblExpenses[Subcategory],"="&amp;$A10,tblExpenses[From Account],"="&amp;AO$4)))</f>
        <v/>
      </c>
      <c r="AP10" s="276" t="str">
        <f>IF(OR($A10="-",$A10="",AP$4=""),"",IF($A10=AP$4,VLOOKUP($A10,Accounts!$A$4:$C$53,3,0),SUMIFS(tblSavings[Amount],tblSavings[Date],"&lt;="&amp;Accounts!$G$1,tblSavings[To Fund],"="&amp;$A10,tblSavings[To Account],"="&amp;AP$4)-SUMIFS(tblSavings[Amount],tblSavings[Date],"&lt;="&amp;Accounts!$G$1,tblSavings[From Fund],"="&amp;$A10,tblSavings[From Account],"="&amp;AP$4)-SUMIFS(tblExpenses[Amount],tblExpenses[Date],"&lt;="&amp;Accounts!$G$1,tblExpenses[Category],"=Savings Expenditure",tblExpenses[Subcategory],"="&amp;$A10,tblExpenses[From Account],"="&amp;AP$4)))</f>
        <v/>
      </c>
      <c r="AQ10" s="276" t="str">
        <f>IF(OR($A10="-",$A10="",AQ$4=""),"",IF($A10=AQ$4,VLOOKUP($A10,Accounts!$A$4:$C$53,3,0),SUMIFS(tblSavings[Amount],tblSavings[Date],"&lt;="&amp;Accounts!$G$1,tblSavings[To Fund],"="&amp;$A10,tblSavings[To Account],"="&amp;AQ$4)-SUMIFS(tblSavings[Amount],tblSavings[Date],"&lt;="&amp;Accounts!$G$1,tblSavings[From Fund],"="&amp;$A10,tblSavings[From Account],"="&amp;AQ$4)-SUMIFS(tblExpenses[Amount],tblExpenses[Date],"&lt;="&amp;Accounts!$G$1,tblExpenses[Category],"=Savings Expenditure",tblExpenses[Subcategory],"="&amp;$A10,tblExpenses[From Account],"="&amp;AQ$4)))</f>
        <v/>
      </c>
      <c r="AR10" s="276" t="str">
        <f>IF(OR($A10="-",$A10="",AR$4=""),"",IF($A10=AR$4,VLOOKUP($A10,Accounts!$A$4:$C$53,3,0),SUMIFS(tblSavings[Amount],tblSavings[Date],"&lt;="&amp;Accounts!$G$1,tblSavings[To Fund],"="&amp;$A10,tblSavings[To Account],"="&amp;AR$4)-SUMIFS(tblSavings[Amount],tblSavings[Date],"&lt;="&amp;Accounts!$G$1,tblSavings[From Fund],"="&amp;$A10,tblSavings[From Account],"="&amp;AR$4)-SUMIFS(tblExpenses[Amount],tblExpenses[Date],"&lt;="&amp;Accounts!$G$1,tblExpenses[Category],"=Savings Expenditure",tblExpenses[Subcategory],"="&amp;$A10,tblExpenses[From Account],"="&amp;AR$4)))</f>
        <v/>
      </c>
      <c r="AS10" s="276" t="str">
        <f>IF(OR($A10="-",$A10="",AS$4=""),"",IF($A10=AS$4,VLOOKUP($A10,Accounts!$A$4:$C$53,3,0),SUMIFS(tblSavings[Amount],tblSavings[Date],"&lt;="&amp;Accounts!$G$1,tblSavings[To Fund],"="&amp;$A10,tblSavings[To Account],"="&amp;AS$4)-SUMIFS(tblSavings[Amount],tblSavings[Date],"&lt;="&amp;Accounts!$G$1,tblSavings[From Fund],"="&amp;$A10,tblSavings[From Account],"="&amp;AS$4)-SUMIFS(tblExpenses[Amount],tblExpenses[Date],"&lt;="&amp;Accounts!$G$1,tblExpenses[Category],"=Savings Expenditure",tblExpenses[Subcategory],"="&amp;$A10,tblExpenses[From Account],"="&amp;AS$4)))</f>
        <v/>
      </c>
      <c r="AT10" s="276" t="str">
        <f>IF(OR($A10="-",$A10="",AT$4=""),"",IF($A10=AT$4,VLOOKUP($A10,Accounts!$A$4:$C$53,3,0),SUMIFS(tblSavings[Amount],tblSavings[Date],"&lt;="&amp;Accounts!$G$1,tblSavings[To Fund],"="&amp;$A10,tblSavings[To Account],"="&amp;AT$4)-SUMIFS(tblSavings[Amount],tblSavings[Date],"&lt;="&amp;Accounts!$G$1,tblSavings[From Fund],"="&amp;$A10,tblSavings[From Account],"="&amp;AT$4)-SUMIFS(tblExpenses[Amount],tblExpenses[Date],"&lt;="&amp;Accounts!$G$1,tblExpenses[Category],"=Savings Expenditure",tblExpenses[Subcategory],"="&amp;$A10,tblExpenses[From Account],"="&amp;AT$4)))</f>
        <v/>
      </c>
      <c r="AU10" s="276" t="str">
        <f>IF(OR($A10="-",$A10="",AU$4=""),"",IF($A10=AU$4,VLOOKUP($A10,Accounts!$A$4:$C$53,3,0),SUMIFS(tblSavings[Amount],tblSavings[Date],"&lt;="&amp;Accounts!$G$1,tblSavings[To Fund],"="&amp;$A10,tblSavings[To Account],"="&amp;AU$4)-SUMIFS(tblSavings[Amount],tblSavings[Date],"&lt;="&amp;Accounts!$G$1,tblSavings[From Fund],"="&amp;$A10,tblSavings[From Account],"="&amp;AU$4)-SUMIFS(tblExpenses[Amount],tblExpenses[Date],"&lt;="&amp;Accounts!$G$1,tblExpenses[Category],"=Savings Expenditure",tblExpenses[Subcategory],"="&amp;$A10,tblExpenses[From Account],"="&amp;AU$4)))</f>
        <v/>
      </c>
      <c r="AV10" s="276" t="str">
        <f>IF(OR($A10="-",$A10="",AV$4=""),"",IF($A10=AV$4,VLOOKUP($A10,Accounts!$A$4:$C$53,3,0),SUMIFS(tblSavings[Amount],tblSavings[Date],"&lt;="&amp;Accounts!$G$1,tblSavings[To Fund],"="&amp;$A10,tblSavings[To Account],"="&amp;AV$4)-SUMIFS(tblSavings[Amount],tblSavings[Date],"&lt;="&amp;Accounts!$G$1,tblSavings[From Fund],"="&amp;$A10,tblSavings[From Account],"="&amp;AV$4)-SUMIFS(tblExpenses[Amount],tblExpenses[Date],"&lt;="&amp;Accounts!$G$1,tblExpenses[Category],"=Savings Expenditure",tblExpenses[Subcategory],"="&amp;$A10,tblExpenses[From Account],"="&amp;AV$4)))</f>
        <v/>
      </c>
      <c r="AW10" s="265">
        <f t="shared" ca="1" si="0"/>
        <v>1766.9599999999998</v>
      </c>
    </row>
    <row r="11" spans="1:49" s="38" customFormat="1" ht="17.25" customHeight="1" x14ac:dyDescent="0.2">
      <c r="A11" s="273" t="str">
        <f>IFERROR(IF(INDEX(SavingsGoals[],7,1)="","",INDEX(SavingsGoals[],7,1)),"-")</f>
        <v>Emergency</v>
      </c>
      <c r="B11" s="274">
        <f ca="1">IF(OR($A11="-",$A11="",B$4=""),"",IF($A11=B$4,VLOOKUP($A11,Accounts!$A$4:$C$53,3,0),SUMIFS(tblSavings[Amount],tblSavings[Date],"&lt;="&amp;Accounts!$G$1,tblSavings[To Fund],"="&amp;$A11,tblSavings[To Account],"="&amp;B$4)-SUMIFS(tblSavings[Amount],tblSavings[Date],"&lt;="&amp;Accounts!$G$1,tblSavings[From Fund],"="&amp;$A11,tblSavings[From Account],"="&amp;B$4)-SUMIFS(tblExpenses[Amount],tblExpenses[Date],"&lt;="&amp;Accounts!$G$1,tblExpenses[Category],"=Savings Expenditure",tblExpenses[Subcategory],"="&amp;$A11,tblExpenses[From Account],"="&amp;B$4)))</f>
        <v>0</v>
      </c>
      <c r="C11" s="274">
        <f ca="1">IF(OR($A11="-",$A11="",C$4=""),"",IF($A11=C$4,VLOOKUP($A11,Accounts!$A$4:$C$53,3,0),SUMIFS(tblSavings[Amount],tblSavings[Date],"&lt;="&amp;Accounts!$G$1,tblSavings[To Fund],"="&amp;$A11,tblSavings[To Account],"="&amp;C$4)-SUMIFS(tblSavings[Amount],tblSavings[Date],"&lt;="&amp;Accounts!$G$1,tblSavings[From Fund],"="&amp;$A11,tblSavings[From Account],"="&amp;C$4)-SUMIFS(tblExpenses[Amount],tblExpenses[Date],"&lt;="&amp;Accounts!$G$1,tblExpenses[Category],"=Savings Expenditure",tblExpenses[Subcategory],"="&amp;$A11,tblExpenses[From Account],"="&amp;C$4)))</f>
        <v>0</v>
      </c>
      <c r="D11" s="274">
        <f ca="1">IF(OR($A11="-",$A11="",D$4=""),"",IF($A11=D$4,VLOOKUP($A11,Accounts!$A$4:$C$53,3,0),SUMIFS(tblSavings[Amount],tblSavings[Date],"&lt;="&amp;Accounts!$G$1,tblSavings[To Fund],"="&amp;$A11,tblSavings[To Account],"="&amp;D$4)-SUMIFS(tblSavings[Amount],tblSavings[Date],"&lt;="&amp;Accounts!$G$1,tblSavings[From Fund],"="&amp;$A11,tblSavings[From Account],"="&amp;D$4)-SUMIFS(tblExpenses[Amount],tblExpenses[Date],"&lt;="&amp;Accounts!$G$1,tblExpenses[Category],"=Savings Expenditure",tblExpenses[Subcategory],"="&amp;$A11,tblExpenses[From Account],"="&amp;D$4)))</f>
        <v>0</v>
      </c>
      <c r="E11" s="274">
        <f ca="1">IF(OR($A11="-",$A11="",E$4=""),"",IF($A11=E$4,VLOOKUP($A11,Accounts!$A$4:$C$53,3,0),SUMIFS(tblSavings[Amount],tblSavings[Date],"&lt;="&amp;Accounts!$G$1,tblSavings[To Fund],"="&amp;$A11,tblSavings[To Account],"="&amp;E$4)-SUMIFS(tblSavings[Amount],tblSavings[Date],"&lt;="&amp;Accounts!$G$1,tblSavings[From Fund],"="&amp;$A11,tblSavings[From Account],"="&amp;E$4)-SUMIFS(tblExpenses[Amount],tblExpenses[Date],"&lt;="&amp;Accounts!$G$1,tblExpenses[Category],"=Savings Expenditure",tblExpenses[Subcategory],"="&amp;$A11,tblExpenses[From Account],"="&amp;E$4)))</f>
        <v>0</v>
      </c>
      <c r="F11" s="274">
        <f ca="1">IF(OR($A11="-",$A11="",F$4=""),"",IF($A11=F$4,VLOOKUP($A11,Accounts!$A$4:$C$53,3,0),SUMIFS(tblSavings[Amount],tblSavings[Date],"&lt;="&amp;Accounts!$G$1,tblSavings[To Fund],"="&amp;$A11,tblSavings[To Account],"="&amp;F$4)-SUMIFS(tblSavings[Amount],tblSavings[Date],"&lt;="&amp;Accounts!$G$1,tblSavings[From Fund],"="&amp;$A11,tblSavings[From Account],"="&amp;F$4)-SUMIFS(tblExpenses[Amount],tblExpenses[Date],"&lt;="&amp;Accounts!$G$1,tblExpenses[Category],"=Savings Expenditure",tblExpenses[Subcategory],"="&amp;$A11,tblExpenses[From Account],"="&amp;F$4)))</f>
        <v>0</v>
      </c>
      <c r="G11" s="274">
        <f ca="1">IF(OR($A11="-",$A11="",G$4=""),"",IF($A11=G$4,VLOOKUP($A11,Accounts!$A$4:$C$53,3,0),SUMIFS(tblSavings[Amount],tblSavings[Date],"&lt;="&amp;Accounts!$G$1,tblSavings[To Fund],"="&amp;$A11,tblSavings[To Account],"="&amp;G$4)-SUMIFS(tblSavings[Amount],tblSavings[Date],"&lt;="&amp;Accounts!$G$1,tblSavings[From Fund],"="&amp;$A11,tblSavings[From Account],"="&amp;G$4)-SUMIFS(tblExpenses[Amount],tblExpenses[Date],"&lt;="&amp;Accounts!$G$1,tblExpenses[Category],"=Savings Expenditure",tblExpenses[Subcategory],"="&amp;$A11,tblExpenses[From Account],"="&amp;G$4)))</f>
        <v>0</v>
      </c>
      <c r="H11" s="274">
        <f ca="1">IF(OR($A11="-",$A11="",H$4=""),"",IF($A11=H$4,VLOOKUP($A11,Accounts!$A$4:$C$53,3,0),SUMIFS(tblSavings[Amount],tblSavings[Date],"&lt;="&amp;Accounts!$G$1,tblSavings[To Fund],"="&amp;$A11,tblSavings[To Account],"="&amp;H$4)-SUMIFS(tblSavings[Amount],tblSavings[Date],"&lt;="&amp;Accounts!$G$1,tblSavings[From Fund],"="&amp;$A11,tblSavings[From Account],"="&amp;H$4)-SUMIFS(tblExpenses[Amount],tblExpenses[Date],"&lt;="&amp;Accounts!$G$1,tblExpenses[Category],"=Savings Expenditure",tblExpenses[Subcategory],"="&amp;$A11,tblExpenses[From Account],"="&amp;H$4)))</f>
        <v>0</v>
      </c>
      <c r="I11" s="274">
        <f ca="1">IF(OR($A11="-",$A11="",I$4=""),"",IF($A11=I$4,VLOOKUP($A11,Accounts!$A$4:$C$53,3,0),SUMIFS(tblSavings[Amount],tblSavings[Date],"&lt;="&amp;Accounts!$G$1,tblSavings[To Fund],"="&amp;$A11,tblSavings[To Account],"="&amp;I$4)-SUMIFS(tblSavings[Amount],tblSavings[Date],"&lt;="&amp;Accounts!$G$1,tblSavings[From Fund],"="&amp;$A11,tblSavings[From Account],"="&amp;I$4)-SUMIFS(tblExpenses[Amount],tblExpenses[Date],"&lt;="&amp;Accounts!$G$1,tblExpenses[Category],"=Savings Expenditure",tblExpenses[Subcategory],"="&amp;$A11,tblExpenses[From Account],"="&amp;I$4)))</f>
        <v>0</v>
      </c>
      <c r="J11" s="274">
        <f ca="1">IF(OR($A11="-",$A11="",J$4=""),"",IF($A11=J$4,VLOOKUP($A11,Accounts!$A$4:$C$53,3,0),SUMIFS(tblSavings[Amount],tblSavings[Date],"&lt;="&amp;Accounts!$G$1,tblSavings[To Fund],"="&amp;$A11,tblSavings[To Account],"="&amp;J$4)-SUMIFS(tblSavings[Amount],tblSavings[Date],"&lt;="&amp;Accounts!$G$1,tblSavings[From Fund],"="&amp;$A11,tblSavings[From Account],"="&amp;J$4)-SUMIFS(tblExpenses[Amount],tblExpenses[Date],"&lt;="&amp;Accounts!$G$1,tblExpenses[Category],"=Savings Expenditure",tblExpenses[Subcategory],"="&amp;$A11,tblExpenses[From Account],"="&amp;J$4)))</f>
        <v>0</v>
      </c>
      <c r="K11" s="274">
        <f ca="1">IF(OR($A11="-",$A11="",K$4=""),"",IF($A11=K$4,VLOOKUP($A11,Accounts!$A$4:$C$53,3,0),SUMIFS(tblSavings[Amount],tblSavings[Date],"&lt;="&amp;Accounts!$G$1,tblSavings[To Fund],"="&amp;$A11,tblSavings[To Account],"="&amp;K$4)-SUMIFS(tblSavings[Amount],tblSavings[Date],"&lt;="&amp;Accounts!$G$1,tblSavings[From Fund],"="&amp;$A11,tblSavings[From Account],"="&amp;K$4)-SUMIFS(tblExpenses[Amount],tblExpenses[Date],"&lt;="&amp;Accounts!$G$1,tblExpenses[Category],"=Savings Expenditure",tblExpenses[Subcategory],"="&amp;$A11,tblExpenses[From Account],"="&amp;K$4)))</f>
        <v>0</v>
      </c>
      <c r="L11" s="274">
        <f ca="1">IF(OR($A11="-",$A11="",L$4=""),"",IF($A11=L$4,VLOOKUP($A11,Accounts!$A$4:$C$53,3,0),SUMIFS(tblSavings[Amount],tblSavings[Date],"&lt;="&amp;Accounts!$G$1,tblSavings[To Fund],"="&amp;$A11,tblSavings[To Account],"="&amp;L$4)-SUMIFS(tblSavings[Amount],tblSavings[Date],"&lt;="&amp;Accounts!$G$1,tblSavings[From Fund],"="&amp;$A11,tblSavings[From Account],"="&amp;L$4)-SUMIFS(tblExpenses[Amount],tblExpenses[Date],"&lt;="&amp;Accounts!$G$1,tblExpenses[Category],"=Savings Expenditure",tblExpenses[Subcategory],"="&amp;$A11,tblExpenses[From Account],"="&amp;L$4)))</f>
        <v>0</v>
      </c>
      <c r="M11" s="274">
        <f ca="1">IF(OR($A11="-",$A11="",M$4=""),"",IF($A11=M$4,VLOOKUP($A11,Accounts!$A$4:$C$53,3,0),SUMIFS(tblSavings[Amount],tblSavings[Date],"&lt;="&amp;Accounts!$G$1,tblSavings[To Fund],"="&amp;$A11,tblSavings[To Account],"="&amp;M$4)-SUMIFS(tblSavings[Amount],tblSavings[Date],"&lt;="&amp;Accounts!$G$1,tblSavings[From Fund],"="&amp;$A11,tblSavings[From Account],"="&amp;M$4)-SUMIFS(tblExpenses[Amount],tblExpenses[Date],"&lt;="&amp;Accounts!$G$1,tblExpenses[Category],"=Savings Expenditure",tblExpenses[Subcategory],"="&amp;$A11,tblExpenses[From Account],"="&amp;M$4)))</f>
        <v>0</v>
      </c>
      <c r="N11" s="274">
        <f ca="1">IF(OR($A11="-",$A11="",N$4=""),"",IF($A11=N$4,VLOOKUP($A11,Accounts!$A$4:$C$53,3,0),SUMIFS(tblSavings[Amount],tblSavings[Date],"&lt;="&amp;Accounts!$G$1,tblSavings[To Fund],"="&amp;$A11,tblSavings[To Account],"="&amp;N$4)-SUMIFS(tblSavings[Amount],tblSavings[Date],"&lt;="&amp;Accounts!$G$1,tblSavings[From Fund],"="&amp;$A11,tblSavings[From Account],"="&amp;N$4)-SUMIFS(tblExpenses[Amount],tblExpenses[Date],"&lt;="&amp;Accounts!$G$1,tblExpenses[Category],"=Savings Expenditure",tblExpenses[Subcategory],"="&amp;$A11,tblExpenses[From Account],"="&amp;N$4)))</f>
        <v>0</v>
      </c>
      <c r="O11" s="274">
        <f ca="1">IF(OR($A11="-",$A11="",O$4=""),"",IF($A11=O$4,VLOOKUP($A11,Accounts!$A$4:$C$53,3,0),SUMIFS(tblSavings[Amount],tblSavings[Date],"&lt;="&amp;Accounts!$G$1,tblSavings[To Fund],"="&amp;$A11,tblSavings[To Account],"="&amp;O$4)-SUMIFS(tblSavings[Amount],tblSavings[Date],"&lt;="&amp;Accounts!$G$1,tblSavings[From Fund],"="&amp;$A11,tblSavings[From Account],"="&amp;O$4)-SUMIFS(tblExpenses[Amount],tblExpenses[Date],"&lt;="&amp;Accounts!$G$1,tblExpenses[Category],"=Savings Expenditure",tblExpenses[Subcategory],"="&amp;$A11,tblExpenses[From Account],"="&amp;O$4)))</f>
        <v>0</v>
      </c>
      <c r="P11" s="274">
        <f ca="1">IF(OR($A11="-",$A11="",P$4=""),"",IF($A11=P$4,VLOOKUP($A11,Accounts!$A$4:$C$53,3,0),SUMIFS(tblSavings[Amount],tblSavings[Date],"&lt;="&amp;Accounts!$G$1,tblSavings[To Fund],"="&amp;$A11,tblSavings[To Account],"="&amp;P$4)-SUMIFS(tblSavings[Amount],tblSavings[Date],"&lt;="&amp;Accounts!$G$1,tblSavings[From Fund],"="&amp;$A11,tblSavings[From Account],"="&amp;P$4)-SUMIFS(tblExpenses[Amount],tblExpenses[Date],"&lt;="&amp;Accounts!$G$1,tblExpenses[Category],"=Savings Expenditure",tblExpenses[Subcategory],"="&amp;$A11,tblExpenses[From Account],"="&amp;P$4)))</f>
        <v>0</v>
      </c>
      <c r="Q11" s="274">
        <f ca="1">IF(OR($A11="-",$A11="",Q$4=""),"",IF($A11=Q$4,VLOOKUP($A11,Accounts!$A$4:$C$53,3,0),SUMIFS(tblSavings[Amount],tblSavings[Date],"&lt;="&amp;Accounts!$G$1,tblSavings[To Fund],"="&amp;$A11,tblSavings[To Account],"="&amp;Q$4)-SUMIFS(tblSavings[Amount],tblSavings[Date],"&lt;="&amp;Accounts!$G$1,tblSavings[From Fund],"="&amp;$A11,tblSavings[From Account],"="&amp;Q$4)-SUMIFS(tblExpenses[Amount],tblExpenses[Date],"&lt;="&amp;Accounts!$G$1,tblExpenses[Category],"=Savings Expenditure",tblExpenses[Subcategory],"="&amp;$A11,tblExpenses[From Account],"="&amp;Q$4)))</f>
        <v>0</v>
      </c>
      <c r="R11" s="274">
        <f ca="1">IF(OR($A11="-",$A11="",R$4=""),"",IF($A11=R$4,VLOOKUP($A11,Accounts!$A$4:$C$53,3,0),SUMIFS(tblSavings[Amount],tblSavings[Date],"&lt;="&amp;Accounts!$G$1,tblSavings[To Fund],"="&amp;$A11,tblSavings[To Account],"="&amp;R$4)-SUMIFS(tblSavings[Amount],tblSavings[Date],"&lt;="&amp;Accounts!$G$1,tblSavings[From Fund],"="&amp;$A11,tblSavings[From Account],"="&amp;R$4)-SUMIFS(tblExpenses[Amount],tblExpenses[Date],"&lt;="&amp;Accounts!$G$1,tblExpenses[Category],"=Savings Expenditure",tblExpenses[Subcategory],"="&amp;$A11,tblExpenses[From Account],"="&amp;R$4)))</f>
        <v>0</v>
      </c>
      <c r="S11" s="274">
        <f ca="1">IF(OR($A11="-",$A11="",S$4=""),"",IF($A11=S$4,VLOOKUP($A11,Accounts!$A$4:$C$53,3,0),SUMIFS(tblSavings[Amount],tblSavings[Date],"&lt;="&amp;Accounts!$G$1,tblSavings[To Fund],"="&amp;$A11,tblSavings[To Account],"="&amp;S$4)-SUMIFS(tblSavings[Amount],tblSavings[Date],"&lt;="&amp;Accounts!$G$1,tblSavings[From Fund],"="&amp;$A11,tblSavings[From Account],"="&amp;S$4)-SUMIFS(tblExpenses[Amount],tblExpenses[Date],"&lt;="&amp;Accounts!$G$1,tblExpenses[Category],"=Savings Expenditure",tblExpenses[Subcategory],"="&amp;$A11,tblExpenses[From Account],"="&amp;S$4)))</f>
        <v>0</v>
      </c>
      <c r="T11" s="274">
        <f ca="1">IF(OR($A11="-",$A11="",T$4=""),"",IF($A11=T$4,VLOOKUP($A11,Accounts!$A$4:$C$53,3,0),SUMIFS(tblSavings[Amount],tblSavings[Date],"&lt;="&amp;Accounts!$G$1,tblSavings[To Fund],"="&amp;$A11,tblSavings[To Account],"="&amp;T$4)-SUMIFS(tblSavings[Amount],tblSavings[Date],"&lt;="&amp;Accounts!$G$1,tblSavings[From Fund],"="&amp;$A11,tblSavings[From Account],"="&amp;T$4)-SUMIFS(tblExpenses[Amount],tblExpenses[Date],"&lt;="&amp;Accounts!$G$1,tblExpenses[Category],"=Savings Expenditure",tblExpenses[Subcategory],"="&amp;$A11,tblExpenses[From Account],"="&amp;T$4)))</f>
        <v>0</v>
      </c>
      <c r="U11" s="274">
        <f ca="1">IF(OR($A11="-",$A11="",U$4=""),"",IF($A11=U$4,VLOOKUP($A11,Accounts!$A$4:$C$53,3,0),SUMIFS(tblSavings[Amount],tblSavings[Date],"&lt;="&amp;Accounts!$G$1,tblSavings[To Fund],"="&amp;$A11,tblSavings[To Account],"="&amp;U$4)-SUMIFS(tblSavings[Amount],tblSavings[Date],"&lt;="&amp;Accounts!$G$1,tblSavings[From Fund],"="&amp;$A11,tblSavings[From Account],"="&amp;U$4)-SUMIFS(tblExpenses[Amount],tblExpenses[Date],"&lt;="&amp;Accounts!$G$1,tblExpenses[Category],"=Savings Expenditure",tblExpenses[Subcategory],"="&amp;$A11,tblExpenses[From Account],"="&amp;U$4)))</f>
        <v>0</v>
      </c>
      <c r="V11" s="274">
        <f ca="1">IF(OR($A11="-",$A11="",V$4=""),"",IF($A11=V$4,VLOOKUP($A11,Accounts!$A$4:$C$53,3,0),SUMIFS(tblSavings[Amount],tblSavings[Date],"&lt;="&amp;Accounts!$G$1,tblSavings[To Fund],"="&amp;$A11,tblSavings[To Account],"="&amp;V$4)-SUMIFS(tblSavings[Amount],tblSavings[Date],"&lt;="&amp;Accounts!$G$1,tblSavings[From Fund],"="&amp;$A11,tblSavings[From Account],"="&amp;V$4)-SUMIFS(tblExpenses[Amount],tblExpenses[Date],"&lt;="&amp;Accounts!$G$1,tblExpenses[Category],"=Savings Expenditure",tblExpenses[Subcategory],"="&amp;$A11,tblExpenses[From Account],"="&amp;V$4)))</f>
        <v>0</v>
      </c>
      <c r="W11" s="274">
        <f ca="1">IF(OR($A11="-",$A11="",W$4=""),"",IF($A11=W$4,VLOOKUP($A11,Accounts!$A$4:$C$53,3,0),SUMIFS(tblSavings[Amount],tblSavings[Date],"&lt;="&amp;Accounts!$G$1,tblSavings[To Fund],"="&amp;$A11,tblSavings[To Account],"="&amp;W$4)-SUMIFS(tblSavings[Amount],tblSavings[Date],"&lt;="&amp;Accounts!$G$1,tblSavings[From Fund],"="&amp;$A11,tblSavings[From Account],"="&amp;W$4)-SUMIFS(tblExpenses[Amount],tblExpenses[Date],"&lt;="&amp;Accounts!$G$1,tblExpenses[Category],"=Savings Expenditure",tblExpenses[Subcategory],"="&amp;$A11,tblExpenses[From Account],"="&amp;W$4)))</f>
        <v>0</v>
      </c>
      <c r="X11" s="274">
        <f ca="1">IF(OR($A11="-",$A11="",X$4=""),"",IF($A11=X$4,VLOOKUP($A11,Accounts!$A$4:$C$53,3,0),SUMIFS(tblSavings[Amount],tblSavings[Date],"&lt;="&amp;Accounts!$G$1,tblSavings[To Fund],"="&amp;$A11,tblSavings[To Account],"="&amp;X$4)-SUMIFS(tblSavings[Amount],tblSavings[Date],"&lt;="&amp;Accounts!$G$1,tblSavings[From Fund],"="&amp;$A11,tblSavings[From Account],"="&amp;X$4)-SUMIFS(tblExpenses[Amount],tblExpenses[Date],"&lt;="&amp;Accounts!$G$1,tblExpenses[Category],"=Savings Expenditure",tblExpenses[Subcategory],"="&amp;$A11,tblExpenses[From Account],"="&amp;X$4)))</f>
        <v>0</v>
      </c>
      <c r="Y11" s="274">
        <f ca="1">IF(OR($A11="-",$A11="",Y$4=""),"",IF($A11=Y$4,VLOOKUP($A11,Accounts!$A$4:$C$53,3,0),SUMIFS(tblSavings[Amount],tblSavings[Date],"&lt;="&amp;Accounts!$G$1,tblSavings[To Fund],"="&amp;$A11,tblSavings[To Account],"="&amp;Y$4)-SUMIFS(tblSavings[Amount],tblSavings[Date],"&lt;="&amp;Accounts!$G$1,tblSavings[From Fund],"="&amp;$A11,tblSavings[From Account],"="&amp;Y$4)-SUMIFS(tblExpenses[Amount],tblExpenses[Date],"&lt;="&amp;Accounts!$G$1,tblExpenses[Category],"=Savings Expenditure",tblExpenses[Subcategory],"="&amp;$A11,tblExpenses[From Account],"="&amp;Y$4)))</f>
        <v>0</v>
      </c>
      <c r="Z11" s="274">
        <f ca="1">IF(OR($A11="-",$A11="",Z$4=""),"",IF($A11=Z$4,VLOOKUP($A11,Accounts!$A$4:$C$53,3,0),SUMIFS(tblSavings[Amount],tblSavings[Date],"&lt;="&amp;Accounts!$G$1,tblSavings[To Fund],"="&amp;$A11,tblSavings[To Account],"="&amp;Z$4)-SUMIFS(tblSavings[Amount],tblSavings[Date],"&lt;="&amp;Accounts!$G$1,tblSavings[From Fund],"="&amp;$A11,tblSavings[From Account],"="&amp;Z$4)-SUMIFS(tblExpenses[Amount],tblExpenses[Date],"&lt;="&amp;Accounts!$G$1,tblExpenses[Category],"=Savings Expenditure",tblExpenses[Subcategory],"="&amp;$A11,tblExpenses[From Account],"="&amp;Z$4)))</f>
        <v>0</v>
      </c>
      <c r="AA11" s="274" t="str">
        <f>IF(OR($A11="-",$A11="",AA$4=""),"",IF($A11=AA$4,VLOOKUP($A11,Accounts!$A$4:$C$53,3,0),SUMIFS(tblSavings[Amount],tblSavings[Date],"&lt;="&amp;Accounts!$G$1,tblSavings[To Fund],"="&amp;$A11,tblSavings[To Account],"="&amp;AA$4)-SUMIFS(tblSavings[Amount],tblSavings[Date],"&lt;="&amp;Accounts!$G$1,tblSavings[From Fund],"="&amp;$A11,tblSavings[From Account],"="&amp;AA$4)-SUMIFS(tblExpenses[Amount],tblExpenses[Date],"&lt;="&amp;Accounts!$G$1,tblExpenses[Category],"=Savings Expenditure",tblExpenses[Subcategory],"="&amp;$A11,tblExpenses[From Account],"="&amp;AA$4)))</f>
        <v/>
      </c>
      <c r="AB11" s="274" t="str">
        <f>IF(OR($A11="-",$A11="",AB$4=""),"",IF($A11=AB$4,VLOOKUP($A11,Accounts!$A$4:$C$53,3,0),SUMIFS(tblSavings[Amount],tblSavings[Date],"&lt;="&amp;Accounts!$G$1,tblSavings[To Fund],"="&amp;$A11,tblSavings[To Account],"="&amp;AB$4)-SUMIFS(tblSavings[Amount],tblSavings[Date],"&lt;="&amp;Accounts!$G$1,tblSavings[From Fund],"="&amp;$A11,tblSavings[From Account],"="&amp;AB$4)-SUMIFS(tblExpenses[Amount],tblExpenses[Date],"&lt;="&amp;Accounts!$G$1,tblExpenses[Category],"=Savings Expenditure",tblExpenses[Subcategory],"="&amp;$A11,tblExpenses[From Account],"="&amp;AB$4)))</f>
        <v/>
      </c>
      <c r="AC11" s="274" t="str">
        <f>IF(OR($A11="-",$A11="",AC$4=""),"",IF($A11=AC$4,VLOOKUP($A11,Accounts!$A$4:$C$53,3,0),SUMIFS(tblSavings[Amount],tblSavings[Date],"&lt;="&amp;Accounts!$G$1,tblSavings[To Fund],"="&amp;$A11,tblSavings[To Account],"="&amp;AC$4)-SUMIFS(tblSavings[Amount],tblSavings[Date],"&lt;="&amp;Accounts!$G$1,tblSavings[From Fund],"="&amp;$A11,tblSavings[From Account],"="&amp;AC$4)-SUMIFS(tblExpenses[Amount],tblExpenses[Date],"&lt;="&amp;Accounts!$G$1,tblExpenses[Category],"=Savings Expenditure",tblExpenses[Subcategory],"="&amp;$A11,tblExpenses[From Account],"="&amp;AC$4)))</f>
        <v/>
      </c>
      <c r="AD11" s="274" t="str">
        <f>IF(OR($A11="-",$A11="",AD$4=""),"",IF($A11=AD$4,VLOOKUP($A11,Accounts!$A$4:$C$53,3,0),SUMIFS(tblSavings[Amount],tblSavings[Date],"&lt;="&amp;Accounts!$G$1,tblSavings[To Fund],"="&amp;$A11,tblSavings[To Account],"="&amp;AD$4)-SUMIFS(tblSavings[Amount],tblSavings[Date],"&lt;="&amp;Accounts!$G$1,tblSavings[From Fund],"="&amp;$A11,tblSavings[From Account],"="&amp;AD$4)-SUMIFS(tblExpenses[Amount],tblExpenses[Date],"&lt;="&amp;Accounts!$G$1,tblExpenses[Category],"=Savings Expenditure",tblExpenses[Subcategory],"="&amp;$A11,tblExpenses[From Account],"="&amp;AD$4)))</f>
        <v/>
      </c>
      <c r="AE11" s="274" t="str">
        <f>IF(OR($A11="-",$A11="",AE$4=""),"",IF($A11=AE$4,VLOOKUP($A11,Accounts!$A$4:$C$53,3,0),SUMIFS(tblSavings[Amount],tblSavings[Date],"&lt;="&amp;Accounts!$G$1,tblSavings[To Fund],"="&amp;$A11,tblSavings[To Account],"="&amp;AE$4)-SUMIFS(tblSavings[Amount],tblSavings[Date],"&lt;="&amp;Accounts!$G$1,tblSavings[From Fund],"="&amp;$A11,tblSavings[From Account],"="&amp;AE$4)-SUMIFS(tblExpenses[Amount],tblExpenses[Date],"&lt;="&amp;Accounts!$G$1,tblExpenses[Category],"=Savings Expenditure",tblExpenses[Subcategory],"="&amp;$A11,tblExpenses[From Account],"="&amp;AE$4)))</f>
        <v/>
      </c>
      <c r="AF11" s="274" t="str">
        <f>IF(OR($A11="-",$A11="",AF$4=""),"",IF($A11=AF$4,VLOOKUP($A11,Accounts!$A$4:$C$53,3,0),SUMIFS(tblSavings[Amount],tblSavings[Date],"&lt;="&amp;Accounts!$G$1,tblSavings[To Fund],"="&amp;$A11,tblSavings[To Account],"="&amp;AF$4)-SUMIFS(tblSavings[Amount],tblSavings[Date],"&lt;="&amp;Accounts!$G$1,tblSavings[From Fund],"="&amp;$A11,tblSavings[From Account],"="&amp;AF$4)-SUMIFS(tblExpenses[Amount],tblExpenses[Date],"&lt;="&amp;Accounts!$G$1,tblExpenses[Category],"=Savings Expenditure",tblExpenses[Subcategory],"="&amp;$A11,tblExpenses[From Account],"="&amp;AF$4)))</f>
        <v/>
      </c>
      <c r="AG11" s="274" t="str">
        <f>IF(OR($A11="-",$A11="",AG$4=""),"",IF($A11=AG$4,VLOOKUP($A11,Accounts!$A$4:$C$53,3,0),SUMIFS(tblSavings[Amount],tblSavings[Date],"&lt;="&amp;Accounts!$G$1,tblSavings[To Fund],"="&amp;$A11,tblSavings[To Account],"="&amp;AG$4)-SUMIFS(tblSavings[Amount],tblSavings[Date],"&lt;="&amp;Accounts!$G$1,tblSavings[From Fund],"="&amp;$A11,tblSavings[From Account],"="&amp;AG$4)-SUMIFS(tblExpenses[Amount],tblExpenses[Date],"&lt;="&amp;Accounts!$G$1,tblExpenses[Category],"=Savings Expenditure",tblExpenses[Subcategory],"="&amp;$A11,tblExpenses[From Account],"="&amp;AG$4)))</f>
        <v/>
      </c>
      <c r="AH11" s="274" t="str">
        <f>IF(OR($A11="-",$A11="",AH$4=""),"",IF($A11=AH$4,VLOOKUP($A11,Accounts!$A$4:$C$53,3,0),SUMIFS(tblSavings[Amount],tblSavings[Date],"&lt;="&amp;Accounts!$G$1,tblSavings[To Fund],"="&amp;$A11,tblSavings[To Account],"="&amp;AH$4)-SUMIFS(tblSavings[Amount],tblSavings[Date],"&lt;="&amp;Accounts!$G$1,tblSavings[From Fund],"="&amp;$A11,tblSavings[From Account],"="&amp;AH$4)-SUMIFS(tblExpenses[Amount],tblExpenses[Date],"&lt;="&amp;Accounts!$G$1,tblExpenses[Category],"=Savings Expenditure",tblExpenses[Subcategory],"="&amp;$A11,tblExpenses[From Account],"="&amp;AH$4)))</f>
        <v/>
      </c>
      <c r="AI11" s="274" t="str">
        <f>IF(OR($A11="-",$A11="",AI$4=""),"",IF($A11=AI$4,VLOOKUP($A11,Accounts!$A$4:$C$53,3,0),SUMIFS(tblSavings[Amount],tblSavings[Date],"&lt;="&amp;Accounts!$G$1,tblSavings[To Fund],"="&amp;$A11,tblSavings[To Account],"="&amp;AI$4)-SUMIFS(tblSavings[Amount],tblSavings[Date],"&lt;="&amp;Accounts!$G$1,tblSavings[From Fund],"="&amp;$A11,tblSavings[From Account],"="&amp;AI$4)-SUMIFS(tblExpenses[Amount],tblExpenses[Date],"&lt;="&amp;Accounts!$G$1,tblExpenses[Category],"=Savings Expenditure",tblExpenses[Subcategory],"="&amp;$A11,tblExpenses[From Account],"="&amp;AI$4)))</f>
        <v/>
      </c>
      <c r="AJ11" s="274" t="str">
        <f>IF(OR($A11="-",$A11="",AJ$4=""),"",IF($A11=AJ$4,VLOOKUP($A11,Accounts!$A$4:$C$53,3,0),SUMIFS(tblSavings[Amount],tblSavings[Date],"&lt;="&amp;Accounts!$G$1,tblSavings[To Fund],"="&amp;$A11,tblSavings[To Account],"="&amp;AJ$4)-SUMIFS(tblSavings[Amount],tblSavings[Date],"&lt;="&amp;Accounts!$G$1,tblSavings[From Fund],"="&amp;$A11,tblSavings[From Account],"="&amp;AJ$4)-SUMIFS(tblExpenses[Amount],tblExpenses[Date],"&lt;="&amp;Accounts!$G$1,tblExpenses[Category],"=Savings Expenditure",tblExpenses[Subcategory],"="&amp;$A11,tblExpenses[From Account],"="&amp;AJ$4)))</f>
        <v/>
      </c>
      <c r="AK11" s="274" t="str">
        <f>IF(OR($A11="-",$A11="",AK$4=""),"",IF($A11=AK$4,VLOOKUP($A11,Accounts!$A$4:$C$53,3,0),SUMIFS(tblSavings[Amount],tblSavings[Date],"&lt;="&amp;Accounts!$G$1,tblSavings[To Fund],"="&amp;$A11,tblSavings[To Account],"="&amp;AK$4)-SUMIFS(tblSavings[Amount],tblSavings[Date],"&lt;="&amp;Accounts!$G$1,tblSavings[From Fund],"="&amp;$A11,tblSavings[From Account],"="&amp;AK$4)-SUMIFS(tblExpenses[Amount],tblExpenses[Date],"&lt;="&amp;Accounts!$G$1,tblExpenses[Category],"=Savings Expenditure",tblExpenses[Subcategory],"="&amp;$A11,tblExpenses[From Account],"="&amp;AK$4)))</f>
        <v/>
      </c>
      <c r="AL11" s="274" t="str">
        <f>IF(OR($A11="-",$A11="",AL$4=""),"",IF($A11=AL$4,VLOOKUP($A11,Accounts!$A$4:$C$53,3,0),SUMIFS(tblSavings[Amount],tblSavings[Date],"&lt;="&amp;Accounts!$G$1,tblSavings[To Fund],"="&amp;$A11,tblSavings[To Account],"="&amp;AL$4)-SUMIFS(tblSavings[Amount],tblSavings[Date],"&lt;="&amp;Accounts!$G$1,tblSavings[From Fund],"="&amp;$A11,tblSavings[From Account],"="&amp;AL$4)-SUMIFS(tblExpenses[Amount],tblExpenses[Date],"&lt;="&amp;Accounts!$G$1,tblExpenses[Category],"=Savings Expenditure",tblExpenses[Subcategory],"="&amp;$A11,tblExpenses[From Account],"="&amp;AL$4)))</f>
        <v/>
      </c>
      <c r="AM11" s="274" t="str">
        <f>IF(OR($A11="-",$A11="",AM$4=""),"",IF($A11=AM$4,VLOOKUP($A11,Accounts!$A$4:$C$53,3,0),SUMIFS(tblSavings[Amount],tblSavings[Date],"&lt;="&amp;Accounts!$G$1,tblSavings[To Fund],"="&amp;$A11,tblSavings[To Account],"="&amp;AM$4)-SUMIFS(tblSavings[Amount],tblSavings[Date],"&lt;="&amp;Accounts!$G$1,tblSavings[From Fund],"="&amp;$A11,tblSavings[From Account],"="&amp;AM$4)-SUMIFS(tblExpenses[Amount],tblExpenses[Date],"&lt;="&amp;Accounts!$G$1,tblExpenses[Category],"=Savings Expenditure",tblExpenses[Subcategory],"="&amp;$A11,tblExpenses[From Account],"="&amp;AM$4)))</f>
        <v/>
      </c>
      <c r="AN11" s="274" t="str">
        <f>IF(OR($A11="-",$A11="",AN$4=""),"",IF($A11=AN$4,VLOOKUP($A11,Accounts!$A$4:$C$53,3,0),SUMIFS(tblSavings[Amount],tblSavings[Date],"&lt;="&amp;Accounts!$G$1,tblSavings[To Fund],"="&amp;$A11,tblSavings[To Account],"="&amp;AN$4)-SUMIFS(tblSavings[Amount],tblSavings[Date],"&lt;="&amp;Accounts!$G$1,tblSavings[From Fund],"="&amp;$A11,tblSavings[From Account],"="&amp;AN$4)-SUMIFS(tblExpenses[Amount],tblExpenses[Date],"&lt;="&amp;Accounts!$G$1,tblExpenses[Category],"=Savings Expenditure",tblExpenses[Subcategory],"="&amp;$A11,tblExpenses[From Account],"="&amp;AN$4)))</f>
        <v/>
      </c>
      <c r="AO11" s="274" t="str">
        <f>IF(OR($A11="-",$A11="",AO$4=""),"",IF($A11=AO$4,VLOOKUP($A11,Accounts!$A$4:$C$53,3,0),SUMIFS(tblSavings[Amount],tblSavings[Date],"&lt;="&amp;Accounts!$G$1,tblSavings[To Fund],"="&amp;$A11,tblSavings[To Account],"="&amp;AO$4)-SUMIFS(tblSavings[Amount],tblSavings[Date],"&lt;="&amp;Accounts!$G$1,tblSavings[From Fund],"="&amp;$A11,tblSavings[From Account],"="&amp;AO$4)-SUMIFS(tblExpenses[Amount],tblExpenses[Date],"&lt;="&amp;Accounts!$G$1,tblExpenses[Category],"=Savings Expenditure",tblExpenses[Subcategory],"="&amp;$A11,tblExpenses[From Account],"="&amp;AO$4)))</f>
        <v/>
      </c>
      <c r="AP11" s="274" t="str">
        <f>IF(OR($A11="-",$A11="",AP$4=""),"",IF($A11=AP$4,VLOOKUP($A11,Accounts!$A$4:$C$53,3,0),SUMIFS(tblSavings[Amount],tblSavings[Date],"&lt;="&amp;Accounts!$G$1,tblSavings[To Fund],"="&amp;$A11,tblSavings[To Account],"="&amp;AP$4)-SUMIFS(tblSavings[Amount],tblSavings[Date],"&lt;="&amp;Accounts!$G$1,tblSavings[From Fund],"="&amp;$A11,tblSavings[From Account],"="&amp;AP$4)-SUMIFS(tblExpenses[Amount],tblExpenses[Date],"&lt;="&amp;Accounts!$G$1,tblExpenses[Category],"=Savings Expenditure",tblExpenses[Subcategory],"="&amp;$A11,tblExpenses[From Account],"="&amp;AP$4)))</f>
        <v/>
      </c>
      <c r="AQ11" s="274" t="str">
        <f>IF(OR($A11="-",$A11="",AQ$4=""),"",IF($A11=AQ$4,VLOOKUP($A11,Accounts!$A$4:$C$53,3,0),SUMIFS(tblSavings[Amount],tblSavings[Date],"&lt;="&amp;Accounts!$G$1,tblSavings[To Fund],"="&amp;$A11,tblSavings[To Account],"="&amp;AQ$4)-SUMIFS(tblSavings[Amount],tblSavings[Date],"&lt;="&amp;Accounts!$G$1,tblSavings[From Fund],"="&amp;$A11,tblSavings[From Account],"="&amp;AQ$4)-SUMIFS(tblExpenses[Amount],tblExpenses[Date],"&lt;="&amp;Accounts!$G$1,tblExpenses[Category],"=Savings Expenditure",tblExpenses[Subcategory],"="&amp;$A11,tblExpenses[From Account],"="&amp;AQ$4)))</f>
        <v/>
      </c>
      <c r="AR11" s="274" t="str">
        <f>IF(OR($A11="-",$A11="",AR$4=""),"",IF($A11=AR$4,VLOOKUP($A11,Accounts!$A$4:$C$53,3,0),SUMIFS(tblSavings[Amount],tblSavings[Date],"&lt;="&amp;Accounts!$G$1,tblSavings[To Fund],"="&amp;$A11,tblSavings[To Account],"="&amp;AR$4)-SUMIFS(tblSavings[Amount],tblSavings[Date],"&lt;="&amp;Accounts!$G$1,tblSavings[From Fund],"="&amp;$A11,tblSavings[From Account],"="&amp;AR$4)-SUMIFS(tblExpenses[Amount],tblExpenses[Date],"&lt;="&amp;Accounts!$G$1,tblExpenses[Category],"=Savings Expenditure",tblExpenses[Subcategory],"="&amp;$A11,tblExpenses[From Account],"="&amp;AR$4)))</f>
        <v/>
      </c>
      <c r="AS11" s="274" t="str">
        <f>IF(OR($A11="-",$A11="",AS$4=""),"",IF($A11=AS$4,VLOOKUP($A11,Accounts!$A$4:$C$53,3,0),SUMIFS(tblSavings[Amount],tblSavings[Date],"&lt;="&amp;Accounts!$G$1,tblSavings[To Fund],"="&amp;$A11,tblSavings[To Account],"="&amp;AS$4)-SUMIFS(tblSavings[Amount],tblSavings[Date],"&lt;="&amp;Accounts!$G$1,tblSavings[From Fund],"="&amp;$A11,tblSavings[From Account],"="&amp;AS$4)-SUMIFS(tblExpenses[Amount],tblExpenses[Date],"&lt;="&amp;Accounts!$G$1,tblExpenses[Category],"=Savings Expenditure",tblExpenses[Subcategory],"="&amp;$A11,tblExpenses[From Account],"="&amp;AS$4)))</f>
        <v/>
      </c>
      <c r="AT11" s="274" t="str">
        <f>IF(OR($A11="-",$A11="",AT$4=""),"",IF($A11=AT$4,VLOOKUP($A11,Accounts!$A$4:$C$53,3,0),SUMIFS(tblSavings[Amount],tblSavings[Date],"&lt;="&amp;Accounts!$G$1,tblSavings[To Fund],"="&amp;$A11,tblSavings[To Account],"="&amp;AT$4)-SUMIFS(tblSavings[Amount],tblSavings[Date],"&lt;="&amp;Accounts!$G$1,tblSavings[From Fund],"="&amp;$A11,tblSavings[From Account],"="&amp;AT$4)-SUMIFS(tblExpenses[Amount],tblExpenses[Date],"&lt;="&amp;Accounts!$G$1,tblExpenses[Category],"=Savings Expenditure",tblExpenses[Subcategory],"="&amp;$A11,tblExpenses[From Account],"="&amp;AT$4)))</f>
        <v/>
      </c>
      <c r="AU11" s="274" t="str">
        <f>IF(OR($A11="-",$A11="",AU$4=""),"",IF($A11=AU$4,VLOOKUP($A11,Accounts!$A$4:$C$53,3,0),SUMIFS(tblSavings[Amount],tblSavings[Date],"&lt;="&amp;Accounts!$G$1,tblSavings[To Fund],"="&amp;$A11,tblSavings[To Account],"="&amp;AU$4)-SUMIFS(tblSavings[Amount],tblSavings[Date],"&lt;="&amp;Accounts!$G$1,tblSavings[From Fund],"="&amp;$A11,tblSavings[From Account],"="&amp;AU$4)-SUMIFS(tblExpenses[Amount],tblExpenses[Date],"&lt;="&amp;Accounts!$G$1,tblExpenses[Category],"=Savings Expenditure",tblExpenses[Subcategory],"="&amp;$A11,tblExpenses[From Account],"="&amp;AU$4)))</f>
        <v/>
      </c>
      <c r="AV11" s="274" t="str">
        <f>IF(OR($A11="-",$A11="",AV$4=""),"",IF($A11=AV$4,VLOOKUP($A11,Accounts!$A$4:$C$53,3,0),SUMIFS(tblSavings[Amount],tblSavings[Date],"&lt;="&amp;Accounts!$G$1,tblSavings[To Fund],"="&amp;$A11,tblSavings[To Account],"="&amp;AV$4)-SUMIFS(tblSavings[Amount],tblSavings[Date],"&lt;="&amp;Accounts!$G$1,tblSavings[From Fund],"="&amp;$A11,tblSavings[From Account],"="&amp;AV$4)-SUMIFS(tblExpenses[Amount],tblExpenses[Date],"&lt;="&amp;Accounts!$G$1,tblExpenses[Category],"=Savings Expenditure",tblExpenses[Subcategory],"="&amp;$A11,tblExpenses[From Account],"="&amp;AV$4)))</f>
        <v/>
      </c>
      <c r="AW11" s="272">
        <f t="shared" ca="1" si="0"/>
        <v>0</v>
      </c>
    </row>
    <row r="12" spans="1:49" s="38" customFormat="1" ht="17.25" customHeight="1" x14ac:dyDescent="0.2">
      <c r="A12" s="275" t="str">
        <f>IFERROR(IF(INDEX(SavingsGoals[],8,1)="","",INDEX(SavingsGoals[],8,1)),"-")</f>
        <v>Health Savings Account</v>
      </c>
      <c r="B12" s="276">
        <f ca="1">IF(OR($A12="-",$A12="",B$4=""),"",IF($A12=B$4,VLOOKUP($A12,Accounts!$A$4:$C$53,3,0),SUMIFS(tblSavings[Amount],tblSavings[Date],"&lt;="&amp;Accounts!$G$1,tblSavings[To Fund],"="&amp;$A12,tblSavings[To Account],"="&amp;B$4)-SUMIFS(tblSavings[Amount],tblSavings[Date],"&lt;="&amp;Accounts!$G$1,tblSavings[From Fund],"="&amp;$A12,tblSavings[From Account],"="&amp;B$4)-SUMIFS(tblExpenses[Amount],tblExpenses[Date],"&lt;="&amp;Accounts!$G$1,tblExpenses[Category],"=Savings Expenditure",tblExpenses[Subcategory],"="&amp;$A12,tblExpenses[From Account],"="&amp;B$4)))</f>
        <v>0</v>
      </c>
      <c r="C12" s="276">
        <f ca="1">IF(OR($A12="-",$A12="",C$4=""),"",IF($A12=C$4,VLOOKUP($A12,Accounts!$A$4:$C$53,3,0),SUMIFS(tblSavings[Amount],tblSavings[Date],"&lt;="&amp;Accounts!$G$1,tblSavings[To Fund],"="&amp;$A12,tblSavings[To Account],"="&amp;C$4)-SUMIFS(tblSavings[Amount],tblSavings[Date],"&lt;="&amp;Accounts!$G$1,tblSavings[From Fund],"="&amp;$A12,tblSavings[From Account],"="&amp;C$4)-SUMIFS(tblExpenses[Amount],tblExpenses[Date],"&lt;="&amp;Accounts!$G$1,tblExpenses[Category],"=Savings Expenditure",tblExpenses[Subcategory],"="&amp;$A12,tblExpenses[From Account],"="&amp;C$4)))</f>
        <v>0</v>
      </c>
      <c r="D12" s="276">
        <f ca="1">IF(OR($A12="-",$A12="",D$4=""),"",IF($A12=D$4,VLOOKUP($A12,Accounts!$A$4:$C$53,3,0),SUMIFS(tblSavings[Amount],tblSavings[Date],"&lt;="&amp;Accounts!$G$1,tblSavings[To Fund],"="&amp;$A12,tblSavings[To Account],"="&amp;D$4)-SUMIFS(tblSavings[Amount],tblSavings[Date],"&lt;="&amp;Accounts!$G$1,tblSavings[From Fund],"="&amp;$A12,tblSavings[From Account],"="&amp;D$4)-SUMIFS(tblExpenses[Amount],tblExpenses[Date],"&lt;="&amp;Accounts!$G$1,tblExpenses[Category],"=Savings Expenditure",tblExpenses[Subcategory],"="&amp;$A12,tblExpenses[From Account],"="&amp;D$4)))</f>
        <v>0</v>
      </c>
      <c r="E12" s="276">
        <f ca="1">IF(OR($A12="-",$A12="",E$4=""),"",IF($A12=E$4,VLOOKUP($A12,Accounts!$A$4:$C$53,3,0),SUMIFS(tblSavings[Amount],tblSavings[Date],"&lt;="&amp;Accounts!$G$1,tblSavings[To Fund],"="&amp;$A12,tblSavings[To Account],"="&amp;E$4)-SUMIFS(tblSavings[Amount],tblSavings[Date],"&lt;="&amp;Accounts!$G$1,tblSavings[From Fund],"="&amp;$A12,tblSavings[From Account],"="&amp;E$4)-SUMIFS(tblExpenses[Amount],tblExpenses[Date],"&lt;="&amp;Accounts!$G$1,tblExpenses[Category],"=Savings Expenditure",tblExpenses[Subcategory],"="&amp;$A12,tblExpenses[From Account],"="&amp;E$4)))</f>
        <v>0</v>
      </c>
      <c r="F12" s="276">
        <f ca="1">IF(OR($A12="-",$A12="",F$4=""),"",IF($A12=F$4,VLOOKUP($A12,Accounts!$A$4:$C$53,3,0),SUMIFS(tblSavings[Amount],tblSavings[Date],"&lt;="&amp;Accounts!$G$1,tblSavings[To Fund],"="&amp;$A12,tblSavings[To Account],"="&amp;F$4)-SUMIFS(tblSavings[Amount],tblSavings[Date],"&lt;="&amp;Accounts!$G$1,tblSavings[From Fund],"="&amp;$A12,tblSavings[From Account],"="&amp;F$4)-SUMIFS(tblExpenses[Amount],tblExpenses[Date],"&lt;="&amp;Accounts!$G$1,tblExpenses[Category],"=Savings Expenditure",tblExpenses[Subcategory],"="&amp;$A12,tblExpenses[From Account],"="&amp;F$4)))</f>
        <v>0</v>
      </c>
      <c r="G12" s="276">
        <f ca="1">IF(OR($A12="-",$A12="",G$4=""),"",IF($A12=G$4,VLOOKUP($A12,Accounts!$A$4:$C$53,3,0),SUMIFS(tblSavings[Amount],tblSavings[Date],"&lt;="&amp;Accounts!$G$1,tblSavings[To Fund],"="&amp;$A12,tblSavings[To Account],"="&amp;G$4)-SUMIFS(tblSavings[Amount],tblSavings[Date],"&lt;="&amp;Accounts!$G$1,tblSavings[From Fund],"="&amp;$A12,tblSavings[From Account],"="&amp;G$4)-SUMIFS(tblExpenses[Amount],tblExpenses[Date],"&lt;="&amp;Accounts!$G$1,tblExpenses[Category],"=Savings Expenditure",tblExpenses[Subcategory],"="&amp;$A12,tblExpenses[From Account],"="&amp;G$4)))</f>
        <v>0</v>
      </c>
      <c r="H12" s="276">
        <f ca="1">IF(OR($A12="-",$A12="",H$4=""),"",IF($A12=H$4,VLOOKUP($A12,Accounts!$A$4:$C$53,3,0),SUMIFS(tblSavings[Amount],tblSavings[Date],"&lt;="&amp;Accounts!$G$1,tblSavings[To Fund],"="&amp;$A12,tblSavings[To Account],"="&amp;H$4)-SUMIFS(tblSavings[Amount],tblSavings[Date],"&lt;="&amp;Accounts!$G$1,tblSavings[From Fund],"="&amp;$A12,tblSavings[From Account],"="&amp;H$4)-SUMIFS(tblExpenses[Amount],tblExpenses[Date],"&lt;="&amp;Accounts!$G$1,tblExpenses[Category],"=Savings Expenditure",tblExpenses[Subcategory],"="&amp;$A12,tblExpenses[From Account],"="&amp;H$4)))</f>
        <v>0</v>
      </c>
      <c r="I12" s="276">
        <f ca="1">IF(OR($A12="-",$A12="",I$4=""),"",IF($A12=I$4,VLOOKUP($A12,Accounts!$A$4:$C$53,3,0),SUMIFS(tblSavings[Amount],tblSavings[Date],"&lt;="&amp;Accounts!$G$1,tblSavings[To Fund],"="&amp;$A12,tblSavings[To Account],"="&amp;I$4)-SUMIFS(tblSavings[Amount],tblSavings[Date],"&lt;="&amp;Accounts!$G$1,tblSavings[From Fund],"="&amp;$A12,tblSavings[From Account],"="&amp;I$4)-SUMIFS(tblExpenses[Amount],tblExpenses[Date],"&lt;="&amp;Accounts!$G$1,tblExpenses[Category],"=Savings Expenditure",tblExpenses[Subcategory],"="&amp;$A12,tblExpenses[From Account],"="&amp;I$4)))</f>
        <v>0</v>
      </c>
      <c r="J12" s="276">
        <f ca="1">IF(OR($A12="-",$A12="",J$4=""),"",IF($A12=J$4,VLOOKUP($A12,Accounts!$A$4:$C$53,3,0),SUMIFS(tblSavings[Amount],tblSavings[Date],"&lt;="&amp;Accounts!$G$1,tblSavings[To Fund],"="&amp;$A12,tblSavings[To Account],"="&amp;J$4)-SUMIFS(tblSavings[Amount],tblSavings[Date],"&lt;="&amp;Accounts!$G$1,tblSavings[From Fund],"="&amp;$A12,tblSavings[From Account],"="&amp;J$4)-SUMIFS(tblExpenses[Amount],tblExpenses[Date],"&lt;="&amp;Accounts!$G$1,tblExpenses[Category],"=Savings Expenditure",tblExpenses[Subcategory],"="&amp;$A12,tblExpenses[From Account],"="&amp;J$4)))</f>
        <v>0</v>
      </c>
      <c r="K12" s="276">
        <f ca="1">IF(OR($A12="-",$A12="",K$4=""),"",IF($A12=K$4,VLOOKUP($A12,Accounts!$A$4:$C$53,3,0),SUMIFS(tblSavings[Amount],tblSavings[Date],"&lt;="&amp;Accounts!$G$1,tblSavings[To Fund],"="&amp;$A12,tblSavings[To Account],"="&amp;K$4)-SUMIFS(tblSavings[Amount],tblSavings[Date],"&lt;="&amp;Accounts!$G$1,tblSavings[From Fund],"="&amp;$A12,tblSavings[From Account],"="&amp;K$4)-SUMIFS(tblExpenses[Amount],tblExpenses[Date],"&lt;="&amp;Accounts!$G$1,tblExpenses[Category],"=Savings Expenditure",tblExpenses[Subcategory],"="&amp;$A12,tblExpenses[From Account],"="&amp;K$4)))</f>
        <v>0</v>
      </c>
      <c r="L12" s="276">
        <f ca="1">IF(OR($A12="-",$A12="",L$4=""),"",IF($A12=L$4,VLOOKUP($A12,Accounts!$A$4:$C$53,3,0),SUMIFS(tblSavings[Amount],tblSavings[Date],"&lt;="&amp;Accounts!$G$1,tblSavings[To Fund],"="&amp;$A12,tblSavings[To Account],"="&amp;L$4)-SUMIFS(tblSavings[Amount],tblSavings[Date],"&lt;="&amp;Accounts!$G$1,tblSavings[From Fund],"="&amp;$A12,tblSavings[From Account],"="&amp;L$4)-SUMIFS(tblExpenses[Amount],tblExpenses[Date],"&lt;="&amp;Accounts!$G$1,tblExpenses[Category],"=Savings Expenditure",tblExpenses[Subcategory],"="&amp;$A12,tblExpenses[From Account],"="&amp;L$4)))</f>
        <v>0</v>
      </c>
      <c r="M12" s="276">
        <f ca="1">IF(OR($A12="-",$A12="",M$4=""),"",IF($A12=M$4,VLOOKUP($A12,Accounts!$A$4:$C$53,3,0),SUMIFS(tblSavings[Amount],tblSavings[Date],"&lt;="&amp;Accounts!$G$1,tblSavings[To Fund],"="&amp;$A12,tblSavings[To Account],"="&amp;M$4)-SUMIFS(tblSavings[Amount],tblSavings[Date],"&lt;="&amp;Accounts!$G$1,tblSavings[From Fund],"="&amp;$A12,tblSavings[From Account],"="&amp;M$4)-SUMIFS(tblExpenses[Amount],tblExpenses[Date],"&lt;="&amp;Accounts!$G$1,tblExpenses[Category],"=Savings Expenditure",tblExpenses[Subcategory],"="&amp;$A12,tblExpenses[From Account],"="&amp;M$4)))</f>
        <v>0</v>
      </c>
      <c r="N12" s="276">
        <f ca="1">IF(OR($A12="-",$A12="",N$4=""),"",IF($A12=N$4,VLOOKUP($A12,Accounts!$A$4:$C$53,3,0),SUMIFS(tblSavings[Amount],tblSavings[Date],"&lt;="&amp;Accounts!$G$1,tblSavings[To Fund],"="&amp;$A12,tblSavings[To Account],"="&amp;N$4)-SUMIFS(tblSavings[Amount],tblSavings[Date],"&lt;="&amp;Accounts!$G$1,tblSavings[From Fund],"="&amp;$A12,tblSavings[From Account],"="&amp;N$4)-SUMIFS(tblExpenses[Amount],tblExpenses[Date],"&lt;="&amp;Accounts!$G$1,tblExpenses[Category],"=Savings Expenditure",tblExpenses[Subcategory],"="&amp;$A12,tblExpenses[From Account],"="&amp;N$4)))</f>
        <v>3800</v>
      </c>
      <c r="O12" s="276">
        <f ca="1">IF(OR($A12="-",$A12="",O$4=""),"",IF($A12=O$4,VLOOKUP($A12,Accounts!$A$4:$C$53,3,0),SUMIFS(tblSavings[Amount],tblSavings[Date],"&lt;="&amp;Accounts!$G$1,tblSavings[To Fund],"="&amp;$A12,tblSavings[To Account],"="&amp;O$4)-SUMIFS(tblSavings[Amount],tblSavings[Date],"&lt;="&amp;Accounts!$G$1,tblSavings[From Fund],"="&amp;$A12,tblSavings[From Account],"="&amp;O$4)-SUMIFS(tblExpenses[Amount],tblExpenses[Date],"&lt;="&amp;Accounts!$G$1,tblExpenses[Category],"=Savings Expenditure",tblExpenses[Subcategory],"="&amp;$A12,tblExpenses[From Account],"="&amp;O$4)))</f>
        <v>0</v>
      </c>
      <c r="P12" s="276">
        <f ca="1">IF(OR($A12="-",$A12="",P$4=""),"",IF($A12=P$4,VLOOKUP($A12,Accounts!$A$4:$C$53,3,0),SUMIFS(tblSavings[Amount],tblSavings[Date],"&lt;="&amp;Accounts!$G$1,tblSavings[To Fund],"="&amp;$A12,tblSavings[To Account],"="&amp;P$4)-SUMIFS(tblSavings[Amount],tblSavings[Date],"&lt;="&amp;Accounts!$G$1,tblSavings[From Fund],"="&amp;$A12,tblSavings[From Account],"="&amp;P$4)-SUMIFS(tblExpenses[Amount],tblExpenses[Date],"&lt;="&amp;Accounts!$G$1,tblExpenses[Category],"=Savings Expenditure",tblExpenses[Subcategory],"="&amp;$A12,tblExpenses[From Account],"="&amp;P$4)))</f>
        <v>0</v>
      </c>
      <c r="Q12" s="276">
        <f ca="1">IF(OR($A12="-",$A12="",Q$4=""),"",IF($A12=Q$4,VLOOKUP($A12,Accounts!$A$4:$C$53,3,0),SUMIFS(tblSavings[Amount],tblSavings[Date],"&lt;="&amp;Accounts!$G$1,tblSavings[To Fund],"="&amp;$A12,tblSavings[To Account],"="&amp;Q$4)-SUMIFS(tblSavings[Amount],tblSavings[Date],"&lt;="&amp;Accounts!$G$1,tblSavings[From Fund],"="&amp;$A12,tblSavings[From Account],"="&amp;Q$4)-SUMIFS(tblExpenses[Amount],tblExpenses[Date],"&lt;="&amp;Accounts!$G$1,tblExpenses[Category],"=Savings Expenditure",tblExpenses[Subcategory],"="&amp;$A12,tblExpenses[From Account],"="&amp;Q$4)))</f>
        <v>0</v>
      </c>
      <c r="R12" s="276">
        <f ca="1">IF(OR($A12="-",$A12="",R$4=""),"",IF($A12=R$4,VLOOKUP($A12,Accounts!$A$4:$C$53,3,0),SUMIFS(tblSavings[Amount],tblSavings[Date],"&lt;="&amp;Accounts!$G$1,tblSavings[To Fund],"="&amp;$A12,tblSavings[To Account],"="&amp;R$4)-SUMIFS(tblSavings[Amount],tblSavings[Date],"&lt;="&amp;Accounts!$G$1,tblSavings[From Fund],"="&amp;$A12,tblSavings[From Account],"="&amp;R$4)-SUMIFS(tblExpenses[Amount],tblExpenses[Date],"&lt;="&amp;Accounts!$G$1,tblExpenses[Category],"=Savings Expenditure",tblExpenses[Subcategory],"="&amp;$A12,tblExpenses[From Account],"="&amp;R$4)))</f>
        <v>0</v>
      </c>
      <c r="S12" s="276">
        <f ca="1">IF(OR($A12="-",$A12="",S$4=""),"",IF($A12=S$4,VLOOKUP($A12,Accounts!$A$4:$C$53,3,0),SUMIFS(tblSavings[Amount],tblSavings[Date],"&lt;="&amp;Accounts!$G$1,tblSavings[To Fund],"="&amp;$A12,tblSavings[To Account],"="&amp;S$4)-SUMIFS(tblSavings[Amount],tblSavings[Date],"&lt;="&amp;Accounts!$G$1,tblSavings[From Fund],"="&amp;$A12,tblSavings[From Account],"="&amp;S$4)-SUMIFS(tblExpenses[Amount],tblExpenses[Date],"&lt;="&amp;Accounts!$G$1,tblExpenses[Category],"=Savings Expenditure",tblExpenses[Subcategory],"="&amp;$A12,tblExpenses[From Account],"="&amp;S$4)))</f>
        <v>0</v>
      </c>
      <c r="T12" s="276">
        <f ca="1">IF(OR($A12="-",$A12="",T$4=""),"",IF($A12=T$4,VLOOKUP($A12,Accounts!$A$4:$C$53,3,0),SUMIFS(tblSavings[Amount],tblSavings[Date],"&lt;="&amp;Accounts!$G$1,tblSavings[To Fund],"="&amp;$A12,tblSavings[To Account],"="&amp;T$4)-SUMIFS(tblSavings[Amount],tblSavings[Date],"&lt;="&amp;Accounts!$G$1,tblSavings[From Fund],"="&amp;$A12,tblSavings[From Account],"="&amp;T$4)-SUMIFS(tblExpenses[Amount],tblExpenses[Date],"&lt;="&amp;Accounts!$G$1,tblExpenses[Category],"=Savings Expenditure",tblExpenses[Subcategory],"="&amp;$A12,tblExpenses[From Account],"="&amp;T$4)))</f>
        <v>0</v>
      </c>
      <c r="U12" s="276">
        <f ca="1">IF(OR($A12="-",$A12="",U$4=""),"",IF($A12=U$4,VLOOKUP($A12,Accounts!$A$4:$C$53,3,0),SUMIFS(tblSavings[Amount],tblSavings[Date],"&lt;="&amp;Accounts!$G$1,tblSavings[To Fund],"="&amp;$A12,tblSavings[To Account],"="&amp;U$4)-SUMIFS(tblSavings[Amount],tblSavings[Date],"&lt;="&amp;Accounts!$G$1,tblSavings[From Fund],"="&amp;$A12,tblSavings[From Account],"="&amp;U$4)-SUMIFS(tblExpenses[Amount],tblExpenses[Date],"&lt;="&amp;Accounts!$G$1,tblExpenses[Category],"=Savings Expenditure",tblExpenses[Subcategory],"="&amp;$A12,tblExpenses[From Account],"="&amp;U$4)))</f>
        <v>0</v>
      </c>
      <c r="V12" s="276">
        <f ca="1">IF(OR($A12="-",$A12="",V$4=""),"",IF($A12=V$4,VLOOKUP($A12,Accounts!$A$4:$C$53,3,0),SUMIFS(tblSavings[Amount],tblSavings[Date],"&lt;="&amp;Accounts!$G$1,tblSavings[To Fund],"="&amp;$A12,tblSavings[To Account],"="&amp;V$4)-SUMIFS(tblSavings[Amount],tblSavings[Date],"&lt;="&amp;Accounts!$G$1,tblSavings[From Fund],"="&amp;$A12,tblSavings[From Account],"="&amp;V$4)-SUMIFS(tblExpenses[Amount],tblExpenses[Date],"&lt;="&amp;Accounts!$G$1,tblExpenses[Category],"=Savings Expenditure",tblExpenses[Subcategory],"="&amp;$A12,tblExpenses[From Account],"="&amp;V$4)))</f>
        <v>0</v>
      </c>
      <c r="W12" s="276">
        <f ca="1">IF(OR($A12="-",$A12="",W$4=""),"",IF($A12=W$4,VLOOKUP($A12,Accounts!$A$4:$C$53,3,0),SUMIFS(tblSavings[Amount],tblSavings[Date],"&lt;="&amp;Accounts!$G$1,tblSavings[To Fund],"="&amp;$A12,tblSavings[To Account],"="&amp;W$4)-SUMIFS(tblSavings[Amount],tblSavings[Date],"&lt;="&amp;Accounts!$G$1,tblSavings[From Fund],"="&amp;$A12,tblSavings[From Account],"="&amp;W$4)-SUMIFS(tblExpenses[Amount],tblExpenses[Date],"&lt;="&amp;Accounts!$G$1,tblExpenses[Category],"=Savings Expenditure",tblExpenses[Subcategory],"="&amp;$A12,tblExpenses[From Account],"="&amp;W$4)))</f>
        <v>0</v>
      </c>
      <c r="X12" s="276">
        <f ca="1">IF(OR($A12="-",$A12="",X$4=""),"",IF($A12=X$4,VLOOKUP($A12,Accounts!$A$4:$C$53,3,0),SUMIFS(tblSavings[Amount],tblSavings[Date],"&lt;="&amp;Accounts!$G$1,tblSavings[To Fund],"="&amp;$A12,tblSavings[To Account],"="&amp;X$4)-SUMIFS(tblSavings[Amount],tblSavings[Date],"&lt;="&amp;Accounts!$G$1,tblSavings[From Fund],"="&amp;$A12,tblSavings[From Account],"="&amp;X$4)-SUMIFS(tblExpenses[Amount],tblExpenses[Date],"&lt;="&amp;Accounts!$G$1,tblExpenses[Category],"=Savings Expenditure",tblExpenses[Subcategory],"="&amp;$A12,tblExpenses[From Account],"="&amp;X$4)))</f>
        <v>0</v>
      </c>
      <c r="Y12" s="276">
        <f ca="1">IF(OR($A12="-",$A12="",Y$4=""),"",IF($A12=Y$4,VLOOKUP($A12,Accounts!$A$4:$C$53,3,0),SUMIFS(tblSavings[Amount],tblSavings[Date],"&lt;="&amp;Accounts!$G$1,tblSavings[To Fund],"="&amp;$A12,tblSavings[To Account],"="&amp;Y$4)-SUMIFS(tblSavings[Amount],tblSavings[Date],"&lt;="&amp;Accounts!$G$1,tblSavings[From Fund],"="&amp;$A12,tblSavings[From Account],"="&amp;Y$4)-SUMIFS(tblExpenses[Amount],tblExpenses[Date],"&lt;="&amp;Accounts!$G$1,tblExpenses[Category],"=Savings Expenditure",tblExpenses[Subcategory],"="&amp;$A12,tblExpenses[From Account],"="&amp;Y$4)))</f>
        <v>0</v>
      </c>
      <c r="Z12" s="276">
        <f ca="1">IF(OR($A12="-",$A12="",Z$4=""),"",IF($A12=Z$4,VLOOKUP($A12,Accounts!$A$4:$C$53,3,0),SUMIFS(tblSavings[Amount],tblSavings[Date],"&lt;="&amp;Accounts!$G$1,tblSavings[To Fund],"="&amp;$A12,tblSavings[To Account],"="&amp;Z$4)-SUMIFS(tblSavings[Amount],tblSavings[Date],"&lt;="&amp;Accounts!$G$1,tblSavings[From Fund],"="&amp;$A12,tblSavings[From Account],"="&amp;Z$4)-SUMIFS(tblExpenses[Amount],tblExpenses[Date],"&lt;="&amp;Accounts!$G$1,tblExpenses[Category],"=Savings Expenditure",tblExpenses[Subcategory],"="&amp;$A12,tblExpenses[From Account],"="&amp;Z$4)))</f>
        <v>0</v>
      </c>
      <c r="AA12" s="276" t="str">
        <f>IF(OR($A12="-",$A12="",AA$4=""),"",IF($A12=AA$4,VLOOKUP($A12,Accounts!$A$4:$C$53,3,0),SUMIFS(tblSavings[Amount],tblSavings[Date],"&lt;="&amp;Accounts!$G$1,tblSavings[To Fund],"="&amp;$A12,tblSavings[To Account],"="&amp;AA$4)-SUMIFS(tblSavings[Amount],tblSavings[Date],"&lt;="&amp;Accounts!$G$1,tblSavings[From Fund],"="&amp;$A12,tblSavings[From Account],"="&amp;AA$4)-SUMIFS(tblExpenses[Amount],tblExpenses[Date],"&lt;="&amp;Accounts!$G$1,tblExpenses[Category],"=Savings Expenditure",tblExpenses[Subcategory],"="&amp;$A12,tblExpenses[From Account],"="&amp;AA$4)))</f>
        <v/>
      </c>
      <c r="AB12" s="276" t="str">
        <f>IF(OR($A12="-",$A12="",AB$4=""),"",IF($A12=AB$4,VLOOKUP($A12,Accounts!$A$4:$C$53,3,0),SUMIFS(tblSavings[Amount],tblSavings[Date],"&lt;="&amp;Accounts!$G$1,tblSavings[To Fund],"="&amp;$A12,tblSavings[To Account],"="&amp;AB$4)-SUMIFS(tblSavings[Amount],tblSavings[Date],"&lt;="&amp;Accounts!$G$1,tblSavings[From Fund],"="&amp;$A12,tblSavings[From Account],"="&amp;AB$4)-SUMIFS(tblExpenses[Amount],tblExpenses[Date],"&lt;="&amp;Accounts!$G$1,tblExpenses[Category],"=Savings Expenditure",tblExpenses[Subcategory],"="&amp;$A12,tblExpenses[From Account],"="&amp;AB$4)))</f>
        <v/>
      </c>
      <c r="AC12" s="276" t="str">
        <f>IF(OR($A12="-",$A12="",AC$4=""),"",IF($A12=AC$4,VLOOKUP($A12,Accounts!$A$4:$C$53,3,0),SUMIFS(tblSavings[Amount],tblSavings[Date],"&lt;="&amp;Accounts!$G$1,tblSavings[To Fund],"="&amp;$A12,tblSavings[To Account],"="&amp;AC$4)-SUMIFS(tblSavings[Amount],tblSavings[Date],"&lt;="&amp;Accounts!$G$1,tblSavings[From Fund],"="&amp;$A12,tblSavings[From Account],"="&amp;AC$4)-SUMIFS(tblExpenses[Amount],tblExpenses[Date],"&lt;="&amp;Accounts!$G$1,tblExpenses[Category],"=Savings Expenditure",tblExpenses[Subcategory],"="&amp;$A12,tblExpenses[From Account],"="&amp;AC$4)))</f>
        <v/>
      </c>
      <c r="AD12" s="276" t="str">
        <f>IF(OR($A12="-",$A12="",AD$4=""),"",IF($A12=AD$4,VLOOKUP($A12,Accounts!$A$4:$C$53,3,0),SUMIFS(tblSavings[Amount],tblSavings[Date],"&lt;="&amp;Accounts!$G$1,tblSavings[To Fund],"="&amp;$A12,tblSavings[To Account],"="&amp;AD$4)-SUMIFS(tblSavings[Amount],tblSavings[Date],"&lt;="&amp;Accounts!$G$1,tblSavings[From Fund],"="&amp;$A12,tblSavings[From Account],"="&amp;AD$4)-SUMIFS(tblExpenses[Amount],tblExpenses[Date],"&lt;="&amp;Accounts!$G$1,tblExpenses[Category],"=Savings Expenditure",tblExpenses[Subcategory],"="&amp;$A12,tblExpenses[From Account],"="&amp;AD$4)))</f>
        <v/>
      </c>
      <c r="AE12" s="276" t="str">
        <f>IF(OR($A12="-",$A12="",AE$4=""),"",IF($A12=AE$4,VLOOKUP($A12,Accounts!$A$4:$C$53,3,0),SUMIFS(tblSavings[Amount],tblSavings[Date],"&lt;="&amp;Accounts!$G$1,tblSavings[To Fund],"="&amp;$A12,tblSavings[To Account],"="&amp;AE$4)-SUMIFS(tblSavings[Amount],tblSavings[Date],"&lt;="&amp;Accounts!$G$1,tblSavings[From Fund],"="&amp;$A12,tblSavings[From Account],"="&amp;AE$4)-SUMIFS(tblExpenses[Amount],tblExpenses[Date],"&lt;="&amp;Accounts!$G$1,tblExpenses[Category],"=Savings Expenditure",tblExpenses[Subcategory],"="&amp;$A12,tblExpenses[From Account],"="&amp;AE$4)))</f>
        <v/>
      </c>
      <c r="AF12" s="276" t="str">
        <f>IF(OR($A12="-",$A12="",AF$4=""),"",IF($A12=AF$4,VLOOKUP($A12,Accounts!$A$4:$C$53,3,0),SUMIFS(tblSavings[Amount],tblSavings[Date],"&lt;="&amp;Accounts!$G$1,tblSavings[To Fund],"="&amp;$A12,tblSavings[To Account],"="&amp;AF$4)-SUMIFS(tblSavings[Amount],tblSavings[Date],"&lt;="&amp;Accounts!$G$1,tblSavings[From Fund],"="&amp;$A12,tblSavings[From Account],"="&amp;AF$4)-SUMIFS(tblExpenses[Amount],tblExpenses[Date],"&lt;="&amp;Accounts!$G$1,tblExpenses[Category],"=Savings Expenditure",tblExpenses[Subcategory],"="&amp;$A12,tblExpenses[From Account],"="&amp;AF$4)))</f>
        <v/>
      </c>
      <c r="AG12" s="276" t="str">
        <f>IF(OR($A12="-",$A12="",AG$4=""),"",IF($A12=AG$4,VLOOKUP($A12,Accounts!$A$4:$C$53,3,0),SUMIFS(tblSavings[Amount],tblSavings[Date],"&lt;="&amp;Accounts!$G$1,tblSavings[To Fund],"="&amp;$A12,tblSavings[To Account],"="&amp;AG$4)-SUMIFS(tblSavings[Amount],tblSavings[Date],"&lt;="&amp;Accounts!$G$1,tblSavings[From Fund],"="&amp;$A12,tblSavings[From Account],"="&amp;AG$4)-SUMIFS(tblExpenses[Amount],tblExpenses[Date],"&lt;="&amp;Accounts!$G$1,tblExpenses[Category],"=Savings Expenditure",tblExpenses[Subcategory],"="&amp;$A12,tblExpenses[From Account],"="&amp;AG$4)))</f>
        <v/>
      </c>
      <c r="AH12" s="276" t="str">
        <f>IF(OR($A12="-",$A12="",AH$4=""),"",IF($A12=AH$4,VLOOKUP($A12,Accounts!$A$4:$C$53,3,0),SUMIFS(tblSavings[Amount],tblSavings[Date],"&lt;="&amp;Accounts!$G$1,tblSavings[To Fund],"="&amp;$A12,tblSavings[To Account],"="&amp;AH$4)-SUMIFS(tblSavings[Amount],tblSavings[Date],"&lt;="&amp;Accounts!$G$1,tblSavings[From Fund],"="&amp;$A12,tblSavings[From Account],"="&amp;AH$4)-SUMIFS(tblExpenses[Amount],tblExpenses[Date],"&lt;="&amp;Accounts!$G$1,tblExpenses[Category],"=Savings Expenditure",tblExpenses[Subcategory],"="&amp;$A12,tblExpenses[From Account],"="&amp;AH$4)))</f>
        <v/>
      </c>
      <c r="AI12" s="276" t="str">
        <f>IF(OR($A12="-",$A12="",AI$4=""),"",IF($A12=AI$4,VLOOKUP($A12,Accounts!$A$4:$C$53,3,0),SUMIFS(tblSavings[Amount],tblSavings[Date],"&lt;="&amp;Accounts!$G$1,tblSavings[To Fund],"="&amp;$A12,tblSavings[To Account],"="&amp;AI$4)-SUMIFS(tblSavings[Amount],tblSavings[Date],"&lt;="&amp;Accounts!$G$1,tblSavings[From Fund],"="&amp;$A12,tblSavings[From Account],"="&amp;AI$4)-SUMIFS(tblExpenses[Amount],tblExpenses[Date],"&lt;="&amp;Accounts!$G$1,tblExpenses[Category],"=Savings Expenditure",tblExpenses[Subcategory],"="&amp;$A12,tblExpenses[From Account],"="&amp;AI$4)))</f>
        <v/>
      </c>
      <c r="AJ12" s="276" t="str">
        <f>IF(OR($A12="-",$A12="",AJ$4=""),"",IF($A12=AJ$4,VLOOKUP($A12,Accounts!$A$4:$C$53,3,0),SUMIFS(tblSavings[Amount],tblSavings[Date],"&lt;="&amp;Accounts!$G$1,tblSavings[To Fund],"="&amp;$A12,tblSavings[To Account],"="&amp;AJ$4)-SUMIFS(tblSavings[Amount],tblSavings[Date],"&lt;="&amp;Accounts!$G$1,tblSavings[From Fund],"="&amp;$A12,tblSavings[From Account],"="&amp;AJ$4)-SUMIFS(tblExpenses[Amount],tblExpenses[Date],"&lt;="&amp;Accounts!$G$1,tblExpenses[Category],"=Savings Expenditure",tblExpenses[Subcategory],"="&amp;$A12,tblExpenses[From Account],"="&amp;AJ$4)))</f>
        <v/>
      </c>
      <c r="AK12" s="276" t="str">
        <f>IF(OR($A12="-",$A12="",AK$4=""),"",IF($A12=AK$4,VLOOKUP($A12,Accounts!$A$4:$C$53,3,0),SUMIFS(tblSavings[Amount],tblSavings[Date],"&lt;="&amp;Accounts!$G$1,tblSavings[To Fund],"="&amp;$A12,tblSavings[To Account],"="&amp;AK$4)-SUMIFS(tblSavings[Amount],tblSavings[Date],"&lt;="&amp;Accounts!$G$1,tblSavings[From Fund],"="&amp;$A12,tblSavings[From Account],"="&amp;AK$4)-SUMIFS(tblExpenses[Amount],tblExpenses[Date],"&lt;="&amp;Accounts!$G$1,tblExpenses[Category],"=Savings Expenditure",tblExpenses[Subcategory],"="&amp;$A12,tblExpenses[From Account],"="&amp;AK$4)))</f>
        <v/>
      </c>
      <c r="AL12" s="276" t="str">
        <f>IF(OR($A12="-",$A12="",AL$4=""),"",IF($A12=AL$4,VLOOKUP($A12,Accounts!$A$4:$C$53,3,0),SUMIFS(tblSavings[Amount],tblSavings[Date],"&lt;="&amp;Accounts!$G$1,tblSavings[To Fund],"="&amp;$A12,tblSavings[To Account],"="&amp;AL$4)-SUMIFS(tblSavings[Amount],tblSavings[Date],"&lt;="&amp;Accounts!$G$1,tblSavings[From Fund],"="&amp;$A12,tblSavings[From Account],"="&amp;AL$4)-SUMIFS(tblExpenses[Amount],tblExpenses[Date],"&lt;="&amp;Accounts!$G$1,tblExpenses[Category],"=Savings Expenditure",tblExpenses[Subcategory],"="&amp;$A12,tblExpenses[From Account],"="&amp;AL$4)))</f>
        <v/>
      </c>
      <c r="AM12" s="276" t="str">
        <f>IF(OR($A12="-",$A12="",AM$4=""),"",IF($A12=AM$4,VLOOKUP($A12,Accounts!$A$4:$C$53,3,0),SUMIFS(tblSavings[Amount],tblSavings[Date],"&lt;="&amp;Accounts!$G$1,tblSavings[To Fund],"="&amp;$A12,tblSavings[To Account],"="&amp;AM$4)-SUMIFS(tblSavings[Amount],tblSavings[Date],"&lt;="&amp;Accounts!$G$1,tblSavings[From Fund],"="&amp;$A12,tblSavings[From Account],"="&amp;AM$4)-SUMIFS(tblExpenses[Amount],tblExpenses[Date],"&lt;="&amp;Accounts!$G$1,tblExpenses[Category],"=Savings Expenditure",tblExpenses[Subcategory],"="&amp;$A12,tblExpenses[From Account],"="&amp;AM$4)))</f>
        <v/>
      </c>
      <c r="AN12" s="276" t="str">
        <f>IF(OR($A12="-",$A12="",AN$4=""),"",IF($A12=AN$4,VLOOKUP($A12,Accounts!$A$4:$C$53,3,0),SUMIFS(tblSavings[Amount],tblSavings[Date],"&lt;="&amp;Accounts!$G$1,tblSavings[To Fund],"="&amp;$A12,tblSavings[To Account],"="&amp;AN$4)-SUMIFS(tblSavings[Amount],tblSavings[Date],"&lt;="&amp;Accounts!$G$1,tblSavings[From Fund],"="&amp;$A12,tblSavings[From Account],"="&amp;AN$4)-SUMIFS(tblExpenses[Amount],tblExpenses[Date],"&lt;="&amp;Accounts!$G$1,tblExpenses[Category],"=Savings Expenditure",tblExpenses[Subcategory],"="&amp;$A12,tblExpenses[From Account],"="&amp;AN$4)))</f>
        <v/>
      </c>
      <c r="AO12" s="276" t="str">
        <f>IF(OR($A12="-",$A12="",AO$4=""),"",IF($A12=AO$4,VLOOKUP($A12,Accounts!$A$4:$C$53,3,0),SUMIFS(tblSavings[Amount],tblSavings[Date],"&lt;="&amp;Accounts!$G$1,tblSavings[To Fund],"="&amp;$A12,tblSavings[To Account],"="&amp;AO$4)-SUMIFS(tblSavings[Amount],tblSavings[Date],"&lt;="&amp;Accounts!$G$1,tblSavings[From Fund],"="&amp;$A12,tblSavings[From Account],"="&amp;AO$4)-SUMIFS(tblExpenses[Amount],tblExpenses[Date],"&lt;="&amp;Accounts!$G$1,tblExpenses[Category],"=Savings Expenditure",tblExpenses[Subcategory],"="&amp;$A12,tblExpenses[From Account],"="&amp;AO$4)))</f>
        <v/>
      </c>
      <c r="AP12" s="276" t="str">
        <f>IF(OR($A12="-",$A12="",AP$4=""),"",IF($A12=AP$4,VLOOKUP($A12,Accounts!$A$4:$C$53,3,0),SUMIFS(tblSavings[Amount],tblSavings[Date],"&lt;="&amp;Accounts!$G$1,tblSavings[To Fund],"="&amp;$A12,tblSavings[To Account],"="&amp;AP$4)-SUMIFS(tblSavings[Amount],tblSavings[Date],"&lt;="&amp;Accounts!$G$1,tblSavings[From Fund],"="&amp;$A12,tblSavings[From Account],"="&amp;AP$4)-SUMIFS(tblExpenses[Amount],tblExpenses[Date],"&lt;="&amp;Accounts!$G$1,tblExpenses[Category],"=Savings Expenditure",tblExpenses[Subcategory],"="&amp;$A12,tblExpenses[From Account],"="&amp;AP$4)))</f>
        <v/>
      </c>
      <c r="AQ12" s="276" t="str">
        <f>IF(OR($A12="-",$A12="",AQ$4=""),"",IF($A12=AQ$4,VLOOKUP($A12,Accounts!$A$4:$C$53,3,0),SUMIFS(tblSavings[Amount],tblSavings[Date],"&lt;="&amp;Accounts!$G$1,tblSavings[To Fund],"="&amp;$A12,tblSavings[To Account],"="&amp;AQ$4)-SUMIFS(tblSavings[Amount],tblSavings[Date],"&lt;="&amp;Accounts!$G$1,tblSavings[From Fund],"="&amp;$A12,tblSavings[From Account],"="&amp;AQ$4)-SUMIFS(tblExpenses[Amount],tblExpenses[Date],"&lt;="&amp;Accounts!$G$1,tblExpenses[Category],"=Savings Expenditure",tblExpenses[Subcategory],"="&amp;$A12,tblExpenses[From Account],"="&amp;AQ$4)))</f>
        <v/>
      </c>
      <c r="AR12" s="276" t="str">
        <f>IF(OR($A12="-",$A12="",AR$4=""),"",IF($A12=AR$4,VLOOKUP($A12,Accounts!$A$4:$C$53,3,0),SUMIFS(tblSavings[Amount],tblSavings[Date],"&lt;="&amp;Accounts!$G$1,tblSavings[To Fund],"="&amp;$A12,tblSavings[To Account],"="&amp;AR$4)-SUMIFS(tblSavings[Amount],tblSavings[Date],"&lt;="&amp;Accounts!$G$1,tblSavings[From Fund],"="&amp;$A12,tblSavings[From Account],"="&amp;AR$4)-SUMIFS(tblExpenses[Amount],tblExpenses[Date],"&lt;="&amp;Accounts!$G$1,tblExpenses[Category],"=Savings Expenditure",tblExpenses[Subcategory],"="&amp;$A12,tblExpenses[From Account],"="&amp;AR$4)))</f>
        <v/>
      </c>
      <c r="AS12" s="276" t="str">
        <f>IF(OR($A12="-",$A12="",AS$4=""),"",IF($A12=AS$4,VLOOKUP($A12,Accounts!$A$4:$C$53,3,0),SUMIFS(tblSavings[Amount],tblSavings[Date],"&lt;="&amp;Accounts!$G$1,tblSavings[To Fund],"="&amp;$A12,tblSavings[To Account],"="&amp;AS$4)-SUMIFS(tblSavings[Amount],tblSavings[Date],"&lt;="&amp;Accounts!$G$1,tblSavings[From Fund],"="&amp;$A12,tblSavings[From Account],"="&amp;AS$4)-SUMIFS(tblExpenses[Amount],tblExpenses[Date],"&lt;="&amp;Accounts!$G$1,tblExpenses[Category],"=Savings Expenditure",tblExpenses[Subcategory],"="&amp;$A12,tblExpenses[From Account],"="&amp;AS$4)))</f>
        <v/>
      </c>
      <c r="AT12" s="276" t="str">
        <f>IF(OR($A12="-",$A12="",AT$4=""),"",IF($A12=AT$4,VLOOKUP($A12,Accounts!$A$4:$C$53,3,0),SUMIFS(tblSavings[Amount],tblSavings[Date],"&lt;="&amp;Accounts!$G$1,tblSavings[To Fund],"="&amp;$A12,tblSavings[To Account],"="&amp;AT$4)-SUMIFS(tblSavings[Amount],tblSavings[Date],"&lt;="&amp;Accounts!$G$1,tblSavings[From Fund],"="&amp;$A12,tblSavings[From Account],"="&amp;AT$4)-SUMIFS(tblExpenses[Amount],tblExpenses[Date],"&lt;="&amp;Accounts!$G$1,tblExpenses[Category],"=Savings Expenditure",tblExpenses[Subcategory],"="&amp;$A12,tblExpenses[From Account],"="&amp;AT$4)))</f>
        <v/>
      </c>
      <c r="AU12" s="276" t="str">
        <f>IF(OR($A12="-",$A12="",AU$4=""),"",IF($A12=AU$4,VLOOKUP($A12,Accounts!$A$4:$C$53,3,0),SUMIFS(tblSavings[Amount],tblSavings[Date],"&lt;="&amp;Accounts!$G$1,tblSavings[To Fund],"="&amp;$A12,tblSavings[To Account],"="&amp;AU$4)-SUMIFS(tblSavings[Amount],tblSavings[Date],"&lt;="&amp;Accounts!$G$1,tblSavings[From Fund],"="&amp;$A12,tblSavings[From Account],"="&amp;AU$4)-SUMIFS(tblExpenses[Amount],tblExpenses[Date],"&lt;="&amp;Accounts!$G$1,tblExpenses[Category],"=Savings Expenditure",tblExpenses[Subcategory],"="&amp;$A12,tblExpenses[From Account],"="&amp;AU$4)))</f>
        <v/>
      </c>
      <c r="AV12" s="276" t="str">
        <f>IF(OR($A12="-",$A12="",AV$4=""),"",IF($A12=AV$4,VLOOKUP($A12,Accounts!$A$4:$C$53,3,0),SUMIFS(tblSavings[Amount],tblSavings[Date],"&lt;="&amp;Accounts!$G$1,tblSavings[To Fund],"="&amp;$A12,tblSavings[To Account],"="&amp;AV$4)-SUMIFS(tblSavings[Amount],tblSavings[Date],"&lt;="&amp;Accounts!$G$1,tblSavings[From Fund],"="&amp;$A12,tblSavings[From Account],"="&amp;AV$4)-SUMIFS(tblExpenses[Amount],tblExpenses[Date],"&lt;="&amp;Accounts!$G$1,tblExpenses[Category],"=Savings Expenditure",tblExpenses[Subcategory],"="&amp;$A12,tblExpenses[From Account],"="&amp;AV$4)))</f>
        <v/>
      </c>
      <c r="AW12" s="265">
        <f t="shared" ca="1" si="0"/>
        <v>3800</v>
      </c>
    </row>
    <row r="13" spans="1:49" s="38" customFormat="1" ht="17.25" customHeight="1" x14ac:dyDescent="0.2">
      <c r="A13" s="273" t="str">
        <f>IFERROR(IF(INDEX(SavingsGoals[],9,1)="","",INDEX(SavingsGoals[],9,1)),"-")</f>
        <v>Home Mortgage</v>
      </c>
      <c r="B13" s="274">
        <f ca="1">IF(OR($A13="-",$A13="",B$4=""),"",IF($A13=B$4,VLOOKUP($A13,Accounts!$A$4:$C$53,3,0),SUMIFS(tblSavings[Amount],tblSavings[Date],"&lt;="&amp;Accounts!$G$1,tblSavings[To Fund],"="&amp;$A13,tblSavings[To Account],"="&amp;B$4)-SUMIFS(tblSavings[Amount],tblSavings[Date],"&lt;="&amp;Accounts!$G$1,tblSavings[From Fund],"="&amp;$A13,tblSavings[From Account],"="&amp;B$4)-SUMIFS(tblExpenses[Amount],tblExpenses[Date],"&lt;="&amp;Accounts!$G$1,tblExpenses[Category],"=Savings Expenditure",tblExpenses[Subcategory],"="&amp;$A13,tblExpenses[From Account],"="&amp;B$4)))</f>
        <v>0</v>
      </c>
      <c r="C13" s="274">
        <f ca="1">IF(OR($A13="-",$A13="",C$4=""),"",IF($A13=C$4,VLOOKUP($A13,Accounts!$A$4:$C$53,3,0),SUMIFS(tblSavings[Amount],tblSavings[Date],"&lt;="&amp;Accounts!$G$1,tblSavings[To Fund],"="&amp;$A13,tblSavings[To Account],"="&amp;C$4)-SUMIFS(tblSavings[Amount],tblSavings[Date],"&lt;="&amp;Accounts!$G$1,tblSavings[From Fund],"="&amp;$A13,tblSavings[From Account],"="&amp;C$4)-SUMIFS(tblExpenses[Amount],tblExpenses[Date],"&lt;="&amp;Accounts!$G$1,tblExpenses[Category],"=Savings Expenditure",tblExpenses[Subcategory],"="&amp;$A13,tblExpenses[From Account],"="&amp;C$4)))</f>
        <v>0</v>
      </c>
      <c r="D13" s="274">
        <f ca="1">IF(OR($A13="-",$A13="",D$4=""),"",IF($A13=D$4,VLOOKUP($A13,Accounts!$A$4:$C$53,3,0),SUMIFS(tblSavings[Amount],tblSavings[Date],"&lt;="&amp;Accounts!$G$1,tblSavings[To Fund],"="&amp;$A13,tblSavings[To Account],"="&amp;D$4)-SUMIFS(tblSavings[Amount],tblSavings[Date],"&lt;="&amp;Accounts!$G$1,tblSavings[From Fund],"="&amp;$A13,tblSavings[From Account],"="&amp;D$4)-SUMIFS(tblExpenses[Amount],tblExpenses[Date],"&lt;="&amp;Accounts!$G$1,tblExpenses[Category],"=Savings Expenditure",tblExpenses[Subcategory],"="&amp;$A13,tblExpenses[From Account],"="&amp;D$4)))</f>
        <v>0</v>
      </c>
      <c r="E13" s="274">
        <f ca="1">IF(OR($A13="-",$A13="",E$4=""),"",IF($A13=E$4,VLOOKUP($A13,Accounts!$A$4:$C$53,3,0),SUMIFS(tblSavings[Amount],tblSavings[Date],"&lt;="&amp;Accounts!$G$1,tblSavings[To Fund],"="&amp;$A13,tblSavings[To Account],"="&amp;E$4)-SUMIFS(tblSavings[Amount],tblSavings[Date],"&lt;="&amp;Accounts!$G$1,tblSavings[From Fund],"="&amp;$A13,tblSavings[From Account],"="&amp;E$4)-SUMIFS(tblExpenses[Amount],tblExpenses[Date],"&lt;="&amp;Accounts!$G$1,tblExpenses[Category],"=Savings Expenditure",tblExpenses[Subcategory],"="&amp;$A13,tblExpenses[From Account],"="&amp;E$4)))</f>
        <v>0</v>
      </c>
      <c r="F13" s="274">
        <f ca="1">IF(OR($A13="-",$A13="",F$4=""),"",IF($A13=F$4,VLOOKUP($A13,Accounts!$A$4:$C$53,3,0),SUMIFS(tblSavings[Amount],tblSavings[Date],"&lt;="&amp;Accounts!$G$1,tblSavings[To Fund],"="&amp;$A13,tblSavings[To Account],"="&amp;F$4)-SUMIFS(tblSavings[Amount],tblSavings[Date],"&lt;="&amp;Accounts!$G$1,tblSavings[From Fund],"="&amp;$A13,tblSavings[From Account],"="&amp;F$4)-SUMIFS(tblExpenses[Amount],tblExpenses[Date],"&lt;="&amp;Accounts!$G$1,tblExpenses[Category],"=Savings Expenditure",tblExpenses[Subcategory],"="&amp;$A13,tblExpenses[From Account],"="&amp;F$4)))</f>
        <v>0</v>
      </c>
      <c r="G13" s="274">
        <f ca="1">IF(OR($A13="-",$A13="",G$4=""),"",IF($A13=G$4,VLOOKUP($A13,Accounts!$A$4:$C$53,3,0),SUMIFS(tblSavings[Amount],tblSavings[Date],"&lt;="&amp;Accounts!$G$1,tblSavings[To Fund],"="&amp;$A13,tblSavings[To Account],"="&amp;G$4)-SUMIFS(tblSavings[Amount],tblSavings[Date],"&lt;="&amp;Accounts!$G$1,tblSavings[From Fund],"="&amp;$A13,tblSavings[From Account],"="&amp;G$4)-SUMIFS(tblExpenses[Amount],tblExpenses[Date],"&lt;="&amp;Accounts!$G$1,tblExpenses[Category],"=Savings Expenditure",tblExpenses[Subcategory],"="&amp;$A13,tblExpenses[From Account],"="&amp;G$4)))</f>
        <v>0</v>
      </c>
      <c r="H13" s="274">
        <f ca="1">IF(OR($A13="-",$A13="",H$4=""),"",IF($A13=H$4,VLOOKUP($A13,Accounts!$A$4:$C$53,3,0),SUMIFS(tblSavings[Amount],tblSavings[Date],"&lt;="&amp;Accounts!$G$1,tblSavings[To Fund],"="&amp;$A13,tblSavings[To Account],"="&amp;H$4)-SUMIFS(tblSavings[Amount],tblSavings[Date],"&lt;="&amp;Accounts!$G$1,tblSavings[From Fund],"="&amp;$A13,tblSavings[From Account],"="&amp;H$4)-SUMIFS(tblExpenses[Amount],tblExpenses[Date],"&lt;="&amp;Accounts!$G$1,tblExpenses[Category],"=Savings Expenditure",tblExpenses[Subcategory],"="&amp;$A13,tblExpenses[From Account],"="&amp;H$4)))</f>
        <v>0</v>
      </c>
      <c r="I13" s="274">
        <f ca="1">IF(OR($A13="-",$A13="",I$4=""),"",IF($A13=I$4,VLOOKUP($A13,Accounts!$A$4:$C$53,3,0),SUMIFS(tblSavings[Amount],tblSavings[Date],"&lt;="&amp;Accounts!$G$1,tblSavings[To Fund],"="&amp;$A13,tblSavings[To Account],"="&amp;I$4)-SUMIFS(tblSavings[Amount],tblSavings[Date],"&lt;="&amp;Accounts!$G$1,tblSavings[From Fund],"="&amp;$A13,tblSavings[From Account],"="&amp;I$4)-SUMIFS(tblExpenses[Amount],tblExpenses[Date],"&lt;="&amp;Accounts!$G$1,tblExpenses[Category],"=Savings Expenditure",tblExpenses[Subcategory],"="&amp;$A13,tblExpenses[From Account],"="&amp;I$4)))</f>
        <v>0</v>
      </c>
      <c r="J13" s="274">
        <f ca="1">IF(OR($A13="-",$A13="",J$4=""),"",IF($A13=J$4,VLOOKUP($A13,Accounts!$A$4:$C$53,3,0),SUMIFS(tblSavings[Amount],tblSavings[Date],"&lt;="&amp;Accounts!$G$1,tblSavings[To Fund],"="&amp;$A13,tblSavings[To Account],"="&amp;J$4)-SUMIFS(tblSavings[Amount],tblSavings[Date],"&lt;="&amp;Accounts!$G$1,tblSavings[From Fund],"="&amp;$A13,tblSavings[From Account],"="&amp;J$4)-SUMIFS(tblExpenses[Amount],tblExpenses[Date],"&lt;="&amp;Accounts!$G$1,tblExpenses[Category],"=Savings Expenditure",tblExpenses[Subcategory],"="&amp;$A13,tblExpenses[From Account],"="&amp;J$4)))</f>
        <v>0</v>
      </c>
      <c r="K13" s="274">
        <f ca="1">IF(OR($A13="-",$A13="",K$4=""),"",IF($A13=K$4,VLOOKUP($A13,Accounts!$A$4:$C$53,3,0),SUMIFS(tblSavings[Amount],tblSavings[Date],"&lt;="&amp;Accounts!$G$1,tblSavings[To Fund],"="&amp;$A13,tblSavings[To Account],"="&amp;K$4)-SUMIFS(tblSavings[Amount],tblSavings[Date],"&lt;="&amp;Accounts!$G$1,tblSavings[From Fund],"="&amp;$A13,tblSavings[From Account],"="&amp;K$4)-SUMIFS(tblExpenses[Amount],tblExpenses[Date],"&lt;="&amp;Accounts!$G$1,tblExpenses[Category],"=Savings Expenditure",tblExpenses[Subcategory],"="&amp;$A13,tblExpenses[From Account],"="&amp;K$4)))</f>
        <v>0</v>
      </c>
      <c r="L13" s="274">
        <f ca="1">IF(OR($A13="-",$A13="",L$4=""),"",IF($A13=L$4,VLOOKUP($A13,Accounts!$A$4:$C$53,3,0),SUMIFS(tblSavings[Amount],tblSavings[Date],"&lt;="&amp;Accounts!$G$1,tblSavings[To Fund],"="&amp;$A13,tblSavings[To Account],"="&amp;L$4)-SUMIFS(tblSavings[Amount],tblSavings[Date],"&lt;="&amp;Accounts!$G$1,tblSavings[From Fund],"="&amp;$A13,tblSavings[From Account],"="&amp;L$4)-SUMIFS(tblExpenses[Amount],tblExpenses[Date],"&lt;="&amp;Accounts!$G$1,tblExpenses[Category],"=Savings Expenditure",tblExpenses[Subcategory],"="&amp;$A13,tblExpenses[From Account],"="&amp;L$4)))</f>
        <v>0</v>
      </c>
      <c r="M13" s="274">
        <f ca="1">IF(OR($A13="-",$A13="",M$4=""),"",IF($A13=M$4,VLOOKUP($A13,Accounts!$A$4:$C$53,3,0),SUMIFS(tblSavings[Amount],tblSavings[Date],"&lt;="&amp;Accounts!$G$1,tblSavings[To Fund],"="&amp;$A13,tblSavings[To Account],"="&amp;M$4)-SUMIFS(tblSavings[Amount],tblSavings[Date],"&lt;="&amp;Accounts!$G$1,tblSavings[From Fund],"="&amp;$A13,tblSavings[From Account],"="&amp;M$4)-SUMIFS(tblExpenses[Amount],tblExpenses[Date],"&lt;="&amp;Accounts!$G$1,tblExpenses[Category],"=Savings Expenditure",tblExpenses[Subcategory],"="&amp;$A13,tblExpenses[From Account],"="&amp;M$4)))</f>
        <v>0</v>
      </c>
      <c r="N13" s="274">
        <f ca="1">IF(OR($A13="-",$A13="",N$4=""),"",IF($A13=N$4,VLOOKUP($A13,Accounts!$A$4:$C$53,3,0),SUMIFS(tblSavings[Amount],tblSavings[Date],"&lt;="&amp;Accounts!$G$1,tblSavings[To Fund],"="&amp;$A13,tblSavings[To Account],"="&amp;N$4)-SUMIFS(tblSavings[Amount],tblSavings[Date],"&lt;="&amp;Accounts!$G$1,tblSavings[From Fund],"="&amp;$A13,tblSavings[From Account],"="&amp;N$4)-SUMIFS(tblExpenses[Amount],tblExpenses[Date],"&lt;="&amp;Accounts!$G$1,tblExpenses[Category],"=Savings Expenditure",tblExpenses[Subcategory],"="&amp;$A13,tblExpenses[From Account],"="&amp;N$4)))</f>
        <v>0</v>
      </c>
      <c r="O13" s="274">
        <f ca="1">IF(OR($A13="-",$A13="",O$4=""),"",IF($A13=O$4,VLOOKUP($A13,Accounts!$A$4:$C$53,3,0),SUMIFS(tblSavings[Amount],tblSavings[Date],"&lt;="&amp;Accounts!$G$1,tblSavings[To Fund],"="&amp;$A13,tblSavings[To Account],"="&amp;O$4)-SUMIFS(tblSavings[Amount],tblSavings[Date],"&lt;="&amp;Accounts!$G$1,tblSavings[From Fund],"="&amp;$A13,tblSavings[From Account],"="&amp;O$4)-SUMIFS(tblExpenses[Amount],tblExpenses[Date],"&lt;="&amp;Accounts!$G$1,tblExpenses[Category],"=Savings Expenditure",tblExpenses[Subcategory],"="&amp;$A13,tblExpenses[From Account],"="&amp;O$4)))</f>
        <v>0</v>
      </c>
      <c r="P13" s="274">
        <f ca="1">IF(OR($A13="-",$A13="",P$4=""),"",IF($A13=P$4,VLOOKUP($A13,Accounts!$A$4:$C$53,3,0),SUMIFS(tblSavings[Amount],tblSavings[Date],"&lt;="&amp;Accounts!$G$1,tblSavings[To Fund],"="&amp;$A13,tblSavings[To Account],"="&amp;P$4)-SUMIFS(tblSavings[Amount],tblSavings[Date],"&lt;="&amp;Accounts!$G$1,tblSavings[From Fund],"="&amp;$A13,tblSavings[From Account],"="&amp;P$4)-SUMIFS(tblExpenses[Amount],tblExpenses[Date],"&lt;="&amp;Accounts!$G$1,tblExpenses[Category],"=Savings Expenditure",tblExpenses[Subcategory],"="&amp;$A13,tblExpenses[From Account],"="&amp;P$4)))</f>
        <v>0</v>
      </c>
      <c r="Q13" s="274">
        <f ca="1">IF(OR($A13="-",$A13="",Q$4=""),"",IF($A13=Q$4,VLOOKUP($A13,Accounts!$A$4:$C$53,3,0),SUMIFS(tblSavings[Amount],tblSavings[Date],"&lt;="&amp;Accounts!$G$1,tblSavings[To Fund],"="&amp;$A13,tblSavings[To Account],"="&amp;Q$4)-SUMIFS(tblSavings[Amount],tblSavings[Date],"&lt;="&amp;Accounts!$G$1,tblSavings[From Fund],"="&amp;$A13,tblSavings[From Account],"="&amp;Q$4)-SUMIFS(tblExpenses[Amount],tblExpenses[Date],"&lt;="&amp;Accounts!$G$1,tblExpenses[Category],"=Savings Expenditure",tblExpenses[Subcategory],"="&amp;$A13,tblExpenses[From Account],"="&amp;Q$4)))</f>
        <v>0</v>
      </c>
      <c r="R13" s="274">
        <f ca="1">IF(OR($A13="-",$A13="",R$4=""),"",IF($A13=R$4,VLOOKUP($A13,Accounts!$A$4:$C$53,3,0),SUMIFS(tblSavings[Amount],tblSavings[Date],"&lt;="&amp;Accounts!$G$1,tblSavings[To Fund],"="&amp;$A13,tblSavings[To Account],"="&amp;R$4)-SUMIFS(tblSavings[Amount],tblSavings[Date],"&lt;="&amp;Accounts!$G$1,tblSavings[From Fund],"="&amp;$A13,tblSavings[From Account],"="&amp;R$4)-SUMIFS(tblExpenses[Amount],tblExpenses[Date],"&lt;="&amp;Accounts!$G$1,tblExpenses[Category],"=Savings Expenditure",tblExpenses[Subcategory],"="&amp;$A13,tblExpenses[From Account],"="&amp;R$4)))</f>
        <v>0</v>
      </c>
      <c r="S13" s="274">
        <f ca="1">IF(OR($A13="-",$A13="",S$4=""),"",IF($A13=S$4,VLOOKUP($A13,Accounts!$A$4:$C$53,3,0),SUMIFS(tblSavings[Amount],tblSavings[Date],"&lt;="&amp;Accounts!$G$1,tblSavings[To Fund],"="&amp;$A13,tblSavings[To Account],"="&amp;S$4)-SUMIFS(tblSavings[Amount],tblSavings[Date],"&lt;="&amp;Accounts!$G$1,tblSavings[From Fund],"="&amp;$A13,tblSavings[From Account],"="&amp;S$4)-SUMIFS(tblExpenses[Amount],tblExpenses[Date],"&lt;="&amp;Accounts!$G$1,tblExpenses[Category],"=Savings Expenditure",tblExpenses[Subcategory],"="&amp;$A13,tblExpenses[From Account],"="&amp;S$4)))</f>
        <v>0</v>
      </c>
      <c r="T13" s="274">
        <f ca="1">IF(OR($A13="-",$A13="",T$4=""),"",IF($A13=T$4,VLOOKUP($A13,Accounts!$A$4:$C$53,3,0),SUMIFS(tblSavings[Amount],tblSavings[Date],"&lt;="&amp;Accounts!$G$1,tblSavings[To Fund],"="&amp;$A13,tblSavings[To Account],"="&amp;T$4)-SUMIFS(tblSavings[Amount],tblSavings[Date],"&lt;="&amp;Accounts!$G$1,tblSavings[From Fund],"="&amp;$A13,tblSavings[From Account],"="&amp;T$4)-SUMIFS(tblExpenses[Amount],tblExpenses[Date],"&lt;="&amp;Accounts!$G$1,tblExpenses[Category],"=Savings Expenditure",tblExpenses[Subcategory],"="&amp;$A13,tblExpenses[From Account],"="&amp;T$4)))</f>
        <v>0</v>
      </c>
      <c r="U13" s="274">
        <f ca="1">IF(OR($A13="-",$A13="",U$4=""),"",IF($A13=U$4,VLOOKUP($A13,Accounts!$A$4:$C$53,3,0),SUMIFS(tblSavings[Amount],tblSavings[Date],"&lt;="&amp;Accounts!$G$1,tblSavings[To Fund],"="&amp;$A13,tblSavings[To Account],"="&amp;U$4)-SUMIFS(tblSavings[Amount],tblSavings[Date],"&lt;="&amp;Accounts!$G$1,tblSavings[From Fund],"="&amp;$A13,tblSavings[From Account],"="&amp;U$4)-SUMIFS(tblExpenses[Amount],tblExpenses[Date],"&lt;="&amp;Accounts!$G$1,tblExpenses[Category],"=Savings Expenditure",tblExpenses[Subcategory],"="&amp;$A13,tblExpenses[From Account],"="&amp;U$4)))</f>
        <v>0</v>
      </c>
      <c r="V13" s="274">
        <f ca="1">IF(OR($A13="-",$A13="",V$4=""),"",IF($A13=V$4,VLOOKUP($A13,Accounts!$A$4:$C$53,3,0),SUMIFS(tblSavings[Amount],tblSavings[Date],"&lt;="&amp;Accounts!$G$1,tblSavings[To Fund],"="&amp;$A13,tblSavings[To Account],"="&amp;V$4)-SUMIFS(tblSavings[Amount],tblSavings[Date],"&lt;="&amp;Accounts!$G$1,tblSavings[From Fund],"="&amp;$A13,tblSavings[From Account],"="&amp;V$4)-SUMIFS(tblExpenses[Amount],tblExpenses[Date],"&lt;="&amp;Accounts!$G$1,tblExpenses[Category],"=Savings Expenditure",tblExpenses[Subcategory],"="&amp;$A13,tblExpenses[From Account],"="&amp;V$4)))</f>
        <v>0</v>
      </c>
      <c r="W13" s="274">
        <f ca="1">IF(OR($A13="-",$A13="",W$4=""),"",IF($A13=W$4,VLOOKUP($A13,Accounts!$A$4:$C$53,3,0),SUMIFS(tblSavings[Amount],tblSavings[Date],"&lt;="&amp;Accounts!$G$1,tblSavings[To Fund],"="&amp;$A13,tblSavings[To Account],"="&amp;W$4)-SUMIFS(tblSavings[Amount],tblSavings[Date],"&lt;="&amp;Accounts!$G$1,tblSavings[From Fund],"="&amp;$A13,tblSavings[From Account],"="&amp;W$4)-SUMIFS(tblExpenses[Amount],tblExpenses[Date],"&lt;="&amp;Accounts!$G$1,tblExpenses[Category],"=Savings Expenditure",tblExpenses[Subcategory],"="&amp;$A13,tblExpenses[From Account],"="&amp;W$4)))</f>
        <v>0</v>
      </c>
      <c r="X13" s="274">
        <f ca="1">IF(OR($A13="-",$A13="",X$4=""),"",IF($A13=X$4,VLOOKUP($A13,Accounts!$A$4:$C$53,3,0),SUMIFS(tblSavings[Amount],tblSavings[Date],"&lt;="&amp;Accounts!$G$1,tblSavings[To Fund],"="&amp;$A13,tblSavings[To Account],"="&amp;X$4)-SUMIFS(tblSavings[Amount],tblSavings[Date],"&lt;="&amp;Accounts!$G$1,tblSavings[From Fund],"="&amp;$A13,tblSavings[From Account],"="&amp;X$4)-SUMIFS(tblExpenses[Amount],tblExpenses[Date],"&lt;="&amp;Accounts!$G$1,tblExpenses[Category],"=Savings Expenditure",tblExpenses[Subcategory],"="&amp;$A13,tblExpenses[From Account],"="&amp;X$4)))</f>
        <v>0</v>
      </c>
      <c r="Y13" s="274">
        <f ca="1">IF(OR($A13="-",$A13="",Y$4=""),"",IF($A13=Y$4,VLOOKUP($A13,Accounts!$A$4:$C$53,3,0),SUMIFS(tblSavings[Amount],tblSavings[Date],"&lt;="&amp;Accounts!$G$1,tblSavings[To Fund],"="&amp;$A13,tblSavings[To Account],"="&amp;Y$4)-SUMIFS(tblSavings[Amount],tblSavings[Date],"&lt;="&amp;Accounts!$G$1,tblSavings[From Fund],"="&amp;$A13,tblSavings[From Account],"="&amp;Y$4)-SUMIFS(tblExpenses[Amount],tblExpenses[Date],"&lt;="&amp;Accounts!$G$1,tblExpenses[Category],"=Savings Expenditure",tblExpenses[Subcategory],"="&amp;$A13,tblExpenses[From Account],"="&amp;Y$4)))</f>
        <v>0</v>
      </c>
      <c r="Z13" s="274">
        <f ca="1">IF(OR($A13="-",$A13="",Z$4=""),"",IF($A13=Z$4,VLOOKUP($A13,Accounts!$A$4:$C$53,3,0),SUMIFS(tblSavings[Amount],tblSavings[Date],"&lt;="&amp;Accounts!$G$1,tblSavings[To Fund],"="&amp;$A13,tblSavings[To Account],"="&amp;Z$4)-SUMIFS(tblSavings[Amount],tblSavings[Date],"&lt;="&amp;Accounts!$G$1,tblSavings[From Fund],"="&amp;$A13,tblSavings[From Account],"="&amp;Z$4)-SUMIFS(tblExpenses[Amount],tblExpenses[Date],"&lt;="&amp;Accounts!$G$1,tblExpenses[Category],"=Savings Expenditure",tblExpenses[Subcategory],"="&amp;$A13,tblExpenses[From Account],"="&amp;Z$4)))</f>
        <v>0</v>
      </c>
      <c r="AA13" s="274" t="str">
        <f>IF(OR($A13="-",$A13="",AA$4=""),"",IF($A13=AA$4,VLOOKUP($A13,Accounts!$A$4:$C$53,3,0),SUMIFS(tblSavings[Amount],tblSavings[Date],"&lt;="&amp;Accounts!$G$1,tblSavings[To Fund],"="&amp;$A13,tblSavings[To Account],"="&amp;AA$4)-SUMIFS(tblSavings[Amount],tblSavings[Date],"&lt;="&amp;Accounts!$G$1,tblSavings[From Fund],"="&amp;$A13,tblSavings[From Account],"="&amp;AA$4)-SUMIFS(tblExpenses[Amount],tblExpenses[Date],"&lt;="&amp;Accounts!$G$1,tblExpenses[Category],"=Savings Expenditure",tblExpenses[Subcategory],"="&amp;$A13,tblExpenses[From Account],"="&amp;AA$4)))</f>
        <v/>
      </c>
      <c r="AB13" s="274" t="str">
        <f>IF(OR($A13="-",$A13="",AB$4=""),"",IF($A13=AB$4,VLOOKUP($A13,Accounts!$A$4:$C$53,3,0),SUMIFS(tblSavings[Amount],tblSavings[Date],"&lt;="&amp;Accounts!$G$1,tblSavings[To Fund],"="&amp;$A13,tblSavings[To Account],"="&amp;AB$4)-SUMIFS(tblSavings[Amount],tblSavings[Date],"&lt;="&amp;Accounts!$G$1,tblSavings[From Fund],"="&amp;$A13,tblSavings[From Account],"="&amp;AB$4)-SUMIFS(tblExpenses[Amount],tblExpenses[Date],"&lt;="&amp;Accounts!$G$1,tblExpenses[Category],"=Savings Expenditure",tblExpenses[Subcategory],"="&amp;$A13,tblExpenses[From Account],"="&amp;AB$4)))</f>
        <v/>
      </c>
      <c r="AC13" s="274" t="str">
        <f>IF(OR($A13="-",$A13="",AC$4=""),"",IF($A13=AC$4,VLOOKUP($A13,Accounts!$A$4:$C$53,3,0),SUMIFS(tblSavings[Amount],tblSavings[Date],"&lt;="&amp;Accounts!$G$1,tblSavings[To Fund],"="&amp;$A13,tblSavings[To Account],"="&amp;AC$4)-SUMIFS(tblSavings[Amount],tblSavings[Date],"&lt;="&amp;Accounts!$G$1,tblSavings[From Fund],"="&amp;$A13,tblSavings[From Account],"="&amp;AC$4)-SUMIFS(tblExpenses[Amount],tblExpenses[Date],"&lt;="&amp;Accounts!$G$1,tblExpenses[Category],"=Savings Expenditure",tblExpenses[Subcategory],"="&amp;$A13,tblExpenses[From Account],"="&amp;AC$4)))</f>
        <v/>
      </c>
      <c r="AD13" s="274" t="str">
        <f>IF(OR($A13="-",$A13="",AD$4=""),"",IF($A13=AD$4,VLOOKUP($A13,Accounts!$A$4:$C$53,3,0),SUMIFS(tblSavings[Amount],tblSavings[Date],"&lt;="&amp;Accounts!$G$1,tblSavings[To Fund],"="&amp;$A13,tblSavings[To Account],"="&amp;AD$4)-SUMIFS(tblSavings[Amount],tblSavings[Date],"&lt;="&amp;Accounts!$G$1,tblSavings[From Fund],"="&amp;$A13,tblSavings[From Account],"="&amp;AD$4)-SUMIFS(tblExpenses[Amount],tblExpenses[Date],"&lt;="&amp;Accounts!$G$1,tblExpenses[Category],"=Savings Expenditure",tblExpenses[Subcategory],"="&amp;$A13,tblExpenses[From Account],"="&amp;AD$4)))</f>
        <v/>
      </c>
      <c r="AE13" s="274" t="str">
        <f>IF(OR($A13="-",$A13="",AE$4=""),"",IF($A13=AE$4,VLOOKUP($A13,Accounts!$A$4:$C$53,3,0),SUMIFS(tblSavings[Amount],tblSavings[Date],"&lt;="&amp;Accounts!$G$1,tblSavings[To Fund],"="&amp;$A13,tblSavings[To Account],"="&amp;AE$4)-SUMIFS(tblSavings[Amount],tblSavings[Date],"&lt;="&amp;Accounts!$G$1,tblSavings[From Fund],"="&amp;$A13,tblSavings[From Account],"="&amp;AE$4)-SUMIFS(tblExpenses[Amount],tblExpenses[Date],"&lt;="&amp;Accounts!$G$1,tblExpenses[Category],"=Savings Expenditure",tblExpenses[Subcategory],"="&amp;$A13,tblExpenses[From Account],"="&amp;AE$4)))</f>
        <v/>
      </c>
      <c r="AF13" s="274" t="str">
        <f>IF(OR($A13="-",$A13="",AF$4=""),"",IF($A13=AF$4,VLOOKUP($A13,Accounts!$A$4:$C$53,3,0),SUMIFS(tblSavings[Amount],tblSavings[Date],"&lt;="&amp;Accounts!$G$1,tblSavings[To Fund],"="&amp;$A13,tblSavings[To Account],"="&amp;AF$4)-SUMIFS(tblSavings[Amount],tblSavings[Date],"&lt;="&amp;Accounts!$G$1,tblSavings[From Fund],"="&amp;$A13,tblSavings[From Account],"="&amp;AF$4)-SUMIFS(tblExpenses[Amount],tblExpenses[Date],"&lt;="&amp;Accounts!$G$1,tblExpenses[Category],"=Savings Expenditure",tblExpenses[Subcategory],"="&amp;$A13,tblExpenses[From Account],"="&amp;AF$4)))</f>
        <v/>
      </c>
      <c r="AG13" s="274" t="str">
        <f>IF(OR($A13="-",$A13="",AG$4=""),"",IF($A13=AG$4,VLOOKUP($A13,Accounts!$A$4:$C$53,3,0),SUMIFS(tblSavings[Amount],tblSavings[Date],"&lt;="&amp;Accounts!$G$1,tblSavings[To Fund],"="&amp;$A13,tblSavings[To Account],"="&amp;AG$4)-SUMIFS(tblSavings[Amount],tblSavings[Date],"&lt;="&amp;Accounts!$G$1,tblSavings[From Fund],"="&amp;$A13,tblSavings[From Account],"="&amp;AG$4)-SUMIFS(tblExpenses[Amount],tblExpenses[Date],"&lt;="&amp;Accounts!$G$1,tblExpenses[Category],"=Savings Expenditure",tblExpenses[Subcategory],"="&amp;$A13,tblExpenses[From Account],"="&amp;AG$4)))</f>
        <v/>
      </c>
      <c r="AH13" s="274" t="str">
        <f>IF(OR($A13="-",$A13="",AH$4=""),"",IF($A13=AH$4,VLOOKUP($A13,Accounts!$A$4:$C$53,3,0),SUMIFS(tblSavings[Amount],tblSavings[Date],"&lt;="&amp;Accounts!$G$1,tblSavings[To Fund],"="&amp;$A13,tblSavings[To Account],"="&amp;AH$4)-SUMIFS(tblSavings[Amount],tblSavings[Date],"&lt;="&amp;Accounts!$G$1,tblSavings[From Fund],"="&amp;$A13,tblSavings[From Account],"="&amp;AH$4)-SUMIFS(tblExpenses[Amount],tblExpenses[Date],"&lt;="&amp;Accounts!$G$1,tblExpenses[Category],"=Savings Expenditure",tblExpenses[Subcategory],"="&amp;$A13,tblExpenses[From Account],"="&amp;AH$4)))</f>
        <v/>
      </c>
      <c r="AI13" s="274" t="str">
        <f>IF(OR($A13="-",$A13="",AI$4=""),"",IF($A13=AI$4,VLOOKUP($A13,Accounts!$A$4:$C$53,3,0),SUMIFS(tblSavings[Amount],tblSavings[Date],"&lt;="&amp;Accounts!$G$1,tblSavings[To Fund],"="&amp;$A13,tblSavings[To Account],"="&amp;AI$4)-SUMIFS(tblSavings[Amount],tblSavings[Date],"&lt;="&amp;Accounts!$G$1,tblSavings[From Fund],"="&amp;$A13,tblSavings[From Account],"="&amp;AI$4)-SUMIFS(tblExpenses[Amount],tblExpenses[Date],"&lt;="&amp;Accounts!$G$1,tblExpenses[Category],"=Savings Expenditure",tblExpenses[Subcategory],"="&amp;$A13,tblExpenses[From Account],"="&amp;AI$4)))</f>
        <v/>
      </c>
      <c r="AJ13" s="274" t="str">
        <f>IF(OR($A13="-",$A13="",AJ$4=""),"",IF($A13=AJ$4,VLOOKUP($A13,Accounts!$A$4:$C$53,3,0),SUMIFS(tblSavings[Amount],tblSavings[Date],"&lt;="&amp;Accounts!$G$1,tblSavings[To Fund],"="&amp;$A13,tblSavings[To Account],"="&amp;AJ$4)-SUMIFS(tblSavings[Amount],tblSavings[Date],"&lt;="&amp;Accounts!$G$1,tblSavings[From Fund],"="&amp;$A13,tblSavings[From Account],"="&amp;AJ$4)-SUMIFS(tblExpenses[Amount],tblExpenses[Date],"&lt;="&amp;Accounts!$G$1,tblExpenses[Category],"=Savings Expenditure",tblExpenses[Subcategory],"="&amp;$A13,tblExpenses[From Account],"="&amp;AJ$4)))</f>
        <v/>
      </c>
      <c r="AK13" s="274" t="str">
        <f>IF(OR($A13="-",$A13="",AK$4=""),"",IF($A13=AK$4,VLOOKUP($A13,Accounts!$A$4:$C$53,3,0),SUMIFS(tblSavings[Amount],tblSavings[Date],"&lt;="&amp;Accounts!$G$1,tblSavings[To Fund],"="&amp;$A13,tblSavings[To Account],"="&amp;AK$4)-SUMIFS(tblSavings[Amount],tblSavings[Date],"&lt;="&amp;Accounts!$G$1,tblSavings[From Fund],"="&amp;$A13,tblSavings[From Account],"="&amp;AK$4)-SUMIFS(tblExpenses[Amount],tblExpenses[Date],"&lt;="&amp;Accounts!$G$1,tblExpenses[Category],"=Savings Expenditure",tblExpenses[Subcategory],"="&amp;$A13,tblExpenses[From Account],"="&amp;AK$4)))</f>
        <v/>
      </c>
      <c r="AL13" s="274" t="str">
        <f>IF(OR($A13="-",$A13="",AL$4=""),"",IF($A13=AL$4,VLOOKUP($A13,Accounts!$A$4:$C$53,3,0),SUMIFS(tblSavings[Amount],tblSavings[Date],"&lt;="&amp;Accounts!$G$1,tblSavings[To Fund],"="&amp;$A13,tblSavings[To Account],"="&amp;AL$4)-SUMIFS(tblSavings[Amount],tblSavings[Date],"&lt;="&amp;Accounts!$G$1,tblSavings[From Fund],"="&amp;$A13,tblSavings[From Account],"="&amp;AL$4)-SUMIFS(tblExpenses[Amount],tblExpenses[Date],"&lt;="&amp;Accounts!$G$1,tblExpenses[Category],"=Savings Expenditure",tblExpenses[Subcategory],"="&amp;$A13,tblExpenses[From Account],"="&amp;AL$4)))</f>
        <v/>
      </c>
      <c r="AM13" s="274" t="str">
        <f>IF(OR($A13="-",$A13="",AM$4=""),"",IF($A13=AM$4,VLOOKUP($A13,Accounts!$A$4:$C$53,3,0),SUMIFS(tblSavings[Amount],tblSavings[Date],"&lt;="&amp;Accounts!$G$1,tblSavings[To Fund],"="&amp;$A13,tblSavings[To Account],"="&amp;AM$4)-SUMIFS(tblSavings[Amount],tblSavings[Date],"&lt;="&amp;Accounts!$G$1,tblSavings[From Fund],"="&amp;$A13,tblSavings[From Account],"="&amp;AM$4)-SUMIFS(tblExpenses[Amount],tblExpenses[Date],"&lt;="&amp;Accounts!$G$1,tblExpenses[Category],"=Savings Expenditure",tblExpenses[Subcategory],"="&amp;$A13,tblExpenses[From Account],"="&amp;AM$4)))</f>
        <v/>
      </c>
      <c r="AN13" s="274" t="str">
        <f>IF(OR($A13="-",$A13="",AN$4=""),"",IF($A13=AN$4,VLOOKUP($A13,Accounts!$A$4:$C$53,3,0),SUMIFS(tblSavings[Amount],tblSavings[Date],"&lt;="&amp;Accounts!$G$1,tblSavings[To Fund],"="&amp;$A13,tblSavings[To Account],"="&amp;AN$4)-SUMIFS(tblSavings[Amount],tblSavings[Date],"&lt;="&amp;Accounts!$G$1,tblSavings[From Fund],"="&amp;$A13,tblSavings[From Account],"="&amp;AN$4)-SUMIFS(tblExpenses[Amount],tblExpenses[Date],"&lt;="&amp;Accounts!$G$1,tblExpenses[Category],"=Savings Expenditure",tblExpenses[Subcategory],"="&amp;$A13,tblExpenses[From Account],"="&amp;AN$4)))</f>
        <v/>
      </c>
      <c r="AO13" s="274" t="str">
        <f>IF(OR($A13="-",$A13="",AO$4=""),"",IF($A13=AO$4,VLOOKUP($A13,Accounts!$A$4:$C$53,3,0),SUMIFS(tblSavings[Amount],tblSavings[Date],"&lt;="&amp;Accounts!$G$1,tblSavings[To Fund],"="&amp;$A13,tblSavings[To Account],"="&amp;AO$4)-SUMIFS(tblSavings[Amount],tblSavings[Date],"&lt;="&amp;Accounts!$G$1,tblSavings[From Fund],"="&amp;$A13,tblSavings[From Account],"="&amp;AO$4)-SUMIFS(tblExpenses[Amount],tblExpenses[Date],"&lt;="&amp;Accounts!$G$1,tblExpenses[Category],"=Savings Expenditure",tblExpenses[Subcategory],"="&amp;$A13,tblExpenses[From Account],"="&amp;AO$4)))</f>
        <v/>
      </c>
      <c r="AP13" s="274" t="str">
        <f>IF(OR($A13="-",$A13="",AP$4=""),"",IF($A13=AP$4,VLOOKUP($A13,Accounts!$A$4:$C$53,3,0),SUMIFS(tblSavings[Amount],tblSavings[Date],"&lt;="&amp;Accounts!$G$1,tblSavings[To Fund],"="&amp;$A13,tblSavings[To Account],"="&amp;AP$4)-SUMIFS(tblSavings[Amount],tblSavings[Date],"&lt;="&amp;Accounts!$G$1,tblSavings[From Fund],"="&amp;$A13,tblSavings[From Account],"="&amp;AP$4)-SUMIFS(tblExpenses[Amount],tblExpenses[Date],"&lt;="&amp;Accounts!$G$1,tblExpenses[Category],"=Savings Expenditure",tblExpenses[Subcategory],"="&amp;$A13,tblExpenses[From Account],"="&amp;AP$4)))</f>
        <v/>
      </c>
      <c r="AQ13" s="274" t="str">
        <f>IF(OR($A13="-",$A13="",AQ$4=""),"",IF($A13=AQ$4,VLOOKUP($A13,Accounts!$A$4:$C$53,3,0),SUMIFS(tblSavings[Amount],tblSavings[Date],"&lt;="&amp;Accounts!$G$1,tblSavings[To Fund],"="&amp;$A13,tblSavings[To Account],"="&amp;AQ$4)-SUMIFS(tblSavings[Amount],tblSavings[Date],"&lt;="&amp;Accounts!$G$1,tblSavings[From Fund],"="&amp;$A13,tblSavings[From Account],"="&amp;AQ$4)-SUMIFS(tblExpenses[Amount],tblExpenses[Date],"&lt;="&amp;Accounts!$G$1,tblExpenses[Category],"=Savings Expenditure",tblExpenses[Subcategory],"="&amp;$A13,tblExpenses[From Account],"="&amp;AQ$4)))</f>
        <v/>
      </c>
      <c r="AR13" s="274" t="str">
        <f>IF(OR($A13="-",$A13="",AR$4=""),"",IF($A13=AR$4,VLOOKUP($A13,Accounts!$A$4:$C$53,3,0),SUMIFS(tblSavings[Amount],tblSavings[Date],"&lt;="&amp;Accounts!$G$1,tblSavings[To Fund],"="&amp;$A13,tblSavings[To Account],"="&amp;AR$4)-SUMIFS(tblSavings[Amount],tblSavings[Date],"&lt;="&amp;Accounts!$G$1,tblSavings[From Fund],"="&amp;$A13,tblSavings[From Account],"="&amp;AR$4)-SUMIFS(tblExpenses[Amount],tblExpenses[Date],"&lt;="&amp;Accounts!$G$1,tblExpenses[Category],"=Savings Expenditure",tblExpenses[Subcategory],"="&amp;$A13,tblExpenses[From Account],"="&amp;AR$4)))</f>
        <v/>
      </c>
      <c r="AS13" s="274" t="str">
        <f>IF(OR($A13="-",$A13="",AS$4=""),"",IF($A13=AS$4,VLOOKUP($A13,Accounts!$A$4:$C$53,3,0),SUMIFS(tblSavings[Amount],tblSavings[Date],"&lt;="&amp;Accounts!$G$1,tblSavings[To Fund],"="&amp;$A13,tblSavings[To Account],"="&amp;AS$4)-SUMIFS(tblSavings[Amount],tblSavings[Date],"&lt;="&amp;Accounts!$G$1,tblSavings[From Fund],"="&amp;$A13,tblSavings[From Account],"="&amp;AS$4)-SUMIFS(tblExpenses[Amount],tblExpenses[Date],"&lt;="&amp;Accounts!$G$1,tblExpenses[Category],"=Savings Expenditure",tblExpenses[Subcategory],"="&amp;$A13,tblExpenses[From Account],"="&amp;AS$4)))</f>
        <v/>
      </c>
      <c r="AT13" s="274" t="str">
        <f>IF(OR($A13="-",$A13="",AT$4=""),"",IF($A13=AT$4,VLOOKUP($A13,Accounts!$A$4:$C$53,3,0),SUMIFS(tblSavings[Amount],tblSavings[Date],"&lt;="&amp;Accounts!$G$1,tblSavings[To Fund],"="&amp;$A13,tblSavings[To Account],"="&amp;AT$4)-SUMIFS(tblSavings[Amount],tblSavings[Date],"&lt;="&amp;Accounts!$G$1,tblSavings[From Fund],"="&amp;$A13,tblSavings[From Account],"="&amp;AT$4)-SUMIFS(tblExpenses[Amount],tblExpenses[Date],"&lt;="&amp;Accounts!$G$1,tblExpenses[Category],"=Savings Expenditure",tblExpenses[Subcategory],"="&amp;$A13,tblExpenses[From Account],"="&amp;AT$4)))</f>
        <v/>
      </c>
      <c r="AU13" s="274" t="str">
        <f>IF(OR($A13="-",$A13="",AU$4=""),"",IF($A13=AU$4,VLOOKUP($A13,Accounts!$A$4:$C$53,3,0),SUMIFS(tblSavings[Amount],tblSavings[Date],"&lt;="&amp;Accounts!$G$1,tblSavings[To Fund],"="&amp;$A13,tblSavings[To Account],"="&amp;AU$4)-SUMIFS(tblSavings[Amount],tblSavings[Date],"&lt;="&amp;Accounts!$G$1,tblSavings[From Fund],"="&amp;$A13,tblSavings[From Account],"="&amp;AU$4)-SUMIFS(tblExpenses[Amount],tblExpenses[Date],"&lt;="&amp;Accounts!$G$1,tblExpenses[Category],"=Savings Expenditure",tblExpenses[Subcategory],"="&amp;$A13,tblExpenses[From Account],"="&amp;AU$4)))</f>
        <v/>
      </c>
      <c r="AV13" s="274" t="str">
        <f>IF(OR($A13="-",$A13="",AV$4=""),"",IF($A13=AV$4,VLOOKUP($A13,Accounts!$A$4:$C$53,3,0),SUMIFS(tblSavings[Amount],tblSavings[Date],"&lt;="&amp;Accounts!$G$1,tblSavings[To Fund],"="&amp;$A13,tblSavings[To Account],"="&amp;AV$4)-SUMIFS(tblSavings[Amount],tblSavings[Date],"&lt;="&amp;Accounts!$G$1,tblSavings[From Fund],"="&amp;$A13,tblSavings[From Account],"="&amp;AV$4)-SUMIFS(tblExpenses[Amount],tblExpenses[Date],"&lt;="&amp;Accounts!$G$1,tblExpenses[Category],"=Savings Expenditure",tblExpenses[Subcategory],"="&amp;$A13,tblExpenses[From Account],"="&amp;AV$4)))</f>
        <v/>
      </c>
      <c r="AW13" s="272">
        <f t="shared" ca="1" si="0"/>
        <v>0</v>
      </c>
    </row>
    <row r="14" spans="1:49" s="38" customFormat="1" ht="17.25" customHeight="1" x14ac:dyDescent="0.2">
      <c r="A14" s="275" t="str">
        <f>IFERROR(IF(INDEX(SavingsGoals[],10,1)="","",INDEX(SavingsGoals[],10,1)),"-")</f>
        <v>Hospital Bills</v>
      </c>
      <c r="B14" s="276">
        <f ca="1">IF(OR($A14="-",$A14="",B$4=""),"",IF($A14=B$4,VLOOKUP($A14,Accounts!$A$4:$C$53,3,0),SUMIFS(tblSavings[Amount],tblSavings[Date],"&lt;="&amp;Accounts!$G$1,tblSavings[To Fund],"="&amp;$A14,tblSavings[To Account],"="&amp;B$4)-SUMIFS(tblSavings[Amount],tblSavings[Date],"&lt;="&amp;Accounts!$G$1,tblSavings[From Fund],"="&amp;$A14,tblSavings[From Account],"="&amp;B$4)-SUMIFS(tblExpenses[Amount],tblExpenses[Date],"&lt;="&amp;Accounts!$G$1,tblExpenses[Category],"=Savings Expenditure",tblExpenses[Subcategory],"="&amp;$A14,tblExpenses[From Account],"="&amp;B$4)))</f>
        <v>0</v>
      </c>
      <c r="C14" s="276">
        <f ca="1">IF(OR($A14="-",$A14="",C$4=""),"",IF($A14=C$4,VLOOKUP($A14,Accounts!$A$4:$C$53,3,0),SUMIFS(tblSavings[Amount],tblSavings[Date],"&lt;="&amp;Accounts!$G$1,tblSavings[To Fund],"="&amp;$A14,tblSavings[To Account],"="&amp;C$4)-SUMIFS(tblSavings[Amount],tblSavings[Date],"&lt;="&amp;Accounts!$G$1,tblSavings[From Fund],"="&amp;$A14,tblSavings[From Account],"="&amp;C$4)-SUMIFS(tblExpenses[Amount],tblExpenses[Date],"&lt;="&amp;Accounts!$G$1,tblExpenses[Category],"=Savings Expenditure",tblExpenses[Subcategory],"="&amp;$A14,tblExpenses[From Account],"="&amp;C$4)))</f>
        <v>0</v>
      </c>
      <c r="D14" s="276">
        <f ca="1">IF(OR($A14="-",$A14="",D$4=""),"",IF($A14=D$4,VLOOKUP($A14,Accounts!$A$4:$C$53,3,0),SUMIFS(tblSavings[Amount],tblSavings[Date],"&lt;="&amp;Accounts!$G$1,tblSavings[To Fund],"="&amp;$A14,tblSavings[To Account],"="&amp;D$4)-SUMIFS(tblSavings[Amount],tblSavings[Date],"&lt;="&amp;Accounts!$G$1,tblSavings[From Fund],"="&amp;$A14,tblSavings[From Account],"="&amp;D$4)-SUMIFS(tblExpenses[Amount],tblExpenses[Date],"&lt;="&amp;Accounts!$G$1,tblExpenses[Category],"=Savings Expenditure",tblExpenses[Subcategory],"="&amp;$A14,tblExpenses[From Account],"="&amp;D$4)))</f>
        <v>0</v>
      </c>
      <c r="E14" s="276">
        <f ca="1">IF(OR($A14="-",$A14="",E$4=""),"",IF($A14=E$4,VLOOKUP($A14,Accounts!$A$4:$C$53,3,0),SUMIFS(tblSavings[Amount],tblSavings[Date],"&lt;="&amp;Accounts!$G$1,tblSavings[To Fund],"="&amp;$A14,tblSavings[To Account],"="&amp;E$4)-SUMIFS(tblSavings[Amount],tblSavings[Date],"&lt;="&amp;Accounts!$G$1,tblSavings[From Fund],"="&amp;$A14,tblSavings[From Account],"="&amp;E$4)-SUMIFS(tblExpenses[Amount],tblExpenses[Date],"&lt;="&amp;Accounts!$G$1,tblExpenses[Category],"=Savings Expenditure",tblExpenses[Subcategory],"="&amp;$A14,tblExpenses[From Account],"="&amp;E$4)))</f>
        <v>0</v>
      </c>
      <c r="F14" s="276">
        <f ca="1">IF(OR($A14="-",$A14="",F$4=""),"",IF($A14=F$4,VLOOKUP($A14,Accounts!$A$4:$C$53,3,0),SUMIFS(tblSavings[Amount],tblSavings[Date],"&lt;="&amp;Accounts!$G$1,tblSavings[To Fund],"="&amp;$A14,tblSavings[To Account],"="&amp;F$4)-SUMIFS(tblSavings[Amount],tblSavings[Date],"&lt;="&amp;Accounts!$G$1,tblSavings[From Fund],"="&amp;$A14,tblSavings[From Account],"="&amp;F$4)-SUMIFS(tblExpenses[Amount],tblExpenses[Date],"&lt;="&amp;Accounts!$G$1,tblExpenses[Category],"=Savings Expenditure",tblExpenses[Subcategory],"="&amp;$A14,tblExpenses[From Account],"="&amp;F$4)))</f>
        <v>0</v>
      </c>
      <c r="G14" s="276">
        <f ca="1">IF(OR($A14="-",$A14="",G$4=""),"",IF($A14=G$4,VLOOKUP($A14,Accounts!$A$4:$C$53,3,0),SUMIFS(tblSavings[Amount],tblSavings[Date],"&lt;="&amp;Accounts!$G$1,tblSavings[To Fund],"="&amp;$A14,tblSavings[To Account],"="&amp;G$4)-SUMIFS(tblSavings[Amount],tblSavings[Date],"&lt;="&amp;Accounts!$G$1,tblSavings[From Fund],"="&amp;$A14,tblSavings[From Account],"="&amp;G$4)-SUMIFS(tblExpenses[Amount],tblExpenses[Date],"&lt;="&amp;Accounts!$G$1,tblExpenses[Category],"=Savings Expenditure",tblExpenses[Subcategory],"="&amp;$A14,tblExpenses[From Account],"="&amp;G$4)))</f>
        <v>0</v>
      </c>
      <c r="H14" s="276">
        <f ca="1">IF(OR($A14="-",$A14="",H$4=""),"",IF($A14=H$4,VLOOKUP($A14,Accounts!$A$4:$C$53,3,0),SUMIFS(tblSavings[Amount],tblSavings[Date],"&lt;="&amp;Accounts!$G$1,tblSavings[To Fund],"="&amp;$A14,tblSavings[To Account],"="&amp;H$4)-SUMIFS(tblSavings[Amount],tblSavings[Date],"&lt;="&amp;Accounts!$G$1,tblSavings[From Fund],"="&amp;$A14,tblSavings[From Account],"="&amp;H$4)-SUMIFS(tblExpenses[Amount],tblExpenses[Date],"&lt;="&amp;Accounts!$G$1,tblExpenses[Category],"=Savings Expenditure",tblExpenses[Subcategory],"="&amp;$A14,tblExpenses[From Account],"="&amp;H$4)))</f>
        <v>0</v>
      </c>
      <c r="I14" s="276">
        <f ca="1">IF(OR($A14="-",$A14="",I$4=""),"",IF($A14=I$4,VLOOKUP($A14,Accounts!$A$4:$C$53,3,0),SUMIFS(tblSavings[Amount],tblSavings[Date],"&lt;="&amp;Accounts!$G$1,tblSavings[To Fund],"="&amp;$A14,tblSavings[To Account],"="&amp;I$4)-SUMIFS(tblSavings[Amount],tblSavings[Date],"&lt;="&amp;Accounts!$G$1,tblSavings[From Fund],"="&amp;$A14,tblSavings[From Account],"="&amp;I$4)-SUMIFS(tblExpenses[Amount],tblExpenses[Date],"&lt;="&amp;Accounts!$G$1,tblExpenses[Category],"=Savings Expenditure",tblExpenses[Subcategory],"="&amp;$A14,tblExpenses[From Account],"="&amp;I$4)))</f>
        <v>0</v>
      </c>
      <c r="J14" s="276">
        <f ca="1">IF(OR($A14="-",$A14="",J$4=""),"",IF($A14=J$4,VLOOKUP($A14,Accounts!$A$4:$C$53,3,0),SUMIFS(tblSavings[Amount],tblSavings[Date],"&lt;="&amp;Accounts!$G$1,tblSavings[To Fund],"="&amp;$A14,tblSavings[To Account],"="&amp;J$4)-SUMIFS(tblSavings[Amount],tblSavings[Date],"&lt;="&amp;Accounts!$G$1,tblSavings[From Fund],"="&amp;$A14,tblSavings[From Account],"="&amp;J$4)-SUMIFS(tblExpenses[Amount],tblExpenses[Date],"&lt;="&amp;Accounts!$G$1,tblExpenses[Category],"=Savings Expenditure",tblExpenses[Subcategory],"="&amp;$A14,tblExpenses[From Account],"="&amp;J$4)))</f>
        <v>0</v>
      </c>
      <c r="K14" s="276">
        <f ca="1">IF(OR($A14="-",$A14="",K$4=""),"",IF($A14=K$4,VLOOKUP($A14,Accounts!$A$4:$C$53,3,0),SUMIFS(tblSavings[Amount],tblSavings[Date],"&lt;="&amp;Accounts!$G$1,tblSavings[To Fund],"="&amp;$A14,tblSavings[To Account],"="&amp;K$4)-SUMIFS(tblSavings[Amount],tblSavings[Date],"&lt;="&amp;Accounts!$G$1,tblSavings[From Fund],"="&amp;$A14,tblSavings[From Account],"="&amp;K$4)-SUMIFS(tblExpenses[Amount],tblExpenses[Date],"&lt;="&amp;Accounts!$G$1,tblExpenses[Category],"=Savings Expenditure",tblExpenses[Subcategory],"="&amp;$A14,tblExpenses[From Account],"="&amp;K$4)))</f>
        <v>0</v>
      </c>
      <c r="L14" s="276">
        <f ca="1">IF(OR($A14="-",$A14="",L$4=""),"",IF($A14=L$4,VLOOKUP($A14,Accounts!$A$4:$C$53,3,0),SUMIFS(tblSavings[Amount],tblSavings[Date],"&lt;="&amp;Accounts!$G$1,tblSavings[To Fund],"="&amp;$A14,tblSavings[To Account],"="&amp;L$4)-SUMIFS(tblSavings[Amount],tblSavings[Date],"&lt;="&amp;Accounts!$G$1,tblSavings[From Fund],"="&amp;$A14,tblSavings[From Account],"="&amp;L$4)-SUMIFS(tblExpenses[Amount],tblExpenses[Date],"&lt;="&amp;Accounts!$G$1,tblExpenses[Category],"=Savings Expenditure",tblExpenses[Subcategory],"="&amp;$A14,tblExpenses[From Account],"="&amp;L$4)))</f>
        <v>0</v>
      </c>
      <c r="M14" s="276">
        <f ca="1">IF(OR($A14="-",$A14="",M$4=""),"",IF($A14=M$4,VLOOKUP($A14,Accounts!$A$4:$C$53,3,0),SUMIFS(tblSavings[Amount],tblSavings[Date],"&lt;="&amp;Accounts!$G$1,tblSavings[To Fund],"="&amp;$A14,tblSavings[To Account],"="&amp;M$4)-SUMIFS(tblSavings[Amount],tblSavings[Date],"&lt;="&amp;Accounts!$G$1,tblSavings[From Fund],"="&amp;$A14,tblSavings[From Account],"="&amp;M$4)-SUMIFS(tblExpenses[Amount],tblExpenses[Date],"&lt;="&amp;Accounts!$G$1,tblExpenses[Category],"=Savings Expenditure",tblExpenses[Subcategory],"="&amp;$A14,tblExpenses[From Account],"="&amp;M$4)))</f>
        <v>0</v>
      </c>
      <c r="N14" s="276">
        <f ca="1">IF(OR($A14="-",$A14="",N$4=""),"",IF($A14=N$4,VLOOKUP($A14,Accounts!$A$4:$C$53,3,0),SUMIFS(tblSavings[Amount],tblSavings[Date],"&lt;="&amp;Accounts!$G$1,tblSavings[To Fund],"="&amp;$A14,tblSavings[To Account],"="&amp;N$4)-SUMIFS(tblSavings[Amount],tblSavings[Date],"&lt;="&amp;Accounts!$G$1,tblSavings[From Fund],"="&amp;$A14,tblSavings[From Account],"="&amp;N$4)-SUMIFS(tblExpenses[Amount],tblExpenses[Date],"&lt;="&amp;Accounts!$G$1,tblExpenses[Category],"=Savings Expenditure",tblExpenses[Subcategory],"="&amp;$A14,tblExpenses[From Account],"="&amp;N$4)))</f>
        <v>0</v>
      </c>
      <c r="O14" s="276">
        <f ca="1">IF(OR($A14="-",$A14="",O$4=""),"",IF($A14=O$4,VLOOKUP($A14,Accounts!$A$4:$C$53,3,0),SUMIFS(tblSavings[Amount],tblSavings[Date],"&lt;="&amp;Accounts!$G$1,tblSavings[To Fund],"="&amp;$A14,tblSavings[To Account],"="&amp;O$4)-SUMIFS(tblSavings[Amount],tblSavings[Date],"&lt;="&amp;Accounts!$G$1,tblSavings[From Fund],"="&amp;$A14,tblSavings[From Account],"="&amp;O$4)-SUMIFS(tblExpenses[Amount],tblExpenses[Date],"&lt;="&amp;Accounts!$G$1,tblExpenses[Category],"=Savings Expenditure",tblExpenses[Subcategory],"="&amp;$A14,tblExpenses[From Account],"="&amp;O$4)))</f>
        <v>0</v>
      </c>
      <c r="P14" s="276">
        <f ca="1">IF(OR($A14="-",$A14="",P$4=""),"",IF($A14=P$4,VLOOKUP($A14,Accounts!$A$4:$C$53,3,0),SUMIFS(tblSavings[Amount],tblSavings[Date],"&lt;="&amp;Accounts!$G$1,tblSavings[To Fund],"="&amp;$A14,tblSavings[To Account],"="&amp;P$4)-SUMIFS(tblSavings[Amount],tblSavings[Date],"&lt;="&amp;Accounts!$G$1,tblSavings[From Fund],"="&amp;$A14,tblSavings[From Account],"="&amp;P$4)-SUMIFS(tblExpenses[Amount],tblExpenses[Date],"&lt;="&amp;Accounts!$G$1,tblExpenses[Category],"=Savings Expenditure",tblExpenses[Subcategory],"="&amp;$A14,tblExpenses[From Account],"="&amp;P$4)))</f>
        <v>-500</v>
      </c>
      <c r="Q14" s="276">
        <f ca="1">IF(OR($A14="-",$A14="",Q$4=""),"",IF($A14=Q$4,VLOOKUP($A14,Accounts!$A$4:$C$53,3,0),SUMIFS(tblSavings[Amount],tblSavings[Date],"&lt;="&amp;Accounts!$G$1,tblSavings[To Fund],"="&amp;$A14,tblSavings[To Account],"="&amp;Q$4)-SUMIFS(tblSavings[Amount],tblSavings[Date],"&lt;="&amp;Accounts!$G$1,tblSavings[From Fund],"="&amp;$A14,tblSavings[From Account],"="&amp;Q$4)-SUMIFS(tblExpenses[Amount],tblExpenses[Date],"&lt;="&amp;Accounts!$G$1,tblExpenses[Category],"=Savings Expenditure",tblExpenses[Subcategory],"="&amp;$A14,tblExpenses[From Account],"="&amp;Q$4)))</f>
        <v>0</v>
      </c>
      <c r="R14" s="276">
        <f ca="1">IF(OR($A14="-",$A14="",R$4=""),"",IF($A14=R$4,VLOOKUP($A14,Accounts!$A$4:$C$53,3,0),SUMIFS(tblSavings[Amount],tblSavings[Date],"&lt;="&amp;Accounts!$G$1,tblSavings[To Fund],"="&amp;$A14,tblSavings[To Account],"="&amp;R$4)-SUMIFS(tblSavings[Amount],tblSavings[Date],"&lt;="&amp;Accounts!$G$1,tblSavings[From Fund],"="&amp;$A14,tblSavings[From Account],"="&amp;R$4)-SUMIFS(tblExpenses[Amount],tblExpenses[Date],"&lt;="&amp;Accounts!$G$1,tblExpenses[Category],"=Savings Expenditure",tblExpenses[Subcategory],"="&amp;$A14,tblExpenses[From Account],"="&amp;R$4)))</f>
        <v>0</v>
      </c>
      <c r="S14" s="276">
        <f ca="1">IF(OR($A14="-",$A14="",S$4=""),"",IF($A14=S$4,VLOOKUP($A14,Accounts!$A$4:$C$53,3,0),SUMIFS(tblSavings[Amount],tblSavings[Date],"&lt;="&amp;Accounts!$G$1,tblSavings[To Fund],"="&amp;$A14,tblSavings[To Account],"="&amp;S$4)-SUMIFS(tblSavings[Amount],tblSavings[Date],"&lt;="&amp;Accounts!$G$1,tblSavings[From Fund],"="&amp;$A14,tblSavings[From Account],"="&amp;S$4)-SUMIFS(tblExpenses[Amount],tblExpenses[Date],"&lt;="&amp;Accounts!$G$1,tblExpenses[Category],"=Savings Expenditure",tblExpenses[Subcategory],"="&amp;$A14,tblExpenses[From Account],"="&amp;S$4)))</f>
        <v>0</v>
      </c>
      <c r="T14" s="276">
        <f ca="1">IF(OR($A14="-",$A14="",T$4=""),"",IF($A14=T$4,VLOOKUP($A14,Accounts!$A$4:$C$53,3,0),SUMIFS(tblSavings[Amount],tblSavings[Date],"&lt;="&amp;Accounts!$G$1,tblSavings[To Fund],"="&amp;$A14,tblSavings[To Account],"="&amp;T$4)-SUMIFS(tblSavings[Amount],tblSavings[Date],"&lt;="&amp;Accounts!$G$1,tblSavings[From Fund],"="&amp;$A14,tblSavings[From Account],"="&amp;T$4)-SUMIFS(tblExpenses[Amount],tblExpenses[Date],"&lt;="&amp;Accounts!$G$1,tblExpenses[Category],"=Savings Expenditure",tblExpenses[Subcategory],"="&amp;$A14,tblExpenses[From Account],"="&amp;T$4)))</f>
        <v>0</v>
      </c>
      <c r="U14" s="276">
        <f ca="1">IF(OR($A14="-",$A14="",U$4=""),"",IF($A14=U$4,VLOOKUP($A14,Accounts!$A$4:$C$53,3,0),SUMIFS(tblSavings[Amount],tblSavings[Date],"&lt;="&amp;Accounts!$G$1,tblSavings[To Fund],"="&amp;$A14,tblSavings[To Account],"="&amp;U$4)-SUMIFS(tblSavings[Amount],tblSavings[Date],"&lt;="&amp;Accounts!$G$1,tblSavings[From Fund],"="&amp;$A14,tblSavings[From Account],"="&amp;U$4)-SUMIFS(tblExpenses[Amount],tblExpenses[Date],"&lt;="&amp;Accounts!$G$1,tblExpenses[Category],"=Savings Expenditure",tblExpenses[Subcategory],"="&amp;$A14,tblExpenses[From Account],"="&amp;U$4)))</f>
        <v>0</v>
      </c>
      <c r="V14" s="276">
        <f ca="1">IF(OR($A14="-",$A14="",V$4=""),"",IF($A14=V$4,VLOOKUP($A14,Accounts!$A$4:$C$53,3,0),SUMIFS(tblSavings[Amount],tblSavings[Date],"&lt;="&amp;Accounts!$G$1,tblSavings[To Fund],"="&amp;$A14,tblSavings[To Account],"="&amp;V$4)-SUMIFS(tblSavings[Amount],tblSavings[Date],"&lt;="&amp;Accounts!$G$1,tblSavings[From Fund],"="&amp;$A14,tblSavings[From Account],"="&amp;V$4)-SUMIFS(tblExpenses[Amount],tblExpenses[Date],"&lt;="&amp;Accounts!$G$1,tblExpenses[Category],"=Savings Expenditure",tblExpenses[Subcategory],"="&amp;$A14,tblExpenses[From Account],"="&amp;V$4)))</f>
        <v>0</v>
      </c>
      <c r="W14" s="276">
        <f ca="1">IF(OR($A14="-",$A14="",W$4=""),"",IF($A14=W$4,VLOOKUP($A14,Accounts!$A$4:$C$53,3,0),SUMIFS(tblSavings[Amount],tblSavings[Date],"&lt;="&amp;Accounts!$G$1,tblSavings[To Fund],"="&amp;$A14,tblSavings[To Account],"="&amp;W$4)-SUMIFS(tblSavings[Amount],tblSavings[Date],"&lt;="&amp;Accounts!$G$1,tblSavings[From Fund],"="&amp;$A14,tblSavings[From Account],"="&amp;W$4)-SUMIFS(tblExpenses[Amount],tblExpenses[Date],"&lt;="&amp;Accounts!$G$1,tblExpenses[Category],"=Savings Expenditure",tblExpenses[Subcategory],"="&amp;$A14,tblExpenses[From Account],"="&amp;W$4)))</f>
        <v>0</v>
      </c>
      <c r="X14" s="276">
        <f ca="1">IF(OR($A14="-",$A14="",X$4=""),"",IF($A14=X$4,VLOOKUP($A14,Accounts!$A$4:$C$53,3,0),SUMIFS(tblSavings[Amount],tblSavings[Date],"&lt;="&amp;Accounts!$G$1,tblSavings[To Fund],"="&amp;$A14,tblSavings[To Account],"="&amp;X$4)-SUMIFS(tblSavings[Amount],tblSavings[Date],"&lt;="&amp;Accounts!$G$1,tblSavings[From Fund],"="&amp;$A14,tblSavings[From Account],"="&amp;X$4)-SUMIFS(tblExpenses[Amount],tblExpenses[Date],"&lt;="&amp;Accounts!$G$1,tblExpenses[Category],"=Savings Expenditure",tblExpenses[Subcategory],"="&amp;$A14,tblExpenses[From Account],"="&amp;X$4)))</f>
        <v>0</v>
      </c>
      <c r="Y14" s="276">
        <f ca="1">IF(OR($A14="-",$A14="",Y$4=""),"",IF($A14=Y$4,VLOOKUP($A14,Accounts!$A$4:$C$53,3,0),SUMIFS(tblSavings[Amount],tblSavings[Date],"&lt;="&amp;Accounts!$G$1,tblSavings[To Fund],"="&amp;$A14,tblSavings[To Account],"="&amp;Y$4)-SUMIFS(tblSavings[Amount],tblSavings[Date],"&lt;="&amp;Accounts!$G$1,tblSavings[From Fund],"="&amp;$A14,tblSavings[From Account],"="&amp;Y$4)-SUMIFS(tblExpenses[Amount],tblExpenses[Date],"&lt;="&amp;Accounts!$G$1,tblExpenses[Category],"=Savings Expenditure",tblExpenses[Subcategory],"="&amp;$A14,tblExpenses[From Account],"="&amp;Y$4)))</f>
        <v>0</v>
      </c>
      <c r="Z14" s="276">
        <f ca="1">IF(OR($A14="-",$A14="",Z$4=""),"",IF($A14=Z$4,VLOOKUP($A14,Accounts!$A$4:$C$53,3,0),SUMIFS(tblSavings[Amount],tblSavings[Date],"&lt;="&amp;Accounts!$G$1,tblSavings[To Fund],"="&amp;$A14,tblSavings[To Account],"="&amp;Z$4)-SUMIFS(tblSavings[Amount],tblSavings[Date],"&lt;="&amp;Accounts!$G$1,tblSavings[From Fund],"="&amp;$A14,tblSavings[From Account],"="&amp;Z$4)-SUMIFS(tblExpenses[Amount],tblExpenses[Date],"&lt;="&amp;Accounts!$G$1,tblExpenses[Category],"=Savings Expenditure",tblExpenses[Subcategory],"="&amp;$A14,tblExpenses[From Account],"="&amp;Z$4)))</f>
        <v>0</v>
      </c>
      <c r="AA14" s="276" t="str">
        <f>IF(OR($A14="-",$A14="",AA$4=""),"",IF($A14=AA$4,VLOOKUP($A14,Accounts!$A$4:$C$53,3,0),SUMIFS(tblSavings[Amount],tblSavings[Date],"&lt;="&amp;Accounts!$G$1,tblSavings[To Fund],"="&amp;$A14,tblSavings[To Account],"="&amp;AA$4)-SUMIFS(tblSavings[Amount],tblSavings[Date],"&lt;="&amp;Accounts!$G$1,tblSavings[From Fund],"="&amp;$A14,tblSavings[From Account],"="&amp;AA$4)-SUMIFS(tblExpenses[Amount],tblExpenses[Date],"&lt;="&amp;Accounts!$G$1,tblExpenses[Category],"=Savings Expenditure",tblExpenses[Subcategory],"="&amp;$A14,tblExpenses[From Account],"="&amp;AA$4)))</f>
        <v/>
      </c>
      <c r="AB14" s="276" t="str">
        <f>IF(OR($A14="-",$A14="",AB$4=""),"",IF($A14=AB$4,VLOOKUP($A14,Accounts!$A$4:$C$53,3,0),SUMIFS(tblSavings[Amount],tblSavings[Date],"&lt;="&amp;Accounts!$G$1,tblSavings[To Fund],"="&amp;$A14,tblSavings[To Account],"="&amp;AB$4)-SUMIFS(tblSavings[Amount],tblSavings[Date],"&lt;="&amp;Accounts!$G$1,tblSavings[From Fund],"="&amp;$A14,tblSavings[From Account],"="&amp;AB$4)-SUMIFS(tblExpenses[Amount],tblExpenses[Date],"&lt;="&amp;Accounts!$G$1,tblExpenses[Category],"=Savings Expenditure",tblExpenses[Subcategory],"="&amp;$A14,tblExpenses[From Account],"="&amp;AB$4)))</f>
        <v/>
      </c>
      <c r="AC14" s="276" t="str">
        <f>IF(OR($A14="-",$A14="",AC$4=""),"",IF($A14=AC$4,VLOOKUP($A14,Accounts!$A$4:$C$53,3,0),SUMIFS(tblSavings[Amount],tblSavings[Date],"&lt;="&amp;Accounts!$G$1,tblSavings[To Fund],"="&amp;$A14,tblSavings[To Account],"="&amp;AC$4)-SUMIFS(tblSavings[Amount],tblSavings[Date],"&lt;="&amp;Accounts!$G$1,tblSavings[From Fund],"="&amp;$A14,tblSavings[From Account],"="&amp;AC$4)-SUMIFS(tblExpenses[Amount],tblExpenses[Date],"&lt;="&amp;Accounts!$G$1,tblExpenses[Category],"=Savings Expenditure",tblExpenses[Subcategory],"="&amp;$A14,tblExpenses[From Account],"="&amp;AC$4)))</f>
        <v/>
      </c>
      <c r="AD14" s="276" t="str">
        <f>IF(OR($A14="-",$A14="",AD$4=""),"",IF($A14=AD$4,VLOOKUP($A14,Accounts!$A$4:$C$53,3,0),SUMIFS(tblSavings[Amount],tblSavings[Date],"&lt;="&amp;Accounts!$G$1,tblSavings[To Fund],"="&amp;$A14,tblSavings[To Account],"="&amp;AD$4)-SUMIFS(tblSavings[Amount],tblSavings[Date],"&lt;="&amp;Accounts!$G$1,tblSavings[From Fund],"="&amp;$A14,tblSavings[From Account],"="&amp;AD$4)-SUMIFS(tblExpenses[Amount],tblExpenses[Date],"&lt;="&amp;Accounts!$G$1,tblExpenses[Category],"=Savings Expenditure",tblExpenses[Subcategory],"="&amp;$A14,tblExpenses[From Account],"="&amp;AD$4)))</f>
        <v/>
      </c>
      <c r="AE14" s="276" t="str">
        <f>IF(OR($A14="-",$A14="",AE$4=""),"",IF($A14=AE$4,VLOOKUP($A14,Accounts!$A$4:$C$53,3,0),SUMIFS(tblSavings[Amount],tblSavings[Date],"&lt;="&amp;Accounts!$G$1,tblSavings[To Fund],"="&amp;$A14,tblSavings[To Account],"="&amp;AE$4)-SUMIFS(tblSavings[Amount],tblSavings[Date],"&lt;="&amp;Accounts!$G$1,tblSavings[From Fund],"="&amp;$A14,tblSavings[From Account],"="&amp;AE$4)-SUMIFS(tblExpenses[Amount],tblExpenses[Date],"&lt;="&amp;Accounts!$G$1,tblExpenses[Category],"=Savings Expenditure",tblExpenses[Subcategory],"="&amp;$A14,tblExpenses[From Account],"="&amp;AE$4)))</f>
        <v/>
      </c>
      <c r="AF14" s="276" t="str">
        <f>IF(OR($A14="-",$A14="",AF$4=""),"",IF($A14=AF$4,VLOOKUP($A14,Accounts!$A$4:$C$53,3,0),SUMIFS(tblSavings[Amount],tblSavings[Date],"&lt;="&amp;Accounts!$G$1,tblSavings[To Fund],"="&amp;$A14,tblSavings[To Account],"="&amp;AF$4)-SUMIFS(tblSavings[Amount],tblSavings[Date],"&lt;="&amp;Accounts!$G$1,tblSavings[From Fund],"="&amp;$A14,tblSavings[From Account],"="&amp;AF$4)-SUMIFS(tblExpenses[Amount],tblExpenses[Date],"&lt;="&amp;Accounts!$G$1,tblExpenses[Category],"=Savings Expenditure",tblExpenses[Subcategory],"="&amp;$A14,tblExpenses[From Account],"="&amp;AF$4)))</f>
        <v/>
      </c>
      <c r="AG14" s="276" t="str">
        <f>IF(OR($A14="-",$A14="",AG$4=""),"",IF($A14=AG$4,VLOOKUP($A14,Accounts!$A$4:$C$53,3,0),SUMIFS(tblSavings[Amount],tblSavings[Date],"&lt;="&amp;Accounts!$G$1,tblSavings[To Fund],"="&amp;$A14,tblSavings[To Account],"="&amp;AG$4)-SUMIFS(tblSavings[Amount],tblSavings[Date],"&lt;="&amp;Accounts!$G$1,tblSavings[From Fund],"="&amp;$A14,tblSavings[From Account],"="&amp;AG$4)-SUMIFS(tblExpenses[Amount],tblExpenses[Date],"&lt;="&amp;Accounts!$G$1,tblExpenses[Category],"=Savings Expenditure",tblExpenses[Subcategory],"="&amp;$A14,tblExpenses[From Account],"="&amp;AG$4)))</f>
        <v/>
      </c>
      <c r="AH14" s="276" t="str">
        <f>IF(OR($A14="-",$A14="",AH$4=""),"",IF($A14=AH$4,VLOOKUP($A14,Accounts!$A$4:$C$53,3,0),SUMIFS(tblSavings[Amount],tblSavings[Date],"&lt;="&amp;Accounts!$G$1,tblSavings[To Fund],"="&amp;$A14,tblSavings[To Account],"="&amp;AH$4)-SUMIFS(tblSavings[Amount],tblSavings[Date],"&lt;="&amp;Accounts!$G$1,tblSavings[From Fund],"="&amp;$A14,tblSavings[From Account],"="&amp;AH$4)-SUMIFS(tblExpenses[Amount],tblExpenses[Date],"&lt;="&amp;Accounts!$G$1,tblExpenses[Category],"=Savings Expenditure",tblExpenses[Subcategory],"="&amp;$A14,tblExpenses[From Account],"="&amp;AH$4)))</f>
        <v/>
      </c>
      <c r="AI14" s="276" t="str">
        <f>IF(OR($A14="-",$A14="",AI$4=""),"",IF($A14=AI$4,VLOOKUP($A14,Accounts!$A$4:$C$53,3,0),SUMIFS(tblSavings[Amount],tblSavings[Date],"&lt;="&amp;Accounts!$G$1,tblSavings[To Fund],"="&amp;$A14,tblSavings[To Account],"="&amp;AI$4)-SUMIFS(tblSavings[Amount],tblSavings[Date],"&lt;="&amp;Accounts!$G$1,tblSavings[From Fund],"="&amp;$A14,tblSavings[From Account],"="&amp;AI$4)-SUMIFS(tblExpenses[Amount],tblExpenses[Date],"&lt;="&amp;Accounts!$G$1,tblExpenses[Category],"=Savings Expenditure",tblExpenses[Subcategory],"="&amp;$A14,tblExpenses[From Account],"="&amp;AI$4)))</f>
        <v/>
      </c>
      <c r="AJ14" s="276" t="str">
        <f>IF(OR($A14="-",$A14="",AJ$4=""),"",IF($A14=AJ$4,VLOOKUP($A14,Accounts!$A$4:$C$53,3,0),SUMIFS(tblSavings[Amount],tblSavings[Date],"&lt;="&amp;Accounts!$G$1,tblSavings[To Fund],"="&amp;$A14,tblSavings[To Account],"="&amp;AJ$4)-SUMIFS(tblSavings[Amount],tblSavings[Date],"&lt;="&amp;Accounts!$G$1,tblSavings[From Fund],"="&amp;$A14,tblSavings[From Account],"="&amp;AJ$4)-SUMIFS(tblExpenses[Amount],tblExpenses[Date],"&lt;="&amp;Accounts!$G$1,tblExpenses[Category],"=Savings Expenditure",tblExpenses[Subcategory],"="&amp;$A14,tblExpenses[From Account],"="&amp;AJ$4)))</f>
        <v/>
      </c>
      <c r="AK14" s="276" t="str">
        <f>IF(OR($A14="-",$A14="",AK$4=""),"",IF($A14=AK$4,VLOOKUP($A14,Accounts!$A$4:$C$53,3,0),SUMIFS(tblSavings[Amount],tblSavings[Date],"&lt;="&amp;Accounts!$G$1,tblSavings[To Fund],"="&amp;$A14,tblSavings[To Account],"="&amp;AK$4)-SUMIFS(tblSavings[Amount],tblSavings[Date],"&lt;="&amp;Accounts!$G$1,tblSavings[From Fund],"="&amp;$A14,tblSavings[From Account],"="&amp;AK$4)-SUMIFS(tblExpenses[Amount],tblExpenses[Date],"&lt;="&amp;Accounts!$G$1,tblExpenses[Category],"=Savings Expenditure",tblExpenses[Subcategory],"="&amp;$A14,tblExpenses[From Account],"="&amp;AK$4)))</f>
        <v/>
      </c>
      <c r="AL14" s="276" t="str">
        <f>IF(OR($A14="-",$A14="",AL$4=""),"",IF($A14=AL$4,VLOOKUP($A14,Accounts!$A$4:$C$53,3,0),SUMIFS(tblSavings[Amount],tblSavings[Date],"&lt;="&amp;Accounts!$G$1,tblSavings[To Fund],"="&amp;$A14,tblSavings[To Account],"="&amp;AL$4)-SUMIFS(tblSavings[Amount],tblSavings[Date],"&lt;="&amp;Accounts!$G$1,tblSavings[From Fund],"="&amp;$A14,tblSavings[From Account],"="&amp;AL$4)-SUMIFS(tblExpenses[Amount],tblExpenses[Date],"&lt;="&amp;Accounts!$G$1,tblExpenses[Category],"=Savings Expenditure",tblExpenses[Subcategory],"="&amp;$A14,tblExpenses[From Account],"="&amp;AL$4)))</f>
        <v/>
      </c>
      <c r="AM14" s="276" t="str">
        <f>IF(OR($A14="-",$A14="",AM$4=""),"",IF($A14=AM$4,VLOOKUP($A14,Accounts!$A$4:$C$53,3,0),SUMIFS(tblSavings[Amount],tblSavings[Date],"&lt;="&amp;Accounts!$G$1,tblSavings[To Fund],"="&amp;$A14,tblSavings[To Account],"="&amp;AM$4)-SUMIFS(tblSavings[Amount],tblSavings[Date],"&lt;="&amp;Accounts!$G$1,tblSavings[From Fund],"="&amp;$A14,tblSavings[From Account],"="&amp;AM$4)-SUMIFS(tblExpenses[Amount],tblExpenses[Date],"&lt;="&amp;Accounts!$G$1,tblExpenses[Category],"=Savings Expenditure",tblExpenses[Subcategory],"="&amp;$A14,tblExpenses[From Account],"="&amp;AM$4)))</f>
        <v/>
      </c>
      <c r="AN14" s="276" t="str">
        <f>IF(OR($A14="-",$A14="",AN$4=""),"",IF($A14=AN$4,VLOOKUP($A14,Accounts!$A$4:$C$53,3,0),SUMIFS(tblSavings[Amount],tblSavings[Date],"&lt;="&amp;Accounts!$G$1,tblSavings[To Fund],"="&amp;$A14,tblSavings[To Account],"="&amp;AN$4)-SUMIFS(tblSavings[Amount],tblSavings[Date],"&lt;="&amp;Accounts!$G$1,tblSavings[From Fund],"="&amp;$A14,tblSavings[From Account],"="&amp;AN$4)-SUMIFS(tblExpenses[Amount],tblExpenses[Date],"&lt;="&amp;Accounts!$G$1,tblExpenses[Category],"=Savings Expenditure",tblExpenses[Subcategory],"="&amp;$A14,tblExpenses[From Account],"="&amp;AN$4)))</f>
        <v/>
      </c>
      <c r="AO14" s="276" t="str">
        <f>IF(OR($A14="-",$A14="",AO$4=""),"",IF($A14=AO$4,VLOOKUP($A14,Accounts!$A$4:$C$53,3,0),SUMIFS(tblSavings[Amount],tblSavings[Date],"&lt;="&amp;Accounts!$G$1,tblSavings[To Fund],"="&amp;$A14,tblSavings[To Account],"="&amp;AO$4)-SUMIFS(tblSavings[Amount],tblSavings[Date],"&lt;="&amp;Accounts!$G$1,tblSavings[From Fund],"="&amp;$A14,tblSavings[From Account],"="&amp;AO$4)-SUMIFS(tblExpenses[Amount],tblExpenses[Date],"&lt;="&amp;Accounts!$G$1,tblExpenses[Category],"=Savings Expenditure",tblExpenses[Subcategory],"="&amp;$A14,tblExpenses[From Account],"="&amp;AO$4)))</f>
        <v/>
      </c>
      <c r="AP14" s="276" t="str">
        <f>IF(OR($A14="-",$A14="",AP$4=""),"",IF($A14=AP$4,VLOOKUP($A14,Accounts!$A$4:$C$53,3,0),SUMIFS(tblSavings[Amount],tblSavings[Date],"&lt;="&amp;Accounts!$G$1,tblSavings[To Fund],"="&amp;$A14,tblSavings[To Account],"="&amp;AP$4)-SUMIFS(tblSavings[Amount],tblSavings[Date],"&lt;="&amp;Accounts!$G$1,tblSavings[From Fund],"="&amp;$A14,tblSavings[From Account],"="&amp;AP$4)-SUMIFS(tblExpenses[Amount],tblExpenses[Date],"&lt;="&amp;Accounts!$G$1,tblExpenses[Category],"=Savings Expenditure",tblExpenses[Subcategory],"="&amp;$A14,tblExpenses[From Account],"="&amp;AP$4)))</f>
        <v/>
      </c>
      <c r="AQ14" s="276" t="str">
        <f>IF(OR($A14="-",$A14="",AQ$4=""),"",IF($A14=AQ$4,VLOOKUP($A14,Accounts!$A$4:$C$53,3,0),SUMIFS(tblSavings[Amount],tblSavings[Date],"&lt;="&amp;Accounts!$G$1,tblSavings[To Fund],"="&amp;$A14,tblSavings[To Account],"="&amp;AQ$4)-SUMIFS(tblSavings[Amount],tblSavings[Date],"&lt;="&amp;Accounts!$G$1,tblSavings[From Fund],"="&amp;$A14,tblSavings[From Account],"="&amp;AQ$4)-SUMIFS(tblExpenses[Amount],tblExpenses[Date],"&lt;="&amp;Accounts!$G$1,tblExpenses[Category],"=Savings Expenditure",tblExpenses[Subcategory],"="&amp;$A14,tblExpenses[From Account],"="&amp;AQ$4)))</f>
        <v/>
      </c>
      <c r="AR14" s="276" t="str">
        <f>IF(OR($A14="-",$A14="",AR$4=""),"",IF($A14=AR$4,VLOOKUP($A14,Accounts!$A$4:$C$53,3,0),SUMIFS(tblSavings[Amount],tblSavings[Date],"&lt;="&amp;Accounts!$G$1,tblSavings[To Fund],"="&amp;$A14,tblSavings[To Account],"="&amp;AR$4)-SUMIFS(tblSavings[Amount],tblSavings[Date],"&lt;="&amp;Accounts!$G$1,tblSavings[From Fund],"="&amp;$A14,tblSavings[From Account],"="&amp;AR$4)-SUMIFS(tblExpenses[Amount],tblExpenses[Date],"&lt;="&amp;Accounts!$G$1,tblExpenses[Category],"=Savings Expenditure",tblExpenses[Subcategory],"="&amp;$A14,tblExpenses[From Account],"="&amp;AR$4)))</f>
        <v/>
      </c>
      <c r="AS14" s="276" t="str">
        <f>IF(OR($A14="-",$A14="",AS$4=""),"",IF($A14=AS$4,VLOOKUP($A14,Accounts!$A$4:$C$53,3,0),SUMIFS(tblSavings[Amount],tblSavings[Date],"&lt;="&amp;Accounts!$G$1,tblSavings[To Fund],"="&amp;$A14,tblSavings[To Account],"="&amp;AS$4)-SUMIFS(tblSavings[Amount],tblSavings[Date],"&lt;="&amp;Accounts!$G$1,tblSavings[From Fund],"="&amp;$A14,tblSavings[From Account],"="&amp;AS$4)-SUMIFS(tblExpenses[Amount],tblExpenses[Date],"&lt;="&amp;Accounts!$G$1,tblExpenses[Category],"=Savings Expenditure",tblExpenses[Subcategory],"="&amp;$A14,tblExpenses[From Account],"="&amp;AS$4)))</f>
        <v/>
      </c>
      <c r="AT14" s="276" t="str">
        <f>IF(OR($A14="-",$A14="",AT$4=""),"",IF($A14=AT$4,VLOOKUP($A14,Accounts!$A$4:$C$53,3,0),SUMIFS(tblSavings[Amount],tblSavings[Date],"&lt;="&amp;Accounts!$G$1,tblSavings[To Fund],"="&amp;$A14,tblSavings[To Account],"="&amp;AT$4)-SUMIFS(tblSavings[Amount],tblSavings[Date],"&lt;="&amp;Accounts!$G$1,tblSavings[From Fund],"="&amp;$A14,tblSavings[From Account],"="&amp;AT$4)-SUMIFS(tblExpenses[Amount],tblExpenses[Date],"&lt;="&amp;Accounts!$G$1,tblExpenses[Category],"=Savings Expenditure",tblExpenses[Subcategory],"="&amp;$A14,tblExpenses[From Account],"="&amp;AT$4)))</f>
        <v/>
      </c>
      <c r="AU14" s="276" t="str">
        <f>IF(OR($A14="-",$A14="",AU$4=""),"",IF($A14=AU$4,VLOOKUP($A14,Accounts!$A$4:$C$53,3,0),SUMIFS(tblSavings[Amount],tblSavings[Date],"&lt;="&amp;Accounts!$G$1,tblSavings[To Fund],"="&amp;$A14,tblSavings[To Account],"="&amp;AU$4)-SUMIFS(tblSavings[Amount],tblSavings[Date],"&lt;="&amp;Accounts!$G$1,tblSavings[From Fund],"="&amp;$A14,tblSavings[From Account],"="&amp;AU$4)-SUMIFS(tblExpenses[Amount],tblExpenses[Date],"&lt;="&amp;Accounts!$G$1,tblExpenses[Category],"=Savings Expenditure",tblExpenses[Subcategory],"="&amp;$A14,tblExpenses[From Account],"="&amp;AU$4)))</f>
        <v/>
      </c>
      <c r="AV14" s="276" t="str">
        <f>IF(OR($A14="-",$A14="",AV$4=""),"",IF($A14=AV$4,VLOOKUP($A14,Accounts!$A$4:$C$53,3,0),SUMIFS(tblSavings[Amount],tblSavings[Date],"&lt;="&amp;Accounts!$G$1,tblSavings[To Fund],"="&amp;$A14,tblSavings[To Account],"="&amp;AV$4)-SUMIFS(tblSavings[Amount],tblSavings[Date],"&lt;="&amp;Accounts!$G$1,tblSavings[From Fund],"="&amp;$A14,tblSavings[From Account],"="&amp;AV$4)-SUMIFS(tblExpenses[Amount],tblExpenses[Date],"&lt;="&amp;Accounts!$G$1,tblExpenses[Category],"=Savings Expenditure",tblExpenses[Subcategory],"="&amp;$A14,tblExpenses[From Account],"="&amp;AV$4)))</f>
        <v/>
      </c>
      <c r="AW14" s="265">
        <f t="shared" ca="1" si="0"/>
        <v>-500</v>
      </c>
    </row>
    <row r="15" spans="1:49" s="38" customFormat="1" ht="16.5" customHeight="1" x14ac:dyDescent="0.2">
      <c r="A15" s="273" t="str">
        <f>IFERROR(IF(INDEX(SavingsGoals[],11,1)="","",INDEX(SavingsGoals[],11,1)),"-")</f>
        <v>Investment #1</v>
      </c>
      <c r="B15" s="274">
        <f ca="1">IF(OR($A15="-",$A15="",B$4=""),"",IF($A15=B$4,VLOOKUP($A15,Accounts!$A$4:$C$53,3,0),SUMIFS(tblSavings[Amount],tblSavings[Date],"&lt;="&amp;Accounts!$G$1,tblSavings[To Fund],"="&amp;$A15,tblSavings[To Account],"="&amp;B$4)-SUMIFS(tblSavings[Amount],tblSavings[Date],"&lt;="&amp;Accounts!$G$1,tblSavings[From Fund],"="&amp;$A15,tblSavings[From Account],"="&amp;B$4)-SUMIFS(tblExpenses[Amount],tblExpenses[Date],"&lt;="&amp;Accounts!$G$1,tblExpenses[Category],"=Savings Expenditure",tblExpenses[Subcategory],"="&amp;$A15,tblExpenses[From Account],"="&amp;B$4)))</f>
        <v>0</v>
      </c>
      <c r="C15" s="274">
        <f ca="1">IF(OR($A15="-",$A15="",C$4=""),"",IF($A15=C$4,VLOOKUP($A15,Accounts!$A$4:$C$53,3,0),SUMIFS(tblSavings[Amount],tblSavings[Date],"&lt;="&amp;Accounts!$G$1,tblSavings[To Fund],"="&amp;$A15,tblSavings[To Account],"="&amp;C$4)-SUMIFS(tblSavings[Amount],tblSavings[Date],"&lt;="&amp;Accounts!$G$1,tblSavings[From Fund],"="&amp;$A15,tblSavings[From Account],"="&amp;C$4)-SUMIFS(tblExpenses[Amount],tblExpenses[Date],"&lt;="&amp;Accounts!$G$1,tblExpenses[Category],"=Savings Expenditure",tblExpenses[Subcategory],"="&amp;$A15,tblExpenses[From Account],"="&amp;C$4)))</f>
        <v>0</v>
      </c>
      <c r="D15" s="274">
        <f ca="1">IF(OR($A15="-",$A15="",D$4=""),"",IF($A15=D$4,VLOOKUP($A15,Accounts!$A$4:$C$53,3,0),SUMIFS(tblSavings[Amount],tblSavings[Date],"&lt;="&amp;Accounts!$G$1,tblSavings[To Fund],"="&amp;$A15,tblSavings[To Account],"="&amp;D$4)-SUMIFS(tblSavings[Amount],tblSavings[Date],"&lt;="&amp;Accounts!$G$1,tblSavings[From Fund],"="&amp;$A15,tblSavings[From Account],"="&amp;D$4)-SUMIFS(tblExpenses[Amount],tblExpenses[Date],"&lt;="&amp;Accounts!$G$1,tblExpenses[Category],"=Savings Expenditure",tblExpenses[Subcategory],"="&amp;$A15,tblExpenses[From Account],"="&amp;D$4)))</f>
        <v>0</v>
      </c>
      <c r="E15" s="274">
        <f ca="1">IF(OR($A15="-",$A15="",E$4=""),"",IF($A15=E$4,VLOOKUP($A15,Accounts!$A$4:$C$53,3,0),SUMIFS(tblSavings[Amount],tblSavings[Date],"&lt;="&amp;Accounts!$G$1,tblSavings[To Fund],"="&amp;$A15,tblSavings[To Account],"="&amp;E$4)-SUMIFS(tblSavings[Amount],tblSavings[Date],"&lt;="&amp;Accounts!$G$1,tblSavings[From Fund],"="&amp;$A15,tblSavings[From Account],"="&amp;E$4)-SUMIFS(tblExpenses[Amount],tblExpenses[Date],"&lt;="&amp;Accounts!$G$1,tblExpenses[Category],"=Savings Expenditure",tblExpenses[Subcategory],"="&amp;$A15,tblExpenses[From Account],"="&amp;E$4)))</f>
        <v>0</v>
      </c>
      <c r="F15" s="274">
        <f ca="1">IF(OR($A15="-",$A15="",F$4=""),"",IF($A15=F$4,VLOOKUP($A15,Accounts!$A$4:$C$53,3,0),SUMIFS(tblSavings[Amount],tblSavings[Date],"&lt;="&amp;Accounts!$G$1,tblSavings[To Fund],"="&amp;$A15,tblSavings[To Account],"="&amp;F$4)-SUMIFS(tblSavings[Amount],tblSavings[Date],"&lt;="&amp;Accounts!$G$1,tblSavings[From Fund],"="&amp;$A15,tblSavings[From Account],"="&amp;F$4)-SUMIFS(tblExpenses[Amount],tblExpenses[Date],"&lt;="&amp;Accounts!$G$1,tblExpenses[Category],"=Savings Expenditure",tblExpenses[Subcategory],"="&amp;$A15,tblExpenses[From Account],"="&amp;F$4)))</f>
        <v>0</v>
      </c>
      <c r="G15" s="274">
        <f ca="1">IF(OR($A15="-",$A15="",G$4=""),"",IF($A15=G$4,VLOOKUP($A15,Accounts!$A$4:$C$53,3,0),SUMIFS(tblSavings[Amount],tblSavings[Date],"&lt;="&amp;Accounts!$G$1,tblSavings[To Fund],"="&amp;$A15,tblSavings[To Account],"="&amp;G$4)-SUMIFS(tblSavings[Amount],tblSavings[Date],"&lt;="&amp;Accounts!$G$1,tblSavings[From Fund],"="&amp;$A15,tblSavings[From Account],"="&amp;G$4)-SUMIFS(tblExpenses[Amount],tblExpenses[Date],"&lt;="&amp;Accounts!$G$1,tblExpenses[Category],"=Savings Expenditure",tblExpenses[Subcategory],"="&amp;$A15,tblExpenses[From Account],"="&amp;G$4)))</f>
        <v>0</v>
      </c>
      <c r="H15" s="274">
        <f ca="1">IF(OR($A15="-",$A15="",H$4=""),"",IF($A15=H$4,VLOOKUP($A15,Accounts!$A$4:$C$53,3,0),SUMIFS(tblSavings[Amount],tblSavings[Date],"&lt;="&amp;Accounts!$G$1,tblSavings[To Fund],"="&amp;$A15,tblSavings[To Account],"="&amp;H$4)-SUMIFS(tblSavings[Amount],tblSavings[Date],"&lt;="&amp;Accounts!$G$1,tblSavings[From Fund],"="&amp;$A15,tblSavings[From Account],"="&amp;H$4)-SUMIFS(tblExpenses[Amount],tblExpenses[Date],"&lt;="&amp;Accounts!$G$1,tblExpenses[Category],"=Savings Expenditure",tblExpenses[Subcategory],"="&amp;$A15,tblExpenses[From Account],"="&amp;H$4)))</f>
        <v>0</v>
      </c>
      <c r="I15" s="274">
        <f ca="1">IF(OR($A15="-",$A15="",I$4=""),"",IF($A15=I$4,VLOOKUP($A15,Accounts!$A$4:$C$53,3,0),SUMIFS(tblSavings[Amount],tblSavings[Date],"&lt;="&amp;Accounts!$G$1,tblSavings[To Fund],"="&amp;$A15,tblSavings[To Account],"="&amp;I$4)-SUMIFS(tblSavings[Amount],tblSavings[Date],"&lt;="&amp;Accounts!$G$1,tblSavings[From Fund],"="&amp;$A15,tblSavings[From Account],"="&amp;I$4)-SUMIFS(tblExpenses[Amount],tblExpenses[Date],"&lt;="&amp;Accounts!$G$1,tblExpenses[Category],"=Savings Expenditure",tblExpenses[Subcategory],"="&amp;$A15,tblExpenses[From Account],"="&amp;I$4)))</f>
        <v>0</v>
      </c>
      <c r="J15" s="274">
        <f ca="1">IF(OR($A15="-",$A15="",J$4=""),"",IF($A15=J$4,VLOOKUP($A15,Accounts!$A$4:$C$53,3,0),SUMIFS(tblSavings[Amount],tblSavings[Date],"&lt;="&amp;Accounts!$G$1,tblSavings[To Fund],"="&amp;$A15,tblSavings[To Account],"="&amp;J$4)-SUMIFS(tblSavings[Amount],tblSavings[Date],"&lt;="&amp;Accounts!$G$1,tblSavings[From Fund],"="&amp;$A15,tblSavings[From Account],"="&amp;J$4)-SUMIFS(tblExpenses[Amount],tblExpenses[Date],"&lt;="&amp;Accounts!$G$1,tblExpenses[Category],"=Savings Expenditure",tblExpenses[Subcategory],"="&amp;$A15,tblExpenses[From Account],"="&amp;J$4)))</f>
        <v>0</v>
      </c>
      <c r="K15" s="274">
        <f ca="1">IF(OR($A15="-",$A15="",K$4=""),"",IF($A15=K$4,VLOOKUP($A15,Accounts!$A$4:$C$53,3,0),SUMIFS(tblSavings[Amount],tblSavings[Date],"&lt;="&amp;Accounts!$G$1,tblSavings[To Fund],"="&amp;$A15,tblSavings[To Account],"="&amp;K$4)-SUMIFS(tblSavings[Amount],tblSavings[Date],"&lt;="&amp;Accounts!$G$1,tblSavings[From Fund],"="&amp;$A15,tblSavings[From Account],"="&amp;K$4)-SUMIFS(tblExpenses[Amount],tblExpenses[Date],"&lt;="&amp;Accounts!$G$1,tblExpenses[Category],"=Savings Expenditure",tblExpenses[Subcategory],"="&amp;$A15,tblExpenses[From Account],"="&amp;K$4)))</f>
        <v>0</v>
      </c>
      <c r="L15" s="274">
        <f ca="1">IF(OR($A15="-",$A15="",L$4=""),"",IF($A15=L$4,VLOOKUP($A15,Accounts!$A$4:$C$53,3,0),SUMIFS(tblSavings[Amount],tblSavings[Date],"&lt;="&amp;Accounts!$G$1,tblSavings[To Fund],"="&amp;$A15,tblSavings[To Account],"="&amp;L$4)-SUMIFS(tblSavings[Amount],tblSavings[Date],"&lt;="&amp;Accounts!$G$1,tblSavings[From Fund],"="&amp;$A15,tblSavings[From Account],"="&amp;L$4)-SUMIFS(tblExpenses[Amount],tblExpenses[Date],"&lt;="&amp;Accounts!$G$1,tblExpenses[Category],"=Savings Expenditure",tblExpenses[Subcategory],"="&amp;$A15,tblExpenses[From Account],"="&amp;L$4)))</f>
        <v>0</v>
      </c>
      <c r="M15" s="274">
        <f ca="1">IF(OR($A15="-",$A15="",M$4=""),"",IF($A15=M$4,VLOOKUP($A15,Accounts!$A$4:$C$53,3,0),SUMIFS(tblSavings[Amount],tblSavings[Date],"&lt;="&amp;Accounts!$G$1,tblSavings[To Fund],"="&amp;$A15,tblSavings[To Account],"="&amp;M$4)-SUMIFS(tblSavings[Amount],tblSavings[Date],"&lt;="&amp;Accounts!$G$1,tblSavings[From Fund],"="&amp;$A15,tblSavings[From Account],"="&amp;M$4)-SUMIFS(tblExpenses[Amount],tblExpenses[Date],"&lt;="&amp;Accounts!$G$1,tblExpenses[Category],"=Savings Expenditure",tblExpenses[Subcategory],"="&amp;$A15,tblExpenses[From Account],"="&amp;M$4)))</f>
        <v>0</v>
      </c>
      <c r="N15" s="274">
        <f ca="1">IF(OR($A15="-",$A15="",N$4=""),"",IF($A15=N$4,VLOOKUP($A15,Accounts!$A$4:$C$53,3,0),SUMIFS(tblSavings[Amount],tblSavings[Date],"&lt;="&amp;Accounts!$G$1,tblSavings[To Fund],"="&amp;$A15,tblSavings[To Account],"="&amp;N$4)-SUMIFS(tblSavings[Amount],tblSavings[Date],"&lt;="&amp;Accounts!$G$1,tblSavings[From Fund],"="&amp;$A15,tblSavings[From Account],"="&amp;N$4)-SUMIFS(tblExpenses[Amount],tblExpenses[Date],"&lt;="&amp;Accounts!$G$1,tblExpenses[Category],"=Savings Expenditure",tblExpenses[Subcategory],"="&amp;$A15,tblExpenses[From Account],"="&amp;N$4)))</f>
        <v>0</v>
      </c>
      <c r="O15" s="274">
        <f ca="1">IF(OR($A15="-",$A15="",O$4=""),"",IF($A15=O$4,VLOOKUP($A15,Accounts!$A$4:$C$53,3,0),SUMIFS(tblSavings[Amount],tblSavings[Date],"&lt;="&amp;Accounts!$G$1,tblSavings[To Fund],"="&amp;$A15,tblSavings[To Account],"="&amp;O$4)-SUMIFS(tblSavings[Amount],tblSavings[Date],"&lt;="&amp;Accounts!$G$1,tblSavings[From Fund],"="&amp;$A15,tblSavings[From Account],"="&amp;O$4)-SUMIFS(tblExpenses[Amount],tblExpenses[Date],"&lt;="&amp;Accounts!$G$1,tblExpenses[Category],"=Savings Expenditure",tblExpenses[Subcategory],"="&amp;$A15,tblExpenses[From Account],"="&amp;O$4)))</f>
        <v>0</v>
      </c>
      <c r="P15" s="274">
        <f ca="1">IF(OR($A15="-",$A15="",P$4=""),"",IF($A15=P$4,VLOOKUP($A15,Accounts!$A$4:$C$53,3,0),SUMIFS(tblSavings[Amount],tblSavings[Date],"&lt;="&amp;Accounts!$G$1,tblSavings[To Fund],"="&amp;$A15,tblSavings[To Account],"="&amp;P$4)-SUMIFS(tblSavings[Amount],tblSavings[Date],"&lt;="&amp;Accounts!$G$1,tblSavings[From Fund],"="&amp;$A15,tblSavings[From Account],"="&amp;P$4)-SUMIFS(tblExpenses[Amount],tblExpenses[Date],"&lt;="&amp;Accounts!$G$1,tblExpenses[Category],"=Savings Expenditure",tblExpenses[Subcategory],"="&amp;$A15,tblExpenses[From Account],"="&amp;P$4)))</f>
        <v>0</v>
      </c>
      <c r="Q15" s="274">
        <f ca="1">IF(OR($A15="-",$A15="",Q$4=""),"",IF($A15=Q$4,VLOOKUP($A15,Accounts!$A$4:$C$53,3,0),SUMIFS(tblSavings[Amount],tblSavings[Date],"&lt;="&amp;Accounts!$G$1,tblSavings[To Fund],"="&amp;$A15,tblSavings[To Account],"="&amp;Q$4)-SUMIFS(tblSavings[Amount],tblSavings[Date],"&lt;="&amp;Accounts!$G$1,tblSavings[From Fund],"="&amp;$A15,tblSavings[From Account],"="&amp;Q$4)-SUMIFS(tblExpenses[Amount],tblExpenses[Date],"&lt;="&amp;Accounts!$G$1,tblExpenses[Category],"=Savings Expenditure",tblExpenses[Subcategory],"="&amp;$A15,tblExpenses[From Account],"="&amp;Q$4)))</f>
        <v>0</v>
      </c>
      <c r="R15" s="274">
        <f ca="1">IF(OR($A15="-",$A15="",R$4=""),"",IF($A15=R$4,VLOOKUP($A15,Accounts!$A$4:$C$53,3,0),SUMIFS(tblSavings[Amount],tblSavings[Date],"&lt;="&amp;Accounts!$G$1,tblSavings[To Fund],"="&amp;$A15,tblSavings[To Account],"="&amp;R$4)-SUMIFS(tblSavings[Amount],tblSavings[Date],"&lt;="&amp;Accounts!$G$1,tblSavings[From Fund],"="&amp;$A15,tblSavings[From Account],"="&amp;R$4)-SUMIFS(tblExpenses[Amount],tblExpenses[Date],"&lt;="&amp;Accounts!$G$1,tblExpenses[Category],"=Savings Expenditure",tblExpenses[Subcategory],"="&amp;$A15,tblExpenses[From Account],"="&amp;R$4)))</f>
        <v>0</v>
      </c>
      <c r="S15" s="274">
        <f ca="1">IF(OR($A15="-",$A15="",S$4=""),"",IF($A15=S$4,VLOOKUP($A15,Accounts!$A$4:$C$53,3,0),SUMIFS(tblSavings[Amount],tblSavings[Date],"&lt;="&amp;Accounts!$G$1,tblSavings[To Fund],"="&amp;$A15,tblSavings[To Account],"="&amp;S$4)-SUMIFS(tblSavings[Amount],tblSavings[Date],"&lt;="&amp;Accounts!$G$1,tblSavings[From Fund],"="&amp;$A15,tblSavings[From Account],"="&amp;S$4)-SUMIFS(tblExpenses[Amount],tblExpenses[Date],"&lt;="&amp;Accounts!$G$1,tblExpenses[Category],"=Savings Expenditure",tblExpenses[Subcategory],"="&amp;$A15,tblExpenses[From Account],"="&amp;S$4)))</f>
        <v>0</v>
      </c>
      <c r="T15" s="274">
        <f ca="1">IF(OR($A15="-",$A15="",T$4=""),"",IF($A15=T$4,VLOOKUP($A15,Accounts!$A$4:$C$53,3,0),SUMIFS(tblSavings[Amount],tblSavings[Date],"&lt;="&amp;Accounts!$G$1,tblSavings[To Fund],"="&amp;$A15,tblSavings[To Account],"="&amp;T$4)-SUMIFS(tblSavings[Amount],tblSavings[Date],"&lt;="&amp;Accounts!$G$1,tblSavings[From Fund],"="&amp;$A15,tblSavings[From Account],"="&amp;T$4)-SUMIFS(tblExpenses[Amount],tblExpenses[Date],"&lt;="&amp;Accounts!$G$1,tblExpenses[Category],"=Savings Expenditure",tblExpenses[Subcategory],"="&amp;$A15,tblExpenses[From Account],"="&amp;T$4)))</f>
        <v>0</v>
      </c>
      <c r="U15" s="274">
        <f ca="1">IF(OR($A15="-",$A15="",U$4=""),"",IF($A15=U$4,VLOOKUP($A15,Accounts!$A$4:$C$53,3,0),SUMIFS(tblSavings[Amount],tblSavings[Date],"&lt;="&amp;Accounts!$G$1,tblSavings[To Fund],"="&amp;$A15,tblSavings[To Account],"="&amp;U$4)-SUMIFS(tblSavings[Amount],tblSavings[Date],"&lt;="&amp;Accounts!$G$1,tblSavings[From Fund],"="&amp;$A15,tblSavings[From Account],"="&amp;U$4)-SUMIFS(tblExpenses[Amount],tblExpenses[Date],"&lt;="&amp;Accounts!$G$1,tblExpenses[Category],"=Savings Expenditure",tblExpenses[Subcategory],"="&amp;$A15,tblExpenses[From Account],"="&amp;U$4)))</f>
        <v>25000</v>
      </c>
      <c r="V15" s="274">
        <f ca="1">IF(OR($A15="-",$A15="",V$4=""),"",IF($A15=V$4,VLOOKUP($A15,Accounts!$A$4:$C$53,3,0),SUMIFS(tblSavings[Amount],tblSavings[Date],"&lt;="&amp;Accounts!$G$1,tblSavings[To Fund],"="&amp;$A15,tblSavings[To Account],"="&amp;V$4)-SUMIFS(tblSavings[Amount],tblSavings[Date],"&lt;="&amp;Accounts!$G$1,tblSavings[From Fund],"="&amp;$A15,tblSavings[From Account],"="&amp;V$4)-SUMIFS(tblExpenses[Amount],tblExpenses[Date],"&lt;="&amp;Accounts!$G$1,tblExpenses[Category],"=Savings Expenditure",tblExpenses[Subcategory],"="&amp;$A15,tblExpenses[From Account],"="&amp;V$4)))</f>
        <v>0</v>
      </c>
      <c r="W15" s="274">
        <f ca="1">IF(OR($A15="-",$A15="",W$4=""),"",IF($A15=W$4,VLOOKUP($A15,Accounts!$A$4:$C$53,3,0),SUMIFS(tblSavings[Amount],tblSavings[Date],"&lt;="&amp;Accounts!$G$1,tblSavings[To Fund],"="&amp;$A15,tblSavings[To Account],"="&amp;W$4)-SUMIFS(tblSavings[Amount],tblSavings[Date],"&lt;="&amp;Accounts!$G$1,tblSavings[From Fund],"="&amp;$A15,tblSavings[From Account],"="&amp;W$4)-SUMIFS(tblExpenses[Amount],tblExpenses[Date],"&lt;="&amp;Accounts!$G$1,tblExpenses[Category],"=Savings Expenditure",tblExpenses[Subcategory],"="&amp;$A15,tblExpenses[From Account],"="&amp;W$4)))</f>
        <v>0</v>
      </c>
      <c r="X15" s="274">
        <f ca="1">IF(OR($A15="-",$A15="",X$4=""),"",IF($A15=X$4,VLOOKUP($A15,Accounts!$A$4:$C$53,3,0),SUMIFS(tblSavings[Amount],tblSavings[Date],"&lt;="&amp;Accounts!$G$1,tblSavings[To Fund],"="&amp;$A15,tblSavings[To Account],"="&amp;X$4)-SUMIFS(tblSavings[Amount],tblSavings[Date],"&lt;="&amp;Accounts!$G$1,tblSavings[From Fund],"="&amp;$A15,tblSavings[From Account],"="&amp;X$4)-SUMIFS(tblExpenses[Amount],tblExpenses[Date],"&lt;="&amp;Accounts!$G$1,tblExpenses[Category],"=Savings Expenditure",tblExpenses[Subcategory],"="&amp;$A15,tblExpenses[From Account],"="&amp;X$4)))</f>
        <v>0</v>
      </c>
      <c r="Y15" s="274">
        <f ca="1">IF(OR($A15="-",$A15="",Y$4=""),"",IF($A15=Y$4,VLOOKUP($A15,Accounts!$A$4:$C$53,3,0),SUMIFS(tblSavings[Amount],tblSavings[Date],"&lt;="&amp;Accounts!$G$1,tblSavings[To Fund],"="&amp;$A15,tblSavings[To Account],"="&amp;Y$4)-SUMIFS(tblSavings[Amount],tblSavings[Date],"&lt;="&amp;Accounts!$G$1,tblSavings[From Fund],"="&amp;$A15,tblSavings[From Account],"="&amp;Y$4)-SUMIFS(tblExpenses[Amount],tblExpenses[Date],"&lt;="&amp;Accounts!$G$1,tblExpenses[Category],"=Savings Expenditure",tblExpenses[Subcategory],"="&amp;$A15,tblExpenses[From Account],"="&amp;Y$4)))</f>
        <v>0</v>
      </c>
      <c r="Z15" s="274">
        <f ca="1">IF(OR($A15="-",$A15="",Z$4=""),"",IF($A15=Z$4,VLOOKUP($A15,Accounts!$A$4:$C$53,3,0),SUMIFS(tblSavings[Amount],tblSavings[Date],"&lt;="&amp;Accounts!$G$1,tblSavings[To Fund],"="&amp;$A15,tblSavings[To Account],"="&amp;Z$4)-SUMIFS(tblSavings[Amount],tblSavings[Date],"&lt;="&amp;Accounts!$G$1,tblSavings[From Fund],"="&amp;$A15,tblSavings[From Account],"="&amp;Z$4)-SUMIFS(tblExpenses[Amount],tblExpenses[Date],"&lt;="&amp;Accounts!$G$1,tblExpenses[Category],"=Savings Expenditure",tblExpenses[Subcategory],"="&amp;$A15,tblExpenses[From Account],"="&amp;Z$4)))</f>
        <v>0</v>
      </c>
      <c r="AA15" s="274" t="str">
        <f>IF(OR($A15="-",$A15="",AA$4=""),"",IF($A15=AA$4,VLOOKUP($A15,Accounts!$A$4:$C$53,3,0),SUMIFS(tblSavings[Amount],tblSavings[Date],"&lt;="&amp;Accounts!$G$1,tblSavings[To Fund],"="&amp;$A15,tblSavings[To Account],"="&amp;AA$4)-SUMIFS(tblSavings[Amount],tblSavings[Date],"&lt;="&amp;Accounts!$G$1,tblSavings[From Fund],"="&amp;$A15,tblSavings[From Account],"="&amp;AA$4)-SUMIFS(tblExpenses[Amount],tblExpenses[Date],"&lt;="&amp;Accounts!$G$1,tblExpenses[Category],"=Savings Expenditure",tblExpenses[Subcategory],"="&amp;$A15,tblExpenses[From Account],"="&amp;AA$4)))</f>
        <v/>
      </c>
      <c r="AB15" s="274" t="str">
        <f>IF(OR($A15="-",$A15="",AB$4=""),"",IF($A15=AB$4,VLOOKUP($A15,Accounts!$A$4:$C$53,3,0),SUMIFS(tblSavings[Amount],tblSavings[Date],"&lt;="&amp;Accounts!$G$1,tblSavings[To Fund],"="&amp;$A15,tblSavings[To Account],"="&amp;AB$4)-SUMIFS(tblSavings[Amount],tblSavings[Date],"&lt;="&amp;Accounts!$G$1,tblSavings[From Fund],"="&amp;$A15,tblSavings[From Account],"="&amp;AB$4)-SUMIFS(tblExpenses[Amount],tblExpenses[Date],"&lt;="&amp;Accounts!$G$1,tblExpenses[Category],"=Savings Expenditure",tblExpenses[Subcategory],"="&amp;$A15,tblExpenses[From Account],"="&amp;AB$4)))</f>
        <v/>
      </c>
      <c r="AC15" s="274" t="str">
        <f>IF(OR($A15="-",$A15="",AC$4=""),"",IF($A15=AC$4,VLOOKUP($A15,Accounts!$A$4:$C$53,3,0),SUMIFS(tblSavings[Amount],tblSavings[Date],"&lt;="&amp;Accounts!$G$1,tblSavings[To Fund],"="&amp;$A15,tblSavings[To Account],"="&amp;AC$4)-SUMIFS(tblSavings[Amount],tblSavings[Date],"&lt;="&amp;Accounts!$G$1,tblSavings[From Fund],"="&amp;$A15,tblSavings[From Account],"="&amp;AC$4)-SUMIFS(tblExpenses[Amount],tblExpenses[Date],"&lt;="&amp;Accounts!$G$1,tblExpenses[Category],"=Savings Expenditure",tblExpenses[Subcategory],"="&amp;$A15,tblExpenses[From Account],"="&amp;AC$4)))</f>
        <v/>
      </c>
      <c r="AD15" s="274" t="str">
        <f>IF(OR($A15="-",$A15="",AD$4=""),"",IF($A15=AD$4,VLOOKUP($A15,Accounts!$A$4:$C$53,3,0),SUMIFS(tblSavings[Amount],tblSavings[Date],"&lt;="&amp;Accounts!$G$1,tblSavings[To Fund],"="&amp;$A15,tblSavings[To Account],"="&amp;AD$4)-SUMIFS(tblSavings[Amount],tblSavings[Date],"&lt;="&amp;Accounts!$G$1,tblSavings[From Fund],"="&amp;$A15,tblSavings[From Account],"="&amp;AD$4)-SUMIFS(tblExpenses[Amount],tblExpenses[Date],"&lt;="&amp;Accounts!$G$1,tblExpenses[Category],"=Savings Expenditure",tblExpenses[Subcategory],"="&amp;$A15,tblExpenses[From Account],"="&amp;AD$4)))</f>
        <v/>
      </c>
      <c r="AE15" s="274" t="str">
        <f>IF(OR($A15="-",$A15="",AE$4=""),"",IF($A15=AE$4,VLOOKUP($A15,Accounts!$A$4:$C$53,3,0),SUMIFS(tblSavings[Amount],tblSavings[Date],"&lt;="&amp;Accounts!$G$1,tblSavings[To Fund],"="&amp;$A15,tblSavings[To Account],"="&amp;AE$4)-SUMIFS(tblSavings[Amount],tblSavings[Date],"&lt;="&amp;Accounts!$G$1,tblSavings[From Fund],"="&amp;$A15,tblSavings[From Account],"="&amp;AE$4)-SUMIFS(tblExpenses[Amount],tblExpenses[Date],"&lt;="&amp;Accounts!$G$1,tblExpenses[Category],"=Savings Expenditure",tblExpenses[Subcategory],"="&amp;$A15,tblExpenses[From Account],"="&amp;AE$4)))</f>
        <v/>
      </c>
      <c r="AF15" s="274" t="str">
        <f>IF(OR($A15="-",$A15="",AF$4=""),"",IF($A15=AF$4,VLOOKUP($A15,Accounts!$A$4:$C$53,3,0),SUMIFS(tblSavings[Amount],tblSavings[Date],"&lt;="&amp;Accounts!$G$1,tblSavings[To Fund],"="&amp;$A15,tblSavings[To Account],"="&amp;AF$4)-SUMIFS(tblSavings[Amount],tblSavings[Date],"&lt;="&amp;Accounts!$G$1,tblSavings[From Fund],"="&amp;$A15,tblSavings[From Account],"="&amp;AF$4)-SUMIFS(tblExpenses[Amount],tblExpenses[Date],"&lt;="&amp;Accounts!$G$1,tblExpenses[Category],"=Savings Expenditure",tblExpenses[Subcategory],"="&amp;$A15,tblExpenses[From Account],"="&amp;AF$4)))</f>
        <v/>
      </c>
      <c r="AG15" s="274" t="str">
        <f>IF(OR($A15="-",$A15="",AG$4=""),"",IF($A15=AG$4,VLOOKUP($A15,Accounts!$A$4:$C$53,3,0),SUMIFS(tblSavings[Amount],tblSavings[Date],"&lt;="&amp;Accounts!$G$1,tblSavings[To Fund],"="&amp;$A15,tblSavings[To Account],"="&amp;AG$4)-SUMIFS(tblSavings[Amount],tblSavings[Date],"&lt;="&amp;Accounts!$G$1,tblSavings[From Fund],"="&amp;$A15,tblSavings[From Account],"="&amp;AG$4)-SUMIFS(tblExpenses[Amount],tblExpenses[Date],"&lt;="&amp;Accounts!$G$1,tblExpenses[Category],"=Savings Expenditure",tblExpenses[Subcategory],"="&amp;$A15,tblExpenses[From Account],"="&amp;AG$4)))</f>
        <v/>
      </c>
      <c r="AH15" s="274" t="str">
        <f>IF(OR($A15="-",$A15="",AH$4=""),"",IF($A15=AH$4,VLOOKUP($A15,Accounts!$A$4:$C$53,3,0),SUMIFS(tblSavings[Amount],tblSavings[Date],"&lt;="&amp;Accounts!$G$1,tblSavings[To Fund],"="&amp;$A15,tblSavings[To Account],"="&amp;AH$4)-SUMIFS(tblSavings[Amount],tblSavings[Date],"&lt;="&amp;Accounts!$G$1,tblSavings[From Fund],"="&amp;$A15,tblSavings[From Account],"="&amp;AH$4)-SUMIFS(tblExpenses[Amount],tblExpenses[Date],"&lt;="&amp;Accounts!$G$1,tblExpenses[Category],"=Savings Expenditure",tblExpenses[Subcategory],"="&amp;$A15,tblExpenses[From Account],"="&amp;AH$4)))</f>
        <v/>
      </c>
      <c r="AI15" s="274" t="str">
        <f>IF(OR($A15="-",$A15="",AI$4=""),"",IF($A15=AI$4,VLOOKUP($A15,Accounts!$A$4:$C$53,3,0),SUMIFS(tblSavings[Amount],tblSavings[Date],"&lt;="&amp;Accounts!$G$1,tblSavings[To Fund],"="&amp;$A15,tblSavings[To Account],"="&amp;AI$4)-SUMIFS(tblSavings[Amount],tblSavings[Date],"&lt;="&amp;Accounts!$G$1,tblSavings[From Fund],"="&amp;$A15,tblSavings[From Account],"="&amp;AI$4)-SUMIFS(tblExpenses[Amount],tblExpenses[Date],"&lt;="&amp;Accounts!$G$1,tblExpenses[Category],"=Savings Expenditure",tblExpenses[Subcategory],"="&amp;$A15,tblExpenses[From Account],"="&amp;AI$4)))</f>
        <v/>
      </c>
      <c r="AJ15" s="274" t="str">
        <f>IF(OR($A15="-",$A15="",AJ$4=""),"",IF($A15=AJ$4,VLOOKUP($A15,Accounts!$A$4:$C$53,3,0),SUMIFS(tblSavings[Amount],tblSavings[Date],"&lt;="&amp;Accounts!$G$1,tblSavings[To Fund],"="&amp;$A15,tblSavings[To Account],"="&amp;AJ$4)-SUMIFS(tblSavings[Amount],tblSavings[Date],"&lt;="&amp;Accounts!$G$1,tblSavings[From Fund],"="&amp;$A15,tblSavings[From Account],"="&amp;AJ$4)-SUMIFS(tblExpenses[Amount],tblExpenses[Date],"&lt;="&amp;Accounts!$G$1,tblExpenses[Category],"=Savings Expenditure",tblExpenses[Subcategory],"="&amp;$A15,tblExpenses[From Account],"="&amp;AJ$4)))</f>
        <v/>
      </c>
      <c r="AK15" s="274" t="str">
        <f>IF(OR($A15="-",$A15="",AK$4=""),"",IF($A15=AK$4,VLOOKUP($A15,Accounts!$A$4:$C$53,3,0),SUMIFS(tblSavings[Amount],tblSavings[Date],"&lt;="&amp;Accounts!$G$1,tblSavings[To Fund],"="&amp;$A15,tblSavings[To Account],"="&amp;AK$4)-SUMIFS(tblSavings[Amount],tblSavings[Date],"&lt;="&amp;Accounts!$G$1,tblSavings[From Fund],"="&amp;$A15,tblSavings[From Account],"="&amp;AK$4)-SUMIFS(tblExpenses[Amount],tblExpenses[Date],"&lt;="&amp;Accounts!$G$1,tblExpenses[Category],"=Savings Expenditure",tblExpenses[Subcategory],"="&amp;$A15,tblExpenses[From Account],"="&amp;AK$4)))</f>
        <v/>
      </c>
      <c r="AL15" s="274" t="str">
        <f>IF(OR($A15="-",$A15="",AL$4=""),"",IF($A15=AL$4,VLOOKUP($A15,Accounts!$A$4:$C$53,3,0),SUMIFS(tblSavings[Amount],tblSavings[Date],"&lt;="&amp;Accounts!$G$1,tblSavings[To Fund],"="&amp;$A15,tblSavings[To Account],"="&amp;AL$4)-SUMIFS(tblSavings[Amount],tblSavings[Date],"&lt;="&amp;Accounts!$G$1,tblSavings[From Fund],"="&amp;$A15,tblSavings[From Account],"="&amp;AL$4)-SUMIFS(tblExpenses[Amount],tblExpenses[Date],"&lt;="&amp;Accounts!$G$1,tblExpenses[Category],"=Savings Expenditure",tblExpenses[Subcategory],"="&amp;$A15,tblExpenses[From Account],"="&amp;AL$4)))</f>
        <v/>
      </c>
      <c r="AM15" s="274" t="str">
        <f>IF(OR($A15="-",$A15="",AM$4=""),"",IF($A15=AM$4,VLOOKUP($A15,Accounts!$A$4:$C$53,3,0),SUMIFS(tblSavings[Amount],tblSavings[Date],"&lt;="&amp;Accounts!$G$1,tblSavings[To Fund],"="&amp;$A15,tblSavings[To Account],"="&amp;AM$4)-SUMIFS(tblSavings[Amount],tblSavings[Date],"&lt;="&amp;Accounts!$G$1,tblSavings[From Fund],"="&amp;$A15,tblSavings[From Account],"="&amp;AM$4)-SUMIFS(tblExpenses[Amount],tblExpenses[Date],"&lt;="&amp;Accounts!$G$1,tblExpenses[Category],"=Savings Expenditure",tblExpenses[Subcategory],"="&amp;$A15,tblExpenses[From Account],"="&amp;AM$4)))</f>
        <v/>
      </c>
      <c r="AN15" s="274" t="str">
        <f>IF(OR($A15="-",$A15="",AN$4=""),"",IF($A15=AN$4,VLOOKUP($A15,Accounts!$A$4:$C$53,3,0),SUMIFS(tblSavings[Amount],tblSavings[Date],"&lt;="&amp;Accounts!$G$1,tblSavings[To Fund],"="&amp;$A15,tblSavings[To Account],"="&amp;AN$4)-SUMIFS(tblSavings[Amount],tblSavings[Date],"&lt;="&amp;Accounts!$G$1,tblSavings[From Fund],"="&amp;$A15,tblSavings[From Account],"="&amp;AN$4)-SUMIFS(tblExpenses[Amount],tblExpenses[Date],"&lt;="&amp;Accounts!$G$1,tblExpenses[Category],"=Savings Expenditure",tblExpenses[Subcategory],"="&amp;$A15,tblExpenses[From Account],"="&amp;AN$4)))</f>
        <v/>
      </c>
      <c r="AO15" s="274" t="str">
        <f>IF(OR($A15="-",$A15="",AO$4=""),"",IF($A15=AO$4,VLOOKUP($A15,Accounts!$A$4:$C$53,3,0),SUMIFS(tblSavings[Amount],tblSavings[Date],"&lt;="&amp;Accounts!$G$1,tblSavings[To Fund],"="&amp;$A15,tblSavings[To Account],"="&amp;AO$4)-SUMIFS(tblSavings[Amount],tblSavings[Date],"&lt;="&amp;Accounts!$G$1,tblSavings[From Fund],"="&amp;$A15,tblSavings[From Account],"="&amp;AO$4)-SUMIFS(tblExpenses[Amount],tblExpenses[Date],"&lt;="&amp;Accounts!$G$1,tblExpenses[Category],"=Savings Expenditure",tblExpenses[Subcategory],"="&amp;$A15,tblExpenses[From Account],"="&amp;AO$4)))</f>
        <v/>
      </c>
      <c r="AP15" s="274" t="str">
        <f>IF(OR($A15="-",$A15="",AP$4=""),"",IF($A15=AP$4,VLOOKUP($A15,Accounts!$A$4:$C$53,3,0),SUMIFS(tblSavings[Amount],tblSavings[Date],"&lt;="&amp;Accounts!$G$1,tblSavings[To Fund],"="&amp;$A15,tblSavings[To Account],"="&amp;AP$4)-SUMIFS(tblSavings[Amount],tblSavings[Date],"&lt;="&amp;Accounts!$G$1,tblSavings[From Fund],"="&amp;$A15,tblSavings[From Account],"="&amp;AP$4)-SUMIFS(tblExpenses[Amount],tblExpenses[Date],"&lt;="&amp;Accounts!$G$1,tblExpenses[Category],"=Savings Expenditure",tblExpenses[Subcategory],"="&amp;$A15,tblExpenses[From Account],"="&amp;AP$4)))</f>
        <v/>
      </c>
      <c r="AQ15" s="274" t="str">
        <f>IF(OR($A15="-",$A15="",AQ$4=""),"",IF($A15=AQ$4,VLOOKUP($A15,Accounts!$A$4:$C$53,3,0),SUMIFS(tblSavings[Amount],tblSavings[Date],"&lt;="&amp;Accounts!$G$1,tblSavings[To Fund],"="&amp;$A15,tblSavings[To Account],"="&amp;AQ$4)-SUMIFS(tblSavings[Amount],tblSavings[Date],"&lt;="&amp;Accounts!$G$1,tblSavings[From Fund],"="&amp;$A15,tblSavings[From Account],"="&amp;AQ$4)-SUMIFS(tblExpenses[Amount],tblExpenses[Date],"&lt;="&amp;Accounts!$G$1,tblExpenses[Category],"=Savings Expenditure",tblExpenses[Subcategory],"="&amp;$A15,tblExpenses[From Account],"="&amp;AQ$4)))</f>
        <v/>
      </c>
      <c r="AR15" s="274" t="str">
        <f>IF(OR($A15="-",$A15="",AR$4=""),"",IF($A15=AR$4,VLOOKUP($A15,Accounts!$A$4:$C$53,3,0),SUMIFS(tblSavings[Amount],tblSavings[Date],"&lt;="&amp;Accounts!$G$1,tblSavings[To Fund],"="&amp;$A15,tblSavings[To Account],"="&amp;AR$4)-SUMIFS(tblSavings[Amount],tblSavings[Date],"&lt;="&amp;Accounts!$G$1,tblSavings[From Fund],"="&amp;$A15,tblSavings[From Account],"="&amp;AR$4)-SUMIFS(tblExpenses[Amount],tblExpenses[Date],"&lt;="&amp;Accounts!$G$1,tblExpenses[Category],"=Savings Expenditure",tblExpenses[Subcategory],"="&amp;$A15,tblExpenses[From Account],"="&amp;AR$4)))</f>
        <v/>
      </c>
      <c r="AS15" s="274" t="str">
        <f>IF(OR($A15="-",$A15="",AS$4=""),"",IF($A15=AS$4,VLOOKUP($A15,Accounts!$A$4:$C$53,3,0),SUMIFS(tblSavings[Amount],tblSavings[Date],"&lt;="&amp;Accounts!$G$1,tblSavings[To Fund],"="&amp;$A15,tblSavings[To Account],"="&amp;AS$4)-SUMIFS(tblSavings[Amount],tblSavings[Date],"&lt;="&amp;Accounts!$G$1,tblSavings[From Fund],"="&amp;$A15,tblSavings[From Account],"="&amp;AS$4)-SUMIFS(tblExpenses[Amount],tblExpenses[Date],"&lt;="&amp;Accounts!$G$1,tblExpenses[Category],"=Savings Expenditure",tblExpenses[Subcategory],"="&amp;$A15,tblExpenses[From Account],"="&amp;AS$4)))</f>
        <v/>
      </c>
      <c r="AT15" s="274" t="str">
        <f>IF(OR($A15="-",$A15="",AT$4=""),"",IF($A15=AT$4,VLOOKUP($A15,Accounts!$A$4:$C$53,3,0),SUMIFS(tblSavings[Amount],tblSavings[Date],"&lt;="&amp;Accounts!$G$1,tblSavings[To Fund],"="&amp;$A15,tblSavings[To Account],"="&amp;AT$4)-SUMIFS(tblSavings[Amount],tblSavings[Date],"&lt;="&amp;Accounts!$G$1,tblSavings[From Fund],"="&amp;$A15,tblSavings[From Account],"="&amp;AT$4)-SUMIFS(tblExpenses[Amount],tblExpenses[Date],"&lt;="&amp;Accounts!$G$1,tblExpenses[Category],"=Savings Expenditure",tblExpenses[Subcategory],"="&amp;$A15,tblExpenses[From Account],"="&amp;AT$4)))</f>
        <v/>
      </c>
      <c r="AU15" s="274" t="str">
        <f>IF(OR($A15="-",$A15="",AU$4=""),"",IF($A15=AU$4,VLOOKUP($A15,Accounts!$A$4:$C$53,3,0),SUMIFS(tblSavings[Amount],tblSavings[Date],"&lt;="&amp;Accounts!$G$1,tblSavings[To Fund],"="&amp;$A15,tblSavings[To Account],"="&amp;AU$4)-SUMIFS(tblSavings[Amount],tblSavings[Date],"&lt;="&amp;Accounts!$G$1,tblSavings[From Fund],"="&amp;$A15,tblSavings[From Account],"="&amp;AU$4)-SUMIFS(tblExpenses[Amount],tblExpenses[Date],"&lt;="&amp;Accounts!$G$1,tblExpenses[Category],"=Savings Expenditure",tblExpenses[Subcategory],"="&amp;$A15,tblExpenses[From Account],"="&amp;AU$4)))</f>
        <v/>
      </c>
      <c r="AV15" s="274" t="str">
        <f>IF(OR($A15="-",$A15="",AV$4=""),"",IF($A15=AV$4,VLOOKUP($A15,Accounts!$A$4:$C$53,3,0),SUMIFS(tblSavings[Amount],tblSavings[Date],"&lt;="&amp;Accounts!$G$1,tblSavings[To Fund],"="&amp;$A15,tblSavings[To Account],"="&amp;AV$4)-SUMIFS(tblSavings[Amount],tblSavings[Date],"&lt;="&amp;Accounts!$G$1,tblSavings[From Fund],"="&amp;$A15,tblSavings[From Account],"="&amp;AV$4)-SUMIFS(tblExpenses[Amount],tblExpenses[Date],"&lt;="&amp;Accounts!$G$1,tblExpenses[Category],"=Savings Expenditure",tblExpenses[Subcategory],"="&amp;$A15,tblExpenses[From Account],"="&amp;AV$4)))</f>
        <v/>
      </c>
      <c r="AW15" s="272">
        <f t="shared" ca="1" si="0"/>
        <v>25000</v>
      </c>
    </row>
    <row r="16" spans="1:49" s="38" customFormat="1" ht="17.25" customHeight="1" x14ac:dyDescent="0.2">
      <c r="A16" s="275" t="str">
        <f>IFERROR(IF(INDEX(SavingsGoals[],12,1)="","",INDEX(SavingsGoals[],12,1)),"-")</f>
        <v>IRA</v>
      </c>
      <c r="B16" s="276">
        <f ca="1">IF(OR($A16="-",$A16="",B$4=""),"",IF($A16=B$4,VLOOKUP($A16,Accounts!$A$4:$C$53,3,0),SUMIFS(tblSavings[Amount],tblSavings[Date],"&lt;="&amp;Accounts!$G$1,tblSavings[To Fund],"="&amp;$A16,tblSavings[To Account],"="&amp;B$4)-SUMIFS(tblSavings[Amount],tblSavings[Date],"&lt;="&amp;Accounts!$G$1,tblSavings[From Fund],"="&amp;$A16,tblSavings[From Account],"="&amp;B$4)-SUMIFS(tblExpenses[Amount],tblExpenses[Date],"&lt;="&amp;Accounts!$G$1,tblExpenses[Category],"=Savings Expenditure",tblExpenses[Subcategory],"="&amp;$A16,tblExpenses[From Account],"="&amp;B$4)))</f>
        <v>0</v>
      </c>
      <c r="C16" s="276">
        <f ca="1">IF(OR($A16="-",$A16="",C$4=""),"",IF($A16=C$4,VLOOKUP($A16,Accounts!$A$4:$C$53,3,0),SUMIFS(tblSavings[Amount],tblSavings[Date],"&lt;="&amp;Accounts!$G$1,tblSavings[To Fund],"="&amp;$A16,tblSavings[To Account],"="&amp;C$4)-SUMIFS(tblSavings[Amount],tblSavings[Date],"&lt;="&amp;Accounts!$G$1,tblSavings[From Fund],"="&amp;$A16,tblSavings[From Account],"="&amp;C$4)-SUMIFS(tblExpenses[Amount],tblExpenses[Date],"&lt;="&amp;Accounts!$G$1,tblExpenses[Category],"=Savings Expenditure",tblExpenses[Subcategory],"="&amp;$A16,tblExpenses[From Account],"="&amp;C$4)))</f>
        <v>0</v>
      </c>
      <c r="D16" s="276">
        <f ca="1">IF(OR($A16="-",$A16="",D$4=""),"",IF($A16=D$4,VLOOKUP($A16,Accounts!$A$4:$C$53,3,0),SUMIFS(tblSavings[Amount],tblSavings[Date],"&lt;="&amp;Accounts!$G$1,tblSavings[To Fund],"="&amp;$A16,tblSavings[To Account],"="&amp;D$4)-SUMIFS(tblSavings[Amount],tblSavings[Date],"&lt;="&amp;Accounts!$G$1,tblSavings[From Fund],"="&amp;$A16,tblSavings[From Account],"="&amp;D$4)-SUMIFS(tblExpenses[Amount],tblExpenses[Date],"&lt;="&amp;Accounts!$G$1,tblExpenses[Category],"=Savings Expenditure",tblExpenses[Subcategory],"="&amp;$A16,tblExpenses[From Account],"="&amp;D$4)))</f>
        <v>0</v>
      </c>
      <c r="E16" s="276">
        <f ca="1">IF(OR($A16="-",$A16="",E$4=""),"",IF($A16=E$4,VLOOKUP($A16,Accounts!$A$4:$C$53,3,0),SUMIFS(tblSavings[Amount],tblSavings[Date],"&lt;="&amp;Accounts!$G$1,tblSavings[To Fund],"="&amp;$A16,tblSavings[To Account],"="&amp;E$4)-SUMIFS(tblSavings[Amount],tblSavings[Date],"&lt;="&amp;Accounts!$G$1,tblSavings[From Fund],"="&amp;$A16,tblSavings[From Account],"="&amp;E$4)-SUMIFS(tblExpenses[Amount],tblExpenses[Date],"&lt;="&amp;Accounts!$G$1,tblExpenses[Category],"=Savings Expenditure",tblExpenses[Subcategory],"="&amp;$A16,tblExpenses[From Account],"="&amp;E$4)))</f>
        <v>0</v>
      </c>
      <c r="F16" s="276">
        <f ca="1">IF(OR($A16="-",$A16="",F$4=""),"",IF($A16=F$4,VLOOKUP($A16,Accounts!$A$4:$C$53,3,0),SUMIFS(tblSavings[Amount],tblSavings[Date],"&lt;="&amp;Accounts!$G$1,tblSavings[To Fund],"="&amp;$A16,tblSavings[To Account],"="&amp;F$4)-SUMIFS(tblSavings[Amount],tblSavings[Date],"&lt;="&amp;Accounts!$G$1,tblSavings[From Fund],"="&amp;$A16,tblSavings[From Account],"="&amp;F$4)-SUMIFS(tblExpenses[Amount],tblExpenses[Date],"&lt;="&amp;Accounts!$G$1,tblExpenses[Category],"=Savings Expenditure",tblExpenses[Subcategory],"="&amp;$A16,tblExpenses[From Account],"="&amp;F$4)))</f>
        <v>0</v>
      </c>
      <c r="G16" s="276">
        <f ca="1">IF(OR($A16="-",$A16="",G$4=""),"",IF($A16=G$4,VLOOKUP($A16,Accounts!$A$4:$C$53,3,0),SUMIFS(tblSavings[Amount],tblSavings[Date],"&lt;="&amp;Accounts!$G$1,tblSavings[To Fund],"="&amp;$A16,tblSavings[To Account],"="&amp;G$4)-SUMIFS(tblSavings[Amount],tblSavings[Date],"&lt;="&amp;Accounts!$G$1,tblSavings[From Fund],"="&amp;$A16,tblSavings[From Account],"="&amp;G$4)-SUMIFS(tblExpenses[Amount],tblExpenses[Date],"&lt;="&amp;Accounts!$G$1,tblExpenses[Category],"=Savings Expenditure",tblExpenses[Subcategory],"="&amp;$A16,tblExpenses[From Account],"="&amp;G$4)))</f>
        <v>0</v>
      </c>
      <c r="H16" s="276">
        <f ca="1">IF(OR($A16="-",$A16="",H$4=""),"",IF($A16=H$4,VLOOKUP($A16,Accounts!$A$4:$C$53,3,0),SUMIFS(tblSavings[Amount],tblSavings[Date],"&lt;="&amp;Accounts!$G$1,tblSavings[To Fund],"="&amp;$A16,tblSavings[To Account],"="&amp;H$4)-SUMIFS(tblSavings[Amount],tblSavings[Date],"&lt;="&amp;Accounts!$G$1,tblSavings[From Fund],"="&amp;$A16,tblSavings[From Account],"="&amp;H$4)-SUMIFS(tblExpenses[Amount],tblExpenses[Date],"&lt;="&amp;Accounts!$G$1,tblExpenses[Category],"=Savings Expenditure",tblExpenses[Subcategory],"="&amp;$A16,tblExpenses[From Account],"="&amp;H$4)))</f>
        <v>0</v>
      </c>
      <c r="I16" s="276">
        <f ca="1">IF(OR($A16="-",$A16="",I$4=""),"",IF($A16=I$4,VLOOKUP($A16,Accounts!$A$4:$C$53,3,0),SUMIFS(tblSavings[Amount],tblSavings[Date],"&lt;="&amp;Accounts!$G$1,tblSavings[To Fund],"="&amp;$A16,tblSavings[To Account],"="&amp;I$4)-SUMIFS(tblSavings[Amount],tblSavings[Date],"&lt;="&amp;Accounts!$G$1,tblSavings[From Fund],"="&amp;$A16,tblSavings[From Account],"="&amp;I$4)-SUMIFS(tblExpenses[Amount],tblExpenses[Date],"&lt;="&amp;Accounts!$G$1,tblExpenses[Category],"=Savings Expenditure",tblExpenses[Subcategory],"="&amp;$A16,tblExpenses[From Account],"="&amp;I$4)))</f>
        <v>0</v>
      </c>
      <c r="J16" s="276">
        <f ca="1">IF(OR($A16="-",$A16="",J$4=""),"",IF($A16=J$4,VLOOKUP($A16,Accounts!$A$4:$C$53,3,0),SUMIFS(tblSavings[Amount],tblSavings[Date],"&lt;="&amp;Accounts!$G$1,tblSavings[To Fund],"="&amp;$A16,tblSavings[To Account],"="&amp;J$4)-SUMIFS(tblSavings[Amount],tblSavings[Date],"&lt;="&amp;Accounts!$G$1,tblSavings[From Fund],"="&amp;$A16,tblSavings[From Account],"="&amp;J$4)-SUMIFS(tblExpenses[Amount],tblExpenses[Date],"&lt;="&amp;Accounts!$G$1,tblExpenses[Category],"=Savings Expenditure",tblExpenses[Subcategory],"="&amp;$A16,tblExpenses[From Account],"="&amp;J$4)))</f>
        <v>0</v>
      </c>
      <c r="K16" s="276">
        <f ca="1">IF(OR($A16="-",$A16="",K$4=""),"",IF($A16=K$4,VLOOKUP($A16,Accounts!$A$4:$C$53,3,0),SUMIFS(tblSavings[Amount],tblSavings[Date],"&lt;="&amp;Accounts!$G$1,tblSavings[To Fund],"="&amp;$A16,tblSavings[To Account],"="&amp;K$4)-SUMIFS(tblSavings[Amount],tblSavings[Date],"&lt;="&amp;Accounts!$G$1,tblSavings[From Fund],"="&amp;$A16,tblSavings[From Account],"="&amp;K$4)-SUMIFS(tblExpenses[Amount],tblExpenses[Date],"&lt;="&amp;Accounts!$G$1,tblExpenses[Category],"=Savings Expenditure",tblExpenses[Subcategory],"="&amp;$A16,tblExpenses[From Account],"="&amp;K$4)))</f>
        <v>0</v>
      </c>
      <c r="L16" s="276">
        <f ca="1">IF(OR($A16="-",$A16="",L$4=""),"",IF($A16=L$4,VLOOKUP($A16,Accounts!$A$4:$C$53,3,0),SUMIFS(tblSavings[Amount],tblSavings[Date],"&lt;="&amp;Accounts!$G$1,tblSavings[To Fund],"="&amp;$A16,tblSavings[To Account],"="&amp;L$4)-SUMIFS(tblSavings[Amount],tblSavings[Date],"&lt;="&amp;Accounts!$G$1,tblSavings[From Fund],"="&amp;$A16,tblSavings[From Account],"="&amp;L$4)-SUMIFS(tblExpenses[Amount],tblExpenses[Date],"&lt;="&amp;Accounts!$G$1,tblExpenses[Category],"=Savings Expenditure",tblExpenses[Subcategory],"="&amp;$A16,tblExpenses[From Account],"="&amp;L$4)))</f>
        <v>0</v>
      </c>
      <c r="M16" s="276">
        <f ca="1">IF(OR($A16="-",$A16="",M$4=""),"",IF($A16=M$4,VLOOKUP($A16,Accounts!$A$4:$C$53,3,0),SUMIFS(tblSavings[Amount],tblSavings[Date],"&lt;="&amp;Accounts!$G$1,tblSavings[To Fund],"="&amp;$A16,tblSavings[To Account],"="&amp;M$4)-SUMIFS(tblSavings[Amount],tblSavings[Date],"&lt;="&amp;Accounts!$G$1,tblSavings[From Fund],"="&amp;$A16,tblSavings[From Account],"="&amp;M$4)-SUMIFS(tblExpenses[Amount],tblExpenses[Date],"&lt;="&amp;Accounts!$G$1,tblExpenses[Category],"=Savings Expenditure",tblExpenses[Subcategory],"="&amp;$A16,tblExpenses[From Account],"="&amp;M$4)))</f>
        <v>0</v>
      </c>
      <c r="N16" s="276">
        <f ca="1">IF(OR($A16="-",$A16="",N$4=""),"",IF($A16=N$4,VLOOKUP($A16,Accounts!$A$4:$C$53,3,0),SUMIFS(tblSavings[Amount],tblSavings[Date],"&lt;="&amp;Accounts!$G$1,tblSavings[To Fund],"="&amp;$A16,tblSavings[To Account],"="&amp;N$4)-SUMIFS(tblSavings[Amount],tblSavings[Date],"&lt;="&amp;Accounts!$G$1,tblSavings[From Fund],"="&amp;$A16,tblSavings[From Account],"="&amp;N$4)-SUMIFS(tblExpenses[Amount],tblExpenses[Date],"&lt;="&amp;Accounts!$G$1,tblExpenses[Category],"=Savings Expenditure",tblExpenses[Subcategory],"="&amp;$A16,tblExpenses[From Account],"="&amp;N$4)))</f>
        <v>0</v>
      </c>
      <c r="O16" s="276">
        <f ca="1">IF(OR($A16="-",$A16="",O$4=""),"",IF($A16=O$4,VLOOKUP($A16,Accounts!$A$4:$C$53,3,0),SUMIFS(tblSavings[Amount],tblSavings[Date],"&lt;="&amp;Accounts!$G$1,tblSavings[To Fund],"="&amp;$A16,tblSavings[To Account],"="&amp;O$4)-SUMIFS(tblSavings[Amount],tblSavings[Date],"&lt;="&amp;Accounts!$G$1,tblSavings[From Fund],"="&amp;$A16,tblSavings[From Account],"="&amp;O$4)-SUMIFS(tblExpenses[Amount],tblExpenses[Date],"&lt;="&amp;Accounts!$G$1,tblExpenses[Category],"=Savings Expenditure",tblExpenses[Subcategory],"="&amp;$A16,tblExpenses[From Account],"="&amp;O$4)))</f>
        <v>0</v>
      </c>
      <c r="P16" s="276">
        <f ca="1">IF(OR($A16="-",$A16="",P$4=""),"",IF($A16=P$4,VLOOKUP($A16,Accounts!$A$4:$C$53,3,0),SUMIFS(tblSavings[Amount],tblSavings[Date],"&lt;="&amp;Accounts!$G$1,tblSavings[To Fund],"="&amp;$A16,tblSavings[To Account],"="&amp;P$4)-SUMIFS(tblSavings[Amount],tblSavings[Date],"&lt;="&amp;Accounts!$G$1,tblSavings[From Fund],"="&amp;$A16,tblSavings[From Account],"="&amp;P$4)-SUMIFS(tblExpenses[Amount],tblExpenses[Date],"&lt;="&amp;Accounts!$G$1,tblExpenses[Category],"=Savings Expenditure",tblExpenses[Subcategory],"="&amp;$A16,tblExpenses[From Account],"="&amp;P$4)))</f>
        <v>0</v>
      </c>
      <c r="Q16" s="276">
        <f ca="1">IF(OR($A16="-",$A16="",Q$4=""),"",IF($A16=Q$4,VLOOKUP($A16,Accounts!$A$4:$C$53,3,0),SUMIFS(tblSavings[Amount],tblSavings[Date],"&lt;="&amp;Accounts!$G$1,tblSavings[To Fund],"="&amp;$A16,tblSavings[To Account],"="&amp;Q$4)-SUMIFS(tblSavings[Amount],tblSavings[Date],"&lt;="&amp;Accounts!$G$1,tblSavings[From Fund],"="&amp;$A16,tblSavings[From Account],"="&amp;Q$4)-SUMIFS(tblExpenses[Amount],tblExpenses[Date],"&lt;="&amp;Accounts!$G$1,tblExpenses[Category],"=Savings Expenditure",tblExpenses[Subcategory],"="&amp;$A16,tblExpenses[From Account],"="&amp;Q$4)))</f>
        <v>0</v>
      </c>
      <c r="R16" s="276">
        <f ca="1">IF(OR($A16="-",$A16="",R$4=""),"",IF($A16=R$4,VLOOKUP($A16,Accounts!$A$4:$C$53,3,0),SUMIFS(tblSavings[Amount],tblSavings[Date],"&lt;="&amp;Accounts!$G$1,tblSavings[To Fund],"="&amp;$A16,tblSavings[To Account],"="&amp;R$4)-SUMIFS(tblSavings[Amount],tblSavings[Date],"&lt;="&amp;Accounts!$G$1,tblSavings[From Fund],"="&amp;$A16,tblSavings[From Account],"="&amp;R$4)-SUMIFS(tblExpenses[Amount],tblExpenses[Date],"&lt;="&amp;Accounts!$G$1,tblExpenses[Category],"=Savings Expenditure",tblExpenses[Subcategory],"="&amp;$A16,tblExpenses[From Account],"="&amp;R$4)))</f>
        <v>0</v>
      </c>
      <c r="S16" s="276">
        <f ca="1">IF(OR($A16="-",$A16="",S$4=""),"",IF($A16=S$4,VLOOKUP($A16,Accounts!$A$4:$C$53,3,0),SUMIFS(tblSavings[Amount],tblSavings[Date],"&lt;="&amp;Accounts!$G$1,tblSavings[To Fund],"="&amp;$A16,tblSavings[To Account],"="&amp;S$4)-SUMIFS(tblSavings[Amount],tblSavings[Date],"&lt;="&amp;Accounts!$G$1,tblSavings[From Fund],"="&amp;$A16,tblSavings[From Account],"="&amp;S$4)-SUMIFS(tblExpenses[Amount],tblExpenses[Date],"&lt;="&amp;Accounts!$G$1,tblExpenses[Category],"=Savings Expenditure",tblExpenses[Subcategory],"="&amp;$A16,tblExpenses[From Account],"="&amp;S$4)))</f>
        <v>0</v>
      </c>
      <c r="T16" s="276">
        <f ca="1">IF(OR($A16="-",$A16="",T$4=""),"",IF($A16=T$4,VLOOKUP($A16,Accounts!$A$4:$C$53,3,0),SUMIFS(tblSavings[Amount],tblSavings[Date],"&lt;="&amp;Accounts!$G$1,tblSavings[To Fund],"="&amp;$A16,tblSavings[To Account],"="&amp;T$4)-SUMIFS(tblSavings[Amount],tblSavings[Date],"&lt;="&amp;Accounts!$G$1,tblSavings[From Fund],"="&amp;$A16,tblSavings[From Account],"="&amp;T$4)-SUMIFS(tblExpenses[Amount],tblExpenses[Date],"&lt;="&amp;Accounts!$G$1,tblExpenses[Category],"=Savings Expenditure",tblExpenses[Subcategory],"="&amp;$A16,tblExpenses[From Account],"="&amp;T$4)))</f>
        <v>0</v>
      </c>
      <c r="U16" s="276">
        <f ca="1">IF(OR($A16="-",$A16="",U$4=""),"",IF($A16=U$4,VLOOKUP($A16,Accounts!$A$4:$C$53,3,0),SUMIFS(tblSavings[Amount],tblSavings[Date],"&lt;="&amp;Accounts!$G$1,tblSavings[To Fund],"="&amp;$A16,tblSavings[To Account],"="&amp;U$4)-SUMIFS(tblSavings[Amount],tblSavings[Date],"&lt;="&amp;Accounts!$G$1,tblSavings[From Fund],"="&amp;$A16,tblSavings[From Account],"="&amp;U$4)-SUMIFS(tblExpenses[Amount],tblExpenses[Date],"&lt;="&amp;Accounts!$G$1,tblExpenses[Category],"=Savings Expenditure",tblExpenses[Subcategory],"="&amp;$A16,tblExpenses[From Account],"="&amp;U$4)))</f>
        <v>0</v>
      </c>
      <c r="V16" s="276">
        <f ca="1">IF(OR($A16="-",$A16="",V$4=""),"",IF($A16=V$4,VLOOKUP($A16,Accounts!$A$4:$C$53,3,0),SUMIFS(tblSavings[Amount],tblSavings[Date],"&lt;="&amp;Accounts!$G$1,tblSavings[To Fund],"="&amp;$A16,tblSavings[To Account],"="&amp;V$4)-SUMIFS(tblSavings[Amount],tblSavings[Date],"&lt;="&amp;Accounts!$G$1,tblSavings[From Fund],"="&amp;$A16,tblSavings[From Account],"="&amp;V$4)-SUMIFS(tblExpenses[Amount],tblExpenses[Date],"&lt;="&amp;Accounts!$G$1,tblExpenses[Category],"=Savings Expenditure",tblExpenses[Subcategory],"="&amp;$A16,tblExpenses[From Account],"="&amp;V$4)))</f>
        <v>15000</v>
      </c>
      <c r="W16" s="276">
        <f ca="1">IF(OR($A16="-",$A16="",W$4=""),"",IF($A16=W$4,VLOOKUP($A16,Accounts!$A$4:$C$53,3,0),SUMIFS(tblSavings[Amount],tblSavings[Date],"&lt;="&amp;Accounts!$G$1,tblSavings[To Fund],"="&amp;$A16,tblSavings[To Account],"="&amp;W$4)-SUMIFS(tblSavings[Amount],tblSavings[Date],"&lt;="&amp;Accounts!$G$1,tblSavings[From Fund],"="&amp;$A16,tblSavings[From Account],"="&amp;W$4)-SUMIFS(tblExpenses[Amount],tblExpenses[Date],"&lt;="&amp;Accounts!$G$1,tblExpenses[Category],"=Savings Expenditure",tblExpenses[Subcategory],"="&amp;$A16,tblExpenses[From Account],"="&amp;W$4)))</f>
        <v>0</v>
      </c>
      <c r="X16" s="276">
        <f ca="1">IF(OR($A16="-",$A16="",X$4=""),"",IF($A16=X$4,VLOOKUP($A16,Accounts!$A$4:$C$53,3,0),SUMIFS(tblSavings[Amount],tblSavings[Date],"&lt;="&amp;Accounts!$G$1,tblSavings[To Fund],"="&amp;$A16,tblSavings[To Account],"="&amp;X$4)-SUMIFS(tblSavings[Amount],tblSavings[Date],"&lt;="&amp;Accounts!$G$1,tblSavings[From Fund],"="&amp;$A16,tblSavings[From Account],"="&amp;X$4)-SUMIFS(tblExpenses[Amount],tblExpenses[Date],"&lt;="&amp;Accounts!$G$1,tblExpenses[Category],"=Savings Expenditure",tblExpenses[Subcategory],"="&amp;$A16,tblExpenses[From Account],"="&amp;X$4)))</f>
        <v>0</v>
      </c>
      <c r="Y16" s="276">
        <f ca="1">IF(OR($A16="-",$A16="",Y$4=""),"",IF($A16=Y$4,VLOOKUP($A16,Accounts!$A$4:$C$53,3,0),SUMIFS(tblSavings[Amount],tblSavings[Date],"&lt;="&amp;Accounts!$G$1,tblSavings[To Fund],"="&amp;$A16,tblSavings[To Account],"="&amp;Y$4)-SUMIFS(tblSavings[Amount],tblSavings[Date],"&lt;="&amp;Accounts!$G$1,tblSavings[From Fund],"="&amp;$A16,tblSavings[From Account],"="&amp;Y$4)-SUMIFS(tblExpenses[Amount],tblExpenses[Date],"&lt;="&amp;Accounts!$G$1,tblExpenses[Category],"=Savings Expenditure",tblExpenses[Subcategory],"="&amp;$A16,tblExpenses[From Account],"="&amp;Y$4)))</f>
        <v>0</v>
      </c>
      <c r="Z16" s="276">
        <f ca="1">IF(OR($A16="-",$A16="",Z$4=""),"",IF($A16=Z$4,VLOOKUP($A16,Accounts!$A$4:$C$53,3,0),SUMIFS(tblSavings[Amount],tblSavings[Date],"&lt;="&amp;Accounts!$G$1,tblSavings[To Fund],"="&amp;$A16,tblSavings[To Account],"="&amp;Z$4)-SUMIFS(tblSavings[Amount],tblSavings[Date],"&lt;="&amp;Accounts!$G$1,tblSavings[From Fund],"="&amp;$A16,tblSavings[From Account],"="&amp;Z$4)-SUMIFS(tblExpenses[Amount],tblExpenses[Date],"&lt;="&amp;Accounts!$G$1,tblExpenses[Category],"=Savings Expenditure",tblExpenses[Subcategory],"="&amp;$A16,tblExpenses[From Account],"="&amp;Z$4)))</f>
        <v>0</v>
      </c>
      <c r="AA16" s="276" t="str">
        <f>IF(OR($A16="-",$A16="",AA$4=""),"",IF($A16=AA$4,VLOOKUP($A16,Accounts!$A$4:$C$53,3,0),SUMIFS(tblSavings[Amount],tblSavings[Date],"&lt;="&amp;Accounts!$G$1,tblSavings[To Fund],"="&amp;$A16,tblSavings[To Account],"="&amp;AA$4)-SUMIFS(tblSavings[Amount],tblSavings[Date],"&lt;="&amp;Accounts!$G$1,tblSavings[From Fund],"="&amp;$A16,tblSavings[From Account],"="&amp;AA$4)-SUMIFS(tblExpenses[Amount],tblExpenses[Date],"&lt;="&amp;Accounts!$G$1,tblExpenses[Category],"=Savings Expenditure",tblExpenses[Subcategory],"="&amp;$A16,tblExpenses[From Account],"="&amp;AA$4)))</f>
        <v/>
      </c>
      <c r="AB16" s="276" t="str">
        <f>IF(OR($A16="-",$A16="",AB$4=""),"",IF($A16=AB$4,VLOOKUP($A16,Accounts!$A$4:$C$53,3,0),SUMIFS(tblSavings[Amount],tblSavings[Date],"&lt;="&amp;Accounts!$G$1,tblSavings[To Fund],"="&amp;$A16,tblSavings[To Account],"="&amp;AB$4)-SUMIFS(tblSavings[Amount],tblSavings[Date],"&lt;="&amp;Accounts!$G$1,tblSavings[From Fund],"="&amp;$A16,tblSavings[From Account],"="&amp;AB$4)-SUMIFS(tblExpenses[Amount],tblExpenses[Date],"&lt;="&amp;Accounts!$G$1,tblExpenses[Category],"=Savings Expenditure",tblExpenses[Subcategory],"="&amp;$A16,tblExpenses[From Account],"="&amp;AB$4)))</f>
        <v/>
      </c>
      <c r="AC16" s="276" t="str">
        <f>IF(OR($A16="-",$A16="",AC$4=""),"",IF($A16=AC$4,VLOOKUP($A16,Accounts!$A$4:$C$53,3,0),SUMIFS(tblSavings[Amount],tblSavings[Date],"&lt;="&amp;Accounts!$G$1,tblSavings[To Fund],"="&amp;$A16,tblSavings[To Account],"="&amp;AC$4)-SUMIFS(tblSavings[Amount],tblSavings[Date],"&lt;="&amp;Accounts!$G$1,tblSavings[From Fund],"="&amp;$A16,tblSavings[From Account],"="&amp;AC$4)-SUMIFS(tblExpenses[Amount],tblExpenses[Date],"&lt;="&amp;Accounts!$G$1,tblExpenses[Category],"=Savings Expenditure",tblExpenses[Subcategory],"="&amp;$A16,tblExpenses[From Account],"="&amp;AC$4)))</f>
        <v/>
      </c>
      <c r="AD16" s="276" t="str">
        <f>IF(OR($A16="-",$A16="",AD$4=""),"",IF($A16=AD$4,VLOOKUP($A16,Accounts!$A$4:$C$53,3,0),SUMIFS(tblSavings[Amount],tblSavings[Date],"&lt;="&amp;Accounts!$G$1,tblSavings[To Fund],"="&amp;$A16,tblSavings[To Account],"="&amp;AD$4)-SUMIFS(tblSavings[Amount],tblSavings[Date],"&lt;="&amp;Accounts!$G$1,tblSavings[From Fund],"="&amp;$A16,tblSavings[From Account],"="&amp;AD$4)-SUMIFS(tblExpenses[Amount],tblExpenses[Date],"&lt;="&amp;Accounts!$G$1,tblExpenses[Category],"=Savings Expenditure",tblExpenses[Subcategory],"="&amp;$A16,tblExpenses[From Account],"="&amp;AD$4)))</f>
        <v/>
      </c>
      <c r="AE16" s="276" t="str">
        <f>IF(OR($A16="-",$A16="",AE$4=""),"",IF($A16=AE$4,VLOOKUP($A16,Accounts!$A$4:$C$53,3,0),SUMIFS(tblSavings[Amount],tblSavings[Date],"&lt;="&amp;Accounts!$G$1,tblSavings[To Fund],"="&amp;$A16,tblSavings[To Account],"="&amp;AE$4)-SUMIFS(tblSavings[Amount],tblSavings[Date],"&lt;="&amp;Accounts!$G$1,tblSavings[From Fund],"="&amp;$A16,tblSavings[From Account],"="&amp;AE$4)-SUMIFS(tblExpenses[Amount],tblExpenses[Date],"&lt;="&amp;Accounts!$G$1,tblExpenses[Category],"=Savings Expenditure",tblExpenses[Subcategory],"="&amp;$A16,tblExpenses[From Account],"="&amp;AE$4)))</f>
        <v/>
      </c>
      <c r="AF16" s="276" t="str">
        <f>IF(OR($A16="-",$A16="",AF$4=""),"",IF($A16=AF$4,VLOOKUP($A16,Accounts!$A$4:$C$53,3,0),SUMIFS(tblSavings[Amount],tblSavings[Date],"&lt;="&amp;Accounts!$G$1,tblSavings[To Fund],"="&amp;$A16,tblSavings[To Account],"="&amp;AF$4)-SUMIFS(tblSavings[Amount],tblSavings[Date],"&lt;="&amp;Accounts!$G$1,tblSavings[From Fund],"="&amp;$A16,tblSavings[From Account],"="&amp;AF$4)-SUMIFS(tblExpenses[Amount],tblExpenses[Date],"&lt;="&amp;Accounts!$G$1,tblExpenses[Category],"=Savings Expenditure",tblExpenses[Subcategory],"="&amp;$A16,tblExpenses[From Account],"="&amp;AF$4)))</f>
        <v/>
      </c>
      <c r="AG16" s="276" t="str">
        <f>IF(OR($A16="-",$A16="",AG$4=""),"",IF($A16=AG$4,VLOOKUP($A16,Accounts!$A$4:$C$53,3,0),SUMIFS(tblSavings[Amount],tblSavings[Date],"&lt;="&amp;Accounts!$G$1,tblSavings[To Fund],"="&amp;$A16,tblSavings[To Account],"="&amp;AG$4)-SUMIFS(tblSavings[Amount],tblSavings[Date],"&lt;="&amp;Accounts!$G$1,tblSavings[From Fund],"="&amp;$A16,tblSavings[From Account],"="&amp;AG$4)-SUMIFS(tblExpenses[Amount],tblExpenses[Date],"&lt;="&amp;Accounts!$G$1,tblExpenses[Category],"=Savings Expenditure",tblExpenses[Subcategory],"="&amp;$A16,tblExpenses[From Account],"="&amp;AG$4)))</f>
        <v/>
      </c>
      <c r="AH16" s="276" t="str">
        <f>IF(OR($A16="-",$A16="",AH$4=""),"",IF($A16=AH$4,VLOOKUP($A16,Accounts!$A$4:$C$53,3,0),SUMIFS(tblSavings[Amount],tblSavings[Date],"&lt;="&amp;Accounts!$G$1,tblSavings[To Fund],"="&amp;$A16,tblSavings[To Account],"="&amp;AH$4)-SUMIFS(tblSavings[Amount],tblSavings[Date],"&lt;="&amp;Accounts!$G$1,tblSavings[From Fund],"="&amp;$A16,tblSavings[From Account],"="&amp;AH$4)-SUMIFS(tblExpenses[Amount],tblExpenses[Date],"&lt;="&amp;Accounts!$G$1,tblExpenses[Category],"=Savings Expenditure",tblExpenses[Subcategory],"="&amp;$A16,tblExpenses[From Account],"="&amp;AH$4)))</f>
        <v/>
      </c>
      <c r="AI16" s="276" t="str">
        <f>IF(OR($A16="-",$A16="",AI$4=""),"",IF($A16=AI$4,VLOOKUP($A16,Accounts!$A$4:$C$53,3,0),SUMIFS(tblSavings[Amount],tblSavings[Date],"&lt;="&amp;Accounts!$G$1,tblSavings[To Fund],"="&amp;$A16,tblSavings[To Account],"="&amp;AI$4)-SUMIFS(tblSavings[Amount],tblSavings[Date],"&lt;="&amp;Accounts!$G$1,tblSavings[From Fund],"="&amp;$A16,tblSavings[From Account],"="&amp;AI$4)-SUMIFS(tblExpenses[Amount],tblExpenses[Date],"&lt;="&amp;Accounts!$G$1,tblExpenses[Category],"=Savings Expenditure",tblExpenses[Subcategory],"="&amp;$A16,tblExpenses[From Account],"="&amp;AI$4)))</f>
        <v/>
      </c>
      <c r="AJ16" s="276" t="str">
        <f>IF(OR($A16="-",$A16="",AJ$4=""),"",IF($A16=AJ$4,VLOOKUP($A16,Accounts!$A$4:$C$53,3,0),SUMIFS(tblSavings[Amount],tblSavings[Date],"&lt;="&amp;Accounts!$G$1,tblSavings[To Fund],"="&amp;$A16,tblSavings[To Account],"="&amp;AJ$4)-SUMIFS(tblSavings[Amount],tblSavings[Date],"&lt;="&amp;Accounts!$G$1,tblSavings[From Fund],"="&amp;$A16,tblSavings[From Account],"="&amp;AJ$4)-SUMIFS(tblExpenses[Amount],tblExpenses[Date],"&lt;="&amp;Accounts!$G$1,tblExpenses[Category],"=Savings Expenditure",tblExpenses[Subcategory],"="&amp;$A16,tblExpenses[From Account],"="&amp;AJ$4)))</f>
        <v/>
      </c>
      <c r="AK16" s="276" t="str">
        <f>IF(OR($A16="-",$A16="",AK$4=""),"",IF($A16=AK$4,VLOOKUP($A16,Accounts!$A$4:$C$53,3,0),SUMIFS(tblSavings[Amount],tblSavings[Date],"&lt;="&amp;Accounts!$G$1,tblSavings[To Fund],"="&amp;$A16,tblSavings[To Account],"="&amp;AK$4)-SUMIFS(tblSavings[Amount],tblSavings[Date],"&lt;="&amp;Accounts!$G$1,tblSavings[From Fund],"="&amp;$A16,tblSavings[From Account],"="&amp;AK$4)-SUMIFS(tblExpenses[Amount],tblExpenses[Date],"&lt;="&amp;Accounts!$G$1,tblExpenses[Category],"=Savings Expenditure",tblExpenses[Subcategory],"="&amp;$A16,tblExpenses[From Account],"="&amp;AK$4)))</f>
        <v/>
      </c>
      <c r="AL16" s="276" t="str">
        <f>IF(OR($A16="-",$A16="",AL$4=""),"",IF($A16=AL$4,VLOOKUP($A16,Accounts!$A$4:$C$53,3,0),SUMIFS(tblSavings[Amount],tblSavings[Date],"&lt;="&amp;Accounts!$G$1,tblSavings[To Fund],"="&amp;$A16,tblSavings[To Account],"="&amp;AL$4)-SUMIFS(tblSavings[Amount],tblSavings[Date],"&lt;="&amp;Accounts!$G$1,tblSavings[From Fund],"="&amp;$A16,tblSavings[From Account],"="&amp;AL$4)-SUMIFS(tblExpenses[Amount],tblExpenses[Date],"&lt;="&amp;Accounts!$G$1,tblExpenses[Category],"=Savings Expenditure",tblExpenses[Subcategory],"="&amp;$A16,tblExpenses[From Account],"="&amp;AL$4)))</f>
        <v/>
      </c>
      <c r="AM16" s="276" t="str">
        <f>IF(OR($A16="-",$A16="",AM$4=""),"",IF($A16=AM$4,VLOOKUP($A16,Accounts!$A$4:$C$53,3,0),SUMIFS(tblSavings[Amount],tblSavings[Date],"&lt;="&amp;Accounts!$G$1,tblSavings[To Fund],"="&amp;$A16,tblSavings[To Account],"="&amp;AM$4)-SUMIFS(tblSavings[Amount],tblSavings[Date],"&lt;="&amp;Accounts!$G$1,tblSavings[From Fund],"="&amp;$A16,tblSavings[From Account],"="&amp;AM$4)-SUMIFS(tblExpenses[Amount],tblExpenses[Date],"&lt;="&amp;Accounts!$G$1,tblExpenses[Category],"=Savings Expenditure",tblExpenses[Subcategory],"="&amp;$A16,tblExpenses[From Account],"="&amp;AM$4)))</f>
        <v/>
      </c>
      <c r="AN16" s="276" t="str">
        <f>IF(OR($A16="-",$A16="",AN$4=""),"",IF($A16=AN$4,VLOOKUP($A16,Accounts!$A$4:$C$53,3,0),SUMIFS(tblSavings[Amount],tblSavings[Date],"&lt;="&amp;Accounts!$G$1,tblSavings[To Fund],"="&amp;$A16,tblSavings[To Account],"="&amp;AN$4)-SUMIFS(tblSavings[Amount],tblSavings[Date],"&lt;="&amp;Accounts!$G$1,tblSavings[From Fund],"="&amp;$A16,tblSavings[From Account],"="&amp;AN$4)-SUMIFS(tblExpenses[Amount],tblExpenses[Date],"&lt;="&amp;Accounts!$G$1,tblExpenses[Category],"=Savings Expenditure",tblExpenses[Subcategory],"="&amp;$A16,tblExpenses[From Account],"="&amp;AN$4)))</f>
        <v/>
      </c>
      <c r="AO16" s="276" t="str">
        <f>IF(OR($A16="-",$A16="",AO$4=""),"",IF($A16=AO$4,VLOOKUP($A16,Accounts!$A$4:$C$53,3,0),SUMIFS(tblSavings[Amount],tblSavings[Date],"&lt;="&amp;Accounts!$G$1,tblSavings[To Fund],"="&amp;$A16,tblSavings[To Account],"="&amp;AO$4)-SUMIFS(tblSavings[Amount],tblSavings[Date],"&lt;="&amp;Accounts!$G$1,tblSavings[From Fund],"="&amp;$A16,tblSavings[From Account],"="&amp;AO$4)-SUMIFS(tblExpenses[Amount],tblExpenses[Date],"&lt;="&amp;Accounts!$G$1,tblExpenses[Category],"=Savings Expenditure",tblExpenses[Subcategory],"="&amp;$A16,tblExpenses[From Account],"="&amp;AO$4)))</f>
        <v/>
      </c>
      <c r="AP16" s="276" t="str">
        <f>IF(OR($A16="-",$A16="",AP$4=""),"",IF($A16=AP$4,VLOOKUP($A16,Accounts!$A$4:$C$53,3,0),SUMIFS(tblSavings[Amount],tblSavings[Date],"&lt;="&amp;Accounts!$G$1,tblSavings[To Fund],"="&amp;$A16,tblSavings[To Account],"="&amp;AP$4)-SUMIFS(tblSavings[Amount],tblSavings[Date],"&lt;="&amp;Accounts!$G$1,tblSavings[From Fund],"="&amp;$A16,tblSavings[From Account],"="&amp;AP$4)-SUMIFS(tblExpenses[Amount],tblExpenses[Date],"&lt;="&amp;Accounts!$G$1,tblExpenses[Category],"=Savings Expenditure",tblExpenses[Subcategory],"="&amp;$A16,tblExpenses[From Account],"="&amp;AP$4)))</f>
        <v/>
      </c>
      <c r="AQ16" s="276" t="str">
        <f>IF(OR($A16="-",$A16="",AQ$4=""),"",IF($A16=AQ$4,VLOOKUP($A16,Accounts!$A$4:$C$53,3,0),SUMIFS(tblSavings[Amount],tblSavings[Date],"&lt;="&amp;Accounts!$G$1,tblSavings[To Fund],"="&amp;$A16,tblSavings[To Account],"="&amp;AQ$4)-SUMIFS(tblSavings[Amount],tblSavings[Date],"&lt;="&amp;Accounts!$G$1,tblSavings[From Fund],"="&amp;$A16,tblSavings[From Account],"="&amp;AQ$4)-SUMIFS(tblExpenses[Amount],tblExpenses[Date],"&lt;="&amp;Accounts!$G$1,tblExpenses[Category],"=Savings Expenditure",tblExpenses[Subcategory],"="&amp;$A16,tblExpenses[From Account],"="&amp;AQ$4)))</f>
        <v/>
      </c>
      <c r="AR16" s="276" t="str">
        <f>IF(OR($A16="-",$A16="",AR$4=""),"",IF($A16=AR$4,VLOOKUP($A16,Accounts!$A$4:$C$53,3,0),SUMIFS(tblSavings[Amount],tblSavings[Date],"&lt;="&amp;Accounts!$G$1,tblSavings[To Fund],"="&amp;$A16,tblSavings[To Account],"="&amp;AR$4)-SUMIFS(tblSavings[Amount],tblSavings[Date],"&lt;="&amp;Accounts!$G$1,tblSavings[From Fund],"="&amp;$A16,tblSavings[From Account],"="&amp;AR$4)-SUMIFS(tblExpenses[Amount],tblExpenses[Date],"&lt;="&amp;Accounts!$G$1,tblExpenses[Category],"=Savings Expenditure",tblExpenses[Subcategory],"="&amp;$A16,tblExpenses[From Account],"="&amp;AR$4)))</f>
        <v/>
      </c>
      <c r="AS16" s="276" t="str">
        <f>IF(OR($A16="-",$A16="",AS$4=""),"",IF($A16=AS$4,VLOOKUP($A16,Accounts!$A$4:$C$53,3,0),SUMIFS(tblSavings[Amount],tblSavings[Date],"&lt;="&amp;Accounts!$G$1,tblSavings[To Fund],"="&amp;$A16,tblSavings[To Account],"="&amp;AS$4)-SUMIFS(tblSavings[Amount],tblSavings[Date],"&lt;="&amp;Accounts!$G$1,tblSavings[From Fund],"="&amp;$A16,tblSavings[From Account],"="&amp;AS$4)-SUMIFS(tblExpenses[Amount],tblExpenses[Date],"&lt;="&amp;Accounts!$G$1,tblExpenses[Category],"=Savings Expenditure",tblExpenses[Subcategory],"="&amp;$A16,tblExpenses[From Account],"="&amp;AS$4)))</f>
        <v/>
      </c>
      <c r="AT16" s="276" t="str">
        <f>IF(OR($A16="-",$A16="",AT$4=""),"",IF($A16=AT$4,VLOOKUP($A16,Accounts!$A$4:$C$53,3,0),SUMIFS(tblSavings[Amount],tblSavings[Date],"&lt;="&amp;Accounts!$G$1,tblSavings[To Fund],"="&amp;$A16,tblSavings[To Account],"="&amp;AT$4)-SUMIFS(tblSavings[Amount],tblSavings[Date],"&lt;="&amp;Accounts!$G$1,tblSavings[From Fund],"="&amp;$A16,tblSavings[From Account],"="&amp;AT$4)-SUMIFS(tblExpenses[Amount],tblExpenses[Date],"&lt;="&amp;Accounts!$G$1,tblExpenses[Category],"=Savings Expenditure",tblExpenses[Subcategory],"="&amp;$A16,tblExpenses[From Account],"="&amp;AT$4)))</f>
        <v/>
      </c>
      <c r="AU16" s="276" t="str">
        <f>IF(OR($A16="-",$A16="",AU$4=""),"",IF($A16=AU$4,VLOOKUP($A16,Accounts!$A$4:$C$53,3,0),SUMIFS(tblSavings[Amount],tblSavings[Date],"&lt;="&amp;Accounts!$G$1,tblSavings[To Fund],"="&amp;$A16,tblSavings[To Account],"="&amp;AU$4)-SUMIFS(tblSavings[Amount],tblSavings[Date],"&lt;="&amp;Accounts!$G$1,tblSavings[From Fund],"="&amp;$A16,tblSavings[From Account],"="&amp;AU$4)-SUMIFS(tblExpenses[Amount],tblExpenses[Date],"&lt;="&amp;Accounts!$G$1,tblExpenses[Category],"=Savings Expenditure",tblExpenses[Subcategory],"="&amp;$A16,tblExpenses[From Account],"="&amp;AU$4)))</f>
        <v/>
      </c>
      <c r="AV16" s="276" t="str">
        <f>IF(OR($A16="-",$A16="",AV$4=""),"",IF($A16=AV$4,VLOOKUP($A16,Accounts!$A$4:$C$53,3,0),SUMIFS(tblSavings[Amount],tblSavings[Date],"&lt;="&amp;Accounts!$G$1,tblSavings[To Fund],"="&amp;$A16,tblSavings[To Account],"="&amp;AV$4)-SUMIFS(tblSavings[Amount],tblSavings[Date],"&lt;="&amp;Accounts!$G$1,tblSavings[From Fund],"="&amp;$A16,tblSavings[From Account],"="&amp;AV$4)-SUMIFS(tblExpenses[Amount],tblExpenses[Date],"&lt;="&amp;Accounts!$G$1,tblExpenses[Category],"=Savings Expenditure",tblExpenses[Subcategory],"="&amp;$A16,tblExpenses[From Account],"="&amp;AV$4)))</f>
        <v/>
      </c>
      <c r="AW16" s="265">
        <f t="shared" ca="1" si="0"/>
        <v>15000</v>
      </c>
    </row>
    <row r="17" spans="1:49" s="38" customFormat="1" ht="17.25" customHeight="1" x14ac:dyDescent="0.2">
      <c r="A17" s="273" t="str">
        <f>IFERROR(IF(INDEX(SavingsGoals[],13,1)="","",INDEX(SavingsGoals[],13,1)),"-")</f>
        <v>New Phone</v>
      </c>
      <c r="B17" s="274">
        <f ca="1">IF(OR($A17="-",$A17="",B$4=""),"",IF($A17=B$4,VLOOKUP($A17,Accounts!$A$4:$C$53,3,0),SUMIFS(tblSavings[Amount],tblSavings[Date],"&lt;="&amp;Accounts!$G$1,tblSavings[To Fund],"="&amp;$A17,tblSavings[To Account],"="&amp;B$4)-SUMIFS(tblSavings[Amount],tblSavings[Date],"&lt;="&amp;Accounts!$G$1,tblSavings[From Fund],"="&amp;$A17,tblSavings[From Account],"="&amp;B$4)-SUMIFS(tblExpenses[Amount],tblExpenses[Date],"&lt;="&amp;Accounts!$G$1,tblExpenses[Category],"=Savings Expenditure",tblExpenses[Subcategory],"="&amp;$A17,tblExpenses[From Account],"="&amp;B$4)))</f>
        <v>0</v>
      </c>
      <c r="C17" s="274">
        <f ca="1">IF(OR($A17="-",$A17="",C$4=""),"",IF($A17=C$4,VLOOKUP($A17,Accounts!$A$4:$C$53,3,0),SUMIFS(tblSavings[Amount],tblSavings[Date],"&lt;="&amp;Accounts!$G$1,tblSavings[To Fund],"="&amp;$A17,tblSavings[To Account],"="&amp;C$4)-SUMIFS(tblSavings[Amount],tblSavings[Date],"&lt;="&amp;Accounts!$G$1,tblSavings[From Fund],"="&amp;$A17,tblSavings[From Account],"="&amp;C$4)-SUMIFS(tblExpenses[Amount],tblExpenses[Date],"&lt;="&amp;Accounts!$G$1,tblExpenses[Category],"=Savings Expenditure",tblExpenses[Subcategory],"="&amp;$A17,tblExpenses[From Account],"="&amp;C$4)))</f>
        <v>0</v>
      </c>
      <c r="D17" s="274">
        <f ca="1">IF(OR($A17="-",$A17="",D$4=""),"",IF($A17=D$4,VLOOKUP($A17,Accounts!$A$4:$C$53,3,0),SUMIFS(tblSavings[Amount],tblSavings[Date],"&lt;="&amp;Accounts!$G$1,tblSavings[To Fund],"="&amp;$A17,tblSavings[To Account],"="&amp;D$4)-SUMIFS(tblSavings[Amount],tblSavings[Date],"&lt;="&amp;Accounts!$G$1,tblSavings[From Fund],"="&amp;$A17,tblSavings[From Account],"="&amp;D$4)-SUMIFS(tblExpenses[Amount],tblExpenses[Date],"&lt;="&amp;Accounts!$G$1,tblExpenses[Category],"=Savings Expenditure",tblExpenses[Subcategory],"="&amp;$A17,tblExpenses[From Account],"="&amp;D$4)))</f>
        <v>0</v>
      </c>
      <c r="E17" s="274">
        <f ca="1">IF(OR($A17="-",$A17="",E$4=""),"",IF($A17=E$4,VLOOKUP($A17,Accounts!$A$4:$C$53,3,0),SUMIFS(tblSavings[Amount],tblSavings[Date],"&lt;="&amp;Accounts!$G$1,tblSavings[To Fund],"="&amp;$A17,tblSavings[To Account],"="&amp;E$4)-SUMIFS(tblSavings[Amount],tblSavings[Date],"&lt;="&amp;Accounts!$G$1,tblSavings[From Fund],"="&amp;$A17,tblSavings[From Account],"="&amp;E$4)-SUMIFS(tblExpenses[Amount],tblExpenses[Date],"&lt;="&amp;Accounts!$G$1,tblExpenses[Category],"=Savings Expenditure",tblExpenses[Subcategory],"="&amp;$A17,tblExpenses[From Account],"="&amp;E$4)))</f>
        <v>0</v>
      </c>
      <c r="F17" s="274">
        <f ca="1">IF(OR($A17="-",$A17="",F$4=""),"",IF($A17=F$4,VLOOKUP($A17,Accounts!$A$4:$C$53,3,0),SUMIFS(tblSavings[Amount],tblSavings[Date],"&lt;="&amp;Accounts!$G$1,tblSavings[To Fund],"="&amp;$A17,tblSavings[To Account],"="&amp;F$4)-SUMIFS(tblSavings[Amount],tblSavings[Date],"&lt;="&amp;Accounts!$G$1,tblSavings[From Fund],"="&amp;$A17,tblSavings[From Account],"="&amp;F$4)-SUMIFS(tblExpenses[Amount],tblExpenses[Date],"&lt;="&amp;Accounts!$G$1,tblExpenses[Category],"=Savings Expenditure",tblExpenses[Subcategory],"="&amp;$A17,tblExpenses[From Account],"="&amp;F$4)))</f>
        <v>0</v>
      </c>
      <c r="G17" s="274">
        <f ca="1">IF(OR($A17="-",$A17="",G$4=""),"",IF($A17=G$4,VLOOKUP($A17,Accounts!$A$4:$C$53,3,0),SUMIFS(tblSavings[Amount],tblSavings[Date],"&lt;="&amp;Accounts!$G$1,tblSavings[To Fund],"="&amp;$A17,tblSavings[To Account],"="&amp;G$4)-SUMIFS(tblSavings[Amount],tblSavings[Date],"&lt;="&amp;Accounts!$G$1,tblSavings[From Fund],"="&amp;$A17,tblSavings[From Account],"="&amp;G$4)-SUMIFS(tblExpenses[Amount],tblExpenses[Date],"&lt;="&amp;Accounts!$G$1,tblExpenses[Category],"=Savings Expenditure",tblExpenses[Subcategory],"="&amp;$A17,tblExpenses[From Account],"="&amp;G$4)))</f>
        <v>0</v>
      </c>
      <c r="H17" s="274">
        <f ca="1">IF(OR($A17="-",$A17="",H$4=""),"",IF($A17=H$4,VLOOKUP($A17,Accounts!$A$4:$C$53,3,0),SUMIFS(tblSavings[Amount],tblSavings[Date],"&lt;="&amp;Accounts!$G$1,tblSavings[To Fund],"="&amp;$A17,tblSavings[To Account],"="&amp;H$4)-SUMIFS(tblSavings[Amount],tblSavings[Date],"&lt;="&amp;Accounts!$G$1,tblSavings[From Fund],"="&amp;$A17,tblSavings[From Account],"="&amp;H$4)-SUMIFS(tblExpenses[Amount],tblExpenses[Date],"&lt;="&amp;Accounts!$G$1,tblExpenses[Category],"=Savings Expenditure",tblExpenses[Subcategory],"="&amp;$A17,tblExpenses[From Account],"="&amp;H$4)))</f>
        <v>375</v>
      </c>
      <c r="I17" s="274">
        <f ca="1">IF(OR($A17="-",$A17="",I$4=""),"",IF($A17=I$4,VLOOKUP($A17,Accounts!$A$4:$C$53,3,0),SUMIFS(tblSavings[Amount],tblSavings[Date],"&lt;="&amp;Accounts!$G$1,tblSavings[To Fund],"="&amp;$A17,tblSavings[To Account],"="&amp;I$4)-SUMIFS(tblSavings[Amount],tblSavings[Date],"&lt;="&amp;Accounts!$G$1,tblSavings[From Fund],"="&amp;$A17,tblSavings[From Account],"="&amp;I$4)-SUMIFS(tblExpenses[Amount],tblExpenses[Date],"&lt;="&amp;Accounts!$G$1,tblExpenses[Category],"=Savings Expenditure",tblExpenses[Subcategory],"="&amp;$A17,tblExpenses[From Account],"="&amp;I$4)))</f>
        <v>0</v>
      </c>
      <c r="J17" s="274">
        <f ca="1">IF(OR($A17="-",$A17="",J$4=""),"",IF($A17=J$4,VLOOKUP($A17,Accounts!$A$4:$C$53,3,0),SUMIFS(tblSavings[Amount],tblSavings[Date],"&lt;="&amp;Accounts!$G$1,tblSavings[To Fund],"="&amp;$A17,tblSavings[To Account],"="&amp;J$4)-SUMIFS(tblSavings[Amount],tblSavings[Date],"&lt;="&amp;Accounts!$G$1,tblSavings[From Fund],"="&amp;$A17,tblSavings[From Account],"="&amp;J$4)-SUMIFS(tblExpenses[Amount],tblExpenses[Date],"&lt;="&amp;Accounts!$G$1,tblExpenses[Category],"=Savings Expenditure",tblExpenses[Subcategory],"="&amp;$A17,tblExpenses[From Account],"="&amp;J$4)))</f>
        <v>0</v>
      </c>
      <c r="K17" s="274">
        <f ca="1">IF(OR($A17="-",$A17="",K$4=""),"",IF($A17=K$4,VLOOKUP($A17,Accounts!$A$4:$C$53,3,0),SUMIFS(tblSavings[Amount],tblSavings[Date],"&lt;="&amp;Accounts!$G$1,tblSavings[To Fund],"="&amp;$A17,tblSavings[To Account],"="&amp;K$4)-SUMIFS(tblSavings[Amount],tblSavings[Date],"&lt;="&amp;Accounts!$G$1,tblSavings[From Fund],"="&amp;$A17,tblSavings[From Account],"="&amp;K$4)-SUMIFS(tblExpenses[Amount],tblExpenses[Date],"&lt;="&amp;Accounts!$G$1,tblExpenses[Category],"=Savings Expenditure",tblExpenses[Subcategory],"="&amp;$A17,tblExpenses[From Account],"="&amp;K$4)))</f>
        <v>0</v>
      </c>
      <c r="L17" s="274">
        <f ca="1">IF(OR($A17="-",$A17="",L$4=""),"",IF($A17=L$4,VLOOKUP($A17,Accounts!$A$4:$C$53,3,0),SUMIFS(tblSavings[Amount],tblSavings[Date],"&lt;="&amp;Accounts!$G$1,tblSavings[To Fund],"="&amp;$A17,tblSavings[To Account],"="&amp;L$4)-SUMIFS(tblSavings[Amount],tblSavings[Date],"&lt;="&amp;Accounts!$G$1,tblSavings[From Fund],"="&amp;$A17,tblSavings[From Account],"="&amp;L$4)-SUMIFS(tblExpenses[Amount],tblExpenses[Date],"&lt;="&amp;Accounts!$G$1,tblExpenses[Category],"=Savings Expenditure",tblExpenses[Subcategory],"="&amp;$A17,tblExpenses[From Account],"="&amp;L$4)))</f>
        <v>0</v>
      </c>
      <c r="M17" s="274">
        <f ca="1">IF(OR($A17="-",$A17="",M$4=""),"",IF($A17=M$4,VLOOKUP($A17,Accounts!$A$4:$C$53,3,0),SUMIFS(tblSavings[Amount],tblSavings[Date],"&lt;="&amp;Accounts!$G$1,tblSavings[To Fund],"="&amp;$A17,tblSavings[To Account],"="&amp;M$4)-SUMIFS(tblSavings[Amount],tblSavings[Date],"&lt;="&amp;Accounts!$G$1,tblSavings[From Fund],"="&amp;$A17,tblSavings[From Account],"="&amp;M$4)-SUMIFS(tblExpenses[Amount],tblExpenses[Date],"&lt;="&amp;Accounts!$G$1,tblExpenses[Category],"=Savings Expenditure",tblExpenses[Subcategory],"="&amp;$A17,tblExpenses[From Account],"="&amp;M$4)))</f>
        <v>0</v>
      </c>
      <c r="N17" s="274">
        <f ca="1">IF(OR($A17="-",$A17="",N$4=""),"",IF($A17=N$4,VLOOKUP($A17,Accounts!$A$4:$C$53,3,0),SUMIFS(tblSavings[Amount],tblSavings[Date],"&lt;="&amp;Accounts!$G$1,tblSavings[To Fund],"="&amp;$A17,tblSavings[To Account],"="&amp;N$4)-SUMIFS(tblSavings[Amount],tblSavings[Date],"&lt;="&amp;Accounts!$G$1,tblSavings[From Fund],"="&amp;$A17,tblSavings[From Account],"="&amp;N$4)-SUMIFS(tblExpenses[Amount],tblExpenses[Date],"&lt;="&amp;Accounts!$G$1,tblExpenses[Category],"=Savings Expenditure",tblExpenses[Subcategory],"="&amp;$A17,tblExpenses[From Account],"="&amp;N$4)))</f>
        <v>0</v>
      </c>
      <c r="O17" s="274">
        <f ca="1">IF(OR($A17="-",$A17="",O$4=""),"",IF($A17=O$4,VLOOKUP($A17,Accounts!$A$4:$C$53,3,0),SUMIFS(tblSavings[Amount],tblSavings[Date],"&lt;="&amp;Accounts!$G$1,tblSavings[To Fund],"="&amp;$A17,tblSavings[To Account],"="&amp;O$4)-SUMIFS(tblSavings[Amount],tblSavings[Date],"&lt;="&amp;Accounts!$G$1,tblSavings[From Fund],"="&amp;$A17,tblSavings[From Account],"="&amp;O$4)-SUMIFS(tblExpenses[Amount],tblExpenses[Date],"&lt;="&amp;Accounts!$G$1,tblExpenses[Category],"=Savings Expenditure",tblExpenses[Subcategory],"="&amp;$A17,tblExpenses[From Account],"="&amp;O$4)))</f>
        <v>450</v>
      </c>
      <c r="P17" s="274">
        <f ca="1">IF(OR($A17="-",$A17="",P$4=""),"",IF($A17=P$4,VLOOKUP($A17,Accounts!$A$4:$C$53,3,0),SUMIFS(tblSavings[Amount],tblSavings[Date],"&lt;="&amp;Accounts!$G$1,tblSavings[To Fund],"="&amp;$A17,tblSavings[To Account],"="&amp;P$4)-SUMIFS(tblSavings[Amount],tblSavings[Date],"&lt;="&amp;Accounts!$G$1,tblSavings[From Fund],"="&amp;$A17,tblSavings[From Account],"="&amp;P$4)-SUMIFS(tblExpenses[Amount],tblExpenses[Date],"&lt;="&amp;Accounts!$G$1,tblExpenses[Category],"=Savings Expenditure",tblExpenses[Subcategory],"="&amp;$A17,tblExpenses[From Account],"="&amp;P$4)))</f>
        <v>0</v>
      </c>
      <c r="Q17" s="274">
        <f ca="1">IF(OR($A17="-",$A17="",Q$4=""),"",IF($A17=Q$4,VLOOKUP($A17,Accounts!$A$4:$C$53,3,0),SUMIFS(tblSavings[Amount],tblSavings[Date],"&lt;="&amp;Accounts!$G$1,tblSavings[To Fund],"="&amp;$A17,tblSavings[To Account],"="&amp;Q$4)-SUMIFS(tblSavings[Amount],tblSavings[Date],"&lt;="&amp;Accounts!$G$1,tblSavings[From Fund],"="&amp;$A17,tblSavings[From Account],"="&amp;Q$4)-SUMIFS(tblExpenses[Amount],tblExpenses[Date],"&lt;="&amp;Accounts!$G$1,tblExpenses[Category],"=Savings Expenditure",tblExpenses[Subcategory],"="&amp;$A17,tblExpenses[From Account],"="&amp;Q$4)))</f>
        <v>0</v>
      </c>
      <c r="R17" s="274">
        <f ca="1">IF(OR($A17="-",$A17="",R$4=""),"",IF($A17=R$4,VLOOKUP($A17,Accounts!$A$4:$C$53,3,0),SUMIFS(tblSavings[Amount],tblSavings[Date],"&lt;="&amp;Accounts!$G$1,tblSavings[To Fund],"="&amp;$A17,tblSavings[To Account],"="&amp;R$4)-SUMIFS(tblSavings[Amount],tblSavings[Date],"&lt;="&amp;Accounts!$G$1,tblSavings[From Fund],"="&amp;$A17,tblSavings[From Account],"="&amp;R$4)-SUMIFS(tblExpenses[Amount],tblExpenses[Date],"&lt;="&amp;Accounts!$G$1,tblExpenses[Category],"=Savings Expenditure",tblExpenses[Subcategory],"="&amp;$A17,tblExpenses[From Account],"="&amp;R$4)))</f>
        <v>0</v>
      </c>
      <c r="S17" s="274">
        <f ca="1">IF(OR($A17="-",$A17="",S$4=""),"",IF($A17=S$4,VLOOKUP($A17,Accounts!$A$4:$C$53,3,0),SUMIFS(tblSavings[Amount],tblSavings[Date],"&lt;="&amp;Accounts!$G$1,tblSavings[To Fund],"="&amp;$A17,tblSavings[To Account],"="&amp;S$4)-SUMIFS(tblSavings[Amount],tblSavings[Date],"&lt;="&amp;Accounts!$G$1,tblSavings[From Fund],"="&amp;$A17,tblSavings[From Account],"="&amp;S$4)-SUMIFS(tblExpenses[Amount],tblExpenses[Date],"&lt;="&amp;Accounts!$G$1,tblExpenses[Category],"=Savings Expenditure",tblExpenses[Subcategory],"="&amp;$A17,tblExpenses[From Account],"="&amp;S$4)))</f>
        <v>0</v>
      </c>
      <c r="T17" s="274">
        <f ca="1">IF(OR($A17="-",$A17="",T$4=""),"",IF($A17=T$4,VLOOKUP($A17,Accounts!$A$4:$C$53,3,0),SUMIFS(tblSavings[Amount],tblSavings[Date],"&lt;="&amp;Accounts!$G$1,tblSavings[To Fund],"="&amp;$A17,tblSavings[To Account],"="&amp;T$4)-SUMIFS(tblSavings[Amount],tblSavings[Date],"&lt;="&amp;Accounts!$G$1,tblSavings[From Fund],"="&amp;$A17,tblSavings[From Account],"="&amp;T$4)-SUMIFS(tblExpenses[Amount],tblExpenses[Date],"&lt;="&amp;Accounts!$G$1,tblExpenses[Category],"=Savings Expenditure",tblExpenses[Subcategory],"="&amp;$A17,tblExpenses[From Account],"="&amp;T$4)))</f>
        <v>0</v>
      </c>
      <c r="U17" s="274">
        <f ca="1">IF(OR($A17="-",$A17="",U$4=""),"",IF($A17=U$4,VLOOKUP($A17,Accounts!$A$4:$C$53,3,0),SUMIFS(tblSavings[Amount],tblSavings[Date],"&lt;="&amp;Accounts!$G$1,tblSavings[To Fund],"="&amp;$A17,tblSavings[To Account],"="&amp;U$4)-SUMIFS(tblSavings[Amount],tblSavings[Date],"&lt;="&amp;Accounts!$G$1,tblSavings[From Fund],"="&amp;$A17,tblSavings[From Account],"="&amp;U$4)-SUMIFS(tblExpenses[Amount],tblExpenses[Date],"&lt;="&amp;Accounts!$G$1,tblExpenses[Category],"=Savings Expenditure",tblExpenses[Subcategory],"="&amp;$A17,tblExpenses[From Account],"="&amp;U$4)))</f>
        <v>0</v>
      </c>
      <c r="V17" s="274">
        <f ca="1">IF(OR($A17="-",$A17="",V$4=""),"",IF($A17=V$4,VLOOKUP($A17,Accounts!$A$4:$C$53,3,0),SUMIFS(tblSavings[Amount],tblSavings[Date],"&lt;="&amp;Accounts!$G$1,tblSavings[To Fund],"="&amp;$A17,tblSavings[To Account],"="&amp;V$4)-SUMIFS(tblSavings[Amount],tblSavings[Date],"&lt;="&amp;Accounts!$G$1,tblSavings[From Fund],"="&amp;$A17,tblSavings[From Account],"="&amp;V$4)-SUMIFS(tblExpenses[Amount],tblExpenses[Date],"&lt;="&amp;Accounts!$G$1,tblExpenses[Category],"=Savings Expenditure",tblExpenses[Subcategory],"="&amp;$A17,tblExpenses[From Account],"="&amp;V$4)))</f>
        <v>0</v>
      </c>
      <c r="W17" s="274">
        <f ca="1">IF(OR($A17="-",$A17="",W$4=""),"",IF($A17=W$4,VLOOKUP($A17,Accounts!$A$4:$C$53,3,0),SUMIFS(tblSavings[Amount],tblSavings[Date],"&lt;="&amp;Accounts!$G$1,tblSavings[To Fund],"="&amp;$A17,tblSavings[To Account],"="&amp;W$4)-SUMIFS(tblSavings[Amount],tblSavings[Date],"&lt;="&amp;Accounts!$G$1,tblSavings[From Fund],"="&amp;$A17,tblSavings[From Account],"="&amp;W$4)-SUMIFS(tblExpenses[Amount],tblExpenses[Date],"&lt;="&amp;Accounts!$G$1,tblExpenses[Category],"=Savings Expenditure",tblExpenses[Subcategory],"="&amp;$A17,tblExpenses[From Account],"="&amp;W$4)))</f>
        <v>0</v>
      </c>
      <c r="X17" s="274">
        <f ca="1">IF(OR($A17="-",$A17="",X$4=""),"",IF($A17=X$4,VLOOKUP($A17,Accounts!$A$4:$C$53,3,0),SUMIFS(tblSavings[Amount],tblSavings[Date],"&lt;="&amp;Accounts!$G$1,tblSavings[To Fund],"="&amp;$A17,tblSavings[To Account],"="&amp;X$4)-SUMIFS(tblSavings[Amount],tblSavings[Date],"&lt;="&amp;Accounts!$G$1,tblSavings[From Fund],"="&amp;$A17,tblSavings[From Account],"="&amp;X$4)-SUMIFS(tblExpenses[Amount],tblExpenses[Date],"&lt;="&amp;Accounts!$G$1,tblExpenses[Category],"=Savings Expenditure",tblExpenses[Subcategory],"="&amp;$A17,tblExpenses[From Account],"="&amp;X$4)))</f>
        <v>0</v>
      </c>
      <c r="Y17" s="274">
        <f ca="1">IF(OR($A17="-",$A17="",Y$4=""),"",IF($A17=Y$4,VLOOKUP($A17,Accounts!$A$4:$C$53,3,0),SUMIFS(tblSavings[Amount],tblSavings[Date],"&lt;="&amp;Accounts!$G$1,tblSavings[To Fund],"="&amp;$A17,tblSavings[To Account],"="&amp;Y$4)-SUMIFS(tblSavings[Amount],tblSavings[Date],"&lt;="&amp;Accounts!$G$1,tblSavings[From Fund],"="&amp;$A17,tblSavings[From Account],"="&amp;Y$4)-SUMIFS(tblExpenses[Amount],tblExpenses[Date],"&lt;="&amp;Accounts!$G$1,tblExpenses[Category],"=Savings Expenditure",tblExpenses[Subcategory],"="&amp;$A17,tblExpenses[From Account],"="&amp;Y$4)))</f>
        <v>0</v>
      </c>
      <c r="Z17" s="274">
        <f ca="1">IF(OR($A17="-",$A17="",Z$4=""),"",IF($A17=Z$4,VLOOKUP($A17,Accounts!$A$4:$C$53,3,0),SUMIFS(tblSavings[Amount],tblSavings[Date],"&lt;="&amp;Accounts!$G$1,tblSavings[To Fund],"="&amp;$A17,tblSavings[To Account],"="&amp;Z$4)-SUMIFS(tblSavings[Amount],tblSavings[Date],"&lt;="&amp;Accounts!$G$1,tblSavings[From Fund],"="&amp;$A17,tblSavings[From Account],"="&amp;Z$4)-SUMIFS(tblExpenses[Amount],tblExpenses[Date],"&lt;="&amp;Accounts!$G$1,tblExpenses[Category],"=Savings Expenditure",tblExpenses[Subcategory],"="&amp;$A17,tblExpenses[From Account],"="&amp;Z$4)))</f>
        <v>0</v>
      </c>
      <c r="AA17" s="274" t="str">
        <f>IF(OR($A17="-",$A17="",AA$4=""),"",IF($A17=AA$4,VLOOKUP($A17,Accounts!$A$4:$C$53,3,0),SUMIFS(tblSavings[Amount],tblSavings[Date],"&lt;="&amp;Accounts!$G$1,tblSavings[To Fund],"="&amp;$A17,tblSavings[To Account],"="&amp;AA$4)-SUMIFS(tblSavings[Amount],tblSavings[Date],"&lt;="&amp;Accounts!$G$1,tblSavings[From Fund],"="&amp;$A17,tblSavings[From Account],"="&amp;AA$4)-SUMIFS(tblExpenses[Amount],tblExpenses[Date],"&lt;="&amp;Accounts!$G$1,tblExpenses[Category],"=Savings Expenditure",tblExpenses[Subcategory],"="&amp;$A17,tblExpenses[From Account],"="&amp;AA$4)))</f>
        <v/>
      </c>
      <c r="AB17" s="274" t="str">
        <f>IF(OR($A17="-",$A17="",AB$4=""),"",IF($A17=AB$4,VLOOKUP($A17,Accounts!$A$4:$C$53,3,0),SUMIFS(tblSavings[Amount],tblSavings[Date],"&lt;="&amp;Accounts!$G$1,tblSavings[To Fund],"="&amp;$A17,tblSavings[To Account],"="&amp;AB$4)-SUMIFS(tblSavings[Amount],tblSavings[Date],"&lt;="&amp;Accounts!$G$1,tblSavings[From Fund],"="&amp;$A17,tblSavings[From Account],"="&amp;AB$4)-SUMIFS(tblExpenses[Amount],tblExpenses[Date],"&lt;="&amp;Accounts!$G$1,tblExpenses[Category],"=Savings Expenditure",tblExpenses[Subcategory],"="&amp;$A17,tblExpenses[From Account],"="&amp;AB$4)))</f>
        <v/>
      </c>
      <c r="AC17" s="274" t="str">
        <f>IF(OR($A17="-",$A17="",AC$4=""),"",IF($A17=AC$4,VLOOKUP($A17,Accounts!$A$4:$C$53,3,0),SUMIFS(tblSavings[Amount],tblSavings[Date],"&lt;="&amp;Accounts!$G$1,tblSavings[To Fund],"="&amp;$A17,tblSavings[To Account],"="&amp;AC$4)-SUMIFS(tblSavings[Amount],tblSavings[Date],"&lt;="&amp;Accounts!$G$1,tblSavings[From Fund],"="&amp;$A17,tblSavings[From Account],"="&amp;AC$4)-SUMIFS(tblExpenses[Amount],tblExpenses[Date],"&lt;="&amp;Accounts!$G$1,tblExpenses[Category],"=Savings Expenditure",tblExpenses[Subcategory],"="&amp;$A17,tblExpenses[From Account],"="&amp;AC$4)))</f>
        <v/>
      </c>
      <c r="AD17" s="274" t="str">
        <f>IF(OR($A17="-",$A17="",AD$4=""),"",IF($A17=AD$4,VLOOKUP($A17,Accounts!$A$4:$C$53,3,0),SUMIFS(tblSavings[Amount],tblSavings[Date],"&lt;="&amp;Accounts!$G$1,tblSavings[To Fund],"="&amp;$A17,tblSavings[To Account],"="&amp;AD$4)-SUMIFS(tblSavings[Amount],tblSavings[Date],"&lt;="&amp;Accounts!$G$1,tblSavings[From Fund],"="&amp;$A17,tblSavings[From Account],"="&amp;AD$4)-SUMIFS(tblExpenses[Amount],tblExpenses[Date],"&lt;="&amp;Accounts!$G$1,tblExpenses[Category],"=Savings Expenditure",tblExpenses[Subcategory],"="&amp;$A17,tblExpenses[From Account],"="&amp;AD$4)))</f>
        <v/>
      </c>
      <c r="AE17" s="274" t="str">
        <f>IF(OR($A17="-",$A17="",AE$4=""),"",IF($A17=AE$4,VLOOKUP($A17,Accounts!$A$4:$C$53,3,0),SUMIFS(tblSavings[Amount],tblSavings[Date],"&lt;="&amp;Accounts!$G$1,tblSavings[To Fund],"="&amp;$A17,tblSavings[To Account],"="&amp;AE$4)-SUMIFS(tblSavings[Amount],tblSavings[Date],"&lt;="&amp;Accounts!$G$1,tblSavings[From Fund],"="&amp;$A17,tblSavings[From Account],"="&amp;AE$4)-SUMIFS(tblExpenses[Amount],tblExpenses[Date],"&lt;="&amp;Accounts!$G$1,tblExpenses[Category],"=Savings Expenditure",tblExpenses[Subcategory],"="&amp;$A17,tblExpenses[From Account],"="&amp;AE$4)))</f>
        <v/>
      </c>
      <c r="AF17" s="274" t="str">
        <f>IF(OR($A17="-",$A17="",AF$4=""),"",IF($A17=AF$4,VLOOKUP($A17,Accounts!$A$4:$C$53,3,0),SUMIFS(tblSavings[Amount],tblSavings[Date],"&lt;="&amp;Accounts!$G$1,tblSavings[To Fund],"="&amp;$A17,tblSavings[To Account],"="&amp;AF$4)-SUMIFS(tblSavings[Amount],tblSavings[Date],"&lt;="&amp;Accounts!$G$1,tblSavings[From Fund],"="&amp;$A17,tblSavings[From Account],"="&amp;AF$4)-SUMIFS(tblExpenses[Amount],tblExpenses[Date],"&lt;="&amp;Accounts!$G$1,tblExpenses[Category],"=Savings Expenditure",tblExpenses[Subcategory],"="&amp;$A17,tblExpenses[From Account],"="&amp;AF$4)))</f>
        <v/>
      </c>
      <c r="AG17" s="274" t="str">
        <f>IF(OR($A17="-",$A17="",AG$4=""),"",IF($A17=AG$4,VLOOKUP($A17,Accounts!$A$4:$C$53,3,0),SUMIFS(tblSavings[Amount],tblSavings[Date],"&lt;="&amp;Accounts!$G$1,tblSavings[To Fund],"="&amp;$A17,tblSavings[To Account],"="&amp;AG$4)-SUMIFS(tblSavings[Amount],tblSavings[Date],"&lt;="&amp;Accounts!$G$1,tblSavings[From Fund],"="&amp;$A17,tblSavings[From Account],"="&amp;AG$4)-SUMIFS(tblExpenses[Amount],tblExpenses[Date],"&lt;="&amp;Accounts!$G$1,tblExpenses[Category],"=Savings Expenditure",tblExpenses[Subcategory],"="&amp;$A17,tblExpenses[From Account],"="&amp;AG$4)))</f>
        <v/>
      </c>
      <c r="AH17" s="274" t="str">
        <f>IF(OR($A17="-",$A17="",AH$4=""),"",IF($A17=AH$4,VLOOKUP($A17,Accounts!$A$4:$C$53,3,0),SUMIFS(tblSavings[Amount],tblSavings[Date],"&lt;="&amp;Accounts!$G$1,tblSavings[To Fund],"="&amp;$A17,tblSavings[To Account],"="&amp;AH$4)-SUMIFS(tblSavings[Amount],tblSavings[Date],"&lt;="&amp;Accounts!$G$1,tblSavings[From Fund],"="&amp;$A17,tblSavings[From Account],"="&amp;AH$4)-SUMIFS(tblExpenses[Amount],tblExpenses[Date],"&lt;="&amp;Accounts!$G$1,tblExpenses[Category],"=Savings Expenditure",tblExpenses[Subcategory],"="&amp;$A17,tblExpenses[From Account],"="&amp;AH$4)))</f>
        <v/>
      </c>
      <c r="AI17" s="274" t="str">
        <f>IF(OR($A17="-",$A17="",AI$4=""),"",IF($A17=AI$4,VLOOKUP($A17,Accounts!$A$4:$C$53,3,0),SUMIFS(tblSavings[Amount],tblSavings[Date],"&lt;="&amp;Accounts!$G$1,tblSavings[To Fund],"="&amp;$A17,tblSavings[To Account],"="&amp;AI$4)-SUMIFS(tblSavings[Amount],tblSavings[Date],"&lt;="&amp;Accounts!$G$1,tblSavings[From Fund],"="&amp;$A17,tblSavings[From Account],"="&amp;AI$4)-SUMIFS(tblExpenses[Amount],tblExpenses[Date],"&lt;="&amp;Accounts!$G$1,tblExpenses[Category],"=Savings Expenditure",tblExpenses[Subcategory],"="&amp;$A17,tblExpenses[From Account],"="&amp;AI$4)))</f>
        <v/>
      </c>
      <c r="AJ17" s="274" t="str">
        <f>IF(OR($A17="-",$A17="",AJ$4=""),"",IF($A17=AJ$4,VLOOKUP($A17,Accounts!$A$4:$C$53,3,0),SUMIFS(tblSavings[Amount],tblSavings[Date],"&lt;="&amp;Accounts!$G$1,tblSavings[To Fund],"="&amp;$A17,tblSavings[To Account],"="&amp;AJ$4)-SUMIFS(tblSavings[Amount],tblSavings[Date],"&lt;="&amp;Accounts!$G$1,tblSavings[From Fund],"="&amp;$A17,tblSavings[From Account],"="&amp;AJ$4)-SUMIFS(tblExpenses[Amount],tblExpenses[Date],"&lt;="&amp;Accounts!$G$1,tblExpenses[Category],"=Savings Expenditure",tblExpenses[Subcategory],"="&amp;$A17,tblExpenses[From Account],"="&amp;AJ$4)))</f>
        <v/>
      </c>
      <c r="AK17" s="274" t="str">
        <f>IF(OR($A17="-",$A17="",AK$4=""),"",IF($A17=AK$4,VLOOKUP($A17,Accounts!$A$4:$C$53,3,0),SUMIFS(tblSavings[Amount],tblSavings[Date],"&lt;="&amp;Accounts!$G$1,tblSavings[To Fund],"="&amp;$A17,tblSavings[To Account],"="&amp;AK$4)-SUMIFS(tblSavings[Amount],tblSavings[Date],"&lt;="&amp;Accounts!$G$1,tblSavings[From Fund],"="&amp;$A17,tblSavings[From Account],"="&amp;AK$4)-SUMIFS(tblExpenses[Amount],tblExpenses[Date],"&lt;="&amp;Accounts!$G$1,tblExpenses[Category],"=Savings Expenditure",tblExpenses[Subcategory],"="&amp;$A17,tblExpenses[From Account],"="&amp;AK$4)))</f>
        <v/>
      </c>
      <c r="AL17" s="274" t="str">
        <f>IF(OR($A17="-",$A17="",AL$4=""),"",IF($A17=AL$4,VLOOKUP($A17,Accounts!$A$4:$C$53,3,0),SUMIFS(tblSavings[Amount],tblSavings[Date],"&lt;="&amp;Accounts!$G$1,tblSavings[To Fund],"="&amp;$A17,tblSavings[To Account],"="&amp;AL$4)-SUMIFS(tblSavings[Amount],tblSavings[Date],"&lt;="&amp;Accounts!$G$1,tblSavings[From Fund],"="&amp;$A17,tblSavings[From Account],"="&amp;AL$4)-SUMIFS(tblExpenses[Amount],tblExpenses[Date],"&lt;="&amp;Accounts!$G$1,tblExpenses[Category],"=Savings Expenditure",tblExpenses[Subcategory],"="&amp;$A17,tblExpenses[From Account],"="&amp;AL$4)))</f>
        <v/>
      </c>
      <c r="AM17" s="274" t="str">
        <f>IF(OR($A17="-",$A17="",AM$4=""),"",IF($A17=AM$4,VLOOKUP($A17,Accounts!$A$4:$C$53,3,0),SUMIFS(tblSavings[Amount],tblSavings[Date],"&lt;="&amp;Accounts!$G$1,tblSavings[To Fund],"="&amp;$A17,tblSavings[To Account],"="&amp;AM$4)-SUMIFS(tblSavings[Amount],tblSavings[Date],"&lt;="&amp;Accounts!$G$1,tblSavings[From Fund],"="&amp;$A17,tblSavings[From Account],"="&amp;AM$4)-SUMIFS(tblExpenses[Amount],tblExpenses[Date],"&lt;="&amp;Accounts!$G$1,tblExpenses[Category],"=Savings Expenditure",tblExpenses[Subcategory],"="&amp;$A17,tblExpenses[From Account],"="&amp;AM$4)))</f>
        <v/>
      </c>
      <c r="AN17" s="274" t="str">
        <f>IF(OR($A17="-",$A17="",AN$4=""),"",IF($A17=AN$4,VLOOKUP($A17,Accounts!$A$4:$C$53,3,0),SUMIFS(tblSavings[Amount],tblSavings[Date],"&lt;="&amp;Accounts!$G$1,tblSavings[To Fund],"="&amp;$A17,tblSavings[To Account],"="&amp;AN$4)-SUMIFS(tblSavings[Amount],tblSavings[Date],"&lt;="&amp;Accounts!$G$1,tblSavings[From Fund],"="&amp;$A17,tblSavings[From Account],"="&amp;AN$4)-SUMIFS(tblExpenses[Amount],tblExpenses[Date],"&lt;="&amp;Accounts!$G$1,tblExpenses[Category],"=Savings Expenditure",tblExpenses[Subcategory],"="&amp;$A17,tblExpenses[From Account],"="&amp;AN$4)))</f>
        <v/>
      </c>
      <c r="AO17" s="274" t="str">
        <f>IF(OR($A17="-",$A17="",AO$4=""),"",IF($A17=AO$4,VLOOKUP($A17,Accounts!$A$4:$C$53,3,0),SUMIFS(tblSavings[Amount],tblSavings[Date],"&lt;="&amp;Accounts!$G$1,tblSavings[To Fund],"="&amp;$A17,tblSavings[To Account],"="&amp;AO$4)-SUMIFS(tblSavings[Amount],tblSavings[Date],"&lt;="&amp;Accounts!$G$1,tblSavings[From Fund],"="&amp;$A17,tblSavings[From Account],"="&amp;AO$4)-SUMIFS(tblExpenses[Amount],tblExpenses[Date],"&lt;="&amp;Accounts!$G$1,tblExpenses[Category],"=Savings Expenditure",tblExpenses[Subcategory],"="&amp;$A17,tblExpenses[From Account],"="&amp;AO$4)))</f>
        <v/>
      </c>
      <c r="AP17" s="274" t="str">
        <f>IF(OR($A17="-",$A17="",AP$4=""),"",IF($A17=AP$4,VLOOKUP($A17,Accounts!$A$4:$C$53,3,0),SUMIFS(tblSavings[Amount],tblSavings[Date],"&lt;="&amp;Accounts!$G$1,tblSavings[To Fund],"="&amp;$A17,tblSavings[To Account],"="&amp;AP$4)-SUMIFS(tblSavings[Amount],tblSavings[Date],"&lt;="&amp;Accounts!$G$1,tblSavings[From Fund],"="&amp;$A17,tblSavings[From Account],"="&amp;AP$4)-SUMIFS(tblExpenses[Amount],tblExpenses[Date],"&lt;="&amp;Accounts!$G$1,tblExpenses[Category],"=Savings Expenditure",tblExpenses[Subcategory],"="&amp;$A17,tblExpenses[From Account],"="&amp;AP$4)))</f>
        <v/>
      </c>
      <c r="AQ17" s="274" t="str">
        <f>IF(OR($A17="-",$A17="",AQ$4=""),"",IF($A17=AQ$4,VLOOKUP($A17,Accounts!$A$4:$C$53,3,0),SUMIFS(tblSavings[Amount],tblSavings[Date],"&lt;="&amp;Accounts!$G$1,tblSavings[To Fund],"="&amp;$A17,tblSavings[To Account],"="&amp;AQ$4)-SUMIFS(tblSavings[Amount],tblSavings[Date],"&lt;="&amp;Accounts!$G$1,tblSavings[From Fund],"="&amp;$A17,tblSavings[From Account],"="&amp;AQ$4)-SUMIFS(tblExpenses[Amount],tblExpenses[Date],"&lt;="&amp;Accounts!$G$1,tblExpenses[Category],"=Savings Expenditure",tblExpenses[Subcategory],"="&amp;$A17,tblExpenses[From Account],"="&amp;AQ$4)))</f>
        <v/>
      </c>
      <c r="AR17" s="274" t="str">
        <f>IF(OR($A17="-",$A17="",AR$4=""),"",IF($A17=AR$4,VLOOKUP($A17,Accounts!$A$4:$C$53,3,0),SUMIFS(tblSavings[Amount],tblSavings[Date],"&lt;="&amp;Accounts!$G$1,tblSavings[To Fund],"="&amp;$A17,tblSavings[To Account],"="&amp;AR$4)-SUMIFS(tblSavings[Amount],tblSavings[Date],"&lt;="&amp;Accounts!$G$1,tblSavings[From Fund],"="&amp;$A17,tblSavings[From Account],"="&amp;AR$4)-SUMIFS(tblExpenses[Amount],tblExpenses[Date],"&lt;="&amp;Accounts!$G$1,tblExpenses[Category],"=Savings Expenditure",tblExpenses[Subcategory],"="&amp;$A17,tblExpenses[From Account],"="&amp;AR$4)))</f>
        <v/>
      </c>
      <c r="AS17" s="274" t="str">
        <f>IF(OR($A17="-",$A17="",AS$4=""),"",IF($A17=AS$4,VLOOKUP($A17,Accounts!$A$4:$C$53,3,0),SUMIFS(tblSavings[Amount],tblSavings[Date],"&lt;="&amp;Accounts!$G$1,tblSavings[To Fund],"="&amp;$A17,tblSavings[To Account],"="&amp;AS$4)-SUMIFS(tblSavings[Amount],tblSavings[Date],"&lt;="&amp;Accounts!$G$1,tblSavings[From Fund],"="&amp;$A17,tblSavings[From Account],"="&amp;AS$4)-SUMIFS(tblExpenses[Amount],tblExpenses[Date],"&lt;="&amp;Accounts!$G$1,tblExpenses[Category],"=Savings Expenditure",tblExpenses[Subcategory],"="&amp;$A17,tblExpenses[From Account],"="&amp;AS$4)))</f>
        <v/>
      </c>
      <c r="AT17" s="274" t="str">
        <f>IF(OR($A17="-",$A17="",AT$4=""),"",IF($A17=AT$4,VLOOKUP($A17,Accounts!$A$4:$C$53,3,0),SUMIFS(tblSavings[Amount],tblSavings[Date],"&lt;="&amp;Accounts!$G$1,tblSavings[To Fund],"="&amp;$A17,tblSavings[To Account],"="&amp;AT$4)-SUMIFS(tblSavings[Amount],tblSavings[Date],"&lt;="&amp;Accounts!$G$1,tblSavings[From Fund],"="&amp;$A17,tblSavings[From Account],"="&amp;AT$4)-SUMIFS(tblExpenses[Amount],tblExpenses[Date],"&lt;="&amp;Accounts!$G$1,tblExpenses[Category],"=Savings Expenditure",tblExpenses[Subcategory],"="&amp;$A17,tblExpenses[From Account],"="&amp;AT$4)))</f>
        <v/>
      </c>
      <c r="AU17" s="274" t="str">
        <f>IF(OR($A17="-",$A17="",AU$4=""),"",IF($A17=AU$4,VLOOKUP($A17,Accounts!$A$4:$C$53,3,0),SUMIFS(tblSavings[Amount],tblSavings[Date],"&lt;="&amp;Accounts!$G$1,tblSavings[To Fund],"="&amp;$A17,tblSavings[To Account],"="&amp;AU$4)-SUMIFS(tblSavings[Amount],tblSavings[Date],"&lt;="&amp;Accounts!$G$1,tblSavings[From Fund],"="&amp;$A17,tblSavings[From Account],"="&amp;AU$4)-SUMIFS(tblExpenses[Amount],tblExpenses[Date],"&lt;="&amp;Accounts!$G$1,tblExpenses[Category],"=Savings Expenditure",tblExpenses[Subcategory],"="&amp;$A17,tblExpenses[From Account],"="&amp;AU$4)))</f>
        <v/>
      </c>
      <c r="AV17" s="274" t="str">
        <f>IF(OR($A17="-",$A17="",AV$4=""),"",IF($A17=AV$4,VLOOKUP($A17,Accounts!$A$4:$C$53,3,0),SUMIFS(tblSavings[Amount],tblSavings[Date],"&lt;="&amp;Accounts!$G$1,tblSavings[To Fund],"="&amp;$A17,tblSavings[To Account],"="&amp;AV$4)-SUMIFS(tblSavings[Amount],tblSavings[Date],"&lt;="&amp;Accounts!$G$1,tblSavings[From Fund],"="&amp;$A17,tblSavings[From Account],"="&amp;AV$4)-SUMIFS(tblExpenses[Amount],tblExpenses[Date],"&lt;="&amp;Accounts!$G$1,tblExpenses[Category],"=Savings Expenditure",tblExpenses[Subcategory],"="&amp;$A17,tblExpenses[From Account],"="&amp;AV$4)))</f>
        <v/>
      </c>
      <c r="AW17" s="272">
        <f t="shared" ca="1" si="0"/>
        <v>825</v>
      </c>
    </row>
    <row r="18" spans="1:49" s="38" customFormat="1" ht="17.25" customHeight="1" x14ac:dyDescent="0.2">
      <c r="A18" s="275" t="str">
        <f>IFERROR(IF(INDEX(SavingsGoals[],14,1)="","",INDEX(SavingsGoals[],14,1)),"-")</f>
        <v>Personal Loan</v>
      </c>
      <c r="B18" s="276">
        <f ca="1">IF(OR($A18="-",$A18="",B$4=""),"",IF($A18=B$4,VLOOKUP($A18,Accounts!$A$4:$C$53,3,0),SUMIFS(tblSavings[Amount],tblSavings[Date],"&lt;="&amp;Accounts!$G$1,tblSavings[To Fund],"="&amp;$A18,tblSavings[To Account],"="&amp;B$4)-SUMIFS(tblSavings[Amount],tblSavings[Date],"&lt;="&amp;Accounts!$G$1,tblSavings[From Fund],"="&amp;$A18,tblSavings[From Account],"="&amp;B$4)-SUMIFS(tblExpenses[Amount],tblExpenses[Date],"&lt;="&amp;Accounts!$G$1,tblExpenses[Category],"=Savings Expenditure",tblExpenses[Subcategory],"="&amp;$A18,tblExpenses[From Account],"="&amp;B$4)))</f>
        <v>0</v>
      </c>
      <c r="C18" s="276">
        <f ca="1">IF(OR($A18="-",$A18="",C$4=""),"",IF($A18=C$4,VLOOKUP($A18,Accounts!$A$4:$C$53,3,0),SUMIFS(tblSavings[Amount],tblSavings[Date],"&lt;="&amp;Accounts!$G$1,tblSavings[To Fund],"="&amp;$A18,tblSavings[To Account],"="&amp;C$4)-SUMIFS(tblSavings[Amount],tblSavings[Date],"&lt;="&amp;Accounts!$G$1,tblSavings[From Fund],"="&amp;$A18,tblSavings[From Account],"="&amp;C$4)-SUMIFS(tblExpenses[Amount],tblExpenses[Date],"&lt;="&amp;Accounts!$G$1,tblExpenses[Category],"=Savings Expenditure",tblExpenses[Subcategory],"="&amp;$A18,tblExpenses[From Account],"="&amp;C$4)))</f>
        <v>0</v>
      </c>
      <c r="D18" s="276">
        <f ca="1">IF(OR($A18="-",$A18="",D$4=""),"",IF($A18=D$4,VLOOKUP($A18,Accounts!$A$4:$C$53,3,0),SUMIFS(tblSavings[Amount],tblSavings[Date],"&lt;="&amp;Accounts!$G$1,tblSavings[To Fund],"="&amp;$A18,tblSavings[To Account],"="&amp;D$4)-SUMIFS(tblSavings[Amount],tblSavings[Date],"&lt;="&amp;Accounts!$G$1,tblSavings[From Fund],"="&amp;$A18,tblSavings[From Account],"="&amp;D$4)-SUMIFS(tblExpenses[Amount],tblExpenses[Date],"&lt;="&amp;Accounts!$G$1,tblExpenses[Category],"=Savings Expenditure",tblExpenses[Subcategory],"="&amp;$A18,tblExpenses[From Account],"="&amp;D$4)))</f>
        <v>0</v>
      </c>
      <c r="E18" s="276">
        <f ca="1">IF(OR($A18="-",$A18="",E$4=""),"",IF($A18=E$4,VLOOKUP($A18,Accounts!$A$4:$C$53,3,0),SUMIFS(tblSavings[Amount],tblSavings[Date],"&lt;="&amp;Accounts!$G$1,tblSavings[To Fund],"="&amp;$A18,tblSavings[To Account],"="&amp;E$4)-SUMIFS(tblSavings[Amount],tblSavings[Date],"&lt;="&amp;Accounts!$G$1,tblSavings[From Fund],"="&amp;$A18,tblSavings[From Account],"="&amp;E$4)-SUMIFS(tblExpenses[Amount],tblExpenses[Date],"&lt;="&amp;Accounts!$G$1,tblExpenses[Category],"=Savings Expenditure",tblExpenses[Subcategory],"="&amp;$A18,tblExpenses[From Account],"="&amp;E$4)))</f>
        <v>0</v>
      </c>
      <c r="F18" s="276">
        <f ca="1">IF(OR($A18="-",$A18="",F$4=""),"",IF($A18=F$4,VLOOKUP($A18,Accounts!$A$4:$C$53,3,0),SUMIFS(tblSavings[Amount],tblSavings[Date],"&lt;="&amp;Accounts!$G$1,tblSavings[To Fund],"="&amp;$A18,tblSavings[To Account],"="&amp;F$4)-SUMIFS(tblSavings[Amount],tblSavings[Date],"&lt;="&amp;Accounts!$G$1,tblSavings[From Fund],"="&amp;$A18,tblSavings[From Account],"="&amp;F$4)-SUMIFS(tblExpenses[Amount],tblExpenses[Date],"&lt;="&amp;Accounts!$G$1,tblExpenses[Category],"=Savings Expenditure",tblExpenses[Subcategory],"="&amp;$A18,tblExpenses[From Account],"="&amp;F$4)))</f>
        <v>0</v>
      </c>
      <c r="G18" s="276">
        <f ca="1">IF(OR($A18="-",$A18="",G$4=""),"",IF($A18=G$4,VLOOKUP($A18,Accounts!$A$4:$C$53,3,0),SUMIFS(tblSavings[Amount],tblSavings[Date],"&lt;="&amp;Accounts!$G$1,tblSavings[To Fund],"="&amp;$A18,tblSavings[To Account],"="&amp;G$4)-SUMIFS(tblSavings[Amount],tblSavings[Date],"&lt;="&amp;Accounts!$G$1,tblSavings[From Fund],"="&amp;$A18,tblSavings[From Account],"="&amp;G$4)-SUMIFS(tblExpenses[Amount],tblExpenses[Date],"&lt;="&amp;Accounts!$G$1,tblExpenses[Category],"=Savings Expenditure",tblExpenses[Subcategory],"="&amp;$A18,tblExpenses[From Account],"="&amp;G$4)))</f>
        <v>0</v>
      </c>
      <c r="H18" s="276">
        <f ca="1">IF(OR($A18="-",$A18="",H$4=""),"",IF($A18=H$4,VLOOKUP($A18,Accounts!$A$4:$C$53,3,0),SUMIFS(tblSavings[Amount],tblSavings[Date],"&lt;="&amp;Accounts!$G$1,tblSavings[To Fund],"="&amp;$A18,tblSavings[To Account],"="&amp;H$4)-SUMIFS(tblSavings[Amount],tblSavings[Date],"&lt;="&amp;Accounts!$G$1,tblSavings[From Fund],"="&amp;$A18,tblSavings[From Account],"="&amp;H$4)-SUMIFS(tblExpenses[Amount],tblExpenses[Date],"&lt;="&amp;Accounts!$G$1,tblExpenses[Category],"=Savings Expenditure",tblExpenses[Subcategory],"="&amp;$A18,tblExpenses[From Account],"="&amp;H$4)))</f>
        <v>0</v>
      </c>
      <c r="I18" s="276">
        <f ca="1">IF(OR($A18="-",$A18="",I$4=""),"",IF($A18=I$4,VLOOKUP($A18,Accounts!$A$4:$C$53,3,0),SUMIFS(tblSavings[Amount],tblSavings[Date],"&lt;="&amp;Accounts!$G$1,tblSavings[To Fund],"="&amp;$A18,tblSavings[To Account],"="&amp;I$4)-SUMIFS(tblSavings[Amount],tblSavings[Date],"&lt;="&amp;Accounts!$G$1,tblSavings[From Fund],"="&amp;$A18,tblSavings[From Account],"="&amp;I$4)-SUMIFS(tblExpenses[Amount],tblExpenses[Date],"&lt;="&amp;Accounts!$G$1,tblExpenses[Category],"=Savings Expenditure",tblExpenses[Subcategory],"="&amp;$A18,tblExpenses[From Account],"="&amp;I$4)))</f>
        <v>0</v>
      </c>
      <c r="J18" s="276">
        <f ca="1">IF(OR($A18="-",$A18="",J$4=""),"",IF($A18=J$4,VLOOKUP($A18,Accounts!$A$4:$C$53,3,0),SUMIFS(tblSavings[Amount],tblSavings[Date],"&lt;="&amp;Accounts!$G$1,tblSavings[To Fund],"="&amp;$A18,tblSavings[To Account],"="&amp;J$4)-SUMIFS(tblSavings[Amount],tblSavings[Date],"&lt;="&amp;Accounts!$G$1,tblSavings[From Fund],"="&amp;$A18,tblSavings[From Account],"="&amp;J$4)-SUMIFS(tblExpenses[Amount],tblExpenses[Date],"&lt;="&amp;Accounts!$G$1,tblExpenses[Category],"=Savings Expenditure",tblExpenses[Subcategory],"="&amp;$A18,tblExpenses[From Account],"="&amp;J$4)))</f>
        <v>0</v>
      </c>
      <c r="K18" s="276">
        <f ca="1">IF(OR($A18="-",$A18="",K$4=""),"",IF($A18=K$4,VLOOKUP($A18,Accounts!$A$4:$C$53,3,0),SUMIFS(tblSavings[Amount],tblSavings[Date],"&lt;="&amp;Accounts!$G$1,tblSavings[To Fund],"="&amp;$A18,tblSavings[To Account],"="&amp;K$4)-SUMIFS(tblSavings[Amount],tblSavings[Date],"&lt;="&amp;Accounts!$G$1,tblSavings[From Fund],"="&amp;$A18,tblSavings[From Account],"="&amp;K$4)-SUMIFS(tblExpenses[Amount],tblExpenses[Date],"&lt;="&amp;Accounts!$G$1,tblExpenses[Category],"=Savings Expenditure",tblExpenses[Subcategory],"="&amp;$A18,tblExpenses[From Account],"="&amp;K$4)))</f>
        <v>0</v>
      </c>
      <c r="L18" s="276">
        <f ca="1">IF(OR($A18="-",$A18="",L$4=""),"",IF($A18=L$4,VLOOKUP($A18,Accounts!$A$4:$C$53,3,0),SUMIFS(tblSavings[Amount],tblSavings[Date],"&lt;="&amp;Accounts!$G$1,tblSavings[To Fund],"="&amp;$A18,tblSavings[To Account],"="&amp;L$4)-SUMIFS(tblSavings[Amount],tblSavings[Date],"&lt;="&amp;Accounts!$G$1,tblSavings[From Fund],"="&amp;$A18,tblSavings[From Account],"="&amp;L$4)-SUMIFS(tblExpenses[Amount],tblExpenses[Date],"&lt;="&amp;Accounts!$G$1,tblExpenses[Category],"=Savings Expenditure",tblExpenses[Subcategory],"="&amp;$A18,tblExpenses[From Account],"="&amp;L$4)))</f>
        <v>0</v>
      </c>
      <c r="M18" s="276">
        <f ca="1">IF(OR($A18="-",$A18="",M$4=""),"",IF($A18=M$4,VLOOKUP($A18,Accounts!$A$4:$C$53,3,0),SUMIFS(tblSavings[Amount],tblSavings[Date],"&lt;="&amp;Accounts!$G$1,tblSavings[To Fund],"="&amp;$A18,tblSavings[To Account],"="&amp;M$4)-SUMIFS(tblSavings[Amount],tblSavings[Date],"&lt;="&amp;Accounts!$G$1,tblSavings[From Fund],"="&amp;$A18,tblSavings[From Account],"="&amp;M$4)-SUMIFS(tblExpenses[Amount],tblExpenses[Date],"&lt;="&amp;Accounts!$G$1,tblExpenses[Category],"=Savings Expenditure",tblExpenses[Subcategory],"="&amp;$A18,tblExpenses[From Account],"="&amp;M$4)))</f>
        <v>0</v>
      </c>
      <c r="N18" s="276">
        <f ca="1">IF(OR($A18="-",$A18="",N$4=""),"",IF($A18=N$4,VLOOKUP($A18,Accounts!$A$4:$C$53,3,0),SUMIFS(tblSavings[Amount],tblSavings[Date],"&lt;="&amp;Accounts!$G$1,tblSavings[To Fund],"="&amp;$A18,tblSavings[To Account],"="&amp;N$4)-SUMIFS(tblSavings[Amount],tblSavings[Date],"&lt;="&amp;Accounts!$G$1,tblSavings[From Fund],"="&amp;$A18,tblSavings[From Account],"="&amp;N$4)-SUMIFS(tblExpenses[Amount],tblExpenses[Date],"&lt;="&amp;Accounts!$G$1,tblExpenses[Category],"=Savings Expenditure",tblExpenses[Subcategory],"="&amp;$A18,tblExpenses[From Account],"="&amp;N$4)))</f>
        <v>0</v>
      </c>
      <c r="O18" s="276">
        <f ca="1">IF(OR($A18="-",$A18="",O$4=""),"",IF($A18=O$4,VLOOKUP($A18,Accounts!$A$4:$C$53,3,0),SUMIFS(tblSavings[Amount],tblSavings[Date],"&lt;="&amp;Accounts!$G$1,tblSavings[To Fund],"="&amp;$A18,tblSavings[To Account],"="&amp;O$4)-SUMIFS(tblSavings[Amount],tblSavings[Date],"&lt;="&amp;Accounts!$G$1,tblSavings[From Fund],"="&amp;$A18,tblSavings[From Account],"="&amp;O$4)-SUMIFS(tblExpenses[Amount],tblExpenses[Date],"&lt;="&amp;Accounts!$G$1,tblExpenses[Category],"=Savings Expenditure",tblExpenses[Subcategory],"="&amp;$A18,tblExpenses[From Account],"="&amp;O$4)))</f>
        <v>0</v>
      </c>
      <c r="P18" s="276">
        <f ca="1">IF(OR($A18="-",$A18="",P$4=""),"",IF($A18=P$4,VLOOKUP($A18,Accounts!$A$4:$C$53,3,0),SUMIFS(tblSavings[Amount],tblSavings[Date],"&lt;="&amp;Accounts!$G$1,tblSavings[To Fund],"="&amp;$A18,tblSavings[To Account],"="&amp;P$4)-SUMIFS(tblSavings[Amount],tblSavings[Date],"&lt;="&amp;Accounts!$G$1,tblSavings[From Fund],"="&amp;$A18,tblSavings[From Account],"="&amp;P$4)-SUMIFS(tblExpenses[Amount],tblExpenses[Date],"&lt;="&amp;Accounts!$G$1,tblExpenses[Category],"=Savings Expenditure",tblExpenses[Subcategory],"="&amp;$A18,tblExpenses[From Account],"="&amp;P$4)))</f>
        <v>0</v>
      </c>
      <c r="Q18" s="276">
        <f ca="1">IF(OR($A18="-",$A18="",Q$4=""),"",IF($A18=Q$4,VLOOKUP($A18,Accounts!$A$4:$C$53,3,0),SUMIFS(tblSavings[Amount],tblSavings[Date],"&lt;="&amp;Accounts!$G$1,tblSavings[To Fund],"="&amp;$A18,tblSavings[To Account],"="&amp;Q$4)-SUMIFS(tblSavings[Amount],tblSavings[Date],"&lt;="&amp;Accounts!$G$1,tblSavings[From Fund],"="&amp;$A18,tblSavings[From Account],"="&amp;Q$4)-SUMIFS(tblExpenses[Amount],tblExpenses[Date],"&lt;="&amp;Accounts!$G$1,tblExpenses[Category],"=Savings Expenditure",tblExpenses[Subcategory],"="&amp;$A18,tblExpenses[From Account],"="&amp;Q$4)))</f>
        <v>0</v>
      </c>
      <c r="R18" s="276">
        <f ca="1">IF(OR($A18="-",$A18="",R$4=""),"",IF($A18=R$4,VLOOKUP($A18,Accounts!$A$4:$C$53,3,0),SUMIFS(tblSavings[Amount],tblSavings[Date],"&lt;="&amp;Accounts!$G$1,tblSavings[To Fund],"="&amp;$A18,tblSavings[To Account],"="&amp;R$4)-SUMIFS(tblSavings[Amount],tblSavings[Date],"&lt;="&amp;Accounts!$G$1,tblSavings[From Fund],"="&amp;$A18,tblSavings[From Account],"="&amp;R$4)-SUMIFS(tblExpenses[Amount],tblExpenses[Date],"&lt;="&amp;Accounts!$G$1,tblExpenses[Category],"=Savings Expenditure",tblExpenses[Subcategory],"="&amp;$A18,tblExpenses[From Account],"="&amp;R$4)))</f>
        <v>0</v>
      </c>
      <c r="S18" s="276">
        <f ca="1">IF(OR($A18="-",$A18="",S$4=""),"",IF($A18=S$4,VLOOKUP($A18,Accounts!$A$4:$C$53,3,0),SUMIFS(tblSavings[Amount],tblSavings[Date],"&lt;="&amp;Accounts!$G$1,tblSavings[To Fund],"="&amp;$A18,tblSavings[To Account],"="&amp;S$4)-SUMIFS(tblSavings[Amount],tblSavings[Date],"&lt;="&amp;Accounts!$G$1,tblSavings[From Fund],"="&amp;$A18,tblSavings[From Account],"="&amp;S$4)-SUMIFS(tblExpenses[Amount],tblExpenses[Date],"&lt;="&amp;Accounts!$G$1,tblExpenses[Category],"=Savings Expenditure",tblExpenses[Subcategory],"="&amp;$A18,tblExpenses[From Account],"="&amp;S$4)))</f>
        <v>0</v>
      </c>
      <c r="T18" s="276">
        <f ca="1">IF(OR($A18="-",$A18="",T$4=""),"",IF($A18=T$4,VLOOKUP($A18,Accounts!$A$4:$C$53,3,0),SUMIFS(tblSavings[Amount],tblSavings[Date],"&lt;="&amp;Accounts!$G$1,tblSavings[To Fund],"="&amp;$A18,tblSavings[To Account],"="&amp;T$4)-SUMIFS(tblSavings[Amount],tblSavings[Date],"&lt;="&amp;Accounts!$G$1,tblSavings[From Fund],"="&amp;$A18,tblSavings[From Account],"="&amp;T$4)-SUMIFS(tblExpenses[Amount],tblExpenses[Date],"&lt;="&amp;Accounts!$G$1,tblExpenses[Category],"=Savings Expenditure",tblExpenses[Subcategory],"="&amp;$A18,tblExpenses[From Account],"="&amp;T$4)))</f>
        <v>0</v>
      </c>
      <c r="U18" s="276">
        <f ca="1">IF(OR($A18="-",$A18="",U$4=""),"",IF($A18=U$4,VLOOKUP($A18,Accounts!$A$4:$C$53,3,0),SUMIFS(tblSavings[Amount],tblSavings[Date],"&lt;="&amp;Accounts!$G$1,tblSavings[To Fund],"="&amp;$A18,tblSavings[To Account],"="&amp;U$4)-SUMIFS(tblSavings[Amount],tblSavings[Date],"&lt;="&amp;Accounts!$G$1,tblSavings[From Fund],"="&amp;$A18,tblSavings[From Account],"="&amp;U$4)-SUMIFS(tblExpenses[Amount],tblExpenses[Date],"&lt;="&amp;Accounts!$G$1,tblExpenses[Category],"=Savings Expenditure",tblExpenses[Subcategory],"="&amp;$A18,tblExpenses[From Account],"="&amp;U$4)))</f>
        <v>0</v>
      </c>
      <c r="V18" s="276">
        <f ca="1">IF(OR($A18="-",$A18="",V$4=""),"",IF($A18=V$4,VLOOKUP($A18,Accounts!$A$4:$C$53,3,0),SUMIFS(tblSavings[Amount],tblSavings[Date],"&lt;="&amp;Accounts!$G$1,tblSavings[To Fund],"="&amp;$A18,tblSavings[To Account],"="&amp;V$4)-SUMIFS(tblSavings[Amount],tblSavings[Date],"&lt;="&amp;Accounts!$G$1,tblSavings[From Fund],"="&amp;$A18,tblSavings[From Account],"="&amp;V$4)-SUMIFS(tblExpenses[Amount],tblExpenses[Date],"&lt;="&amp;Accounts!$G$1,tblExpenses[Category],"=Savings Expenditure",tblExpenses[Subcategory],"="&amp;$A18,tblExpenses[From Account],"="&amp;V$4)))</f>
        <v>0</v>
      </c>
      <c r="W18" s="276">
        <f ca="1">IF(OR($A18="-",$A18="",W$4=""),"",IF($A18=W$4,VLOOKUP($A18,Accounts!$A$4:$C$53,3,0),SUMIFS(tblSavings[Amount],tblSavings[Date],"&lt;="&amp;Accounts!$G$1,tblSavings[To Fund],"="&amp;$A18,tblSavings[To Account],"="&amp;W$4)-SUMIFS(tblSavings[Amount],tblSavings[Date],"&lt;="&amp;Accounts!$G$1,tblSavings[From Fund],"="&amp;$A18,tblSavings[From Account],"="&amp;W$4)-SUMIFS(tblExpenses[Amount],tblExpenses[Date],"&lt;="&amp;Accounts!$G$1,tblExpenses[Category],"=Savings Expenditure",tblExpenses[Subcategory],"="&amp;$A18,tblExpenses[From Account],"="&amp;W$4)))</f>
        <v>0</v>
      </c>
      <c r="X18" s="276">
        <f ca="1">IF(OR($A18="-",$A18="",X$4=""),"",IF($A18=X$4,VLOOKUP($A18,Accounts!$A$4:$C$53,3,0),SUMIFS(tblSavings[Amount],tblSavings[Date],"&lt;="&amp;Accounts!$G$1,tblSavings[To Fund],"="&amp;$A18,tblSavings[To Account],"="&amp;X$4)-SUMIFS(tblSavings[Amount],tblSavings[Date],"&lt;="&amp;Accounts!$G$1,tblSavings[From Fund],"="&amp;$A18,tblSavings[From Account],"="&amp;X$4)-SUMIFS(tblExpenses[Amount],tblExpenses[Date],"&lt;="&amp;Accounts!$G$1,tblExpenses[Category],"=Savings Expenditure",tblExpenses[Subcategory],"="&amp;$A18,tblExpenses[From Account],"="&amp;X$4)))</f>
        <v>-2500</v>
      </c>
      <c r="Y18" s="276">
        <f ca="1">IF(OR($A18="-",$A18="",Y$4=""),"",IF($A18=Y$4,VLOOKUP($A18,Accounts!$A$4:$C$53,3,0),SUMIFS(tblSavings[Amount],tblSavings[Date],"&lt;="&amp;Accounts!$G$1,tblSavings[To Fund],"="&amp;$A18,tblSavings[To Account],"="&amp;Y$4)-SUMIFS(tblSavings[Amount],tblSavings[Date],"&lt;="&amp;Accounts!$G$1,tblSavings[From Fund],"="&amp;$A18,tblSavings[From Account],"="&amp;Y$4)-SUMIFS(tblExpenses[Amount],tblExpenses[Date],"&lt;="&amp;Accounts!$G$1,tblExpenses[Category],"=Savings Expenditure",tblExpenses[Subcategory],"="&amp;$A18,tblExpenses[From Account],"="&amp;Y$4)))</f>
        <v>0</v>
      </c>
      <c r="Z18" s="276">
        <f ca="1">IF(OR($A18="-",$A18="",Z$4=""),"",IF($A18=Z$4,VLOOKUP($A18,Accounts!$A$4:$C$53,3,0),SUMIFS(tblSavings[Amount],tblSavings[Date],"&lt;="&amp;Accounts!$G$1,tblSavings[To Fund],"="&amp;$A18,tblSavings[To Account],"="&amp;Z$4)-SUMIFS(tblSavings[Amount],tblSavings[Date],"&lt;="&amp;Accounts!$G$1,tblSavings[From Fund],"="&amp;$A18,tblSavings[From Account],"="&amp;Z$4)-SUMIFS(tblExpenses[Amount],tblExpenses[Date],"&lt;="&amp;Accounts!$G$1,tblExpenses[Category],"=Savings Expenditure",tblExpenses[Subcategory],"="&amp;$A18,tblExpenses[From Account],"="&amp;Z$4)))</f>
        <v>0</v>
      </c>
      <c r="AA18" s="276" t="str">
        <f>IF(OR($A18="-",$A18="",AA$4=""),"",IF($A18=AA$4,VLOOKUP($A18,Accounts!$A$4:$C$53,3,0),SUMIFS(tblSavings[Amount],tblSavings[Date],"&lt;="&amp;Accounts!$G$1,tblSavings[To Fund],"="&amp;$A18,tblSavings[To Account],"="&amp;AA$4)-SUMIFS(tblSavings[Amount],tblSavings[Date],"&lt;="&amp;Accounts!$G$1,tblSavings[From Fund],"="&amp;$A18,tblSavings[From Account],"="&amp;AA$4)-SUMIFS(tblExpenses[Amount],tblExpenses[Date],"&lt;="&amp;Accounts!$G$1,tblExpenses[Category],"=Savings Expenditure",tblExpenses[Subcategory],"="&amp;$A18,tblExpenses[From Account],"="&amp;AA$4)))</f>
        <v/>
      </c>
      <c r="AB18" s="276" t="str">
        <f>IF(OR($A18="-",$A18="",AB$4=""),"",IF($A18=AB$4,VLOOKUP($A18,Accounts!$A$4:$C$53,3,0),SUMIFS(tblSavings[Amount],tblSavings[Date],"&lt;="&amp;Accounts!$G$1,tblSavings[To Fund],"="&amp;$A18,tblSavings[To Account],"="&amp;AB$4)-SUMIFS(tblSavings[Amount],tblSavings[Date],"&lt;="&amp;Accounts!$G$1,tblSavings[From Fund],"="&amp;$A18,tblSavings[From Account],"="&amp;AB$4)-SUMIFS(tblExpenses[Amount],tblExpenses[Date],"&lt;="&amp;Accounts!$G$1,tblExpenses[Category],"=Savings Expenditure",tblExpenses[Subcategory],"="&amp;$A18,tblExpenses[From Account],"="&amp;AB$4)))</f>
        <v/>
      </c>
      <c r="AC18" s="276" t="str">
        <f>IF(OR($A18="-",$A18="",AC$4=""),"",IF($A18=AC$4,VLOOKUP($A18,Accounts!$A$4:$C$53,3,0),SUMIFS(tblSavings[Amount],tblSavings[Date],"&lt;="&amp;Accounts!$G$1,tblSavings[To Fund],"="&amp;$A18,tblSavings[To Account],"="&amp;AC$4)-SUMIFS(tblSavings[Amount],tblSavings[Date],"&lt;="&amp;Accounts!$G$1,tblSavings[From Fund],"="&amp;$A18,tblSavings[From Account],"="&amp;AC$4)-SUMIFS(tblExpenses[Amount],tblExpenses[Date],"&lt;="&amp;Accounts!$G$1,tblExpenses[Category],"=Savings Expenditure",tblExpenses[Subcategory],"="&amp;$A18,tblExpenses[From Account],"="&amp;AC$4)))</f>
        <v/>
      </c>
      <c r="AD18" s="276" t="str">
        <f>IF(OR($A18="-",$A18="",AD$4=""),"",IF($A18=AD$4,VLOOKUP($A18,Accounts!$A$4:$C$53,3,0),SUMIFS(tblSavings[Amount],tblSavings[Date],"&lt;="&amp;Accounts!$G$1,tblSavings[To Fund],"="&amp;$A18,tblSavings[To Account],"="&amp;AD$4)-SUMIFS(tblSavings[Amount],tblSavings[Date],"&lt;="&amp;Accounts!$G$1,tblSavings[From Fund],"="&amp;$A18,tblSavings[From Account],"="&amp;AD$4)-SUMIFS(tblExpenses[Amount],tblExpenses[Date],"&lt;="&amp;Accounts!$G$1,tblExpenses[Category],"=Savings Expenditure",tblExpenses[Subcategory],"="&amp;$A18,tblExpenses[From Account],"="&amp;AD$4)))</f>
        <v/>
      </c>
      <c r="AE18" s="276" t="str">
        <f>IF(OR($A18="-",$A18="",AE$4=""),"",IF($A18=AE$4,VLOOKUP($A18,Accounts!$A$4:$C$53,3,0),SUMIFS(tblSavings[Amount],tblSavings[Date],"&lt;="&amp;Accounts!$G$1,tblSavings[To Fund],"="&amp;$A18,tblSavings[To Account],"="&amp;AE$4)-SUMIFS(tblSavings[Amount],tblSavings[Date],"&lt;="&amp;Accounts!$G$1,tblSavings[From Fund],"="&amp;$A18,tblSavings[From Account],"="&amp;AE$4)-SUMIFS(tblExpenses[Amount],tblExpenses[Date],"&lt;="&amp;Accounts!$G$1,tblExpenses[Category],"=Savings Expenditure",tblExpenses[Subcategory],"="&amp;$A18,tblExpenses[From Account],"="&amp;AE$4)))</f>
        <v/>
      </c>
      <c r="AF18" s="276" t="str">
        <f>IF(OR($A18="-",$A18="",AF$4=""),"",IF($A18=AF$4,VLOOKUP($A18,Accounts!$A$4:$C$53,3,0),SUMIFS(tblSavings[Amount],tblSavings[Date],"&lt;="&amp;Accounts!$G$1,tblSavings[To Fund],"="&amp;$A18,tblSavings[To Account],"="&amp;AF$4)-SUMIFS(tblSavings[Amount],tblSavings[Date],"&lt;="&amp;Accounts!$G$1,tblSavings[From Fund],"="&amp;$A18,tblSavings[From Account],"="&amp;AF$4)-SUMIFS(tblExpenses[Amount],tblExpenses[Date],"&lt;="&amp;Accounts!$G$1,tblExpenses[Category],"=Savings Expenditure",tblExpenses[Subcategory],"="&amp;$A18,tblExpenses[From Account],"="&amp;AF$4)))</f>
        <v/>
      </c>
      <c r="AG18" s="276" t="str">
        <f>IF(OR($A18="-",$A18="",AG$4=""),"",IF($A18=AG$4,VLOOKUP($A18,Accounts!$A$4:$C$53,3,0),SUMIFS(tblSavings[Amount],tblSavings[Date],"&lt;="&amp;Accounts!$G$1,tblSavings[To Fund],"="&amp;$A18,tblSavings[To Account],"="&amp;AG$4)-SUMIFS(tblSavings[Amount],tblSavings[Date],"&lt;="&amp;Accounts!$G$1,tblSavings[From Fund],"="&amp;$A18,tblSavings[From Account],"="&amp;AG$4)-SUMIFS(tblExpenses[Amount],tblExpenses[Date],"&lt;="&amp;Accounts!$G$1,tblExpenses[Category],"=Savings Expenditure",tblExpenses[Subcategory],"="&amp;$A18,tblExpenses[From Account],"="&amp;AG$4)))</f>
        <v/>
      </c>
      <c r="AH18" s="276" t="str">
        <f>IF(OR($A18="-",$A18="",AH$4=""),"",IF($A18=AH$4,VLOOKUP($A18,Accounts!$A$4:$C$53,3,0),SUMIFS(tblSavings[Amount],tblSavings[Date],"&lt;="&amp;Accounts!$G$1,tblSavings[To Fund],"="&amp;$A18,tblSavings[To Account],"="&amp;AH$4)-SUMIFS(tblSavings[Amount],tblSavings[Date],"&lt;="&amp;Accounts!$G$1,tblSavings[From Fund],"="&amp;$A18,tblSavings[From Account],"="&amp;AH$4)-SUMIFS(tblExpenses[Amount],tblExpenses[Date],"&lt;="&amp;Accounts!$G$1,tblExpenses[Category],"=Savings Expenditure",tblExpenses[Subcategory],"="&amp;$A18,tblExpenses[From Account],"="&amp;AH$4)))</f>
        <v/>
      </c>
      <c r="AI18" s="276" t="str">
        <f>IF(OR($A18="-",$A18="",AI$4=""),"",IF($A18=AI$4,VLOOKUP($A18,Accounts!$A$4:$C$53,3,0),SUMIFS(tblSavings[Amount],tblSavings[Date],"&lt;="&amp;Accounts!$G$1,tblSavings[To Fund],"="&amp;$A18,tblSavings[To Account],"="&amp;AI$4)-SUMIFS(tblSavings[Amount],tblSavings[Date],"&lt;="&amp;Accounts!$G$1,tblSavings[From Fund],"="&amp;$A18,tblSavings[From Account],"="&amp;AI$4)-SUMIFS(tblExpenses[Amount],tblExpenses[Date],"&lt;="&amp;Accounts!$G$1,tblExpenses[Category],"=Savings Expenditure",tblExpenses[Subcategory],"="&amp;$A18,tblExpenses[From Account],"="&amp;AI$4)))</f>
        <v/>
      </c>
      <c r="AJ18" s="276" t="str">
        <f>IF(OR($A18="-",$A18="",AJ$4=""),"",IF($A18=AJ$4,VLOOKUP($A18,Accounts!$A$4:$C$53,3,0),SUMIFS(tblSavings[Amount],tblSavings[Date],"&lt;="&amp;Accounts!$G$1,tblSavings[To Fund],"="&amp;$A18,tblSavings[To Account],"="&amp;AJ$4)-SUMIFS(tblSavings[Amount],tblSavings[Date],"&lt;="&amp;Accounts!$G$1,tblSavings[From Fund],"="&amp;$A18,tblSavings[From Account],"="&amp;AJ$4)-SUMIFS(tblExpenses[Amount],tblExpenses[Date],"&lt;="&amp;Accounts!$G$1,tblExpenses[Category],"=Savings Expenditure",tblExpenses[Subcategory],"="&amp;$A18,tblExpenses[From Account],"="&amp;AJ$4)))</f>
        <v/>
      </c>
      <c r="AK18" s="276" t="str">
        <f>IF(OR($A18="-",$A18="",AK$4=""),"",IF($A18=AK$4,VLOOKUP($A18,Accounts!$A$4:$C$53,3,0),SUMIFS(tblSavings[Amount],tblSavings[Date],"&lt;="&amp;Accounts!$G$1,tblSavings[To Fund],"="&amp;$A18,tblSavings[To Account],"="&amp;AK$4)-SUMIFS(tblSavings[Amount],tblSavings[Date],"&lt;="&amp;Accounts!$G$1,tblSavings[From Fund],"="&amp;$A18,tblSavings[From Account],"="&amp;AK$4)-SUMIFS(tblExpenses[Amount],tblExpenses[Date],"&lt;="&amp;Accounts!$G$1,tblExpenses[Category],"=Savings Expenditure",tblExpenses[Subcategory],"="&amp;$A18,tblExpenses[From Account],"="&amp;AK$4)))</f>
        <v/>
      </c>
      <c r="AL18" s="276" t="str">
        <f>IF(OR($A18="-",$A18="",AL$4=""),"",IF($A18=AL$4,VLOOKUP($A18,Accounts!$A$4:$C$53,3,0),SUMIFS(tblSavings[Amount],tblSavings[Date],"&lt;="&amp;Accounts!$G$1,tblSavings[To Fund],"="&amp;$A18,tblSavings[To Account],"="&amp;AL$4)-SUMIFS(tblSavings[Amount],tblSavings[Date],"&lt;="&amp;Accounts!$G$1,tblSavings[From Fund],"="&amp;$A18,tblSavings[From Account],"="&amp;AL$4)-SUMIFS(tblExpenses[Amount],tblExpenses[Date],"&lt;="&amp;Accounts!$G$1,tblExpenses[Category],"=Savings Expenditure",tblExpenses[Subcategory],"="&amp;$A18,tblExpenses[From Account],"="&amp;AL$4)))</f>
        <v/>
      </c>
      <c r="AM18" s="276" t="str">
        <f>IF(OR($A18="-",$A18="",AM$4=""),"",IF($A18=AM$4,VLOOKUP($A18,Accounts!$A$4:$C$53,3,0),SUMIFS(tblSavings[Amount],tblSavings[Date],"&lt;="&amp;Accounts!$G$1,tblSavings[To Fund],"="&amp;$A18,tblSavings[To Account],"="&amp;AM$4)-SUMIFS(tblSavings[Amount],tblSavings[Date],"&lt;="&amp;Accounts!$G$1,tblSavings[From Fund],"="&amp;$A18,tblSavings[From Account],"="&amp;AM$4)-SUMIFS(tblExpenses[Amount],tblExpenses[Date],"&lt;="&amp;Accounts!$G$1,tblExpenses[Category],"=Savings Expenditure",tblExpenses[Subcategory],"="&amp;$A18,tblExpenses[From Account],"="&amp;AM$4)))</f>
        <v/>
      </c>
      <c r="AN18" s="276" t="str">
        <f>IF(OR($A18="-",$A18="",AN$4=""),"",IF($A18=AN$4,VLOOKUP($A18,Accounts!$A$4:$C$53,3,0),SUMIFS(tblSavings[Amount],tblSavings[Date],"&lt;="&amp;Accounts!$G$1,tblSavings[To Fund],"="&amp;$A18,tblSavings[To Account],"="&amp;AN$4)-SUMIFS(tblSavings[Amount],tblSavings[Date],"&lt;="&amp;Accounts!$G$1,tblSavings[From Fund],"="&amp;$A18,tblSavings[From Account],"="&amp;AN$4)-SUMIFS(tblExpenses[Amount],tblExpenses[Date],"&lt;="&amp;Accounts!$G$1,tblExpenses[Category],"=Savings Expenditure",tblExpenses[Subcategory],"="&amp;$A18,tblExpenses[From Account],"="&amp;AN$4)))</f>
        <v/>
      </c>
      <c r="AO18" s="276" t="str">
        <f>IF(OR($A18="-",$A18="",AO$4=""),"",IF($A18=AO$4,VLOOKUP($A18,Accounts!$A$4:$C$53,3,0),SUMIFS(tblSavings[Amount],tblSavings[Date],"&lt;="&amp;Accounts!$G$1,tblSavings[To Fund],"="&amp;$A18,tblSavings[To Account],"="&amp;AO$4)-SUMIFS(tblSavings[Amount],tblSavings[Date],"&lt;="&amp;Accounts!$G$1,tblSavings[From Fund],"="&amp;$A18,tblSavings[From Account],"="&amp;AO$4)-SUMIFS(tblExpenses[Amount],tblExpenses[Date],"&lt;="&amp;Accounts!$G$1,tblExpenses[Category],"=Savings Expenditure",tblExpenses[Subcategory],"="&amp;$A18,tblExpenses[From Account],"="&amp;AO$4)))</f>
        <v/>
      </c>
      <c r="AP18" s="276" t="str">
        <f>IF(OR($A18="-",$A18="",AP$4=""),"",IF($A18=AP$4,VLOOKUP($A18,Accounts!$A$4:$C$53,3,0),SUMIFS(tblSavings[Amount],tblSavings[Date],"&lt;="&amp;Accounts!$G$1,tblSavings[To Fund],"="&amp;$A18,tblSavings[To Account],"="&amp;AP$4)-SUMIFS(tblSavings[Amount],tblSavings[Date],"&lt;="&amp;Accounts!$G$1,tblSavings[From Fund],"="&amp;$A18,tblSavings[From Account],"="&amp;AP$4)-SUMIFS(tblExpenses[Amount],tblExpenses[Date],"&lt;="&amp;Accounts!$G$1,tblExpenses[Category],"=Savings Expenditure",tblExpenses[Subcategory],"="&amp;$A18,tblExpenses[From Account],"="&amp;AP$4)))</f>
        <v/>
      </c>
      <c r="AQ18" s="276" t="str">
        <f>IF(OR($A18="-",$A18="",AQ$4=""),"",IF($A18=AQ$4,VLOOKUP($A18,Accounts!$A$4:$C$53,3,0),SUMIFS(tblSavings[Amount],tblSavings[Date],"&lt;="&amp;Accounts!$G$1,tblSavings[To Fund],"="&amp;$A18,tblSavings[To Account],"="&amp;AQ$4)-SUMIFS(tblSavings[Amount],tblSavings[Date],"&lt;="&amp;Accounts!$G$1,tblSavings[From Fund],"="&amp;$A18,tblSavings[From Account],"="&amp;AQ$4)-SUMIFS(tblExpenses[Amount],tblExpenses[Date],"&lt;="&amp;Accounts!$G$1,tblExpenses[Category],"=Savings Expenditure",tblExpenses[Subcategory],"="&amp;$A18,tblExpenses[From Account],"="&amp;AQ$4)))</f>
        <v/>
      </c>
      <c r="AR18" s="276" t="str">
        <f>IF(OR($A18="-",$A18="",AR$4=""),"",IF($A18=AR$4,VLOOKUP($A18,Accounts!$A$4:$C$53,3,0),SUMIFS(tblSavings[Amount],tblSavings[Date],"&lt;="&amp;Accounts!$G$1,tblSavings[To Fund],"="&amp;$A18,tblSavings[To Account],"="&amp;AR$4)-SUMIFS(tblSavings[Amount],tblSavings[Date],"&lt;="&amp;Accounts!$G$1,tblSavings[From Fund],"="&amp;$A18,tblSavings[From Account],"="&amp;AR$4)-SUMIFS(tblExpenses[Amount],tblExpenses[Date],"&lt;="&amp;Accounts!$G$1,tblExpenses[Category],"=Savings Expenditure",tblExpenses[Subcategory],"="&amp;$A18,tblExpenses[From Account],"="&amp;AR$4)))</f>
        <v/>
      </c>
      <c r="AS18" s="276" t="str">
        <f>IF(OR($A18="-",$A18="",AS$4=""),"",IF($A18=AS$4,VLOOKUP($A18,Accounts!$A$4:$C$53,3,0),SUMIFS(tblSavings[Amount],tblSavings[Date],"&lt;="&amp;Accounts!$G$1,tblSavings[To Fund],"="&amp;$A18,tblSavings[To Account],"="&amp;AS$4)-SUMIFS(tblSavings[Amount],tblSavings[Date],"&lt;="&amp;Accounts!$G$1,tblSavings[From Fund],"="&amp;$A18,tblSavings[From Account],"="&amp;AS$4)-SUMIFS(tblExpenses[Amount],tblExpenses[Date],"&lt;="&amp;Accounts!$G$1,tblExpenses[Category],"=Savings Expenditure",tblExpenses[Subcategory],"="&amp;$A18,tblExpenses[From Account],"="&amp;AS$4)))</f>
        <v/>
      </c>
      <c r="AT18" s="276" t="str">
        <f>IF(OR($A18="-",$A18="",AT$4=""),"",IF($A18=AT$4,VLOOKUP($A18,Accounts!$A$4:$C$53,3,0),SUMIFS(tblSavings[Amount],tblSavings[Date],"&lt;="&amp;Accounts!$G$1,tblSavings[To Fund],"="&amp;$A18,tblSavings[To Account],"="&amp;AT$4)-SUMIFS(tblSavings[Amount],tblSavings[Date],"&lt;="&amp;Accounts!$G$1,tblSavings[From Fund],"="&amp;$A18,tblSavings[From Account],"="&amp;AT$4)-SUMIFS(tblExpenses[Amount],tblExpenses[Date],"&lt;="&amp;Accounts!$G$1,tblExpenses[Category],"=Savings Expenditure",tblExpenses[Subcategory],"="&amp;$A18,tblExpenses[From Account],"="&amp;AT$4)))</f>
        <v/>
      </c>
      <c r="AU18" s="276" t="str">
        <f>IF(OR($A18="-",$A18="",AU$4=""),"",IF($A18=AU$4,VLOOKUP($A18,Accounts!$A$4:$C$53,3,0),SUMIFS(tblSavings[Amount],tblSavings[Date],"&lt;="&amp;Accounts!$G$1,tblSavings[To Fund],"="&amp;$A18,tblSavings[To Account],"="&amp;AU$4)-SUMIFS(tblSavings[Amount],tblSavings[Date],"&lt;="&amp;Accounts!$G$1,tblSavings[From Fund],"="&amp;$A18,tblSavings[From Account],"="&amp;AU$4)-SUMIFS(tblExpenses[Amount],tblExpenses[Date],"&lt;="&amp;Accounts!$G$1,tblExpenses[Category],"=Savings Expenditure",tblExpenses[Subcategory],"="&amp;$A18,tblExpenses[From Account],"="&amp;AU$4)))</f>
        <v/>
      </c>
      <c r="AV18" s="276" t="str">
        <f>IF(OR($A18="-",$A18="",AV$4=""),"",IF($A18=AV$4,VLOOKUP($A18,Accounts!$A$4:$C$53,3,0),SUMIFS(tblSavings[Amount],tblSavings[Date],"&lt;="&amp;Accounts!$G$1,tblSavings[To Fund],"="&amp;$A18,tblSavings[To Account],"="&amp;AV$4)-SUMIFS(tblSavings[Amount],tblSavings[Date],"&lt;="&amp;Accounts!$G$1,tblSavings[From Fund],"="&amp;$A18,tblSavings[From Account],"="&amp;AV$4)-SUMIFS(tblExpenses[Amount],tblExpenses[Date],"&lt;="&amp;Accounts!$G$1,tblExpenses[Category],"=Savings Expenditure",tblExpenses[Subcategory],"="&amp;$A18,tblExpenses[From Account],"="&amp;AV$4)))</f>
        <v/>
      </c>
      <c r="AW18" s="265">
        <f t="shared" ca="1" si="0"/>
        <v>-2500</v>
      </c>
    </row>
    <row r="19" spans="1:49" s="38" customFormat="1" ht="17.25" customHeight="1" x14ac:dyDescent="0.2">
      <c r="A19" s="273" t="str">
        <f>IFERROR(IF(INDEX(SavingsGoals[],15,1)="","",INDEX(SavingsGoals[],15,1)),"-")</f>
        <v>Stocks</v>
      </c>
      <c r="B19" s="274">
        <f ca="1">IF(OR($A19="-",$A19="",B$4=""),"",IF($A19=B$4,VLOOKUP($A19,Accounts!$A$4:$C$53,3,0),SUMIFS(tblSavings[Amount],tblSavings[Date],"&lt;="&amp;Accounts!$G$1,tblSavings[To Fund],"="&amp;$A19,tblSavings[To Account],"="&amp;B$4)-SUMIFS(tblSavings[Amount],tblSavings[Date],"&lt;="&amp;Accounts!$G$1,tblSavings[From Fund],"="&amp;$A19,tblSavings[From Account],"="&amp;B$4)-SUMIFS(tblExpenses[Amount],tblExpenses[Date],"&lt;="&amp;Accounts!$G$1,tblExpenses[Category],"=Savings Expenditure",tblExpenses[Subcategory],"="&amp;$A19,tblExpenses[From Account],"="&amp;B$4)))</f>
        <v>0</v>
      </c>
      <c r="C19" s="274">
        <f ca="1">IF(OR($A19="-",$A19="",C$4=""),"",IF($A19=C$4,VLOOKUP($A19,Accounts!$A$4:$C$53,3,0),SUMIFS(tblSavings[Amount],tblSavings[Date],"&lt;="&amp;Accounts!$G$1,tblSavings[To Fund],"="&amp;$A19,tblSavings[To Account],"="&amp;C$4)-SUMIFS(tblSavings[Amount],tblSavings[Date],"&lt;="&amp;Accounts!$G$1,tblSavings[From Fund],"="&amp;$A19,tblSavings[From Account],"="&amp;C$4)-SUMIFS(tblExpenses[Amount],tblExpenses[Date],"&lt;="&amp;Accounts!$G$1,tblExpenses[Category],"=Savings Expenditure",tblExpenses[Subcategory],"="&amp;$A19,tblExpenses[From Account],"="&amp;C$4)))</f>
        <v>0</v>
      </c>
      <c r="D19" s="274">
        <f ca="1">IF(OR($A19="-",$A19="",D$4=""),"",IF($A19=D$4,VLOOKUP($A19,Accounts!$A$4:$C$53,3,0),SUMIFS(tblSavings[Amount],tblSavings[Date],"&lt;="&amp;Accounts!$G$1,tblSavings[To Fund],"="&amp;$A19,tblSavings[To Account],"="&amp;D$4)-SUMIFS(tblSavings[Amount],tblSavings[Date],"&lt;="&amp;Accounts!$G$1,tblSavings[From Fund],"="&amp;$A19,tblSavings[From Account],"="&amp;D$4)-SUMIFS(tblExpenses[Amount],tblExpenses[Date],"&lt;="&amp;Accounts!$G$1,tblExpenses[Category],"=Savings Expenditure",tblExpenses[Subcategory],"="&amp;$A19,tblExpenses[From Account],"="&amp;D$4)))</f>
        <v>0</v>
      </c>
      <c r="E19" s="274">
        <f ca="1">IF(OR($A19="-",$A19="",E$4=""),"",IF($A19=E$4,VLOOKUP($A19,Accounts!$A$4:$C$53,3,0),SUMIFS(tblSavings[Amount],tblSavings[Date],"&lt;="&amp;Accounts!$G$1,tblSavings[To Fund],"="&amp;$A19,tblSavings[To Account],"="&amp;E$4)-SUMIFS(tblSavings[Amount],tblSavings[Date],"&lt;="&amp;Accounts!$G$1,tblSavings[From Fund],"="&amp;$A19,tblSavings[From Account],"="&amp;E$4)-SUMIFS(tblExpenses[Amount],tblExpenses[Date],"&lt;="&amp;Accounts!$G$1,tblExpenses[Category],"=Savings Expenditure",tblExpenses[Subcategory],"="&amp;$A19,tblExpenses[From Account],"="&amp;E$4)))</f>
        <v>0</v>
      </c>
      <c r="F19" s="274">
        <f ca="1">IF(OR($A19="-",$A19="",F$4=""),"",IF($A19=F$4,VLOOKUP($A19,Accounts!$A$4:$C$53,3,0),SUMIFS(tblSavings[Amount],tblSavings[Date],"&lt;="&amp;Accounts!$G$1,tblSavings[To Fund],"="&amp;$A19,tblSavings[To Account],"="&amp;F$4)-SUMIFS(tblSavings[Amount],tblSavings[Date],"&lt;="&amp;Accounts!$G$1,tblSavings[From Fund],"="&amp;$A19,tblSavings[From Account],"="&amp;F$4)-SUMIFS(tblExpenses[Amount],tblExpenses[Date],"&lt;="&amp;Accounts!$G$1,tblExpenses[Category],"=Savings Expenditure",tblExpenses[Subcategory],"="&amp;$A19,tblExpenses[From Account],"="&amp;F$4)))</f>
        <v>0</v>
      </c>
      <c r="G19" s="274">
        <f ca="1">IF(OR($A19="-",$A19="",G$4=""),"",IF($A19=G$4,VLOOKUP($A19,Accounts!$A$4:$C$53,3,0),SUMIFS(tblSavings[Amount],tblSavings[Date],"&lt;="&amp;Accounts!$G$1,tblSavings[To Fund],"="&amp;$A19,tblSavings[To Account],"="&amp;G$4)-SUMIFS(tblSavings[Amount],tblSavings[Date],"&lt;="&amp;Accounts!$G$1,tblSavings[From Fund],"="&amp;$A19,tblSavings[From Account],"="&amp;G$4)-SUMIFS(tblExpenses[Amount],tblExpenses[Date],"&lt;="&amp;Accounts!$G$1,tblExpenses[Category],"=Savings Expenditure",tblExpenses[Subcategory],"="&amp;$A19,tblExpenses[From Account],"="&amp;G$4)))</f>
        <v>0</v>
      </c>
      <c r="H19" s="274">
        <f ca="1">IF(OR($A19="-",$A19="",H$4=""),"",IF($A19=H$4,VLOOKUP($A19,Accounts!$A$4:$C$53,3,0),SUMIFS(tblSavings[Amount],tblSavings[Date],"&lt;="&amp;Accounts!$G$1,tblSavings[To Fund],"="&amp;$A19,tblSavings[To Account],"="&amp;H$4)-SUMIFS(tblSavings[Amount],tblSavings[Date],"&lt;="&amp;Accounts!$G$1,tblSavings[From Fund],"="&amp;$A19,tblSavings[From Account],"="&amp;H$4)-SUMIFS(tblExpenses[Amount],tblExpenses[Date],"&lt;="&amp;Accounts!$G$1,tblExpenses[Category],"=Savings Expenditure",tblExpenses[Subcategory],"="&amp;$A19,tblExpenses[From Account],"="&amp;H$4)))</f>
        <v>0</v>
      </c>
      <c r="I19" s="274">
        <f ca="1">IF(OR($A19="-",$A19="",I$4=""),"",IF($A19=I$4,VLOOKUP($A19,Accounts!$A$4:$C$53,3,0),SUMIFS(tblSavings[Amount],tblSavings[Date],"&lt;="&amp;Accounts!$G$1,tblSavings[To Fund],"="&amp;$A19,tblSavings[To Account],"="&amp;I$4)-SUMIFS(tblSavings[Amount],tblSavings[Date],"&lt;="&amp;Accounts!$G$1,tblSavings[From Fund],"="&amp;$A19,tblSavings[From Account],"="&amp;I$4)-SUMIFS(tblExpenses[Amount],tblExpenses[Date],"&lt;="&amp;Accounts!$G$1,tblExpenses[Category],"=Savings Expenditure",tblExpenses[Subcategory],"="&amp;$A19,tblExpenses[From Account],"="&amp;I$4)))</f>
        <v>0</v>
      </c>
      <c r="J19" s="274">
        <f ca="1">IF(OR($A19="-",$A19="",J$4=""),"",IF($A19=J$4,VLOOKUP($A19,Accounts!$A$4:$C$53,3,0),SUMIFS(tblSavings[Amount],tblSavings[Date],"&lt;="&amp;Accounts!$G$1,tblSavings[To Fund],"="&amp;$A19,tblSavings[To Account],"="&amp;J$4)-SUMIFS(tblSavings[Amount],tblSavings[Date],"&lt;="&amp;Accounts!$G$1,tblSavings[From Fund],"="&amp;$A19,tblSavings[From Account],"="&amp;J$4)-SUMIFS(tblExpenses[Amount],tblExpenses[Date],"&lt;="&amp;Accounts!$G$1,tblExpenses[Category],"=Savings Expenditure",tblExpenses[Subcategory],"="&amp;$A19,tblExpenses[From Account],"="&amp;J$4)))</f>
        <v>0</v>
      </c>
      <c r="K19" s="274">
        <f ca="1">IF(OR($A19="-",$A19="",K$4=""),"",IF($A19=K$4,VLOOKUP($A19,Accounts!$A$4:$C$53,3,0),SUMIFS(tblSavings[Amount],tblSavings[Date],"&lt;="&amp;Accounts!$G$1,tblSavings[To Fund],"="&amp;$A19,tblSavings[To Account],"="&amp;K$4)-SUMIFS(tblSavings[Amount],tblSavings[Date],"&lt;="&amp;Accounts!$G$1,tblSavings[From Fund],"="&amp;$A19,tblSavings[From Account],"="&amp;K$4)-SUMIFS(tblExpenses[Amount],tblExpenses[Date],"&lt;="&amp;Accounts!$G$1,tblExpenses[Category],"=Savings Expenditure",tblExpenses[Subcategory],"="&amp;$A19,tblExpenses[From Account],"="&amp;K$4)))</f>
        <v>0</v>
      </c>
      <c r="L19" s="274">
        <f ca="1">IF(OR($A19="-",$A19="",L$4=""),"",IF($A19=L$4,VLOOKUP($A19,Accounts!$A$4:$C$53,3,0),SUMIFS(tblSavings[Amount],tblSavings[Date],"&lt;="&amp;Accounts!$G$1,tblSavings[To Fund],"="&amp;$A19,tblSavings[To Account],"="&amp;L$4)-SUMIFS(tblSavings[Amount],tblSavings[Date],"&lt;="&amp;Accounts!$G$1,tblSavings[From Fund],"="&amp;$A19,tblSavings[From Account],"="&amp;L$4)-SUMIFS(tblExpenses[Amount],tblExpenses[Date],"&lt;="&amp;Accounts!$G$1,tblExpenses[Category],"=Savings Expenditure",tblExpenses[Subcategory],"="&amp;$A19,tblExpenses[From Account],"="&amp;L$4)))</f>
        <v>1800</v>
      </c>
      <c r="M19" s="274">
        <f ca="1">IF(OR($A19="-",$A19="",M$4=""),"",IF($A19=M$4,VLOOKUP($A19,Accounts!$A$4:$C$53,3,0),SUMIFS(tblSavings[Amount],tblSavings[Date],"&lt;="&amp;Accounts!$G$1,tblSavings[To Fund],"="&amp;$A19,tblSavings[To Account],"="&amp;M$4)-SUMIFS(tblSavings[Amount],tblSavings[Date],"&lt;="&amp;Accounts!$G$1,tblSavings[From Fund],"="&amp;$A19,tblSavings[From Account],"="&amp;M$4)-SUMIFS(tblExpenses[Amount],tblExpenses[Date],"&lt;="&amp;Accounts!$G$1,tblExpenses[Category],"=Savings Expenditure",tblExpenses[Subcategory],"="&amp;$A19,tblExpenses[From Account],"="&amp;M$4)))</f>
        <v>0</v>
      </c>
      <c r="N19" s="274">
        <f ca="1">IF(OR($A19="-",$A19="",N$4=""),"",IF($A19=N$4,VLOOKUP($A19,Accounts!$A$4:$C$53,3,0),SUMIFS(tblSavings[Amount],tblSavings[Date],"&lt;="&amp;Accounts!$G$1,tblSavings[To Fund],"="&amp;$A19,tblSavings[To Account],"="&amp;N$4)-SUMIFS(tblSavings[Amount],tblSavings[Date],"&lt;="&amp;Accounts!$G$1,tblSavings[From Fund],"="&amp;$A19,tblSavings[From Account],"="&amp;N$4)-SUMIFS(tblExpenses[Amount],tblExpenses[Date],"&lt;="&amp;Accounts!$G$1,tblExpenses[Category],"=Savings Expenditure",tblExpenses[Subcategory],"="&amp;$A19,tblExpenses[From Account],"="&amp;N$4)))</f>
        <v>0</v>
      </c>
      <c r="O19" s="274">
        <f ca="1">IF(OR($A19="-",$A19="",O$4=""),"",IF($A19=O$4,VLOOKUP($A19,Accounts!$A$4:$C$53,3,0),SUMIFS(tblSavings[Amount],tblSavings[Date],"&lt;="&amp;Accounts!$G$1,tblSavings[To Fund],"="&amp;$A19,tblSavings[To Account],"="&amp;O$4)-SUMIFS(tblSavings[Amount],tblSavings[Date],"&lt;="&amp;Accounts!$G$1,tblSavings[From Fund],"="&amp;$A19,tblSavings[From Account],"="&amp;O$4)-SUMIFS(tblExpenses[Amount],tblExpenses[Date],"&lt;="&amp;Accounts!$G$1,tblExpenses[Category],"=Savings Expenditure",tblExpenses[Subcategory],"="&amp;$A19,tblExpenses[From Account],"="&amp;O$4)))</f>
        <v>0</v>
      </c>
      <c r="P19" s="274">
        <f ca="1">IF(OR($A19="-",$A19="",P$4=""),"",IF($A19=P$4,VLOOKUP($A19,Accounts!$A$4:$C$53,3,0),SUMIFS(tblSavings[Amount],tblSavings[Date],"&lt;="&amp;Accounts!$G$1,tblSavings[To Fund],"="&amp;$A19,tblSavings[To Account],"="&amp;P$4)-SUMIFS(tblSavings[Amount],tblSavings[Date],"&lt;="&amp;Accounts!$G$1,tblSavings[From Fund],"="&amp;$A19,tblSavings[From Account],"="&amp;P$4)-SUMIFS(tblExpenses[Amount],tblExpenses[Date],"&lt;="&amp;Accounts!$G$1,tblExpenses[Category],"=Savings Expenditure",tblExpenses[Subcategory],"="&amp;$A19,tblExpenses[From Account],"="&amp;P$4)))</f>
        <v>0</v>
      </c>
      <c r="Q19" s="274">
        <f ca="1">IF(OR($A19="-",$A19="",Q$4=""),"",IF($A19=Q$4,VLOOKUP($A19,Accounts!$A$4:$C$53,3,0),SUMIFS(tblSavings[Amount],tblSavings[Date],"&lt;="&amp;Accounts!$G$1,tblSavings[To Fund],"="&amp;$A19,tblSavings[To Account],"="&amp;Q$4)-SUMIFS(tblSavings[Amount],tblSavings[Date],"&lt;="&amp;Accounts!$G$1,tblSavings[From Fund],"="&amp;$A19,tblSavings[From Account],"="&amp;Q$4)-SUMIFS(tblExpenses[Amount],tblExpenses[Date],"&lt;="&amp;Accounts!$G$1,tblExpenses[Category],"=Savings Expenditure",tblExpenses[Subcategory],"="&amp;$A19,tblExpenses[From Account],"="&amp;Q$4)))</f>
        <v>0</v>
      </c>
      <c r="R19" s="274">
        <f ca="1">IF(OR($A19="-",$A19="",R$4=""),"",IF($A19=R$4,VLOOKUP($A19,Accounts!$A$4:$C$53,3,0),SUMIFS(tblSavings[Amount],tblSavings[Date],"&lt;="&amp;Accounts!$G$1,tblSavings[To Fund],"="&amp;$A19,tblSavings[To Account],"="&amp;R$4)-SUMIFS(tblSavings[Amount],tblSavings[Date],"&lt;="&amp;Accounts!$G$1,tblSavings[From Fund],"="&amp;$A19,tblSavings[From Account],"="&amp;R$4)-SUMIFS(tblExpenses[Amount],tblExpenses[Date],"&lt;="&amp;Accounts!$G$1,tblExpenses[Category],"=Savings Expenditure",tblExpenses[Subcategory],"="&amp;$A19,tblExpenses[From Account],"="&amp;R$4)))</f>
        <v>0</v>
      </c>
      <c r="S19" s="274">
        <f ca="1">IF(OR($A19="-",$A19="",S$4=""),"",IF($A19=S$4,VLOOKUP($A19,Accounts!$A$4:$C$53,3,0),SUMIFS(tblSavings[Amount],tblSavings[Date],"&lt;="&amp;Accounts!$G$1,tblSavings[To Fund],"="&amp;$A19,tblSavings[To Account],"="&amp;S$4)-SUMIFS(tblSavings[Amount],tblSavings[Date],"&lt;="&amp;Accounts!$G$1,tblSavings[From Fund],"="&amp;$A19,tblSavings[From Account],"="&amp;S$4)-SUMIFS(tblExpenses[Amount],tblExpenses[Date],"&lt;="&amp;Accounts!$G$1,tblExpenses[Category],"=Savings Expenditure",tblExpenses[Subcategory],"="&amp;$A19,tblExpenses[From Account],"="&amp;S$4)))</f>
        <v>0</v>
      </c>
      <c r="T19" s="274">
        <f ca="1">IF(OR($A19="-",$A19="",T$4=""),"",IF($A19=T$4,VLOOKUP($A19,Accounts!$A$4:$C$53,3,0),SUMIFS(tblSavings[Amount],tblSavings[Date],"&lt;="&amp;Accounts!$G$1,tblSavings[To Fund],"="&amp;$A19,tblSavings[To Account],"="&amp;T$4)-SUMIFS(tblSavings[Amount],tblSavings[Date],"&lt;="&amp;Accounts!$G$1,tblSavings[From Fund],"="&amp;$A19,tblSavings[From Account],"="&amp;T$4)-SUMIFS(tblExpenses[Amount],tblExpenses[Date],"&lt;="&amp;Accounts!$G$1,tblExpenses[Category],"=Savings Expenditure",tblExpenses[Subcategory],"="&amp;$A19,tblExpenses[From Account],"="&amp;T$4)))</f>
        <v>0</v>
      </c>
      <c r="U19" s="274">
        <f ca="1">IF(OR($A19="-",$A19="",U$4=""),"",IF($A19=U$4,VLOOKUP($A19,Accounts!$A$4:$C$53,3,0),SUMIFS(tblSavings[Amount],tblSavings[Date],"&lt;="&amp;Accounts!$G$1,tblSavings[To Fund],"="&amp;$A19,tblSavings[To Account],"="&amp;U$4)-SUMIFS(tblSavings[Amount],tblSavings[Date],"&lt;="&amp;Accounts!$G$1,tblSavings[From Fund],"="&amp;$A19,tblSavings[From Account],"="&amp;U$4)-SUMIFS(tblExpenses[Amount],tblExpenses[Date],"&lt;="&amp;Accounts!$G$1,tblExpenses[Category],"=Savings Expenditure",tblExpenses[Subcategory],"="&amp;$A19,tblExpenses[From Account],"="&amp;U$4)))</f>
        <v>0</v>
      </c>
      <c r="V19" s="274">
        <f ca="1">IF(OR($A19="-",$A19="",V$4=""),"",IF($A19=V$4,VLOOKUP($A19,Accounts!$A$4:$C$53,3,0),SUMIFS(tblSavings[Amount],tblSavings[Date],"&lt;="&amp;Accounts!$G$1,tblSavings[To Fund],"="&amp;$A19,tblSavings[To Account],"="&amp;V$4)-SUMIFS(tblSavings[Amount],tblSavings[Date],"&lt;="&amp;Accounts!$G$1,tblSavings[From Fund],"="&amp;$A19,tblSavings[From Account],"="&amp;V$4)-SUMIFS(tblExpenses[Amount],tblExpenses[Date],"&lt;="&amp;Accounts!$G$1,tblExpenses[Category],"=Savings Expenditure",tblExpenses[Subcategory],"="&amp;$A19,tblExpenses[From Account],"="&amp;V$4)))</f>
        <v>0</v>
      </c>
      <c r="W19" s="274">
        <f ca="1">IF(OR($A19="-",$A19="",W$4=""),"",IF($A19=W$4,VLOOKUP($A19,Accounts!$A$4:$C$53,3,0),SUMIFS(tblSavings[Amount],tblSavings[Date],"&lt;="&amp;Accounts!$G$1,tblSavings[To Fund],"="&amp;$A19,tblSavings[To Account],"="&amp;W$4)-SUMIFS(tblSavings[Amount],tblSavings[Date],"&lt;="&amp;Accounts!$G$1,tblSavings[From Fund],"="&amp;$A19,tblSavings[From Account],"="&amp;W$4)-SUMIFS(tblExpenses[Amount],tblExpenses[Date],"&lt;="&amp;Accounts!$G$1,tblExpenses[Category],"=Savings Expenditure",tblExpenses[Subcategory],"="&amp;$A19,tblExpenses[From Account],"="&amp;W$4)))</f>
        <v>0</v>
      </c>
      <c r="X19" s="274">
        <f ca="1">IF(OR($A19="-",$A19="",X$4=""),"",IF($A19=X$4,VLOOKUP($A19,Accounts!$A$4:$C$53,3,0),SUMIFS(tblSavings[Amount],tblSavings[Date],"&lt;="&amp;Accounts!$G$1,tblSavings[To Fund],"="&amp;$A19,tblSavings[To Account],"="&amp;X$4)-SUMIFS(tblSavings[Amount],tblSavings[Date],"&lt;="&amp;Accounts!$G$1,tblSavings[From Fund],"="&amp;$A19,tblSavings[From Account],"="&amp;X$4)-SUMIFS(tblExpenses[Amount],tblExpenses[Date],"&lt;="&amp;Accounts!$G$1,tblExpenses[Category],"=Savings Expenditure",tblExpenses[Subcategory],"="&amp;$A19,tblExpenses[From Account],"="&amp;X$4)))</f>
        <v>0</v>
      </c>
      <c r="Y19" s="274">
        <f ca="1">IF(OR($A19="-",$A19="",Y$4=""),"",IF($A19=Y$4,VLOOKUP($A19,Accounts!$A$4:$C$53,3,0),SUMIFS(tblSavings[Amount],tblSavings[Date],"&lt;="&amp;Accounts!$G$1,tblSavings[To Fund],"="&amp;$A19,tblSavings[To Account],"="&amp;Y$4)-SUMIFS(tblSavings[Amount],tblSavings[Date],"&lt;="&amp;Accounts!$G$1,tblSavings[From Fund],"="&amp;$A19,tblSavings[From Account],"="&amp;Y$4)-SUMIFS(tblExpenses[Amount],tblExpenses[Date],"&lt;="&amp;Accounts!$G$1,tblExpenses[Category],"=Savings Expenditure",tblExpenses[Subcategory],"="&amp;$A19,tblExpenses[From Account],"="&amp;Y$4)))</f>
        <v>0</v>
      </c>
      <c r="Z19" s="274">
        <f ca="1">IF(OR($A19="-",$A19="",Z$4=""),"",IF($A19=Z$4,VLOOKUP($A19,Accounts!$A$4:$C$53,3,0),SUMIFS(tblSavings[Amount],tblSavings[Date],"&lt;="&amp;Accounts!$G$1,tblSavings[To Fund],"="&amp;$A19,tblSavings[To Account],"="&amp;Z$4)-SUMIFS(tblSavings[Amount],tblSavings[Date],"&lt;="&amp;Accounts!$G$1,tblSavings[From Fund],"="&amp;$A19,tblSavings[From Account],"="&amp;Z$4)-SUMIFS(tblExpenses[Amount],tblExpenses[Date],"&lt;="&amp;Accounts!$G$1,tblExpenses[Category],"=Savings Expenditure",tblExpenses[Subcategory],"="&amp;$A19,tblExpenses[From Account],"="&amp;Z$4)))</f>
        <v>0</v>
      </c>
      <c r="AA19" s="274" t="str">
        <f>IF(OR($A19="-",$A19="",AA$4=""),"",IF($A19=AA$4,VLOOKUP($A19,Accounts!$A$4:$C$53,3,0),SUMIFS(tblSavings[Amount],tblSavings[Date],"&lt;="&amp;Accounts!$G$1,tblSavings[To Fund],"="&amp;$A19,tblSavings[To Account],"="&amp;AA$4)-SUMIFS(tblSavings[Amount],tblSavings[Date],"&lt;="&amp;Accounts!$G$1,tblSavings[From Fund],"="&amp;$A19,tblSavings[From Account],"="&amp;AA$4)-SUMIFS(tblExpenses[Amount],tblExpenses[Date],"&lt;="&amp;Accounts!$G$1,tblExpenses[Category],"=Savings Expenditure",tblExpenses[Subcategory],"="&amp;$A19,tblExpenses[From Account],"="&amp;AA$4)))</f>
        <v/>
      </c>
      <c r="AB19" s="274" t="str">
        <f>IF(OR($A19="-",$A19="",AB$4=""),"",IF($A19=AB$4,VLOOKUP($A19,Accounts!$A$4:$C$53,3,0),SUMIFS(tblSavings[Amount],tblSavings[Date],"&lt;="&amp;Accounts!$G$1,tblSavings[To Fund],"="&amp;$A19,tblSavings[To Account],"="&amp;AB$4)-SUMIFS(tblSavings[Amount],tblSavings[Date],"&lt;="&amp;Accounts!$G$1,tblSavings[From Fund],"="&amp;$A19,tblSavings[From Account],"="&amp;AB$4)-SUMIFS(tblExpenses[Amount],tblExpenses[Date],"&lt;="&amp;Accounts!$G$1,tblExpenses[Category],"=Savings Expenditure",tblExpenses[Subcategory],"="&amp;$A19,tblExpenses[From Account],"="&amp;AB$4)))</f>
        <v/>
      </c>
      <c r="AC19" s="274" t="str">
        <f>IF(OR($A19="-",$A19="",AC$4=""),"",IF($A19=AC$4,VLOOKUP($A19,Accounts!$A$4:$C$53,3,0),SUMIFS(tblSavings[Amount],tblSavings[Date],"&lt;="&amp;Accounts!$G$1,tblSavings[To Fund],"="&amp;$A19,tblSavings[To Account],"="&amp;AC$4)-SUMIFS(tblSavings[Amount],tblSavings[Date],"&lt;="&amp;Accounts!$G$1,tblSavings[From Fund],"="&amp;$A19,tblSavings[From Account],"="&amp;AC$4)-SUMIFS(tblExpenses[Amount],tblExpenses[Date],"&lt;="&amp;Accounts!$G$1,tblExpenses[Category],"=Savings Expenditure",tblExpenses[Subcategory],"="&amp;$A19,tblExpenses[From Account],"="&amp;AC$4)))</f>
        <v/>
      </c>
      <c r="AD19" s="274" t="str">
        <f>IF(OR($A19="-",$A19="",AD$4=""),"",IF($A19=AD$4,VLOOKUP($A19,Accounts!$A$4:$C$53,3,0),SUMIFS(tblSavings[Amount],tblSavings[Date],"&lt;="&amp;Accounts!$G$1,tblSavings[To Fund],"="&amp;$A19,tblSavings[To Account],"="&amp;AD$4)-SUMIFS(tblSavings[Amount],tblSavings[Date],"&lt;="&amp;Accounts!$G$1,tblSavings[From Fund],"="&amp;$A19,tblSavings[From Account],"="&amp;AD$4)-SUMIFS(tblExpenses[Amount],tblExpenses[Date],"&lt;="&amp;Accounts!$G$1,tblExpenses[Category],"=Savings Expenditure",tblExpenses[Subcategory],"="&amp;$A19,tblExpenses[From Account],"="&amp;AD$4)))</f>
        <v/>
      </c>
      <c r="AE19" s="274" t="str">
        <f>IF(OR($A19="-",$A19="",AE$4=""),"",IF($A19=AE$4,VLOOKUP($A19,Accounts!$A$4:$C$53,3,0),SUMIFS(tblSavings[Amount],tblSavings[Date],"&lt;="&amp;Accounts!$G$1,tblSavings[To Fund],"="&amp;$A19,tblSavings[To Account],"="&amp;AE$4)-SUMIFS(tblSavings[Amount],tblSavings[Date],"&lt;="&amp;Accounts!$G$1,tblSavings[From Fund],"="&amp;$A19,tblSavings[From Account],"="&amp;AE$4)-SUMIFS(tblExpenses[Amount],tblExpenses[Date],"&lt;="&amp;Accounts!$G$1,tblExpenses[Category],"=Savings Expenditure",tblExpenses[Subcategory],"="&amp;$A19,tblExpenses[From Account],"="&amp;AE$4)))</f>
        <v/>
      </c>
      <c r="AF19" s="274" t="str">
        <f>IF(OR($A19="-",$A19="",AF$4=""),"",IF($A19=AF$4,VLOOKUP($A19,Accounts!$A$4:$C$53,3,0),SUMIFS(tblSavings[Amount],tblSavings[Date],"&lt;="&amp;Accounts!$G$1,tblSavings[To Fund],"="&amp;$A19,tblSavings[To Account],"="&amp;AF$4)-SUMIFS(tblSavings[Amount],tblSavings[Date],"&lt;="&amp;Accounts!$G$1,tblSavings[From Fund],"="&amp;$A19,tblSavings[From Account],"="&amp;AF$4)-SUMIFS(tblExpenses[Amount],tblExpenses[Date],"&lt;="&amp;Accounts!$G$1,tblExpenses[Category],"=Savings Expenditure",tblExpenses[Subcategory],"="&amp;$A19,tblExpenses[From Account],"="&amp;AF$4)))</f>
        <v/>
      </c>
      <c r="AG19" s="274" t="str">
        <f>IF(OR($A19="-",$A19="",AG$4=""),"",IF($A19=AG$4,VLOOKUP($A19,Accounts!$A$4:$C$53,3,0),SUMIFS(tblSavings[Amount],tblSavings[Date],"&lt;="&amp;Accounts!$G$1,tblSavings[To Fund],"="&amp;$A19,tblSavings[To Account],"="&amp;AG$4)-SUMIFS(tblSavings[Amount],tblSavings[Date],"&lt;="&amp;Accounts!$G$1,tblSavings[From Fund],"="&amp;$A19,tblSavings[From Account],"="&amp;AG$4)-SUMIFS(tblExpenses[Amount],tblExpenses[Date],"&lt;="&amp;Accounts!$G$1,tblExpenses[Category],"=Savings Expenditure",tblExpenses[Subcategory],"="&amp;$A19,tblExpenses[From Account],"="&amp;AG$4)))</f>
        <v/>
      </c>
      <c r="AH19" s="274" t="str">
        <f>IF(OR($A19="-",$A19="",AH$4=""),"",IF($A19=AH$4,VLOOKUP($A19,Accounts!$A$4:$C$53,3,0),SUMIFS(tblSavings[Amount],tblSavings[Date],"&lt;="&amp;Accounts!$G$1,tblSavings[To Fund],"="&amp;$A19,tblSavings[To Account],"="&amp;AH$4)-SUMIFS(tblSavings[Amount],tblSavings[Date],"&lt;="&amp;Accounts!$G$1,tblSavings[From Fund],"="&amp;$A19,tblSavings[From Account],"="&amp;AH$4)-SUMIFS(tblExpenses[Amount],tblExpenses[Date],"&lt;="&amp;Accounts!$G$1,tblExpenses[Category],"=Savings Expenditure",tblExpenses[Subcategory],"="&amp;$A19,tblExpenses[From Account],"="&amp;AH$4)))</f>
        <v/>
      </c>
      <c r="AI19" s="274" t="str">
        <f>IF(OR($A19="-",$A19="",AI$4=""),"",IF($A19=AI$4,VLOOKUP($A19,Accounts!$A$4:$C$53,3,0),SUMIFS(tblSavings[Amount],tblSavings[Date],"&lt;="&amp;Accounts!$G$1,tblSavings[To Fund],"="&amp;$A19,tblSavings[To Account],"="&amp;AI$4)-SUMIFS(tblSavings[Amount],tblSavings[Date],"&lt;="&amp;Accounts!$G$1,tblSavings[From Fund],"="&amp;$A19,tblSavings[From Account],"="&amp;AI$4)-SUMIFS(tblExpenses[Amount],tblExpenses[Date],"&lt;="&amp;Accounts!$G$1,tblExpenses[Category],"=Savings Expenditure",tblExpenses[Subcategory],"="&amp;$A19,tblExpenses[From Account],"="&amp;AI$4)))</f>
        <v/>
      </c>
      <c r="AJ19" s="274" t="str">
        <f>IF(OR($A19="-",$A19="",AJ$4=""),"",IF($A19=AJ$4,VLOOKUP($A19,Accounts!$A$4:$C$53,3,0),SUMIFS(tblSavings[Amount],tblSavings[Date],"&lt;="&amp;Accounts!$G$1,tblSavings[To Fund],"="&amp;$A19,tblSavings[To Account],"="&amp;AJ$4)-SUMIFS(tblSavings[Amount],tblSavings[Date],"&lt;="&amp;Accounts!$G$1,tblSavings[From Fund],"="&amp;$A19,tblSavings[From Account],"="&amp;AJ$4)-SUMIFS(tblExpenses[Amount],tblExpenses[Date],"&lt;="&amp;Accounts!$G$1,tblExpenses[Category],"=Savings Expenditure",tblExpenses[Subcategory],"="&amp;$A19,tblExpenses[From Account],"="&amp;AJ$4)))</f>
        <v/>
      </c>
      <c r="AK19" s="274" t="str">
        <f>IF(OR($A19="-",$A19="",AK$4=""),"",IF($A19=AK$4,VLOOKUP($A19,Accounts!$A$4:$C$53,3,0),SUMIFS(tblSavings[Amount],tblSavings[Date],"&lt;="&amp;Accounts!$G$1,tblSavings[To Fund],"="&amp;$A19,tblSavings[To Account],"="&amp;AK$4)-SUMIFS(tblSavings[Amount],tblSavings[Date],"&lt;="&amp;Accounts!$G$1,tblSavings[From Fund],"="&amp;$A19,tblSavings[From Account],"="&amp;AK$4)-SUMIFS(tblExpenses[Amount],tblExpenses[Date],"&lt;="&amp;Accounts!$G$1,tblExpenses[Category],"=Savings Expenditure",tblExpenses[Subcategory],"="&amp;$A19,tblExpenses[From Account],"="&amp;AK$4)))</f>
        <v/>
      </c>
      <c r="AL19" s="274" t="str">
        <f>IF(OR($A19="-",$A19="",AL$4=""),"",IF($A19=AL$4,VLOOKUP($A19,Accounts!$A$4:$C$53,3,0),SUMIFS(tblSavings[Amount],tblSavings[Date],"&lt;="&amp;Accounts!$G$1,tblSavings[To Fund],"="&amp;$A19,tblSavings[To Account],"="&amp;AL$4)-SUMIFS(tblSavings[Amount],tblSavings[Date],"&lt;="&amp;Accounts!$G$1,tblSavings[From Fund],"="&amp;$A19,tblSavings[From Account],"="&amp;AL$4)-SUMIFS(tblExpenses[Amount],tblExpenses[Date],"&lt;="&amp;Accounts!$G$1,tblExpenses[Category],"=Savings Expenditure",tblExpenses[Subcategory],"="&amp;$A19,tblExpenses[From Account],"="&amp;AL$4)))</f>
        <v/>
      </c>
      <c r="AM19" s="274" t="str">
        <f>IF(OR($A19="-",$A19="",AM$4=""),"",IF($A19=AM$4,VLOOKUP($A19,Accounts!$A$4:$C$53,3,0),SUMIFS(tblSavings[Amount],tblSavings[Date],"&lt;="&amp;Accounts!$G$1,tblSavings[To Fund],"="&amp;$A19,tblSavings[To Account],"="&amp;AM$4)-SUMIFS(tblSavings[Amount],tblSavings[Date],"&lt;="&amp;Accounts!$G$1,tblSavings[From Fund],"="&amp;$A19,tblSavings[From Account],"="&amp;AM$4)-SUMIFS(tblExpenses[Amount],tblExpenses[Date],"&lt;="&amp;Accounts!$G$1,tblExpenses[Category],"=Savings Expenditure",tblExpenses[Subcategory],"="&amp;$A19,tblExpenses[From Account],"="&amp;AM$4)))</f>
        <v/>
      </c>
      <c r="AN19" s="274" t="str">
        <f>IF(OR($A19="-",$A19="",AN$4=""),"",IF($A19=AN$4,VLOOKUP($A19,Accounts!$A$4:$C$53,3,0),SUMIFS(tblSavings[Amount],tblSavings[Date],"&lt;="&amp;Accounts!$G$1,tblSavings[To Fund],"="&amp;$A19,tblSavings[To Account],"="&amp;AN$4)-SUMIFS(tblSavings[Amount],tblSavings[Date],"&lt;="&amp;Accounts!$G$1,tblSavings[From Fund],"="&amp;$A19,tblSavings[From Account],"="&amp;AN$4)-SUMIFS(tblExpenses[Amount],tblExpenses[Date],"&lt;="&amp;Accounts!$G$1,tblExpenses[Category],"=Savings Expenditure",tblExpenses[Subcategory],"="&amp;$A19,tblExpenses[From Account],"="&amp;AN$4)))</f>
        <v/>
      </c>
      <c r="AO19" s="274" t="str">
        <f>IF(OR($A19="-",$A19="",AO$4=""),"",IF($A19=AO$4,VLOOKUP($A19,Accounts!$A$4:$C$53,3,0),SUMIFS(tblSavings[Amount],tblSavings[Date],"&lt;="&amp;Accounts!$G$1,tblSavings[To Fund],"="&amp;$A19,tblSavings[To Account],"="&amp;AO$4)-SUMIFS(tblSavings[Amount],tblSavings[Date],"&lt;="&amp;Accounts!$G$1,tblSavings[From Fund],"="&amp;$A19,tblSavings[From Account],"="&amp;AO$4)-SUMIFS(tblExpenses[Amount],tblExpenses[Date],"&lt;="&amp;Accounts!$G$1,tblExpenses[Category],"=Savings Expenditure",tblExpenses[Subcategory],"="&amp;$A19,tblExpenses[From Account],"="&amp;AO$4)))</f>
        <v/>
      </c>
      <c r="AP19" s="274" t="str">
        <f>IF(OR($A19="-",$A19="",AP$4=""),"",IF($A19=AP$4,VLOOKUP($A19,Accounts!$A$4:$C$53,3,0),SUMIFS(tblSavings[Amount],tblSavings[Date],"&lt;="&amp;Accounts!$G$1,tblSavings[To Fund],"="&amp;$A19,tblSavings[To Account],"="&amp;AP$4)-SUMIFS(tblSavings[Amount],tblSavings[Date],"&lt;="&amp;Accounts!$G$1,tblSavings[From Fund],"="&amp;$A19,tblSavings[From Account],"="&amp;AP$4)-SUMIFS(tblExpenses[Amount],tblExpenses[Date],"&lt;="&amp;Accounts!$G$1,tblExpenses[Category],"=Savings Expenditure",tblExpenses[Subcategory],"="&amp;$A19,tblExpenses[From Account],"="&amp;AP$4)))</f>
        <v/>
      </c>
      <c r="AQ19" s="274" t="str">
        <f>IF(OR($A19="-",$A19="",AQ$4=""),"",IF($A19=AQ$4,VLOOKUP($A19,Accounts!$A$4:$C$53,3,0),SUMIFS(tblSavings[Amount],tblSavings[Date],"&lt;="&amp;Accounts!$G$1,tblSavings[To Fund],"="&amp;$A19,tblSavings[To Account],"="&amp;AQ$4)-SUMIFS(tblSavings[Amount],tblSavings[Date],"&lt;="&amp;Accounts!$G$1,tblSavings[From Fund],"="&amp;$A19,tblSavings[From Account],"="&amp;AQ$4)-SUMIFS(tblExpenses[Amount],tblExpenses[Date],"&lt;="&amp;Accounts!$G$1,tblExpenses[Category],"=Savings Expenditure",tblExpenses[Subcategory],"="&amp;$A19,tblExpenses[From Account],"="&amp;AQ$4)))</f>
        <v/>
      </c>
      <c r="AR19" s="274" t="str">
        <f>IF(OR($A19="-",$A19="",AR$4=""),"",IF($A19=AR$4,VLOOKUP($A19,Accounts!$A$4:$C$53,3,0),SUMIFS(tblSavings[Amount],tblSavings[Date],"&lt;="&amp;Accounts!$G$1,tblSavings[To Fund],"="&amp;$A19,tblSavings[To Account],"="&amp;AR$4)-SUMIFS(tblSavings[Amount],tblSavings[Date],"&lt;="&amp;Accounts!$G$1,tblSavings[From Fund],"="&amp;$A19,tblSavings[From Account],"="&amp;AR$4)-SUMIFS(tblExpenses[Amount],tblExpenses[Date],"&lt;="&amp;Accounts!$G$1,tblExpenses[Category],"=Savings Expenditure",tblExpenses[Subcategory],"="&amp;$A19,tblExpenses[From Account],"="&amp;AR$4)))</f>
        <v/>
      </c>
      <c r="AS19" s="274" t="str">
        <f>IF(OR($A19="-",$A19="",AS$4=""),"",IF($A19=AS$4,VLOOKUP($A19,Accounts!$A$4:$C$53,3,0),SUMIFS(tblSavings[Amount],tblSavings[Date],"&lt;="&amp;Accounts!$G$1,tblSavings[To Fund],"="&amp;$A19,tblSavings[To Account],"="&amp;AS$4)-SUMIFS(tblSavings[Amount],tblSavings[Date],"&lt;="&amp;Accounts!$G$1,tblSavings[From Fund],"="&amp;$A19,tblSavings[From Account],"="&amp;AS$4)-SUMIFS(tblExpenses[Amount],tblExpenses[Date],"&lt;="&amp;Accounts!$G$1,tblExpenses[Category],"=Savings Expenditure",tblExpenses[Subcategory],"="&amp;$A19,tblExpenses[From Account],"="&amp;AS$4)))</f>
        <v/>
      </c>
      <c r="AT19" s="274" t="str">
        <f>IF(OR($A19="-",$A19="",AT$4=""),"",IF($A19=AT$4,VLOOKUP($A19,Accounts!$A$4:$C$53,3,0),SUMIFS(tblSavings[Amount],tblSavings[Date],"&lt;="&amp;Accounts!$G$1,tblSavings[To Fund],"="&amp;$A19,tblSavings[To Account],"="&amp;AT$4)-SUMIFS(tblSavings[Amount],tblSavings[Date],"&lt;="&amp;Accounts!$G$1,tblSavings[From Fund],"="&amp;$A19,tblSavings[From Account],"="&amp;AT$4)-SUMIFS(tblExpenses[Amount],tblExpenses[Date],"&lt;="&amp;Accounts!$G$1,tblExpenses[Category],"=Savings Expenditure",tblExpenses[Subcategory],"="&amp;$A19,tblExpenses[From Account],"="&amp;AT$4)))</f>
        <v/>
      </c>
      <c r="AU19" s="274" t="str">
        <f>IF(OR($A19="-",$A19="",AU$4=""),"",IF($A19=AU$4,VLOOKUP($A19,Accounts!$A$4:$C$53,3,0),SUMIFS(tblSavings[Amount],tblSavings[Date],"&lt;="&amp;Accounts!$G$1,tblSavings[To Fund],"="&amp;$A19,tblSavings[To Account],"="&amp;AU$4)-SUMIFS(tblSavings[Amount],tblSavings[Date],"&lt;="&amp;Accounts!$G$1,tblSavings[From Fund],"="&amp;$A19,tblSavings[From Account],"="&amp;AU$4)-SUMIFS(tblExpenses[Amount],tblExpenses[Date],"&lt;="&amp;Accounts!$G$1,tblExpenses[Category],"=Savings Expenditure",tblExpenses[Subcategory],"="&amp;$A19,tblExpenses[From Account],"="&amp;AU$4)))</f>
        <v/>
      </c>
      <c r="AV19" s="274" t="str">
        <f>IF(OR($A19="-",$A19="",AV$4=""),"",IF($A19=AV$4,VLOOKUP($A19,Accounts!$A$4:$C$53,3,0),SUMIFS(tblSavings[Amount],tblSavings[Date],"&lt;="&amp;Accounts!$G$1,tblSavings[To Fund],"="&amp;$A19,tblSavings[To Account],"="&amp;AV$4)-SUMIFS(tblSavings[Amount],tblSavings[Date],"&lt;="&amp;Accounts!$G$1,tblSavings[From Fund],"="&amp;$A19,tblSavings[From Account],"="&amp;AV$4)-SUMIFS(tblExpenses[Amount],tblExpenses[Date],"&lt;="&amp;Accounts!$G$1,tblExpenses[Category],"=Savings Expenditure",tblExpenses[Subcategory],"="&amp;$A19,tblExpenses[From Account],"="&amp;AV$4)))</f>
        <v/>
      </c>
      <c r="AW19" s="272">
        <f t="shared" ca="1" si="0"/>
        <v>1800</v>
      </c>
    </row>
    <row r="20" spans="1:49" s="38" customFormat="1" ht="17.25" customHeight="1" x14ac:dyDescent="0.2">
      <c r="A20" s="275" t="str">
        <f>IFERROR(IF(INDEX(SavingsGoals[],16,1)="","",INDEX(SavingsGoals[],16,1)),"-")</f>
        <v>Student Loans</v>
      </c>
      <c r="B20" s="276">
        <f ca="1">IF(OR($A20="-",$A20="",B$4=""),"",IF($A20=B$4,VLOOKUP($A20,Accounts!$A$4:$C$53,3,0),SUMIFS(tblSavings[Amount],tblSavings[Date],"&lt;="&amp;Accounts!$G$1,tblSavings[To Fund],"="&amp;$A20,tblSavings[To Account],"="&amp;B$4)-SUMIFS(tblSavings[Amount],tblSavings[Date],"&lt;="&amp;Accounts!$G$1,tblSavings[From Fund],"="&amp;$A20,tblSavings[From Account],"="&amp;B$4)-SUMIFS(tblExpenses[Amount],tblExpenses[Date],"&lt;="&amp;Accounts!$G$1,tblExpenses[Category],"=Savings Expenditure",tblExpenses[Subcategory],"="&amp;$A20,tblExpenses[From Account],"="&amp;B$4)))</f>
        <v>0</v>
      </c>
      <c r="C20" s="276">
        <f ca="1">IF(OR($A20="-",$A20="",C$4=""),"",IF($A20=C$4,VLOOKUP($A20,Accounts!$A$4:$C$53,3,0),SUMIFS(tblSavings[Amount],tblSavings[Date],"&lt;="&amp;Accounts!$G$1,tblSavings[To Fund],"="&amp;$A20,tblSavings[To Account],"="&amp;C$4)-SUMIFS(tblSavings[Amount],tblSavings[Date],"&lt;="&amp;Accounts!$G$1,tblSavings[From Fund],"="&amp;$A20,tblSavings[From Account],"="&amp;C$4)-SUMIFS(tblExpenses[Amount],tblExpenses[Date],"&lt;="&amp;Accounts!$G$1,tblExpenses[Category],"=Savings Expenditure",tblExpenses[Subcategory],"="&amp;$A20,tblExpenses[From Account],"="&amp;C$4)))</f>
        <v>0</v>
      </c>
      <c r="D20" s="276">
        <f ca="1">IF(OR($A20="-",$A20="",D$4=""),"",IF($A20=D$4,VLOOKUP($A20,Accounts!$A$4:$C$53,3,0),SUMIFS(tblSavings[Amount],tblSavings[Date],"&lt;="&amp;Accounts!$G$1,tblSavings[To Fund],"="&amp;$A20,tblSavings[To Account],"="&amp;D$4)-SUMIFS(tblSavings[Amount],tblSavings[Date],"&lt;="&amp;Accounts!$G$1,tblSavings[From Fund],"="&amp;$A20,tblSavings[From Account],"="&amp;D$4)-SUMIFS(tblExpenses[Amount],tblExpenses[Date],"&lt;="&amp;Accounts!$G$1,tblExpenses[Category],"=Savings Expenditure",tblExpenses[Subcategory],"="&amp;$A20,tblExpenses[From Account],"="&amp;D$4)))</f>
        <v>0</v>
      </c>
      <c r="E20" s="276">
        <f ca="1">IF(OR($A20="-",$A20="",E$4=""),"",IF($A20=E$4,VLOOKUP($A20,Accounts!$A$4:$C$53,3,0),SUMIFS(tblSavings[Amount],tblSavings[Date],"&lt;="&amp;Accounts!$G$1,tblSavings[To Fund],"="&amp;$A20,tblSavings[To Account],"="&amp;E$4)-SUMIFS(tblSavings[Amount],tblSavings[Date],"&lt;="&amp;Accounts!$G$1,tblSavings[From Fund],"="&amp;$A20,tblSavings[From Account],"="&amp;E$4)-SUMIFS(tblExpenses[Amount],tblExpenses[Date],"&lt;="&amp;Accounts!$G$1,tblExpenses[Category],"=Savings Expenditure",tblExpenses[Subcategory],"="&amp;$A20,tblExpenses[From Account],"="&amp;E$4)))</f>
        <v>0</v>
      </c>
      <c r="F20" s="276">
        <f ca="1">IF(OR($A20="-",$A20="",F$4=""),"",IF($A20=F$4,VLOOKUP($A20,Accounts!$A$4:$C$53,3,0),SUMIFS(tblSavings[Amount],tblSavings[Date],"&lt;="&amp;Accounts!$G$1,tblSavings[To Fund],"="&amp;$A20,tblSavings[To Account],"="&amp;F$4)-SUMIFS(tblSavings[Amount],tblSavings[Date],"&lt;="&amp;Accounts!$G$1,tblSavings[From Fund],"="&amp;$A20,tblSavings[From Account],"="&amp;F$4)-SUMIFS(tblExpenses[Amount],tblExpenses[Date],"&lt;="&amp;Accounts!$G$1,tblExpenses[Category],"=Savings Expenditure",tblExpenses[Subcategory],"="&amp;$A20,tblExpenses[From Account],"="&amp;F$4)))</f>
        <v>0</v>
      </c>
      <c r="G20" s="276">
        <f ca="1">IF(OR($A20="-",$A20="",G$4=""),"",IF($A20=G$4,VLOOKUP($A20,Accounts!$A$4:$C$53,3,0),SUMIFS(tblSavings[Amount],tblSavings[Date],"&lt;="&amp;Accounts!$G$1,tblSavings[To Fund],"="&amp;$A20,tblSavings[To Account],"="&amp;G$4)-SUMIFS(tblSavings[Amount],tblSavings[Date],"&lt;="&amp;Accounts!$G$1,tblSavings[From Fund],"="&amp;$A20,tblSavings[From Account],"="&amp;G$4)-SUMIFS(tblExpenses[Amount],tblExpenses[Date],"&lt;="&amp;Accounts!$G$1,tblExpenses[Category],"=Savings Expenditure",tblExpenses[Subcategory],"="&amp;$A20,tblExpenses[From Account],"="&amp;G$4)))</f>
        <v>0</v>
      </c>
      <c r="H20" s="276">
        <f ca="1">IF(OR($A20="-",$A20="",H$4=""),"",IF($A20=H$4,VLOOKUP($A20,Accounts!$A$4:$C$53,3,0),SUMIFS(tblSavings[Amount],tblSavings[Date],"&lt;="&amp;Accounts!$G$1,tblSavings[To Fund],"="&amp;$A20,tblSavings[To Account],"="&amp;H$4)-SUMIFS(tblSavings[Amount],tblSavings[Date],"&lt;="&amp;Accounts!$G$1,tblSavings[From Fund],"="&amp;$A20,tblSavings[From Account],"="&amp;H$4)-SUMIFS(tblExpenses[Amount],tblExpenses[Date],"&lt;="&amp;Accounts!$G$1,tblExpenses[Category],"=Savings Expenditure",tblExpenses[Subcategory],"="&amp;$A20,tblExpenses[From Account],"="&amp;H$4)))</f>
        <v>0</v>
      </c>
      <c r="I20" s="276">
        <f ca="1">IF(OR($A20="-",$A20="",I$4=""),"",IF($A20=I$4,VLOOKUP($A20,Accounts!$A$4:$C$53,3,0),SUMIFS(tblSavings[Amount],tblSavings[Date],"&lt;="&amp;Accounts!$G$1,tblSavings[To Fund],"="&amp;$A20,tblSavings[To Account],"="&amp;I$4)-SUMIFS(tblSavings[Amount],tblSavings[Date],"&lt;="&amp;Accounts!$G$1,tblSavings[From Fund],"="&amp;$A20,tblSavings[From Account],"="&amp;I$4)-SUMIFS(tblExpenses[Amount],tblExpenses[Date],"&lt;="&amp;Accounts!$G$1,tblExpenses[Category],"=Savings Expenditure",tblExpenses[Subcategory],"="&amp;$A20,tblExpenses[From Account],"="&amp;I$4)))</f>
        <v>0</v>
      </c>
      <c r="J20" s="276">
        <f ca="1">IF(OR($A20="-",$A20="",J$4=""),"",IF($A20=J$4,VLOOKUP($A20,Accounts!$A$4:$C$53,3,0),SUMIFS(tblSavings[Amount],tblSavings[Date],"&lt;="&amp;Accounts!$G$1,tblSavings[To Fund],"="&amp;$A20,tblSavings[To Account],"="&amp;J$4)-SUMIFS(tblSavings[Amount],tblSavings[Date],"&lt;="&amp;Accounts!$G$1,tblSavings[From Fund],"="&amp;$A20,tblSavings[From Account],"="&amp;J$4)-SUMIFS(tblExpenses[Amount],tblExpenses[Date],"&lt;="&amp;Accounts!$G$1,tblExpenses[Category],"=Savings Expenditure",tblExpenses[Subcategory],"="&amp;$A20,tblExpenses[From Account],"="&amp;J$4)))</f>
        <v>0</v>
      </c>
      <c r="K20" s="276">
        <f ca="1">IF(OR($A20="-",$A20="",K$4=""),"",IF($A20=K$4,VLOOKUP($A20,Accounts!$A$4:$C$53,3,0),SUMIFS(tblSavings[Amount],tblSavings[Date],"&lt;="&amp;Accounts!$G$1,tblSavings[To Fund],"="&amp;$A20,tblSavings[To Account],"="&amp;K$4)-SUMIFS(tblSavings[Amount],tblSavings[Date],"&lt;="&amp;Accounts!$G$1,tblSavings[From Fund],"="&amp;$A20,tblSavings[From Account],"="&amp;K$4)-SUMIFS(tblExpenses[Amount],tblExpenses[Date],"&lt;="&amp;Accounts!$G$1,tblExpenses[Category],"=Savings Expenditure",tblExpenses[Subcategory],"="&amp;$A20,tblExpenses[From Account],"="&amp;K$4)))</f>
        <v>0</v>
      </c>
      <c r="L20" s="276">
        <f ca="1">IF(OR($A20="-",$A20="",L$4=""),"",IF($A20=L$4,VLOOKUP($A20,Accounts!$A$4:$C$53,3,0),SUMIFS(tblSavings[Amount],tblSavings[Date],"&lt;="&amp;Accounts!$G$1,tblSavings[To Fund],"="&amp;$A20,tblSavings[To Account],"="&amp;L$4)-SUMIFS(tblSavings[Amount],tblSavings[Date],"&lt;="&amp;Accounts!$G$1,tblSavings[From Fund],"="&amp;$A20,tblSavings[From Account],"="&amp;L$4)-SUMIFS(tblExpenses[Amount],tblExpenses[Date],"&lt;="&amp;Accounts!$G$1,tblExpenses[Category],"=Savings Expenditure",tblExpenses[Subcategory],"="&amp;$A20,tblExpenses[From Account],"="&amp;L$4)))</f>
        <v>0</v>
      </c>
      <c r="M20" s="276">
        <f ca="1">IF(OR($A20="-",$A20="",M$4=""),"",IF($A20=M$4,VLOOKUP($A20,Accounts!$A$4:$C$53,3,0),SUMIFS(tblSavings[Amount],tblSavings[Date],"&lt;="&amp;Accounts!$G$1,tblSavings[To Fund],"="&amp;$A20,tblSavings[To Account],"="&amp;M$4)-SUMIFS(tblSavings[Amount],tblSavings[Date],"&lt;="&amp;Accounts!$G$1,tblSavings[From Fund],"="&amp;$A20,tblSavings[From Account],"="&amp;M$4)-SUMIFS(tblExpenses[Amount],tblExpenses[Date],"&lt;="&amp;Accounts!$G$1,tblExpenses[Category],"=Savings Expenditure",tblExpenses[Subcategory],"="&amp;$A20,tblExpenses[From Account],"="&amp;M$4)))</f>
        <v>0</v>
      </c>
      <c r="N20" s="276">
        <f ca="1">IF(OR($A20="-",$A20="",N$4=""),"",IF($A20=N$4,VLOOKUP($A20,Accounts!$A$4:$C$53,3,0),SUMIFS(tblSavings[Amount],tblSavings[Date],"&lt;="&amp;Accounts!$G$1,tblSavings[To Fund],"="&amp;$A20,tblSavings[To Account],"="&amp;N$4)-SUMIFS(tblSavings[Amount],tblSavings[Date],"&lt;="&amp;Accounts!$G$1,tblSavings[From Fund],"="&amp;$A20,tblSavings[From Account],"="&amp;N$4)-SUMIFS(tblExpenses[Amount],tblExpenses[Date],"&lt;="&amp;Accounts!$G$1,tblExpenses[Category],"=Savings Expenditure",tblExpenses[Subcategory],"="&amp;$A20,tblExpenses[From Account],"="&amp;N$4)))</f>
        <v>0</v>
      </c>
      <c r="O20" s="276">
        <f ca="1">IF(OR($A20="-",$A20="",O$4=""),"",IF($A20=O$4,VLOOKUP($A20,Accounts!$A$4:$C$53,3,0),SUMIFS(tblSavings[Amount],tblSavings[Date],"&lt;="&amp;Accounts!$G$1,tblSavings[To Fund],"="&amp;$A20,tblSavings[To Account],"="&amp;O$4)-SUMIFS(tblSavings[Amount],tblSavings[Date],"&lt;="&amp;Accounts!$G$1,tblSavings[From Fund],"="&amp;$A20,tblSavings[From Account],"="&amp;O$4)-SUMIFS(tblExpenses[Amount],tblExpenses[Date],"&lt;="&amp;Accounts!$G$1,tblExpenses[Category],"=Savings Expenditure",tblExpenses[Subcategory],"="&amp;$A20,tblExpenses[From Account],"="&amp;O$4)))</f>
        <v>0</v>
      </c>
      <c r="P20" s="276">
        <f ca="1">IF(OR($A20="-",$A20="",P$4=""),"",IF($A20=P$4,VLOOKUP($A20,Accounts!$A$4:$C$53,3,0),SUMIFS(tblSavings[Amount],tblSavings[Date],"&lt;="&amp;Accounts!$G$1,tblSavings[To Fund],"="&amp;$A20,tblSavings[To Account],"="&amp;P$4)-SUMIFS(tblSavings[Amount],tblSavings[Date],"&lt;="&amp;Accounts!$G$1,tblSavings[From Fund],"="&amp;$A20,tblSavings[From Account],"="&amp;P$4)-SUMIFS(tblExpenses[Amount],tblExpenses[Date],"&lt;="&amp;Accounts!$G$1,tblExpenses[Category],"=Savings Expenditure",tblExpenses[Subcategory],"="&amp;$A20,tblExpenses[From Account],"="&amp;P$4)))</f>
        <v>0</v>
      </c>
      <c r="Q20" s="276">
        <f ca="1">IF(OR($A20="-",$A20="",Q$4=""),"",IF($A20=Q$4,VLOOKUP($A20,Accounts!$A$4:$C$53,3,0),SUMIFS(tblSavings[Amount],tblSavings[Date],"&lt;="&amp;Accounts!$G$1,tblSavings[To Fund],"="&amp;$A20,tblSavings[To Account],"="&amp;Q$4)-SUMIFS(tblSavings[Amount],tblSavings[Date],"&lt;="&amp;Accounts!$G$1,tblSavings[From Fund],"="&amp;$A20,tblSavings[From Account],"="&amp;Q$4)-SUMIFS(tblExpenses[Amount],tblExpenses[Date],"&lt;="&amp;Accounts!$G$1,tblExpenses[Category],"=Savings Expenditure",tblExpenses[Subcategory],"="&amp;$A20,tblExpenses[From Account],"="&amp;Q$4)))</f>
        <v>0</v>
      </c>
      <c r="R20" s="276">
        <f ca="1">IF(OR($A20="-",$A20="",R$4=""),"",IF($A20=R$4,VLOOKUP($A20,Accounts!$A$4:$C$53,3,0),SUMIFS(tblSavings[Amount],tblSavings[Date],"&lt;="&amp;Accounts!$G$1,tblSavings[To Fund],"="&amp;$A20,tblSavings[To Account],"="&amp;R$4)-SUMIFS(tblSavings[Amount],tblSavings[Date],"&lt;="&amp;Accounts!$G$1,tblSavings[From Fund],"="&amp;$A20,tblSavings[From Account],"="&amp;R$4)-SUMIFS(tblExpenses[Amount],tblExpenses[Date],"&lt;="&amp;Accounts!$G$1,tblExpenses[Category],"=Savings Expenditure",tblExpenses[Subcategory],"="&amp;$A20,tblExpenses[From Account],"="&amp;R$4)))</f>
        <v>0</v>
      </c>
      <c r="S20" s="276">
        <f ca="1">IF(OR($A20="-",$A20="",S$4=""),"",IF($A20=S$4,VLOOKUP($A20,Accounts!$A$4:$C$53,3,0),SUMIFS(tblSavings[Amount],tblSavings[Date],"&lt;="&amp;Accounts!$G$1,tblSavings[To Fund],"="&amp;$A20,tblSavings[To Account],"="&amp;S$4)-SUMIFS(tblSavings[Amount],tblSavings[Date],"&lt;="&amp;Accounts!$G$1,tblSavings[From Fund],"="&amp;$A20,tblSavings[From Account],"="&amp;S$4)-SUMIFS(tblExpenses[Amount],tblExpenses[Date],"&lt;="&amp;Accounts!$G$1,tblExpenses[Category],"=Savings Expenditure",tblExpenses[Subcategory],"="&amp;$A20,tblExpenses[From Account],"="&amp;S$4)))</f>
        <v>0</v>
      </c>
      <c r="T20" s="276">
        <f ca="1">IF(OR($A20="-",$A20="",T$4=""),"",IF($A20=T$4,VLOOKUP($A20,Accounts!$A$4:$C$53,3,0),SUMIFS(tblSavings[Amount],tblSavings[Date],"&lt;="&amp;Accounts!$G$1,tblSavings[To Fund],"="&amp;$A20,tblSavings[To Account],"="&amp;T$4)-SUMIFS(tblSavings[Amount],tblSavings[Date],"&lt;="&amp;Accounts!$G$1,tblSavings[From Fund],"="&amp;$A20,tblSavings[From Account],"="&amp;T$4)-SUMIFS(tblExpenses[Amount],tblExpenses[Date],"&lt;="&amp;Accounts!$G$1,tblExpenses[Category],"=Savings Expenditure",tblExpenses[Subcategory],"="&amp;$A20,tblExpenses[From Account],"="&amp;T$4)))</f>
        <v>0</v>
      </c>
      <c r="U20" s="276">
        <f ca="1">IF(OR($A20="-",$A20="",U$4=""),"",IF($A20=U$4,VLOOKUP($A20,Accounts!$A$4:$C$53,3,0),SUMIFS(tblSavings[Amount],tblSavings[Date],"&lt;="&amp;Accounts!$G$1,tblSavings[To Fund],"="&amp;$A20,tblSavings[To Account],"="&amp;U$4)-SUMIFS(tblSavings[Amount],tblSavings[Date],"&lt;="&amp;Accounts!$G$1,tblSavings[From Fund],"="&amp;$A20,tblSavings[From Account],"="&amp;U$4)-SUMIFS(tblExpenses[Amount],tblExpenses[Date],"&lt;="&amp;Accounts!$G$1,tblExpenses[Category],"=Savings Expenditure",tblExpenses[Subcategory],"="&amp;$A20,tblExpenses[From Account],"="&amp;U$4)))</f>
        <v>0</v>
      </c>
      <c r="V20" s="276">
        <f ca="1">IF(OR($A20="-",$A20="",V$4=""),"",IF($A20=V$4,VLOOKUP($A20,Accounts!$A$4:$C$53,3,0),SUMIFS(tblSavings[Amount],tblSavings[Date],"&lt;="&amp;Accounts!$G$1,tblSavings[To Fund],"="&amp;$A20,tblSavings[To Account],"="&amp;V$4)-SUMIFS(tblSavings[Amount],tblSavings[Date],"&lt;="&amp;Accounts!$G$1,tblSavings[From Fund],"="&amp;$A20,tblSavings[From Account],"="&amp;V$4)-SUMIFS(tblExpenses[Amount],tblExpenses[Date],"&lt;="&amp;Accounts!$G$1,tblExpenses[Category],"=Savings Expenditure",tblExpenses[Subcategory],"="&amp;$A20,tblExpenses[From Account],"="&amp;V$4)))</f>
        <v>0</v>
      </c>
      <c r="W20" s="276">
        <f ca="1">IF(OR($A20="-",$A20="",W$4=""),"",IF($A20=W$4,VLOOKUP($A20,Accounts!$A$4:$C$53,3,0),SUMIFS(tblSavings[Amount],tblSavings[Date],"&lt;="&amp;Accounts!$G$1,tblSavings[To Fund],"="&amp;$A20,tblSavings[To Account],"="&amp;W$4)-SUMIFS(tblSavings[Amount],tblSavings[Date],"&lt;="&amp;Accounts!$G$1,tblSavings[From Fund],"="&amp;$A20,tblSavings[From Account],"="&amp;W$4)-SUMIFS(tblExpenses[Amount],tblExpenses[Date],"&lt;="&amp;Accounts!$G$1,tblExpenses[Category],"=Savings Expenditure",tblExpenses[Subcategory],"="&amp;$A20,tblExpenses[From Account],"="&amp;W$4)))</f>
        <v>0</v>
      </c>
      <c r="X20" s="276">
        <f ca="1">IF(OR($A20="-",$A20="",X$4=""),"",IF($A20=X$4,VLOOKUP($A20,Accounts!$A$4:$C$53,3,0),SUMIFS(tblSavings[Amount],tblSavings[Date],"&lt;="&amp;Accounts!$G$1,tblSavings[To Fund],"="&amp;$A20,tblSavings[To Account],"="&amp;X$4)-SUMIFS(tblSavings[Amount],tblSavings[Date],"&lt;="&amp;Accounts!$G$1,tblSavings[From Fund],"="&amp;$A20,tblSavings[From Account],"="&amp;X$4)-SUMIFS(tblExpenses[Amount],tblExpenses[Date],"&lt;="&amp;Accounts!$G$1,tblExpenses[Category],"=Savings Expenditure",tblExpenses[Subcategory],"="&amp;$A20,tblExpenses[From Account],"="&amp;X$4)))</f>
        <v>0</v>
      </c>
      <c r="Y20" s="276">
        <f ca="1">IF(OR($A20="-",$A20="",Y$4=""),"",IF($A20=Y$4,VLOOKUP($A20,Accounts!$A$4:$C$53,3,0),SUMIFS(tblSavings[Amount],tblSavings[Date],"&lt;="&amp;Accounts!$G$1,tblSavings[To Fund],"="&amp;$A20,tblSavings[To Account],"="&amp;Y$4)-SUMIFS(tblSavings[Amount],tblSavings[Date],"&lt;="&amp;Accounts!$G$1,tblSavings[From Fund],"="&amp;$A20,tblSavings[From Account],"="&amp;Y$4)-SUMIFS(tblExpenses[Amount],tblExpenses[Date],"&lt;="&amp;Accounts!$G$1,tblExpenses[Category],"=Savings Expenditure",tblExpenses[Subcategory],"="&amp;$A20,tblExpenses[From Account],"="&amp;Y$4)))</f>
        <v>-3500</v>
      </c>
      <c r="Z20" s="276">
        <f ca="1">IF(OR($A20="-",$A20="",Z$4=""),"",IF($A20=Z$4,VLOOKUP($A20,Accounts!$A$4:$C$53,3,0),SUMIFS(tblSavings[Amount],tblSavings[Date],"&lt;="&amp;Accounts!$G$1,tblSavings[To Fund],"="&amp;$A20,tblSavings[To Account],"="&amp;Z$4)-SUMIFS(tblSavings[Amount],tblSavings[Date],"&lt;="&amp;Accounts!$G$1,tblSavings[From Fund],"="&amp;$A20,tblSavings[From Account],"="&amp;Z$4)-SUMIFS(tblExpenses[Amount],tblExpenses[Date],"&lt;="&amp;Accounts!$G$1,tblExpenses[Category],"=Savings Expenditure",tblExpenses[Subcategory],"="&amp;$A20,tblExpenses[From Account],"="&amp;Z$4)))</f>
        <v>0</v>
      </c>
      <c r="AA20" s="276" t="str">
        <f>IF(OR($A20="-",$A20="",AA$4=""),"",IF($A20=AA$4,VLOOKUP($A20,Accounts!$A$4:$C$53,3,0),SUMIFS(tblSavings[Amount],tblSavings[Date],"&lt;="&amp;Accounts!$G$1,tblSavings[To Fund],"="&amp;$A20,tblSavings[To Account],"="&amp;AA$4)-SUMIFS(tblSavings[Amount],tblSavings[Date],"&lt;="&amp;Accounts!$G$1,tblSavings[From Fund],"="&amp;$A20,tblSavings[From Account],"="&amp;AA$4)-SUMIFS(tblExpenses[Amount],tblExpenses[Date],"&lt;="&amp;Accounts!$G$1,tblExpenses[Category],"=Savings Expenditure",tblExpenses[Subcategory],"="&amp;$A20,tblExpenses[From Account],"="&amp;AA$4)))</f>
        <v/>
      </c>
      <c r="AB20" s="276" t="str">
        <f>IF(OR($A20="-",$A20="",AB$4=""),"",IF($A20=AB$4,VLOOKUP($A20,Accounts!$A$4:$C$53,3,0),SUMIFS(tblSavings[Amount],tblSavings[Date],"&lt;="&amp;Accounts!$G$1,tblSavings[To Fund],"="&amp;$A20,tblSavings[To Account],"="&amp;AB$4)-SUMIFS(tblSavings[Amount],tblSavings[Date],"&lt;="&amp;Accounts!$G$1,tblSavings[From Fund],"="&amp;$A20,tblSavings[From Account],"="&amp;AB$4)-SUMIFS(tblExpenses[Amount],tblExpenses[Date],"&lt;="&amp;Accounts!$G$1,tblExpenses[Category],"=Savings Expenditure",tblExpenses[Subcategory],"="&amp;$A20,tblExpenses[From Account],"="&amp;AB$4)))</f>
        <v/>
      </c>
      <c r="AC20" s="276" t="str">
        <f>IF(OR($A20="-",$A20="",AC$4=""),"",IF($A20=AC$4,VLOOKUP($A20,Accounts!$A$4:$C$53,3,0),SUMIFS(tblSavings[Amount],tblSavings[Date],"&lt;="&amp;Accounts!$G$1,tblSavings[To Fund],"="&amp;$A20,tblSavings[To Account],"="&amp;AC$4)-SUMIFS(tblSavings[Amount],tblSavings[Date],"&lt;="&amp;Accounts!$G$1,tblSavings[From Fund],"="&amp;$A20,tblSavings[From Account],"="&amp;AC$4)-SUMIFS(tblExpenses[Amount],tblExpenses[Date],"&lt;="&amp;Accounts!$G$1,tblExpenses[Category],"=Savings Expenditure",tblExpenses[Subcategory],"="&amp;$A20,tblExpenses[From Account],"="&amp;AC$4)))</f>
        <v/>
      </c>
      <c r="AD20" s="276" t="str">
        <f>IF(OR($A20="-",$A20="",AD$4=""),"",IF($A20=AD$4,VLOOKUP($A20,Accounts!$A$4:$C$53,3,0),SUMIFS(tblSavings[Amount],tblSavings[Date],"&lt;="&amp;Accounts!$G$1,tblSavings[To Fund],"="&amp;$A20,tblSavings[To Account],"="&amp;AD$4)-SUMIFS(tblSavings[Amount],tblSavings[Date],"&lt;="&amp;Accounts!$G$1,tblSavings[From Fund],"="&amp;$A20,tblSavings[From Account],"="&amp;AD$4)-SUMIFS(tblExpenses[Amount],tblExpenses[Date],"&lt;="&amp;Accounts!$G$1,tblExpenses[Category],"=Savings Expenditure",tblExpenses[Subcategory],"="&amp;$A20,tblExpenses[From Account],"="&amp;AD$4)))</f>
        <v/>
      </c>
      <c r="AE20" s="276" t="str">
        <f>IF(OR($A20="-",$A20="",AE$4=""),"",IF($A20=AE$4,VLOOKUP($A20,Accounts!$A$4:$C$53,3,0),SUMIFS(tblSavings[Amount],tblSavings[Date],"&lt;="&amp;Accounts!$G$1,tblSavings[To Fund],"="&amp;$A20,tblSavings[To Account],"="&amp;AE$4)-SUMIFS(tblSavings[Amount],tblSavings[Date],"&lt;="&amp;Accounts!$G$1,tblSavings[From Fund],"="&amp;$A20,tblSavings[From Account],"="&amp;AE$4)-SUMIFS(tblExpenses[Amount],tblExpenses[Date],"&lt;="&amp;Accounts!$G$1,tblExpenses[Category],"=Savings Expenditure",tblExpenses[Subcategory],"="&amp;$A20,tblExpenses[From Account],"="&amp;AE$4)))</f>
        <v/>
      </c>
      <c r="AF20" s="276" t="str">
        <f>IF(OR($A20="-",$A20="",AF$4=""),"",IF($A20=AF$4,VLOOKUP($A20,Accounts!$A$4:$C$53,3,0),SUMIFS(tblSavings[Amount],tblSavings[Date],"&lt;="&amp;Accounts!$G$1,tblSavings[To Fund],"="&amp;$A20,tblSavings[To Account],"="&amp;AF$4)-SUMIFS(tblSavings[Amount],tblSavings[Date],"&lt;="&amp;Accounts!$G$1,tblSavings[From Fund],"="&amp;$A20,tblSavings[From Account],"="&amp;AF$4)-SUMIFS(tblExpenses[Amount],tblExpenses[Date],"&lt;="&amp;Accounts!$G$1,tblExpenses[Category],"=Savings Expenditure",tblExpenses[Subcategory],"="&amp;$A20,tblExpenses[From Account],"="&amp;AF$4)))</f>
        <v/>
      </c>
      <c r="AG20" s="276" t="str">
        <f>IF(OR($A20="-",$A20="",AG$4=""),"",IF($A20=AG$4,VLOOKUP($A20,Accounts!$A$4:$C$53,3,0),SUMIFS(tblSavings[Amount],tblSavings[Date],"&lt;="&amp;Accounts!$G$1,tblSavings[To Fund],"="&amp;$A20,tblSavings[To Account],"="&amp;AG$4)-SUMIFS(tblSavings[Amount],tblSavings[Date],"&lt;="&amp;Accounts!$G$1,tblSavings[From Fund],"="&amp;$A20,tblSavings[From Account],"="&amp;AG$4)-SUMIFS(tblExpenses[Amount],tblExpenses[Date],"&lt;="&amp;Accounts!$G$1,tblExpenses[Category],"=Savings Expenditure",tblExpenses[Subcategory],"="&amp;$A20,tblExpenses[From Account],"="&amp;AG$4)))</f>
        <v/>
      </c>
      <c r="AH20" s="276" t="str">
        <f>IF(OR($A20="-",$A20="",AH$4=""),"",IF($A20=AH$4,VLOOKUP($A20,Accounts!$A$4:$C$53,3,0),SUMIFS(tblSavings[Amount],tblSavings[Date],"&lt;="&amp;Accounts!$G$1,tblSavings[To Fund],"="&amp;$A20,tblSavings[To Account],"="&amp;AH$4)-SUMIFS(tblSavings[Amount],tblSavings[Date],"&lt;="&amp;Accounts!$G$1,tblSavings[From Fund],"="&amp;$A20,tblSavings[From Account],"="&amp;AH$4)-SUMIFS(tblExpenses[Amount],tblExpenses[Date],"&lt;="&amp;Accounts!$G$1,tblExpenses[Category],"=Savings Expenditure",tblExpenses[Subcategory],"="&amp;$A20,tblExpenses[From Account],"="&amp;AH$4)))</f>
        <v/>
      </c>
      <c r="AI20" s="276" t="str">
        <f>IF(OR($A20="-",$A20="",AI$4=""),"",IF($A20=AI$4,VLOOKUP($A20,Accounts!$A$4:$C$53,3,0),SUMIFS(tblSavings[Amount],tblSavings[Date],"&lt;="&amp;Accounts!$G$1,tblSavings[To Fund],"="&amp;$A20,tblSavings[To Account],"="&amp;AI$4)-SUMIFS(tblSavings[Amount],tblSavings[Date],"&lt;="&amp;Accounts!$G$1,tblSavings[From Fund],"="&amp;$A20,tblSavings[From Account],"="&amp;AI$4)-SUMIFS(tblExpenses[Amount],tblExpenses[Date],"&lt;="&amp;Accounts!$G$1,tblExpenses[Category],"=Savings Expenditure",tblExpenses[Subcategory],"="&amp;$A20,tblExpenses[From Account],"="&amp;AI$4)))</f>
        <v/>
      </c>
      <c r="AJ20" s="276" t="str">
        <f>IF(OR($A20="-",$A20="",AJ$4=""),"",IF($A20=AJ$4,VLOOKUP($A20,Accounts!$A$4:$C$53,3,0),SUMIFS(tblSavings[Amount],tblSavings[Date],"&lt;="&amp;Accounts!$G$1,tblSavings[To Fund],"="&amp;$A20,tblSavings[To Account],"="&amp;AJ$4)-SUMIFS(tblSavings[Amount],tblSavings[Date],"&lt;="&amp;Accounts!$G$1,tblSavings[From Fund],"="&amp;$A20,tblSavings[From Account],"="&amp;AJ$4)-SUMIFS(tblExpenses[Amount],tblExpenses[Date],"&lt;="&amp;Accounts!$G$1,tblExpenses[Category],"=Savings Expenditure",tblExpenses[Subcategory],"="&amp;$A20,tblExpenses[From Account],"="&amp;AJ$4)))</f>
        <v/>
      </c>
      <c r="AK20" s="276" t="str">
        <f>IF(OR($A20="-",$A20="",AK$4=""),"",IF($A20=AK$4,VLOOKUP($A20,Accounts!$A$4:$C$53,3,0),SUMIFS(tblSavings[Amount],tblSavings[Date],"&lt;="&amp;Accounts!$G$1,tblSavings[To Fund],"="&amp;$A20,tblSavings[To Account],"="&amp;AK$4)-SUMIFS(tblSavings[Amount],tblSavings[Date],"&lt;="&amp;Accounts!$G$1,tblSavings[From Fund],"="&amp;$A20,tblSavings[From Account],"="&amp;AK$4)-SUMIFS(tblExpenses[Amount],tblExpenses[Date],"&lt;="&amp;Accounts!$G$1,tblExpenses[Category],"=Savings Expenditure",tblExpenses[Subcategory],"="&amp;$A20,tblExpenses[From Account],"="&amp;AK$4)))</f>
        <v/>
      </c>
      <c r="AL20" s="276" t="str">
        <f>IF(OR($A20="-",$A20="",AL$4=""),"",IF($A20=AL$4,VLOOKUP($A20,Accounts!$A$4:$C$53,3,0),SUMIFS(tblSavings[Amount],tblSavings[Date],"&lt;="&amp;Accounts!$G$1,tblSavings[To Fund],"="&amp;$A20,tblSavings[To Account],"="&amp;AL$4)-SUMIFS(tblSavings[Amount],tblSavings[Date],"&lt;="&amp;Accounts!$G$1,tblSavings[From Fund],"="&amp;$A20,tblSavings[From Account],"="&amp;AL$4)-SUMIFS(tblExpenses[Amount],tblExpenses[Date],"&lt;="&amp;Accounts!$G$1,tblExpenses[Category],"=Savings Expenditure",tblExpenses[Subcategory],"="&amp;$A20,tblExpenses[From Account],"="&amp;AL$4)))</f>
        <v/>
      </c>
      <c r="AM20" s="276" t="str">
        <f>IF(OR($A20="-",$A20="",AM$4=""),"",IF($A20=AM$4,VLOOKUP($A20,Accounts!$A$4:$C$53,3,0),SUMIFS(tblSavings[Amount],tblSavings[Date],"&lt;="&amp;Accounts!$G$1,tblSavings[To Fund],"="&amp;$A20,tblSavings[To Account],"="&amp;AM$4)-SUMIFS(tblSavings[Amount],tblSavings[Date],"&lt;="&amp;Accounts!$G$1,tblSavings[From Fund],"="&amp;$A20,tblSavings[From Account],"="&amp;AM$4)-SUMIFS(tblExpenses[Amount],tblExpenses[Date],"&lt;="&amp;Accounts!$G$1,tblExpenses[Category],"=Savings Expenditure",tblExpenses[Subcategory],"="&amp;$A20,tblExpenses[From Account],"="&amp;AM$4)))</f>
        <v/>
      </c>
      <c r="AN20" s="276" t="str">
        <f>IF(OR($A20="-",$A20="",AN$4=""),"",IF($A20=AN$4,VLOOKUP($A20,Accounts!$A$4:$C$53,3,0),SUMIFS(tblSavings[Amount],tblSavings[Date],"&lt;="&amp;Accounts!$G$1,tblSavings[To Fund],"="&amp;$A20,tblSavings[To Account],"="&amp;AN$4)-SUMIFS(tblSavings[Amount],tblSavings[Date],"&lt;="&amp;Accounts!$G$1,tblSavings[From Fund],"="&amp;$A20,tblSavings[From Account],"="&amp;AN$4)-SUMIFS(tblExpenses[Amount],tblExpenses[Date],"&lt;="&amp;Accounts!$G$1,tblExpenses[Category],"=Savings Expenditure",tblExpenses[Subcategory],"="&amp;$A20,tblExpenses[From Account],"="&amp;AN$4)))</f>
        <v/>
      </c>
      <c r="AO20" s="276" t="str">
        <f>IF(OR($A20="-",$A20="",AO$4=""),"",IF($A20=AO$4,VLOOKUP($A20,Accounts!$A$4:$C$53,3,0),SUMIFS(tblSavings[Amount],tblSavings[Date],"&lt;="&amp;Accounts!$G$1,tblSavings[To Fund],"="&amp;$A20,tblSavings[To Account],"="&amp;AO$4)-SUMIFS(tblSavings[Amount],tblSavings[Date],"&lt;="&amp;Accounts!$G$1,tblSavings[From Fund],"="&amp;$A20,tblSavings[From Account],"="&amp;AO$4)-SUMIFS(tblExpenses[Amount],tblExpenses[Date],"&lt;="&amp;Accounts!$G$1,tblExpenses[Category],"=Savings Expenditure",tblExpenses[Subcategory],"="&amp;$A20,tblExpenses[From Account],"="&amp;AO$4)))</f>
        <v/>
      </c>
      <c r="AP20" s="276" t="str">
        <f>IF(OR($A20="-",$A20="",AP$4=""),"",IF($A20=AP$4,VLOOKUP($A20,Accounts!$A$4:$C$53,3,0),SUMIFS(tblSavings[Amount],tblSavings[Date],"&lt;="&amp;Accounts!$G$1,tblSavings[To Fund],"="&amp;$A20,tblSavings[To Account],"="&amp;AP$4)-SUMIFS(tblSavings[Amount],tblSavings[Date],"&lt;="&amp;Accounts!$G$1,tblSavings[From Fund],"="&amp;$A20,tblSavings[From Account],"="&amp;AP$4)-SUMIFS(tblExpenses[Amount],tblExpenses[Date],"&lt;="&amp;Accounts!$G$1,tblExpenses[Category],"=Savings Expenditure",tblExpenses[Subcategory],"="&amp;$A20,tblExpenses[From Account],"="&amp;AP$4)))</f>
        <v/>
      </c>
      <c r="AQ20" s="276" t="str">
        <f>IF(OR($A20="-",$A20="",AQ$4=""),"",IF($A20=AQ$4,VLOOKUP($A20,Accounts!$A$4:$C$53,3,0),SUMIFS(tblSavings[Amount],tblSavings[Date],"&lt;="&amp;Accounts!$G$1,tblSavings[To Fund],"="&amp;$A20,tblSavings[To Account],"="&amp;AQ$4)-SUMIFS(tblSavings[Amount],tblSavings[Date],"&lt;="&amp;Accounts!$G$1,tblSavings[From Fund],"="&amp;$A20,tblSavings[From Account],"="&amp;AQ$4)-SUMIFS(tblExpenses[Amount],tblExpenses[Date],"&lt;="&amp;Accounts!$G$1,tblExpenses[Category],"=Savings Expenditure",tblExpenses[Subcategory],"="&amp;$A20,tblExpenses[From Account],"="&amp;AQ$4)))</f>
        <v/>
      </c>
      <c r="AR20" s="276" t="str">
        <f>IF(OR($A20="-",$A20="",AR$4=""),"",IF($A20=AR$4,VLOOKUP($A20,Accounts!$A$4:$C$53,3,0),SUMIFS(tblSavings[Amount],tblSavings[Date],"&lt;="&amp;Accounts!$G$1,tblSavings[To Fund],"="&amp;$A20,tblSavings[To Account],"="&amp;AR$4)-SUMIFS(tblSavings[Amount],tblSavings[Date],"&lt;="&amp;Accounts!$G$1,tblSavings[From Fund],"="&amp;$A20,tblSavings[From Account],"="&amp;AR$4)-SUMIFS(tblExpenses[Amount],tblExpenses[Date],"&lt;="&amp;Accounts!$G$1,tblExpenses[Category],"=Savings Expenditure",tblExpenses[Subcategory],"="&amp;$A20,tblExpenses[From Account],"="&amp;AR$4)))</f>
        <v/>
      </c>
      <c r="AS20" s="276" t="str">
        <f>IF(OR($A20="-",$A20="",AS$4=""),"",IF($A20=AS$4,VLOOKUP($A20,Accounts!$A$4:$C$53,3,0),SUMIFS(tblSavings[Amount],tblSavings[Date],"&lt;="&amp;Accounts!$G$1,tblSavings[To Fund],"="&amp;$A20,tblSavings[To Account],"="&amp;AS$4)-SUMIFS(tblSavings[Amount],tblSavings[Date],"&lt;="&amp;Accounts!$G$1,tblSavings[From Fund],"="&amp;$A20,tblSavings[From Account],"="&amp;AS$4)-SUMIFS(tblExpenses[Amount],tblExpenses[Date],"&lt;="&amp;Accounts!$G$1,tblExpenses[Category],"=Savings Expenditure",tblExpenses[Subcategory],"="&amp;$A20,tblExpenses[From Account],"="&amp;AS$4)))</f>
        <v/>
      </c>
      <c r="AT20" s="276" t="str">
        <f>IF(OR($A20="-",$A20="",AT$4=""),"",IF($A20=AT$4,VLOOKUP($A20,Accounts!$A$4:$C$53,3,0),SUMIFS(tblSavings[Amount],tblSavings[Date],"&lt;="&amp;Accounts!$G$1,tblSavings[To Fund],"="&amp;$A20,tblSavings[To Account],"="&amp;AT$4)-SUMIFS(tblSavings[Amount],tblSavings[Date],"&lt;="&amp;Accounts!$G$1,tblSavings[From Fund],"="&amp;$A20,tblSavings[From Account],"="&amp;AT$4)-SUMIFS(tblExpenses[Amount],tblExpenses[Date],"&lt;="&amp;Accounts!$G$1,tblExpenses[Category],"=Savings Expenditure",tblExpenses[Subcategory],"="&amp;$A20,tblExpenses[From Account],"="&amp;AT$4)))</f>
        <v/>
      </c>
      <c r="AU20" s="276" t="str">
        <f>IF(OR($A20="-",$A20="",AU$4=""),"",IF($A20=AU$4,VLOOKUP($A20,Accounts!$A$4:$C$53,3,0),SUMIFS(tblSavings[Amount],tblSavings[Date],"&lt;="&amp;Accounts!$G$1,tblSavings[To Fund],"="&amp;$A20,tblSavings[To Account],"="&amp;AU$4)-SUMIFS(tblSavings[Amount],tblSavings[Date],"&lt;="&amp;Accounts!$G$1,tblSavings[From Fund],"="&amp;$A20,tblSavings[From Account],"="&amp;AU$4)-SUMIFS(tblExpenses[Amount],tblExpenses[Date],"&lt;="&amp;Accounts!$G$1,tblExpenses[Category],"=Savings Expenditure",tblExpenses[Subcategory],"="&amp;$A20,tblExpenses[From Account],"="&amp;AU$4)))</f>
        <v/>
      </c>
      <c r="AV20" s="276" t="str">
        <f>IF(OR($A20="-",$A20="",AV$4=""),"",IF($A20=AV$4,VLOOKUP($A20,Accounts!$A$4:$C$53,3,0),SUMIFS(tblSavings[Amount],tblSavings[Date],"&lt;="&amp;Accounts!$G$1,tblSavings[To Fund],"="&amp;$A20,tblSavings[To Account],"="&amp;AV$4)-SUMIFS(tblSavings[Amount],tblSavings[Date],"&lt;="&amp;Accounts!$G$1,tblSavings[From Fund],"="&amp;$A20,tblSavings[From Account],"="&amp;AV$4)-SUMIFS(tblExpenses[Amount],tblExpenses[Date],"&lt;="&amp;Accounts!$G$1,tblExpenses[Category],"=Savings Expenditure",tblExpenses[Subcategory],"="&amp;$A20,tblExpenses[From Account],"="&amp;AV$4)))</f>
        <v/>
      </c>
      <c r="AW20" s="265">
        <f t="shared" ca="1" si="0"/>
        <v>-3500</v>
      </c>
    </row>
    <row r="21" spans="1:49" s="38" customFormat="1" ht="17.25" customHeight="1" thickBot="1" x14ac:dyDescent="0.25">
      <c r="A21" s="273" t="str">
        <f>IFERROR(IF(INDEX(SavingsGoals[],17,1)="","",INDEX(SavingsGoals[],17,1)),"-")</f>
        <v>Travel</v>
      </c>
      <c r="B21" s="274">
        <f ca="1">IF(OR($A21="-",$A21="",B$4=""),"",IF($A21=B$4,VLOOKUP($A21,Accounts!$A$4:$C$53,3,0),SUMIFS(tblSavings[Amount],tblSavings[Date],"&lt;="&amp;Accounts!$G$1,tblSavings[To Fund],"="&amp;$A21,tblSavings[To Account],"="&amp;B$4)-SUMIFS(tblSavings[Amount],tblSavings[Date],"&lt;="&amp;Accounts!$G$1,tblSavings[From Fund],"="&amp;$A21,tblSavings[From Account],"="&amp;B$4)-SUMIFS(tblExpenses[Amount],tblExpenses[Date],"&lt;="&amp;Accounts!$G$1,tblExpenses[Category],"=Savings Expenditure",tblExpenses[Subcategory],"="&amp;$A21,tblExpenses[From Account],"="&amp;B$4)))</f>
        <v>0</v>
      </c>
      <c r="C21" s="274">
        <f ca="1">IF(OR($A21="-",$A21="",C$4=""),"",IF($A21=C$4,VLOOKUP($A21,Accounts!$A$4:$C$53,3,0),SUMIFS(tblSavings[Amount],tblSavings[Date],"&lt;="&amp;Accounts!$G$1,tblSavings[To Fund],"="&amp;$A21,tblSavings[To Account],"="&amp;C$4)-SUMIFS(tblSavings[Amount],tblSavings[Date],"&lt;="&amp;Accounts!$G$1,tblSavings[From Fund],"="&amp;$A21,tblSavings[From Account],"="&amp;C$4)-SUMIFS(tblExpenses[Amount],tblExpenses[Date],"&lt;="&amp;Accounts!$G$1,tblExpenses[Category],"=Savings Expenditure",tblExpenses[Subcategory],"="&amp;$A21,tblExpenses[From Account],"="&amp;C$4)))</f>
        <v>0</v>
      </c>
      <c r="D21" s="274">
        <f ca="1">IF(OR($A21="-",$A21="",D$4=""),"",IF($A21=D$4,VLOOKUP($A21,Accounts!$A$4:$C$53,3,0),SUMIFS(tblSavings[Amount],tblSavings[Date],"&lt;="&amp;Accounts!$G$1,tblSavings[To Fund],"="&amp;$A21,tblSavings[To Account],"="&amp;D$4)-SUMIFS(tblSavings[Amount],tblSavings[Date],"&lt;="&amp;Accounts!$G$1,tblSavings[From Fund],"="&amp;$A21,tblSavings[From Account],"="&amp;D$4)-SUMIFS(tblExpenses[Amount],tblExpenses[Date],"&lt;="&amp;Accounts!$G$1,tblExpenses[Category],"=Savings Expenditure",tblExpenses[Subcategory],"="&amp;$A21,tblExpenses[From Account],"="&amp;D$4)))</f>
        <v>0</v>
      </c>
      <c r="E21" s="274">
        <f ca="1">IF(OR($A21="-",$A21="",E$4=""),"",IF($A21=E$4,VLOOKUP($A21,Accounts!$A$4:$C$53,3,0),SUMIFS(tblSavings[Amount],tblSavings[Date],"&lt;="&amp;Accounts!$G$1,tblSavings[To Fund],"="&amp;$A21,tblSavings[To Account],"="&amp;E$4)-SUMIFS(tblSavings[Amount],tblSavings[Date],"&lt;="&amp;Accounts!$G$1,tblSavings[From Fund],"="&amp;$A21,tblSavings[From Account],"="&amp;E$4)-SUMIFS(tblExpenses[Amount],tblExpenses[Date],"&lt;="&amp;Accounts!$G$1,tblExpenses[Category],"=Savings Expenditure",tblExpenses[Subcategory],"="&amp;$A21,tblExpenses[From Account],"="&amp;E$4)))</f>
        <v>0</v>
      </c>
      <c r="F21" s="274">
        <f ca="1">IF(OR($A21="-",$A21="",F$4=""),"",IF($A21=F$4,VLOOKUP($A21,Accounts!$A$4:$C$53,3,0),SUMIFS(tblSavings[Amount],tblSavings[Date],"&lt;="&amp;Accounts!$G$1,tblSavings[To Fund],"="&amp;$A21,tblSavings[To Account],"="&amp;F$4)-SUMIFS(tblSavings[Amount],tblSavings[Date],"&lt;="&amp;Accounts!$G$1,tblSavings[From Fund],"="&amp;$A21,tblSavings[From Account],"="&amp;F$4)-SUMIFS(tblExpenses[Amount],tblExpenses[Date],"&lt;="&amp;Accounts!$G$1,tblExpenses[Category],"=Savings Expenditure",tblExpenses[Subcategory],"="&amp;$A21,tblExpenses[From Account],"="&amp;F$4)))</f>
        <v>0</v>
      </c>
      <c r="G21" s="274">
        <f ca="1">IF(OR($A21="-",$A21="",G$4=""),"",IF($A21=G$4,VLOOKUP($A21,Accounts!$A$4:$C$53,3,0),SUMIFS(tblSavings[Amount],tblSavings[Date],"&lt;="&amp;Accounts!$G$1,tblSavings[To Fund],"="&amp;$A21,tblSavings[To Account],"="&amp;G$4)-SUMIFS(tblSavings[Amount],tblSavings[Date],"&lt;="&amp;Accounts!$G$1,tblSavings[From Fund],"="&amp;$A21,tblSavings[From Account],"="&amp;G$4)-SUMIFS(tblExpenses[Amount],tblExpenses[Date],"&lt;="&amp;Accounts!$G$1,tblExpenses[Category],"=Savings Expenditure",tblExpenses[Subcategory],"="&amp;$A21,tblExpenses[From Account],"="&amp;G$4)))</f>
        <v>0</v>
      </c>
      <c r="H21" s="274">
        <f ca="1">IF(OR($A21="-",$A21="",H$4=""),"",IF($A21=H$4,VLOOKUP($A21,Accounts!$A$4:$C$53,3,0),SUMIFS(tblSavings[Amount],tblSavings[Date],"&lt;="&amp;Accounts!$G$1,tblSavings[To Fund],"="&amp;$A21,tblSavings[To Account],"="&amp;H$4)-SUMIFS(tblSavings[Amount],tblSavings[Date],"&lt;="&amp;Accounts!$G$1,tblSavings[From Fund],"="&amp;$A21,tblSavings[From Account],"="&amp;H$4)-SUMIFS(tblExpenses[Amount],tblExpenses[Date],"&lt;="&amp;Accounts!$G$1,tblExpenses[Category],"=Savings Expenditure",tblExpenses[Subcategory],"="&amp;$A21,tblExpenses[From Account],"="&amp;H$4)))</f>
        <v>4500</v>
      </c>
      <c r="I21" s="274">
        <f ca="1">IF(OR($A21="-",$A21="",I$4=""),"",IF($A21=I$4,VLOOKUP($A21,Accounts!$A$4:$C$53,3,0),SUMIFS(tblSavings[Amount],tblSavings[Date],"&lt;="&amp;Accounts!$G$1,tblSavings[To Fund],"="&amp;$A21,tblSavings[To Account],"="&amp;I$4)-SUMIFS(tblSavings[Amount],tblSavings[Date],"&lt;="&amp;Accounts!$G$1,tblSavings[From Fund],"="&amp;$A21,tblSavings[From Account],"="&amp;I$4)-SUMIFS(tblExpenses[Amount],tblExpenses[Date],"&lt;="&amp;Accounts!$G$1,tblExpenses[Category],"=Savings Expenditure",tblExpenses[Subcategory],"="&amp;$A21,tblExpenses[From Account],"="&amp;I$4)))</f>
        <v>0</v>
      </c>
      <c r="J21" s="274">
        <f ca="1">IF(OR($A21="-",$A21="",J$4=""),"",IF($A21=J$4,VLOOKUP($A21,Accounts!$A$4:$C$53,3,0),SUMIFS(tblSavings[Amount],tblSavings[Date],"&lt;="&amp;Accounts!$G$1,tblSavings[To Fund],"="&amp;$A21,tblSavings[To Account],"="&amp;J$4)-SUMIFS(tblSavings[Amount],tblSavings[Date],"&lt;="&amp;Accounts!$G$1,tblSavings[From Fund],"="&amp;$A21,tblSavings[From Account],"="&amp;J$4)-SUMIFS(tblExpenses[Amount],tblExpenses[Date],"&lt;="&amp;Accounts!$G$1,tblExpenses[Category],"=Savings Expenditure",tblExpenses[Subcategory],"="&amp;$A21,tblExpenses[From Account],"="&amp;J$4)))</f>
        <v>0</v>
      </c>
      <c r="K21" s="274">
        <f ca="1">IF(OR($A21="-",$A21="",K$4=""),"",IF($A21=K$4,VLOOKUP($A21,Accounts!$A$4:$C$53,3,0),SUMIFS(tblSavings[Amount],tblSavings[Date],"&lt;="&amp;Accounts!$G$1,tblSavings[To Fund],"="&amp;$A21,tblSavings[To Account],"="&amp;K$4)-SUMIFS(tblSavings[Amount],tblSavings[Date],"&lt;="&amp;Accounts!$G$1,tblSavings[From Fund],"="&amp;$A21,tblSavings[From Account],"="&amp;K$4)-SUMIFS(tblExpenses[Amount],tblExpenses[Date],"&lt;="&amp;Accounts!$G$1,tblExpenses[Category],"=Savings Expenditure",tblExpenses[Subcategory],"="&amp;$A21,tblExpenses[From Account],"="&amp;K$4)))</f>
        <v>0</v>
      </c>
      <c r="L21" s="274">
        <f ca="1">IF(OR($A21="-",$A21="",L$4=""),"",IF($A21=L$4,VLOOKUP($A21,Accounts!$A$4:$C$53,3,0),SUMIFS(tblSavings[Amount],tblSavings[Date],"&lt;="&amp;Accounts!$G$1,tblSavings[To Fund],"="&amp;$A21,tblSavings[To Account],"="&amp;L$4)-SUMIFS(tblSavings[Amount],tblSavings[Date],"&lt;="&amp;Accounts!$G$1,tblSavings[From Fund],"="&amp;$A21,tblSavings[From Account],"="&amp;L$4)-SUMIFS(tblExpenses[Amount],tblExpenses[Date],"&lt;="&amp;Accounts!$G$1,tblExpenses[Category],"=Savings Expenditure",tblExpenses[Subcategory],"="&amp;$A21,tblExpenses[From Account],"="&amp;L$4)))</f>
        <v>0</v>
      </c>
      <c r="M21" s="274">
        <f ca="1">IF(OR($A21="-",$A21="",M$4=""),"",IF($A21=M$4,VLOOKUP($A21,Accounts!$A$4:$C$53,3,0),SUMIFS(tblSavings[Amount],tblSavings[Date],"&lt;="&amp;Accounts!$G$1,tblSavings[To Fund],"="&amp;$A21,tblSavings[To Account],"="&amp;M$4)-SUMIFS(tblSavings[Amount],tblSavings[Date],"&lt;="&amp;Accounts!$G$1,tblSavings[From Fund],"="&amp;$A21,tblSavings[From Account],"="&amp;M$4)-SUMIFS(tblExpenses[Amount],tblExpenses[Date],"&lt;="&amp;Accounts!$G$1,tblExpenses[Category],"=Savings Expenditure",tblExpenses[Subcategory],"="&amp;$A21,tblExpenses[From Account],"="&amp;M$4)))</f>
        <v>0</v>
      </c>
      <c r="N21" s="274">
        <f ca="1">IF(OR($A21="-",$A21="",N$4=""),"",IF($A21=N$4,VLOOKUP($A21,Accounts!$A$4:$C$53,3,0),SUMIFS(tblSavings[Amount],tblSavings[Date],"&lt;="&amp;Accounts!$G$1,tblSavings[To Fund],"="&amp;$A21,tblSavings[To Account],"="&amp;N$4)-SUMIFS(tblSavings[Amount],tblSavings[Date],"&lt;="&amp;Accounts!$G$1,tblSavings[From Fund],"="&amp;$A21,tblSavings[From Account],"="&amp;N$4)-SUMIFS(tblExpenses[Amount],tblExpenses[Date],"&lt;="&amp;Accounts!$G$1,tblExpenses[Category],"=Savings Expenditure",tblExpenses[Subcategory],"="&amp;$A21,tblExpenses[From Account],"="&amp;N$4)))</f>
        <v>0</v>
      </c>
      <c r="O21" s="274">
        <f ca="1">IF(OR($A21="-",$A21="",O$4=""),"",IF($A21=O$4,VLOOKUP($A21,Accounts!$A$4:$C$53,3,0),SUMIFS(tblSavings[Amount],tblSavings[Date],"&lt;="&amp;Accounts!$G$1,tblSavings[To Fund],"="&amp;$A21,tblSavings[To Account],"="&amp;O$4)-SUMIFS(tblSavings[Amount],tblSavings[Date],"&lt;="&amp;Accounts!$G$1,tblSavings[From Fund],"="&amp;$A21,tblSavings[From Account],"="&amp;O$4)-SUMIFS(tblExpenses[Amount],tblExpenses[Date],"&lt;="&amp;Accounts!$G$1,tblExpenses[Category],"=Savings Expenditure",tblExpenses[Subcategory],"="&amp;$A21,tblExpenses[From Account],"="&amp;O$4)))</f>
        <v>820.5</v>
      </c>
      <c r="P21" s="274">
        <f ca="1">IF(OR($A21="-",$A21="",P$4=""),"",IF($A21=P$4,VLOOKUP($A21,Accounts!$A$4:$C$53,3,0),SUMIFS(tblSavings[Amount],tblSavings[Date],"&lt;="&amp;Accounts!$G$1,tblSavings[To Fund],"="&amp;$A21,tblSavings[To Account],"="&amp;P$4)-SUMIFS(tblSavings[Amount],tblSavings[Date],"&lt;="&amp;Accounts!$G$1,tblSavings[From Fund],"="&amp;$A21,tblSavings[From Account],"="&amp;P$4)-SUMIFS(tblExpenses[Amount],tblExpenses[Date],"&lt;="&amp;Accounts!$G$1,tblExpenses[Category],"=Savings Expenditure",tblExpenses[Subcategory],"="&amp;$A21,tblExpenses[From Account],"="&amp;P$4)))</f>
        <v>0</v>
      </c>
      <c r="Q21" s="274">
        <f ca="1">IF(OR($A21="-",$A21="",Q$4=""),"",IF($A21=Q$4,VLOOKUP($A21,Accounts!$A$4:$C$53,3,0),SUMIFS(tblSavings[Amount],tblSavings[Date],"&lt;="&amp;Accounts!$G$1,tblSavings[To Fund],"="&amp;$A21,tblSavings[To Account],"="&amp;Q$4)-SUMIFS(tblSavings[Amount],tblSavings[Date],"&lt;="&amp;Accounts!$G$1,tblSavings[From Fund],"="&amp;$A21,tblSavings[From Account],"="&amp;Q$4)-SUMIFS(tblExpenses[Amount],tblExpenses[Date],"&lt;="&amp;Accounts!$G$1,tblExpenses[Category],"=Savings Expenditure",tblExpenses[Subcategory],"="&amp;$A21,tblExpenses[From Account],"="&amp;Q$4)))</f>
        <v>0</v>
      </c>
      <c r="R21" s="274">
        <f ca="1">IF(OR($A21="-",$A21="",R$4=""),"",IF($A21=R$4,VLOOKUP($A21,Accounts!$A$4:$C$53,3,0),SUMIFS(tblSavings[Amount],tblSavings[Date],"&lt;="&amp;Accounts!$G$1,tblSavings[To Fund],"="&amp;$A21,tblSavings[To Account],"="&amp;R$4)-SUMIFS(tblSavings[Amount],tblSavings[Date],"&lt;="&amp;Accounts!$G$1,tblSavings[From Fund],"="&amp;$A21,tblSavings[From Account],"="&amp;R$4)-SUMIFS(tblExpenses[Amount],tblExpenses[Date],"&lt;="&amp;Accounts!$G$1,tblExpenses[Category],"=Savings Expenditure",tblExpenses[Subcategory],"="&amp;$A21,tblExpenses[From Account],"="&amp;R$4)))</f>
        <v>0</v>
      </c>
      <c r="S21" s="274">
        <f ca="1">IF(OR($A21="-",$A21="",S$4=""),"",IF($A21=S$4,VLOOKUP($A21,Accounts!$A$4:$C$53,3,0),SUMIFS(tblSavings[Amount],tblSavings[Date],"&lt;="&amp;Accounts!$G$1,tblSavings[To Fund],"="&amp;$A21,tblSavings[To Account],"="&amp;S$4)-SUMIFS(tblSavings[Amount],tblSavings[Date],"&lt;="&amp;Accounts!$G$1,tblSavings[From Fund],"="&amp;$A21,tblSavings[From Account],"="&amp;S$4)-SUMIFS(tblExpenses[Amount],tblExpenses[Date],"&lt;="&amp;Accounts!$G$1,tblExpenses[Category],"=Savings Expenditure",tblExpenses[Subcategory],"="&amp;$A21,tblExpenses[From Account],"="&amp;S$4)))</f>
        <v>0</v>
      </c>
      <c r="T21" s="274">
        <f ca="1">IF(OR($A21="-",$A21="",T$4=""),"",IF($A21=T$4,VLOOKUP($A21,Accounts!$A$4:$C$53,3,0),SUMIFS(tblSavings[Amount],tblSavings[Date],"&lt;="&amp;Accounts!$G$1,tblSavings[To Fund],"="&amp;$A21,tblSavings[To Account],"="&amp;T$4)-SUMIFS(tblSavings[Amount],tblSavings[Date],"&lt;="&amp;Accounts!$G$1,tblSavings[From Fund],"="&amp;$A21,tblSavings[From Account],"="&amp;T$4)-SUMIFS(tblExpenses[Amount],tblExpenses[Date],"&lt;="&amp;Accounts!$G$1,tblExpenses[Category],"=Savings Expenditure",tblExpenses[Subcategory],"="&amp;$A21,tblExpenses[From Account],"="&amp;T$4)))</f>
        <v>0</v>
      </c>
      <c r="U21" s="274">
        <f ca="1">IF(OR($A21="-",$A21="",U$4=""),"",IF($A21=U$4,VLOOKUP($A21,Accounts!$A$4:$C$53,3,0),SUMIFS(tblSavings[Amount],tblSavings[Date],"&lt;="&amp;Accounts!$G$1,tblSavings[To Fund],"="&amp;$A21,tblSavings[To Account],"="&amp;U$4)-SUMIFS(tblSavings[Amount],tblSavings[Date],"&lt;="&amp;Accounts!$G$1,tblSavings[From Fund],"="&amp;$A21,tblSavings[From Account],"="&amp;U$4)-SUMIFS(tblExpenses[Amount],tblExpenses[Date],"&lt;="&amp;Accounts!$G$1,tblExpenses[Category],"=Savings Expenditure",tblExpenses[Subcategory],"="&amp;$A21,tblExpenses[From Account],"="&amp;U$4)))</f>
        <v>0</v>
      </c>
      <c r="V21" s="274">
        <f ca="1">IF(OR($A21="-",$A21="",V$4=""),"",IF($A21=V$4,VLOOKUP($A21,Accounts!$A$4:$C$53,3,0),SUMIFS(tblSavings[Amount],tblSavings[Date],"&lt;="&amp;Accounts!$G$1,tblSavings[To Fund],"="&amp;$A21,tblSavings[To Account],"="&amp;V$4)-SUMIFS(tblSavings[Amount],tblSavings[Date],"&lt;="&amp;Accounts!$G$1,tblSavings[From Fund],"="&amp;$A21,tblSavings[From Account],"="&amp;V$4)-SUMIFS(tblExpenses[Amount],tblExpenses[Date],"&lt;="&amp;Accounts!$G$1,tblExpenses[Category],"=Savings Expenditure",tblExpenses[Subcategory],"="&amp;$A21,tblExpenses[From Account],"="&amp;V$4)))</f>
        <v>0</v>
      </c>
      <c r="W21" s="274">
        <f ca="1">IF(OR($A21="-",$A21="",W$4=""),"",IF($A21=W$4,VLOOKUP($A21,Accounts!$A$4:$C$53,3,0),SUMIFS(tblSavings[Amount],tblSavings[Date],"&lt;="&amp;Accounts!$G$1,tblSavings[To Fund],"="&amp;$A21,tblSavings[To Account],"="&amp;W$4)-SUMIFS(tblSavings[Amount],tblSavings[Date],"&lt;="&amp;Accounts!$G$1,tblSavings[From Fund],"="&amp;$A21,tblSavings[From Account],"="&amp;W$4)-SUMIFS(tblExpenses[Amount],tblExpenses[Date],"&lt;="&amp;Accounts!$G$1,tblExpenses[Category],"=Savings Expenditure",tblExpenses[Subcategory],"="&amp;$A21,tblExpenses[From Account],"="&amp;W$4)))</f>
        <v>0</v>
      </c>
      <c r="X21" s="274">
        <f ca="1">IF(OR($A21="-",$A21="",X$4=""),"",IF($A21=X$4,VLOOKUP($A21,Accounts!$A$4:$C$53,3,0),SUMIFS(tblSavings[Amount],tblSavings[Date],"&lt;="&amp;Accounts!$G$1,tblSavings[To Fund],"="&amp;$A21,tblSavings[To Account],"="&amp;X$4)-SUMIFS(tblSavings[Amount],tblSavings[Date],"&lt;="&amp;Accounts!$G$1,tblSavings[From Fund],"="&amp;$A21,tblSavings[From Account],"="&amp;X$4)-SUMIFS(tblExpenses[Amount],tblExpenses[Date],"&lt;="&amp;Accounts!$G$1,tblExpenses[Category],"=Savings Expenditure",tblExpenses[Subcategory],"="&amp;$A21,tblExpenses[From Account],"="&amp;X$4)))</f>
        <v>0</v>
      </c>
      <c r="Y21" s="274">
        <f ca="1">IF(OR($A21="-",$A21="",Y$4=""),"",IF($A21=Y$4,VLOOKUP($A21,Accounts!$A$4:$C$53,3,0),SUMIFS(tblSavings[Amount],tblSavings[Date],"&lt;="&amp;Accounts!$G$1,tblSavings[To Fund],"="&amp;$A21,tblSavings[To Account],"="&amp;Y$4)-SUMIFS(tblSavings[Amount],tblSavings[Date],"&lt;="&amp;Accounts!$G$1,tblSavings[From Fund],"="&amp;$A21,tblSavings[From Account],"="&amp;Y$4)-SUMIFS(tblExpenses[Amount],tblExpenses[Date],"&lt;="&amp;Accounts!$G$1,tblExpenses[Category],"=Savings Expenditure",tblExpenses[Subcategory],"="&amp;$A21,tblExpenses[From Account],"="&amp;Y$4)))</f>
        <v>0</v>
      </c>
      <c r="Z21" s="274">
        <f ca="1">IF(OR($A21="-",$A21="",Z$4=""),"",IF($A21=Z$4,VLOOKUP($A21,Accounts!$A$4:$C$53,3,0),SUMIFS(tblSavings[Amount],tblSavings[Date],"&lt;="&amp;Accounts!$G$1,tblSavings[To Fund],"="&amp;$A21,tblSavings[To Account],"="&amp;Z$4)-SUMIFS(tblSavings[Amount],tblSavings[Date],"&lt;="&amp;Accounts!$G$1,tblSavings[From Fund],"="&amp;$A21,tblSavings[From Account],"="&amp;Z$4)-SUMIFS(tblExpenses[Amount],tblExpenses[Date],"&lt;="&amp;Accounts!$G$1,tblExpenses[Category],"=Savings Expenditure",tblExpenses[Subcategory],"="&amp;$A21,tblExpenses[From Account],"="&amp;Z$4)))</f>
        <v>0</v>
      </c>
      <c r="AA21" s="274" t="str">
        <f>IF(OR($A21="-",$A21="",AA$4=""),"",IF($A21=AA$4,VLOOKUP($A21,Accounts!$A$4:$C$53,3,0),SUMIFS(tblSavings[Amount],tblSavings[Date],"&lt;="&amp;Accounts!$G$1,tblSavings[To Fund],"="&amp;$A21,tblSavings[To Account],"="&amp;AA$4)-SUMIFS(tblSavings[Amount],tblSavings[Date],"&lt;="&amp;Accounts!$G$1,tblSavings[From Fund],"="&amp;$A21,tblSavings[From Account],"="&amp;AA$4)-SUMIFS(tblExpenses[Amount],tblExpenses[Date],"&lt;="&amp;Accounts!$G$1,tblExpenses[Category],"=Savings Expenditure",tblExpenses[Subcategory],"="&amp;$A21,tblExpenses[From Account],"="&amp;AA$4)))</f>
        <v/>
      </c>
      <c r="AB21" s="274" t="str">
        <f>IF(OR($A21="-",$A21="",AB$4=""),"",IF($A21=AB$4,VLOOKUP($A21,Accounts!$A$4:$C$53,3,0),SUMIFS(tblSavings[Amount],tblSavings[Date],"&lt;="&amp;Accounts!$G$1,tblSavings[To Fund],"="&amp;$A21,tblSavings[To Account],"="&amp;AB$4)-SUMIFS(tblSavings[Amount],tblSavings[Date],"&lt;="&amp;Accounts!$G$1,tblSavings[From Fund],"="&amp;$A21,tblSavings[From Account],"="&amp;AB$4)-SUMIFS(tblExpenses[Amount],tblExpenses[Date],"&lt;="&amp;Accounts!$G$1,tblExpenses[Category],"=Savings Expenditure",tblExpenses[Subcategory],"="&amp;$A21,tblExpenses[From Account],"="&amp;AB$4)))</f>
        <v/>
      </c>
      <c r="AC21" s="274" t="str">
        <f>IF(OR($A21="-",$A21="",AC$4=""),"",IF($A21=AC$4,VLOOKUP($A21,Accounts!$A$4:$C$53,3,0),SUMIFS(tblSavings[Amount],tblSavings[Date],"&lt;="&amp;Accounts!$G$1,tblSavings[To Fund],"="&amp;$A21,tblSavings[To Account],"="&amp;AC$4)-SUMIFS(tblSavings[Amount],tblSavings[Date],"&lt;="&amp;Accounts!$G$1,tblSavings[From Fund],"="&amp;$A21,tblSavings[From Account],"="&amp;AC$4)-SUMIFS(tblExpenses[Amount],tblExpenses[Date],"&lt;="&amp;Accounts!$G$1,tblExpenses[Category],"=Savings Expenditure",tblExpenses[Subcategory],"="&amp;$A21,tblExpenses[From Account],"="&amp;AC$4)))</f>
        <v/>
      </c>
      <c r="AD21" s="274" t="str">
        <f>IF(OR($A21="-",$A21="",AD$4=""),"",IF($A21=AD$4,VLOOKUP($A21,Accounts!$A$4:$C$53,3,0),SUMIFS(tblSavings[Amount],tblSavings[Date],"&lt;="&amp;Accounts!$G$1,tblSavings[To Fund],"="&amp;$A21,tblSavings[To Account],"="&amp;AD$4)-SUMIFS(tblSavings[Amount],tblSavings[Date],"&lt;="&amp;Accounts!$G$1,tblSavings[From Fund],"="&amp;$A21,tblSavings[From Account],"="&amp;AD$4)-SUMIFS(tblExpenses[Amount],tblExpenses[Date],"&lt;="&amp;Accounts!$G$1,tblExpenses[Category],"=Savings Expenditure",tblExpenses[Subcategory],"="&amp;$A21,tblExpenses[From Account],"="&amp;AD$4)))</f>
        <v/>
      </c>
      <c r="AE21" s="274" t="str">
        <f>IF(OR($A21="-",$A21="",AE$4=""),"",IF($A21=AE$4,VLOOKUP($A21,Accounts!$A$4:$C$53,3,0),SUMIFS(tblSavings[Amount],tblSavings[Date],"&lt;="&amp;Accounts!$G$1,tblSavings[To Fund],"="&amp;$A21,tblSavings[To Account],"="&amp;AE$4)-SUMIFS(tblSavings[Amount],tblSavings[Date],"&lt;="&amp;Accounts!$G$1,tblSavings[From Fund],"="&amp;$A21,tblSavings[From Account],"="&amp;AE$4)-SUMIFS(tblExpenses[Amount],tblExpenses[Date],"&lt;="&amp;Accounts!$G$1,tblExpenses[Category],"=Savings Expenditure",tblExpenses[Subcategory],"="&amp;$A21,tblExpenses[From Account],"="&amp;AE$4)))</f>
        <v/>
      </c>
      <c r="AF21" s="274" t="str">
        <f>IF(OR($A21="-",$A21="",AF$4=""),"",IF($A21=AF$4,VLOOKUP($A21,Accounts!$A$4:$C$53,3,0),SUMIFS(tblSavings[Amount],tblSavings[Date],"&lt;="&amp;Accounts!$G$1,tblSavings[To Fund],"="&amp;$A21,tblSavings[To Account],"="&amp;AF$4)-SUMIFS(tblSavings[Amount],tblSavings[Date],"&lt;="&amp;Accounts!$G$1,tblSavings[From Fund],"="&amp;$A21,tblSavings[From Account],"="&amp;AF$4)-SUMIFS(tblExpenses[Amount],tblExpenses[Date],"&lt;="&amp;Accounts!$G$1,tblExpenses[Category],"=Savings Expenditure",tblExpenses[Subcategory],"="&amp;$A21,tblExpenses[From Account],"="&amp;AF$4)))</f>
        <v/>
      </c>
      <c r="AG21" s="274" t="str">
        <f>IF(OR($A21="-",$A21="",AG$4=""),"",IF($A21=AG$4,VLOOKUP($A21,Accounts!$A$4:$C$53,3,0),SUMIFS(tblSavings[Amount],tblSavings[Date],"&lt;="&amp;Accounts!$G$1,tblSavings[To Fund],"="&amp;$A21,tblSavings[To Account],"="&amp;AG$4)-SUMIFS(tblSavings[Amount],tblSavings[Date],"&lt;="&amp;Accounts!$G$1,tblSavings[From Fund],"="&amp;$A21,tblSavings[From Account],"="&amp;AG$4)-SUMIFS(tblExpenses[Amount],tblExpenses[Date],"&lt;="&amp;Accounts!$G$1,tblExpenses[Category],"=Savings Expenditure",tblExpenses[Subcategory],"="&amp;$A21,tblExpenses[From Account],"="&amp;AG$4)))</f>
        <v/>
      </c>
      <c r="AH21" s="274" t="str">
        <f>IF(OR($A21="-",$A21="",AH$4=""),"",IF($A21=AH$4,VLOOKUP($A21,Accounts!$A$4:$C$53,3,0),SUMIFS(tblSavings[Amount],tblSavings[Date],"&lt;="&amp;Accounts!$G$1,tblSavings[To Fund],"="&amp;$A21,tblSavings[To Account],"="&amp;AH$4)-SUMIFS(tblSavings[Amount],tblSavings[Date],"&lt;="&amp;Accounts!$G$1,tblSavings[From Fund],"="&amp;$A21,tblSavings[From Account],"="&amp;AH$4)-SUMIFS(tblExpenses[Amount],tblExpenses[Date],"&lt;="&amp;Accounts!$G$1,tblExpenses[Category],"=Savings Expenditure",tblExpenses[Subcategory],"="&amp;$A21,tblExpenses[From Account],"="&amp;AH$4)))</f>
        <v/>
      </c>
      <c r="AI21" s="274" t="str">
        <f>IF(OR($A21="-",$A21="",AI$4=""),"",IF($A21=AI$4,VLOOKUP($A21,Accounts!$A$4:$C$53,3,0),SUMIFS(tblSavings[Amount],tblSavings[Date],"&lt;="&amp;Accounts!$G$1,tblSavings[To Fund],"="&amp;$A21,tblSavings[To Account],"="&amp;AI$4)-SUMIFS(tblSavings[Amount],tblSavings[Date],"&lt;="&amp;Accounts!$G$1,tblSavings[From Fund],"="&amp;$A21,tblSavings[From Account],"="&amp;AI$4)-SUMIFS(tblExpenses[Amount],tblExpenses[Date],"&lt;="&amp;Accounts!$G$1,tblExpenses[Category],"=Savings Expenditure",tblExpenses[Subcategory],"="&amp;$A21,tblExpenses[From Account],"="&amp;AI$4)))</f>
        <v/>
      </c>
      <c r="AJ21" s="274" t="str">
        <f>IF(OR($A21="-",$A21="",AJ$4=""),"",IF($A21=AJ$4,VLOOKUP($A21,Accounts!$A$4:$C$53,3,0),SUMIFS(tblSavings[Amount],tblSavings[Date],"&lt;="&amp;Accounts!$G$1,tblSavings[To Fund],"="&amp;$A21,tblSavings[To Account],"="&amp;AJ$4)-SUMIFS(tblSavings[Amount],tblSavings[Date],"&lt;="&amp;Accounts!$G$1,tblSavings[From Fund],"="&amp;$A21,tblSavings[From Account],"="&amp;AJ$4)-SUMIFS(tblExpenses[Amount],tblExpenses[Date],"&lt;="&amp;Accounts!$G$1,tblExpenses[Category],"=Savings Expenditure",tblExpenses[Subcategory],"="&amp;$A21,tblExpenses[From Account],"="&amp;AJ$4)))</f>
        <v/>
      </c>
      <c r="AK21" s="274" t="str">
        <f>IF(OR($A21="-",$A21="",AK$4=""),"",IF($A21=AK$4,VLOOKUP($A21,Accounts!$A$4:$C$53,3,0),SUMIFS(tblSavings[Amount],tblSavings[Date],"&lt;="&amp;Accounts!$G$1,tblSavings[To Fund],"="&amp;$A21,tblSavings[To Account],"="&amp;AK$4)-SUMIFS(tblSavings[Amount],tblSavings[Date],"&lt;="&amp;Accounts!$G$1,tblSavings[From Fund],"="&amp;$A21,tblSavings[From Account],"="&amp;AK$4)-SUMIFS(tblExpenses[Amount],tblExpenses[Date],"&lt;="&amp;Accounts!$G$1,tblExpenses[Category],"=Savings Expenditure",tblExpenses[Subcategory],"="&amp;$A21,tblExpenses[From Account],"="&amp;AK$4)))</f>
        <v/>
      </c>
      <c r="AL21" s="274" t="str">
        <f>IF(OR($A21="-",$A21="",AL$4=""),"",IF($A21=AL$4,VLOOKUP($A21,Accounts!$A$4:$C$53,3,0),SUMIFS(tblSavings[Amount],tblSavings[Date],"&lt;="&amp;Accounts!$G$1,tblSavings[To Fund],"="&amp;$A21,tblSavings[To Account],"="&amp;AL$4)-SUMIFS(tblSavings[Amount],tblSavings[Date],"&lt;="&amp;Accounts!$G$1,tblSavings[From Fund],"="&amp;$A21,tblSavings[From Account],"="&amp;AL$4)-SUMIFS(tblExpenses[Amount],tblExpenses[Date],"&lt;="&amp;Accounts!$G$1,tblExpenses[Category],"=Savings Expenditure",tblExpenses[Subcategory],"="&amp;$A21,tblExpenses[From Account],"="&amp;AL$4)))</f>
        <v/>
      </c>
      <c r="AM21" s="274" t="str">
        <f>IF(OR($A21="-",$A21="",AM$4=""),"",IF($A21=AM$4,VLOOKUP($A21,Accounts!$A$4:$C$53,3,0),SUMIFS(tblSavings[Amount],tblSavings[Date],"&lt;="&amp;Accounts!$G$1,tblSavings[To Fund],"="&amp;$A21,tblSavings[To Account],"="&amp;AM$4)-SUMIFS(tblSavings[Amount],tblSavings[Date],"&lt;="&amp;Accounts!$G$1,tblSavings[From Fund],"="&amp;$A21,tblSavings[From Account],"="&amp;AM$4)-SUMIFS(tblExpenses[Amount],tblExpenses[Date],"&lt;="&amp;Accounts!$G$1,tblExpenses[Category],"=Savings Expenditure",tblExpenses[Subcategory],"="&amp;$A21,tblExpenses[From Account],"="&amp;AM$4)))</f>
        <v/>
      </c>
      <c r="AN21" s="274" t="str">
        <f>IF(OR($A21="-",$A21="",AN$4=""),"",IF($A21=AN$4,VLOOKUP($A21,Accounts!$A$4:$C$53,3,0),SUMIFS(tblSavings[Amount],tblSavings[Date],"&lt;="&amp;Accounts!$G$1,tblSavings[To Fund],"="&amp;$A21,tblSavings[To Account],"="&amp;AN$4)-SUMIFS(tblSavings[Amount],tblSavings[Date],"&lt;="&amp;Accounts!$G$1,tblSavings[From Fund],"="&amp;$A21,tblSavings[From Account],"="&amp;AN$4)-SUMIFS(tblExpenses[Amount],tblExpenses[Date],"&lt;="&amp;Accounts!$G$1,tblExpenses[Category],"=Savings Expenditure",tblExpenses[Subcategory],"="&amp;$A21,tblExpenses[From Account],"="&amp;AN$4)))</f>
        <v/>
      </c>
      <c r="AO21" s="274" t="str">
        <f>IF(OR($A21="-",$A21="",AO$4=""),"",IF($A21=AO$4,VLOOKUP($A21,Accounts!$A$4:$C$53,3,0),SUMIFS(tblSavings[Amount],tblSavings[Date],"&lt;="&amp;Accounts!$G$1,tblSavings[To Fund],"="&amp;$A21,tblSavings[To Account],"="&amp;AO$4)-SUMIFS(tblSavings[Amount],tblSavings[Date],"&lt;="&amp;Accounts!$G$1,tblSavings[From Fund],"="&amp;$A21,tblSavings[From Account],"="&amp;AO$4)-SUMIFS(tblExpenses[Amount],tblExpenses[Date],"&lt;="&amp;Accounts!$G$1,tblExpenses[Category],"=Savings Expenditure",tblExpenses[Subcategory],"="&amp;$A21,tblExpenses[From Account],"="&amp;AO$4)))</f>
        <v/>
      </c>
      <c r="AP21" s="274" t="str">
        <f>IF(OR($A21="-",$A21="",AP$4=""),"",IF($A21=AP$4,VLOOKUP($A21,Accounts!$A$4:$C$53,3,0),SUMIFS(tblSavings[Amount],tblSavings[Date],"&lt;="&amp;Accounts!$G$1,tblSavings[To Fund],"="&amp;$A21,tblSavings[To Account],"="&amp;AP$4)-SUMIFS(tblSavings[Amount],tblSavings[Date],"&lt;="&amp;Accounts!$G$1,tblSavings[From Fund],"="&amp;$A21,tblSavings[From Account],"="&amp;AP$4)-SUMIFS(tblExpenses[Amount],tblExpenses[Date],"&lt;="&amp;Accounts!$G$1,tblExpenses[Category],"=Savings Expenditure",tblExpenses[Subcategory],"="&amp;$A21,tblExpenses[From Account],"="&amp;AP$4)))</f>
        <v/>
      </c>
      <c r="AQ21" s="274" t="str">
        <f>IF(OR($A21="-",$A21="",AQ$4=""),"",IF($A21=AQ$4,VLOOKUP($A21,Accounts!$A$4:$C$53,3,0),SUMIFS(tblSavings[Amount],tblSavings[Date],"&lt;="&amp;Accounts!$G$1,tblSavings[To Fund],"="&amp;$A21,tblSavings[To Account],"="&amp;AQ$4)-SUMIFS(tblSavings[Amount],tblSavings[Date],"&lt;="&amp;Accounts!$G$1,tblSavings[From Fund],"="&amp;$A21,tblSavings[From Account],"="&amp;AQ$4)-SUMIFS(tblExpenses[Amount],tblExpenses[Date],"&lt;="&amp;Accounts!$G$1,tblExpenses[Category],"=Savings Expenditure",tblExpenses[Subcategory],"="&amp;$A21,tblExpenses[From Account],"="&amp;AQ$4)))</f>
        <v/>
      </c>
      <c r="AR21" s="274" t="str">
        <f>IF(OR($A21="-",$A21="",AR$4=""),"",IF($A21=AR$4,VLOOKUP($A21,Accounts!$A$4:$C$53,3,0),SUMIFS(tblSavings[Amount],tblSavings[Date],"&lt;="&amp;Accounts!$G$1,tblSavings[To Fund],"="&amp;$A21,tblSavings[To Account],"="&amp;AR$4)-SUMIFS(tblSavings[Amount],tblSavings[Date],"&lt;="&amp;Accounts!$G$1,tblSavings[From Fund],"="&amp;$A21,tblSavings[From Account],"="&amp;AR$4)-SUMIFS(tblExpenses[Amount],tblExpenses[Date],"&lt;="&amp;Accounts!$G$1,tblExpenses[Category],"=Savings Expenditure",tblExpenses[Subcategory],"="&amp;$A21,tblExpenses[From Account],"="&amp;AR$4)))</f>
        <v/>
      </c>
      <c r="AS21" s="274" t="str">
        <f>IF(OR($A21="-",$A21="",AS$4=""),"",IF($A21=AS$4,VLOOKUP($A21,Accounts!$A$4:$C$53,3,0),SUMIFS(tblSavings[Amount],tblSavings[Date],"&lt;="&amp;Accounts!$G$1,tblSavings[To Fund],"="&amp;$A21,tblSavings[To Account],"="&amp;AS$4)-SUMIFS(tblSavings[Amount],tblSavings[Date],"&lt;="&amp;Accounts!$G$1,tblSavings[From Fund],"="&amp;$A21,tblSavings[From Account],"="&amp;AS$4)-SUMIFS(tblExpenses[Amount],tblExpenses[Date],"&lt;="&amp;Accounts!$G$1,tblExpenses[Category],"=Savings Expenditure",tblExpenses[Subcategory],"="&amp;$A21,tblExpenses[From Account],"="&amp;AS$4)))</f>
        <v/>
      </c>
      <c r="AT21" s="274" t="str">
        <f>IF(OR($A21="-",$A21="",AT$4=""),"",IF($A21=AT$4,VLOOKUP($A21,Accounts!$A$4:$C$53,3,0),SUMIFS(tblSavings[Amount],tblSavings[Date],"&lt;="&amp;Accounts!$G$1,tblSavings[To Fund],"="&amp;$A21,tblSavings[To Account],"="&amp;AT$4)-SUMIFS(tblSavings[Amount],tblSavings[Date],"&lt;="&amp;Accounts!$G$1,tblSavings[From Fund],"="&amp;$A21,tblSavings[From Account],"="&amp;AT$4)-SUMIFS(tblExpenses[Amount],tblExpenses[Date],"&lt;="&amp;Accounts!$G$1,tblExpenses[Category],"=Savings Expenditure",tblExpenses[Subcategory],"="&amp;$A21,tblExpenses[From Account],"="&amp;AT$4)))</f>
        <v/>
      </c>
      <c r="AU21" s="274" t="str">
        <f>IF(OR($A21="-",$A21="",AU$4=""),"",IF($A21=AU$4,VLOOKUP($A21,Accounts!$A$4:$C$53,3,0),SUMIFS(tblSavings[Amount],tblSavings[Date],"&lt;="&amp;Accounts!$G$1,tblSavings[To Fund],"="&amp;$A21,tblSavings[To Account],"="&amp;AU$4)-SUMIFS(tblSavings[Amount],tblSavings[Date],"&lt;="&amp;Accounts!$G$1,tblSavings[From Fund],"="&amp;$A21,tblSavings[From Account],"="&amp;AU$4)-SUMIFS(tblExpenses[Amount],tblExpenses[Date],"&lt;="&amp;Accounts!$G$1,tblExpenses[Category],"=Savings Expenditure",tblExpenses[Subcategory],"="&amp;$A21,tblExpenses[From Account],"="&amp;AU$4)))</f>
        <v/>
      </c>
      <c r="AV21" s="274" t="str">
        <f>IF(OR($A21="-",$A21="",AV$4=""),"",IF($A21=AV$4,VLOOKUP($A21,Accounts!$A$4:$C$53,3,0),SUMIFS(tblSavings[Amount],tblSavings[Date],"&lt;="&amp;Accounts!$G$1,tblSavings[To Fund],"="&amp;$A21,tblSavings[To Account],"="&amp;AV$4)-SUMIFS(tblSavings[Amount],tblSavings[Date],"&lt;="&amp;Accounts!$G$1,tblSavings[From Fund],"="&amp;$A21,tblSavings[From Account],"="&amp;AV$4)-SUMIFS(tblExpenses[Amount],tblExpenses[Date],"&lt;="&amp;Accounts!$G$1,tblExpenses[Category],"=Savings Expenditure",tblExpenses[Subcategory],"="&amp;$A21,tblExpenses[From Account],"="&amp;AV$4)))</f>
        <v/>
      </c>
      <c r="AW21" s="272">
        <f t="shared" ca="1" si="0"/>
        <v>5320.5</v>
      </c>
    </row>
    <row r="22" spans="1:49" s="38" customFormat="1" ht="17.25" hidden="1" customHeight="1" x14ac:dyDescent="0.2">
      <c r="A22" s="275" t="str">
        <f>IFERROR(IF(INDEX(SavingsGoals[],18,1)="","",INDEX(SavingsGoals[],18,1)),"-")</f>
        <v>-</v>
      </c>
      <c r="B22" s="276" t="str">
        <f>IF(OR($A22="-",$A22="",B$4=""),"",IF($A22=B$4,VLOOKUP($A22,Accounts!$A$4:$C$53,3,0),SUMIFS(tblSavings[Amount],tblSavings[Date],"&lt;="&amp;Accounts!$G$1,tblSavings[To Fund],"="&amp;$A22,tblSavings[To Account],"="&amp;B$4)-SUMIFS(tblSavings[Amount],tblSavings[Date],"&lt;="&amp;Accounts!$G$1,tblSavings[From Fund],"="&amp;$A22,tblSavings[From Account],"="&amp;B$4)-SUMIFS(tblExpenses[Amount],tblExpenses[Date],"&lt;="&amp;Accounts!$G$1,tblExpenses[Category],"=Savings Expenditure",tblExpenses[Subcategory],"="&amp;$A22,tblExpenses[From Account],"="&amp;B$4)))</f>
        <v/>
      </c>
      <c r="C22" s="276" t="str">
        <f>IF(OR($A22="-",$A22="",C$4=""),"",IF($A22=C$4,VLOOKUP($A22,Accounts!$A$4:$C$53,3,0),SUMIFS(tblSavings[Amount],tblSavings[Date],"&lt;="&amp;Accounts!$G$1,tblSavings[To Fund],"="&amp;$A22,tblSavings[To Account],"="&amp;C$4)-SUMIFS(tblSavings[Amount],tblSavings[Date],"&lt;="&amp;Accounts!$G$1,tblSavings[From Fund],"="&amp;$A22,tblSavings[From Account],"="&amp;C$4)-SUMIFS(tblExpenses[Amount],tblExpenses[Date],"&lt;="&amp;Accounts!$G$1,tblExpenses[Category],"=Savings Expenditure",tblExpenses[Subcategory],"="&amp;$A22,tblExpenses[From Account],"="&amp;C$4)))</f>
        <v/>
      </c>
      <c r="D22" s="276" t="str">
        <f>IF(OR($A22="-",$A22="",D$4=""),"",IF($A22=D$4,VLOOKUP($A22,Accounts!$A$4:$C$53,3,0),SUMIFS(tblSavings[Amount],tblSavings[Date],"&lt;="&amp;Accounts!$G$1,tblSavings[To Fund],"="&amp;$A22,tblSavings[To Account],"="&amp;D$4)-SUMIFS(tblSavings[Amount],tblSavings[Date],"&lt;="&amp;Accounts!$G$1,tblSavings[From Fund],"="&amp;$A22,tblSavings[From Account],"="&amp;D$4)-SUMIFS(tblExpenses[Amount],tblExpenses[Date],"&lt;="&amp;Accounts!$G$1,tblExpenses[Category],"=Savings Expenditure",tblExpenses[Subcategory],"="&amp;$A22,tblExpenses[From Account],"="&amp;D$4)))</f>
        <v/>
      </c>
      <c r="E22" s="276" t="str">
        <f>IF(OR($A22="-",$A22="",E$4=""),"",IF($A22=E$4,VLOOKUP($A22,Accounts!$A$4:$C$53,3,0),SUMIFS(tblSavings[Amount],tblSavings[Date],"&lt;="&amp;Accounts!$G$1,tblSavings[To Fund],"="&amp;$A22,tblSavings[To Account],"="&amp;E$4)-SUMIFS(tblSavings[Amount],tblSavings[Date],"&lt;="&amp;Accounts!$G$1,tblSavings[From Fund],"="&amp;$A22,tblSavings[From Account],"="&amp;E$4)-SUMIFS(tblExpenses[Amount],tblExpenses[Date],"&lt;="&amp;Accounts!$G$1,tblExpenses[Category],"=Savings Expenditure",tblExpenses[Subcategory],"="&amp;$A22,tblExpenses[From Account],"="&amp;E$4)))</f>
        <v/>
      </c>
      <c r="F22" s="276" t="str">
        <f>IF(OR($A22="-",$A22="",F$4=""),"",IF($A22=F$4,VLOOKUP($A22,Accounts!$A$4:$C$53,3,0),SUMIFS(tblSavings[Amount],tblSavings[Date],"&lt;="&amp;Accounts!$G$1,tblSavings[To Fund],"="&amp;$A22,tblSavings[To Account],"="&amp;F$4)-SUMIFS(tblSavings[Amount],tblSavings[Date],"&lt;="&amp;Accounts!$G$1,tblSavings[From Fund],"="&amp;$A22,tblSavings[From Account],"="&amp;F$4)-SUMIFS(tblExpenses[Amount],tblExpenses[Date],"&lt;="&amp;Accounts!$G$1,tblExpenses[Category],"=Savings Expenditure",tblExpenses[Subcategory],"="&amp;$A22,tblExpenses[From Account],"="&amp;F$4)))</f>
        <v/>
      </c>
      <c r="G22" s="276" t="str">
        <f>IF(OR($A22="-",$A22="",G$4=""),"",IF($A22=G$4,VLOOKUP($A22,Accounts!$A$4:$C$53,3,0),SUMIFS(tblSavings[Amount],tblSavings[Date],"&lt;="&amp;Accounts!$G$1,tblSavings[To Fund],"="&amp;$A22,tblSavings[To Account],"="&amp;G$4)-SUMIFS(tblSavings[Amount],tblSavings[Date],"&lt;="&amp;Accounts!$G$1,tblSavings[From Fund],"="&amp;$A22,tblSavings[From Account],"="&amp;G$4)-SUMIFS(tblExpenses[Amount],tblExpenses[Date],"&lt;="&amp;Accounts!$G$1,tblExpenses[Category],"=Savings Expenditure",tblExpenses[Subcategory],"="&amp;$A22,tblExpenses[From Account],"="&amp;G$4)))</f>
        <v/>
      </c>
      <c r="H22" s="276" t="str">
        <f>IF(OR($A22="-",$A22="",H$4=""),"",IF($A22=H$4,VLOOKUP($A22,Accounts!$A$4:$C$53,3,0),SUMIFS(tblSavings[Amount],tblSavings[Date],"&lt;="&amp;Accounts!$G$1,tblSavings[To Fund],"="&amp;$A22,tblSavings[To Account],"="&amp;H$4)-SUMIFS(tblSavings[Amount],tblSavings[Date],"&lt;="&amp;Accounts!$G$1,tblSavings[From Fund],"="&amp;$A22,tblSavings[From Account],"="&amp;H$4)-SUMIFS(tblExpenses[Amount],tblExpenses[Date],"&lt;="&amp;Accounts!$G$1,tblExpenses[Category],"=Savings Expenditure",tblExpenses[Subcategory],"="&amp;$A22,tblExpenses[From Account],"="&amp;H$4)))</f>
        <v/>
      </c>
      <c r="I22" s="276" t="str">
        <f>IF(OR($A22="-",$A22="",I$4=""),"",IF($A22=I$4,VLOOKUP($A22,Accounts!$A$4:$C$53,3,0),SUMIFS(tblSavings[Amount],tblSavings[Date],"&lt;="&amp;Accounts!$G$1,tblSavings[To Fund],"="&amp;$A22,tblSavings[To Account],"="&amp;I$4)-SUMIFS(tblSavings[Amount],tblSavings[Date],"&lt;="&amp;Accounts!$G$1,tblSavings[From Fund],"="&amp;$A22,tblSavings[From Account],"="&amp;I$4)-SUMIFS(tblExpenses[Amount],tblExpenses[Date],"&lt;="&amp;Accounts!$G$1,tblExpenses[Category],"=Savings Expenditure",tblExpenses[Subcategory],"="&amp;$A22,tblExpenses[From Account],"="&amp;I$4)))</f>
        <v/>
      </c>
      <c r="J22" s="276" t="str">
        <f>IF(OR($A22="-",$A22="",J$4=""),"",IF($A22=J$4,VLOOKUP($A22,Accounts!$A$4:$C$53,3,0),SUMIFS(tblSavings[Amount],tblSavings[Date],"&lt;="&amp;Accounts!$G$1,tblSavings[To Fund],"="&amp;$A22,tblSavings[To Account],"="&amp;J$4)-SUMIFS(tblSavings[Amount],tblSavings[Date],"&lt;="&amp;Accounts!$G$1,tblSavings[From Fund],"="&amp;$A22,tblSavings[From Account],"="&amp;J$4)-SUMIFS(tblExpenses[Amount],tblExpenses[Date],"&lt;="&amp;Accounts!$G$1,tblExpenses[Category],"=Savings Expenditure",tblExpenses[Subcategory],"="&amp;$A22,tblExpenses[From Account],"="&amp;J$4)))</f>
        <v/>
      </c>
      <c r="K22" s="276" t="str">
        <f>IF(OR($A22="-",$A22="",K$4=""),"",IF($A22=K$4,VLOOKUP($A22,Accounts!$A$4:$C$53,3,0),SUMIFS(tblSavings[Amount],tblSavings[Date],"&lt;="&amp;Accounts!$G$1,tblSavings[To Fund],"="&amp;$A22,tblSavings[To Account],"="&amp;K$4)-SUMIFS(tblSavings[Amount],tblSavings[Date],"&lt;="&amp;Accounts!$G$1,tblSavings[From Fund],"="&amp;$A22,tblSavings[From Account],"="&amp;K$4)-SUMIFS(tblExpenses[Amount],tblExpenses[Date],"&lt;="&amp;Accounts!$G$1,tblExpenses[Category],"=Savings Expenditure",tblExpenses[Subcategory],"="&amp;$A22,tblExpenses[From Account],"="&amp;K$4)))</f>
        <v/>
      </c>
      <c r="L22" s="276" t="str">
        <f>IF(OR($A22="-",$A22="",L$4=""),"",IF($A22=L$4,VLOOKUP($A22,Accounts!$A$4:$C$53,3,0),SUMIFS(tblSavings[Amount],tblSavings[Date],"&lt;="&amp;Accounts!$G$1,tblSavings[To Fund],"="&amp;$A22,tblSavings[To Account],"="&amp;L$4)-SUMIFS(tblSavings[Amount],tblSavings[Date],"&lt;="&amp;Accounts!$G$1,tblSavings[From Fund],"="&amp;$A22,tblSavings[From Account],"="&amp;L$4)-SUMIFS(tblExpenses[Amount],tblExpenses[Date],"&lt;="&amp;Accounts!$G$1,tblExpenses[Category],"=Savings Expenditure",tblExpenses[Subcategory],"="&amp;$A22,tblExpenses[From Account],"="&amp;L$4)))</f>
        <v/>
      </c>
      <c r="M22" s="276" t="str">
        <f>IF(OR($A22="-",$A22="",M$4=""),"",IF($A22=M$4,VLOOKUP($A22,Accounts!$A$4:$C$53,3,0),SUMIFS(tblSavings[Amount],tblSavings[Date],"&lt;="&amp;Accounts!$G$1,tblSavings[To Fund],"="&amp;$A22,tblSavings[To Account],"="&amp;M$4)-SUMIFS(tblSavings[Amount],tblSavings[Date],"&lt;="&amp;Accounts!$G$1,tblSavings[From Fund],"="&amp;$A22,tblSavings[From Account],"="&amp;M$4)-SUMIFS(tblExpenses[Amount],tblExpenses[Date],"&lt;="&amp;Accounts!$G$1,tblExpenses[Category],"=Savings Expenditure",tblExpenses[Subcategory],"="&amp;$A22,tblExpenses[From Account],"="&amp;M$4)))</f>
        <v/>
      </c>
      <c r="N22" s="276" t="str">
        <f>IF(OR($A22="-",$A22="",N$4=""),"",IF($A22=N$4,VLOOKUP($A22,Accounts!$A$4:$C$53,3,0),SUMIFS(tblSavings[Amount],tblSavings[Date],"&lt;="&amp;Accounts!$G$1,tblSavings[To Fund],"="&amp;$A22,tblSavings[To Account],"="&amp;N$4)-SUMIFS(tblSavings[Amount],tblSavings[Date],"&lt;="&amp;Accounts!$G$1,tblSavings[From Fund],"="&amp;$A22,tblSavings[From Account],"="&amp;N$4)-SUMIFS(tblExpenses[Amount],tblExpenses[Date],"&lt;="&amp;Accounts!$G$1,tblExpenses[Category],"=Savings Expenditure",tblExpenses[Subcategory],"="&amp;$A22,tblExpenses[From Account],"="&amp;N$4)))</f>
        <v/>
      </c>
      <c r="O22" s="276" t="str">
        <f>IF(OR($A22="-",$A22="",O$4=""),"",IF($A22=O$4,VLOOKUP($A22,Accounts!$A$4:$C$53,3,0),SUMIFS(tblSavings[Amount],tblSavings[Date],"&lt;="&amp;Accounts!$G$1,tblSavings[To Fund],"="&amp;$A22,tblSavings[To Account],"="&amp;O$4)-SUMIFS(tblSavings[Amount],tblSavings[Date],"&lt;="&amp;Accounts!$G$1,tblSavings[From Fund],"="&amp;$A22,tblSavings[From Account],"="&amp;O$4)-SUMIFS(tblExpenses[Amount],tblExpenses[Date],"&lt;="&amp;Accounts!$G$1,tblExpenses[Category],"=Savings Expenditure",tblExpenses[Subcategory],"="&amp;$A22,tblExpenses[From Account],"="&amp;O$4)))</f>
        <v/>
      </c>
      <c r="P22" s="276" t="str">
        <f>IF(OR($A22="-",$A22="",P$4=""),"",IF($A22=P$4,VLOOKUP($A22,Accounts!$A$4:$C$53,3,0),SUMIFS(tblSavings[Amount],tblSavings[Date],"&lt;="&amp;Accounts!$G$1,tblSavings[To Fund],"="&amp;$A22,tblSavings[To Account],"="&amp;P$4)-SUMIFS(tblSavings[Amount],tblSavings[Date],"&lt;="&amp;Accounts!$G$1,tblSavings[From Fund],"="&amp;$A22,tblSavings[From Account],"="&amp;P$4)-SUMIFS(tblExpenses[Amount],tblExpenses[Date],"&lt;="&amp;Accounts!$G$1,tblExpenses[Category],"=Savings Expenditure",tblExpenses[Subcategory],"="&amp;$A22,tblExpenses[From Account],"="&amp;P$4)))</f>
        <v/>
      </c>
      <c r="Q22" s="276" t="str">
        <f>IF(OR($A22="-",$A22="",Q$4=""),"",IF($A22=Q$4,VLOOKUP($A22,Accounts!$A$4:$C$53,3,0),SUMIFS(tblSavings[Amount],tblSavings[Date],"&lt;="&amp;Accounts!$G$1,tblSavings[To Fund],"="&amp;$A22,tblSavings[To Account],"="&amp;Q$4)-SUMIFS(tblSavings[Amount],tblSavings[Date],"&lt;="&amp;Accounts!$G$1,tblSavings[From Fund],"="&amp;$A22,tblSavings[From Account],"="&amp;Q$4)-SUMIFS(tblExpenses[Amount],tblExpenses[Date],"&lt;="&amp;Accounts!$G$1,tblExpenses[Category],"=Savings Expenditure",tblExpenses[Subcategory],"="&amp;$A22,tblExpenses[From Account],"="&amp;Q$4)))</f>
        <v/>
      </c>
      <c r="R22" s="276" t="str">
        <f>IF(OR($A22="-",$A22="",R$4=""),"",IF($A22=R$4,VLOOKUP($A22,Accounts!$A$4:$C$53,3,0),SUMIFS(tblSavings[Amount],tblSavings[Date],"&lt;="&amp;Accounts!$G$1,tblSavings[To Fund],"="&amp;$A22,tblSavings[To Account],"="&amp;R$4)-SUMIFS(tblSavings[Amount],tblSavings[Date],"&lt;="&amp;Accounts!$G$1,tblSavings[From Fund],"="&amp;$A22,tblSavings[From Account],"="&amp;R$4)-SUMIFS(tblExpenses[Amount],tblExpenses[Date],"&lt;="&amp;Accounts!$G$1,tblExpenses[Category],"=Savings Expenditure",tblExpenses[Subcategory],"="&amp;$A22,tblExpenses[From Account],"="&amp;R$4)))</f>
        <v/>
      </c>
      <c r="S22" s="276" t="str">
        <f>IF(OR($A22="-",$A22="",S$4=""),"",IF($A22=S$4,VLOOKUP($A22,Accounts!$A$4:$C$53,3,0),SUMIFS(tblSavings[Amount],tblSavings[Date],"&lt;="&amp;Accounts!$G$1,tblSavings[To Fund],"="&amp;$A22,tblSavings[To Account],"="&amp;S$4)-SUMIFS(tblSavings[Amount],tblSavings[Date],"&lt;="&amp;Accounts!$G$1,tblSavings[From Fund],"="&amp;$A22,tblSavings[From Account],"="&amp;S$4)-SUMIFS(tblExpenses[Amount],tblExpenses[Date],"&lt;="&amp;Accounts!$G$1,tblExpenses[Category],"=Savings Expenditure",tblExpenses[Subcategory],"="&amp;$A22,tblExpenses[From Account],"="&amp;S$4)))</f>
        <v/>
      </c>
      <c r="T22" s="276" t="str">
        <f>IF(OR($A22="-",$A22="",T$4=""),"",IF($A22=T$4,VLOOKUP($A22,Accounts!$A$4:$C$53,3,0),SUMIFS(tblSavings[Amount],tblSavings[Date],"&lt;="&amp;Accounts!$G$1,tblSavings[To Fund],"="&amp;$A22,tblSavings[To Account],"="&amp;T$4)-SUMIFS(tblSavings[Amount],tblSavings[Date],"&lt;="&amp;Accounts!$G$1,tblSavings[From Fund],"="&amp;$A22,tblSavings[From Account],"="&amp;T$4)-SUMIFS(tblExpenses[Amount],tblExpenses[Date],"&lt;="&amp;Accounts!$G$1,tblExpenses[Category],"=Savings Expenditure",tblExpenses[Subcategory],"="&amp;$A22,tblExpenses[From Account],"="&amp;T$4)))</f>
        <v/>
      </c>
      <c r="U22" s="276" t="str">
        <f>IF(OR($A22="-",$A22="",U$4=""),"",IF($A22=U$4,VLOOKUP($A22,Accounts!$A$4:$C$53,3,0),SUMIFS(tblSavings[Amount],tblSavings[Date],"&lt;="&amp;Accounts!$G$1,tblSavings[To Fund],"="&amp;$A22,tblSavings[To Account],"="&amp;U$4)-SUMIFS(tblSavings[Amount],tblSavings[Date],"&lt;="&amp;Accounts!$G$1,tblSavings[From Fund],"="&amp;$A22,tblSavings[From Account],"="&amp;U$4)-SUMIFS(tblExpenses[Amount],tblExpenses[Date],"&lt;="&amp;Accounts!$G$1,tblExpenses[Category],"=Savings Expenditure",tblExpenses[Subcategory],"="&amp;$A22,tblExpenses[From Account],"="&amp;U$4)))</f>
        <v/>
      </c>
      <c r="V22" s="276" t="str">
        <f>IF(OR($A22="-",$A22="",V$4=""),"",IF($A22=V$4,VLOOKUP($A22,Accounts!$A$4:$C$53,3,0),SUMIFS(tblSavings[Amount],tblSavings[Date],"&lt;="&amp;Accounts!$G$1,tblSavings[To Fund],"="&amp;$A22,tblSavings[To Account],"="&amp;V$4)-SUMIFS(tblSavings[Amount],tblSavings[Date],"&lt;="&amp;Accounts!$G$1,tblSavings[From Fund],"="&amp;$A22,tblSavings[From Account],"="&amp;V$4)-SUMIFS(tblExpenses[Amount],tblExpenses[Date],"&lt;="&amp;Accounts!$G$1,tblExpenses[Category],"=Savings Expenditure",tblExpenses[Subcategory],"="&amp;$A22,tblExpenses[From Account],"="&amp;V$4)))</f>
        <v/>
      </c>
      <c r="W22" s="276" t="str">
        <f>IF(OR($A22="-",$A22="",W$4=""),"",IF($A22=W$4,VLOOKUP($A22,Accounts!$A$4:$C$53,3,0),SUMIFS(tblSavings[Amount],tblSavings[Date],"&lt;="&amp;Accounts!$G$1,tblSavings[To Fund],"="&amp;$A22,tblSavings[To Account],"="&amp;W$4)-SUMIFS(tblSavings[Amount],tblSavings[Date],"&lt;="&amp;Accounts!$G$1,tblSavings[From Fund],"="&amp;$A22,tblSavings[From Account],"="&amp;W$4)-SUMIFS(tblExpenses[Amount],tblExpenses[Date],"&lt;="&amp;Accounts!$G$1,tblExpenses[Category],"=Savings Expenditure",tblExpenses[Subcategory],"="&amp;$A22,tblExpenses[From Account],"="&amp;W$4)))</f>
        <v/>
      </c>
      <c r="X22" s="276" t="str">
        <f>IF(OR($A22="-",$A22="",X$4=""),"",IF($A22=X$4,VLOOKUP($A22,Accounts!$A$4:$C$53,3,0),SUMIFS(tblSavings[Amount],tblSavings[Date],"&lt;="&amp;Accounts!$G$1,tblSavings[To Fund],"="&amp;$A22,tblSavings[To Account],"="&amp;X$4)-SUMIFS(tblSavings[Amount],tblSavings[Date],"&lt;="&amp;Accounts!$G$1,tblSavings[From Fund],"="&amp;$A22,tblSavings[From Account],"="&amp;X$4)-SUMIFS(tblExpenses[Amount],tblExpenses[Date],"&lt;="&amp;Accounts!$G$1,tblExpenses[Category],"=Savings Expenditure",tblExpenses[Subcategory],"="&amp;$A22,tblExpenses[From Account],"="&amp;X$4)))</f>
        <v/>
      </c>
      <c r="Y22" s="276" t="str">
        <f>IF(OR($A22="-",$A22="",Y$4=""),"",IF($A22=Y$4,VLOOKUP($A22,Accounts!$A$4:$C$53,3,0),SUMIFS(tblSavings[Amount],tblSavings[Date],"&lt;="&amp;Accounts!$G$1,tblSavings[To Fund],"="&amp;$A22,tblSavings[To Account],"="&amp;Y$4)-SUMIFS(tblSavings[Amount],tblSavings[Date],"&lt;="&amp;Accounts!$G$1,tblSavings[From Fund],"="&amp;$A22,tblSavings[From Account],"="&amp;Y$4)-SUMIFS(tblExpenses[Amount],tblExpenses[Date],"&lt;="&amp;Accounts!$G$1,tblExpenses[Category],"=Savings Expenditure",tblExpenses[Subcategory],"="&amp;$A22,tblExpenses[From Account],"="&amp;Y$4)))</f>
        <v/>
      </c>
      <c r="Z22" s="276" t="str">
        <f>IF(OR($A22="-",$A22="",Z$4=""),"",IF($A22=Z$4,VLOOKUP($A22,Accounts!$A$4:$C$53,3,0),SUMIFS(tblSavings[Amount],tblSavings[Date],"&lt;="&amp;Accounts!$G$1,tblSavings[To Fund],"="&amp;$A22,tblSavings[To Account],"="&amp;Z$4)-SUMIFS(tblSavings[Amount],tblSavings[Date],"&lt;="&amp;Accounts!$G$1,tblSavings[From Fund],"="&amp;$A22,tblSavings[From Account],"="&amp;Z$4)-SUMIFS(tblExpenses[Amount],tblExpenses[Date],"&lt;="&amp;Accounts!$G$1,tblExpenses[Category],"=Savings Expenditure",tblExpenses[Subcategory],"="&amp;$A22,tblExpenses[From Account],"="&amp;Z$4)))</f>
        <v/>
      </c>
      <c r="AA22" s="276" t="str">
        <f>IF(OR($A22="-",$A22="",AA$4=""),"",IF($A22=AA$4,VLOOKUP($A22,Accounts!$A$4:$C$53,3,0),SUMIFS(tblSavings[Amount],tblSavings[Date],"&lt;="&amp;Accounts!$G$1,tblSavings[To Fund],"="&amp;$A22,tblSavings[To Account],"="&amp;AA$4)-SUMIFS(tblSavings[Amount],tblSavings[Date],"&lt;="&amp;Accounts!$G$1,tblSavings[From Fund],"="&amp;$A22,tblSavings[From Account],"="&amp;AA$4)-SUMIFS(tblExpenses[Amount],tblExpenses[Date],"&lt;="&amp;Accounts!$G$1,tblExpenses[Category],"=Savings Expenditure",tblExpenses[Subcategory],"="&amp;$A22,tblExpenses[From Account],"="&amp;AA$4)))</f>
        <v/>
      </c>
      <c r="AB22" s="276" t="str">
        <f>IF(OR($A22="-",$A22="",AB$4=""),"",IF($A22=AB$4,VLOOKUP($A22,Accounts!$A$4:$C$53,3,0),SUMIFS(tblSavings[Amount],tblSavings[Date],"&lt;="&amp;Accounts!$G$1,tblSavings[To Fund],"="&amp;$A22,tblSavings[To Account],"="&amp;AB$4)-SUMIFS(tblSavings[Amount],tblSavings[Date],"&lt;="&amp;Accounts!$G$1,tblSavings[From Fund],"="&amp;$A22,tblSavings[From Account],"="&amp;AB$4)-SUMIFS(tblExpenses[Amount],tblExpenses[Date],"&lt;="&amp;Accounts!$G$1,tblExpenses[Category],"=Savings Expenditure",tblExpenses[Subcategory],"="&amp;$A22,tblExpenses[From Account],"="&amp;AB$4)))</f>
        <v/>
      </c>
      <c r="AC22" s="276" t="str">
        <f>IF(OR($A22="-",$A22="",AC$4=""),"",IF($A22=AC$4,VLOOKUP($A22,Accounts!$A$4:$C$53,3,0),SUMIFS(tblSavings[Amount],tblSavings[Date],"&lt;="&amp;Accounts!$G$1,tblSavings[To Fund],"="&amp;$A22,tblSavings[To Account],"="&amp;AC$4)-SUMIFS(tblSavings[Amount],tblSavings[Date],"&lt;="&amp;Accounts!$G$1,tblSavings[From Fund],"="&amp;$A22,tblSavings[From Account],"="&amp;AC$4)-SUMIFS(tblExpenses[Amount],tblExpenses[Date],"&lt;="&amp;Accounts!$G$1,tblExpenses[Category],"=Savings Expenditure",tblExpenses[Subcategory],"="&amp;$A22,tblExpenses[From Account],"="&amp;AC$4)))</f>
        <v/>
      </c>
      <c r="AD22" s="276" t="str">
        <f>IF(OR($A22="-",$A22="",AD$4=""),"",IF($A22=AD$4,VLOOKUP($A22,Accounts!$A$4:$C$53,3,0),SUMIFS(tblSavings[Amount],tblSavings[Date],"&lt;="&amp;Accounts!$G$1,tblSavings[To Fund],"="&amp;$A22,tblSavings[To Account],"="&amp;AD$4)-SUMIFS(tblSavings[Amount],tblSavings[Date],"&lt;="&amp;Accounts!$G$1,tblSavings[From Fund],"="&amp;$A22,tblSavings[From Account],"="&amp;AD$4)-SUMIFS(tblExpenses[Amount],tblExpenses[Date],"&lt;="&amp;Accounts!$G$1,tblExpenses[Category],"=Savings Expenditure",tblExpenses[Subcategory],"="&amp;$A22,tblExpenses[From Account],"="&amp;AD$4)))</f>
        <v/>
      </c>
      <c r="AE22" s="276" t="str">
        <f>IF(OR($A22="-",$A22="",AE$4=""),"",IF($A22=AE$4,VLOOKUP($A22,Accounts!$A$4:$C$53,3,0),SUMIFS(tblSavings[Amount],tblSavings[Date],"&lt;="&amp;Accounts!$G$1,tblSavings[To Fund],"="&amp;$A22,tblSavings[To Account],"="&amp;AE$4)-SUMIFS(tblSavings[Amount],tblSavings[Date],"&lt;="&amp;Accounts!$G$1,tblSavings[From Fund],"="&amp;$A22,tblSavings[From Account],"="&amp;AE$4)-SUMIFS(tblExpenses[Amount],tblExpenses[Date],"&lt;="&amp;Accounts!$G$1,tblExpenses[Category],"=Savings Expenditure",tblExpenses[Subcategory],"="&amp;$A22,tblExpenses[From Account],"="&amp;AE$4)))</f>
        <v/>
      </c>
      <c r="AF22" s="276" t="str">
        <f>IF(OR($A22="-",$A22="",AF$4=""),"",IF($A22=AF$4,VLOOKUP($A22,Accounts!$A$4:$C$53,3,0),SUMIFS(tblSavings[Amount],tblSavings[Date],"&lt;="&amp;Accounts!$G$1,tblSavings[To Fund],"="&amp;$A22,tblSavings[To Account],"="&amp;AF$4)-SUMIFS(tblSavings[Amount],tblSavings[Date],"&lt;="&amp;Accounts!$G$1,tblSavings[From Fund],"="&amp;$A22,tblSavings[From Account],"="&amp;AF$4)-SUMIFS(tblExpenses[Amount],tblExpenses[Date],"&lt;="&amp;Accounts!$G$1,tblExpenses[Category],"=Savings Expenditure",tblExpenses[Subcategory],"="&amp;$A22,tblExpenses[From Account],"="&amp;AF$4)))</f>
        <v/>
      </c>
      <c r="AG22" s="276" t="str">
        <f>IF(OR($A22="-",$A22="",AG$4=""),"",IF($A22=AG$4,VLOOKUP($A22,Accounts!$A$4:$C$53,3,0),SUMIFS(tblSavings[Amount],tblSavings[Date],"&lt;="&amp;Accounts!$G$1,tblSavings[To Fund],"="&amp;$A22,tblSavings[To Account],"="&amp;AG$4)-SUMIFS(tblSavings[Amount],tblSavings[Date],"&lt;="&amp;Accounts!$G$1,tblSavings[From Fund],"="&amp;$A22,tblSavings[From Account],"="&amp;AG$4)-SUMIFS(tblExpenses[Amount],tblExpenses[Date],"&lt;="&amp;Accounts!$G$1,tblExpenses[Category],"=Savings Expenditure",tblExpenses[Subcategory],"="&amp;$A22,tblExpenses[From Account],"="&amp;AG$4)))</f>
        <v/>
      </c>
      <c r="AH22" s="276" t="str">
        <f>IF(OR($A22="-",$A22="",AH$4=""),"",IF($A22=AH$4,VLOOKUP($A22,Accounts!$A$4:$C$53,3,0),SUMIFS(tblSavings[Amount],tblSavings[Date],"&lt;="&amp;Accounts!$G$1,tblSavings[To Fund],"="&amp;$A22,tblSavings[To Account],"="&amp;AH$4)-SUMIFS(tblSavings[Amount],tblSavings[Date],"&lt;="&amp;Accounts!$G$1,tblSavings[From Fund],"="&amp;$A22,tblSavings[From Account],"="&amp;AH$4)-SUMIFS(tblExpenses[Amount],tblExpenses[Date],"&lt;="&amp;Accounts!$G$1,tblExpenses[Category],"=Savings Expenditure",tblExpenses[Subcategory],"="&amp;$A22,tblExpenses[From Account],"="&amp;AH$4)))</f>
        <v/>
      </c>
      <c r="AI22" s="276" t="str">
        <f>IF(OR($A22="-",$A22="",AI$4=""),"",IF($A22=AI$4,VLOOKUP($A22,Accounts!$A$4:$C$53,3,0),SUMIFS(tblSavings[Amount],tblSavings[Date],"&lt;="&amp;Accounts!$G$1,tblSavings[To Fund],"="&amp;$A22,tblSavings[To Account],"="&amp;AI$4)-SUMIFS(tblSavings[Amount],tblSavings[Date],"&lt;="&amp;Accounts!$G$1,tblSavings[From Fund],"="&amp;$A22,tblSavings[From Account],"="&amp;AI$4)-SUMIFS(tblExpenses[Amount],tblExpenses[Date],"&lt;="&amp;Accounts!$G$1,tblExpenses[Category],"=Savings Expenditure",tblExpenses[Subcategory],"="&amp;$A22,tblExpenses[From Account],"="&amp;AI$4)))</f>
        <v/>
      </c>
      <c r="AJ22" s="276" t="str">
        <f>IF(OR($A22="-",$A22="",AJ$4=""),"",IF($A22=AJ$4,VLOOKUP($A22,Accounts!$A$4:$C$53,3,0),SUMIFS(tblSavings[Amount],tblSavings[Date],"&lt;="&amp;Accounts!$G$1,tblSavings[To Fund],"="&amp;$A22,tblSavings[To Account],"="&amp;AJ$4)-SUMIFS(tblSavings[Amount],tblSavings[Date],"&lt;="&amp;Accounts!$G$1,tblSavings[From Fund],"="&amp;$A22,tblSavings[From Account],"="&amp;AJ$4)-SUMIFS(tblExpenses[Amount],tblExpenses[Date],"&lt;="&amp;Accounts!$G$1,tblExpenses[Category],"=Savings Expenditure",tblExpenses[Subcategory],"="&amp;$A22,tblExpenses[From Account],"="&amp;AJ$4)))</f>
        <v/>
      </c>
      <c r="AK22" s="276" t="str">
        <f>IF(OR($A22="-",$A22="",AK$4=""),"",IF($A22=AK$4,VLOOKUP($A22,Accounts!$A$4:$C$53,3,0),SUMIFS(tblSavings[Amount],tblSavings[Date],"&lt;="&amp;Accounts!$G$1,tblSavings[To Fund],"="&amp;$A22,tblSavings[To Account],"="&amp;AK$4)-SUMIFS(tblSavings[Amount],tblSavings[Date],"&lt;="&amp;Accounts!$G$1,tblSavings[From Fund],"="&amp;$A22,tblSavings[From Account],"="&amp;AK$4)-SUMIFS(tblExpenses[Amount],tblExpenses[Date],"&lt;="&amp;Accounts!$G$1,tblExpenses[Category],"=Savings Expenditure",tblExpenses[Subcategory],"="&amp;$A22,tblExpenses[From Account],"="&amp;AK$4)))</f>
        <v/>
      </c>
      <c r="AL22" s="276" t="str">
        <f>IF(OR($A22="-",$A22="",AL$4=""),"",IF($A22=AL$4,VLOOKUP($A22,Accounts!$A$4:$C$53,3,0),SUMIFS(tblSavings[Amount],tblSavings[Date],"&lt;="&amp;Accounts!$G$1,tblSavings[To Fund],"="&amp;$A22,tblSavings[To Account],"="&amp;AL$4)-SUMIFS(tblSavings[Amount],tblSavings[Date],"&lt;="&amp;Accounts!$G$1,tblSavings[From Fund],"="&amp;$A22,tblSavings[From Account],"="&amp;AL$4)-SUMIFS(tblExpenses[Amount],tblExpenses[Date],"&lt;="&amp;Accounts!$G$1,tblExpenses[Category],"=Savings Expenditure",tblExpenses[Subcategory],"="&amp;$A22,tblExpenses[From Account],"="&amp;AL$4)))</f>
        <v/>
      </c>
      <c r="AM22" s="276" t="str">
        <f>IF(OR($A22="-",$A22="",AM$4=""),"",IF($A22=AM$4,VLOOKUP($A22,Accounts!$A$4:$C$53,3,0),SUMIFS(tblSavings[Amount],tblSavings[Date],"&lt;="&amp;Accounts!$G$1,tblSavings[To Fund],"="&amp;$A22,tblSavings[To Account],"="&amp;AM$4)-SUMIFS(tblSavings[Amount],tblSavings[Date],"&lt;="&amp;Accounts!$G$1,tblSavings[From Fund],"="&amp;$A22,tblSavings[From Account],"="&amp;AM$4)-SUMIFS(tblExpenses[Amount],tblExpenses[Date],"&lt;="&amp;Accounts!$G$1,tblExpenses[Category],"=Savings Expenditure",tblExpenses[Subcategory],"="&amp;$A22,tblExpenses[From Account],"="&amp;AM$4)))</f>
        <v/>
      </c>
      <c r="AN22" s="276" t="str">
        <f>IF(OR($A22="-",$A22="",AN$4=""),"",IF($A22=AN$4,VLOOKUP($A22,Accounts!$A$4:$C$53,3,0),SUMIFS(tblSavings[Amount],tblSavings[Date],"&lt;="&amp;Accounts!$G$1,tblSavings[To Fund],"="&amp;$A22,tblSavings[To Account],"="&amp;AN$4)-SUMIFS(tblSavings[Amount],tblSavings[Date],"&lt;="&amp;Accounts!$G$1,tblSavings[From Fund],"="&amp;$A22,tblSavings[From Account],"="&amp;AN$4)-SUMIFS(tblExpenses[Amount],tblExpenses[Date],"&lt;="&amp;Accounts!$G$1,tblExpenses[Category],"=Savings Expenditure",tblExpenses[Subcategory],"="&amp;$A22,tblExpenses[From Account],"="&amp;AN$4)))</f>
        <v/>
      </c>
      <c r="AO22" s="276" t="str">
        <f>IF(OR($A22="-",$A22="",AO$4=""),"",IF($A22=AO$4,VLOOKUP($A22,Accounts!$A$4:$C$53,3,0),SUMIFS(tblSavings[Amount],tblSavings[Date],"&lt;="&amp;Accounts!$G$1,tblSavings[To Fund],"="&amp;$A22,tblSavings[To Account],"="&amp;AO$4)-SUMIFS(tblSavings[Amount],tblSavings[Date],"&lt;="&amp;Accounts!$G$1,tblSavings[From Fund],"="&amp;$A22,tblSavings[From Account],"="&amp;AO$4)-SUMIFS(tblExpenses[Amount],tblExpenses[Date],"&lt;="&amp;Accounts!$G$1,tblExpenses[Category],"=Savings Expenditure",tblExpenses[Subcategory],"="&amp;$A22,tblExpenses[From Account],"="&amp;AO$4)))</f>
        <v/>
      </c>
      <c r="AP22" s="276" t="str">
        <f>IF(OR($A22="-",$A22="",AP$4=""),"",IF($A22=AP$4,VLOOKUP($A22,Accounts!$A$4:$C$53,3,0),SUMIFS(tblSavings[Amount],tblSavings[Date],"&lt;="&amp;Accounts!$G$1,tblSavings[To Fund],"="&amp;$A22,tblSavings[To Account],"="&amp;AP$4)-SUMIFS(tblSavings[Amount],tblSavings[Date],"&lt;="&amp;Accounts!$G$1,tblSavings[From Fund],"="&amp;$A22,tblSavings[From Account],"="&amp;AP$4)-SUMIFS(tblExpenses[Amount],tblExpenses[Date],"&lt;="&amp;Accounts!$G$1,tblExpenses[Category],"=Savings Expenditure",tblExpenses[Subcategory],"="&amp;$A22,tblExpenses[From Account],"="&amp;AP$4)))</f>
        <v/>
      </c>
      <c r="AQ22" s="276" t="str">
        <f>IF(OR($A22="-",$A22="",AQ$4=""),"",IF($A22=AQ$4,VLOOKUP($A22,Accounts!$A$4:$C$53,3,0),SUMIFS(tblSavings[Amount],tblSavings[Date],"&lt;="&amp;Accounts!$G$1,tblSavings[To Fund],"="&amp;$A22,tblSavings[To Account],"="&amp;AQ$4)-SUMIFS(tblSavings[Amount],tblSavings[Date],"&lt;="&amp;Accounts!$G$1,tblSavings[From Fund],"="&amp;$A22,tblSavings[From Account],"="&amp;AQ$4)-SUMIFS(tblExpenses[Amount],tblExpenses[Date],"&lt;="&amp;Accounts!$G$1,tblExpenses[Category],"=Savings Expenditure",tblExpenses[Subcategory],"="&amp;$A22,tblExpenses[From Account],"="&amp;AQ$4)))</f>
        <v/>
      </c>
      <c r="AR22" s="276" t="str">
        <f>IF(OR($A22="-",$A22="",AR$4=""),"",IF($A22=AR$4,VLOOKUP($A22,Accounts!$A$4:$C$53,3,0),SUMIFS(tblSavings[Amount],tblSavings[Date],"&lt;="&amp;Accounts!$G$1,tblSavings[To Fund],"="&amp;$A22,tblSavings[To Account],"="&amp;AR$4)-SUMIFS(tblSavings[Amount],tblSavings[Date],"&lt;="&amp;Accounts!$G$1,tblSavings[From Fund],"="&amp;$A22,tblSavings[From Account],"="&amp;AR$4)-SUMIFS(tblExpenses[Amount],tblExpenses[Date],"&lt;="&amp;Accounts!$G$1,tblExpenses[Category],"=Savings Expenditure",tblExpenses[Subcategory],"="&amp;$A22,tblExpenses[From Account],"="&amp;AR$4)))</f>
        <v/>
      </c>
      <c r="AS22" s="276" t="str">
        <f>IF(OR($A22="-",$A22="",AS$4=""),"",IF($A22=AS$4,VLOOKUP($A22,Accounts!$A$4:$C$53,3,0),SUMIFS(tblSavings[Amount],tblSavings[Date],"&lt;="&amp;Accounts!$G$1,tblSavings[To Fund],"="&amp;$A22,tblSavings[To Account],"="&amp;AS$4)-SUMIFS(tblSavings[Amount],tblSavings[Date],"&lt;="&amp;Accounts!$G$1,tblSavings[From Fund],"="&amp;$A22,tblSavings[From Account],"="&amp;AS$4)-SUMIFS(tblExpenses[Amount],tblExpenses[Date],"&lt;="&amp;Accounts!$G$1,tblExpenses[Category],"=Savings Expenditure",tblExpenses[Subcategory],"="&amp;$A22,tblExpenses[From Account],"="&amp;AS$4)))</f>
        <v/>
      </c>
      <c r="AT22" s="276" t="str">
        <f>IF(OR($A22="-",$A22="",AT$4=""),"",IF($A22=AT$4,VLOOKUP($A22,Accounts!$A$4:$C$53,3,0),SUMIFS(tblSavings[Amount],tblSavings[Date],"&lt;="&amp;Accounts!$G$1,tblSavings[To Fund],"="&amp;$A22,tblSavings[To Account],"="&amp;AT$4)-SUMIFS(tblSavings[Amount],tblSavings[Date],"&lt;="&amp;Accounts!$G$1,tblSavings[From Fund],"="&amp;$A22,tblSavings[From Account],"="&amp;AT$4)-SUMIFS(tblExpenses[Amount],tblExpenses[Date],"&lt;="&amp;Accounts!$G$1,tblExpenses[Category],"=Savings Expenditure",tblExpenses[Subcategory],"="&amp;$A22,tblExpenses[From Account],"="&amp;AT$4)))</f>
        <v/>
      </c>
      <c r="AU22" s="276" t="str">
        <f>IF(OR($A22="-",$A22="",AU$4=""),"",IF($A22=AU$4,VLOOKUP($A22,Accounts!$A$4:$C$53,3,0),SUMIFS(tblSavings[Amount],tblSavings[Date],"&lt;="&amp;Accounts!$G$1,tblSavings[To Fund],"="&amp;$A22,tblSavings[To Account],"="&amp;AU$4)-SUMIFS(tblSavings[Amount],tblSavings[Date],"&lt;="&amp;Accounts!$G$1,tblSavings[From Fund],"="&amp;$A22,tblSavings[From Account],"="&amp;AU$4)-SUMIFS(tblExpenses[Amount],tblExpenses[Date],"&lt;="&amp;Accounts!$G$1,tblExpenses[Category],"=Savings Expenditure",tblExpenses[Subcategory],"="&amp;$A22,tblExpenses[From Account],"="&amp;AU$4)))</f>
        <v/>
      </c>
      <c r="AV22" s="276" t="str">
        <f>IF(OR($A22="-",$A22="",AV$4=""),"",IF($A22=AV$4,VLOOKUP($A22,Accounts!$A$4:$C$53,3,0),SUMIFS(tblSavings[Amount],tblSavings[Date],"&lt;="&amp;Accounts!$G$1,tblSavings[To Fund],"="&amp;$A22,tblSavings[To Account],"="&amp;AV$4)-SUMIFS(tblSavings[Amount],tblSavings[Date],"&lt;="&amp;Accounts!$G$1,tblSavings[From Fund],"="&amp;$A22,tblSavings[From Account],"="&amp;AV$4)-SUMIFS(tblExpenses[Amount],tblExpenses[Date],"&lt;="&amp;Accounts!$G$1,tblExpenses[Category],"=Savings Expenditure",tblExpenses[Subcategory],"="&amp;$A22,tblExpenses[From Account],"="&amp;AV$4)))</f>
        <v/>
      </c>
      <c r="AW22" s="265">
        <f t="shared" si="0"/>
        <v>0</v>
      </c>
    </row>
    <row r="23" spans="1:49" s="38" customFormat="1" ht="17.25" hidden="1" customHeight="1" x14ac:dyDescent="0.2">
      <c r="A23" s="273" t="str">
        <f>IFERROR(IF(INDEX(SavingsGoals[],19,1)="","",INDEX(SavingsGoals[],19,1)),"-")</f>
        <v>-</v>
      </c>
      <c r="B23" s="274" t="str">
        <f>IF(OR($A23="-",$A23="",B$4=""),"",IF($A23=B$4,VLOOKUP($A23,Accounts!$A$4:$C$53,3,0),SUMIFS(tblSavings[Amount],tblSavings[Date],"&lt;="&amp;Accounts!$G$1,tblSavings[To Fund],"="&amp;$A23,tblSavings[To Account],"="&amp;B$4)-SUMIFS(tblSavings[Amount],tblSavings[Date],"&lt;="&amp;Accounts!$G$1,tblSavings[From Fund],"="&amp;$A23,tblSavings[From Account],"="&amp;B$4)-SUMIFS(tblExpenses[Amount],tblExpenses[Date],"&lt;="&amp;Accounts!$G$1,tblExpenses[Category],"=Savings Expenditure",tblExpenses[Subcategory],"="&amp;$A23,tblExpenses[From Account],"="&amp;B$4)))</f>
        <v/>
      </c>
      <c r="C23" s="274" t="str">
        <f>IF(OR($A23="-",$A23="",C$4=""),"",IF($A23=C$4,VLOOKUP($A23,Accounts!$A$4:$C$53,3,0),SUMIFS(tblSavings[Amount],tblSavings[Date],"&lt;="&amp;Accounts!$G$1,tblSavings[To Fund],"="&amp;$A23,tblSavings[To Account],"="&amp;C$4)-SUMIFS(tblSavings[Amount],tblSavings[Date],"&lt;="&amp;Accounts!$G$1,tblSavings[From Fund],"="&amp;$A23,tblSavings[From Account],"="&amp;C$4)-SUMIFS(tblExpenses[Amount],tblExpenses[Date],"&lt;="&amp;Accounts!$G$1,tblExpenses[Category],"=Savings Expenditure",tblExpenses[Subcategory],"="&amp;$A23,tblExpenses[From Account],"="&amp;C$4)))</f>
        <v/>
      </c>
      <c r="D23" s="274" t="str">
        <f>IF(OR($A23="-",$A23="",D$4=""),"",IF($A23=D$4,VLOOKUP($A23,Accounts!$A$4:$C$53,3,0),SUMIFS(tblSavings[Amount],tblSavings[Date],"&lt;="&amp;Accounts!$G$1,tblSavings[To Fund],"="&amp;$A23,tblSavings[To Account],"="&amp;D$4)-SUMIFS(tblSavings[Amount],tblSavings[Date],"&lt;="&amp;Accounts!$G$1,tblSavings[From Fund],"="&amp;$A23,tblSavings[From Account],"="&amp;D$4)-SUMIFS(tblExpenses[Amount],tblExpenses[Date],"&lt;="&amp;Accounts!$G$1,tblExpenses[Category],"=Savings Expenditure",tblExpenses[Subcategory],"="&amp;$A23,tblExpenses[From Account],"="&amp;D$4)))</f>
        <v/>
      </c>
      <c r="E23" s="274" t="str">
        <f>IF(OR($A23="-",$A23="",E$4=""),"",IF($A23=E$4,VLOOKUP($A23,Accounts!$A$4:$C$53,3,0),SUMIFS(tblSavings[Amount],tblSavings[Date],"&lt;="&amp;Accounts!$G$1,tblSavings[To Fund],"="&amp;$A23,tblSavings[To Account],"="&amp;E$4)-SUMIFS(tblSavings[Amount],tblSavings[Date],"&lt;="&amp;Accounts!$G$1,tblSavings[From Fund],"="&amp;$A23,tblSavings[From Account],"="&amp;E$4)-SUMIFS(tblExpenses[Amount],tblExpenses[Date],"&lt;="&amp;Accounts!$G$1,tblExpenses[Category],"=Savings Expenditure",tblExpenses[Subcategory],"="&amp;$A23,tblExpenses[From Account],"="&amp;E$4)))</f>
        <v/>
      </c>
      <c r="F23" s="274" t="str">
        <f>IF(OR($A23="-",$A23="",F$4=""),"",IF($A23=F$4,VLOOKUP($A23,Accounts!$A$4:$C$53,3,0),SUMIFS(tblSavings[Amount],tblSavings[Date],"&lt;="&amp;Accounts!$G$1,tblSavings[To Fund],"="&amp;$A23,tblSavings[To Account],"="&amp;F$4)-SUMIFS(tblSavings[Amount],tblSavings[Date],"&lt;="&amp;Accounts!$G$1,tblSavings[From Fund],"="&amp;$A23,tblSavings[From Account],"="&amp;F$4)-SUMIFS(tblExpenses[Amount],tblExpenses[Date],"&lt;="&amp;Accounts!$G$1,tblExpenses[Category],"=Savings Expenditure",tblExpenses[Subcategory],"="&amp;$A23,tblExpenses[From Account],"="&amp;F$4)))</f>
        <v/>
      </c>
      <c r="G23" s="274" t="str">
        <f>IF(OR($A23="-",$A23="",G$4=""),"",IF($A23=G$4,VLOOKUP($A23,Accounts!$A$4:$C$53,3,0),SUMIFS(tblSavings[Amount],tblSavings[Date],"&lt;="&amp;Accounts!$G$1,tblSavings[To Fund],"="&amp;$A23,tblSavings[To Account],"="&amp;G$4)-SUMIFS(tblSavings[Amount],tblSavings[Date],"&lt;="&amp;Accounts!$G$1,tblSavings[From Fund],"="&amp;$A23,tblSavings[From Account],"="&amp;G$4)-SUMIFS(tblExpenses[Amount],tblExpenses[Date],"&lt;="&amp;Accounts!$G$1,tblExpenses[Category],"=Savings Expenditure",tblExpenses[Subcategory],"="&amp;$A23,tblExpenses[From Account],"="&amp;G$4)))</f>
        <v/>
      </c>
      <c r="H23" s="274" t="str">
        <f>IF(OR($A23="-",$A23="",H$4=""),"",IF($A23=H$4,VLOOKUP($A23,Accounts!$A$4:$C$53,3,0),SUMIFS(tblSavings[Amount],tblSavings[Date],"&lt;="&amp;Accounts!$G$1,tblSavings[To Fund],"="&amp;$A23,tblSavings[To Account],"="&amp;H$4)-SUMIFS(tblSavings[Amount],tblSavings[Date],"&lt;="&amp;Accounts!$G$1,tblSavings[From Fund],"="&amp;$A23,tblSavings[From Account],"="&amp;H$4)-SUMIFS(tblExpenses[Amount],tblExpenses[Date],"&lt;="&amp;Accounts!$G$1,tblExpenses[Category],"=Savings Expenditure",tblExpenses[Subcategory],"="&amp;$A23,tblExpenses[From Account],"="&amp;H$4)))</f>
        <v/>
      </c>
      <c r="I23" s="274" t="str">
        <f>IF(OR($A23="-",$A23="",I$4=""),"",IF($A23=I$4,VLOOKUP($A23,Accounts!$A$4:$C$53,3,0),SUMIFS(tblSavings[Amount],tblSavings[Date],"&lt;="&amp;Accounts!$G$1,tblSavings[To Fund],"="&amp;$A23,tblSavings[To Account],"="&amp;I$4)-SUMIFS(tblSavings[Amount],tblSavings[Date],"&lt;="&amp;Accounts!$G$1,tblSavings[From Fund],"="&amp;$A23,tblSavings[From Account],"="&amp;I$4)-SUMIFS(tblExpenses[Amount],tblExpenses[Date],"&lt;="&amp;Accounts!$G$1,tblExpenses[Category],"=Savings Expenditure",tblExpenses[Subcategory],"="&amp;$A23,tblExpenses[From Account],"="&amp;I$4)))</f>
        <v/>
      </c>
      <c r="J23" s="274" t="str">
        <f>IF(OR($A23="-",$A23="",J$4=""),"",IF($A23=J$4,VLOOKUP($A23,Accounts!$A$4:$C$53,3,0),SUMIFS(tblSavings[Amount],tblSavings[Date],"&lt;="&amp;Accounts!$G$1,tblSavings[To Fund],"="&amp;$A23,tblSavings[To Account],"="&amp;J$4)-SUMIFS(tblSavings[Amount],tblSavings[Date],"&lt;="&amp;Accounts!$G$1,tblSavings[From Fund],"="&amp;$A23,tblSavings[From Account],"="&amp;J$4)-SUMIFS(tblExpenses[Amount],tblExpenses[Date],"&lt;="&amp;Accounts!$G$1,tblExpenses[Category],"=Savings Expenditure",tblExpenses[Subcategory],"="&amp;$A23,tblExpenses[From Account],"="&amp;J$4)))</f>
        <v/>
      </c>
      <c r="K23" s="274" t="str">
        <f>IF(OR($A23="-",$A23="",K$4=""),"",IF($A23=K$4,VLOOKUP($A23,Accounts!$A$4:$C$53,3,0),SUMIFS(tblSavings[Amount],tblSavings[Date],"&lt;="&amp;Accounts!$G$1,tblSavings[To Fund],"="&amp;$A23,tblSavings[To Account],"="&amp;K$4)-SUMIFS(tblSavings[Amount],tblSavings[Date],"&lt;="&amp;Accounts!$G$1,tblSavings[From Fund],"="&amp;$A23,tblSavings[From Account],"="&amp;K$4)-SUMIFS(tblExpenses[Amount],tblExpenses[Date],"&lt;="&amp;Accounts!$G$1,tblExpenses[Category],"=Savings Expenditure",tblExpenses[Subcategory],"="&amp;$A23,tblExpenses[From Account],"="&amp;K$4)))</f>
        <v/>
      </c>
      <c r="L23" s="274" t="str">
        <f>IF(OR($A23="-",$A23="",L$4=""),"",IF($A23=L$4,VLOOKUP($A23,Accounts!$A$4:$C$53,3,0),SUMIFS(tblSavings[Amount],tblSavings[Date],"&lt;="&amp;Accounts!$G$1,tblSavings[To Fund],"="&amp;$A23,tblSavings[To Account],"="&amp;L$4)-SUMIFS(tblSavings[Amount],tblSavings[Date],"&lt;="&amp;Accounts!$G$1,tblSavings[From Fund],"="&amp;$A23,tblSavings[From Account],"="&amp;L$4)-SUMIFS(tblExpenses[Amount],tblExpenses[Date],"&lt;="&amp;Accounts!$G$1,tblExpenses[Category],"=Savings Expenditure",tblExpenses[Subcategory],"="&amp;$A23,tblExpenses[From Account],"="&amp;L$4)))</f>
        <v/>
      </c>
      <c r="M23" s="274" t="str">
        <f>IF(OR($A23="-",$A23="",M$4=""),"",IF($A23=M$4,VLOOKUP($A23,Accounts!$A$4:$C$53,3,0),SUMIFS(tblSavings[Amount],tblSavings[Date],"&lt;="&amp;Accounts!$G$1,tblSavings[To Fund],"="&amp;$A23,tblSavings[To Account],"="&amp;M$4)-SUMIFS(tblSavings[Amount],tblSavings[Date],"&lt;="&amp;Accounts!$G$1,tblSavings[From Fund],"="&amp;$A23,tblSavings[From Account],"="&amp;M$4)-SUMIFS(tblExpenses[Amount],tblExpenses[Date],"&lt;="&amp;Accounts!$G$1,tblExpenses[Category],"=Savings Expenditure",tblExpenses[Subcategory],"="&amp;$A23,tblExpenses[From Account],"="&amp;M$4)))</f>
        <v/>
      </c>
      <c r="N23" s="274" t="str">
        <f>IF(OR($A23="-",$A23="",N$4=""),"",IF($A23=N$4,VLOOKUP($A23,Accounts!$A$4:$C$53,3,0),SUMIFS(tblSavings[Amount],tblSavings[Date],"&lt;="&amp;Accounts!$G$1,tblSavings[To Fund],"="&amp;$A23,tblSavings[To Account],"="&amp;N$4)-SUMIFS(tblSavings[Amount],tblSavings[Date],"&lt;="&amp;Accounts!$G$1,tblSavings[From Fund],"="&amp;$A23,tblSavings[From Account],"="&amp;N$4)-SUMIFS(tblExpenses[Amount],tblExpenses[Date],"&lt;="&amp;Accounts!$G$1,tblExpenses[Category],"=Savings Expenditure",tblExpenses[Subcategory],"="&amp;$A23,tblExpenses[From Account],"="&amp;N$4)))</f>
        <v/>
      </c>
      <c r="O23" s="274" t="str">
        <f>IF(OR($A23="-",$A23="",O$4=""),"",IF($A23=O$4,VLOOKUP($A23,Accounts!$A$4:$C$53,3,0),SUMIFS(tblSavings[Amount],tblSavings[Date],"&lt;="&amp;Accounts!$G$1,tblSavings[To Fund],"="&amp;$A23,tblSavings[To Account],"="&amp;O$4)-SUMIFS(tblSavings[Amount],tblSavings[Date],"&lt;="&amp;Accounts!$G$1,tblSavings[From Fund],"="&amp;$A23,tblSavings[From Account],"="&amp;O$4)-SUMIFS(tblExpenses[Amount],tblExpenses[Date],"&lt;="&amp;Accounts!$G$1,tblExpenses[Category],"=Savings Expenditure",tblExpenses[Subcategory],"="&amp;$A23,tblExpenses[From Account],"="&amp;O$4)))</f>
        <v/>
      </c>
      <c r="P23" s="274" t="str">
        <f>IF(OR($A23="-",$A23="",P$4=""),"",IF($A23=P$4,VLOOKUP($A23,Accounts!$A$4:$C$53,3,0),SUMIFS(tblSavings[Amount],tblSavings[Date],"&lt;="&amp;Accounts!$G$1,tblSavings[To Fund],"="&amp;$A23,tblSavings[To Account],"="&amp;P$4)-SUMIFS(tblSavings[Amount],tblSavings[Date],"&lt;="&amp;Accounts!$G$1,tblSavings[From Fund],"="&amp;$A23,tblSavings[From Account],"="&amp;P$4)-SUMIFS(tblExpenses[Amount],tblExpenses[Date],"&lt;="&amp;Accounts!$G$1,tblExpenses[Category],"=Savings Expenditure",tblExpenses[Subcategory],"="&amp;$A23,tblExpenses[From Account],"="&amp;P$4)))</f>
        <v/>
      </c>
      <c r="Q23" s="274" t="str">
        <f>IF(OR($A23="-",$A23="",Q$4=""),"",IF($A23=Q$4,VLOOKUP($A23,Accounts!$A$4:$C$53,3,0),SUMIFS(tblSavings[Amount],tblSavings[Date],"&lt;="&amp;Accounts!$G$1,tblSavings[To Fund],"="&amp;$A23,tblSavings[To Account],"="&amp;Q$4)-SUMIFS(tblSavings[Amount],tblSavings[Date],"&lt;="&amp;Accounts!$G$1,tblSavings[From Fund],"="&amp;$A23,tblSavings[From Account],"="&amp;Q$4)-SUMIFS(tblExpenses[Amount],tblExpenses[Date],"&lt;="&amp;Accounts!$G$1,tblExpenses[Category],"=Savings Expenditure",tblExpenses[Subcategory],"="&amp;$A23,tblExpenses[From Account],"="&amp;Q$4)))</f>
        <v/>
      </c>
      <c r="R23" s="274" t="str">
        <f>IF(OR($A23="-",$A23="",R$4=""),"",IF($A23=R$4,VLOOKUP($A23,Accounts!$A$4:$C$53,3,0),SUMIFS(tblSavings[Amount],tblSavings[Date],"&lt;="&amp;Accounts!$G$1,tblSavings[To Fund],"="&amp;$A23,tblSavings[To Account],"="&amp;R$4)-SUMIFS(tblSavings[Amount],tblSavings[Date],"&lt;="&amp;Accounts!$G$1,tblSavings[From Fund],"="&amp;$A23,tblSavings[From Account],"="&amp;R$4)-SUMIFS(tblExpenses[Amount],tblExpenses[Date],"&lt;="&amp;Accounts!$G$1,tblExpenses[Category],"=Savings Expenditure",tblExpenses[Subcategory],"="&amp;$A23,tblExpenses[From Account],"="&amp;R$4)))</f>
        <v/>
      </c>
      <c r="S23" s="274" t="str">
        <f>IF(OR($A23="-",$A23="",S$4=""),"",IF($A23=S$4,VLOOKUP($A23,Accounts!$A$4:$C$53,3,0),SUMIFS(tblSavings[Amount],tblSavings[Date],"&lt;="&amp;Accounts!$G$1,tblSavings[To Fund],"="&amp;$A23,tblSavings[To Account],"="&amp;S$4)-SUMIFS(tblSavings[Amount],tblSavings[Date],"&lt;="&amp;Accounts!$G$1,tblSavings[From Fund],"="&amp;$A23,tblSavings[From Account],"="&amp;S$4)-SUMIFS(tblExpenses[Amount],tblExpenses[Date],"&lt;="&amp;Accounts!$G$1,tblExpenses[Category],"=Savings Expenditure",tblExpenses[Subcategory],"="&amp;$A23,tblExpenses[From Account],"="&amp;S$4)))</f>
        <v/>
      </c>
      <c r="T23" s="274" t="str">
        <f>IF(OR($A23="-",$A23="",T$4=""),"",IF($A23=T$4,VLOOKUP($A23,Accounts!$A$4:$C$53,3,0),SUMIFS(tblSavings[Amount],tblSavings[Date],"&lt;="&amp;Accounts!$G$1,tblSavings[To Fund],"="&amp;$A23,tblSavings[To Account],"="&amp;T$4)-SUMIFS(tblSavings[Amount],tblSavings[Date],"&lt;="&amp;Accounts!$G$1,tblSavings[From Fund],"="&amp;$A23,tblSavings[From Account],"="&amp;T$4)-SUMIFS(tblExpenses[Amount],tblExpenses[Date],"&lt;="&amp;Accounts!$G$1,tblExpenses[Category],"=Savings Expenditure",tblExpenses[Subcategory],"="&amp;$A23,tblExpenses[From Account],"="&amp;T$4)))</f>
        <v/>
      </c>
      <c r="U23" s="274" t="str">
        <f>IF(OR($A23="-",$A23="",U$4=""),"",IF($A23=U$4,VLOOKUP($A23,Accounts!$A$4:$C$53,3,0),SUMIFS(tblSavings[Amount],tblSavings[Date],"&lt;="&amp;Accounts!$G$1,tblSavings[To Fund],"="&amp;$A23,tblSavings[To Account],"="&amp;U$4)-SUMIFS(tblSavings[Amount],tblSavings[Date],"&lt;="&amp;Accounts!$G$1,tblSavings[From Fund],"="&amp;$A23,tblSavings[From Account],"="&amp;U$4)-SUMIFS(tblExpenses[Amount],tblExpenses[Date],"&lt;="&amp;Accounts!$G$1,tblExpenses[Category],"=Savings Expenditure",tblExpenses[Subcategory],"="&amp;$A23,tblExpenses[From Account],"="&amp;U$4)))</f>
        <v/>
      </c>
      <c r="V23" s="274" t="str">
        <f>IF(OR($A23="-",$A23="",V$4=""),"",IF($A23=V$4,VLOOKUP($A23,Accounts!$A$4:$C$53,3,0),SUMIFS(tblSavings[Amount],tblSavings[Date],"&lt;="&amp;Accounts!$G$1,tblSavings[To Fund],"="&amp;$A23,tblSavings[To Account],"="&amp;V$4)-SUMIFS(tblSavings[Amount],tblSavings[Date],"&lt;="&amp;Accounts!$G$1,tblSavings[From Fund],"="&amp;$A23,tblSavings[From Account],"="&amp;V$4)-SUMIFS(tblExpenses[Amount],tblExpenses[Date],"&lt;="&amp;Accounts!$G$1,tblExpenses[Category],"=Savings Expenditure",tblExpenses[Subcategory],"="&amp;$A23,tblExpenses[From Account],"="&amp;V$4)))</f>
        <v/>
      </c>
      <c r="W23" s="274" t="str">
        <f>IF(OR($A23="-",$A23="",W$4=""),"",IF($A23=W$4,VLOOKUP($A23,Accounts!$A$4:$C$53,3,0),SUMIFS(tblSavings[Amount],tblSavings[Date],"&lt;="&amp;Accounts!$G$1,tblSavings[To Fund],"="&amp;$A23,tblSavings[To Account],"="&amp;W$4)-SUMIFS(tblSavings[Amount],tblSavings[Date],"&lt;="&amp;Accounts!$G$1,tblSavings[From Fund],"="&amp;$A23,tblSavings[From Account],"="&amp;W$4)-SUMIFS(tblExpenses[Amount],tblExpenses[Date],"&lt;="&amp;Accounts!$G$1,tblExpenses[Category],"=Savings Expenditure",tblExpenses[Subcategory],"="&amp;$A23,tblExpenses[From Account],"="&amp;W$4)))</f>
        <v/>
      </c>
      <c r="X23" s="274" t="str">
        <f>IF(OR($A23="-",$A23="",X$4=""),"",IF($A23=X$4,VLOOKUP($A23,Accounts!$A$4:$C$53,3,0),SUMIFS(tblSavings[Amount],tblSavings[Date],"&lt;="&amp;Accounts!$G$1,tblSavings[To Fund],"="&amp;$A23,tblSavings[To Account],"="&amp;X$4)-SUMIFS(tblSavings[Amount],tblSavings[Date],"&lt;="&amp;Accounts!$G$1,tblSavings[From Fund],"="&amp;$A23,tblSavings[From Account],"="&amp;X$4)-SUMIFS(tblExpenses[Amount],tblExpenses[Date],"&lt;="&amp;Accounts!$G$1,tblExpenses[Category],"=Savings Expenditure",tblExpenses[Subcategory],"="&amp;$A23,tblExpenses[From Account],"="&amp;X$4)))</f>
        <v/>
      </c>
      <c r="Y23" s="274" t="str">
        <f>IF(OR($A23="-",$A23="",Y$4=""),"",IF($A23=Y$4,VLOOKUP($A23,Accounts!$A$4:$C$53,3,0),SUMIFS(tblSavings[Amount],tblSavings[Date],"&lt;="&amp;Accounts!$G$1,tblSavings[To Fund],"="&amp;$A23,tblSavings[To Account],"="&amp;Y$4)-SUMIFS(tblSavings[Amount],tblSavings[Date],"&lt;="&amp;Accounts!$G$1,tblSavings[From Fund],"="&amp;$A23,tblSavings[From Account],"="&amp;Y$4)-SUMIFS(tblExpenses[Amount],tblExpenses[Date],"&lt;="&amp;Accounts!$G$1,tblExpenses[Category],"=Savings Expenditure",tblExpenses[Subcategory],"="&amp;$A23,tblExpenses[From Account],"="&amp;Y$4)))</f>
        <v/>
      </c>
      <c r="Z23" s="274" t="str">
        <f>IF(OR($A23="-",$A23="",Z$4=""),"",IF($A23=Z$4,VLOOKUP($A23,Accounts!$A$4:$C$53,3,0),SUMIFS(tblSavings[Amount],tblSavings[Date],"&lt;="&amp;Accounts!$G$1,tblSavings[To Fund],"="&amp;$A23,tblSavings[To Account],"="&amp;Z$4)-SUMIFS(tblSavings[Amount],tblSavings[Date],"&lt;="&amp;Accounts!$G$1,tblSavings[From Fund],"="&amp;$A23,tblSavings[From Account],"="&amp;Z$4)-SUMIFS(tblExpenses[Amount],tblExpenses[Date],"&lt;="&amp;Accounts!$G$1,tblExpenses[Category],"=Savings Expenditure",tblExpenses[Subcategory],"="&amp;$A23,tblExpenses[From Account],"="&amp;Z$4)))</f>
        <v/>
      </c>
      <c r="AA23" s="274" t="str">
        <f>IF(OR($A23="-",$A23="",AA$4=""),"",IF($A23=AA$4,VLOOKUP($A23,Accounts!$A$4:$C$53,3,0),SUMIFS(tblSavings[Amount],tblSavings[Date],"&lt;="&amp;Accounts!$G$1,tblSavings[To Fund],"="&amp;$A23,tblSavings[To Account],"="&amp;AA$4)-SUMIFS(tblSavings[Amount],tblSavings[Date],"&lt;="&amp;Accounts!$G$1,tblSavings[From Fund],"="&amp;$A23,tblSavings[From Account],"="&amp;AA$4)-SUMIFS(tblExpenses[Amount],tblExpenses[Date],"&lt;="&amp;Accounts!$G$1,tblExpenses[Category],"=Savings Expenditure",tblExpenses[Subcategory],"="&amp;$A23,tblExpenses[From Account],"="&amp;AA$4)))</f>
        <v/>
      </c>
      <c r="AB23" s="274" t="str">
        <f>IF(OR($A23="-",$A23="",AB$4=""),"",IF($A23=AB$4,VLOOKUP($A23,Accounts!$A$4:$C$53,3,0),SUMIFS(tblSavings[Amount],tblSavings[Date],"&lt;="&amp;Accounts!$G$1,tblSavings[To Fund],"="&amp;$A23,tblSavings[To Account],"="&amp;AB$4)-SUMIFS(tblSavings[Amount],tblSavings[Date],"&lt;="&amp;Accounts!$G$1,tblSavings[From Fund],"="&amp;$A23,tblSavings[From Account],"="&amp;AB$4)-SUMIFS(tblExpenses[Amount],tblExpenses[Date],"&lt;="&amp;Accounts!$G$1,tblExpenses[Category],"=Savings Expenditure",tblExpenses[Subcategory],"="&amp;$A23,tblExpenses[From Account],"="&amp;AB$4)))</f>
        <v/>
      </c>
      <c r="AC23" s="274" t="str">
        <f>IF(OR($A23="-",$A23="",AC$4=""),"",IF($A23=AC$4,VLOOKUP($A23,Accounts!$A$4:$C$53,3,0),SUMIFS(tblSavings[Amount],tblSavings[Date],"&lt;="&amp;Accounts!$G$1,tblSavings[To Fund],"="&amp;$A23,tblSavings[To Account],"="&amp;AC$4)-SUMIFS(tblSavings[Amount],tblSavings[Date],"&lt;="&amp;Accounts!$G$1,tblSavings[From Fund],"="&amp;$A23,tblSavings[From Account],"="&amp;AC$4)-SUMIFS(tblExpenses[Amount],tblExpenses[Date],"&lt;="&amp;Accounts!$G$1,tblExpenses[Category],"=Savings Expenditure",tblExpenses[Subcategory],"="&amp;$A23,tblExpenses[From Account],"="&amp;AC$4)))</f>
        <v/>
      </c>
      <c r="AD23" s="274" t="str">
        <f>IF(OR($A23="-",$A23="",AD$4=""),"",IF($A23=AD$4,VLOOKUP($A23,Accounts!$A$4:$C$53,3,0),SUMIFS(tblSavings[Amount],tblSavings[Date],"&lt;="&amp;Accounts!$G$1,tblSavings[To Fund],"="&amp;$A23,tblSavings[To Account],"="&amp;AD$4)-SUMIFS(tblSavings[Amount],tblSavings[Date],"&lt;="&amp;Accounts!$G$1,tblSavings[From Fund],"="&amp;$A23,tblSavings[From Account],"="&amp;AD$4)-SUMIFS(tblExpenses[Amount],tblExpenses[Date],"&lt;="&amp;Accounts!$G$1,tblExpenses[Category],"=Savings Expenditure",tblExpenses[Subcategory],"="&amp;$A23,tblExpenses[From Account],"="&amp;AD$4)))</f>
        <v/>
      </c>
      <c r="AE23" s="274" t="str">
        <f>IF(OR($A23="-",$A23="",AE$4=""),"",IF($A23=AE$4,VLOOKUP($A23,Accounts!$A$4:$C$53,3,0),SUMIFS(tblSavings[Amount],tblSavings[Date],"&lt;="&amp;Accounts!$G$1,tblSavings[To Fund],"="&amp;$A23,tblSavings[To Account],"="&amp;AE$4)-SUMIFS(tblSavings[Amount],tblSavings[Date],"&lt;="&amp;Accounts!$G$1,tblSavings[From Fund],"="&amp;$A23,tblSavings[From Account],"="&amp;AE$4)-SUMIFS(tblExpenses[Amount],tblExpenses[Date],"&lt;="&amp;Accounts!$G$1,tblExpenses[Category],"=Savings Expenditure",tblExpenses[Subcategory],"="&amp;$A23,tblExpenses[From Account],"="&amp;AE$4)))</f>
        <v/>
      </c>
      <c r="AF23" s="274" t="str">
        <f>IF(OR($A23="-",$A23="",AF$4=""),"",IF($A23=AF$4,VLOOKUP($A23,Accounts!$A$4:$C$53,3,0),SUMIFS(tblSavings[Amount],tblSavings[Date],"&lt;="&amp;Accounts!$G$1,tblSavings[To Fund],"="&amp;$A23,tblSavings[To Account],"="&amp;AF$4)-SUMIFS(tblSavings[Amount],tblSavings[Date],"&lt;="&amp;Accounts!$G$1,tblSavings[From Fund],"="&amp;$A23,tblSavings[From Account],"="&amp;AF$4)-SUMIFS(tblExpenses[Amount],tblExpenses[Date],"&lt;="&amp;Accounts!$G$1,tblExpenses[Category],"=Savings Expenditure",tblExpenses[Subcategory],"="&amp;$A23,tblExpenses[From Account],"="&amp;AF$4)))</f>
        <v/>
      </c>
      <c r="AG23" s="274" t="str">
        <f>IF(OR($A23="-",$A23="",AG$4=""),"",IF($A23=AG$4,VLOOKUP($A23,Accounts!$A$4:$C$53,3,0),SUMIFS(tblSavings[Amount],tblSavings[Date],"&lt;="&amp;Accounts!$G$1,tblSavings[To Fund],"="&amp;$A23,tblSavings[To Account],"="&amp;AG$4)-SUMIFS(tblSavings[Amount],tblSavings[Date],"&lt;="&amp;Accounts!$G$1,tblSavings[From Fund],"="&amp;$A23,tblSavings[From Account],"="&amp;AG$4)-SUMIFS(tblExpenses[Amount],tblExpenses[Date],"&lt;="&amp;Accounts!$G$1,tblExpenses[Category],"=Savings Expenditure",tblExpenses[Subcategory],"="&amp;$A23,tblExpenses[From Account],"="&amp;AG$4)))</f>
        <v/>
      </c>
      <c r="AH23" s="274" t="str">
        <f>IF(OR($A23="-",$A23="",AH$4=""),"",IF($A23=AH$4,VLOOKUP($A23,Accounts!$A$4:$C$53,3,0),SUMIFS(tblSavings[Amount],tblSavings[Date],"&lt;="&amp;Accounts!$G$1,tblSavings[To Fund],"="&amp;$A23,tblSavings[To Account],"="&amp;AH$4)-SUMIFS(tblSavings[Amount],tblSavings[Date],"&lt;="&amp;Accounts!$G$1,tblSavings[From Fund],"="&amp;$A23,tblSavings[From Account],"="&amp;AH$4)-SUMIFS(tblExpenses[Amount],tblExpenses[Date],"&lt;="&amp;Accounts!$G$1,tblExpenses[Category],"=Savings Expenditure",tblExpenses[Subcategory],"="&amp;$A23,tblExpenses[From Account],"="&amp;AH$4)))</f>
        <v/>
      </c>
      <c r="AI23" s="274" t="str">
        <f>IF(OR($A23="-",$A23="",AI$4=""),"",IF($A23=AI$4,VLOOKUP($A23,Accounts!$A$4:$C$53,3,0),SUMIFS(tblSavings[Amount],tblSavings[Date],"&lt;="&amp;Accounts!$G$1,tblSavings[To Fund],"="&amp;$A23,tblSavings[To Account],"="&amp;AI$4)-SUMIFS(tblSavings[Amount],tblSavings[Date],"&lt;="&amp;Accounts!$G$1,tblSavings[From Fund],"="&amp;$A23,tblSavings[From Account],"="&amp;AI$4)-SUMIFS(tblExpenses[Amount],tblExpenses[Date],"&lt;="&amp;Accounts!$G$1,tblExpenses[Category],"=Savings Expenditure",tblExpenses[Subcategory],"="&amp;$A23,tblExpenses[From Account],"="&amp;AI$4)))</f>
        <v/>
      </c>
      <c r="AJ23" s="274" t="str">
        <f>IF(OR($A23="-",$A23="",AJ$4=""),"",IF($A23=AJ$4,VLOOKUP($A23,Accounts!$A$4:$C$53,3,0),SUMIFS(tblSavings[Amount],tblSavings[Date],"&lt;="&amp;Accounts!$G$1,tblSavings[To Fund],"="&amp;$A23,tblSavings[To Account],"="&amp;AJ$4)-SUMIFS(tblSavings[Amount],tblSavings[Date],"&lt;="&amp;Accounts!$G$1,tblSavings[From Fund],"="&amp;$A23,tblSavings[From Account],"="&amp;AJ$4)-SUMIFS(tblExpenses[Amount],tblExpenses[Date],"&lt;="&amp;Accounts!$G$1,tblExpenses[Category],"=Savings Expenditure",tblExpenses[Subcategory],"="&amp;$A23,tblExpenses[From Account],"="&amp;AJ$4)))</f>
        <v/>
      </c>
      <c r="AK23" s="274" t="str">
        <f>IF(OR($A23="-",$A23="",AK$4=""),"",IF($A23=AK$4,VLOOKUP($A23,Accounts!$A$4:$C$53,3,0),SUMIFS(tblSavings[Amount],tblSavings[Date],"&lt;="&amp;Accounts!$G$1,tblSavings[To Fund],"="&amp;$A23,tblSavings[To Account],"="&amp;AK$4)-SUMIFS(tblSavings[Amount],tblSavings[Date],"&lt;="&amp;Accounts!$G$1,tblSavings[From Fund],"="&amp;$A23,tblSavings[From Account],"="&amp;AK$4)-SUMIFS(tblExpenses[Amount],tblExpenses[Date],"&lt;="&amp;Accounts!$G$1,tblExpenses[Category],"=Savings Expenditure",tblExpenses[Subcategory],"="&amp;$A23,tblExpenses[From Account],"="&amp;AK$4)))</f>
        <v/>
      </c>
      <c r="AL23" s="274" t="str">
        <f>IF(OR($A23="-",$A23="",AL$4=""),"",IF($A23=AL$4,VLOOKUP($A23,Accounts!$A$4:$C$53,3,0),SUMIFS(tblSavings[Amount],tblSavings[Date],"&lt;="&amp;Accounts!$G$1,tblSavings[To Fund],"="&amp;$A23,tblSavings[To Account],"="&amp;AL$4)-SUMIFS(tblSavings[Amount],tblSavings[Date],"&lt;="&amp;Accounts!$G$1,tblSavings[From Fund],"="&amp;$A23,tblSavings[From Account],"="&amp;AL$4)-SUMIFS(tblExpenses[Amount],tblExpenses[Date],"&lt;="&amp;Accounts!$G$1,tblExpenses[Category],"=Savings Expenditure",tblExpenses[Subcategory],"="&amp;$A23,tblExpenses[From Account],"="&amp;AL$4)))</f>
        <v/>
      </c>
      <c r="AM23" s="274" t="str">
        <f>IF(OR($A23="-",$A23="",AM$4=""),"",IF($A23=AM$4,VLOOKUP($A23,Accounts!$A$4:$C$53,3,0),SUMIFS(tblSavings[Amount],tblSavings[Date],"&lt;="&amp;Accounts!$G$1,tblSavings[To Fund],"="&amp;$A23,tblSavings[To Account],"="&amp;AM$4)-SUMIFS(tblSavings[Amount],tblSavings[Date],"&lt;="&amp;Accounts!$G$1,tblSavings[From Fund],"="&amp;$A23,tblSavings[From Account],"="&amp;AM$4)-SUMIFS(tblExpenses[Amount],tblExpenses[Date],"&lt;="&amp;Accounts!$G$1,tblExpenses[Category],"=Savings Expenditure",tblExpenses[Subcategory],"="&amp;$A23,tblExpenses[From Account],"="&amp;AM$4)))</f>
        <v/>
      </c>
      <c r="AN23" s="274" t="str">
        <f>IF(OR($A23="-",$A23="",AN$4=""),"",IF($A23=AN$4,VLOOKUP($A23,Accounts!$A$4:$C$53,3,0),SUMIFS(tblSavings[Amount],tblSavings[Date],"&lt;="&amp;Accounts!$G$1,tblSavings[To Fund],"="&amp;$A23,tblSavings[To Account],"="&amp;AN$4)-SUMIFS(tblSavings[Amount],tblSavings[Date],"&lt;="&amp;Accounts!$G$1,tblSavings[From Fund],"="&amp;$A23,tblSavings[From Account],"="&amp;AN$4)-SUMIFS(tblExpenses[Amount],tblExpenses[Date],"&lt;="&amp;Accounts!$G$1,tblExpenses[Category],"=Savings Expenditure",tblExpenses[Subcategory],"="&amp;$A23,tblExpenses[From Account],"="&amp;AN$4)))</f>
        <v/>
      </c>
      <c r="AO23" s="274" t="str">
        <f>IF(OR($A23="-",$A23="",AO$4=""),"",IF($A23=AO$4,VLOOKUP($A23,Accounts!$A$4:$C$53,3,0),SUMIFS(tblSavings[Amount],tblSavings[Date],"&lt;="&amp;Accounts!$G$1,tblSavings[To Fund],"="&amp;$A23,tblSavings[To Account],"="&amp;AO$4)-SUMIFS(tblSavings[Amount],tblSavings[Date],"&lt;="&amp;Accounts!$G$1,tblSavings[From Fund],"="&amp;$A23,tblSavings[From Account],"="&amp;AO$4)-SUMIFS(tblExpenses[Amount],tblExpenses[Date],"&lt;="&amp;Accounts!$G$1,tblExpenses[Category],"=Savings Expenditure",tblExpenses[Subcategory],"="&amp;$A23,tblExpenses[From Account],"="&amp;AO$4)))</f>
        <v/>
      </c>
      <c r="AP23" s="274" t="str">
        <f>IF(OR($A23="-",$A23="",AP$4=""),"",IF($A23=AP$4,VLOOKUP($A23,Accounts!$A$4:$C$53,3,0),SUMIFS(tblSavings[Amount],tblSavings[Date],"&lt;="&amp;Accounts!$G$1,tblSavings[To Fund],"="&amp;$A23,tblSavings[To Account],"="&amp;AP$4)-SUMIFS(tblSavings[Amount],tblSavings[Date],"&lt;="&amp;Accounts!$G$1,tblSavings[From Fund],"="&amp;$A23,tblSavings[From Account],"="&amp;AP$4)-SUMIFS(tblExpenses[Amount],tblExpenses[Date],"&lt;="&amp;Accounts!$G$1,tblExpenses[Category],"=Savings Expenditure",tblExpenses[Subcategory],"="&amp;$A23,tblExpenses[From Account],"="&amp;AP$4)))</f>
        <v/>
      </c>
      <c r="AQ23" s="274" t="str">
        <f>IF(OR($A23="-",$A23="",AQ$4=""),"",IF($A23=AQ$4,VLOOKUP($A23,Accounts!$A$4:$C$53,3,0),SUMIFS(tblSavings[Amount],tblSavings[Date],"&lt;="&amp;Accounts!$G$1,tblSavings[To Fund],"="&amp;$A23,tblSavings[To Account],"="&amp;AQ$4)-SUMIFS(tblSavings[Amount],tblSavings[Date],"&lt;="&amp;Accounts!$G$1,tblSavings[From Fund],"="&amp;$A23,tblSavings[From Account],"="&amp;AQ$4)-SUMIFS(tblExpenses[Amount],tblExpenses[Date],"&lt;="&amp;Accounts!$G$1,tblExpenses[Category],"=Savings Expenditure",tblExpenses[Subcategory],"="&amp;$A23,tblExpenses[From Account],"="&amp;AQ$4)))</f>
        <v/>
      </c>
      <c r="AR23" s="274" t="str">
        <f>IF(OR($A23="-",$A23="",AR$4=""),"",IF($A23=AR$4,VLOOKUP($A23,Accounts!$A$4:$C$53,3,0),SUMIFS(tblSavings[Amount],tblSavings[Date],"&lt;="&amp;Accounts!$G$1,tblSavings[To Fund],"="&amp;$A23,tblSavings[To Account],"="&amp;AR$4)-SUMIFS(tblSavings[Amount],tblSavings[Date],"&lt;="&amp;Accounts!$G$1,tblSavings[From Fund],"="&amp;$A23,tblSavings[From Account],"="&amp;AR$4)-SUMIFS(tblExpenses[Amount],tblExpenses[Date],"&lt;="&amp;Accounts!$G$1,tblExpenses[Category],"=Savings Expenditure",tblExpenses[Subcategory],"="&amp;$A23,tblExpenses[From Account],"="&amp;AR$4)))</f>
        <v/>
      </c>
      <c r="AS23" s="274" t="str">
        <f>IF(OR($A23="-",$A23="",AS$4=""),"",IF($A23=AS$4,VLOOKUP($A23,Accounts!$A$4:$C$53,3,0),SUMIFS(tblSavings[Amount],tblSavings[Date],"&lt;="&amp;Accounts!$G$1,tblSavings[To Fund],"="&amp;$A23,tblSavings[To Account],"="&amp;AS$4)-SUMIFS(tblSavings[Amount],tblSavings[Date],"&lt;="&amp;Accounts!$G$1,tblSavings[From Fund],"="&amp;$A23,tblSavings[From Account],"="&amp;AS$4)-SUMIFS(tblExpenses[Amount],tblExpenses[Date],"&lt;="&amp;Accounts!$G$1,tblExpenses[Category],"=Savings Expenditure",tblExpenses[Subcategory],"="&amp;$A23,tblExpenses[From Account],"="&amp;AS$4)))</f>
        <v/>
      </c>
      <c r="AT23" s="274" t="str">
        <f>IF(OR($A23="-",$A23="",AT$4=""),"",IF($A23=AT$4,VLOOKUP($A23,Accounts!$A$4:$C$53,3,0),SUMIFS(tblSavings[Amount],tblSavings[Date],"&lt;="&amp;Accounts!$G$1,tblSavings[To Fund],"="&amp;$A23,tblSavings[To Account],"="&amp;AT$4)-SUMIFS(tblSavings[Amount],tblSavings[Date],"&lt;="&amp;Accounts!$G$1,tblSavings[From Fund],"="&amp;$A23,tblSavings[From Account],"="&amp;AT$4)-SUMIFS(tblExpenses[Amount],tblExpenses[Date],"&lt;="&amp;Accounts!$G$1,tblExpenses[Category],"=Savings Expenditure",tblExpenses[Subcategory],"="&amp;$A23,tblExpenses[From Account],"="&amp;AT$4)))</f>
        <v/>
      </c>
      <c r="AU23" s="274" t="str">
        <f>IF(OR($A23="-",$A23="",AU$4=""),"",IF($A23=AU$4,VLOOKUP($A23,Accounts!$A$4:$C$53,3,0),SUMIFS(tblSavings[Amount],tblSavings[Date],"&lt;="&amp;Accounts!$G$1,tblSavings[To Fund],"="&amp;$A23,tblSavings[To Account],"="&amp;AU$4)-SUMIFS(tblSavings[Amount],tblSavings[Date],"&lt;="&amp;Accounts!$G$1,tblSavings[From Fund],"="&amp;$A23,tblSavings[From Account],"="&amp;AU$4)-SUMIFS(tblExpenses[Amount],tblExpenses[Date],"&lt;="&amp;Accounts!$G$1,tblExpenses[Category],"=Savings Expenditure",tblExpenses[Subcategory],"="&amp;$A23,tblExpenses[From Account],"="&amp;AU$4)))</f>
        <v/>
      </c>
      <c r="AV23" s="274" t="str">
        <f>IF(OR($A23="-",$A23="",AV$4=""),"",IF($A23=AV$4,VLOOKUP($A23,Accounts!$A$4:$C$53,3,0),SUMIFS(tblSavings[Amount],tblSavings[Date],"&lt;="&amp;Accounts!$G$1,tblSavings[To Fund],"="&amp;$A23,tblSavings[To Account],"="&amp;AV$4)-SUMIFS(tblSavings[Amount],tblSavings[Date],"&lt;="&amp;Accounts!$G$1,tblSavings[From Fund],"="&amp;$A23,tblSavings[From Account],"="&amp;AV$4)-SUMIFS(tblExpenses[Amount],tblExpenses[Date],"&lt;="&amp;Accounts!$G$1,tblExpenses[Category],"=Savings Expenditure",tblExpenses[Subcategory],"="&amp;$A23,tblExpenses[From Account],"="&amp;AV$4)))</f>
        <v/>
      </c>
      <c r="AW23" s="272">
        <f t="shared" si="0"/>
        <v>0</v>
      </c>
    </row>
    <row r="24" spans="1:49" s="38" customFormat="1" ht="17.25" hidden="1" customHeight="1" x14ac:dyDescent="0.2">
      <c r="A24" s="275" t="str">
        <f>IFERROR(IF(INDEX(SavingsGoals[],20,1)="","",INDEX(SavingsGoals[],20,1)),"-")</f>
        <v>-</v>
      </c>
      <c r="B24" s="276" t="str">
        <f>IF(OR($A24="-",$A24="",B$4=""),"",IF($A24=B$4,VLOOKUP($A24,Accounts!$A$4:$C$53,3,0),SUMIFS(tblSavings[Amount],tblSavings[Date],"&lt;="&amp;Accounts!$G$1,tblSavings[To Fund],"="&amp;$A24,tblSavings[To Account],"="&amp;B$4)-SUMIFS(tblSavings[Amount],tblSavings[Date],"&lt;="&amp;Accounts!$G$1,tblSavings[From Fund],"="&amp;$A24,tblSavings[From Account],"="&amp;B$4)-SUMIFS(tblExpenses[Amount],tblExpenses[Date],"&lt;="&amp;Accounts!$G$1,tblExpenses[Category],"=Savings Expenditure",tblExpenses[Subcategory],"="&amp;$A24,tblExpenses[From Account],"="&amp;B$4)))</f>
        <v/>
      </c>
      <c r="C24" s="276" t="str">
        <f>IF(OR($A24="-",$A24="",C$4=""),"",IF($A24=C$4,VLOOKUP($A24,Accounts!$A$4:$C$53,3,0),SUMIFS(tblSavings[Amount],tblSavings[Date],"&lt;="&amp;Accounts!$G$1,tblSavings[To Fund],"="&amp;$A24,tblSavings[To Account],"="&amp;C$4)-SUMIFS(tblSavings[Amount],tblSavings[Date],"&lt;="&amp;Accounts!$G$1,tblSavings[From Fund],"="&amp;$A24,tblSavings[From Account],"="&amp;C$4)-SUMIFS(tblExpenses[Amount],tblExpenses[Date],"&lt;="&amp;Accounts!$G$1,tblExpenses[Category],"=Savings Expenditure",tblExpenses[Subcategory],"="&amp;$A24,tblExpenses[From Account],"="&amp;C$4)))</f>
        <v/>
      </c>
      <c r="D24" s="276" t="str">
        <f>IF(OR($A24="-",$A24="",D$4=""),"",IF($A24=D$4,VLOOKUP($A24,Accounts!$A$4:$C$53,3,0),SUMIFS(tblSavings[Amount],tblSavings[Date],"&lt;="&amp;Accounts!$G$1,tblSavings[To Fund],"="&amp;$A24,tblSavings[To Account],"="&amp;D$4)-SUMIFS(tblSavings[Amount],tblSavings[Date],"&lt;="&amp;Accounts!$G$1,tblSavings[From Fund],"="&amp;$A24,tblSavings[From Account],"="&amp;D$4)-SUMIFS(tblExpenses[Amount],tblExpenses[Date],"&lt;="&amp;Accounts!$G$1,tblExpenses[Category],"=Savings Expenditure",tblExpenses[Subcategory],"="&amp;$A24,tblExpenses[From Account],"="&amp;D$4)))</f>
        <v/>
      </c>
      <c r="E24" s="276" t="str">
        <f>IF(OR($A24="-",$A24="",E$4=""),"",IF($A24=E$4,VLOOKUP($A24,Accounts!$A$4:$C$53,3,0),SUMIFS(tblSavings[Amount],tblSavings[Date],"&lt;="&amp;Accounts!$G$1,tblSavings[To Fund],"="&amp;$A24,tblSavings[To Account],"="&amp;E$4)-SUMIFS(tblSavings[Amount],tblSavings[Date],"&lt;="&amp;Accounts!$G$1,tblSavings[From Fund],"="&amp;$A24,tblSavings[From Account],"="&amp;E$4)-SUMIFS(tblExpenses[Amount],tblExpenses[Date],"&lt;="&amp;Accounts!$G$1,tblExpenses[Category],"=Savings Expenditure",tblExpenses[Subcategory],"="&amp;$A24,tblExpenses[From Account],"="&amp;E$4)))</f>
        <v/>
      </c>
      <c r="F24" s="276" t="str">
        <f>IF(OR($A24="-",$A24="",F$4=""),"",IF($A24=F$4,VLOOKUP($A24,Accounts!$A$4:$C$53,3,0),SUMIFS(tblSavings[Amount],tblSavings[Date],"&lt;="&amp;Accounts!$G$1,tblSavings[To Fund],"="&amp;$A24,tblSavings[To Account],"="&amp;F$4)-SUMIFS(tblSavings[Amount],tblSavings[Date],"&lt;="&amp;Accounts!$G$1,tblSavings[From Fund],"="&amp;$A24,tblSavings[From Account],"="&amp;F$4)-SUMIFS(tblExpenses[Amount],tblExpenses[Date],"&lt;="&amp;Accounts!$G$1,tblExpenses[Category],"=Savings Expenditure",tblExpenses[Subcategory],"="&amp;$A24,tblExpenses[From Account],"="&amp;F$4)))</f>
        <v/>
      </c>
      <c r="G24" s="276" t="str">
        <f>IF(OR($A24="-",$A24="",G$4=""),"",IF($A24=G$4,VLOOKUP($A24,Accounts!$A$4:$C$53,3,0),SUMIFS(tblSavings[Amount],tblSavings[Date],"&lt;="&amp;Accounts!$G$1,tblSavings[To Fund],"="&amp;$A24,tblSavings[To Account],"="&amp;G$4)-SUMIFS(tblSavings[Amount],tblSavings[Date],"&lt;="&amp;Accounts!$G$1,tblSavings[From Fund],"="&amp;$A24,tblSavings[From Account],"="&amp;G$4)-SUMIFS(tblExpenses[Amount],tblExpenses[Date],"&lt;="&amp;Accounts!$G$1,tblExpenses[Category],"=Savings Expenditure",tblExpenses[Subcategory],"="&amp;$A24,tblExpenses[From Account],"="&amp;G$4)))</f>
        <v/>
      </c>
      <c r="H24" s="276" t="str">
        <f>IF(OR($A24="-",$A24="",H$4=""),"",IF($A24=H$4,VLOOKUP($A24,Accounts!$A$4:$C$53,3,0),SUMIFS(tblSavings[Amount],tblSavings[Date],"&lt;="&amp;Accounts!$G$1,tblSavings[To Fund],"="&amp;$A24,tblSavings[To Account],"="&amp;H$4)-SUMIFS(tblSavings[Amount],tblSavings[Date],"&lt;="&amp;Accounts!$G$1,tblSavings[From Fund],"="&amp;$A24,tblSavings[From Account],"="&amp;H$4)-SUMIFS(tblExpenses[Amount],tblExpenses[Date],"&lt;="&amp;Accounts!$G$1,tblExpenses[Category],"=Savings Expenditure",tblExpenses[Subcategory],"="&amp;$A24,tblExpenses[From Account],"="&amp;H$4)))</f>
        <v/>
      </c>
      <c r="I24" s="276" t="str">
        <f>IF(OR($A24="-",$A24="",I$4=""),"",IF($A24=I$4,VLOOKUP($A24,Accounts!$A$4:$C$53,3,0),SUMIFS(tblSavings[Amount],tblSavings[Date],"&lt;="&amp;Accounts!$G$1,tblSavings[To Fund],"="&amp;$A24,tblSavings[To Account],"="&amp;I$4)-SUMIFS(tblSavings[Amount],tblSavings[Date],"&lt;="&amp;Accounts!$G$1,tblSavings[From Fund],"="&amp;$A24,tblSavings[From Account],"="&amp;I$4)-SUMIFS(tblExpenses[Amount],tblExpenses[Date],"&lt;="&amp;Accounts!$G$1,tblExpenses[Category],"=Savings Expenditure",tblExpenses[Subcategory],"="&amp;$A24,tblExpenses[From Account],"="&amp;I$4)))</f>
        <v/>
      </c>
      <c r="J24" s="276" t="str">
        <f>IF(OR($A24="-",$A24="",J$4=""),"",IF($A24=J$4,VLOOKUP($A24,Accounts!$A$4:$C$53,3,0),SUMIFS(tblSavings[Amount],tblSavings[Date],"&lt;="&amp;Accounts!$G$1,tblSavings[To Fund],"="&amp;$A24,tblSavings[To Account],"="&amp;J$4)-SUMIFS(tblSavings[Amount],tblSavings[Date],"&lt;="&amp;Accounts!$G$1,tblSavings[From Fund],"="&amp;$A24,tblSavings[From Account],"="&amp;J$4)-SUMIFS(tblExpenses[Amount],tblExpenses[Date],"&lt;="&amp;Accounts!$G$1,tblExpenses[Category],"=Savings Expenditure",tblExpenses[Subcategory],"="&amp;$A24,tblExpenses[From Account],"="&amp;J$4)))</f>
        <v/>
      </c>
      <c r="K24" s="276" t="str">
        <f>IF(OR($A24="-",$A24="",K$4=""),"",IF($A24=K$4,VLOOKUP($A24,Accounts!$A$4:$C$53,3,0),SUMIFS(tblSavings[Amount],tblSavings[Date],"&lt;="&amp;Accounts!$G$1,tblSavings[To Fund],"="&amp;$A24,tblSavings[To Account],"="&amp;K$4)-SUMIFS(tblSavings[Amount],tblSavings[Date],"&lt;="&amp;Accounts!$G$1,tblSavings[From Fund],"="&amp;$A24,tblSavings[From Account],"="&amp;K$4)-SUMIFS(tblExpenses[Amount],tblExpenses[Date],"&lt;="&amp;Accounts!$G$1,tblExpenses[Category],"=Savings Expenditure",tblExpenses[Subcategory],"="&amp;$A24,tblExpenses[From Account],"="&amp;K$4)))</f>
        <v/>
      </c>
      <c r="L24" s="276" t="str">
        <f>IF(OR($A24="-",$A24="",L$4=""),"",IF($A24=L$4,VLOOKUP($A24,Accounts!$A$4:$C$53,3,0),SUMIFS(tblSavings[Amount],tblSavings[Date],"&lt;="&amp;Accounts!$G$1,tblSavings[To Fund],"="&amp;$A24,tblSavings[To Account],"="&amp;L$4)-SUMIFS(tblSavings[Amount],tblSavings[Date],"&lt;="&amp;Accounts!$G$1,tblSavings[From Fund],"="&amp;$A24,tblSavings[From Account],"="&amp;L$4)-SUMIFS(tblExpenses[Amount],tblExpenses[Date],"&lt;="&amp;Accounts!$G$1,tblExpenses[Category],"=Savings Expenditure",tblExpenses[Subcategory],"="&amp;$A24,tblExpenses[From Account],"="&amp;L$4)))</f>
        <v/>
      </c>
      <c r="M24" s="276" t="str">
        <f>IF(OR($A24="-",$A24="",M$4=""),"",IF($A24=M$4,VLOOKUP($A24,Accounts!$A$4:$C$53,3,0),SUMIFS(tblSavings[Amount],tblSavings[Date],"&lt;="&amp;Accounts!$G$1,tblSavings[To Fund],"="&amp;$A24,tblSavings[To Account],"="&amp;M$4)-SUMIFS(tblSavings[Amount],tblSavings[Date],"&lt;="&amp;Accounts!$G$1,tblSavings[From Fund],"="&amp;$A24,tblSavings[From Account],"="&amp;M$4)-SUMIFS(tblExpenses[Amount],tblExpenses[Date],"&lt;="&amp;Accounts!$G$1,tblExpenses[Category],"=Savings Expenditure",tblExpenses[Subcategory],"="&amp;$A24,tblExpenses[From Account],"="&amp;M$4)))</f>
        <v/>
      </c>
      <c r="N24" s="276" t="str">
        <f>IF(OR($A24="-",$A24="",N$4=""),"",IF($A24=N$4,VLOOKUP($A24,Accounts!$A$4:$C$53,3,0),SUMIFS(tblSavings[Amount],tblSavings[Date],"&lt;="&amp;Accounts!$G$1,tblSavings[To Fund],"="&amp;$A24,tblSavings[To Account],"="&amp;N$4)-SUMIFS(tblSavings[Amount],tblSavings[Date],"&lt;="&amp;Accounts!$G$1,tblSavings[From Fund],"="&amp;$A24,tblSavings[From Account],"="&amp;N$4)-SUMIFS(tblExpenses[Amount],tblExpenses[Date],"&lt;="&amp;Accounts!$G$1,tblExpenses[Category],"=Savings Expenditure",tblExpenses[Subcategory],"="&amp;$A24,tblExpenses[From Account],"="&amp;N$4)))</f>
        <v/>
      </c>
      <c r="O24" s="276" t="str">
        <f>IF(OR($A24="-",$A24="",O$4=""),"",IF($A24=O$4,VLOOKUP($A24,Accounts!$A$4:$C$53,3,0),SUMIFS(tblSavings[Amount],tblSavings[Date],"&lt;="&amp;Accounts!$G$1,tblSavings[To Fund],"="&amp;$A24,tblSavings[To Account],"="&amp;O$4)-SUMIFS(tblSavings[Amount],tblSavings[Date],"&lt;="&amp;Accounts!$G$1,tblSavings[From Fund],"="&amp;$A24,tblSavings[From Account],"="&amp;O$4)-SUMIFS(tblExpenses[Amount],tblExpenses[Date],"&lt;="&amp;Accounts!$G$1,tblExpenses[Category],"=Savings Expenditure",tblExpenses[Subcategory],"="&amp;$A24,tblExpenses[From Account],"="&amp;O$4)))</f>
        <v/>
      </c>
      <c r="P24" s="276" t="str">
        <f>IF(OR($A24="-",$A24="",P$4=""),"",IF($A24=P$4,VLOOKUP($A24,Accounts!$A$4:$C$53,3,0),SUMIFS(tblSavings[Amount],tblSavings[Date],"&lt;="&amp;Accounts!$G$1,tblSavings[To Fund],"="&amp;$A24,tblSavings[To Account],"="&amp;P$4)-SUMIFS(tblSavings[Amount],tblSavings[Date],"&lt;="&amp;Accounts!$G$1,tblSavings[From Fund],"="&amp;$A24,tblSavings[From Account],"="&amp;P$4)-SUMIFS(tblExpenses[Amount],tblExpenses[Date],"&lt;="&amp;Accounts!$G$1,tblExpenses[Category],"=Savings Expenditure",tblExpenses[Subcategory],"="&amp;$A24,tblExpenses[From Account],"="&amp;P$4)))</f>
        <v/>
      </c>
      <c r="Q24" s="276" t="str">
        <f>IF(OR($A24="-",$A24="",Q$4=""),"",IF($A24=Q$4,VLOOKUP($A24,Accounts!$A$4:$C$53,3,0),SUMIFS(tblSavings[Amount],tblSavings[Date],"&lt;="&amp;Accounts!$G$1,tblSavings[To Fund],"="&amp;$A24,tblSavings[To Account],"="&amp;Q$4)-SUMIFS(tblSavings[Amount],tblSavings[Date],"&lt;="&amp;Accounts!$G$1,tblSavings[From Fund],"="&amp;$A24,tblSavings[From Account],"="&amp;Q$4)-SUMIFS(tblExpenses[Amount],tblExpenses[Date],"&lt;="&amp;Accounts!$G$1,tblExpenses[Category],"=Savings Expenditure",tblExpenses[Subcategory],"="&amp;$A24,tblExpenses[From Account],"="&amp;Q$4)))</f>
        <v/>
      </c>
      <c r="R24" s="276" t="str">
        <f>IF(OR($A24="-",$A24="",R$4=""),"",IF($A24=R$4,VLOOKUP($A24,Accounts!$A$4:$C$53,3,0),SUMIFS(tblSavings[Amount],tblSavings[Date],"&lt;="&amp;Accounts!$G$1,tblSavings[To Fund],"="&amp;$A24,tblSavings[To Account],"="&amp;R$4)-SUMIFS(tblSavings[Amount],tblSavings[Date],"&lt;="&amp;Accounts!$G$1,tblSavings[From Fund],"="&amp;$A24,tblSavings[From Account],"="&amp;R$4)-SUMIFS(tblExpenses[Amount],tblExpenses[Date],"&lt;="&amp;Accounts!$G$1,tblExpenses[Category],"=Savings Expenditure",tblExpenses[Subcategory],"="&amp;$A24,tblExpenses[From Account],"="&amp;R$4)))</f>
        <v/>
      </c>
      <c r="S24" s="276" t="str">
        <f>IF(OR($A24="-",$A24="",S$4=""),"",IF($A24=S$4,VLOOKUP($A24,Accounts!$A$4:$C$53,3,0),SUMIFS(tblSavings[Amount],tblSavings[Date],"&lt;="&amp;Accounts!$G$1,tblSavings[To Fund],"="&amp;$A24,tblSavings[To Account],"="&amp;S$4)-SUMIFS(tblSavings[Amount],tblSavings[Date],"&lt;="&amp;Accounts!$G$1,tblSavings[From Fund],"="&amp;$A24,tblSavings[From Account],"="&amp;S$4)-SUMIFS(tblExpenses[Amount],tblExpenses[Date],"&lt;="&amp;Accounts!$G$1,tblExpenses[Category],"=Savings Expenditure",tblExpenses[Subcategory],"="&amp;$A24,tblExpenses[From Account],"="&amp;S$4)))</f>
        <v/>
      </c>
      <c r="T24" s="276" t="str">
        <f>IF(OR($A24="-",$A24="",T$4=""),"",IF($A24=T$4,VLOOKUP($A24,Accounts!$A$4:$C$53,3,0),SUMIFS(tblSavings[Amount],tblSavings[Date],"&lt;="&amp;Accounts!$G$1,tblSavings[To Fund],"="&amp;$A24,tblSavings[To Account],"="&amp;T$4)-SUMIFS(tblSavings[Amount],tblSavings[Date],"&lt;="&amp;Accounts!$G$1,tblSavings[From Fund],"="&amp;$A24,tblSavings[From Account],"="&amp;T$4)-SUMIFS(tblExpenses[Amount],tblExpenses[Date],"&lt;="&amp;Accounts!$G$1,tblExpenses[Category],"=Savings Expenditure",tblExpenses[Subcategory],"="&amp;$A24,tblExpenses[From Account],"="&amp;T$4)))</f>
        <v/>
      </c>
      <c r="U24" s="276" t="str">
        <f>IF(OR($A24="-",$A24="",U$4=""),"",IF($A24=U$4,VLOOKUP($A24,Accounts!$A$4:$C$53,3,0),SUMIFS(tblSavings[Amount],tblSavings[Date],"&lt;="&amp;Accounts!$G$1,tblSavings[To Fund],"="&amp;$A24,tblSavings[To Account],"="&amp;U$4)-SUMIFS(tblSavings[Amount],tblSavings[Date],"&lt;="&amp;Accounts!$G$1,tblSavings[From Fund],"="&amp;$A24,tblSavings[From Account],"="&amp;U$4)-SUMIFS(tblExpenses[Amount],tblExpenses[Date],"&lt;="&amp;Accounts!$G$1,tblExpenses[Category],"=Savings Expenditure",tblExpenses[Subcategory],"="&amp;$A24,tblExpenses[From Account],"="&amp;U$4)))</f>
        <v/>
      </c>
      <c r="V24" s="276" t="str">
        <f>IF(OR($A24="-",$A24="",V$4=""),"",IF($A24=V$4,VLOOKUP($A24,Accounts!$A$4:$C$53,3,0),SUMIFS(tblSavings[Amount],tblSavings[Date],"&lt;="&amp;Accounts!$G$1,tblSavings[To Fund],"="&amp;$A24,tblSavings[To Account],"="&amp;V$4)-SUMIFS(tblSavings[Amount],tblSavings[Date],"&lt;="&amp;Accounts!$G$1,tblSavings[From Fund],"="&amp;$A24,tblSavings[From Account],"="&amp;V$4)-SUMIFS(tblExpenses[Amount],tblExpenses[Date],"&lt;="&amp;Accounts!$G$1,tblExpenses[Category],"=Savings Expenditure",tblExpenses[Subcategory],"="&amp;$A24,tblExpenses[From Account],"="&amp;V$4)))</f>
        <v/>
      </c>
      <c r="W24" s="276" t="str">
        <f>IF(OR($A24="-",$A24="",W$4=""),"",IF($A24=W$4,VLOOKUP($A24,Accounts!$A$4:$C$53,3,0),SUMIFS(tblSavings[Amount],tblSavings[Date],"&lt;="&amp;Accounts!$G$1,tblSavings[To Fund],"="&amp;$A24,tblSavings[To Account],"="&amp;W$4)-SUMIFS(tblSavings[Amount],tblSavings[Date],"&lt;="&amp;Accounts!$G$1,tblSavings[From Fund],"="&amp;$A24,tblSavings[From Account],"="&amp;W$4)-SUMIFS(tblExpenses[Amount],tblExpenses[Date],"&lt;="&amp;Accounts!$G$1,tblExpenses[Category],"=Savings Expenditure",tblExpenses[Subcategory],"="&amp;$A24,tblExpenses[From Account],"="&amp;W$4)))</f>
        <v/>
      </c>
      <c r="X24" s="276" t="str">
        <f>IF(OR($A24="-",$A24="",X$4=""),"",IF($A24=X$4,VLOOKUP($A24,Accounts!$A$4:$C$53,3,0),SUMIFS(tblSavings[Amount],tblSavings[Date],"&lt;="&amp;Accounts!$G$1,tblSavings[To Fund],"="&amp;$A24,tblSavings[To Account],"="&amp;X$4)-SUMIFS(tblSavings[Amount],tblSavings[Date],"&lt;="&amp;Accounts!$G$1,tblSavings[From Fund],"="&amp;$A24,tblSavings[From Account],"="&amp;X$4)-SUMIFS(tblExpenses[Amount],tblExpenses[Date],"&lt;="&amp;Accounts!$G$1,tblExpenses[Category],"=Savings Expenditure",tblExpenses[Subcategory],"="&amp;$A24,tblExpenses[From Account],"="&amp;X$4)))</f>
        <v/>
      </c>
      <c r="Y24" s="276" t="str">
        <f>IF(OR($A24="-",$A24="",Y$4=""),"",IF($A24=Y$4,VLOOKUP($A24,Accounts!$A$4:$C$53,3,0),SUMIFS(tblSavings[Amount],tblSavings[Date],"&lt;="&amp;Accounts!$G$1,tblSavings[To Fund],"="&amp;$A24,tblSavings[To Account],"="&amp;Y$4)-SUMIFS(tblSavings[Amount],tblSavings[Date],"&lt;="&amp;Accounts!$G$1,tblSavings[From Fund],"="&amp;$A24,tblSavings[From Account],"="&amp;Y$4)-SUMIFS(tblExpenses[Amount],tblExpenses[Date],"&lt;="&amp;Accounts!$G$1,tblExpenses[Category],"=Savings Expenditure",tblExpenses[Subcategory],"="&amp;$A24,tblExpenses[From Account],"="&amp;Y$4)))</f>
        <v/>
      </c>
      <c r="Z24" s="276" t="str">
        <f>IF(OR($A24="-",$A24="",Z$4=""),"",IF($A24=Z$4,VLOOKUP($A24,Accounts!$A$4:$C$53,3,0),SUMIFS(tblSavings[Amount],tblSavings[Date],"&lt;="&amp;Accounts!$G$1,tblSavings[To Fund],"="&amp;$A24,tblSavings[To Account],"="&amp;Z$4)-SUMIFS(tblSavings[Amount],tblSavings[Date],"&lt;="&amp;Accounts!$G$1,tblSavings[From Fund],"="&amp;$A24,tblSavings[From Account],"="&amp;Z$4)-SUMIFS(tblExpenses[Amount],tblExpenses[Date],"&lt;="&amp;Accounts!$G$1,tblExpenses[Category],"=Savings Expenditure",tblExpenses[Subcategory],"="&amp;$A24,tblExpenses[From Account],"="&amp;Z$4)))</f>
        <v/>
      </c>
      <c r="AA24" s="276" t="str">
        <f>IF(OR($A24="-",$A24="",AA$4=""),"",IF($A24=AA$4,VLOOKUP($A24,Accounts!$A$4:$C$53,3,0),SUMIFS(tblSavings[Amount],tblSavings[Date],"&lt;="&amp;Accounts!$G$1,tblSavings[To Fund],"="&amp;$A24,tblSavings[To Account],"="&amp;AA$4)-SUMIFS(tblSavings[Amount],tblSavings[Date],"&lt;="&amp;Accounts!$G$1,tblSavings[From Fund],"="&amp;$A24,tblSavings[From Account],"="&amp;AA$4)-SUMIFS(tblExpenses[Amount],tblExpenses[Date],"&lt;="&amp;Accounts!$G$1,tblExpenses[Category],"=Savings Expenditure",tblExpenses[Subcategory],"="&amp;$A24,tblExpenses[From Account],"="&amp;AA$4)))</f>
        <v/>
      </c>
      <c r="AB24" s="276" t="str">
        <f>IF(OR($A24="-",$A24="",AB$4=""),"",IF($A24=AB$4,VLOOKUP($A24,Accounts!$A$4:$C$53,3,0),SUMIFS(tblSavings[Amount],tblSavings[Date],"&lt;="&amp;Accounts!$G$1,tblSavings[To Fund],"="&amp;$A24,tblSavings[To Account],"="&amp;AB$4)-SUMIFS(tblSavings[Amount],tblSavings[Date],"&lt;="&amp;Accounts!$G$1,tblSavings[From Fund],"="&amp;$A24,tblSavings[From Account],"="&amp;AB$4)-SUMIFS(tblExpenses[Amount],tblExpenses[Date],"&lt;="&amp;Accounts!$G$1,tblExpenses[Category],"=Savings Expenditure",tblExpenses[Subcategory],"="&amp;$A24,tblExpenses[From Account],"="&amp;AB$4)))</f>
        <v/>
      </c>
      <c r="AC24" s="276" t="str">
        <f>IF(OR($A24="-",$A24="",AC$4=""),"",IF($A24=AC$4,VLOOKUP($A24,Accounts!$A$4:$C$53,3,0),SUMIFS(tblSavings[Amount],tblSavings[Date],"&lt;="&amp;Accounts!$G$1,tblSavings[To Fund],"="&amp;$A24,tblSavings[To Account],"="&amp;AC$4)-SUMIFS(tblSavings[Amount],tblSavings[Date],"&lt;="&amp;Accounts!$G$1,tblSavings[From Fund],"="&amp;$A24,tblSavings[From Account],"="&amp;AC$4)-SUMIFS(tblExpenses[Amount],tblExpenses[Date],"&lt;="&amp;Accounts!$G$1,tblExpenses[Category],"=Savings Expenditure",tblExpenses[Subcategory],"="&amp;$A24,tblExpenses[From Account],"="&amp;AC$4)))</f>
        <v/>
      </c>
      <c r="AD24" s="276" t="str">
        <f>IF(OR($A24="-",$A24="",AD$4=""),"",IF($A24=AD$4,VLOOKUP($A24,Accounts!$A$4:$C$53,3,0),SUMIFS(tblSavings[Amount],tblSavings[Date],"&lt;="&amp;Accounts!$G$1,tblSavings[To Fund],"="&amp;$A24,tblSavings[To Account],"="&amp;AD$4)-SUMIFS(tblSavings[Amount],tblSavings[Date],"&lt;="&amp;Accounts!$G$1,tblSavings[From Fund],"="&amp;$A24,tblSavings[From Account],"="&amp;AD$4)-SUMIFS(tblExpenses[Amount],tblExpenses[Date],"&lt;="&amp;Accounts!$G$1,tblExpenses[Category],"=Savings Expenditure",tblExpenses[Subcategory],"="&amp;$A24,tblExpenses[From Account],"="&amp;AD$4)))</f>
        <v/>
      </c>
      <c r="AE24" s="276" t="str">
        <f>IF(OR($A24="-",$A24="",AE$4=""),"",IF($A24=AE$4,VLOOKUP($A24,Accounts!$A$4:$C$53,3,0),SUMIFS(tblSavings[Amount],tblSavings[Date],"&lt;="&amp;Accounts!$G$1,tblSavings[To Fund],"="&amp;$A24,tblSavings[To Account],"="&amp;AE$4)-SUMIFS(tblSavings[Amount],tblSavings[Date],"&lt;="&amp;Accounts!$G$1,tblSavings[From Fund],"="&amp;$A24,tblSavings[From Account],"="&amp;AE$4)-SUMIFS(tblExpenses[Amount],tblExpenses[Date],"&lt;="&amp;Accounts!$G$1,tblExpenses[Category],"=Savings Expenditure",tblExpenses[Subcategory],"="&amp;$A24,tblExpenses[From Account],"="&amp;AE$4)))</f>
        <v/>
      </c>
      <c r="AF24" s="276" t="str">
        <f>IF(OR($A24="-",$A24="",AF$4=""),"",IF($A24=AF$4,VLOOKUP($A24,Accounts!$A$4:$C$53,3,0),SUMIFS(tblSavings[Amount],tblSavings[Date],"&lt;="&amp;Accounts!$G$1,tblSavings[To Fund],"="&amp;$A24,tblSavings[To Account],"="&amp;AF$4)-SUMIFS(tblSavings[Amount],tblSavings[Date],"&lt;="&amp;Accounts!$G$1,tblSavings[From Fund],"="&amp;$A24,tblSavings[From Account],"="&amp;AF$4)-SUMIFS(tblExpenses[Amount],tblExpenses[Date],"&lt;="&amp;Accounts!$G$1,tblExpenses[Category],"=Savings Expenditure",tblExpenses[Subcategory],"="&amp;$A24,tblExpenses[From Account],"="&amp;AF$4)))</f>
        <v/>
      </c>
      <c r="AG24" s="276" t="str">
        <f>IF(OR($A24="-",$A24="",AG$4=""),"",IF($A24=AG$4,VLOOKUP($A24,Accounts!$A$4:$C$53,3,0),SUMIFS(tblSavings[Amount],tblSavings[Date],"&lt;="&amp;Accounts!$G$1,tblSavings[To Fund],"="&amp;$A24,tblSavings[To Account],"="&amp;AG$4)-SUMIFS(tblSavings[Amount],tblSavings[Date],"&lt;="&amp;Accounts!$G$1,tblSavings[From Fund],"="&amp;$A24,tblSavings[From Account],"="&amp;AG$4)-SUMIFS(tblExpenses[Amount],tblExpenses[Date],"&lt;="&amp;Accounts!$G$1,tblExpenses[Category],"=Savings Expenditure",tblExpenses[Subcategory],"="&amp;$A24,tblExpenses[From Account],"="&amp;AG$4)))</f>
        <v/>
      </c>
      <c r="AH24" s="276" t="str">
        <f>IF(OR($A24="-",$A24="",AH$4=""),"",IF($A24=AH$4,VLOOKUP($A24,Accounts!$A$4:$C$53,3,0),SUMIFS(tblSavings[Amount],tblSavings[Date],"&lt;="&amp;Accounts!$G$1,tblSavings[To Fund],"="&amp;$A24,tblSavings[To Account],"="&amp;AH$4)-SUMIFS(tblSavings[Amount],tblSavings[Date],"&lt;="&amp;Accounts!$G$1,tblSavings[From Fund],"="&amp;$A24,tblSavings[From Account],"="&amp;AH$4)-SUMIFS(tblExpenses[Amount],tblExpenses[Date],"&lt;="&amp;Accounts!$G$1,tblExpenses[Category],"=Savings Expenditure",tblExpenses[Subcategory],"="&amp;$A24,tblExpenses[From Account],"="&amp;AH$4)))</f>
        <v/>
      </c>
      <c r="AI24" s="276" t="str">
        <f>IF(OR($A24="-",$A24="",AI$4=""),"",IF($A24=AI$4,VLOOKUP($A24,Accounts!$A$4:$C$53,3,0),SUMIFS(tblSavings[Amount],tblSavings[Date],"&lt;="&amp;Accounts!$G$1,tblSavings[To Fund],"="&amp;$A24,tblSavings[To Account],"="&amp;AI$4)-SUMIFS(tblSavings[Amount],tblSavings[Date],"&lt;="&amp;Accounts!$G$1,tblSavings[From Fund],"="&amp;$A24,tblSavings[From Account],"="&amp;AI$4)-SUMIFS(tblExpenses[Amount],tblExpenses[Date],"&lt;="&amp;Accounts!$G$1,tblExpenses[Category],"=Savings Expenditure",tblExpenses[Subcategory],"="&amp;$A24,tblExpenses[From Account],"="&amp;AI$4)))</f>
        <v/>
      </c>
      <c r="AJ24" s="276" t="str">
        <f>IF(OR($A24="-",$A24="",AJ$4=""),"",IF($A24=AJ$4,VLOOKUP($A24,Accounts!$A$4:$C$53,3,0),SUMIFS(tblSavings[Amount],tblSavings[Date],"&lt;="&amp;Accounts!$G$1,tblSavings[To Fund],"="&amp;$A24,tblSavings[To Account],"="&amp;AJ$4)-SUMIFS(tblSavings[Amount],tblSavings[Date],"&lt;="&amp;Accounts!$G$1,tblSavings[From Fund],"="&amp;$A24,tblSavings[From Account],"="&amp;AJ$4)-SUMIFS(tblExpenses[Amount],tblExpenses[Date],"&lt;="&amp;Accounts!$G$1,tblExpenses[Category],"=Savings Expenditure",tblExpenses[Subcategory],"="&amp;$A24,tblExpenses[From Account],"="&amp;AJ$4)))</f>
        <v/>
      </c>
      <c r="AK24" s="276" t="str">
        <f>IF(OR($A24="-",$A24="",AK$4=""),"",IF($A24=AK$4,VLOOKUP($A24,Accounts!$A$4:$C$53,3,0),SUMIFS(tblSavings[Amount],tblSavings[Date],"&lt;="&amp;Accounts!$G$1,tblSavings[To Fund],"="&amp;$A24,tblSavings[To Account],"="&amp;AK$4)-SUMIFS(tblSavings[Amount],tblSavings[Date],"&lt;="&amp;Accounts!$G$1,tblSavings[From Fund],"="&amp;$A24,tblSavings[From Account],"="&amp;AK$4)-SUMIFS(tblExpenses[Amount],tblExpenses[Date],"&lt;="&amp;Accounts!$G$1,tblExpenses[Category],"=Savings Expenditure",tblExpenses[Subcategory],"="&amp;$A24,tblExpenses[From Account],"="&amp;AK$4)))</f>
        <v/>
      </c>
      <c r="AL24" s="276" t="str">
        <f>IF(OR($A24="-",$A24="",AL$4=""),"",IF($A24=AL$4,VLOOKUP($A24,Accounts!$A$4:$C$53,3,0),SUMIFS(tblSavings[Amount],tblSavings[Date],"&lt;="&amp;Accounts!$G$1,tblSavings[To Fund],"="&amp;$A24,tblSavings[To Account],"="&amp;AL$4)-SUMIFS(tblSavings[Amount],tblSavings[Date],"&lt;="&amp;Accounts!$G$1,tblSavings[From Fund],"="&amp;$A24,tblSavings[From Account],"="&amp;AL$4)-SUMIFS(tblExpenses[Amount],tblExpenses[Date],"&lt;="&amp;Accounts!$G$1,tblExpenses[Category],"=Savings Expenditure",tblExpenses[Subcategory],"="&amp;$A24,tblExpenses[From Account],"="&amp;AL$4)))</f>
        <v/>
      </c>
      <c r="AM24" s="276" t="str">
        <f>IF(OR($A24="-",$A24="",AM$4=""),"",IF($A24=AM$4,VLOOKUP($A24,Accounts!$A$4:$C$53,3,0),SUMIFS(tblSavings[Amount],tblSavings[Date],"&lt;="&amp;Accounts!$G$1,tblSavings[To Fund],"="&amp;$A24,tblSavings[To Account],"="&amp;AM$4)-SUMIFS(tblSavings[Amount],tblSavings[Date],"&lt;="&amp;Accounts!$G$1,tblSavings[From Fund],"="&amp;$A24,tblSavings[From Account],"="&amp;AM$4)-SUMIFS(tblExpenses[Amount],tblExpenses[Date],"&lt;="&amp;Accounts!$G$1,tblExpenses[Category],"=Savings Expenditure",tblExpenses[Subcategory],"="&amp;$A24,tblExpenses[From Account],"="&amp;AM$4)))</f>
        <v/>
      </c>
      <c r="AN24" s="276" t="str">
        <f>IF(OR($A24="-",$A24="",AN$4=""),"",IF($A24=AN$4,VLOOKUP($A24,Accounts!$A$4:$C$53,3,0),SUMIFS(tblSavings[Amount],tblSavings[Date],"&lt;="&amp;Accounts!$G$1,tblSavings[To Fund],"="&amp;$A24,tblSavings[To Account],"="&amp;AN$4)-SUMIFS(tblSavings[Amount],tblSavings[Date],"&lt;="&amp;Accounts!$G$1,tblSavings[From Fund],"="&amp;$A24,tblSavings[From Account],"="&amp;AN$4)-SUMIFS(tblExpenses[Amount],tblExpenses[Date],"&lt;="&amp;Accounts!$G$1,tblExpenses[Category],"=Savings Expenditure",tblExpenses[Subcategory],"="&amp;$A24,tblExpenses[From Account],"="&amp;AN$4)))</f>
        <v/>
      </c>
      <c r="AO24" s="276" t="str">
        <f>IF(OR($A24="-",$A24="",AO$4=""),"",IF($A24=AO$4,VLOOKUP($A24,Accounts!$A$4:$C$53,3,0),SUMIFS(tblSavings[Amount],tblSavings[Date],"&lt;="&amp;Accounts!$G$1,tblSavings[To Fund],"="&amp;$A24,tblSavings[To Account],"="&amp;AO$4)-SUMIFS(tblSavings[Amount],tblSavings[Date],"&lt;="&amp;Accounts!$G$1,tblSavings[From Fund],"="&amp;$A24,tblSavings[From Account],"="&amp;AO$4)-SUMIFS(tblExpenses[Amount],tblExpenses[Date],"&lt;="&amp;Accounts!$G$1,tblExpenses[Category],"=Savings Expenditure",tblExpenses[Subcategory],"="&amp;$A24,tblExpenses[From Account],"="&amp;AO$4)))</f>
        <v/>
      </c>
      <c r="AP24" s="276" t="str">
        <f>IF(OR($A24="-",$A24="",AP$4=""),"",IF($A24=AP$4,VLOOKUP($A24,Accounts!$A$4:$C$53,3,0),SUMIFS(tblSavings[Amount],tblSavings[Date],"&lt;="&amp;Accounts!$G$1,tblSavings[To Fund],"="&amp;$A24,tblSavings[To Account],"="&amp;AP$4)-SUMIFS(tblSavings[Amount],tblSavings[Date],"&lt;="&amp;Accounts!$G$1,tblSavings[From Fund],"="&amp;$A24,tblSavings[From Account],"="&amp;AP$4)-SUMIFS(tblExpenses[Amount],tblExpenses[Date],"&lt;="&amp;Accounts!$G$1,tblExpenses[Category],"=Savings Expenditure",tblExpenses[Subcategory],"="&amp;$A24,tblExpenses[From Account],"="&amp;AP$4)))</f>
        <v/>
      </c>
      <c r="AQ24" s="276" t="str">
        <f>IF(OR($A24="-",$A24="",AQ$4=""),"",IF($A24=AQ$4,VLOOKUP($A24,Accounts!$A$4:$C$53,3,0),SUMIFS(tblSavings[Amount],tblSavings[Date],"&lt;="&amp;Accounts!$G$1,tblSavings[To Fund],"="&amp;$A24,tblSavings[To Account],"="&amp;AQ$4)-SUMIFS(tblSavings[Amount],tblSavings[Date],"&lt;="&amp;Accounts!$G$1,tblSavings[From Fund],"="&amp;$A24,tblSavings[From Account],"="&amp;AQ$4)-SUMIFS(tblExpenses[Amount],tblExpenses[Date],"&lt;="&amp;Accounts!$G$1,tblExpenses[Category],"=Savings Expenditure",tblExpenses[Subcategory],"="&amp;$A24,tblExpenses[From Account],"="&amp;AQ$4)))</f>
        <v/>
      </c>
      <c r="AR24" s="276" t="str">
        <f>IF(OR($A24="-",$A24="",AR$4=""),"",IF($A24=AR$4,VLOOKUP($A24,Accounts!$A$4:$C$53,3,0),SUMIFS(tblSavings[Amount],tblSavings[Date],"&lt;="&amp;Accounts!$G$1,tblSavings[To Fund],"="&amp;$A24,tblSavings[To Account],"="&amp;AR$4)-SUMIFS(tblSavings[Amount],tblSavings[Date],"&lt;="&amp;Accounts!$G$1,tblSavings[From Fund],"="&amp;$A24,tblSavings[From Account],"="&amp;AR$4)-SUMIFS(tblExpenses[Amount],tblExpenses[Date],"&lt;="&amp;Accounts!$G$1,tblExpenses[Category],"=Savings Expenditure",tblExpenses[Subcategory],"="&amp;$A24,tblExpenses[From Account],"="&amp;AR$4)))</f>
        <v/>
      </c>
      <c r="AS24" s="276" t="str">
        <f>IF(OR($A24="-",$A24="",AS$4=""),"",IF($A24=AS$4,VLOOKUP($A24,Accounts!$A$4:$C$53,3,0),SUMIFS(tblSavings[Amount],tblSavings[Date],"&lt;="&amp;Accounts!$G$1,tblSavings[To Fund],"="&amp;$A24,tblSavings[To Account],"="&amp;AS$4)-SUMIFS(tblSavings[Amount],tblSavings[Date],"&lt;="&amp;Accounts!$G$1,tblSavings[From Fund],"="&amp;$A24,tblSavings[From Account],"="&amp;AS$4)-SUMIFS(tblExpenses[Amount],tblExpenses[Date],"&lt;="&amp;Accounts!$G$1,tblExpenses[Category],"=Savings Expenditure",tblExpenses[Subcategory],"="&amp;$A24,tblExpenses[From Account],"="&amp;AS$4)))</f>
        <v/>
      </c>
      <c r="AT24" s="276" t="str">
        <f>IF(OR($A24="-",$A24="",AT$4=""),"",IF($A24=AT$4,VLOOKUP($A24,Accounts!$A$4:$C$53,3,0),SUMIFS(tblSavings[Amount],tblSavings[Date],"&lt;="&amp;Accounts!$G$1,tblSavings[To Fund],"="&amp;$A24,tblSavings[To Account],"="&amp;AT$4)-SUMIFS(tblSavings[Amount],tblSavings[Date],"&lt;="&amp;Accounts!$G$1,tblSavings[From Fund],"="&amp;$A24,tblSavings[From Account],"="&amp;AT$4)-SUMIFS(tblExpenses[Amount],tblExpenses[Date],"&lt;="&amp;Accounts!$G$1,tblExpenses[Category],"=Savings Expenditure",tblExpenses[Subcategory],"="&amp;$A24,tblExpenses[From Account],"="&amp;AT$4)))</f>
        <v/>
      </c>
      <c r="AU24" s="276" t="str">
        <f>IF(OR($A24="-",$A24="",AU$4=""),"",IF($A24=AU$4,VLOOKUP($A24,Accounts!$A$4:$C$53,3,0),SUMIFS(tblSavings[Amount],tblSavings[Date],"&lt;="&amp;Accounts!$G$1,tblSavings[To Fund],"="&amp;$A24,tblSavings[To Account],"="&amp;AU$4)-SUMIFS(tblSavings[Amount],tblSavings[Date],"&lt;="&amp;Accounts!$G$1,tblSavings[From Fund],"="&amp;$A24,tblSavings[From Account],"="&amp;AU$4)-SUMIFS(tblExpenses[Amount],tblExpenses[Date],"&lt;="&amp;Accounts!$G$1,tblExpenses[Category],"=Savings Expenditure",tblExpenses[Subcategory],"="&amp;$A24,tblExpenses[From Account],"="&amp;AU$4)))</f>
        <v/>
      </c>
      <c r="AV24" s="276" t="str">
        <f>IF(OR($A24="-",$A24="",AV$4=""),"",IF($A24=AV$4,VLOOKUP($A24,Accounts!$A$4:$C$53,3,0),SUMIFS(tblSavings[Amount],tblSavings[Date],"&lt;="&amp;Accounts!$G$1,tblSavings[To Fund],"="&amp;$A24,tblSavings[To Account],"="&amp;AV$4)-SUMIFS(tblSavings[Amount],tblSavings[Date],"&lt;="&amp;Accounts!$G$1,tblSavings[From Fund],"="&amp;$A24,tblSavings[From Account],"="&amp;AV$4)-SUMIFS(tblExpenses[Amount],tblExpenses[Date],"&lt;="&amp;Accounts!$G$1,tblExpenses[Category],"=Savings Expenditure",tblExpenses[Subcategory],"="&amp;$A24,tblExpenses[From Account],"="&amp;AV$4)))</f>
        <v/>
      </c>
      <c r="AW24" s="265">
        <f t="shared" si="0"/>
        <v>0</v>
      </c>
    </row>
    <row r="25" spans="1:49" s="38" customFormat="1" ht="17.25" hidden="1" customHeight="1" x14ac:dyDescent="0.2">
      <c r="A25" s="273" t="str">
        <f>IFERROR(IF(INDEX(SavingsGoals[],21,1)="","",INDEX(SavingsGoals[],21,1)),"-")</f>
        <v>-</v>
      </c>
      <c r="B25" s="274" t="str">
        <f>IF(OR($A25="-",$A25="",B$4=""),"",IF($A25=B$4,VLOOKUP($A25,Accounts!$A$4:$C$53,3,0),SUMIFS(tblSavings[Amount],tblSavings[Date],"&lt;="&amp;Accounts!$G$1,tblSavings[To Fund],"="&amp;$A25,tblSavings[To Account],"="&amp;B$4)-SUMIFS(tblSavings[Amount],tblSavings[Date],"&lt;="&amp;Accounts!$G$1,tblSavings[From Fund],"="&amp;$A25,tblSavings[From Account],"="&amp;B$4)-SUMIFS(tblExpenses[Amount],tblExpenses[Date],"&lt;="&amp;Accounts!$G$1,tblExpenses[Category],"=Savings Expenditure",tblExpenses[Subcategory],"="&amp;$A25,tblExpenses[From Account],"="&amp;B$4)))</f>
        <v/>
      </c>
      <c r="C25" s="274" t="str">
        <f>IF(OR($A25="-",$A25="",C$4=""),"",IF($A25=C$4,VLOOKUP($A25,Accounts!$A$4:$C$53,3,0),SUMIFS(tblSavings[Amount],tblSavings[Date],"&lt;="&amp;Accounts!$G$1,tblSavings[To Fund],"="&amp;$A25,tblSavings[To Account],"="&amp;C$4)-SUMIFS(tblSavings[Amount],tblSavings[Date],"&lt;="&amp;Accounts!$G$1,tblSavings[From Fund],"="&amp;$A25,tblSavings[From Account],"="&amp;C$4)-SUMIFS(tblExpenses[Amount],tblExpenses[Date],"&lt;="&amp;Accounts!$G$1,tblExpenses[Category],"=Savings Expenditure",tblExpenses[Subcategory],"="&amp;$A25,tblExpenses[From Account],"="&amp;C$4)))</f>
        <v/>
      </c>
      <c r="D25" s="274" t="str">
        <f>IF(OR($A25="-",$A25="",D$4=""),"",IF($A25=D$4,VLOOKUP($A25,Accounts!$A$4:$C$53,3,0),SUMIFS(tblSavings[Amount],tblSavings[Date],"&lt;="&amp;Accounts!$G$1,tblSavings[To Fund],"="&amp;$A25,tblSavings[To Account],"="&amp;D$4)-SUMIFS(tblSavings[Amount],tblSavings[Date],"&lt;="&amp;Accounts!$G$1,tblSavings[From Fund],"="&amp;$A25,tblSavings[From Account],"="&amp;D$4)-SUMIFS(tblExpenses[Amount],tblExpenses[Date],"&lt;="&amp;Accounts!$G$1,tblExpenses[Category],"=Savings Expenditure",tblExpenses[Subcategory],"="&amp;$A25,tblExpenses[From Account],"="&amp;D$4)))</f>
        <v/>
      </c>
      <c r="E25" s="274" t="str">
        <f>IF(OR($A25="-",$A25="",E$4=""),"",IF($A25=E$4,VLOOKUP($A25,Accounts!$A$4:$C$53,3,0),SUMIFS(tblSavings[Amount],tblSavings[Date],"&lt;="&amp;Accounts!$G$1,tblSavings[To Fund],"="&amp;$A25,tblSavings[To Account],"="&amp;E$4)-SUMIFS(tblSavings[Amount],tblSavings[Date],"&lt;="&amp;Accounts!$G$1,tblSavings[From Fund],"="&amp;$A25,tblSavings[From Account],"="&amp;E$4)-SUMIFS(tblExpenses[Amount],tblExpenses[Date],"&lt;="&amp;Accounts!$G$1,tblExpenses[Category],"=Savings Expenditure",tblExpenses[Subcategory],"="&amp;$A25,tblExpenses[From Account],"="&amp;E$4)))</f>
        <v/>
      </c>
      <c r="F25" s="274" t="str">
        <f>IF(OR($A25="-",$A25="",F$4=""),"",IF($A25=F$4,VLOOKUP($A25,Accounts!$A$4:$C$53,3,0),SUMIFS(tblSavings[Amount],tblSavings[Date],"&lt;="&amp;Accounts!$G$1,tblSavings[To Fund],"="&amp;$A25,tblSavings[To Account],"="&amp;F$4)-SUMIFS(tblSavings[Amount],tblSavings[Date],"&lt;="&amp;Accounts!$G$1,tblSavings[From Fund],"="&amp;$A25,tblSavings[From Account],"="&amp;F$4)-SUMIFS(tblExpenses[Amount],tblExpenses[Date],"&lt;="&amp;Accounts!$G$1,tblExpenses[Category],"=Savings Expenditure",tblExpenses[Subcategory],"="&amp;$A25,tblExpenses[From Account],"="&amp;F$4)))</f>
        <v/>
      </c>
      <c r="G25" s="274" t="str">
        <f>IF(OR($A25="-",$A25="",G$4=""),"",IF($A25=G$4,VLOOKUP($A25,Accounts!$A$4:$C$53,3,0),SUMIFS(tblSavings[Amount],tblSavings[Date],"&lt;="&amp;Accounts!$G$1,tblSavings[To Fund],"="&amp;$A25,tblSavings[To Account],"="&amp;G$4)-SUMIFS(tblSavings[Amount],tblSavings[Date],"&lt;="&amp;Accounts!$G$1,tblSavings[From Fund],"="&amp;$A25,tblSavings[From Account],"="&amp;G$4)-SUMIFS(tblExpenses[Amount],tblExpenses[Date],"&lt;="&amp;Accounts!$G$1,tblExpenses[Category],"=Savings Expenditure",tblExpenses[Subcategory],"="&amp;$A25,tblExpenses[From Account],"="&amp;G$4)))</f>
        <v/>
      </c>
      <c r="H25" s="274" t="str">
        <f>IF(OR($A25="-",$A25="",H$4=""),"",IF($A25=H$4,VLOOKUP($A25,Accounts!$A$4:$C$53,3,0),SUMIFS(tblSavings[Amount],tblSavings[Date],"&lt;="&amp;Accounts!$G$1,tblSavings[To Fund],"="&amp;$A25,tblSavings[To Account],"="&amp;H$4)-SUMIFS(tblSavings[Amount],tblSavings[Date],"&lt;="&amp;Accounts!$G$1,tblSavings[From Fund],"="&amp;$A25,tblSavings[From Account],"="&amp;H$4)-SUMIFS(tblExpenses[Amount],tblExpenses[Date],"&lt;="&amp;Accounts!$G$1,tblExpenses[Category],"=Savings Expenditure",tblExpenses[Subcategory],"="&amp;$A25,tblExpenses[From Account],"="&amp;H$4)))</f>
        <v/>
      </c>
      <c r="I25" s="274" t="str">
        <f>IF(OR($A25="-",$A25="",I$4=""),"",IF($A25=I$4,VLOOKUP($A25,Accounts!$A$4:$C$53,3,0),SUMIFS(tblSavings[Amount],tblSavings[Date],"&lt;="&amp;Accounts!$G$1,tblSavings[To Fund],"="&amp;$A25,tblSavings[To Account],"="&amp;I$4)-SUMIFS(tblSavings[Amount],tblSavings[Date],"&lt;="&amp;Accounts!$G$1,tblSavings[From Fund],"="&amp;$A25,tblSavings[From Account],"="&amp;I$4)-SUMIFS(tblExpenses[Amount],tblExpenses[Date],"&lt;="&amp;Accounts!$G$1,tblExpenses[Category],"=Savings Expenditure",tblExpenses[Subcategory],"="&amp;$A25,tblExpenses[From Account],"="&amp;I$4)))</f>
        <v/>
      </c>
      <c r="J25" s="274" t="str">
        <f>IF(OR($A25="-",$A25="",J$4=""),"",IF($A25=J$4,VLOOKUP($A25,Accounts!$A$4:$C$53,3,0),SUMIFS(tblSavings[Amount],tblSavings[Date],"&lt;="&amp;Accounts!$G$1,tblSavings[To Fund],"="&amp;$A25,tblSavings[To Account],"="&amp;J$4)-SUMIFS(tblSavings[Amount],tblSavings[Date],"&lt;="&amp;Accounts!$G$1,tblSavings[From Fund],"="&amp;$A25,tblSavings[From Account],"="&amp;J$4)-SUMIFS(tblExpenses[Amount],tblExpenses[Date],"&lt;="&amp;Accounts!$G$1,tblExpenses[Category],"=Savings Expenditure",tblExpenses[Subcategory],"="&amp;$A25,tblExpenses[From Account],"="&amp;J$4)))</f>
        <v/>
      </c>
      <c r="K25" s="274" t="str">
        <f>IF(OR($A25="-",$A25="",K$4=""),"",IF($A25=K$4,VLOOKUP($A25,Accounts!$A$4:$C$53,3,0),SUMIFS(tblSavings[Amount],tblSavings[Date],"&lt;="&amp;Accounts!$G$1,tblSavings[To Fund],"="&amp;$A25,tblSavings[To Account],"="&amp;K$4)-SUMIFS(tblSavings[Amount],tblSavings[Date],"&lt;="&amp;Accounts!$G$1,tblSavings[From Fund],"="&amp;$A25,tblSavings[From Account],"="&amp;K$4)-SUMIFS(tblExpenses[Amount],tblExpenses[Date],"&lt;="&amp;Accounts!$G$1,tblExpenses[Category],"=Savings Expenditure",tblExpenses[Subcategory],"="&amp;$A25,tblExpenses[From Account],"="&amp;K$4)))</f>
        <v/>
      </c>
      <c r="L25" s="274" t="str">
        <f>IF(OR($A25="-",$A25="",L$4=""),"",IF($A25=L$4,VLOOKUP($A25,Accounts!$A$4:$C$53,3,0),SUMIFS(tblSavings[Amount],tblSavings[Date],"&lt;="&amp;Accounts!$G$1,tblSavings[To Fund],"="&amp;$A25,tblSavings[To Account],"="&amp;L$4)-SUMIFS(tblSavings[Amount],tblSavings[Date],"&lt;="&amp;Accounts!$G$1,tblSavings[From Fund],"="&amp;$A25,tblSavings[From Account],"="&amp;L$4)-SUMIFS(tblExpenses[Amount],tblExpenses[Date],"&lt;="&amp;Accounts!$G$1,tblExpenses[Category],"=Savings Expenditure",tblExpenses[Subcategory],"="&amp;$A25,tblExpenses[From Account],"="&amp;L$4)))</f>
        <v/>
      </c>
      <c r="M25" s="274" t="str">
        <f>IF(OR($A25="-",$A25="",M$4=""),"",IF($A25=M$4,VLOOKUP($A25,Accounts!$A$4:$C$53,3,0),SUMIFS(tblSavings[Amount],tblSavings[Date],"&lt;="&amp;Accounts!$G$1,tblSavings[To Fund],"="&amp;$A25,tblSavings[To Account],"="&amp;M$4)-SUMIFS(tblSavings[Amount],tblSavings[Date],"&lt;="&amp;Accounts!$G$1,tblSavings[From Fund],"="&amp;$A25,tblSavings[From Account],"="&amp;M$4)-SUMIFS(tblExpenses[Amount],tblExpenses[Date],"&lt;="&amp;Accounts!$G$1,tblExpenses[Category],"=Savings Expenditure",tblExpenses[Subcategory],"="&amp;$A25,tblExpenses[From Account],"="&amp;M$4)))</f>
        <v/>
      </c>
      <c r="N25" s="274" t="str">
        <f>IF(OR($A25="-",$A25="",N$4=""),"",IF($A25=N$4,VLOOKUP($A25,Accounts!$A$4:$C$53,3,0),SUMIFS(tblSavings[Amount],tblSavings[Date],"&lt;="&amp;Accounts!$G$1,tblSavings[To Fund],"="&amp;$A25,tblSavings[To Account],"="&amp;N$4)-SUMIFS(tblSavings[Amount],tblSavings[Date],"&lt;="&amp;Accounts!$G$1,tblSavings[From Fund],"="&amp;$A25,tblSavings[From Account],"="&amp;N$4)-SUMIFS(tblExpenses[Amount],tblExpenses[Date],"&lt;="&amp;Accounts!$G$1,tblExpenses[Category],"=Savings Expenditure",tblExpenses[Subcategory],"="&amp;$A25,tblExpenses[From Account],"="&amp;N$4)))</f>
        <v/>
      </c>
      <c r="O25" s="274" t="str">
        <f>IF(OR($A25="-",$A25="",O$4=""),"",IF($A25=O$4,VLOOKUP($A25,Accounts!$A$4:$C$53,3,0),SUMIFS(tblSavings[Amount],tblSavings[Date],"&lt;="&amp;Accounts!$G$1,tblSavings[To Fund],"="&amp;$A25,tblSavings[To Account],"="&amp;O$4)-SUMIFS(tblSavings[Amount],tblSavings[Date],"&lt;="&amp;Accounts!$G$1,tblSavings[From Fund],"="&amp;$A25,tblSavings[From Account],"="&amp;O$4)-SUMIFS(tblExpenses[Amount],tblExpenses[Date],"&lt;="&amp;Accounts!$G$1,tblExpenses[Category],"=Savings Expenditure",tblExpenses[Subcategory],"="&amp;$A25,tblExpenses[From Account],"="&amp;O$4)))</f>
        <v/>
      </c>
      <c r="P25" s="274" t="str">
        <f>IF(OR($A25="-",$A25="",P$4=""),"",IF($A25=P$4,VLOOKUP($A25,Accounts!$A$4:$C$53,3,0),SUMIFS(tblSavings[Amount],tblSavings[Date],"&lt;="&amp;Accounts!$G$1,tblSavings[To Fund],"="&amp;$A25,tblSavings[To Account],"="&amp;P$4)-SUMIFS(tblSavings[Amount],tblSavings[Date],"&lt;="&amp;Accounts!$G$1,tblSavings[From Fund],"="&amp;$A25,tblSavings[From Account],"="&amp;P$4)-SUMIFS(tblExpenses[Amount],tblExpenses[Date],"&lt;="&amp;Accounts!$G$1,tblExpenses[Category],"=Savings Expenditure",tblExpenses[Subcategory],"="&amp;$A25,tblExpenses[From Account],"="&amp;P$4)))</f>
        <v/>
      </c>
      <c r="Q25" s="274" t="str">
        <f>IF(OR($A25="-",$A25="",Q$4=""),"",IF($A25=Q$4,VLOOKUP($A25,Accounts!$A$4:$C$53,3,0),SUMIFS(tblSavings[Amount],tblSavings[Date],"&lt;="&amp;Accounts!$G$1,tblSavings[To Fund],"="&amp;$A25,tblSavings[To Account],"="&amp;Q$4)-SUMIFS(tblSavings[Amount],tblSavings[Date],"&lt;="&amp;Accounts!$G$1,tblSavings[From Fund],"="&amp;$A25,tblSavings[From Account],"="&amp;Q$4)-SUMIFS(tblExpenses[Amount],tblExpenses[Date],"&lt;="&amp;Accounts!$G$1,tblExpenses[Category],"=Savings Expenditure",tblExpenses[Subcategory],"="&amp;$A25,tblExpenses[From Account],"="&amp;Q$4)))</f>
        <v/>
      </c>
      <c r="R25" s="274" t="str">
        <f>IF(OR($A25="-",$A25="",R$4=""),"",IF($A25=R$4,VLOOKUP($A25,Accounts!$A$4:$C$53,3,0),SUMIFS(tblSavings[Amount],tblSavings[Date],"&lt;="&amp;Accounts!$G$1,tblSavings[To Fund],"="&amp;$A25,tblSavings[To Account],"="&amp;R$4)-SUMIFS(tblSavings[Amount],tblSavings[Date],"&lt;="&amp;Accounts!$G$1,tblSavings[From Fund],"="&amp;$A25,tblSavings[From Account],"="&amp;R$4)-SUMIFS(tblExpenses[Amount],tblExpenses[Date],"&lt;="&amp;Accounts!$G$1,tblExpenses[Category],"=Savings Expenditure",tblExpenses[Subcategory],"="&amp;$A25,tblExpenses[From Account],"="&amp;R$4)))</f>
        <v/>
      </c>
      <c r="S25" s="274" t="str">
        <f>IF(OR($A25="-",$A25="",S$4=""),"",IF($A25=S$4,VLOOKUP($A25,Accounts!$A$4:$C$53,3,0),SUMIFS(tblSavings[Amount],tblSavings[Date],"&lt;="&amp;Accounts!$G$1,tblSavings[To Fund],"="&amp;$A25,tblSavings[To Account],"="&amp;S$4)-SUMIFS(tblSavings[Amount],tblSavings[Date],"&lt;="&amp;Accounts!$G$1,tblSavings[From Fund],"="&amp;$A25,tblSavings[From Account],"="&amp;S$4)-SUMIFS(tblExpenses[Amount],tblExpenses[Date],"&lt;="&amp;Accounts!$G$1,tblExpenses[Category],"=Savings Expenditure",tblExpenses[Subcategory],"="&amp;$A25,tblExpenses[From Account],"="&amp;S$4)))</f>
        <v/>
      </c>
      <c r="T25" s="274" t="str">
        <f>IF(OR($A25="-",$A25="",T$4=""),"",IF($A25=T$4,VLOOKUP($A25,Accounts!$A$4:$C$53,3,0),SUMIFS(tblSavings[Amount],tblSavings[Date],"&lt;="&amp;Accounts!$G$1,tblSavings[To Fund],"="&amp;$A25,tblSavings[To Account],"="&amp;T$4)-SUMIFS(tblSavings[Amount],tblSavings[Date],"&lt;="&amp;Accounts!$G$1,tblSavings[From Fund],"="&amp;$A25,tblSavings[From Account],"="&amp;T$4)-SUMIFS(tblExpenses[Amount],tblExpenses[Date],"&lt;="&amp;Accounts!$G$1,tblExpenses[Category],"=Savings Expenditure",tblExpenses[Subcategory],"="&amp;$A25,tblExpenses[From Account],"="&amp;T$4)))</f>
        <v/>
      </c>
      <c r="U25" s="274" t="str">
        <f>IF(OR($A25="-",$A25="",U$4=""),"",IF($A25=U$4,VLOOKUP($A25,Accounts!$A$4:$C$53,3,0),SUMIFS(tblSavings[Amount],tblSavings[Date],"&lt;="&amp;Accounts!$G$1,tblSavings[To Fund],"="&amp;$A25,tblSavings[To Account],"="&amp;U$4)-SUMIFS(tblSavings[Amount],tblSavings[Date],"&lt;="&amp;Accounts!$G$1,tblSavings[From Fund],"="&amp;$A25,tblSavings[From Account],"="&amp;U$4)-SUMIFS(tblExpenses[Amount],tblExpenses[Date],"&lt;="&amp;Accounts!$G$1,tblExpenses[Category],"=Savings Expenditure",tblExpenses[Subcategory],"="&amp;$A25,tblExpenses[From Account],"="&amp;U$4)))</f>
        <v/>
      </c>
      <c r="V25" s="274" t="str">
        <f>IF(OR($A25="-",$A25="",V$4=""),"",IF($A25=V$4,VLOOKUP($A25,Accounts!$A$4:$C$53,3,0),SUMIFS(tblSavings[Amount],tblSavings[Date],"&lt;="&amp;Accounts!$G$1,tblSavings[To Fund],"="&amp;$A25,tblSavings[To Account],"="&amp;V$4)-SUMIFS(tblSavings[Amount],tblSavings[Date],"&lt;="&amp;Accounts!$G$1,tblSavings[From Fund],"="&amp;$A25,tblSavings[From Account],"="&amp;V$4)-SUMIFS(tblExpenses[Amount],tblExpenses[Date],"&lt;="&amp;Accounts!$G$1,tblExpenses[Category],"=Savings Expenditure",tblExpenses[Subcategory],"="&amp;$A25,tblExpenses[From Account],"="&amp;V$4)))</f>
        <v/>
      </c>
      <c r="W25" s="274" t="str">
        <f>IF(OR($A25="-",$A25="",W$4=""),"",IF($A25=W$4,VLOOKUP($A25,Accounts!$A$4:$C$53,3,0),SUMIFS(tblSavings[Amount],tblSavings[Date],"&lt;="&amp;Accounts!$G$1,tblSavings[To Fund],"="&amp;$A25,tblSavings[To Account],"="&amp;W$4)-SUMIFS(tblSavings[Amount],tblSavings[Date],"&lt;="&amp;Accounts!$G$1,tblSavings[From Fund],"="&amp;$A25,tblSavings[From Account],"="&amp;W$4)-SUMIFS(tblExpenses[Amount],tblExpenses[Date],"&lt;="&amp;Accounts!$G$1,tblExpenses[Category],"=Savings Expenditure",tblExpenses[Subcategory],"="&amp;$A25,tblExpenses[From Account],"="&amp;W$4)))</f>
        <v/>
      </c>
      <c r="X25" s="274" t="str">
        <f>IF(OR($A25="-",$A25="",X$4=""),"",IF($A25=X$4,VLOOKUP($A25,Accounts!$A$4:$C$53,3,0),SUMIFS(tblSavings[Amount],tblSavings[Date],"&lt;="&amp;Accounts!$G$1,tblSavings[To Fund],"="&amp;$A25,tblSavings[To Account],"="&amp;X$4)-SUMIFS(tblSavings[Amount],tblSavings[Date],"&lt;="&amp;Accounts!$G$1,tblSavings[From Fund],"="&amp;$A25,tblSavings[From Account],"="&amp;X$4)-SUMIFS(tblExpenses[Amount],tblExpenses[Date],"&lt;="&amp;Accounts!$G$1,tblExpenses[Category],"=Savings Expenditure",tblExpenses[Subcategory],"="&amp;$A25,tblExpenses[From Account],"="&amp;X$4)))</f>
        <v/>
      </c>
      <c r="Y25" s="274" t="str">
        <f>IF(OR($A25="-",$A25="",Y$4=""),"",IF($A25=Y$4,VLOOKUP($A25,Accounts!$A$4:$C$53,3,0),SUMIFS(tblSavings[Amount],tblSavings[Date],"&lt;="&amp;Accounts!$G$1,tblSavings[To Fund],"="&amp;$A25,tblSavings[To Account],"="&amp;Y$4)-SUMIFS(tblSavings[Amount],tblSavings[Date],"&lt;="&amp;Accounts!$G$1,tblSavings[From Fund],"="&amp;$A25,tblSavings[From Account],"="&amp;Y$4)-SUMIFS(tblExpenses[Amount],tblExpenses[Date],"&lt;="&amp;Accounts!$G$1,tblExpenses[Category],"=Savings Expenditure",tblExpenses[Subcategory],"="&amp;$A25,tblExpenses[From Account],"="&amp;Y$4)))</f>
        <v/>
      </c>
      <c r="Z25" s="274" t="str">
        <f>IF(OR($A25="-",$A25="",Z$4=""),"",IF($A25=Z$4,VLOOKUP($A25,Accounts!$A$4:$C$53,3,0),SUMIFS(tblSavings[Amount],tblSavings[Date],"&lt;="&amp;Accounts!$G$1,tblSavings[To Fund],"="&amp;$A25,tblSavings[To Account],"="&amp;Z$4)-SUMIFS(tblSavings[Amount],tblSavings[Date],"&lt;="&amp;Accounts!$G$1,tblSavings[From Fund],"="&amp;$A25,tblSavings[From Account],"="&amp;Z$4)-SUMIFS(tblExpenses[Amount],tblExpenses[Date],"&lt;="&amp;Accounts!$G$1,tblExpenses[Category],"=Savings Expenditure",tblExpenses[Subcategory],"="&amp;$A25,tblExpenses[From Account],"="&amp;Z$4)))</f>
        <v/>
      </c>
      <c r="AA25" s="274" t="str">
        <f>IF(OR($A25="-",$A25="",AA$4=""),"",IF($A25=AA$4,VLOOKUP($A25,Accounts!$A$4:$C$53,3,0),SUMIFS(tblSavings[Amount],tblSavings[Date],"&lt;="&amp;Accounts!$G$1,tblSavings[To Fund],"="&amp;$A25,tblSavings[To Account],"="&amp;AA$4)-SUMIFS(tblSavings[Amount],tblSavings[Date],"&lt;="&amp;Accounts!$G$1,tblSavings[From Fund],"="&amp;$A25,tblSavings[From Account],"="&amp;AA$4)-SUMIFS(tblExpenses[Amount],tblExpenses[Date],"&lt;="&amp;Accounts!$G$1,tblExpenses[Category],"=Savings Expenditure",tblExpenses[Subcategory],"="&amp;$A25,tblExpenses[From Account],"="&amp;AA$4)))</f>
        <v/>
      </c>
      <c r="AB25" s="274" t="str">
        <f>IF(OR($A25="-",$A25="",AB$4=""),"",IF($A25=AB$4,VLOOKUP($A25,Accounts!$A$4:$C$53,3,0),SUMIFS(tblSavings[Amount],tblSavings[Date],"&lt;="&amp;Accounts!$G$1,tblSavings[To Fund],"="&amp;$A25,tblSavings[To Account],"="&amp;AB$4)-SUMIFS(tblSavings[Amount],tblSavings[Date],"&lt;="&amp;Accounts!$G$1,tblSavings[From Fund],"="&amp;$A25,tblSavings[From Account],"="&amp;AB$4)-SUMIFS(tblExpenses[Amount],tblExpenses[Date],"&lt;="&amp;Accounts!$G$1,tblExpenses[Category],"=Savings Expenditure",tblExpenses[Subcategory],"="&amp;$A25,tblExpenses[From Account],"="&amp;AB$4)))</f>
        <v/>
      </c>
      <c r="AC25" s="274" t="str">
        <f>IF(OR($A25="-",$A25="",AC$4=""),"",IF($A25=AC$4,VLOOKUP($A25,Accounts!$A$4:$C$53,3,0),SUMIFS(tblSavings[Amount],tblSavings[Date],"&lt;="&amp;Accounts!$G$1,tblSavings[To Fund],"="&amp;$A25,tblSavings[To Account],"="&amp;AC$4)-SUMIFS(tblSavings[Amount],tblSavings[Date],"&lt;="&amp;Accounts!$G$1,tblSavings[From Fund],"="&amp;$A25,tblSavings[From Account],"="&amp;AC$4)-SUMIFS(tblExpenses[Amount],tblExpenses[Date],"&lt;="&amp;Accounts!$G$1,tblExpenses[Category],"=Savings Expenditure",tblExpenses[Subcategory],"="&amp;$A25,tblExpenses[From Account],"="&amp;AC$4)))</f>
        <v/>
      </c>
      <c r="AD25" s="274" t="str">
        <f>IF(OR($A25="-",$A25="",AD$4=""),"",IF($A25=AD$4,VLOOKUP($A25,Accounts!$A$4:$C$53,3,0),SUMIFS(tblSavings[Amount],tblSavings[Date],"&lt;="&amp;Accounts!$G$1,tblSavings[To Fund],"="&amp;$A25,tblSavings[To Account],"="&amp;AD$4)-SUMIFS(tblSavings[Amount],tblSavings[Date],"&lt;="&amp;Accounts!$G$1,tblSavings[From Fund],"="&amp;$A25,tblSavings[From Account],"="&amp;AD$4)-SUMIFS(tblExpenses[Amount],tblExpenses[Date],"&lt;="&amp;Accounts!$G$1,tblExpenses[Category],"=Savings Expenditure",tblExpenses[Subcategory],"="&amp;$A25,tblExpenses[From Account],"="&amp;AD$4)))</f>
        <v/>
      </c>
      <c r="AE25" s="274" t="str">
        <f>IF(OR($A25="-",$A25="",AE$4=""),"",IF($A25=AE$4,VLOOKUP($A25,Accounts!$A$4:$C$53,3,0),SUMIFS(tblSavings[Amount],tblSavings[Date],"&lt;="&amp;Accounts!$G$1,tblSavings[To Fund],"="&amp;$A25,tblSavings[To Account],"="&amp;AE$4)-SUMIFS(tblSavings[Amount],tblSavings[Date],"&lt;="&amp;Accounts!$G$1,tblSavings[From Fund],"="&amp;$A25,tblSavings[From Account],"="&amp;AE$4)-SUMIFS(tblExpenses[Amount],tblExpenses[Date],"&lt;="&amp;Accounts!$G$1,tblExpenses[Category],"=Savings Expenditure",tblExpenses[Subcategory],"="&amp;$A25,tblExpenses[From Account],"="&amp;AE$4)))</f>
        <v/>
      </c>
      <c r="AF25" s="274" t="str">
        <f>IF(OR($A25="-",$A25="",AF$4=""),"",IF($A25=AF$4,VLOOKUP($A25,Accounts!$A$4:$C$53,3,0),SUMIFS(tblSavings[Amount],tblSavings[Date],"&lt;="&amp;Accounts!$G$1,tblSavings[To Fund],"="&amp;$A25,tblSavings[To Account],"="&amp;AF$4)-SUMIFS(tblSavings[Amount],tblSavings[Date],"&lt;="&amp;Accounts!$G$1,tblSavings[From Fund],"="&amp;$A25,tblSavings[From Account],"="&amp;AF$4)-SUMIFS(tblExpenses[Amount],tblExpenses[Date],"&lt;="&amp;Accounts!$G$1,tblExpenses[Category],"=Savings Expenditure",tblExpenses[Subcategory],"="&amp;$A25,tblExpenses[From Account],"="&amp;AF$4)))</f>
        <v/>
      </c>
      <c r="AG25" s="274" t="str">
        <f>IF(OR($A25="-",$A25="",AG$4=""),"",IF($A25=AG$4,VLOOKUP($A25,Accounts!$A$4:$C$53,3,0),SUMIFS(tblSavings[Amount],tblSavings[Date],"&lt;="&amp;Accounts!$G$1,tblSavings[To Fund],"="&amp;$A25,tblSavings[To Account],"="&amp;AG$4)-SUMIFS(tblSavings[Amount],tblSavings[Date],"&lt;="&amp;Accounts!$G$1,tblSavings[From Fund],"="&amp;$A25,tblSavings[From Account],"="&amp;AG$4)-SUMIFS(tblExpenses[Amount],tblExpenses[Date],"&lt;="&amp;Accounts!$G$1,tblExpenses[Category],"=Savings Expenditure",tblExpenses[Subcategory],"="&amp;$A25,tblExpenses[From Account],"="&amp;AG$4)))</f>
        <v/>
      </c>
      <c r="AH25" s="274" t="str">
        <f>IF(OR($A25="-",$A25="",AH$4=""),"",IF($A25=AH$4,VLOOKUP($A25,Accounts!$A$4:$C$53,3,0),SUMIFS(tblSavings[Amount],tblSavings[Date],"&lt;="&amp;Accounts!$G$1,tblSavings[To Fund],"="&amp;$A25,tblSavings[To Account],"="&amp;AH$4)-SUMIFS(tblSavings[Amount],tblSavings[Date],"&lt;="&amp;Accounts!$G$1,tblSavings[From Fund],"="&amp;$A25,tblSavings[From Account],"="&amp;AH$4)-SUMIFS(tblExpenses[Amount],tblExpenses[Date],"&lt;="&amp;Accounts!$G$1,tblExpenses[Category],"=Savings Expenditure",tblExpenses[Subcategory],"="&amp;$A25,tblExpenses[From Account],"="&amp;AH$4)))</f>
        <v/>
      </c>
      <c r="AI25" s="274" t="str">
        <f>IF(OR($A25="-",$A25="",AI$4=""),"",IF($A25=AI$4,VLOOKUP($A25,Accounts!$A$4:$C$53,3,0),SUMIFS(tblSavings[Amount],tblSavings[Date],"&lt;="&amp;Accounts!$G$1,tblSavings[To Fund],"="&amp;$A25,tblSavings[To Account],"="&amp;AI$4)-SUMIFS(tblSavings[Amount],tblSavings[Date],"&lt;="&amp;Accounts!$G$1,tblSavings[From Fund],"="&amp;$A25,tblSavings[From Account],"="&amp;AI$4)-SUMIFS(tblExpenses[Amount],tblExpenses[Date],"&lt;="&amp;Accounts!$G$1,tblExpenses[Category],"=Savings Expenditure",tblExpenses[Subcategory],"="&amp;$A25,tblExpenses[From Account],"="&amp;AI$4)))</f>
        <v/>
      </c>
      <c r="AJ25" s="274" t="str">
        <f>IF(OR($A25="-",$A25="",AJ$4=""),"",IF($A25=AJ$4,VLOOKUP($A25,Accounts!$A$4:$C$53,3,0),SUMIFS(tblSavings[Amount],tblSavings[Date],"&lt;="&amp;Accounts!$G$1,tblSavings[To Fund],"="&amp;$A25,tblSavings[To Account],"="&amp;AJ$4)-SUMIFS(tblSavings[Amount],tblSavings[Date],"&lt;="&amp;Accounts!$G$1,tblSavings[From Fund],"="&amp;$A25,tblSavings[From Account],"="&amp;AJ$4)-SUMIFS(tblExpenses[Amount],tblExpenses[Date],"&lt;="&amp;Accounts!$G$1,tblExpenses[Category],"=Savings Expenditure",tblExpenses[Subcategory],"="&amp;$A25,tblExpenses[From Account],"="&amp;AJ$4)))</f>
        <v/>
      </c>
      <c r="AK25" s="274" t="str">
        <f>IF(OR($A25="-",$A25="",AK$4=""),"",IF($A25=AK$4,VLOOKUP($A25,Accounts!$A$4:$C$53,3,0),SUMIFS(tblSavings[Amount],tblSavings[Date],"&lt;="&amp;Accounts!$G$1,tblSavings[To Fund],"="&amp;$A25,tblSavings[To Account],"="&amp;AK$4)-SUMIFS(tblSavings[Amount],tblSavings[Date],"&lt;="&amp;Accounts!$G$1,tblSavings[From Fund],"="&amp;$A25,tblSavings[From Account],"="&amp;AK$4)-SUMIFS(tblExpenses[Amount],tblExpenses[Date],"&lt;="&amp;Accounts!$G$1,tblExpenses[Category],"=Savings Expenditure",tblExpenses[Subcategory],"="&amp;$A25,tblExpenses[From Account],"="&amp;AK$4)))</f>
        <v/>
      </c>
      <c r="AL25" s="274" t="str">
        <f>IF(OR($A25="-",$A25="",AL$4=""),"",IF($A25=AL$4,VLOOKUP($A25,Accounts!$A$4:$C$53,3,0),SUMIFS(tblSavings[Amount],tblSavings[Date],"&lt;="&amp;Accounts!$G$1,tblSavings[To Fund],"="&amp;$A25,tblSavings[To Account],"="&amp;AL$4)-SUMIFS(tblSavings[Amount],tblSavings[Date],"&lt;="&amp;Accounts!$G$1,tblSavings[From Fund],"="&amp;$A25,tblSavings[From Account],"="&amp;AL$4)-SUMIFS(tblExpenses[Amount],tblExpenses[Date],"&lt;="&amp;Accounts!$G$1,tblExpenses[Category],"=Savings Expenditure",tblExpenses[Subcategory],"="&amp;$A25,tblExpenses[From Account],"="&amp;AL$4)))</f>
        <v/>
      </c>
      <c r="AM25" s="274" t="str">
        <f>IF(OR($A25="-",$A25="",AM$4=""),"",IF($A25=AM$4,VLOOKUP($A25,Accounts!$A$4:$C$53,3,0),SUMIFS(tblSavings[Amount],tblSavings[Date],"&lt;="&amp;Accounts!$G$1,tblSavings[To Fund],"="&amp;$A25,tblSavings[To Account],"="&amp;AM$4)-SUMIFS(tblSavings[Amount],tblSavings[Date],"&lt;="&amp;Accounts!$G$1,tblSavings[From Fund],"="&amp;$A25,tblSavings[From Account],"="&amp;AM$4)-SUMIFS(tblExpenses[Amount],tblExpenses[Date],"&lt;="&amp;Accounts!$G$1,tblExpenses[Category],"=Savings Expenditure",tblExpenses[Subcategory],"="&amp;$A25,tblExpenses[From Account],"="&amp;AM$4)))</f>
        <v/>
      </c>
      <c r="AN25" s="274" t="str">
        <f>IF(OR($A25="-",$A25="",AN$4=""),"",IF($A25=AN$4,VLOOKUP($A25,Accounts!$A$4:$C$53,3,0),SUMIFS(tblSavings[Amount],tblSavings[Date],"&lt;="&amp;Accounts!$G$1,tblSavings[To Fund],"="&amp;$A25,tblSavings[To Account],"="&amp;AN$4)-SUMIFS(tblSavings[Amount],tblSavings[Date],"&lt;="&amp;Accounts!$G$1,tblSavings[From Fund],"="&amp;$A25,tblSavings[From Account],"="&amp;AN$4)-SUMIFS(tblExpenses[Amount],tblExpenses[Date],"&lt;="&amp;Accounts!$G$1,tblExpenses[Category],"=Savings Expenditure",tblExpenses[Subcategory],"="&amp;$A25,tblExpenses[From Account],"="&amp;AN$4)))</f>
        <v/>
      </c>
      <c r="AO25" s="274" t="str">
        <f>IF(OR($A25="-",$A25="",AO$4=""),"",IF($A25=AO$4,VLOOKUP($A25,Accounts!$A$4:$C$53,3,0),SUMIFS(tblSavings[Amount],tblSavings[Date],"&lt;="&amp;Accounts!$G$1,tblSavings[To Fund],"="&amp;$A25,tblSavings[To Account],"="&amp;AO$4)-SUMIFS(tblSavings[Amount],tblSavings[Date],"&lt;="&amp;Accounts!$G$1,tblSavings[From Fund],"="&amp;$A25,tblSavings[From Account],"="&amp;AO$4)-SUMIFS(tblExpenses[Amount],tblExpenses[Date],"&lt;="&amp;Accounts!$G$1,tblExpenses[Category],"=Savings Expenditure",tblExpenses[Subcategory],"="&amp;$A25,tblExpenses[From Account],"="&amp;AO$4)))</f>
        <v/>
      </c>
      <c r="AP25" s="274" t="str">
        <f>IF(OR($A25="-",$A25="",AP$4=""),"",IF($A25=AP$4,VLOOKUP($A25,Accounts!$A$4:$C$53,3,0),SUMIFS(tblSavings[Amount],tblSavings[Date],"&lt;="&amp;Accounts!$G$1,tblSavings[To Fund],"="&amp;$A25,tblSavings[To Account],"="&amp;AP$4)-SUMIFS(tblSavings[Amount],tblSavings[Date],"&lt;="&amp;Accounts!$G$1,tblSavings[From Fund],"="&amp;$A25,tblSavings[From Account],"="&amp;AP$4)-SUMIFS(tblExpenses[Amount],tblExpenses[Date],"&lt;="&amp;Accounts!$G$1,tblExpenses[Category],"=Savings Expenditure",tblExpenses[Subcategory],"="&amp;$A25,tblExpenses[From Account],"="&amp;AP$4)))</f>
        <v/>
      </c>
      <c r="AQ25" s="274" t="str">
        <f>IF(OR($A25="-",$A25="",AQ$4=""),"",IF($A25=AQ$4,VLOOKUP($A25,Accounts!$A$4:$C$53,3,0),SUMIFS(tblSavings[Amount],tblSavings[Date],"&lt;="&amp;Accounts!$G$1,tblSavings[To Fund],"="&amp;$A25,tblSavings[To Account],"="&amp;AQ$4)-SUMIFS(tblSavings[Amount],tblSavings[Date],"&lt;="&amp;Accounts!$G$1,tblSavings[From Fund],"="&amp;$A25,tblSavings[From Account],"="&amp;AQ$4)-SUMIFS(tblExpenses[Amount],tblExpenses[Date],"&lt;="&amp;Accounts!$G$1,tblExpenses[Category],"=Savings Expenditure",tblExpenses[Subcategory],"="&amp;$A25,tblExpenses[From Account],"="&amp;AQ$4)))</f>
        <v/>
      </c>
      <c r="AR25" s="274" t="str">
        <f>IF(OR($A25="-",$A25="",AR$4=""),"",IF($A25=AR$4,VLOOKUP($A25,Accounts!$A$4:$C$53,3,0),SUMIFS(tblSavings[Amount],tblSavings[Date],"&lt;="&amp;Accounts!$G$1,tblSavings[To Fund],"="&amp;$A25,tblSavings[To Account],"="&amp;AR$4)-SUMIFS(tblSavings[Amount],tblSavings[Date],"&lt;="&amp;Accounts!$G$1,tblSavings[From Fund],"="&amp;$A25,tblSavings[From Account],"="&amp;AR$4)-SUMIFS(tblExpenses[Amount],tblExpenses[Date],"&lt;="&amp;Accounts!$G$1,tblExpenses[Category],"=Savings Expenditure",tblExpenses[Subcategory],"="&amp;$A25,tblExpenses[From Account],"="&amp;AR$4)))</f>
        <v/>
      </c>
      <c r="AS25" s="274" t="str">
        <f>IF(OR($A25="-",$A25="",AS$4=""),"",IF($A25=AS$4,VLOOKUP($A25,Accounts!$A$4:$C$53,3,0),SUMIFS(tblSavings[Amount],tblSavings[Date],"&lt;="&amp;Accounts!$G$1,tblSavings[To Fund],"="&amp;$A25,tblSavings[To Account],"="&amp;AS$4)-SUMIFS(tblSavings[Amount],tblSavings[Date],"&lt;="&amp;Accounts!$G$1,tblSavings[From Fund],"="&amp;$A25,tblSavings[From Account],"="&amp;AS$4)-SUMIFS(tblExpenses[Amount],tblExpenses[Date],"&lt;="&amp;Accounts!$G$1,tblExpenses[Category],"=Savings Expenditure",tblExpenses[Subcategory],"="&amp;$A25,tblExpenses[From Account],"="&amp;AS$4)))</f>
        <v/>
      </c>
      <c r="AT25" s="274" t="str">
        <f>IF(OR($A25="-",$A25="",AT$4=""),"",IF($A25=AT$4,VLOOKUP($A25,Accounts!$A$4:$C$53,3,0),SUMIFS(tblSavings[Amount],tblSavings[Date],"&lt;="&amp;Accounts!$G$1,tblSavings[To Fund],"="&amp;$A25,tblSavings[To Account],"="&amp;AT$4)-SUMIFS(tblSavings[Amount],tblSavings[Date],"&lt;="&amp;Accounts!$G$1,tblSavings[From Fund],"="&amp;$A25,tblSavings[From Account],"="&amp;AT$4)-SUMIFS(tblExpenses[Amount],tblExpenses[Date],"&lt;="&amp;Accounts!$G$1,tblExpenses[Category],"=Savings Expenditure",tblExpenses[Subcategory],"="&amp;$A25,tblExpenses[From Account],"="&amp;AT$4)))</f>
        <v/>
      </c>
      <c r="AU25" s="274" t="str">
        <f>IF(OR($A25="-",$A25="",AU$4=""),"",IF($A25=AU$4,VLOOKUP($A25,Accounts!$A$4:$C$53,3,0),SUMIFS(tblSavings[Amount],tblSavings[Date],"&lt;="&amp;Accounts!$G$1,tblSavings[To Fund],"="&amp;$A25,tblSavings[To Account],"="&amp;AU$4)-SUMIFS(tblSavings[Amount],tblSavings[Date],"&lt;="&amp;Accounts!$G$1,tblSavings[From Fund],"="&amp;$A25,tblSavings[From Account],"="&amp;AU$4)-SUMIFS(tblExpenses[Amount],tblExpenses[Date],"&lt;="&amp;Accounts!$G$1,tblExpenses[Category],"=Savings Expenditure",tblExpenses[Subcategory],"="&amp;$A25,tblExpenses[From Account],"="&amp;AU$4)))</f>
        <v/>
      </c>
      <c r="AV25" s="274" t="str">
        <f>IF(OR($A25="-",$A25="",AV$4=""),"",IF($A25=AV$4,VLOOKUP($A25,Accounts!$A$4:$C$53,3,0),SUMIFS(tblSavings[Amount],tblSavings[Date],"&lt;="&amp;Accounts!$G$1,tblSavings[To Fund],"="&amp;$A25,tblSavings[To Account],"="&amp;AV$4)-SUMIFS(tblSavings[Amount],tblSavings[Date],"&lt;="&amp;Accounts!$G$1,tblSavings[From Fund],"="&amp;$A25,tblSavings[From Account],"="&amp;AV$4)-SUMIFS(tblExpenses[Amount],tblExpenses[Date],"&lt;="&amp;Accounts!$G$1,tblExpenses[Category],"=Savings Expenditure",tblExpenses[Subcategory],"="&amp;$A25,tblExpenses[From Account],"="&amp;AV$4)))</f>
        <v/>
      </c>
      <c r="AW25" s="272">
        <f t="shared" si="0"/>
        <v>0</v>
      </c>
    </row>
    <row r="26" spans="1:49" s="38" customFormat="1" ht="17.25" hidden="1" customHeight="1" x14ac:dyDescent="0.2">
      <c r="A26" s="275" t="str">
        <f>IFERROR(IF(INDEX(SavingsGoals[],22,1)="","",INDEX(SavingsGoals[],22,1)),"-")</f>
        <v>-</v>
      </c>
      <c r="B26" s="276" t="str">
        <f>IF(OR($A26="-",$A26="",B$4=""),"",IF($A26=B$4,VLOOKUP($A26,Accounts!$A$4:$C$53,3,0),SUMIFS(tblSavings[Amount],tblSavings[Date],"&lt;="&amp;Accounts!$G$1,tblSavings[To Fund],"="&amp;$A26,tblSavings[To Account],"="&amp;B$4)-SUMIFS(tblSavings[Amount],tblSavings[Date],"&lt;="&amp;Accounts!$G$1,tblSavings[From Fund],"="&amp;$A26,tblSavings[From Account],"="&amp;B$4)-SUMIFS(tblExpenses[Amount],tblExpenses[Date],"&lt;="&amp;Accounts!$G$1,tblExpenses[Category],"=Savings Expenditure",tblExpenses[Subcategory],"="&amp;$A26,tblExpenses[From Account],"="&amp;B$4)))</f>
        <v/>
      </c>
      <c r="C26" s="276" t="str">
        <f>IF(OR($A26="-",$A26="",C$4=""),"",IF($A26=C$4,VLOOKUP($A26,Accounts!$A$4:$C$53,3,0),SUMIFS(tblSavings[Amount],tblSavings[Date],"&lt;="&amp;Accounts!$G$1,tblSavings[To Fund],"="&amp;$A26,tblSavings[To Account],"="&amp;C$4)-SUMIFS(tblSavings[Amount],tblSavings[Date],"&lt;="&amp;Accounts!$G$1,tblSavings[From Fund],"="&amp;$A26,tblSavings[From Account],"="&amp;C$4)-SUMIFS(tblExpenses[Amount],tblExpenses[Date],"&lt;="&amp;Accounts!$G$1,tblExpenses[Category],"=Savings Expenditure",tblExpenses[Subcategory],"="&amp;$A26,tblExpenses[From Account],"="&amp;C$4)))</f>
        <v/>
      </c>
      <c r="D26" s="276" t="str">
        <f>IF(OR($A26="-",$A26="",D$4=""),"",IF($A26=D$4,VLOOKUP($A26,Accounts!$A$4:$C$53,3,0),SUMIFS(tblSavings[Amount],tblSavings[Date],"&lt;="&amp;Accounts!$G$1,tblSavings[To Fund],"="&amp;$A26,tblSavings[To Account],"="&amp;D$4)-SUMIFS(tblSavings[Amount],tblSavings[Date],"&lt;="&amp;Accounts!$G$1,tblSavings[From Fund],"="&amp;$A26,tblSavings[From Account],"="&amp;D$4)-SUMIFS(tblExpenses[Amount],tblExpenses[Date],"&lt;="&amp;Accounts!$G$1,tblExpenses[Category],"=Savings Expenditure",tblExpenses[Subcategory],"="&amp;$A26,tblExpenses[From Account],"="&amp;D$4)))</f>
        <v/>
      </c>
      <c r="E26" s="276" t="str">
        <f>IF(OR($A26="-",$A26="",E$4=""),"",IF($A26=E$4,VLOOKUP($A26,Accounts!$A$4:$C$53,3,0),SUMIFS(tblSavings[Amount],tblSavings[Date],"&lt;="&amp;Accounts!$G$1,tblSavings[To Fund],"="&amp;$A26,tblSavings[To Account],"="&amp;E$4)-SUMIFS(tblSavings[Amount],tblSavings[Date],"&lt;="&amp;Accounts!$G$1,tblSavings[From Fund],"="&amp;$A26,tblSavings[From Account],"="&amp;E$4)-SUMIFS(tblExpenses[Amount],tblExpenses[Date],"&lt;="&amp;Accounts!$G$1,tblExpenses[Category],"=Savings Expenditure",tblExpenses[Subcategory],"="&amp;$A26,tblExpenses[From Account],"="&amp;E$4)))</f>
        <v/>
      </c>
      <c r="F26" s="276" t="str">
        <f>IF(OR($A26="-",$A26="",F$4=""),"",IF($A26=F$4,VLOOKUP($A26,Accounts!$A$4:$C$53,3,0),SUMIFS(tblSavings[Amount],tblSavings[Date],"&lt;="&amp;Accounts!$G$1,tblSavings[To Fund],"="&amp;$A26,tblSavings[To Account],"="&amp;F$4)-SUMIFS(tblSavings[Amount],tblSavings[Date],"&lt;="&amp;Accounts!$G$1,tblSavings[From Fund],"="&amp;$A26,tblSavings[From Account],"="&amp;F$4)-SUMIFS(tblExpenses[Amount],tblExpenses[Date],"&lt;="&amp;Accounts!$G$1,tblExpenses[Category],"=Savings Expenditure",tblExpenses[Subcategory],"="&amp;$A26,tblExpenses[From Account],"="&amp;F$4)))</f>
        <v/>
      </c>
      <c r="G26" s="276" t="str">
        <f>IF(OR($A26="-",$A26="",G$4=""),"",IF($A26=G$4,VLOOKUP($A26,Accounts!$A$4:$C$53,3,0),SUMIFS(tblSavings[Amount],tblSavings[Date],"&lt;="&amp;Accounts!$G$1,tblSavings[To Fund],"="&amp;$A26,tblSavings[To Account],"="&amp;G$4)-SUMIFS(tblSavings[Amount],tblSavings[Date],"&lt;="&amp;Accounts!$G$1,tblSavings[From Fund],"="&amp;$A26,tblSavings[From Account],"="&amp;G$4)-SUMIFS(tblExpenses[Amount],tblExpenses[Date],"&lt;="&amp;Accounts!$G$1,tblExpenses[Category],"=Savings Expenditure",tblExpenses[Subcategory],"="&amp;$A26,tblExpenses[From Account],"="&amp;G$4)))</f>
        <v/>
      </c>
      <c r="H26" s="276" t="str">
        <f>IF(OR($A26="-",$A26="",H$4=""),"",IF($A26=H$4,VLOOKUP($A26,Accounts!$A$4:$C$53,3,0),SUMIFS(tblSavings[Amount],tblSavings[Date],"&lt;="&amp;Accounts!$G$1,tblSavings[To Fund],"="&amp;$A26,tblSavings[To Account],"="&amp;H$4)-SUMIFS(tblSavings[Amount],tblSavings[Date],"&lt;="&amp;Accounts!$G$1,tblSavings[From Fund],"="&amp;$A26,tblSavings[From Account],"="&amp;H$4)-SUMIFS(tblExpenses[Amount],tblExpenses[Date],"&lt;="&amp;Accounts!$G$1,tblExpenses[Category],"=Savings Expenditure",tblExpenses[Subcategory],"="&amp;$A26,tblExpenses[From Account],"="&amp;H$4)))</f>
        <v/>
      </c>
      <c r="I26" s="276" t="str">
        <f>IF(OR($A26="-",$A26="",I$4=""),"",IF($A26=I$4,VLOOKUP($A26,Accounts!$A$4:$C$53,3,0),SUMIFS(tblSavings[Amount],tblSavings[Date],"&lt;="&amp;Accounts!$G$1,tblSavings[To Fund],"="&amp;$A26,tblSavings[To Account],"="&amp;I$4)-SUMIFS(tblSavings[Amount],tblSavings[Date],"&lt;="&amp;Accounts!$G$1,tblSavings[From Fund],"="&amp;$A26,tblSavings[From Account],"="&amp;I$4)-SUMIFS(tblExpenses[Amount],tblExpenses[Date],"&lt;="&amp;Accounts!$G$1,tblExpenses[Category],"=Savings Expenditure",tblExpenses[Subcategory],"="&amp;$A26,tblExpenses[From Account],"="&amp;I$4)))</f>
        <v/>
      </c>
      <c r="J26" s="276" t="str">
        <f>IF(OR($A26="-",$A26="",J$4=""),"",IF($A26=J$4,VLOOKUP($A26,Accounts!$A$4:$C$53,3,0),SUMIFS(tblSavings[Amount],tblSavings[Date],"&lt;="&amp;Accounts!$G$1,tblSavings[To Fund],"="&amp;$A26,tblSavings[To Account],"="&amp;J$4)-SUMIFS(tblSavings[Amount],tblSavings[Date],"&lt;="&amp;Accounts!$G$1,tblSavings[From Fund],"="&amp;$A26,tblSavings[From Account],"="&amp;J$4)-SUMIFS(tblExpenses[Amount],tblExpenses[Date],"&lt;="&amp;Accounts!$G$1,tblExpenses[Category],"=Savings Expenditure",tblExpenses[Subcategory],"="&amp;$A26,tblExpenses[From Account],"="&amp;J$4)))</f>
        <v/>
      </c>
      <c r="K26" s="276" t="str">
        <f>IF(OR($A26="-",$A26="",K$4=""),"",IF($A26=K$4,VLOOKUP($A26,Accounts!$A$4:$C$53,3,0),SUMIFS(tblSavings[Amount],tblSavings[Date],"&lt;="&amp;Accounts!$G$1,tblSavings[To Fund],"="&amp;$A26,tblSavings[To Account],"="&amp;K$4)-SUMIFS(tblSavings[Amount],tblSavings[Date],"&lt;="&amp;Accounts!$G$1,tblSavings[From Fund],"="&amp;$A26,tblSavings[From Account],"="&amp;K$4)-SUMIFS(tblExpenses[Amount],tblExpenses[Date],"&lt;="&amp;Accounts!$G$1,tblExpenses[Category],"=Savings Expenditure",tblExpenses[Subcategory],"="&amp;$A26,tblExpenses[From Account],"="&amp;K$4)))</f>
        <v/>
      </c>
      <c r="L26" s="276" t="str">
        <f>IF(OR($A26="-",$A26="",L$4=""),"",IF($A26=L$4,VLOOKUP($A26,Accounts!$A$4:$C$53,3,0),SUMIFS(tblSavings[Amount],tblSavings[Date],"&lt;="&amp;Accounts!$G$1,tblSavings[To Fund],"="&amp;$A26,tblSavings[To Account],"="&amp;L$4)-SUMIFS(tblSavings[Amount],tblSavings[Date],"&lt;="&amp;Accounts!$G$1,tblSavings[From Fund],"="&amp;$A26,tblSavings[From Account],"="&amp;L$4)-SUMIFS(tblExpenses[Amount],tblExpenses[Date],"&lt;="&amp;Accounts!$G$1,tblExpenses[Category],"=Savings Expenditure",tblExpenses[Subcategory],"="&amp;$A26,tblExpenses[From Account],"="&amp;L$4)))</f>
        <v/>
      </c>
      <c r="M26" s="276" t="str">
        <f>IF(OR($A26="-",$A26="",M$4=""),"",IF($A26=M$4,VLOOKUP($A26,Accounts!$A$4:$C$53,3,0),SUMIFS(tblSavings[Amount],tblSavings[Date],"&lt;="&amp;Accounts!$G$1,tblSavings[To Fund],"="&amp;$A26,tblSavings[To Account],"="&amp;M$4)-SUMIFS(tblSavings[Amount],tblSavings[Date],"&lt;="&amp;Accounts!$G$1,tblSavings[From Fund],"="&amp;$A26,tblSavings[From Account],"="&amp;M$4)-SUMIFS(tblExpenses[Amount],tblExpenses[Date],"&lt;="&amp;Accounts!$G$1,tblExpenses[Category],"=Savings Expenditure",tblExpenses[Subcategory],"="&amp;$A26,tblExpenses[From Account],"="&amp;M$4)))</f>
        <v/>
      </c>
      <c r="N26" s="276" t="str">
        <f>IF(OR($A26="-",$A26="",N$4=""),"",IF($A26=N$4,VLOOKUP($A26,Accounts!$A$4:$C$53,3,0),SUMIFS(tblSavings[Amount],tblSavings[Date],"&lt;="&amp;Accounts!$G$1,tblSavings[To Fund],"="&amp;$A26,tblSavings[To Account],"="&amp;N$4)-SUMIFS(tblSavings[Amount],tblSavings[Date],"&lt;="&amp;Accounts!$G$1,tblSavings[From Fund],"="&amp;$A26,tblSavings[From Account],"="&amp;N$4)-SUMIFS(tblExpenses[Amount],tblExpenses[Date],"&lt;="&amp;Accounts!$G$1,tblExpenses[Category],"=Savings Expenditure",tblExpenses[Subcategory],"="&amp;$A26,tblExpenses[From Account],"="&amp;N$4)))</f>
        <v/>
      </c>
      <c r="O26" s="276" t="str">
        <f>IF(OR($A26="-",$A26="",O$4=""),"",IF($A26=O$4,VLOOKUP($A26,Accounts!$A$4:$C$53,3,0),SUMIFS(tblSavings[Amount],tblSavings[Date],"&lt;="&amp;Accounts!$G$1,tblSavings[To Fund],"="&amp;$A26,tblSavings[To Account],"="&amp;O$4)-SUMIFS(tblSavings[Amount],tblSavings[Date],"&lt;="&amp;Accounts!$G$1,tblSavings[From Fund],"="&amp;$A26,tblSavings[From Account],"="&amp;O$4)-SUMIFS(tblExpenses[Amount],tblExpenses[Date],"&lt;="&amp;Accounts!$G$1,tblExpenses[Category],"=Savings Expenditure",tblExpenses[Subcategory],"="&amp;$A26,tblExpenses[From Account],"="&amp;O$4)))</f>
        <v/>
      </c>
      <c r="P26" s="276" t="str">
        <f>IF(OR($A26="-",$A26="",P$4=""),"",IF($A26=P$4,VLOOKUP($A26,Accounts!$A$4:$C$53,3,0),SUMIFS(tblSavings[Amount],tblSavings[Date],"&lt;="&amp;Accounts!$G$1,tblSavings[To Fund],"="&amp;$A26,tblSavings[To Account],"="&amp;P$4)-SUMIFS(tblSavings[Amount],tblSavings[Date],"&lt;="&amp;Accounts!$G$1,tblSavings[From Fund],"="&amp;$A26,tblSavings[From Account],"="&amp;P$4)-SUMIFS(tblExpenses[Amount],tblExpenses[Date],"&lt;="&amp;Accounts!$G$1,tblExpenses[Category],"=Savings Expenditure",tblExpenses[Subcategory],"="&amp;$A26,tblExpenses[From Account],"="&amp;P$4)))</f>
        <v/>
      </c>
      <c r="Q26" s="276" t="str">
        <f>IF(OR($A26="-",$A26="",Q$4=""),"",IF($A26=Q$4,VLOOKUP($A26,Accounts!$A$4:$C$53,3,0),SUMIFS(tblSavings[Amount],tblSavings[Date],"&lt;="&amp;Accounts!$G$1,tblSavings[To Fund],"="&amp;$A26,tblSavings[To Account],"="&amp;Q$4)-SUMIFS(tblSavings[Amount],tblSavings[Date],"&lt;="&amp;Accounts!$G$1,tblSavings[From Fund],"="&amp;$A26,tblSavings[From Account],"="&amp;Q$4)-SUMIFS(tblExpenses[Amount],tblExpenses[Date],"&lt;="&amp;Accounts!$G$1,tblExpenses[Category],"=Savings Expenditure",tblExpenses[Subcategory],"="&amp;$A26,tblExpenses[From Account],"="&amp;Q$4)))</f>
        <v/>
      </c>
      <c r="R26" s="276" t="str">
        <f>IF(OR($A26="-",$A26="",R$4=""),"",IF($A26=R$4,VLOOKUP($A26,Accounts!$A$4:$C$53,3,0),SUMIFS(tblSavings[Amount],tblSavings[Date],"&lt;="&amp;Accounts!$G$1,tblSavings[To Fund],"="&amp;$A26,tblSavings[To Account],"="&amp;R$4)-SUMIFS(tblSavings[Amount],tblSavings[Date],"&lt;="&amp;Accounts!$G$1,tblSavings[From Fund],"="&amp;$A26,tblSavings[From Account],"="&amp;R$4)-SUMIFS(tblExpenses[Amount],tblExpenses[Date],"&lt;="&amp;Accounts!$G$1,tblExpenses[Category],"=Savings Expenditure",tblExpenses[Subcategory],"="&amp;$A26,tblExpenses[From Account],"="&amp;R$4)))</f>
        <v/>
      </c>
      <c r="S26" s="276" t="str">
        <f>IF(OR($A26="-",$A26="",S$4=""),"",IF($A26=S$4,VLOOKUP($A26,Accounts!$A$4:$C$53,3,0),SUMIFS(tblSavings[Amount],tblSavings[Date],"&lt;="&amp;Accounts!$G$1,tblSavings[To Fund],"="&amp;$A26,tblSavings[To Account],"="&amp;S$4)-SUMIFS(tblSavings[Amount],tblSavings[Date],"&lt;="&amp;Accounts!$G$1,tblSavings[From Fund],"="&amp;$A26,tblSavings[From Account],"="&amp;S$4)-SUMIFS(tblExpenses[Amount],tblExpenses[Date],"&lt;="&amp;Accounts!$G$1,tblExpenses[Category],"=Savings Expenditure",tblExpenses[Subcategory],"="&amp;$A26,tblExpenses[From Account],"="&amp;S$4)))</f>
        <v/>
      </c>
      <c r="T26" s="276" t="str">
        <f>IF(OR($A26="-",$A26="",T$4=""),"",IF($A26=T$4,VLOOKUP($A26,Accounts!$A$4:$C$53,3,0),SUMIFS(tblSavings[Amount],tblSavings[Date],"&lt;="&amp;Accounts!$G$1,tblSavings[To Fund],"="&amp;$A26,tblSavings[To Account],"="&amp;T$4)-SUMIFS(tblSavings[Amount],tblSavings[Date],"&lt;="&amp;Accounts!$G$1,tblSavings[From Fund],"="&amp;$A26,tblSavings[From Account],"="&amp;T$4)-SUMIFS(tblExpenses[Amount],tblExpenses[Date],"&lt;="&amp;Accounts!$G$1,tblExpenses[Category],"=Savings Expenditure",tblExpenses[Subcategory],"="&amp;$A26,tblExpenses[From Account],"="&amp;T$4)))</f>
        <v/>
      </c>
      <c r="U26" s="276" t="str">
        <f>IF(OR($A26="-",$A26="",U$4=""),"",IF($A26=U$4,VLOOKUP($A26,Accounts!$A$4:$C$53,3,0),SUMIFS(tblSavings[Amount],tblSavings[Date],"&lt;="&amp;Accounts!$G$1,tblSavings[To Fund],"="&amp;$A26,tblSavings[To Account],"="&amp;U$4)-SUMIFS(tblSavings[Amount],tblSavings[Date],"&lt;="&amp;Accounts!$G$1,tblSavings[From Fund],"="&amp;$A26,tblSavings[From Account],"="&amp;U$4)-SUMIFS(tblExpenses[Amount],tblExpenses[Date],"&lt;="&amp;Accounts!$G$1,tblExpenses[Category],"=Savings Expenditure",tblExpenses[Subcategory],"="&amp;$A26,tblExpenses[From Account],"="&amp;U$4)))</f>
        <v/>
      </c>
      <c r="V26" s="276" t="str">
        <f>IF(OR($A26="-",$A26="",V$4=""),"",IF($A26=V$4,VLOOKUP($A26,Accounts!$A$4:$C$53,3,0),SUMIFS(tblSavings[Amount],tblSavings[Date],"&lt;="&amp;Accounts!$G$1,tblSavings[To Fund],"="&amp;$A26,tblSavings[To Account],"="&amp;V$4)-SUMIFS(tblSavings[Amount],tblSavings[Date],"&lt;="&amp;Accounts!$G$1,tblSavings[From Fund],"="&amp;$A26,tblSavings[From Account],"="&amp;V$4)-SUMIFS(tblExpenses[Amount],tblExpenses[Date],"&lt;="&amp;Accounts!$G$1,tblExpenses[Category],"=Savings Expenditure",tblExpenses[Subcategory],"="&amp;$A26,tblExpenses[From Account],"="&amp;V$4)))</f>
        <v/>
      </c>
      <c r="W26" s="276" t="str">
        <f>IF(OR($A26="-",$A26="",W$4=""),"",IF($A26=W$4,VLOOKUP($A26,Accounts!$A$4:$C$53,3,0),SUMIFS(tblSavings[Amount],tblSavings[Date],"&lt;="&amp;Accounts!$G$1,tblSavings[To Fund],"="&amp;$A26,tblSavings[To Account],"="&amp;W$4)-SUMIFS(tblSavings[Amount],tblSavings[Date],"&lt;="&amp;Accounts!$G$1,tblSavings[From Fund],"="&amp;$A26,tblSavings[From Account],"="&amp;W$4)-SUMIFS(tblExpenses[Amount],tblExpenses[Date],"&lt;="&amp;Accounts!$G$1,tblExpenses[Category],"=Savings Expenditure",tblExpenses[Subcategory],"="&amp;$A26,tblExpenses[From Account],"="&amp;W$4)))</f>
        <v/>
      </c>
      <c r="X26" s="276" t="str">
        <f>IF(OR($A26="-",$A26="",X$4=""),"",IF($A26=X$4,VLOOKUP($A26,Accounts!$A$4:$C$53,3,0),SUMIFS(tblSavings[Amount],tblSavings[Date],"&lt;="&amp;Accounts!$G$1,tblSavings[To Fund],"="&amp;$A26,tblSavings[To Account],"="&amp;X$4)-SUMIFS(tblSavings[Amount],tblSavings[Date],"&lt;="&amp;Accounts!$G$1,tblSavings[From Fund],"="&amp;$A26,tblSavings[From Account],"="&amp;X$4)-SUMIFS(tblExpenses[Amount],tblExpenses[Date],"&lt;="&amp;Accounts!$G$1,tblExpenses[Category],"=Savings Expenditure",tblExpenses[Subcategory],"="&amp;$A26,tblExpenses[From Account],"="&amp;X$4)))</f>
        <v/>
      </c>
      <c r="Y26" s="276" t="str">
        <f>IF(OR($A26="-",$A26="",Y$4=""),"",IF($A26=Y$4,VLOOKUP($A26,Accounts!$A$4:$C$53,3,0),SUMIFS(tblSavings[Amount],tblSavings[Date],"&lt;="&amp;Accounts!$G$1,tblSavings[To Fund],"="&amp;$A26,tblSavings[To Account],"="&amp;Y$4)-SUMIFS(tblSavings[Amount],tblSavings[Date],"&lt;="&amp;Accounts!$G$1,tblSavings[From Fund],"="&amp;$A26,tblSavings[From Account],"="&amp;Y$4)-SUMIFS(tblExpenses[Amount],tblExpenses[Date],"&lt;="&amp;Accounts!$G$1,tblExpenses[Category],"=Savings Expenditure",tblExpenses[Subcategory],"="&amp;$A26,tblExpenses[From Account],"="&amp;Y$4)))</f>
        <v/>
      </c>
      <c r="Z26" s="276" t="str">
        <f>IF(OR($A26="-",$A26="",Z$4=""),"",IF($A26=Z$4,VLOOKUP($A26,Accounts!$A$4:$C$53,3,0),SUMIFS(tblSavings[Amount],tblSavings[Date],"&lt;="&amp;Accounts!$G$1,tblSavings[To Fund],"="&amp;$A26,tblSavings[To Account],"="&amp;Z$4)-SUMIFS(tblSavings[Amount],tblSavings[Date],"&lt;="&amp;Accounts!$G$1,tblSavings[From Fund],"="&amp;$A26,tblSavings[From Account],"="&amp;Z$4)-SUMIFS(tblExpenses[Amount],tblExpenses[Date],"&lt;="&amp;Accounts!$G$1,tblExpenses[Category],"=Savings Expenditure",tblExpenses[Subcategory],"="&amp;$A26,tblExpenses[From Account],"="&amp;Z$4)))</f>
        <v/>
      </c>
      <c r="AA26" s="276" t="str">
        <f>IF(OR($A26="-",$A26="",AA$4=""),"",IF($A26=AA$4,VLOOKUP($A26,Accounts!$A$4:$C$53,3,0),SUMIFS(tblSavings[Amount],tblSavings[Date],"&lt;="&amp;Accounts!$G$1,tblSavings[To Fund],"="&amp;$A26,tblSavings[To Account],"="&amp;AA$4)-SUMIFS(tblSavings[Amount],tblSavings[Date],"&lt;="&amp;Accounts!$G$1,tblSavings[From Fund],"="&amp;$A26,tblSavings[From Account],"="&amp;AA$4)-SUMIFS(tblExpenses[Amount],tblExpenses[Date],"&lt;="&amp;Accounts!$G$1,tblExpenses[Category],"=Savings Expenditure",tblExpenses[Subcategory],"="&amp;$A26,tblExpenses[From Account],"="&amp;AA$4)))</f>
        <v/>
      </c>
      <c r="AB26" s="276" t="str">
        <f>IF(OR($A26="-",$A26="",AB$4=""),"",IF($A26=AB$4,VLOOKUP($A26,Accounts!$A$4:$C$53,3,0),SUMIFS(tblSavings[Amount],tblSavings[Date],"&lt;="&amp;Accounts!$G$1,tblSavings[To Fund],"="&amp;$A26,tblSavings[To Account],"="&amp;AB$4)-SUMIFS(tblSavings[Amount],tblSavings[Date],"&lt;="&amp;Accounts!$G$1,tblSavings[From Fund],"="&amp;$A26,tblSavings[From Account],"="&amp;AB$4)-SUMIFS(tblExpenses[Amount],tblExpenses[Date],"&lt;="&amp;Accounts!$G$1,tblExpenses[Category],"=Savings Expenditure",tblExpenses[Subcategory],"="&amp;$A26,tblExpenses[From Account],"="&amp;AB$4)))</f>
        <v/>
      </c>
      <c r="AC26" s="276" t="str">
        <f>IF(OR($A26="-",$A26="",AC$4=""),"",IF($A26=AC$4,VLOOKUP($A26,Accounts!$A$4:$C$53,3,0),SUMIFS(tblSavings[Amount],tblSavings[Date],"&lt;="&amp;Accounts!$G$1,tblSavings[To Fund],"="&amp;$A26,tblSavings[To Account],"="&amp;AC$4)-SUMIFS(tblSavings[Amount],tblSavings[Date],"&lt;="&amp;Accounts!$G$1,tblSavings[From Fund],"="&amp;$A26,tblSavings[From Account],"="&amp;AC$4)-SUMIFS(tblExpenses[Amount],tblExpenses[Date],"&lt;="&amp;Accounts!$G$1,tblExpenses[Category],"=Savings Expenditure",tblExpenses[Subcategory],"="&amp;$A26,tblExpenses[From Account],"="&amp;AC$4)))</f>
        <v/>
      </c>
      <c r="AD26" s="276" t="str">
        <f>IF(OR($A26="-",$A26="",AD$4=""),"",IF($A26=AD$4,VLOOKUP($A26,Accounts!$A$4:$C$53,3,0),SUMIFS(tblSavings[Amount],tblSavings[Date],"&lt;="&amp;Accounts!$G$1,tblSavings[To Fund],"="&amp;$A26,tblSavings[To Account],"="&amp;AD$4)-SUMIFS(tblSavings[Amount],tblSavings[Date],"&lt;="&amp;Accounts!$G$1,tblSavings[From Fund],"="&amp;$A26,tblSavings[From Account],"="&amp;AD$4)-SUMIFS(tblExpenses[Amount],tblExpenses[Date],"&lt;="&amp;Accounts!$G$1,tblExpenses[Category],"=Savings Expenditure",tblExpenses[Subcategory],"="&amp;$A26,tblExpenses[From Account],"="&amp;AD$4)))</f>
        <v/>
      </c>
      <c r="AE26" s="276" t="str">
        <f>IF(OR($A26="-",$A26="",AE$4=""),"",IF($A26=AE$4,VLOOKUP($A26,Accounts!$A$4:$C$53,3,0),SUMIFS(tblSavings[Amount],tblSavings[Date],"&lt;="&amp;Accounts!$G$1,tblSavings[To Fund],"="&amp;$A26,tblSavings[To Account],"="&amp;AE$4)-SUMIFS(tblSavings[Amount],tblSavings[Date],"&lt;="&amp;Accounts!$G$1,tblSavings[From Fund],"="&amp;$A26,tblSavings[From Account],"="&amp;AE$4)-SUMIFS(tblExpenses[Amount],tblExpenses[Date],"&lt;="&amp;Accounts!$G$1,tblExpenses[Category],"=Savings Expenditure",tblExpenses[Subcategory],"="&amp;$A26,tblExpenses[From Account],"="&amp;AE$4)))</f>
        <v/>
      </c>
      <c r="AF26" s="276" t="str">
        <f>IF(OR($A26="-",$A26="",AF$4=""),"",IF($A26=AF$4,VLOOKUP($A26,Accounts!$A$4:$C$53,3,0),SUMIFS(tblSavings[Amount],tblSavings[Date],"&lt;="&amp;Accounts!$G$1,tblSavings[To Fund],"="&amp;$A26,tblSavings[To Account],"="&amp;AF$4)-SUMIFS(tblSavings[Amount],tblSavings[Date],"&lt;="&amp;Accounts!$G$1,tblSavings[From Fund],"="&amp;$A26,tblSavings[From Account],"="&amp;AF$4)-SUMIFS(tblExpenses[Amount],tblExpenses[Date],"&lt;="&amp;Accounts!$G$1,tblExpenses[Category],"=Savings Expenditure",tblExpenses[Subcategory],"="&amp;$A26,tblExpenses[From Account],"="&amp;AF$4)))</f>
        <v/>
      </c>
      <c r="AG26" s="276" t="str">
        <f>IF(OR($A26="-",$A26="",AG$4=""),"",IF($A26=AG$4,VLOOKUP($A26,Accounts!$A$4:$C$53,3,0),SUMIFS(tblSavings[Amount],tblSavings[Date],"&lt;="&amp;Accounts!$G$1,tblSavings[To Fund],"="&amp;$A26,tblSavings[To Account],"="&amp;AG$4)-SUMIFS(tblSavings[Amount],tblSavings[Date],"&lt;="&amp;Accounts!$G$1,tblSavings[From Fund],"="&amp;$A26,tblSavings[From Account],"="&amp;AG$4)-SUMIFS(tblExpenses[Amount],tblExpenses[Date],"&lt;="&amp;Accounts!$G$1,tblExpenses[Category],"=Savings Expenditure",tblExpenses[Subcategory],"="&amp;$A26,tblExpenses[From Account],"="&amp;AG$4)))</f>
        <v/>
      </c>
      <c r="AH26" s="276" t="str">
        <f>IF(OR($A26="-",$A26="",AH$4=""),"",IF($A26=AH$4,VLOOKUP($A26,Accounts!$A$4:$C$53,3,0),SUMIFS(tblSavings[Amount],tblSavings[Date],"&lt;="&amp;Accounts!$G$1,tblSavings[To Fund],"="&amp;$A26,tblSavings[To Account],"="&amp;AH$4)-SUMIFS(tblSavings[Amount],tblSavings[Date],"&lt;="&amp;Accounts!$G$1,tblSavings[From Fund],"="&amp;$A26,tblSavings[From Account],"="&amp;AH$4)-SUMIFS(tblExpenses[Amount],tblExpenses[Date],"&lt;="&amp;Accounts!$G$1,tblExpenses[Category],"=Savings Expenditure",tblExpenses[Subcategory],"="&amp;$A26,tblExpenses[From Account],"="&amp;AH$4)))</f>
        <v/>
      </c>
      <c r="AI26" s="276" t="str">
        <f>IF(OR($A26="-",$A26="",AI$4=""),"",IF($A26=AI$4,VLOOKUP($A26,Accounts!$A$4:$C$53,3,0),SUMIFS(tblSavings[Amount],tblSavings[Date],"&lt;="&amp;Accounts!$G$1,tblSavings[To Fund],"="&amp;$A26,tblSavings[To Account],"="&amp;AI$4)-SUMIFS(tblSavings[Amount],tblSavings[Date],"&lt;="&amp;Accounts!$G$1,tblSavings[From Fund],"="&amp;$A26,tblSavings[From Account],"="&amp;AI$4)-SUMIFS(tblExpenses[Amount],tblExpenses[Date],"&lt;="&amp;Accounts!$G$1,tblExpenses[Category],"=Savings Expenditure",tblExpenses[Subcategory],"="&amp;$A26,tblExpenses[From Account],"="&amp;AI$4)))</f>
        <v/>
      </c>
      <c r="AJ26" s="276" t="str">
        <f>IF(OR($A26="-",$A26="",AJ$4=""),"",IF($A26=AJ$4,VLOOKUP($A26,Accounts!$A$4:$C$53,3,0),SUMIFS(tblSavings[Amount],tblSavings[Date],"&lt;="&amp;Accounts!$G$1,tblSavings[To Fund],"="&amp;$A26,tblSavings[To Account],"="&amp;AJ$4)-SUMIFS(tblSavings[Amount],tblSavings[Date],"&lt;="&amp;Accounts!$G$1,tblSavings[From Fund],"="&amp;$A26,tblSavings[From Account],"="&amp;AJ$4)-SUMIFS(tblExpenses[Amount],tblExpenses[Date],"&lt;="&amp;Accounts!$G$1,tblExpenses[Category],"=Savings Expenditure",tblExpenses[Subcategory],"="&amp;$A26,tblExpenses[From Account],"="&amp;AJ$4)))</f>
        <v/>
      </c>
      <c r="AK26" s="276" t="str">
        <f>IF(OR($A26="-",$A26="",AK$4=""),"",IF($A26=AK$4,VLOOKUP($A26,Accounts!$A$4:$C$53,3,0),SUMIFS(tblSavings[Amount],tblSavings[Date],"&lt;="&amp;Accounts!$G$1,tblSavings[To Fund],"="&amp;$A26,tblSavings[To Account],"="&amp;AK$4)-SUMIFS(tblSavings[Amount],tblSavings[Date],"&lt;="&amp;Accounts!$G$1,tblSavings[From Fund],"="&amp;$A26,tblSavings[From Account],"="&amp;AK$4)-SUMIFS(tblExpenses[Amount],tblExpenses[Date],"&lt;="&amp;Accounts!$G$1,tblExpenses[Category],"=Savings Expenditure",tblExpenses[Subcategory],"="&amp;$A26,tblExpenses[From Account],"="&amp;AK$4)))</f>
        <v/>
      </c>
      <c r="AL26" s="276" t="str">
        <f>IF(OR($A26="-",$A26="",AL$4=""),"",IF($A26=AL$4,VLOOKUP($A26,Accounts!$A$4:$C$53,3,0),SUMIFS(tblSavings[Amount],tblSavings[Date],"&lt;="&amp;Accounts!$G$1,tblSavings[To Fund],"="&amp;$A26,tblSavings[To Account],"="&amp;AL$4)-SUMIFS(tblSavings[Amount],tblSavings[Date],"&lt;="&amp;Accounts!$G$1,tblSavings[From Fund],"="&amp;$A26,tblSavings[From Account],"="&amp;AL$4)-SUMIFS(tblExpenses[Amount],tblExpenses[Date],"&lt;="&amp;Accounts!$G$1,tblExpenses[Category],"=Savings Expenditure",tblExpenses[Subcategory],"="&amp;$A26,tblExpenses[From Account],"="&amp;AL$4)))</f>
        <v/>
      </c>
      <c r="AM26" s="276" t="str">
        <f>IF(OR($A26="-",$A26="",AM$4=""),"",IF($A26=AM$4,VLOOKUP($A26,Accounts!$A$4:$C$53,3,0),SUMIFS(tblSavings[Amount],tblSavings[Date],"&lt;="&amp;Accounts!$G$1,tblSavings[To Fund],"="&amp;$A26,tblSavings[To Account],"="&amp;AM$4)-SUMIFS(tblSavings[Amount],tblSavings[Date],"&lt;="&amp;Accounts!$G$1,tblSavings[From Fund],"="&amp;$A26,tblSavings[From Account],"="&amp;AM$4)-SUMIFS(tblExpenses[Amount],tblExpenses[Date],"&lt;="&amp;Accounts!$G$1,tblExpenses[Category],"=Savings Expenditure",tblExpenses[Subcategory],"="&amp;$A26,tblExpenses[From Account],"="&amp;AM$4)))</f>
        <v/>
      </c>
      <c r="AN26" s="276" t="str">
        <f>IF(OR($A26="-",$A26="",AN$4=""),"",IF($A26=AN$4,VLOOKUP($A26,Accounts!$A$4:$C$53,3,0),SUMIFS(tblSavings[Amount],tblSavings[Date],"&lt;="&amp;Accounts!$G$1,tblSavings[To Fund],"="&amp;$A26,tblSavings[To Account],"="&amp;AN$4)-SUMIFS(tblSavings[Amount],tblSavings[Date],"&lt;="&amp;Accounts!$G$1,tblSavings[From Fund],"="&amp;$A26,tblSavings[From Account],"="&amp;AN$4)-SUMIFS(tblExpenses[Amount],tblExpenses[Date],"&lt;="&amp;Accounts!$G$1,tblExpenses[Category],"=Savings Expenditure",tblExpenses[Subcategory],"="&amp;$A26,tblExpenses[From Account],"="&amp;AN$4)))</f>
        <v/>
      </c>
      <c r="AO26" s="276" t="str">
        <f>IF(OR($A26="-",$A26="",AO$4=""),"",IF($A26=AO$4,VLOOKUP($A26,Accounts!$A$4:$C$53,3,0),SUMIFS(tblSavings[Amount],tblSavings[Date],"&lt;="&amp;Accounts!$G$1,tblSavings[To Fund],"="&amp;$A26,tblSavings[To Account],"="&amp;AO$4)-SUMIFS(tblSavings[Amount],tblSavings[Date],"&lt;="&amp;Accounts!$G$1,tblSavings[From Fund],"="&amp;$A26,tblSavings[From Account],"="&amp;AO$4)-SUMIFS(tblExpenses[Amount],tblExpenses[Date],"&lt;="&amp;Accounts!$G$1,tblExpenses[Category],"=Savings Expenditure",tblExpenses[Subcategory],"="&amp;$A26,tblExpenses[From Account],"="&amp;AO$4)))</f>
        <v/>
      </c>
      <c r="AP26" s="276" t="str">
        <f>IF(OR($A26="-",$A26="",AP$4=""),"",IF($A26=AP$4,VLOOKUP($A26,Accounts!$A$4:$C$53,3,0),SUMIFS(tblSavings[Amount],tblSavings[Date],"&lt;="&amp;Accounts!$G$1,tblSavings[To Fund],"="&amp;$A26,tblSavings[To Account],"="&amp;AP$4)-SUMIFS(tblSavings[Amount],tblSavings[Date],"&lt;="&amp;Accounts!$G$1,tblSavings[From Fund],"="&amp;$A26,tblSavings[From Account],"="&amp;AP$4)-SUMIFS(tblExpenses[Amount],tblExpenses[Date],"&lt;="&amp;Accounts!$G$1,tblExpenses[Category],"=Savings Expenditure",tblExpenses[Subcategory],"="&amp;$A26,tblExpenses[From Account],"="&amp;AP$4)))</f>
        <v/>
      </c>
      <c r="AQ26" s="276" t="str">
        <f>IF(OR($A26="-",$A26="",AQ$4=""),"",IF($A26=AQ$4,VLOOKUP($A26,Accounts!$A$4:$C$53,3,0),SUMIFS(tblSavings[Amount],tblSavings[Date],"&lt;="&amp;Accounts!$G$1,tblSavings[To Fund],"="&amp;$A26,tblSavings[To Account],"="&amp;AQ$4)-SUMIFS(tblSavings[Amount],tblSavings[Date],"&lt;="&amp;Accounts!$G$1,tblSavings[From Fund],"="&amp;$A26,tblSavings[From Account],"="&amp;AQ$4)-SUMIFS(tblExpenses[Amount],tblExpenses[Date],"&lt;="&amp;Accounts!$G$1,tblExpenses[Category],"=Savings Expenditure",tblExpenses[Subcategory],"="&amp;$A26,tblExpenses[From Account],"="&amp;AQ$4)))</f>
        <v/>
      </c>
      <c r="AR26" s="276" t="str">
        <f>IF(OR($A26="-",$A26="",AR$4=""),"",IF($A26=AR$4,VLOOKUP($A26,Accounts!$A$4:$C$53,3,0),SUMIFS(tblSavings[Amount],tblSavings[Date],"&lt;="&amp;Accounts!$G$1,tblSavings[To Fund],"="&amp;$A26,tblSavings[To Account],"="&amp;AR$4)-SUMIFS(tblSavings[Amount],tblSavings[Date],"&lt;="&amp;Accounts!$G$1,tblSavings[From Fund],"="&amp;$A26,tblSavings[From Account],"="&amp;AR$4)-SUMIFS(tblExpenses[Amount],tblExpenses[Date],"&lt;="&amp;Accounts!$G$1,tblExpenses[Category],"=Savings Expenditure",tblExpenses[Subcategory],"="&amp;$A26,tblExpenses[From Account],"="&amp;AR$4)))</f>
        <v/>
      </c>
      <c r="AS26" s="276" t="str">
        <f>IF(OR($A26="-",$A26="",AS$4=""),"",IF($A26=AS$4,VLOOKUP($A26,Accounts!$A$4:$C$53,3,0),SUMIFS(tblSavings[Amount],tblSavings[Date],"&lt;="&amp;Accounts!$G$1,tblSavings[To Fund],"="&amp;$A26,tblSavings[To Account],"="&amp;AS$4)-SUMIFS(tblSavings[Amount],tblSavings[Date],"&lt;="&amp;Accounts!$G$1,tblSavings[From Fund],"="&amp;$A26,tblSavings[From Account],"="&amp;AS$4)-SUMIFS(tblExpenses[Amount],tblExpenses[Date],"&lt;="&amp;Accounts!$G$1,tblExpenses[Category],"=Savings Expenditure",tblExpenses[Subcategory],"="&amp;$A26,tblExpenses[From Account],"="&amp;AS$4)))</f>
        <v/>
      </c>
      <c r="AT26" s="276" t="str">
        <f>IF(OR($A26="-",$A26="",AT$4=""),"",IF($A26=AT$4,VLOOKUP($A26,Accounts!$A$4:$C$53,3,0),SUMIFS(tblSavings[Amount],tblSavings[Date],"&lt;="&amp;Accounts!$G$1,tblSavings[To Fund],"="&amp;$A26,tblSavings[To Account],"="&amp;AT$4)-SUMIFS(tblSavings[Amount],tblSavings[Date],"&lt;="&amp;Accounts!$G$1,tblSavings[From Fund],"="&amp;$A26,tblSavings[From Account],"="&amp;AT$4)-SUMIFS(tblExpenses[Amount],tblExpenses[Date],"&lt;="&amp;Accounts!$G$1,tblExpenses[Category],"=Savings Expenditure",tblExpenses[Subcategory],"="&amp;$A26,tblExpenses[From Account],"="&amp;AT$4)))</f>
        <v/>
      </c>
      <c r="AU26" s="276" t="str">
        <f>IF(OR($A26="-",$A26="",AU$4=""),"",IF($A26=AU$4,VLOOKUP($A26,Accounts!$A$4:$C$53,3,0),SUMIFS(tblSavings[Amount],tblSavings[Date],"&lt;="&amp;Accounts!$G$1,tblSavings[To Fund],"="&amp;$A26,tblSavings[To Account],"="&amp;AU$4)-SUMIFS(tblSavings[Amount],tblSavings[Date],"&lt;="&amp;Accounts!$G$1,tblSavings[From Fund],"="&amp;$A26,tblSavings[From Account],"="&amp;AU$4)-SUMIFS(tblExpenses[Amount],tblExpenses[Date],"&lt;="&amp;Accounts!$G$1,tblExpenses[Category],"=Savings Expenditure",tblExpenses[Subcategory],"="&amp;$A26,tblExpenses[From Account],"="&amp;AU$4)))</f>
        <v/>
      </c>
      <c r="AV26" s="276" t="str">
        <f>IF(OR($A26="-",$A26="",AV$4=""),"",IF($A26=AV$4,VLOOKUP($A26,Accounts!$A$4:$C$53,3,0),SUMIFS(tblSavings[Amount],tblSavings[Date],"&lt;="&amp;Accounts!$G$1,tblSavings[To Fund],"="&amp;$A26,tblSavings[To Account],"="&amp;AV$4)-SUMIFS(tblSavings[Amount],tblSavings[Date],"&lt;="&amp;Accounts!$G$1,tblSavings[From Fund],"="&amp;$A26,tblSavings[From Account],"="&amp;AV$4)-SUMIFS(tblExpenses[Amount],tblExpenses[Date],"&lt;="&amp;Accounts!$G$1,tblExpenses[Category],"=Savings Expenditure",tblExpenses[Subcategory],"="&amp;$A26,tblExpenses[From Account],"="&amp;AV$4)))</f>
        <v/>
      </c>
      <c r="AW26" s="265">
        <f t="shared" si="0"/>
        <v>0</v>
      </c>
    </row>
    <row r="27" spans="1:49" s="38" customFormat="1" ht="17.25" hidden="1" customHeight="1" x14ac:dyDescent="0.2">
      <c r="A27" s="273" t="str">
        <f>IFERROR(IF(INDEX(SavingsGoals[],23,1)="","",INDEX(SavingsGoals[],23,1)),"-")</f>
        <v>-</v>
      </c>
      <c r="B27" s="274" t="str">
        <f>IF(OR($A27="-",$A27="",B$4=""),"",IF($A27=B$4,VLOOKUP($A27,Accounts!$A$4:$C$53,3,0),SUMIFS(tblSavings[Amount],tblSavings[Date],"&lt;="&amp;Accounts!$G$1,tblSavings[To Fund],"="&amp;$A27,tblSavings[To Account],"="&amp;B$4)-SUMIFS(tblSavings[Amount],tblSavings[Date],"&lt;="&amp;Accounts!$G$1,tblSavings[From Fund],"="&amp;$A27,tblSavings[From Account],"="&amp;B$4)-SUMIFS(tblExpenses[Amount],tblExpenses[Date],"&lt;="&amp;Accounts!$G$1,tblExpenses[Category],"=Savings Expenditure",tblExpenses[Subcategory],"="&amp;$A27,tblExpenses[From Account],"="&amp;B$4)))</f>
        <v/>
      </c>
      <c r="C27" s="274" t="str">
        <f>IF(OR($A27="-",$A27="",C$4=""),"",IF($A27=C$4,VLOOKUP($A27,Accounts!$A$4:$C$53,3,0),SUMIFS(tblSavings[Amount],tblSavings[Date],"&lt;="&amp;Accounts!$G$1,tblSavings[To Fund],"="&amp;$A27,tblSavings[To Account],"="&amp;C$4)-SUMIFS(tblSavings[Amount],tblSavings[Date],"&lt;="&amp;Accounts!$G$1,tblSavings[From Fund],"="&amp;$A27,tblSavings[From Account],"="&amp;C$4)-SUMIFS(tblExpenses[Amount],tblExpenses[Date],"&lt;="&amp;Accounts!$G$1,tblExpenses[Category],"=Savings Expenditure",tblExpenses[Subcategory],"="&amp;$A27,tblExpenses[From Account],"="&amp;C$4)))</f>
        <v/>
      </c>
      <c r="D27" s="274" t="str">
        <f>IF(OR($A27="-",$A27="",D$4=""),"",IF($A27=D$4,VLOOKUP($A27,Accounts!$A$4:$C$53,3,0),SUMIFS(tblSavings[Amount],tblSavings[Date],"&lt;="&amp;Accounts!$G$1,tblSavings[To Fund],"="&amp;$A27,tblSavings[To Account],"="&amp;D$4)-SUMIFS(tblSavings[Amount],tblSavings[Date],"&lt;="&amp;Accounts!$G$1,tblSavings[From Fund],"="&amp;$A27,tblSavings[From Account],"="&amp;D$4)-SUMIFS(tblExpenses[Amount],tblExpenses[Date],"&lt;="&amp;Accounts!$G$1,tblExpenses[Category],"=Savings Expenditure",tblExpenses[Subcategory],"="&amp;$A27,tblExpenses[From Account],"="&amp;D$4)))</f>
        <v/>
      </c>
      <c r="E27" s="274" t="str">
        <f>IF(OR($A27="-",$A27="",E$4=""),"",IF($A27=E$4,VLOOKUP($A27,Accounts!$A$4:$C$53,3,0),SUMIFS(tblSavings[Amount],tblSavings[Date],"&lt;="&amp;Accounts!$G$1,tblSavings[To Fund],"="&amp;$A27,tblSavings[To Account],"="&amp;E$4)-SUMIFS(tblSavings[Amount],tblSavings[Date],"&lt;="&amp;Accounts!$G$1,tblSavings[From Fund],"="&amp;$A27,tblSavings[From Account],"="&amp;E$4)-SUMIFS(tblExpenses[Amount],tblExpenses[Date],"&lt;="&amp;Accounts!$G$1,tblExpenses[Category],"=Savings Expenditure",tblExpenses[Subcategory],"="&amp;$A27,tblExpenses[From Account],"="&amp;E$4)))</f>
        <v/>
      </c>
      <c r="F27" s="274" t="str">
        <f>IF(OR($A27="-",$A27="",F$4=""),"",IF($A27=F$4,VLOOKUP($A27,Accounts!$A$4:$C$53,3,0),SUMIFS(tblSavings[Amount],tblSavings[Date],"&lt;="&amp;Accounts!$G$1,tblSavings[To Fund],"="&amp;$A27,tblSavings[To Account],"="&amp;F$4)-SUMIFS(tblSavings[Amount],tblSavings[Date],"&lt;="&amp;Accounts!$G$1,tblSavings[From Fund],"="&amp;$A27,tblSavings[From Account],"="&amp;F$4)-SUMIFS(tblExpenses[Amount],tblExpenses[Date],"&lt;="&amp;Accounts!$G$1,tblExpenses[Category],"=Savings Expenditure",tblExpenses[Subcategory],"="&amp;$A27,tblExpenses[From Account],"="&amp;F$4)))</f>
        <v/>
      </c>
      <c r="G27" s="274" t="str">
        <f>IF(OR($A27="-",$A27="",G$4=""),"",IF($A27=G$4,VLOOKUP($A27,Accounts!$A$4:$C$53,3,0),SUMIFS(tblSavings[Amount],tblSavings[Date],"&lt;="&amp;Accounts!$G$1,tblSavings[To Fund],"="&amp;$A27,tblSavings[To Account],"="&amp;G$4)-SUMIFS(tblSavings[Amount],tblSavings[Date],"&lt;="&amp;Accounts!$G$1,tblSavings[From Fund],"="&amp;$A27,tblSavings[From Account],"="&amp;G$4)-SUMIFS(tblExpenses[Amount],tblExpenses[Date],"&lt;="&amp;Accounts!$G$1,tblExpenses[Category],"=Savings Expenditure",tblExpenses[Subcategory],"="&amp;$A27,tblExpenses[From Account],"="&amp;G$4)))</f>
        <v/>
      </c>
      <c r="H27" s="274" t="str">
        <f>IF(OR($A27="-",$A27="",H$4=""),"",IF($A27=H$4,VLOOKUP($A27,Accounts!$A$4:$C$53,3,0),SUMIFS(tblSavings[Amount],tblSavings[Date],"&lt;="&amp;Accounts!$G$1,tblSavings[To Fund],"="&amp;$A27,tblSavings[To Account],"="&amp;H$4)-SUMIFS(tblSavings[Amount],tblSavings[Date],"&lt;="&amp;Accounts!$G$1,tblSavings[From Fund],"="&amp;$A27,tblSavings[From Account],"="&amp;H$4)-SUMIFS(tblExpenses[Amount],tblExpenses[Date],"&lt;="&amp;Accounts!$G$1,tblExpenses[Category],"=Savings Expenditure",tblExpenses[Subcategory],"="&amp;$A27,tblExpenses[From Account],"="&amp;H$4)))</f>
        <v/>
      </c>
      <c r="I27" s="274" t="str">
        <f>IF(OR($A27="-",$A27="",I$4=""),"",IF($A27=I$4,VLOOKUP($A27,Accounts!$A$4:$C$53,3,0),SUMIFS(tblSavings[Amount],tblSavings[Date],"&lt;="&amp;Accounts!$G$1,tblSavings[To Fund],"="&amp;$A27,tblSavings[To Account],"="&amp;I$4)-SUMIFS(tblSavings[Amount],tblSavings[Date],"&lt;="&amp;Accounts!$G$1,tblSavings[From Fund],"="&amp;$A27,tblSavings[From Account],"="&amp;I$4)-SUMIFS(tblExpenses[Amount],tblExpenses[Date],"&lt;="&amp;Accounts!$G$1,tblExpenses[Category],"=Savings Expenditure",tblExpenses[Subcategory],"="&amp;$A27,tblExpenses[From Account],"="&amp;I$4)))</f>
        <v/>
      </c>
      <c r="J27" s="274" t="str">
        <f>IF(OR($A27="-",$A27="",J$4=""),"",IF($A27=J$4,VLOOKUP($A27,Accounts!$A$4:$C$53,3,0),SUMIFS(tblSavings[Amount],tblSavings[Date],"&lt;="&amp;Accounts!$G$1,tblSavings[To Fund],"="&amp;$A27,tblSavings[To Account],"="&amp;J$4)-SUMIFS(tblSavings[Amount],tblSavings[Date],"&lt;="&amp;Accounts!$G$1,tblSavings[From Fund],"="&amp;$A27,tblSavings[From Account],"="&amp;J$4)-SUMIFS(tblExpenses[Amount],tblExpenses[Date],"&lt;="&amp;Accounts!$G$1,tblExpenses[Category],"=Savings Expenditure",tblExpenses[Subcategory],"="&amp;$A27,tblExpenses[From Account],"="&amp;J$4)))</f>
        <v/>
      </c>
      <c r="K27" s="274" t="str">
        <f>IF(OR($A27="-",$A27="",K$4=""),"",IF($A27=K$4,VLOOKUP($A27,Accounts!$A$4:$C$53,3,0),SUMIFS(tblSavings[Amount],tblSavings[Date],"&lt;="&amp;Accounts!$G$1,tblSavings[To Fund],"="&amp;$A27,tblSavings[To Account],"="&amp;K$4)-SUMIFS(tblSavings[Amount],tblSavings[Date],"&lt;="&amp;Accounts!$G$1,tblSavings[From Fund],"="&amp;$A27,tblSavings[From Account],"="&amp;K$4)-SUMIFS(tblExpenses[Amount],tblExpenses[Date],"&lt;="&amp;Accounts!$G$1,tblExpenses[Category],"=Savings Expenditure",tblExpenses[Subcategory],"="&amp;$A27,tblExpenses[From Account],"="&amp;K$4)))</f>
        <v/>
      </c>
      <c r="L27" s="274" t="str">
        <f>IF(OR($A27="-",$A27="",L$4=""),"",IF($A27=L$4,VLOOKUP($A27,Accounts!$A$4:$C$53,3,0),SUMIFS(tblSavings[Amount],tblSavings[Date],"&lt;="&amp;Accounts!$G$1,tblSavings[To Fund],"="&amp;$A27,tblSavings[To Account],"="&amp;L$4)-SUMIFS(tblSavings[Amount],tblSavings[Date],"&lt;="&amp;Accounts!$G$1,tblSavings[From Fund],"="&amp;$A27,tblSavings[From Account],"="&amp;L$4)-SUMIFS(tblExpenses[Amount],tblExpenses[Date],"&lt;="&amp;Accounts!$G$1,tblExpenses[Category],"=Savings Expenditure",tblExpenses[Subcategory],"="&amp;$A27,tblExpenses[From Account],"="&amp;L$4)))</f>
        <v/>
      </c>
      <c r="M27" s="274" t="str">
        <f>IF(OR($A27="-",$A27="",M$4=""),"",IF($A27=M$4,VLOOKUP($A27,Accounts!$A$4:$C$53,3,0),SUMIFS(tblSavings[Amount],tblSavings[Date],"&lt;="&amp;Accounts!$G$1,tblSavings[To Fund],"="&amp;$A27,tblSavings[To Account],"="&amp;M$4)-SUMIFS(tblSavings[Amount],tblSavings[Date],"&lt;="&amp;Accounts!$G$1,tblSavings[From Fund],"="&amp;$A27,tblSavings[From Account],"="&amp;M$4)-SUMIFS(tblExpenses[Amount],tblExpenses[Date],"&lt;="&amp;Accounts!$G$1,tblExpenses[Category],"=Savings Expenditure",tblExpenses[Subcategory],"="&amp;$A27,tblExpenses[From Account],"="&amp;M$4)))</f>
        <v/>
      </c>
      <c r="N27" s="274" t="str">
        <f>IF(OR($A27="-",$A27="",N$4=""),"",IF($A27=N$4,VLOOKUP($A27,Accounts!$A$4:$C$53,3,0),SUMIFS(tblSavings[Amount],tblSavings[Date],"&lt;="&amp;Accounts!$G$1,tblSavings[To Fund],"="&amp;$A27,tblSavings[To Account],"="&amp;N$4)-SUMIFS(tblSavings[Amount],tblSavings[Date],"&lt;="&amp;Accounts!$G$1,tblSavings[From Fund],"="&amp;$A27,tblSavings[From Account],"="&amp;N$4)-SUMIFS(tblExpenses[Amount],tblExpenses[Date],"&lt;="&amp;Accounts!$G$1,tblExpenses[Category],"=Savings Expenditure",tblExpenses[Subcategory],"="&amp;$A27,tblExpenses[From Account],"="&amp;N$4)))</f>
        <v/>
      </c>
      <c r="O27" s="274" t="str">
        <f>IF(OR($A27="-",$A27="",O$4=""),"",IF($A27=O$4,VLOOKUP($A27,Accounts!$A$4:$C$53,3,0),SUMIFS(tblSavings[Amount],tblSavings[Date],"&lt;="&amp;Accounts!$G$1,tblSavings[To Fund],"="&amp;$A27,tblSavings[To Account],"="&amp;O$4)-SUMIFS(tblSavings[Amount],tblSavings[Date],"&lt;="&amp;Accounts!$G$1,tblSavings[From Fund],"="&amp;$A27,tblSavings[From Account],"="&amp;O$4)-SUMIFS(tblExpenses[Amount],tblExpenses[Date],"&lt;="&amp;Accounts!$G$1,tblExpenses[Category],"=Savings Expenditure",tblExpenses[Subcategory],"="&amp;$A27,tblExpenses[From Account],"="&amp;O$4)))</f>
        <v/>
      </c>
      <c r="P27" s="274" t="str">
        <f>IF(OR($A27="-",$A27="",P$4=""),"",IF($A27=P$4,VLOOKUP($A27,Accounts!$A$4:$C$53,3,0),SUMIFS(tblSavings[Amount],tblSavings[Date],"&lt;="&amp;Accounts!$G$1,tblSavings[To Fund],"="&amp;$A27,tblSavings[To Account],"="&amp;P$4)-SUMIFS(tblSavings[Amount],tblSavings[Date],"&lt;="&amp;Accounts!$G$1,tblSavings[From Fund],"="&amp;$A27,tblSavings[From Account],"="&amp;P$4)-SUMIFS(tblExpenses[Amount],tblExpenses[Date],"&lt;="&amp;Accounts!$G$1,tblExpenses[Category],"=Savings Expenditure",tblExpenses[Subcategory],"="&amp;$A27,tblExpenses[From Account],"="&amp;P$4)))</f>
        <v/>
      </c>
      <c r="Q27" s="274" t="str">
        <f>IF(OR($A27="-",$A27="",Q$4=""),"",IF($A27=Q$4,VLOOKUP($A27,Accounts!$A$4:$C$53,3,0),SUMIFS(tblSavings[Amount],tblSavings[Date],"&lt;="&amp;Accounts!$G$1,tblSavings[To Fund],"="&amp;$A27,tblSavings[To Account],"="&amp;Q$4)-SUMIFS(tblSavings[Amount],tblSavings[Date],"&lt;="&amp;Accounts!$G$1,tblSavings[From Fund],"="&amp;$A27,tblSavings[From Account],"="&amp;Q$4)-SUMIFS(tblExpenses[Amount],tblExpenses[Date],"&lt;="&amp;Accounts!$G$1,tblExpenses[Category],"=Savings Expenditure",tblExpenses[Subcategory],"="&amp;$A27,tblExpenses[From Account],"="&amp;Q$4)))</f>
        <v/>
      </c>
      <c r="R27" s="274" t="str">
        <f>IF(OR($A27="-",$A27="",R$4=""),"",IF($A27=R$4,VLOOKUP($A27,Accounts!$A$4:$C$53,3,0),SUMIFS(tblSavings[Amount],tblSavings[Date],"&lt;="&amp;Accounts!$G$1,tblSavings[To Fund],"="&amp;$A27,tblSavings[To Account],"="&amp;R$4)-SUMIFS(tblSavings[Amount],tblSavings[Date],"&lt;="&amp;Accounts!$G$1,tblSavings[From Fund],"="&amp;$A27,tblSavings[From Account],"="&amp;R$4)-SUMIFS(tblExpenses[Amount],tblExpenses[Date],"&lt;="&amp;Accounts!$G$1,tblExpenses[Category],"=Savings Expenditure",tblExpenses[Subcategory],"="&amp;$A27,tblExpenses[From Account],"="&amp;R$4)))</f>
        <v/>
      </c>
      <c r="S27" s="274" t="str">
        <f>IF(OR($A27="-",$A27="",S$4=""),"",IF($A27=S$4,VLOOKUP($A27,Accounts!$A$4:$C$53,3,0),SUMIFS(tblSavings[Amount],tblSavings[Date],"&lt;="&amp;Accounts!$G$1,tblSavings[To Fund],"="&amp;$A27,tblSavings[To Account],"="&amp;S$4)-SUMIFS(tblSavings[Amount],tblSavings[Date],"&lt;="&amp;Accounts!$G$1,tblSavings[From Fund],"="&amp;$A27,tblSavings[From Account],"="&amp;S$4)-SUMIFS(tblExpenses[Amount],tblExpenses[Date],"&lt;="&amp;Accounts!$G$1,tblExpenses[Category],"=Savings Expenditure",tblExpenses[Subcategory],"="&amp;$A27,tblExpenses[From Account],"="&amp;S$4)))</f>
        <v/>
      </c>
      <c r="T27" s="274" t="str">
        <f>IF(OR($A27="-",$A27="",T$4=""),"",IF($A27=T$4,VLOOKUP($A27,Accounts!$A$4:$C$53,3,0),SUMIFS(tblSavings[Amount],tblSavings[Date],"&lt;="&amp;Accounts!$G$1,tblSavings[To Fund],"="&amp;$A27,tblSavings[To Account],"="&amp;T$4)-SUMIFS(tblSavings[Amount],tblSavings[Date],"&lt;="&amp;Accounts!$G$1,tblSavings[From Fund],"="&amp;$A27,tblSavings[From Account],"="&amp;T$4)-SUMIFS(tblExpenses[Amount],tblExpenses[Date],"&lt;="&amp;Accounts!$G$1,tblExpenses[Category],"=Savings Expenditure",tblExpenses[Subcategory],"="&amp;$A27,tblExpenses[From Account],"="&amp;T$4)))</f>
        <v/>
      </c>
      <c r="U27" s="274" t="str">
        <f>IF(OR($A27="-",$A27="",U$4=""),"",IF($A27=U$4,VLOOKUP($A27,Accounts!$A$4:$C$53,3,0),SUMIFS(tblSavings[Amount],tblSavings[Date],"&lt;="&amp;Accounts!$G$1,tblSavings[To Fund],"="&amp;$A27,tblSavings[To Account],"="&amp;U$4)-SUMIFS(tblSavings[Amount],tblSavings[Date],"&lt;="&amp;Accounts!$G$1,tblSavings[From Fund],"="&amp;$A27,tblSavings[From Account],"="&amp;U$4)-SUMIFS(tblExpenses[Amount],tblExpenses[Date],"&lt;="&amp;Accounts!$G$1,tblExpenses[Category],"=Savings Expenditure",tblExpenses[Subcategory],"="&amp;$A27,tblExpenses[From Account],"="&amp;U$4)))</f>
        <v/>
      </c>
      <c r="V27" s="274" t="str">
        <f>IF(OR($A27="-",$A27="",V$4=""),"",IF($A27=V$4,VLOOKUP($A27,Accounts!$A$4:$C$53,3,0),SUMIFS(tblSavings[Amount],tblSavings[Date],"&lt;="&amp;Accounts!$G$1,tblSavings[To Fund],"="&amp;$A27,tblSavings[To Account],"="&amp;V$4)-SUMIFS(tblSavings[Amount],tblSavings[Date],"&lt;="&amp;Accounts!$G$1,tblSavings[From Fund],"="&amp;$A27,tblSavings[From Account],"="&amp;V$4)-SUMIFS(tblExpenses[Amount],tblExpenses[Date],"&lt;="&amp;Accounts!$G$1,tblExpenses[Category],"=Savings Expenditure",tblExpenses[Subcategory],"="&amp;$A27,tblExpenses[From Account],"="&amp;V$4)))</f>
        <v/>
      </c>
      <c r="W27" s="274" t="str">
        <f>IF(OR($A27="-",$A27="",W$4=""),"",IF($A27=W$4,VLOOKUP($A27,Accounts!$A$4:$C$53,3,0),SUMIFS(tblSavings[Amount],tblSavings[Date],"&lt;="&amp;Accounts!$G$1,tblSavings[To Fund],"="&amp;$A27,tblSavings[To Account],"="&amp;W$4)-SUMIFS(tblSavings[Amount],tblSavings[Date],"&lt;="&amp;Accounts!$G$1,tblSavings[From Fund],"="&amp;$A27,tblSavings[From Account],"="&amp;W$4)-SUMIFS(tblExpenses[Amount],tblExpenses[Date],"&lt;="&amp;Accounts!$G$1,tblExpenses[Category],"=Savings Expenditure",tblExpenses[Subcategory],"="&amp;$A27,tblExpenses[From Account],"="&amp;W$4)))</f>
        <v/>
      </c>
      <c r="X27" s="274" t="str">
        <f>IF(OR($A27="-",$A27="",X$4=""),"",IF($A27=X$4,VLOOKUP($A27,Accounts!$A$4:$C$53,3,0),SUMIFS(tblSavings[Amount],tblSavings[Date],"&lt;="&amp;Accounts!$G$1,tblSavings[To Fund],"="&amp;$A27,tblSavings[To Account],"="&amp;X$4)-SUMIFS(tblSavings[Amount],tblSavings[Date],"&lt;="&amp;Accounts!$G$1,tblSavings[From Fund],"="&amp;$A27,tblSavings[From Account],"="&amp;X$4)-SUMIFS(tblExpenses[Amount],tblExpenses[Date],"&lt;="&amp;Accounts!$G$1,tblExpenses[Category],"=Savings Expenditure",tblExpenses[Subcategory],"="&amp;$A27,tblExpenses[From Account],"="&amp;X$4)))</f>
        <v/>
      </c>
      <c r="Y27" s="274" t="str">
        <f>IF(OR($A27="-",$A27="",Y$4=""),"",IF($A27=Y$4,VLOOKUP($A27,Accounts!$A$4:$C$53,3,0),SUMIFS(tblSavings[Amount],tblSavings[Date],"&lt;="&amp;Accounts!$G$1,tblSavings[To Fund],"="&amp;$A27,tblSavings[To Account],"="&amp;Y$4)-SUMIFS(tblSavings[Amount],tblSavings[Date],"&lt;="&amp;Accounts!$G$1,tblSavings[From Fund],"="&amp;$A27,tblSavings[From Account],"="&amp;Y$4)-SUMIFS(tblExpenses[Amount],tblExpenses[Date],"&lt;="&amp;Accounts!$G$1,tblExpenses[Category],"=Savings Expenditure",tblExpenses[Subcategory],"="&amp;$A27,tblExpenses[From Account],"="&amp;Y$4)))</f>
        <v/>
      </c>
      <c r="Z27" s="274" t="str">
        <f>IF(OR($A27="-",$A27="",Z$4=""),"",IF($A27=Z$4,VLOOKUP($A27,Accounts!$A$4:$C$53,3,0),SUMIFS(tblSavings[Amount],tblSavings[Date],"&lt;="&amp;Accounts!$G$1,tblSavings[To Fund],"="&amp;$A27,tblSavings[To Account],"="&amp;Z$4)-SUMIFS(tblSavings[Amount],tblSavings[Date],"&lt;="&amp;Accounts!$G$1,tblSavings[From Fund],"="&amp;$A27,tblSavings[From Account],"="&amp;Z$4)-SUMIFS(tblExpenses[Amount],tblExpenses[Date],"&lt;="&amp;Accounts!$G$1,tblExpenses[Category],"=Savings Expenditure",tblExpenses[Subcategory],"="&amp;$A27,tblExpenses[From Account],"="&amp;Z$4)))</f>
        <v/>
      </c>
      <c r="AA27" s="274" t="str">
        <f>IF(OR($A27="-",$A27="",AA$4=""),"",IF($A27=AA$4,VLOOKUP($A27,Accounts!$A$4:$C$53,3,0),SUMIFS(tblSavings[Amount],tblSavings[Date],"&lt;="&amp;Accounts!$G$1,tblSavings[To Fund],"="&amp;$A27,tblSavings[To Account],"="&amp;AA$4)-SUMIFS(tblSavings[Amount],tblSavings[Date],"&lt;="&amp;Accounts!$G$1,tblSavings[From Fund],"="&amp;$A27,tblSavings[From Account],"="&amp;AA$4)-SUMIFS(tblExpenses[Amount],tblExpenses[Date],"&lt;="&amp;Accounts!$G$1,tblExpenses[Category],"=Savings Expenditure",tblExpenses[Subcategory],"="&amp;$A27,tblExpenses[From Account],"="&amp;AA$4)))</f>
        <v/>
      </c>
      <c r="AB27" s="274" t="str">
        <f>IF(OR($A27="-",$A27="",AB$4=""),"",IF($A27=AB$4,VLOOKUP($A27,Accounts!$A$4:$C$53,3,0),SUMIFS(tblSavings[Amount],tblSavings[Date],"&lt;="&amp;Accounts!$G$1,tblSavings[To Fund],"="&amp;$A27,tblSavings[To Account],"="&amp;AB$4)-SUMIFS(tblSavings[Amount],tblSavings[Date],"&lt;="&amp;Accounts!$G$1,tblSavings[From Fund],"="&amp;$A27,tblSavings[From Account],"="&amp;AB$4)-SUMIFS(tblExpenses[Amount],tblExpenses[Date],"&lt;="&amp;Accounts!$G$1,tblExpenses[Category],"=Savings Expenditure",tblExpenses[Subcategory],"="&amp;$A27,tblExpenses[From Account],"="&amp;AB$4)))</f>
        <v/>
      </c>
      <c r="AC27" s="274" t="str">
        <f>IF(OR($A27="-",$A27="",AC$4=""),"",IF($A27=AC$4,VLOOKUP($A27,Accounts!$A$4:$C$53,3,0),SUMIFS(tblSavings[Amount],tblSavings[Date],"&lt;="&amp;Accounts!$G$1,tblSavings[To Fund],"="&amp;$A27,tblSavings[To Account],"="&amp;AC$4)-SUMIFS(tblSavings[Amount],tblSavings[Date],"&lt;="&amp;Accounts!$G$1,tblSavings[From Fund],"="&amp;$A27,tblSavings[From Account],"="&amp;AC$4)-SUMIFS(tblExpenses[Amount],tblExpenses[Date],"&lt;="&amp;Accounts!$G$1,tblExpenses[Category],"=Savings Expenditure",tblExpenses[Subcategory],"="&amp;$A27,tblExpenses[From Account],"="&amp;AC$4)))</f>
        <v/>
      </c>
      <c r="AD27" s="274" t="str">
        <f>IF(OR($A27="-",$A27="",AD$4=""),"",IF($A27=AD$4,VLOOKUP($A27,Accounts!$A$4:$C$53,3,0),SUMIFS(tblSavings[Amount],tblSavings[Date],"&lt;="&amp;Accounts!$G$1,tblSavings[To Fund],"="&amp;$A27,tblSavings[To Account],"="&amp;AD$4)-SUMIFS(tblSavings[Amount],tblSavings[Date],"&lt;="&amp;Accounts!$G$1,tblSavings[From Fund],"="&amp;$A27,tblSavings[From Account],"="&amp;AD$4)-SUMIFS(tblExpenses[Amount],tblExpenses[Date],"&lt;="&amp;Accounts!$G$1,tblExpenses[Category],"=Savings Expenditure",tblExpenses[Subcategory],"="&amp;$A27,tblExpenses[From Account],"="&amp;AD$4)))</f>
        <v/>
      </c>
      <c r="AE27" s="274" t="str">
        <f>IF(OR($A27="-",$A27="",AE$4=""),"",IF($A27=AE$4,VLOOKUP($A27,Accounts!$A$4:$C$53,3,0),SUMIFS(tblSavings[Amount],tblSavings[Date],"&lt;="&amp;Accounts!$G$1,tblSavings[To Fund],"="&amp;$A27,tblSavings[To Account],"="&amp;AE$4)-SUMIFS(tblSavings[Amount],tblSavings[Date],"&lt;="&amp;Accounts!$G$1,tblSavings[From Fund],"="&amp;$A27,tblSavings[From Account],"="&amp;AE$4)-SUMIFS(tblExpenses[Amount],tblExpenses[Date],"&lt;="&amp;Accounts!$G$1,tblExpenses[Category],"=Savings Expenditure",tblExpenses[Subcategory],"="&amp;$A27,tblExpenses[From Account],"="&amp;AE$4)))</f>
        <v/>
      </c>
      <c r="AF27" s="274" t="str">
        <f>IF(OR($A27="-",$A27="",AF$4=""),"",IF($A27=AF$4,VLOOKUP($A27,Accounts!$A$4:$C$53,3,0),SUMIFS(tblSavings[Amount],tblSavings[Date],"&lt;="&amp;Accounts!$G$1,tblSavings[To Fund],"="&amp;$A27,tblSavings[To Account],"="&amp;AF$4)-SUMIFS(tblSavings[Amount],tblSavings[Date],"&lt;="&amp;Accounts!$G$1,tblSavings[From Fund],"="&amp;$A27,tblSavings[From Account],"="&amp;AF$4)-SUMIFS(tblExpenses[Amount],tblExpenses[Date],"&lt;="&amp;Accounts!$G$1,tblExpenses[Category],"=Savings Expenditure",tblExpenses[Subcategory],"="&amp;$A27,tblExpenses[From Account],"="&amp;AF$4)))</f>
        <v/>
      </c>
      <c r="AG27" s="274" t="str">
        <f>IF(OR($A27="-",$A27="",AG$4=""),"",IF($A27=AG$4,VLOOKUP($A27,Accounts!$A$4:$C$53,3,0),SUMIFS(tblSavings[Amount],tblSavings[Date],"&lt;="&amp;Accounts!$G$1,tblSavings[To Fund],"="&amp;$A27,tblSavings[To Account],"="&amp;AG$4)-SUMIFS(tblSavings[Amount],tblSavings[Date],"&lt;="&amp;Accounts!$G$1,tblSavings[From Fund],"="&amp;$A27,tblSavings[From Account],"="&amp;AG$4)-SUMIFS(tblExpenses[Amount],tblExpenses[Date],"&lt;="&amp;Accounts!$G$1,tblExpenses[Category],"=Savings Expenditure",tblExpenses[Subcategory],"="&amp;$A27,tblExpenses[From Account],"="&amp;AG$4)))</f>
        <v/>
      </c>
      <c r="AH27" s="274" t="str">
        <f>IF(OR($A27="-",$A27="",AH$4=""),"",IF($A27=AH$4,VLOOKUP($A27,Accounts!$A$4:$C$53,3,0),SUMIFS(tblSavings[Amount],tblSavings[Date],"&lt;="&amp;Accounts!$G$1,tblSavings[To Fund],"="&amp;$A27,tblSavings[To Account],"="&amp;AH$4)-SUMIFS(tblSavings[Amount],tblSavings[Date],"&lt;="&amp;Accounts!$G$1,tblSavings[From Fund],"="&amp;$A27,tblSavings[From Account],"="&amp;AH$4)-SUMIFS(tblExpenses[Amount],tblExpenses[Date],"&lt;="&amp;Accounts!$G$1,tblExpenses[Category],"=Savings Expenditure",tblExpenses[Subcategory],"="&amp;$A27,tblExpenses[From Account],"="&amp;AH$4)))</f>
        <v/>
      </c>
      <c r="AI27" s="274" t="str">
        <f>IF(OR($A27="-",$A27="",AI$4=""),"",IF($A27=AI$4,VLOOKUP($A27,Accounts!$A$4:$C$53,3,0),SUMIFS(tblSavings[Amount],tblSavings[Date],"&lt;="&amp;Accounts!$G$1,tblSavings[To Fund],"="&amp;$A27,tblSavings[To Account],"="&amp;AI$4)-SUMIFS(tblSavings[Amount],tblSavings[Date],"&lt;="&amp;Accounts!$G$1,tblSavings[From Fund],"="&amp;$A27,tblSavings[From Account],"="&amp;AI$4)-SUMIFS(tblExpenses[Amount],tblExpenses[Date],"&lt;="&amp;Accounts!$G$1,tblExpenses[Category],"=Savings Expenditure",tblExpenses[Subcategory],"="&amp;$A27,tblExpenses[From Account],"="&amp;AI$4)))</f>
        <v/>
      </c>
      <c r="AJ27" s="274" t="str">
        <f>IF(OR($A27="-",$A27="",AJ$4=""),"",IF($A27=AJ$4,VLOOKUP($A27,Accounts!$A$4:$C$53,3,0),SUMIFS(tblSavings[Amount],tblSavings[Date],"&lt;="&amp;Accounts!$G$1,tblSavings[To Fund],"="&amp;$A27,tblSavings[To Account],"="&amp;AJ$4)-SUMIFS(tblSavings[Amount],tblSavings[Date],"&lt;="&amp;Accounts!$G$1,tblSavings[From Fund],"="&amp;$A27,tblSavings[From Account],"="&amp;AJ$4)-SUMIFS(tblExpenses[Amount],tblExpenses[Date],"&lt;="&amp;Accounts!$G$1,tblExpenses[Category],"=Savings Expenditure",tblExpenses[Subcategory],"="&amp;$A27,tblExpenses[From Account],"="&amp;AJ$4)))</f>
        <v/>
      </c>
      <c r="AK27" s="274" t="str">
        <f>IF(OR($A27="-",$A27="",AK$4=""),"",IF($A27=AK$4,VLOOKUP($A27,Accounts!$A$4:$C$53,3,0),SUMIFS(tblSavings[Amount],tblSavings[Date],"&lt;="&amp;Accounts!$G$1,tblSavings[To Fund],"="&amp;$A27,tblSavings[To Account],"="&amp;AK$4)-SUMIFS(tblSavings[Amount],tblSavings[Date],"&lt;="&amp;Accounts!$G$1,tblSavings[From Fund],"="&amp;$A27,tblSavings[From Account],"="&amp;AK$4)-SUMIFS(tblExpenses[Amount],tblExpenses[Date],"&lt;="&amp;Accounts!$G$1,tblExpenses[Category],"=Savings Expenditure",tblExpenses[Subcategory],"="&amp;$A27,tblExpenses[From Account],"="&amp;AK$4)))</f>
        <v/>
      </c>
      <c r="AL27" s="274" t="str">
        <f>IF(OR($A27="-",$A27="",AL$4=""),"",IF($A27=AL$4,VLOOKUP($A27,Accounts!$A$4:$C$53,3,0),SUMIFS(tblSavings[Amount],tblSavings[Date],"&lt;="&amp;Accounts!$G$1,tblSavings[To Fund],"="&amp;$A27,tblSavings[To Account],"="&amp;AL$4)-SUMIFS(tblSavings[Amount],tblSavings[Date],"&lt;="&amp;Accounts!$G$1,tblSavings[From Fund],"="&amp;$A27,tblSavings[From Account],"="&amp;AL$4)-SUMIFS(tblExpenses[Amount],tblExpenses[Date],"&lt;="&amp;Accounts!$G$1,tblExpenses[Category],"=Savings Expenditure",tblExpenses[Subcategory],"="&amp;$A27,tblExpenses[From Account],"="&amp;AL$4)))</f>
        <v/>
      </c>
      <c r="AM27" s="274" t="str">
        <f>IF(OR($A27="-",$A27="",AM$4=""),"",IF($A27=AM$4,VLOOKUP($A27,Accounts!$A$4:$C$53,3,0),SUMIFS(tblSavings[Amount],tblSavings[Date],"&lt;="&amp;Accounts!$G$1,tblSavings[To Fund],"="&amp;$A27,tblSavings[To Account],"="&amp;AM$4)-SUMIFS(tblSavings[Amount],tblSavings[Date],"&lt;="&amp;Accounts!$G$1,tblSavings[From Fund],"="&amp;$A27,tblSavings[From Account],"="&amp;AM$4)-SUMIFS(tblExpenses[Amount],tblExpenses[Date],"&lt;="&amp;Accounts!$G$1,tblExpenses[Category],"=Savings Expenditure",tblExpenses[Subcategory],"="&amp;$A27,tblExpenses[From Account],"="&amp;AM$4)))</f>
        <v/>
      </c>
      <c r="AN27" s="274" t="str">
        <f>IF(OR($A27="-",$A27="",AN$4=""),"",IF($A27=AN$4,VLOOKUP($A27,Accounts!$A$4:$C$53,3,0),SUMIFS(tblSavings[Amount],tblSavings[Date],"&lt;="&amp;Accounts!$G$1,tblSavings[To Fund],"="&amp;$A27,tblSavings[To Account],"="&amp;AN$4)-SUMIFS(tblSavings[Amount],tblSavings[Date],"&lt;="&amp;Accounts!$G$1,tblSavings[From Fund],"="&amp;$A27,tblSavings[From Account],"="&amp;AN$4)-SUMIFS(tblExpenses[Amount],tblExpenses[Date],"&lt;="&amp;Accounts!$G$1,tblExpenses[Category],"=Savings Expenditure",tblExpenses[Subcategory],"="&amp;$A27,tblExpenses[From Account],"="&amp;AN$4)))</f>
        <v/>
      </c>
      <c r="AO27" s="274" t="str">
        <f>IF(OR($A27="-",$A27="",AO$4=""),"",IF($A27=AO$4,VLOOKUP($A27,Accounts!$A$4:$C$53,3,0),SUMIFS(tblSavings[Amount],tblSavings[Date],"&lt;="&amp;Accounts!$G$1,tblSavings[To Fund],"="&amp;$A27,tblSavings[To Account],"="&amp;AO$4)-SUMIFS(tblSavings[Amount],tblSavings[Date],"&lt;="&amp;Accounts!$G$1,tblSavings[From Fund],"="&amp;$A27,tblSavings[From Account],"="&amp;AO$4)-SUMIFS(tblExpenses[Amount],tblExpenses[Date],"&lt;="&amp;Accounts!$G$1,tblExpenses[Category],"=Savings Expenditure",tblExpenses[Subcategory],"="&amp;$A27,tblExpenses[From Account],"="&amp;AO$4)))</f>
        <v/>
      </c>
      <c r="AP27" s="274" t="str">
        <f>IF(OR($A27="-",$A27="",AP$4=""),"",IF($A27=AP$4,VLOOKUP($A27,Accounts!$A$4:$C$53,3,0),SUMIFS(tblSavings[Amount],tblSavings[Date],"&lt;="&amp;Accounts!$G$1,tblSavings[To Fund],"="&amp;$A27,tblSavings[To Account],"="&amp;AP$4)-SUMIFS(tblSavings[Amount],tblSavings[Date],"&lt;="&amp;Accounts!$G$1,tblSavings[From Fund],"="&amp;$A27,tblSavings[From Account],"="&amp;AP$4)-SUMIFS(tblExpenses[Amount],tblExpenses[Date],"&lt;="&amp;Accounts!$G$1,tblExpenses[Category],"=Savings Expenditure",tblExpenses[Subcategory],"="&amp;$A27,tblExpenses[From Account],"="&amp;AP$4)))</f>
        <v/>
      </c>
      <c r="AQ27" s="274" t="str">
        <f>IF(OR($A27="-",$A27="",AQ$4=""),"",IF($A27=AQ$4,VLOOKUP($A27,Accounts!$A$4:$C$53,3,0),SUMIFS(tblSavings[Amount],tblSavings[Date],"&lt;="&amp;Accounts!$G$1,tblSavings[To Fund],"="&amp;$A27,tblSavings[To Account],"="&amp;AQ$4)-SUMIFS(tblSavings[Amount],tblSavings[Date],"&lt;="&amp;Accounts!$G$1,tblSavings[From Fund],"="&amp;$A27,tblSavings[From Account],"="&amp;AQ$4)-SUMIFS(tblExpenses[Amount],tblExpenses[Date],"&lt;="&amp;Accounts!$G$1,tblExpenses[Category],"=Savings Expenditure",tblExpenses[Subcategory],"="&amp;$A27,tblExpenses[From Account],"="&amp;AQ$4)))</f>
        <v/>
      </c>
      <c r="AR27" s="274" t="str">
        <f>IF(OR($A27="-",$A27="",AR$4=""),"",IF($A27=AR$4,VLOOKUP($A27,Accounts!$A$4:$C$53,3,0),SUMIFS(tblSavings[Amount],tblSavings[Date],"&lt;="&amp;Accounts!$G$1,tblSavings[To Fund],"="&amp;$A27,tblSavings[To Account],"="&amp;AR$4)-SUMIFS(tblSavings[Amount],tblSavings[Date],"&lt;="&amp;Accounts!$G$1,tblSavings[From Fund],"="&amp;$A27,tblSavings[From Account],"="&amp;AR$4)-SUMIFS(tblExpenses[Amount],tblExpenses[Date],"&lt;="&amp;Accounts!$G$1,tblExpenses[Category],"=Savings Expenditure",tblExpenses[Subcategory],"="&amp;$A27,tblExpenses[From Account],"="&amp;AR$4)))</f>
        <v/>
      </c>
      <c r="AS27" s="274" t="str">
        <f>IF(OR($A27="-",$A27="",AS$4=""),"",IF($A27=AS$4,VLOOKUP($A27,Accounts!$A$4:$C$53,3,0),SUMIFS(tblSavings[Amount],tblSavings[Date],"&lt;="&amp;Accounts!$G$1,tblSavings[To Fund],"="&amp;$A27,tblSavings[To Account],"="&amp;AS$4)-SUMIFS(tblSavings[Amount],tblSavings[Date],"&lt;="&amp;Accounts!$G$1,tblSavings[From Fund],"="&amp;$A27,tblSavings[From Account],"="&amp;AS$4)-SUMIFS(tblExpenses[Amount],tblExpenses[Date],"&lt;="&amp;Accounts!$G$1,tblExpenses[Category],"=Savings Expenditure",tblExpenses[Subcategory],"="&amp;$A27,tblExpenses[From Account],"="&amp;AS$4)))</f>
        <v/>
      </c>
      <c r="AT27" s="274" t="str">
        <f>IF(OR($A27="-",$A27="",AT$4=""),"",IF($A27=AT$4,VLOOKUP($A27,Accounts!$A$4:$C$53,3,0),SUMIFS(tblSavings[Amount],tblSavings[Date],"&lt;="&amp;Accounts!$G$1,tblSavings[To Fund],"="&amp;$A27,tblSavings[To Account],"="&amp;AT$4)-SUMIFS(tblSavings[Amount],tblSavings[Date],"&lt;="&amp;Accounts!$G$1,tblSavings[From Fund],"="&amp;$A27,tblSavings[From Account],"="&amp;AT$4)-SUMIFS(tblExpenses[Amount],tblExpenses[Date],"&lt;="&amp;Accounts!$G$1,tblExpenses[Category],"=Savings Expenditure",tblExpenses[Subcategory],"="&amp;$A27,tblExpenses[From Account],"="&amp;AT$4)))</f>
        <v/>
      </c>
      <c r="AU27" s="274" t="str">
        <f>IF(OR($A27="-",$A27="",AU$4=""),"",IF($A27=AU$4,VLOOKUP($A27,Accounts!$A$4:$C$53,3,0),SUMIFS(tblSavings[Amount],tblSavings[Date],"&lt;="&amp;Accounts!$G$1,tblSavings[To Fund],"="&amp;$A27,tblSavings[To Account],"="&amp;AU$4)-SUMIFS(tblSavings[Amount],tblSavings[Date],"&lt;="&amp;Accounts!$G$1,tblSavings[From Fund],"="&amp;$A27,tblSavings[From Account],"="&amp;AU$4)-SUMIFS(tblExpenses[Amount],tblExpenses[Date],"&lt;="&amp;Accounts!$G$1,tblExpenses[Category],"=Savings Expenditure",tblExpenses[Subcategory],"="&amp;$A27,tblExpenses[From Account],"="&amp;AU$4)))</f>
        <v/>
      </c>
      <c r="AV27" s="274" t="str">
        <f>IF(OR($A27="-",$A27="",AV$4=""),"",IF($A27=AV$4,VLOOKUP($A27,Accounts!$A$4:$C$53,3,0),SUMIFS(tblSavings[Amount],tblSavings[Date],"&lt;="&amp;Accounts!$G$1,tblSavings[To Fund],"="&amp;$A27,tblSavings[To Account],"="&amp;AV$4)-SUMIFS(tblSavings[Amount],tblSavings[Date],"&lt;="&amp;Accounts!$G$1,tblSavings[From Fund],"="&amp;$A27,tblSavings[From Account],"="&amp;AV$4)-SUMIFS(tblExpenses[Amount],tblExpenses[Date],"&lt;="&amp;Accounts!$G$1,tblExpenses[Category],"=Savings Expenditure",tblExpenses[Subcategory],"="&amp;$A27,tblExpenses[From Account],"="&amp;AV$4)))</f>
        <v/>
      </c>
      <c r="AW27" s="272">
        <f t="shared" si="0"/>
        <v>0</v>
      </c>
    </row>
    <row r="28" spans="1:49" s="38" customFormat="1" ht="17.25" hidden="1" customHeight="1" x14ac:dyDescent="0.2">
      <c r="A28" s="275" t="str">
        <f>IFERROR(IF(INDEX(SavingsGoals[],24,1)="","",INDEX(SavingsGoals[],24,1)),"-")</f>
        <v>-</v>
      </c>
      <c r="B28" s="276" t="str">
        <f>IF(OR($A28="-",$A28="",B$4=""),"",IF($A28=B$4,VLOOKUP($A28,Accounts!$A$4:$C$53,3,0),SUMIFS(tblSavings[Amount],tblSavings[Date],"&lt;="&amp;Accounts!$G$1,tblSavings[To Fund],"="&amp;$A28,tblSavings[To Account],"="&amp;B$4)-SUMIFS(tblSavings[Amount],tblSavings[Date],"&lt;="&amp;Accounts!$G$1,tblSavings[From Fund],"="&amp;$A28,tblSavings[From Account],"="&amp;B$4)-SUMIFS(tblExpenses[Amount],tblExpenses[Date],"&lt;="&amp;Accounts!$G$1,tblExpenses[Category],"=Savings Expenditure",tblExpenses[Subcategory],"="&amp;$A28,tblExpenses[From Account],"="&amp;B$4)))</f>
        <v/>
      </c>
      <c r="C28" s="276" t="str">
        <f>IF(OR($A28="-",$A28="",C$4=""),"",IF($A28=C$4,VLOOKUP($A28,Accounts!$A$4:$C$53,3,0),SUMIFS(tblSavings[Amount],tblSavings[Date],"&lt;="&amp;Accounts!$G$1,tblSavings[To Fund],"="&amp;$A28,tblSavings[To Account],"="&amp;C$4)-SUMIFS(tblSavings[Amount],tblSavings[Date],"&lt;="&amp;Accounts!$G$1,tblSavings[From Fund],"="&amp;$A28,tblSavings[From Account],"="&amp;C$4)-SUMIFS(tblExpenses[Amount],tblExpenses[Date],"&lt;="&amp;Accounts!$G$1,tblExpenses[Category],"=Savings Expenditure",tblExpenses[Subcategory],"="&amp;$A28,tblExpenses[From Account],"="&amp;C$4)))</f>
        <v/>
      </c>
      <c r="D28" s="276" t="str">
        <f>IF(OR($A28="-",$A28="",D$4=""),"",IF($A28=D$4,VLOOKUP($A28,Accounts!$A$4:$C$53,3,0),SUMIFS(tblSavings[Amount],tblSavings[Date],"&lt;="&amp;Accounts!$G$1,tblSavings[To Fund],"="&amp;$A28,tblSavings[To Account],"="&amp;D$4)-SUMIFS(tblSavings[Amount],tblSavings[Date],"&lt;="&amp;Accounts!$G$1,tblSavings[From Fund],"="&amp;$A28,tblSavings[From Account],"="&amp;D$4)-SUMIFS(tblExpenses[Amount],tblExpenses[Date],"&lt;="&amp;Accounts!$G$1,tblExpenses[Category],"=Savings Expenditure",tblExpenses[Subcategory],"="&amp;$A28,tblExpenses[From Account],"="&amp;D$4)))</f>
        <v/>
      </c>
      <c r="E28" s="276" t="str">
        <f>IF(OR($A28="-",$A28="",E$4=""),"",IF($A28=E$4,VLOOKUP($A28,Accounts!$A$4:$C$53,3,0),SUMIFS(tblSavings[Amount],tblSavings[Date],"&lt;="&amp;Accounts!$G$1,tblSavings[To Fund],"="&amp;$A28,tblSavings[To Account],"="&amp;E$4)-SUMIFS(tblSavings[Amount],tblSavings[Date],"&lt;="&amp;Accounts!$G$1,tblSavings[From Fund],"="&amp;$A28,tblSavings[From Account],"="&amp;E$4)-SUMIFS(tblExpenses[Amount],tblExpenses[Date],"&lt;="&amp;Accounts!$G$1,tblExpenses[Category],"=Savings Expenditure",tblExpenses[Subcategory],"="&amp;$A28,tblExpenses[From Account],"="&amp;E$4)))</f>
        <v/>
      </c>
      <c r="F28" s="276" t="str">
        <f>IF(OR($A28="-",$A28="",F$4=""),"",IF($A28=F$4,VLOOKUP($A28,Accounts!$A$4:$C$53,3,0),SUMIFS(tblSavings[Amount],tblSavings[Date],"&lt;="&amp;Accounts!$G$1,tblSavings[To Fund],"="&amp;$A28,tblSavings[To Account],"="&amp;F$4)-SUMIFS(tblSavings[Amount],tblSavings[Date],"&lt;="&amp;Accounts!$G$1,tblSavings[From Fund],"="&amp;$A28,tblSavings[From Account],"="&amp;F$4)-SUMIFS(tblExpenses[Amount],tblExpenses[Date],"&lt;="&amp;Accounts!$G$1,tblExpenses[Category],"=Savings Expenditure",tblExpenses[Subcategory],"="&amp;$A28,tblExpenses[From Account],"="&amp;F$4)))</f>
        <v/>
      </c>
      <c r="G28" s="276" t="str">
        <f>IF(OR($A28="-",$A28="",G$4=""),"",IF($A28=G$4,VLOOKUP($A28,Accounts!$A$4:$C$53,3,0),SUMIFS(tblSavings[Amount],tblSavings[Date],"&lt;="&amp;Accounts!$G$1,tblSavings[To Fund],"="&amp;$A28,tblSavings[To Account],"="&amp;G$4)-SUMIFS(tblSavings[Amount],tblSavings[Date],"&lt;="&amp;Accounts!$G$1,tblSavings[From Fund],"="&amp;$A28,tblSavings[From Account],"="&amp;G$4)-SUMIFS(tblExpenses[Amount],tblExpenses[Date],"&lt;="&amp;Accounts!$G$1,tblExpenses[Category],"=Savings Expenditure",tblExpenses[Subcategory],"="&amp;$A28,tblExpenses[From Account],"="&amp;G$4)))</f>
        <v/>
      </c>
      <c r="H28" s="276" t="str">
        <f>IF(OR($A28="-",$A28="",H$4=""),"",IF($A28=H$4,VLOOKUP($A28,Accounts!$A$4:$C$53,3,0),SUMIFS(tblSavings[Amount],tblSavings[Date],"&lt;="&amp;Accounts!$G$1,tblSavings[To Fund],"="&amp;$A28,tblSavings[To Account],"="&amp;H$4)-SUMIFS(tblSavings[Amount],tblSavings[Date],"&lt;="&amp;Accounts!$G$1,tblSavings[From Fund],"="&amp;$A28,tblSavings[From Account],"="&amp;H$4)-SUMIFS(tblExpenses[Amount],tblExpenses[Date],"&lt;="&amp;Accounts!$G$1,tblExpenses[Category],"=Savings Expenditure",tblExpenses[Subcategory],"="&amp;$A28,tblExpenses[From Account],"="&amp;H$4)))</f>
        <v/>
      </c>
      <c r="I28" s="276" t="str">
        <f>IF(OR($A28="-",$A28="",I$4=""),"",IF($A28=I$4,VLOOKUP($A28,Accounts!$A$4:$C$53,3,0),SUMIFS(tblSavings[Amount],tblSavings[Date],"&lt;="&amp;Accounts!$G$1,tblSavings[To Fund],"="&amp;$A28,tblSavings[To Account],"="&amp;I$4)-SUMIFS(tblSavings[Amount],tblSavings[Date],"&lt;="&amp;Accounts!$G$1,tblSavings[From Fund],"="&amp;$A28,tblSavings[From Account],"="&amp;I$4)-SUMIFS(tblExpenses[Amount],tblExpenses[Date],"&lt;="&amp;Accounts!$G$1,tblExpenses[Category],"=Savings Expenditure",tblExpenses[Subcategory],"="&amp;$A28,tblExpenses[From Account],"="&amp;I$4)))</f>
        <v/>
      </c>
      <c r="J28" s="276" t="str">
        <f>IF(OR($A28="-",$A28="",J$4=""),"",IF($A28=J$4,VLOOKUP($A28,Accounts!$A$4:$C$53,3,0),SUMIFS(tblSavings[Amount],tblSavings[Date],"&lt;="&amp;Accounts!$G$1,tblSavings[To Fund],"="&amp;$A28,tblSavings[To Account],"="&amp;J$4)-SUMIFS(tblSavings[Amount],tblSavings[Date],"&lt;="&amp;Accounts!$G$1,tblSavings[From Fund],"="&amp;$A28,tblSavings[From Account],"="&amp;J$4)-SUMIFS(tblExpenses[Amount],tblExpenses[Date],"&lt;="&amp;Accounts!$G$1,tblExpenses[Category],"=Savings Expenditure",tblExpenses[Subcategory],"="&amp;$A28,tblExpenses[From Account],"="&amp;J$4)))</f>
        <v/>
      </c>
      <c r="K28" s="276" t="str">
        <f>IF(OR($A28="-",$A28="",K$4=""),"",IF($A28=K$4,VLOOKUP($A28,Accounts!$A$4:$C$53,3,0),SUMIFS(tblSavings[Amount],tblSavings[Date],"&lt;="&amp;Accounts!$G$1,tblSavings[To Fund],"="&amp;$A28,tblSavings[To Account],"="&amp;K$4)-SUMIFS(tblSavings[Amount],tblSavings[Date],"&lt;="&amp;Accounts!$G$1,tblSavings[From Fund],"="&amp;$A28,tblSavings[From Account],"="&amp;K$4)-SUMIFS(tblExpenses[Amount],tblExpenses[Date],"&lt;="&amp;Accounts!$G$1,tblExpenses[Category],"=Savings Expenditure",tblExpenses[Subcategory],"="&amp;$A28,tblExpenses[From Account],"="&amp;K$4)))</f>
        <v/>
      </c>
      <c r="L28" s="276" t="str">
        <f>IF(OR($A28="-",$A28="",L$4=""),"",IF($A28=L$4,VLOOKUP($A28,Accounts!$A$4:$C$53,3,0),SUMIFS(tblSavings[Amount],tblSavings[Date],"&lt;="&amp;Accounts!$G$1,tblSavings[To Fund],"="&amp;$A28,tblSavings[To Account],"="&amp;L$4)-SUMIFS(tblSavings[Amount],tblSavings[Date],"&lt;="&amp;Accounts!$G$1,tblSavings[From Fund],"="&amp;$A28,tblSavings[From Account],"="&amp;L$4)-SUMIFS(tblExpenses[Amount],tblExpenses[Date],"&lt;="&amp;Accounts!$G$1,tblExpenses[Category],"=Savings Expenditure",tblExpenses[Subcategory],"="&amp;$A28,tblExpenses[From Account],"="&amp;L$4)))</f>
        <v/>
      </c>
      <c r="M28" s="276" t="str">
        <f>IF(OR($A28="-",$A28="",M$4=""),"",IF($A28=M$4,VLOOKUP($A28,Accounts!$A$4:$C$53,3,0),SUMIFS(tblSavings[Amount],tblSavings[Date],"&lt;="&amp;Accounts!$G$1,tblSavings[To Fund],"="&amp;$A28,tblSavings[To Account],"="&amp;M$4)-SUMIFS(tblSavings[Amount],tblSavings[Date],"&lt;="&amp;Accounts!$G$1,tblSavings[From Fund],"="&amp;$A28,tblSavings[From Account],"="&amp;M$4)-SUMIFS(tblExpenses[Amount],tblExpenses[Date],"&lt;="&amp;Accounts!$G$1,tblExpenses[Category],"=Savings Expenditure",tblExpenses[Subcategory],"="&amp;$A28,tblExpenses[From Account],"="&amp;M$4)))</f>
        <v/>
      </c>
      <c r="N28" s="276" t="str">
        <f>IF(OR($A28="-",$A28="",N$4=""),"",IF($A28=N$4,VLOOKUP($A28,Accounts!$A$4:$C$53,3,0),SUMIFS(tblSavings[Amount],tblSavings[Date],"&lt;="&amp;Accounts!$G$1,tblSavings[To Fund],"="&amp;$A28,tblSavings[To Account],"="&amp;N$4)-SUMIFS(tblSavings[Amount],tblSavings[Date],"&lt;="&amp;Accounts!$G$1,tblSavings[From Fund],"="&amp;$A28,tblSavings[From Account],"="&amp;N$4)-SUMIFS(tblExpenses[Amount],tblExpenses[Date],"&lt;="&amp;Accounts!$G$1,tblExpenses[Category],"=Savings Expenditure",tblExpenses[Subcategory],"="&amp;$A28,tblExpenses[From Account],"="&amp;N$4)))</f>
        <v/>
      </c>
      <c r="O28" s="276" t="str">
        <f>IF(OR($A28="-",$A28="",O$4=""),"",IF($A28=O$4,VLOOKUP($A28,Accounts!$A$4:$C$53,3,0),SUMIFS(tblSavings[Amount],tblSavings[Date],"&lt;="&amp;Accounts!$G$1,tblSavings[To Fund],"="&amp;$A28,tblSavings[To Account],"="&amp;O$4)-SUMIFS(tblSavings[Amount],tblSavings[Date],"&lt;="&amp;Accounts!$G$1,tblSavings[From Fund],"="&amp;$A28,tblSavings[From Account],"="&amp;O$4)-SUMIFS(tblExpenses[Amount],tblExpenses[Date],"&lt;="&amp;Accounts!$G$1,tblExpenses[Category],"=Savings Expenditure",tblExpenses[Subcategory],"="&amp;$A28,tblExpenses[From Account],"="&amp;O$4)))</f>
        <v/>
      </c>
      <c r="P28" s="276" t="str">
        <f>IF(OR($A28="-",$A28="",P$4=""),"",IF($A28=P$4,VLOOKUP($A28,Accounts!$A$4:$C$53,3,0),SUMIFS(tblSavings[Amount],tblSavings[Date],"&lt;="&amp;Accounts!$G$1,tblSavings[To Fund],"="&amp;$A28,tblSavings[To Account],"="&amp;P$4)-SUMIFS(tblSavings[Amount],tblSavings[Date],"&lt;="&amp;Accounts!$G$1,tblSavings[From Fund],"="&amp;$A28,tblSavings[From Account],"="&amp;P$4)-SUMIFS(tblExpenses[Amount],tblExpenses[Date],"&lt;="&amp;Accounts!$G$1,tblExpenses[Category],"=Savings Expenditure",tblExpenses[Subcategory],"="&amp;$A28,tblExpenses[From Account],"="&amp;P$4)))</f>
        <v/>
      </c>
      <c r="Q28" s="276" t="str">
        <f>IF(OR($A28="-",$A28="",Q$4=""),"",IF($A28=Q$4,VLOOKUP($A28,Accounts!$A$4:$C$53,3,0),SUMIFS(tblSavings[Amount],tblSavings[Date],"&lt;="&amp;Accounts!$G$1,tblSavings[To Fund],"="&amp;$A28,tblSavings[To Account],"="&amp;Q$4)-SUMIFS(tblSavings[Amount],tblSavings[Date],"&lt;="&amp;Accounts!$G$1,tblSavings[From Fund],"="&amp;$A28,tblSavings[From Account],"="&amp;Q$4)-SUMIFS(tblExpenses[Amount],tblExpenses[Date],"&lt;="&amp;Accounts!$G$1,tblExpenses[Category],"=Savings Expenditure",tblExpenses[Subcategory],"="&amp;$A28,tblExpenses[From Account],"="&amp;Q$4)))</f>
        <v/>
      </c>
      <c r="R28" s="276" t="str">
        <f>IF(OR($A28="-",$A28="",R$4=""),"",IF($A28=R$4,VLOOKUP($A28,Accounts!$A$4:$C$53,3,0),SUMIFS(tblSavings[Amount],tblSavings[Date],"&lt;="&amp;Accounts!$G$1,tblSavings[To Fund],"="&amp;$A28,tblSavings[To Account],"="&amp;R$4)-SUMIFS(tblSavings[Amount],tblSavings[Date],"&lt;="&amp;Accounts!$G$1,tblSavings[From Fund],"="&amp;$A28,tblSavings[From Account],"="&amp;R$4)-SUMIFS(tblExpenses[Amount],tblExpenses[Date],"&lt;="&amp;Accounts!$G$1,tblExpenses[Category],"=Savings Expenditure",tblExpenses[Subcategory],"="&amp;$A28,tblExpenses[From Account],"="&amp;R$4)))</f>
        <v/>
      </c>
      <c r="S28" s="276" t="str">
        <f>IF(OR($A28="-",$A28="",S$4=""),"",IF($A28=S$4,VLOOKUP($A28,Accounts!$A$4:$C$53,3,0),SUMIFS(tblSavings[Amount],tblSavings[Date],"&lt;="&amp;Accounts!$G$1,tblSavings[To Fund],"="&amp;$A28,tblSavings[To Account],"="&amp;S$4)-SUMIFS(tblSavings[Amount],tblSavings[Date],"&lt;="&amp;Accounts!$G$1,tblSavings[From Fund],"="&amp;$A28,tblSavings[From Account],"="&amp;S$4)-SUMIFS(tblExpenses[Amount],tblExpenses[Date],"&lt;="&amp;Accounts!$G$1,tblExpenses[Category],"=Savings Expenditure",tblExpenses[Subcategory],"="&amp;$A28,tblExpenses[From Account],"="&amp;S$4)))</f>
        <v/>
      </c>
      <c r="T28" s="276" t="str">
        <f>IF(OR($A28="-",$A28="",T$4=""),"",IF($A28=T$4,VLOOKUP($A28,Accounts!$A$4:$C$53,3,0),SUMIFS(tblSavings[Amount],tblSavings[Date],"&lt;="&amp;Accounts!$G$1,tblSavings[To Fund],"="&amp;$A28,tblSavings[To Account],"="&amp;T$4)-SUMIFS(tblSavings[Amount],tblSavings[Date],"&lt;="&amp;Accounts!$G$1,tblSavings[From Fund],"="&amp;$A28,tblSavings[From Account],"="&amp;T$4)-SUMIFS(tblExpenses[Amount],tblExpenses[Date],"&lt;="&amp;Accounts!$G$1,tblExpenses[Category],"=Savings Expenditure",tblExpenses[Subcategory],"="&amp;$A28,tblExpenses[From Account],"="&amp;T$4)))</f>
        <v/>
      </c>
      <c r="U28" s="276" t="str">
        <f>IF(OR($A28="-",$A28="",U$4=""),"",IF($A28=U$4,VLOOKUP($A28,Accounts!$A$4:$C$53,3,0),SUMIFS(tblSavings[Amount],tblSavings[Date],"&lt;="&amp;Accounts!$G$1,tblSavings[To Fund],"="&amp;$A28,tblSavings[To Account],"="&amp;U$4)-SUMIFS(tblSavings[Amount],tblSavings[Date],"&lt;="&amp;Accounts!$G$1,tblSavings[From Fund],"="&amp;$A28,tblSavings[From Account],"="&amp;U$4)-SUMIFS(tblExpenses[Amount],tblExpenses[Date],"&lt;="&amp;Accounts!$G$1,tblExpenses[Category],"=Savings Expenditure",tblExpenses[Subcategory],"="&amp;$A28,tblExpenses[From Account],"="&amp;U$4)))</f>
        <v/>
      </c>
      <c r="V28" s="276" t="str">
        <f>IF(OR($A28="-",$A28="",V$4=""),"",IF($A28=V$4,VLOOKUP($A28,Accounts!$A$4:$C$53,3,0),SUMIFS(tblSavings[Amount],tblSavings[Date],"&lt;="&amp;Accounts!$G$1,tblSavings[To Fund],"="&amp;$A28,tblSavings[To Account],"="&amp;V$4)-SUMIFS(tblSavings[Amount],tblSavings[Date],"&lt;="&amp;Accounts!$G$1,tblSavings[From Fund],"="&amp;$A28,tblSavings[From Account],"="&amp;V$4)-SUMIFS(tblExpenses[Amount],tblExpenses[Date],"&lt;="&amp;Accounts!$G$1,tblExpenses[Category],"=Savings Expenditure",tblExpenses[Subcategory],"="&amp;$A28,tblExpenses[From Account],"="&amp;V$4)))</f>
        <v/>
      </c>
      <c r="W28" s="276" t="str">
        <f>IF(OR($A28="-",$A28="",W$4=""),"",IF($A28=W$4,VLOOKUP($A28,Accounts!$A$4:$C$53,3,0),SUMIFS(tblSavings[Amount],tblSavings[Date],"&lt;="&amp;Accounts!$G$1,tblSavings[To Fund],"="&amp;$A28,tblSavings[To Account],"="&amp;W$4)-SUMIFS(tblSavings[Amount],tblSavings[Date],"&lt;="&amp;Accounts!$G$1,tblSavings[From Fund],"="&amp;$A28,tblSavings[From Account],"="&amp;W$4)-SUMIFS(tblExpenses[Amount],tblExpenses[Date],"&lt;="&amp;Accounts!$G$1,tblExpenses[Category],"=Savings Expenditure",tblExpenses[Subcategory],"="&amp;$A28,tblExpenses[From Account],"="&amp;W$4)))</f>
        <v/>
      </c>
      <c r="X28" s="276" t="str">
        <f>IF(OR($A28="-",$A28="",X$4=""),"",IF($A28=X$4,VLOOKUP($A28,Accounts!$A$4:$C$53,3,0),SUMIFS(tblSavings[Amount],tblSavings[Date],"&lt;="&amp;Accounts!$G$1,tblSavings[To Fund],"="&amp;$A28,tblSavings[To Account],"="&amp;X$4)-SUMIFS(tblSavings[Amount],tblSavings[Date],"&lt;="&amp;Accounts!$G$1,tblSavings[From Fund],"="&amp;$A28,tblSavings[From Account],"="&amp;X$4)-SUMIFS(tblExpenses[Amount],tblExpenses[Date],"&lt;="&amp;Accounts!$G$1,tblExpenses[Category],"=Savings Expenditure",tblExpenses[Subcategory],"="&amp;$A28,tblExpenses[From Account],"="&amp;X$4)))</f>
        <v/>
      </c>
      <c r="Y28" s="276" t="str">
        <f>IF(OR($A28="-",$A28="",Y$4=""),"",IF($A28=Y$4,VLOOKUP($A28,Accounts!$A$4:$C$53,3,0),SUMIFS(tblSavings[Amount],tblSavings[Date],"&lt;="&amp;Accounts!$G$1,tblSavings[To Fund],"="&amp;$A28,tblSavings[To Account],"="&amp;Y$4)-SUMIFS(tblSavings[Amount],tblSavings[Date],"&lt;="&amp;Accounts!$G$1,tblSavings[From Fund],"="&amp;$A28,tblSavings[From Account],"="&amp;Y$4)-SUMIFS(tblExpenses[Amount],tblExpenses[Date],"&lt;="&amp;Accounts!$G$1,tblExpenses[Category],"=Savings Expenditure",tblExpenses[Subcategory],"="&amp;$A28,tblExpenses[From Account],"="&amp;Y$4)))</f>
        <v/>
      </c>
      <c r="Z28" s="276" t="str">
        <f>IF(OR($A28="-",$A28="",Z$4=""),"",IF($A28=Z$4,VLOOKUP($A28,Accounts!$A$4:$C$53,3,0),SUMIFS(tblSavings[Amount],tblSavings[Date],"&lt;="&amp;Accounts!$G$1,tblSavings[To Fund],"="&amp;$A28,tblSavings[To Account],"="&amp;Z$4)-SUMIFS(tblSavings[Amount],tblSavings[Date],"&lt;="&amp;Accounts!$G$1,tblSavings[From Fund],"="&amp;$A28,tblSavings[From Account],"="&amp;Z$4)-SUMIFS(tblExpenses[Amount],tblExpenses[Date],"&lt;="&amp;Accounts!$G$1,tblExpenses[Category],"=Savings Expenditure",tblExpenses[Subcategory],"="&amp;$A28,tblExpenses[From Account],"="&amp;Z$4)))</f>
        <v/>
      </c>
      <c r="AA28" s="276" t="str">
        <f>IF(OR($A28="-",$A28="",AA$4=""),"",IF($A28=AA$4,VLOOKUP($A28,Accounts!$A$4:$C$53,3,0),SUMIFS(tblSavings[Amount],tblSavings[Date],"&lt;="&amp;Accounts!$G$1,tblSavings[To Fund],"="&amp;$A28,tblSavings[To Account],"="&amp;AA$4)-SUMIFS(tblSavings[Amount],tblSavings[Date],"&lt;="&amp;Accounts!$G$1,tblSavings[From Fund],"="&amp;$A28,tblSavings[From Account],"="&amp;AA$4)-SUMIFS(tblExpenses[Amount],tblExpenses[Date],"&lt;="&amp;Accounts!$G$1,tblExpenses[Category],"=Savings Expenditure",tblExpenses[Subcategory],"="&amp;$A28,tblExpenses[From Account],"="&amp;AA$4)))</f>
        <v/>
      </c>
      <c r="AB28" s="276" t="str">
        <f>IF(OR($A28="-",$A28="",AB$4=""),"",IF($A28=AB$4,VLOOKUP($A28,Accounts!$A$4:$C$53,3,0),SUMIFS(tblSavings[Amount],tblSavings[Date],"&lt;="&amp;Accounts!$G$1,tblSavings[To Fund],"="&amp;$A28,tblSavings[To Account],"="&amp;AB$4)-SUMIFS(tblSavings[Amount],tblSavings[Date],"&lt;="&amp;Accounts!$G$1,tblSavings[From Fund],"="&amp;$A28,tblSavings[From Account],"="&amp;AB$4)-SUMIFS(tblExpenses[Amount],tblExpenses[Date],"&lt;="&amp;Accounts!$G$1,tblExpenses[Category],"=Savings Expenditure",tblExpenses[Subcategory],"="&amp;$A28,tblExpenses[From Account],"="&amp;AB$4)))</f>
        <v/>
      </c>
      <c r="AC28" s="276" t="str">
        <f>IF(OR($A28="-",$A28="",AC$4=""),"",IF($A28=AC$4,VLOOKUP($A28,Accounts!$A$4:$C$53,3,0),SUMIFS(tblSavings[Amount],tblSavings[Date],"&lt;="&amp;Accounts!$G$1,tblSavings[To Fund],"="&amp;$A28,tblSavings[To Account],"="&amp;AC$4)-SUMIFS(tblSavings[Amount],tblSavings[Date],"&lt;="&amp;Accounts!$G$1,tblSavings[From Fund],"="&amp;$A28,tblSavings[From Account],"="&amp;AC$4)-SUMIFS(tblExpenses[Amount],tblExpenses[Date],"&lt;="&amp;Accounts!$G$1,tblExpenses[Category],"=Savings Expenditure",tblExpenses[Subcategory],"="&amp;$A28,tblExpenses[From Account],"="&amp;AC$4)))</f>
        <v/>
      </c>
      <c r="AD28" s="276" t="str">
        <f>IF(OR($A28="-",$A28="",AD$4=""),"",IF($A28=AD$4,VLOOKUP($A28,Accounts!$A$4:$C$53,3,0),SUMIFS(tblSavings[Amount],tblSavings[Date],"&lt;="&amp;Accounts!$G$1,tblSavings[To Fund],"="&amp;$A28,tblSavings[To Account],"="&amp;AD$4)-SUMIFS(tblSavings[Amount],tblSavings[Date],"&lt;="&amp;Accounts!$G$1,tblSavings[From Fund],"="&amp;$A28,tblSavings[From Account],"="&amp;AD$4)-SUMIFS(tblExpenses[Amount],tblExpenses[Date],"&lt;="&amp;Accounts!$G$1,tblExpenses[Category],"=Savings Expenditure",tblExpenses[Subcategory],"="&amp;$A28,tblExpenses[From Account],"="&amp;AD$4)))</f>
        <v/>
      </c>
      <c r="AE28" s="276" t="str">
        <f>IF(OR($A28="-",$A28="",AE$4=""),"",IF($A28=AE$4,VLOOKUP($A28,Accounts!$A$4:$C$53,3,0),SUMIFS(tblSavings[Amount],tblSavings[Date],"&lt;="&amp;Accounts!$G$1,tblSavings[To Fund],"="&amp;$A28,tblSavings[To Account],"="&amp;AE$4)-SUMIFS(tblSavings[Amount],tblSavings[Date],"&lt;="&amp;Accounts!$G$1,tblSavings[From Fund],"="&amp;$A28,tblSavings[From Account],"="&amp;AE$4)-SUMIFS(tblExpenses[Amount],tblExpenses[Date],"&lt;="&amp;Accounts!$G$1,tblExpenses[Category],"=Savings Expenditure",tblExpenses[Subcategory],"="&amp;$A28,tblExpenses[From Account],"="&amp;AE$4)))</f>
        <v/>
      </c>
      <c r="AF28" s="276" t="str">
        <f>IF(OR($A28="-",$A28="",AF$4=""),"",IF($A28=AF$4,VLOOKUP($A28,Accounts!$A$4:$C$53,3,0),SUMIFS(tblSavings[Amount],tblSavings[Date],"&lt;="&amp;Accounts!$G$1,tblSavings[To Fund],"="&amp;$A28,tblSavings[To Account],"="&amp;AF$4)-SUMIFS(tblSavings[Amount],tblSavings[Date],"&lt;="&amp;Accounts!$G$1,tblSavings[From Fund],"="&amp;$A28,tblSavings[From Account],"="&amp;AF$4)-SUMIFS(tblExpenses[Amount],tblExpenses[Date],"&lt;="&amp;Accounts!$G$1,tblExpenses[Category],"=Savings Expenditure",tblExpenses[Subcategory],"="&amp;$A28,tblExpenses[From Account],"="&amp;AF$4)))</f>
        <v/>
      </c>
      <c r="AG28" s="276" t="str">
        <f>IF(OR($A28="-",$A28="",AG$4=""),"",IF($A28=AG$4,VLOOKUP($A28,Accounts!$A$4:$C$53,3,0),SUMIFS(tblSavings[Amount],tblSavings[Date],"&lt;="&amp;Accounts!$G$1,tblSavings[To Fund],"="&amp;$A28,tblSavings[To Account],"="&amp;AG$4)-SUMIFS(tblSavings[Amount],tblSavings[Date],"&lt;="&amp;Accounts!$G$1,tblSavings[From Fund],"="&amp;$A28,tblSavings[From Account],"="&amp;AG$4)-SUMIFS(tblExpenses[Amount],tblExpenses[Date],"&lt;="&amp;Accounts!$G$1,tblExpenses[Category],"=Savings Expenditure",tblExpenses[Subcategory],"="&amp;$A28,tblExpenses[From Account],"="&amp;AG$4)))</f>
        <v/>
      </c>
      <c r="AH28" s="276" t="str">
        <f>IF(OR($A28="-",$A28="",AH$4=""),"",IF($A28=AH$4,VLOOKUP($A28,Accounts!$A$4:$C$53,3,0),SUMIFS(tblSavings[Amount],tblSavings[Date],"&lt;="&amp;Accounts!$G$1,tblSavings[To Fund],"="&amp;$A28,tblSavings[To Account],"="&amp;AH$4)-SUMIFS(tblSavings[Amount],tblSavings[Date],"&lt;="&amp;Accounts!$G$1,tblSavings[From Fund],"="&amp;$A28,tblSavings[From Account],"="&amp;AH$4)-SUMIFS(tblExpenses[Amount],tblExpenses[Date],"&lt;="&amp;Accounts!$G$1,tblExpenses[Category],"=Savings Expenditure",tblExpenses[Subcategory],"="&amp;$A28,tblExpenses[From Account],"="&amp;AH$4)))</f>
        <v/>
      </c>
      <c r="AI28" s="276" t="str">
        <f>IF(OR($A28="-",$A28="",AI$4=""),"",IF($A28=AI$4,VLOOKUP($A28,Accounts!$A$4:$C$53,3,0),SUMIFS(tblSavings[Amount],tblSavings[Date],"&lt;="&amp;Accounts!$G$1,tblSavings[To Fund],"="&amp;$A28,tblSavings[To Account],"="&amp;AI$4)-SUMIFS(tblSavings[Amount],tblSavings[Date],"&lt;="&amp;Accounts!$G$1,tblSavings[From Fund],"="&amp;$A28,tblSavings[From Account],"="&amp;AI$4)-SUMIFS(tblExpenses[Amount],tblExpenses[Date],"&lt;="&amp;Accounts!$G$1,tblExpenses[Category],"=Savings Expenditure",tblExpenses[Subcategory],"="&amp;$A28,tblExpenses[From Account],"="&amp;AI$4)))</f>
        <v/>
      </c>
      <c r="AJ28" s="276" t="str">
        <f>IF(OR($A28="-",$A28="",AJ$4=""),"",IF($A28=AJ$4,VLOOKUP($A28,Accounts!$A$4:$C$53,3,0),SUMIFS(tblSavings[Amount],tblSavings[Date],"&lt;="&amp;Accounts!$G$1,tblSavings[To Fund],"="&amp;$A28,tblSavings[To Account],"="&amp;AJ$4)-SUMIFS(tblSavings[Amount],tblSavings[Date],"&lt;="&amp;Accounts!$G$1,tblSavings[From Fund],"="&amp;$A28,tblSavings[From Account],"="&amp;AJ$4)-SUMIFS(tblExpenses[Amount],tblExpenses[Date],"&lt;="&amp;Accounts!$G$1,tblExpenses[Category],"=Savings Expenditure",tblExpenses[Subcategory],"="&amp;$A28,tblExpenses[From Account],"="&amp;AJ$4)))</f>
        <v/>
      </c>
      <c r="AK28" s="276" t="str">
        <f>IF(OR($A28="-",$A28="",AK$4=""),"",IF($A28=AK$4,VLOOKUP($A28,Accounts!$A$4:$C$53,3,0),SUMIFS(tblSavings[Amount],tblSavings[Date],"&lt;="&amp;Accounts!$G$1,tblSavings[To Fund],"="&amp;$A28,tblSavings[To Account],"="&amp;AK$4)-SUMIFS(tblSavings[Amount],tblSavings[Date],"&lt;="&amp;Accounts!$G$1,tblSavings[From Fund],"="&amp;$A28,tblSavings[From Account],"="&amp;AK$4)-SUMIFS(tblExpenses[Amount],tblExpenses[Date],"&lt;="&amp;Accounts!$G$1,tblExpenses[Category],"=Savings Expenditure",tblExpenses[Subcategory],"="&amp;$A28,tblExpenses[From Account],"="&amp;AK$4)))</f>
        <v/>
      </c>
      <c r="AL28" s="276" t="str">
        <f>IF(OR($A28="-",$A28="",AL$4=""),"",IF($A28=AL$4,VLOOKUP($A28,Accounts!$A$4:$C$53,3,0),SUMIFS(tblSavings[Amount],tblSavings[Date],"&lt;="&amp;Accounts!$G$1,tblSavings[To Fund],"="&amp;$A28,tblSavings[To Account],"="&amp;AL$4)-SUMIFS(tblSavings[Amount],tblSavings[Date],"&lt;="&amp;Accounts!$G$1,tblSavings[From Fund],"="&amp;$A28,tblSavings[From Account],"="&amp;AL$4)-SUMIFS(tblExpenses[Amount],tblExpenses[Date],"&lt;="&amp;Accounts!$G$1,tblExpenses[Category],"=Savings Expenditure",tblExpenses[Subcategory],"="&amp;$A28,tblExpenses[From Account],"="&amp;AL$4)))</f>
        <v/>
      </c>
      <c r="AM28" s="276" t="str">
        <f>IF(OR($A28="-",$A28="",AM$4=""),"",IF($A28=AM$4,VLOOKUP($A28,Accounts!$A$4:$C$53,3,0),SUMIFS(tblSavings[Amount],tblSavings[Date],"&lt;="&amp;Accounts!$G$1,tblSavings[To Fund],"="&amp;$A28,tblSavings[To Account],"="&amp;AM$4)-SUMIFS(tblSavings[Amount],tblSavings[Date],"&lt;="&amp;Accounts!$G$1,tblSavings[From Fund],"="&amp;$A28,tblSavings[From Account],"="&amp;AM$4)-SUMIFS(tblExpenses[Amount],tblExpenses[Date],"&lt;="&amp;Accounts!$G$1,tblExpenses[Category],"=Savings Expenditure",tblExpenses[Subcategory],"="&amp;$A28,tblExpenses[From Account],"="&amp;AM$4)))</f>
        <v/>
      </c>
      <c r="AN28" s="276" t="str">
        <f>IF(OR($A28="-",$A28="",AN$4=""),"",IF($A28=AN$4,VLOOKUP($A28,Accounts!$A$4:$C$53,3,0),SUMIFS(tblSavings[Amount],tblSavings[Date],"&lt;="&amp;Accounts!$G$1,tblSavings[To Fund],"="&amp;$A28,tblSavings[To Account],"="&amp;AN$4)-SUMIFS(tblSavings[Amount],tblSavings[Date],"&lt;="&amp;Accounts!$G$1,tblSavings[From Fund],"="&amp;$A28,tblSavings[From Account],"="&amp;AN$4)-SUMIFS(tblExpenses[Amount],tblExpenses[Date],"&lt;="&amp;Accounts!$G$1,tblExpenses[Category],"=Savings Expenditure",tblExpenses[Subcategory],"="&amp;$A28,tblExpenses[From Account],"="&amp;AN$4)))</f>
        <v/>
      </c>
      <c r="AO28" s="276" t="str">
        <f>IF(OR($A28="-",$A28="",AO$4=""),"",IF($A28=AO$4,VLOOKUP($A28,Accounts!$A$4:$C$53,3,0),SUMIFS(tblSavings[Amount],tblSavings[Date],"&lt;="&amp;Accounts!$G$1,tblSavings[To Fund],"="&amp;$A28,tblSavings[To Account],"="&amp;AO$4)-SUMIFS(tblSavings[Amount],tblSavings[Date],"&lt;="&amp;Accounts!$G$1,tblSavings[From Fund],"="&amp;$A28,tblSavings[From Account],"="&amp;AO$4)-SUMIFS(tblExpenses[Amount],tblExpenses[Date],"&lt;="&amp;Accounts!$G$1,tblExpenses[Category],"=Savings Expenditure",tblExpenses[Subcategory],"="&amp;$A28,tblExpenses[From Account],"="&amp;AO$4)))</f>
        <v/>
      </c>
      <c r="AP28" s="276" t="str">
        <f>IF(OR($A28="-",$A28="",AP$4=""),"",IF($A28=AP$4,VLOOKUP($A28,Accounts!$A$4:$C$53,3,0),SUMIFS(tblSavings[Amount],tblSavings[Date],"&lt;="&amp;Accounts!$G$1,tblSavings[To Fund],"="&amp;$A28,tblSavings[To Account],"="&amp;AP$4)-SUMIFS(tblSavings[Amount],tblSavings[Date],"&lt;="&amp;Accounts!$G$1,tblSavings[From Fund],"="&amp;$A28,tblSavings[From Account],"="&amp;AP$4)-SUMIFS(tblExpenses[Amount],tblExpenses[Date],"&lt;="&amp;Accounts!$G$1,tblExpenses[Category],"=Savings Expenditure",tblExpenses[Subcategory],"="&amp;$A28,tblExpenses[From Account],"="&amp;AP$4)))</f>
        <v/>
      </c>
      <c r="AQ28" s="276" t="str">
        <f>IF(OR($A28="-",$A28="",AQ$4=""),"",IF($A28=AQ$4,VLOOKUP($A28,Accounts!$A$4:$C$53,3,0),SUMIFS(tblSavings[Amount],tblSavings[Date],"&lt;="&amp;Accounts!$G$1,tblSavings[To Fund],"="&amp;$A28,tblSavings[To Account],"="&amp;AQ$4)-SUMIFS(tblSavings[Amount],tblSavings[Date],"&lt;="&amp;Accounts!$G$1,tblSavings[From Fund],"="&amp;$A28,tblSavings[From Account],"="&amp;AQ$4)-SUMIFS(tblExpenses[Amount],tblExpenses[Date],"&lt;="&amp;Accounts!$G$1,tblExpenses[Category],"=Savings Expenditure",tblExpenses[Subcategory],"="&amp;$A28,tblExpenses[From Account],"="&amp;AQ$4)))</f>
        <v/>
      </c>
      <c r="AR28" s="276" t="str">
        <f>IF(OR($A28="-",$A28="",AR$4=""),"",IF($A28=AR$4,VLOOKUP($A28,Accounts!$A$4:$C$53,3,0),SUMIFS(tblSavings[Amount],tblSavings[Date],"&lt;="&amp;Accounts!$G$1,tblSavings[To Fund],"="&amp;$A28,tblSavings[To Account],"="&amp;AR$4)-SUMIFS(tblSavings[Amount],tblSavings[Date],"&lt;="&amp;Accounts!$G$1,tblSavings[From Fund],"="&amp;$A28,tblSavings[From Account],"="&amp;AR$4)-SUMIFS(tblExpenses[Amount],tblExpenses[Date],"&lt;="&amp;Accounts!$G$1,tblExpenses[Category],"=Savings Expenditure",tblExpenses[Subcategory],"="&amp;$A28,tblExpenses[From Account],"="&amp;AR$4)))</f>
        <v/>
      </c>
      <c r="AS28" s="276" t="str">
        <f>IF(OR($A28="-",$A28="",AS$4=""),"",IF($A28=AS$4,VLOOKUP($A28,Accounts!$A$4:$C$53,3,0),SUMIFS(tblSavings[Amount],tblSavings[Date],"&lt;="&amp;Accounts!$G$1,tblSavings[To Fund],"="&amp;$A28,tblSavings[To Account],"="&amp;AS$4)-SUMIFS(tblSavings[Amount],tblSavings[Date],"&lt;="&amp;Accounts!$G$1,tblSavings[From Fund],"="&amp;$A28,tblSavings[From Account],"="&amp;AS$4)-SUMIFS(tblExpenses[Amount],tblExpenses[Date],"&lt;="&amp;Accounts!$G$1,tblExpenses[Category],"=Savings Expenditure",tblExpenses[Subcategory],"="&amp;$A28,tblExpenses[From Account],"="&amp;AS$4)))</f>
        <v/>
      </c>
      <c r="AT28" s="276" t="str">
        <f>IF(OR($A28="-",$A28="",AT$4=""),"",IF($A28=AT$4,VLOOKUP($A28,Accounts!$A$4:$C$53,3,0),SUMIFS(tblSavings[Amount],tblSavings[Date],"&lt;="&amp;Accounts!$G$1,tblSavings[To Fund],"="&amp;$A28,tblSavings[To Account],"="&amp;AT$4)-SUMIFS(tblSavings[Amount],tblSavings[Date],"&lt;="&amp;Accounts!$G$1,tblSavings[From Fund],"="&amp;$A28,tblSavings[From Account],"="&amp;AT$4)-SUMIFS(tblExpenses[Amount],tblExpenses[Date],"&lt;="&amp;Accounts!$G$1,tblExpenses[Category],"=Savings Expenditure",tblExpenses[Subcategory],"="&amp;$A28,tblExpenses[From Account],"="&amp;AT$4)))</f>
        <v/>
      </c>
      <c r="AU28" s="276" t="str">
        <f>IF(OR($A28="-",$A28="",AU$4=""),"",IF($A28=AU$4,VLOOKUP($A28,Accounts!$A$4:$C$53,3,0),SUMIFS(tblSavings[Amount],tblSavings[Date],"&lt;="&amp;Accounts!$G$1,tblSavings[To Fund],"="&amp;$A28,tblSavings[To Account],"="&amp;AU$4)-SUMIFS(tblSavings[Amount],tblSavings[Date],"&lt;="&amp;Accounts!$G$1,tblSavings[From Fund],"="&amp;$A28,tblSavings[From Account],"="&amp;AU$4)-SUMIFS(tblExpenses[Amount],tblExpenses[Date],"&lt;="&amp;Accounts!$G$1,tblExpenses[Category],"=Savings Expenditure",tblExpenses[Subcategory],"="&amp;$A28,tblExpenses[From Account],"="&amp;AU$4)))</f>
        <v/>
      </c>
      <c r="AV28" s="276" t="str">
        <f>IF(OR($A28="-",$A28="",AV$4=""),"",IF($A28=AV$4,VLOOKUP($A28,Accounts!$A$4:$C$53,3,0),SUMIFS(tblSavings[Amount],tblSavings[Date],"&lt;="&amp;Accounts!$G$1,tblSavings[To Fund],"="&amp;$A28,tblSavings[To Account],"="&amp;AV$4)-SUMIFS(tblSavings[Amount],tblSavings[Date],"&lt;="&amp;Accounts!$G$1,tblSavings[From Fund],"="&amp;$A28,tblSavings[From Account],"="&amp;AV$4)-SUMIFS(tblExpenses[Amount],tblExpenses[Date],"&lt;="&amp;Accounts!$G$1,tblExpenses[Category],"=Savings Expenditure",tblExpenses[Subcategory],"="&amp;$A28,tblExpenses[From Account],"="&amp;AV$4)))</f>
        <v/>
      </c>
      <c r="AW28" s="265">
        <f t="shared" si="0"/>
        <v>0</v>
      </c>
    </row>
    <row r="29" spans="1:49" s="38" customFormat="1" ht="17.25" hidden="1" customHeight="1" x14ac:dyDescent="0.2">
      <c r="A29" s="273" t="str">
        <f>IFERROR(IF(INDEX(SavingsGoals[],25,1)="","",INDEX(SavingsGoals[],25,1)),"-")</f>
        <v>-</v>
      </c>
      <c r="B29" s="274" t="str">
        <f>IF(OR($A29="-",$A29="",B$4=""),"",IF($A29=B$4,VLOOKUP($A29,Accounts!$A$4:$C$53,3,0),SUMIFS(tblSavings[Amount],tblSavings[Date],"&lt;="&amp;Accounts!$G$1,tblSavings[To Fund],"="&amp;$A29,tblSavings[To Account],"="&amp;B$4)-SUMIFS(tblSavings[Amount],tblSavings[Date],"&lt;="&amp;Accounts!$G$1,tblSavings[From Fund],"="&amp;$A29,tblSavings[From Account],"="&amp;B$4)-SUMIFS(tblExpenses[Amount],tblExpenses[Date],"&lt;="&amp;Accounts!$G$1,tblExpenses[Category],"=Savings Expenditure",tblExpenses[Subcategory],"="&amp;$A29,tblExpenses[From Account],"="&amp;B$4)))</f>
        <v/>
      </c>
      <c r="C29" s="274" t="str">
        <f>IF(OR($A29="-",$A29="",C$4=""),"",IF($A29=C$4,VLOOKUP($A29,Accounts!$A$4:$C$53,3,0),SUMIFS(tblSavings[Amount],tblSavings[Date],"&lt;="&amp;Accounts!$G$1,tblSavings[To Fund],"="&amp;$A29,tblSavings[To Account],"="&amp;C$4)-SUMIFS(tblSavings[Amount],tblSavings[Date],"&lt;="&amp;Accounts!$G$1,tblSavings[From Fund],"="&amp;$A29,tblSavings[From Account],"="&amp;C$4)-SUMIFS(tblExpenses[Amount],tblExpenses[Date],"&lt;="&amp;Accounts!$G$1,tblExpenses[Category],"=Savings Expenditure",tblExpenses[Subcategory],"="&amp;$A29,tblExpenses[From Account],"="&amp;C$4)))</f>
        <v/>
      </c>
      <c r="D29" s="274" t="str">
        <f>IF(OR($A29="-",$A29="",D$4=""),"",IF($A29=D$4,VLOOKUP($A29,Accounts!$A$4:$C$53,3,0),SUMIFS(tblSavings[Amount],tblSavings[Date],"&lt;="&amp;Accounts!$G$1,tblSavings[To Fund],"="&amp;$A29,tblSavings[To Account],"="&amp;D$4)-SUMIFS(tblSavings[Amount],tblSavings[Date],"&lt;="&amp;Accounts!$G$1,tblSavings[From Fund],"="&amp;$A29,tblSavings[From Account],"="&amp;D$4)-SUMIFS(tblExpenses[Amount],tblExpenses[Date],"&lt;="&amp;Accounts!$G$1,tblExpenses[Category],"=Savings Expenditure",tblExpenses[Subcategory],"="&amp;$A29,tblExpenses[From Account],"="&amp;D$4)))</f>
        <v/>
      </c>
      <c r="E29" s="274" t="str">
        <f>IF(OR($A29="-",$A29="",E$4=""),"",IF($A29=E$4,VLOOKUP($A29,Accounts!$A$4:$C$53,3,0),SUMIFS(tblSavings[Amount],tblSavings[Date],"&lt;="&amp;Accounts!$G$1,tblSavings[To Fund],"="&amp;$A29,tblSavings[To Account],"="&amp;E$4)-SUMIFS(tblSavings[Amount],tblSavings[Date],"&lt;="&amp;Accounts!$G$1,tblSavings[From Fund],"="&amp;$A29,tblSavings[From Account],"="&amp;E$4)-SUMIFS(tblExpenses[Amount],tblExpenses[Date],"&lt;="&amp;Accounts!$G$1,tblExpenses[Category],"=Savings Expenditure",tblExpenses[Subcategory],"="&amp;$A29,tblExpenses[From Account],"="&amp;E$4)))</f>
        <v/>
      </c>
      <c r="F29" s="274" t="str">
        <f>IF(OR($A29="-",$A29="",F$4=""),"",IF($A29=F$4,VLOOKUP($A29,Accounts!$A$4:$C$53,3,0),SUMIFS(tblSavings[Amount],tblSavings[Date],"&lt;="&amp;Accounts!$G$1,tblSavings[To Fund],"="&amp;$A29,tblSavings[To Account],"="&amp;F$4)-SUMIFS(tblSavings[Amount],tblSavings[Date],"&lt;="&amp;Accounts!$G$1,tblSavings[From Fund],"="&amp;$A29,tblSavings[From Account],"="&amp;F$4)-SUMIFS(tblExpenses[Amount],tblExpenses[Date],"&lt;="&amp;Accounts!$G$1,tblExpenses[Category],"=Savings Expenditure",tblExpenses[Subcategory],"="&amp;$A29,tblExpenses[From Account],"="&amp;F$4)))</f>
        <v/>
      </c>
      <c r="G29" s="274" t="str">
        <f>IF(OR($A29="-",$A29="",G$4=""),"",IF($A29=G$4,VLOOKUP($A29,Accounts!$A$4:$C$53,3,0),SUMIFS(tblSavings[Amount],tblSavings[Date],"&lt;="&amp;Accounts!$G$1,tblSavings[To Fund],"="&amp;$A29,tblSavings[To Account],"="&amp;G$4)-SUMIFS(tblSavings[Amount],tblSavings[Date],"&lt;="&amp;Accounts!$G$1,tblSavings[From Fund],"="&amp;$A29,tblSavings[From Account],"="&amp;G$4)-SUMIFS(tblExpenses[Amount],tblExpenses[Date],"&lt;="&amp;Accounts!$G$1,tblExpenses[Category],"=Savings Expenditure",tblExpenses[Subcategory],"="&amp;$A29,tblExpenses[From Account],"="&amp;G$4)))</f>
        <v/>
      </c>
      <c r="H29" s="274" t="str">
        <f>IF(OR($A29="-",$A29="",H$4=""),"",IF($A29=H$4,VLOOKUP($A29,Accounts!$A$4:$C$53,3,0),SUMIFS(tblSavings[Amount],tblSavings[Date],"&lt;="&amp;Accounts!$G$1,tblSavings[To Fund],"="&amp;$A29,tblSavings[To Account],"="&amp;H$4)-SUMIFS(tblSavings[Amount],tblSavings[Date],"&lt;="&amp;Accounts!$G$1,tblSavings[From Fund],"="&amp;$A29,tblSavings[From Account],"="&amp;H$4)-SUMIFS(tblExpenses[Amount],tblExpenses[Date],"&lt;="&amp;Accounts!$G$1,tblExpenses[Category],"=Savings Expenditure",tblExpenses[Subcategory],"="&amp;$A29,tblExpenses[From Account],"="&amp;H$4)))</f>
        <v/>
      </c>
      <c r="I29" s="274" t="str">
        <f>IF(OR($A29="-",$A29="",I$4=""),"",IF($A29=I$4,VLOOKUP($A29,Accounts!$A$4:$C$53,3,0),SUMIFS(tblSavings[Amount],tblSavings[Date],"&lt;="&amp;Accounts!$G$1,tblSavings[To Fund],"="&amp;$A29,tblSavings[To Account],"="&amp;I$4)-SUMIFS(tblSavings[Amount],tblSavings[Date],"&lt;="&amp;Accounts!$G$1,tblSavings[From Fund],"="&amp;$A29,tblSavings[From Account],"="&amp;I$4)-SUMIFS(tblExpenses[Amount],tblExpenses[Date],"&lt;="&amp;Accounts!$G$1,tblExpenses[Category],"=Savings Expenditure",tblExpenses[Subcategory],"="&amp;$A29,tblExpenses[From Account],"="&amp;I$4)))</f>
        <v/>
      </c>
      <c r="J29" s="274" t="str">
        <f>IF(OR($A29="-",$A29="",J$4=""),"",IF($A29=J$4,VLOOKUP($A29,Accounts!$A$4:$C$53,3,0),SUMIFS(tblSavings[Amount],tblSavings[Date],"&lt;="&amp;Accounts!$G$1,tblSavings[To Fund],"="&amp;$A29,tblSavings[To Account],"="&amp;J$4)-SUMIFS(tblSavings[Amount],tblSavings[Date],"&lt;="&amp;Accounts!$G$1,tblSavings[From Fund],"="&amp;$A29,tblSavings[From Account],"="&amp;J$4)-SUMIFS(tblExpenses[Amount],tblExpenses[Date],"&lt;="&amp;Accounts!$G$1,tblExpenses[Category],"=Savings Expenditure",tblExpenses[Subcategory],"="&amp;$A29,tblExpenses[From Account],"="&amp;J$4)))</f>
        <v/>
      </c>
      <c r="K29" s="274" t="str">
        <f>IF(OR($A29="-",$A29="",K$4=""),"",IF($A29=K$4,VLOOKUP($A29,Accounts!$A$4:$C$53,3,0),SUMIFS(tblSavings[Amount],tblSavings[Date],"&lt;="&amp;Accounts!$G$1,tblSavings[To Fund],"="&amp;$A29,tblSavings[To Account],"="&amp;K$4)-SUMIFS(tblSavings[Amount],tblSavings[Date],"&lt;="&amp;Accounts!$G$1,tblSavings[From Fund],"="&amp;$A29,tblSavings[From Account],"="&amp;K$4)-SUMIFS(tblExpenses[Amount],tblExpenses[Date],"&lt;="&amp;Accounts!$G$1,tblExpenses[Category],"=Savings Expenditure",tblExpenses[Subcategory],"="&amp;$A29,tblExpenses[From Account],"="&amp;K$4)))</f>
        <v/>
      </c>
      <c r="L29" s="274" t="str">
        <f>IF(OR($A29="-",$A29="",L$4=""),"",IF($A29=L$4,VLOOKUP($A29,Accounts!$A$4:$C$53,3,0),SUMIFS(tblSavings[Amount],tblSavings[Date],"&lt;="&amp;Accounts!$G$1,tblSavings[To Fund],"="&amp;$A29,tblSavings[To Account],"="&amp;L$4)-SUMIFS(tblSavings[Amount],tblSavings[Date],"&lt;="&amp;Accounts!$G$1,tblSavings[From Fund],"="&amp;$A29,tblSavings[From Account],"="&amp;L$4)-SUMIFS(tblExpenses[Amount],tblExpenses[Date],"&lt;="&amp;Accounts!$G$1,tblExpenses[Category],"=Savings Expenditure",tblExpenses[Subcategory],"="&amp;$A29,tblExpenses[From Account],"="&amp;L$4)))</f>
        <v/>
      </c>
      <c r="M29" s="274" t="str">
        <f>IF(OR($A29="-",$A29="",M$4=""),"",IF($A29=M$4,VLOOKUP($A29,Accounts!$A$4:$C$53,3,0),SUMIFS(tblSavings[Amount],tblSavings[Date],"&lt;="&amp;Accounts!$G$1,tblSavings[To Fund],"="&amp;$A29,tblSavings[To Account],"="&amp;M$4)-SUMIFS(tblSavings[Amount],tblSavings[Date],"&lt;="&amp;Accounts!$G$1,tblSavings[From Fund],"="&amp;$A29,tblSavings[From Account],"="&amp;M$4)-SUMIFS(tblExpenses[Amount],tblExpenses[Date],"&lt;="&amp;Accounts!$G$1,tblExpenses[Category],"=Savings Expenditure",tblExpenses[Subcategory],"="&amp;$A29,tblExpenses[From Account],"="&amp;M$4)))</f>
        <v/>
      </c>
      <c r="N29" s="274" t="str">
        <f>IF(OR($A29="-",$A29="",N$4=""),"",IF($A29=N$4,VLOOKUP($A29,Accounts!$A$4:$C$53,3,0),SUMIFS(tblSavings[Amount],tblSavings[Date],"&lt;="&amp;Accounts!$G$1,tblSavings[To Fund],"="&amp;$A29,tblSavings[To Account],"="&amp;N$4)-SUMIFS(tblSavings[Amount],tblSavings[Date],"&lt;="&amp;Accounts!$G$1,tblSavings[From Fund],"="&amp;$A29,tblSavings[From Account],"="&amp;N$4)-SUMIFS(tblExpenses[Amount],tblExpenses[Date],"&lt;="&amp;Accounts!$G$1,tblExpenses[Category],"=Savings Expenditure",tblExpenses[Subcategory],"="&amp;$A29,tblExpenses[From Account],"="&amp;N$4)))</f>
        <v/>
      </c>
      <c r="O29" s="274" t="str">
        <f>IF(OR($A29="-",$A29="",O$4=""),"",IF($A29=O$4,VLOOKUP($A29,Accounts!$A$4:$C$53,3,0),SUMIFS(tblSavings[Amount],tblSavings[Date],"&lt;="&amp;Accounts!$G$1,tblSavings[To Fund],"="&amp;$A29,tblSavings[To Account],"="&amp;O$4)-SUMIFS(tblSavings[Amount],tblSavings[Date],"&lt;="&amp;Accounts!$G$1,tblSavings[From Fund],"="&amp;$A29,tblSavings[From Account],"="&amp;O$4)-SUMIFS(tblExpenses[Amount],tblExpenses[Date],"&lt;="&amp;Accounts!$G$1,tblExpenses[Category],"=Savings Expenditure",tblExpenses[Subcategory],"="&amp;$A29,tblExpenses[From Account],"="&amp;O$4)))</f>
        <v/>
      </c>
      <c r="P29" s="274" t="str">
        <f>IF(OR($A29="-",$A29="",P$4=""),"",IF($A29=P$4,VLOOKUP($A29,Accounts!$A$4:$C$53,3,0),SUMIFS(tblSavings[Amount],tblSavings[Date],"&lt;="&amp;Accounts!$G$1,tblSavings[To Fund],"="&amp;$A29,tblSavings[To Account],"="&amp;P$4)-SUMIFS(tblSavings[Amount],tblSavings[Date],"&lt;="&amp;Accounts!$G$1,tblSavings[From Fund],"="&amp;$A29,tblSavings[From Account],"="&amp;P$4)-SUMIFS(tblExpenses[Amount],tblExpenses[Date],"&lt;="&amp;Accounts!$G$1,tblExpenses[Category],"=Savings Expenditure",tblExpenses[Subcategory],"="&amp;$A29,tblExpenses[From Account],"="&amp;P$4)))</f>
        <v/>
      </c>
      <c r="Q29" s="274" t="str">
        <f>IF(OR($A29="-",$A29="",Q$4=""),"",IF($A29=Q$4,VLOOKUP($A29,Accounts!$A$4:$C$53,3,0),SUMIFS(tblSavings[Amount],tblSavings[Date],"&lt;="&amp;Accounts!$G$1,tblSavings[To Fund],"="&amp;$A29,tblSavings[To Account],"="&amp;Q$4)-SUMIFS(tblSavings[Amount],tblSavings[Date],"&lt;="&amp;Accounts!$G$1,tblSavings[From Fund],"="&amp;$A29,tblSavings[From Account],"="&amp;Q$4)-SUMIFS(tblExpenses[Amount],tblExpenses[Date],"&lt;="&amp;Accounts!$G$1,tblExpenses[Category],"=Savings Expenditure",tblExpenses[Subcategory],"="&amp;$A29,tblExpenses[From Account],"="&amp;Q$4)))</f>
        <v/>
      </c>
      <c r="R29" s="274" t="str">
        <f>IF(OR($A29="-",$A29="",R$4=""),"",IF($A29=R$4,VLOOKUP($A29,Accounts!$A$4:$C$53,3,0),SUMIFS(tblSavings[Amount],tblSavings[Date],"&lt;="&amp;Accounts!$G$1,tblSavings[To Fund],"="&amp;$A29,tblSavings[To Account],"="&amp;R$4)-SUMIFS(tblSavings[Amount],tblSavings[Date],"&lt;="&amp;Accounts!$G$1,tblSavings[From Fund],"="&amp;$A29,tblSavings[From Account],"="&amp;R$4)-SUMIFS(tblExpenses[Amount],tblExpenses[Date],"&lt;="&amp;Accounts!$G$1,tblExpenses[Category],"=Savings Expenditure",tblExpenses[Subcategory],"="&amp;$A29,tblExpenses[From Account],"="&amp;R$4)))</f>
        <v/>
      </c>
      <c r="S29" s="274" t="str">
        <f>IF(OR($A29="-",$A29="",S$4=""),"",IF($A29=S$4,VLOOKUP($A29,Accounts!$A$4:$C$53,3,0),SUMIFS(tblSavings[Amount],tblSavings[Date],"&lt;="&amp;Accounts!$G$1,tblSavings[To Fund],"="&amp;$A29,tblSavings[To Account],"="&amp;S$4)-SUMIFS(tblSavings[Amount],tblSavings[Date],"&lt;="&amp;Accounts!$G$1,tblSavings[From Fund],"="&amp;$A29,tblSavings[From Account],"="&amp;S$4)-SUMIFS(tblExpenses[Amount],tblExpenses[Date],"&lt;="&amp;Accounts!$G$1,tblExpenses[Category],"=Savings Expenditure",tblExpenses[Subcategory],"="&amp;$A29,tblExpenses[From Account],"="&amp;S$4)))</f>
        <v/>
      </c>
      <c r="T29" s="274" t="str">
        <f>IF(OR($A29="-",$A29="",T$4=""),"",IF($A29=T$4,VLOOKUP($A29,Accounts!$A$4:$C$53,3,0),SUMIFS(tblSavings[Amount],tblSavings[Date],"&lt;="&amp;Accounts!$G$1,tblSavings[To Fund],"="&amp;$A29,tblSavings[To Account],"="&amp;T$4)-SUMIFS(tblSavings[Amount],tblSavings[Date],"&lt;="&amp;Accounts!$G$1,tblSavings[From Fund],"="&amp;$A29,tblSavings[From Account],"="&amp;T$4)-SUMIFS(tblExpenses[Amount],tblExpenses[Date],"&lt;="&amp;Accounts!$G$1,tblExpenses[Category],"=Savings Expenditure",tblExpenses[Subcategory],"="&amp;$A29,tblExpenses[From Account],"="&amp;T$4)))</f>
        <v/>
      </c>
      <c r="U29" s="274" t="str">
        <f>IF(OR($A29="-",$A29="",U$4=""),"",IF($A29=U$4,VLOOKUP($A29,Accounts!$A$4:$C$53,3,0),SUMIFS(tblSavings[Amount],tblSavings[Date],"&lt;="&amp;Accounts!$G$1,tblSavings[To Fund],"="&amp;$A29,tblSavings[To Account],"="&amp;U$4)-SUMIFS(tblSavings[Amount],tblSavings[Date],"&lt;="&amp;Accounts!$G$1,tblSavings[From Fund],"="&amp;$A29,tblSavings[From Account],"="&amp;U$4)-SUMIFS(tblExpenses[Amount],tblExpenses[Date],"&lt;="&amp;Accounts!$G$1,tblExpenses[Category],"=Savings Expenditure",tblExpenses[Subcategory],"="&amp;$A29,tblExpenses[From Account],"="&amp;U$4)))</f>
        <v/>
      </c>
      <c r="V29" s="274" t="str">
        <f>IF(OR($A29="-",$A29="",V$4=""),"",IF($A29=V$4,VLOOKUP($A29,Accounts!$A$4:$C$53,3,0),SUMIFS(tblSavings[Amount],tblSavings[Date],"&lt;="&amp;Accounts!$G$1,tblSavings[To Fund],"="&amp;$A29,tblSavings[To Account],"="&amp;V$4)-SUMIFS(tblSavings[Amount],tblSavings[Date],"&lt;="&amp;Accounts!$G$1,tblSavings[From Fund],"="&amp;$A29,tblSavings[From Account],"="&amp;V$4)-SUMIFS(tblExpenses[Amount],tblExpenses[Date],"&lt;="&amp;Accounts!$G$1,tblExpenses[Category],"=Savings Expenditure",tblExpenses[Subcategory],"="&amp;$A29,tblExpenses[From Account],"="&amp;V$4)))</f>
        <v/>
      </c>
      <c r="W29" s="274" t="str">
        <f>IF(OR($A29="-",$A29="",W$4=""),"",IF($A29=W$4,VLOOKUP($A29,Accounts!$A$4:$C$53,3,0),SUMIFS(tblSavings[Amount],tblSavings[Date],"&lt;="&amp;Accounts!$G$1,tblSavings[To Fund],"="&amp;$A29,tblSavings[To Account],"="&amp;W$4)-SUMIFS(tblSavings[Amount],tblSavings[Date],"&lt;="&amp;Accounts!$G$1,tblSavings[From Fund],"="&amp;$A29,tblSavings[From Account],"="&amp;W$4)-SUMIFS(tblExpenses[Amount],tblExpenses[Date],"&lt;="&amp;Accounts!$G$1,tblExpenses[Category],"=Savings Expenditure",tblExpenses[Subcategory],"="&amp;$A29,tblExpenses[From Account],"="&amp;W$4)))</f>
        <v/>
      </c>
      <c r="X29" s="274" t="str">
        <f>IF(OR($A29="-",$A29="",X$4=""),"",IF($A29=X$4,VLOOKUP($A29,Accounts!$A$4:$C$53,3,0),SUMIFS(tblSavings[Amount],tblSavings[Date],"&lt;="&amp;Accounts!$G$1,tblSavings[To Fund],"="&amp;$A29,tblSavings[To Account],"="&amp;X$4)-SUMIFS(tblSavings[Amount],tblSavings[Date],"&lt;="&amp;Accounts!$G$1,tblSavings[From Fund],"="&amp;$A29,tblSavings[From Account],"="&amp;X$4)-SUMIFS(tblExpenses[Amount],tblExpenses[Date],"&lt;="&amp;Accounts!$G$1,tblExpenses[Category],"=Savings Expenditure",tblExpenses[Subcategory],"="&amp;$A29,tblExpenses[From Account],"="&amp;X$4)))</f>
        <v/>
      </c>
      <c r="Y29" s="274" t="str">
        <f>IF(OR($A29="-",$A29="",Y$4=""),"",IF($A29=Y$4,VLOOKUP($A29,Accounts!$A$4:$C$53,3,0),SUMIFS(tblSavings[Amount],tblSavings[Date],"&lt;="&amp;Accounts!$G$1,tblSavings[To Fund],"="&amp;$A29,tblSavings[To Account],"="&amp;Y$4)-SUMIFS(tblSavings[Amount],tblSavings[Date],"&lt;="&amp;Accounts!$G$1,tblSavings[From Fund],"="&amp;$A29,tblSavings[From Account],"="&amp;Y$4)-SUMIFS(tblExpenses[Amount],tblExpenses[Date],"&lt;="&amp;Accounts!$G$1,tblExpenses[Category],"=Savings Expenditure",tblExpenses[Subcategory],"="&amp;$A29,tblExpenses[From Account],"="&amp;Y$4)))</f>
        <v/>
      </c>
      <c r="Z29" s="274" t="str">
        <f>IF(OR($A29="-",$A29="",Z$4=""),"",IF($A29=Z$4,VLOOKUP($A29,Accounts!$A$4:$C$53,3,0),SUMIFS(tblSavings[Amount],tblSavings[Date],"&lt;="&amp;Accounts!$G$1,tblSavings[To Fund],"="&amp;$A29,tblSavings[To Account],"="&amp;Z$4)-SUMIFS(tblSavings[Amount],tblSavings[Date],"&lt;="&amp;Accounts!$G$1,tblSavings[From Fund],"="&amp;$A29,tblSavings[From Account],"="&amp;Z$4)-SUMIFS(tblExpenses[Amount],tblExpenses[Date],"&lt;="&amp;Accounts!$G$1,tblExpenses[Category],"=Savings Expenditure",tblExpenses[Subcategory],"="&amp;$A29,tblExpenses[From Account],"="&amp;Z$4)))</f>
        <v/>
      </c>
      <c r="AA29" s="274" t="str">
        <f>IF(OR($A29="-",$A29="",AA$4=""),"",IF($A29=AA$4,VLOOKUP($A29,Accounts!$A$4:$C$53,3,0),SUMIFS(tblSavings[Amount],tblSavings[Date],"&lt;="&amp;Accounts!$G$1,tblSavings[To Fund],"="&amp;$A29,tblSavings[To Account],"="&amp;AA$4)-SUMIFS(tblSavings[Amount],tblSavings[Date],"&lt;="&amp;Accounts!$G$1,tblSavings[From Fund],"="&amp;$A29,tblSavings[From Account],"="&amp;AA$4)-SUMIFS(tblExpenses[Amount],tblExpenses[Date],"&lt;="&amp;Accounts!$G$1,tblExpenses[Category],"=Savings Expenditure",tblExpenses[Subcategory],"="&amp;$A29,tblExpenses[From Account],"="&amp;AA$4)))</f>
        <v/>
      </c>
      <c r="AB29" s="274" t="str">
        <f>IF(OR($A29="-",$A29="",AB$4=""),"",IF($A29=AB$4,VLOOKUP($A29,Accounts!$A$4:$C$53,3,0),SUMIFS(tblSavings[Amount],tblSavings[Date],"&lt;="&amp;Accounts!$G$1,tblSavings[To Fund],"="&amp;$A29,tblSavings[To Account],"="&amp;AB$4)-SUMIFS(tblSavings[Amount],tblSavings[Date],"&lt;="&amp;Accounts!$G$1,tblSavings[From Fund],"="&amp;$A29,tblSavings[From Account],"="&amp;AB$4)-SUMIFS(tblExpenses[Amount],tblExpenses[Date],"&lt;="&amp;Accounts!$G$1,tblExpenses[Category],"=Savings Expenditure",tblExpenses[Subcategory],"="&amp;$A29,tblExpenses[From Account],"="&amp;AB$4)))</f>
        <v/>
      </c>
      <c r="AC29" s="274" t="str">
        <f>IF(OR($A29="-",$A29="",AC$4=""),"",IF($A29=AC$4,VLOOKUP($A29,Accounts!$A$4:$C$53,3,0),SUMIFS(tblSavings[Amount],tblSavings[Date],"&lt;="&amp;Accounts!$G$1,tblSavings[To Fund],"="&amp;$A29,tblSavings[To Account],"="&amp;AC$4)-SUMIFS(tblSavings[Amount],tblSavings[Date],"&lt;="&amp;Accounts!$G$1,tblSavings[From Fund],"="&amp;$A29,tblSavings[From Account],"="&amp;AC$4)-SUMIFS(tblExpenses[Amount],tblExpenses[Date],"&lt;="&amp;Accounts!$G$1,tblExpenses[Category],"=Savings Expenditure",tblExpenses[Subcategory],"="&amp;$A29,tblExpenses[From Account],"="&amp;AC$4)))</f>
        <v/>
      </c>
      <c r="AD29" s="274" t="str">
        <f>IF(OR($A29="-",$A29="",AD$4=""),"",IF($A29=AD$4,VLOOKUP($A29,Accounts!$A$4:$C$53,3,0),SUMIFS(tblSavings[Amount],tblSavings[Date],"&lt;="&amp;Accounts!$G$1,tblSavings[To Fund],"="&amp;$A29,tblSavings[To Account],"="&amp;AD$4)-SUMIFS(tblSavings[Amount],tblSavings[Date],"&lt;="&amp;Accounts!$G$1,tblSavings[From Fund],"="&amp;$A29,tblSavings[From Account],"="&amp;AD$4)-SUMIFS(tblExpenses[Amount],tblExpenses[Date],"&lt;="&amp;Accounts!$G$1,tblExpenses[Category],"=Savings Expenditure",tblExpenses[Subcategory],"="&amp;$A29,tblExpenses[From Account],"="&amp;AD$4)))</f>
        <v/>
      </c>
      <c r="AE29" s="274" t="str">
        <f>IF(OR($A29="-",$A29="",AE$4=""),"",IF($A29=AE$4,VLOOKUP($A29,Accounts!$A$4:$C$53,3,0),SUMIFS(tblSavings[Amount],tblSavings[Date],"&lt;="&amp;Accounts!$G$1,tblSavings[To Fund],"="&amp;$A29,tblSavings[To Account],"="&amp;AE$4)-SUMIFS(tblSavings[Amount],tblSavings[Date],"&lt;="&amp;Accounts!$G$1,tblSavings[From Fund],"="&amp;$A29,tblSavings[From Account],"="&amp;AE$4)-SUMIFS(tblExpenses[Amount],tblExpenses[Date],"&lt;="&amp;Accounts!$G$1,tblExpenses[Category],"=Savings Expenditure",tblExpenses[Subcategory],"="&amp;$A29,tblExpenses[From Account],"="&amp;AE$4)))</f>
        <v/>
      </c>
      <c r="AF29" s="274" t="str">
        <f>IF(OR($A29="-",$A29="",AF$4=""),"",IF($A29=AF$4,VLOOKUP($A29,Accounts!$A$4:$C$53,3,0),SUMIFS(tblSavings[Amount],tblSavings[Date],"&lt;="&amp;Accounts!$G$1,tblSavings[To Fund],"="&amp;$A29,tblSavings[To Account],"="&amp;AF$4)-SUMIFS(tblSavings[Amount],tblSavings[Date],"&lt;="&amp;Accounts!$G$1,tblSavings[From Fund],"="&amp;$A29,tblSavings[From Account],"="&amp;AF$4)-SUMIFS(tblExpenses[Amount],tblExpenses[Date],"&lt;="&amp;Accounts!$G$1,tblExpenses[Category],"=Savings Expenditure",tblExpenses[Subcategory],"="&amp;$A29,tblExpenses[From Account],"="&amp;AF$4)))</f>
        <v/>
      </c>
      <c r="AG29" s="274" t="str">
        <f>IF(OR($A29="-",$A29="",AG$4=""),"",IF($A29=AG$4,VLOOKUP($A29,Accounts!$A$4:$C$53,3,0),SUMIFS(tblSavings[Amount],tblSavings[Date],"&lt;="&amp;Accounts!$G$1,tblSavings[To Fund],"="&amp;$A29,tblSavings[To Account],"="&amp;AG$4)-SUMIFS(tblSavings[Amount],tblSavings[Date],"&lt;="&amp;Accounts!$G$1,tblSavings[From Fund],"="&amp;$A29,tblSavings[From Account],"="&amp;AG$4)-SUMIFS(tblExpenses[Amount],tblExpenses[Date],"&lt;="&amp;Accounts!$G$1,tblExpenses[Category],"=Savings Expenditure",tblExpenses[Subcategory],"="&amp;$A29,tblExpenses[From Account],"="&amp;AG$4)))</f>
        <v/>
      </c>
      <c r="AH29" s="274" t="str">
        <f>IF(OR($A29="-",$A29="",AH$4=""),"",IF($A29=AH$4,VLOOKUP($A29,Accounts!$A$4:$C$53,3,0),SUMIFS(tblSavings[Amount],tblSavings[Date],"&lt;="&amp;Accounts!$G$1,tblSavings[To Fund],"="&amp;$A29,tblSavings[To Account],"="&amp;AH$4)-SUMIFS(tblSavings[Amount],tblSavings[Date],"&lt;="&amp;Accounts!$G$1,tblSavings[From Fund],"="&amp;$A29,tblSavings[From Account],"="&amp;AH$4)-SUMIFS(tblExpenses[Amount],tblExpenses[Date],"&lt;="&amp;Accounts!$G$1,tblExpenses[Category],"=Savings Expenditure",tblExpenses[Subcategory],"="&amp;$A29,tblExpenses[From Account],"="&amp;AH$4)))</f>
        <v/>
      </c>
      <c r="AI29" s="274" t="str">
        <f>IF(OR($A29="-",$A29="",AI$4=""),"",IF($A29=AI$4,VLOOKUP($A29,Accounts!$A$4:$C$53,3,0),SUMIFS(tblSavings[Amount],tblSavings[Date],"&lt;="&amp;Accounts!$G$1,tblSavings[To Fund],"="&amp;$A29,tblSavings[To Account],"="&amp;AI$4)-SUMIFS(tblSavings[Amount],tblSavings[Date],"&lt;="&amp;Accounts!$G$1,tblSavings[From Fund],"="&amp;$A29,tblSavings[From Account],"="&amp;AI$4)-SUMIFS(tblExpenses[Amount],tblExpenses[Date],"&lt;="&amp;Accounts!$G$1,tblExpenses[Category],"=Savings Expenditure",tblExpenses[Subcategory],"="&amp;$A29,tblExpenses[From Account],"="&amp;AI$4)))</f>
        <v/>
      </c>
      <c r="AJ29" s="274" t="str">
        <f>IF(OR($A29="-",$A29="",AJ$4=""),"",IF($A29=AJ$4,VLOOKUP($A29,Accounts!$A$4:$C$53,3,0),SUMIFS(tblSavings[Amount],tblSavings[Date],"&lt;="&amp;Accounts!$G$1,tblSavings[To Fund],"="&amp;$A29,tblSavings[To Account],"="&amp;AJ$4)-SUMIFS(tblSavings[Amount],tblSavings[Date],"&lt;="&amp;Accounts!$G$1,tblSavings[From Fund],"="&amp;$A29,tblSavings[From Account],"="&amp;AJ$4)-SUMIFS(tblExpenses[Amount],tblExpenses[Date],"&lt;="&amp;Accounts!$G$1,tblExpenses[Category],"=Savings Expenditure",tblExpenses[Subcategory],"="&amp;$A29,tblExpenses[From Account],"="&amp;AJ$4)))</f>
        <v/>
      </c>
      <c r="AK29" s="274" t="str">
        <f>IF(OR($A29="-",$A29="",AK$4=""),"",IF($A29=AK$4,VLOOKUP($A29,Accounts!$A$4:$C$53,3,0),SUMIFS(tblSavings[Amount],tblSavings[Date],"&lt;="&amp;Accounts!$G$1,tblSavings[To Fund],"="&amp;$A29,tblSavings[To Account],"="&amp;AK$4)-SUMIFS(tblSavings[Amount],tblSavings[Date],"&lt;="&amp;Accounts!$G$1,tblSavings[From Fund],"="&amp;$A29,tblSavings[From Account],"="&amp;AK$4)-SUMIFS(tblExpenses[Amount],tblExpenses[Date],"&lt;="&amp;Accounts!$G$1,tblExpenses[Category],"=Savings Expenditure",tblExpenses[Subcategory],"="&amp;$A29,tblExpenses[From Account],"="&amp;AK$4)))</f>
        <v/>
      </c>
      <c r="AL29" s="274" t="str">
        <f>IF(OR($A29="-",$A29="",AL$4=""),"",IF($A29=AL$4,VLOOKUP($A29,Accounts!$A$4:$C$53,3,0),SUMIFS(tblSavings[Amount],tblSavings[Date],"&lt;="&amp;Accounts!$G$1,tblSavings[To Fund],"="&amp;$A29,tblSavings[To Account],"="&amp;AL$4)-SUMIFS(tblSavings[Amount],tblSavings[Date],"&lt;="&amp;Accounts!$G$1,tblSavings[From Fund],"="&amp;$A29,tblSavings[From Account],"="&amp;AL$4)-SUMIFS(tblExpenses[Amount],tblExpenses[Date],"&lt;="&amp;Accounts!$G$1,tblExpenses[Category],"=Savings Expenditure",tblExpenses[Subcategory],"="&amp;$A29,tblExpenses[From Account],"="&amp;AL$4)))</f>
        <v/>
      </c>
      <c r="AM29" s="274" t="str">
        <f>IF(OR($A29="-",$A29="",AM$4=""),"",IF($A29=AM$4,VLOOKUP($A29,Accounts!$A$4:$C$53,3,0),SUMIFS(tblSavings[Amount],tblSavings[Date],"&lt;="&amp;Accounts!$G$1,tblSavings[To Fund],"="&amp;$A29,tblSavings[To Account],"="&amp;AM$4)-SUMIFS(tblSavings[Amount],tblSavings[Date],"&lt;="&amp;Accounts!$G$1,tblSavings[From Fund],"="&amp;$A29,tblSavings[From Account],"="&amp;AM$4)-SUMIFS(tblExpenses[Amount],tblExpenses[Date],"&lt;="&amp;Accounts!$G$1,tblExpenses[Category],"=Savings Expenditure",tblExpenses[Subcategory],"="&amp;$A29,tblExpenses[From Account],"="&amp;AM$4)))</f>
        <v/>
      </c>
      <c r="AN29" s="274" t="str">
        <f>IF(OR($A29="-",$A29="",AN$4=""),"",IF($A29=AN$4,VLOOKUP($A29,Accounts!$A$4:$C$53,3,0),SUMIFS(tblSavings[Amount],tblSavings[Date],"&lt;="&amp;Accounts!$G$1,tblSavings[To Fund],"="&amp;$A29,tblSavings[To Account],"="&amp;AN$4)-SUMIFS(tblSavings[Amount],tblSavings[Date],"&lt;="&amp;Accounts!$G$1,tblSavings[From Fund],"="&amp;$A29,tblSavings[From Account],"="&amp;AN$4)-SUMIFS(tblExpenses[Amount],tblExpenses[Date],"&lt;="&amp;Accounts!$G$1,tblExpenses[Category],"=Savings Expenditure",tblExpenses[Subcategory],"="&amp;$A29,tblExpenses[From Account],"="&amp;AN$4)))</f>
        <v/>
      </c>
      <c r="AO29" s="274" t="str">
        <f>IF(OR($A29="-",$A29="",AO$4=""),"",IF($A29=AO$4,VLOOKUP($A29,Accounts!$A$4:$C$53,3,0),SUMIFS(tblSavings[Amount],tblSavings[Date],"&lt;="&amp;Accounts!$G$1,tblSavings[To Fund],"="&amp;$A29,tblSavings[To Account],"="&amp;AO$4)-SUMIFS(tblSavings[Amount],tblSavings[Date],"&lt;="&amp;Accounts!$G$1,tblSavings[From Fund],"="&amp;$A29,tblSavings[From Account],"="&amp;AO$4)-SUMIFS(tblExpenses[Amount],tblExpenses[Date],"&lt;="&amp;Accounts!$G$1,tblExpenses[Category],"=Savings Expenditure",tblExpenses[Subcategory],"="&amp;$A29,tblExpenses[From Account],"="&amp;AO$4)))</f>
        <v/>
      </c>
      <c r="AP29" s="274" t="str">
        <f>IF(OR($A29="-",$A29="",AP$4=""),"",IF($A29=AP$4,VLOOKUP($A29,Accounts!$A$4:$C$53,3,0),SUMIFS(tblSavings[Amount],tblSavings[Date],"&lt;="&amp;Accounts!$G$1,tblSavings[To Fund],"="&amp;$A29,tblSavings[To Account],"="&amp;AP$4)-SUMIFS(tblSavings[Amount],tblSavings[Date],"&lt;="&amp;Accounts!$G$1,tblSavings[From Fund],"="&amp;$A29,tblSavings[From Account],"="&amp;AP$4)-SUMIFS(tblExpenses[Amount],tblExpenses[Date],"&lt;="&amp;Accounts!$G$1,tblExpenses[Category],"=Savings Expenditure",tblExpenses[Subcategory],"="&amp;$A29,tblExpenses[From Account],"="&amp;AP$4)))</f>
        <v/>
      </c>
      <c r="AQ29" s="274" t="str">
        <f>IF(OR($A29="-",$A29="",AQ$4=""),"",IF($A29=AQ$4,VLOOKUP($A29,Accounts!$A$4:$C$53,3,0),SUMIFS(tblSavings[Amount],tblSavings[Date],"&lt;="&amp;Accounts!$G$1,tblSavings[To Fund],"="&amp;$A29,tblSavings[To Account],"="&amp;AQ$4)-SUMIFS(tblSavings[Amount],tblSavings[Date],"&lt;="&amp;Accounts!$G$1,tblSavings[From Fund],"="&amp;$A29,tblSavings[From Account],"="&amp;AQ$4)-SUMIFS(tblExpenses[Amount],tblExpenses[Date],"&lt;="&amp;Accounts!$G$1,tblExpenses[Category],"=Savings Expenditure",tblExpenses[Subcategory],"="&amp;$A29,tblExpenses[From Account],"="&amp;AQ$4)))</f>
        <v/>
      </c>
      <c r="AR29" s="274" t="str">
        <f>IF(OR($A29="-",$A29="",AR$4=""),"",IF($A29=AR$4,VLOOKUP($A29,Accounts!$A$4:$C$53,3,0),SUMIFS(tblSavings[Amount],tblSavings[Date],"&lt;="&amp;Accounts!$G$1,tblSavings[To Fund],"="&amp;$A29,tblSavings[To Account],"="&amp;AR$4)-SUMIFS(tblSavings[Amount],tblSavings[Date],"&lt;="&amp;Accounts!$G$1,tblSavings[From Fund],"="&amp;$A29,tblSavings[From Account],"="&amp;AR$4)-SUMIFS(tblExpenses[Amount],tblExpenses[Date],"&lt;="&amp;Accounts!$G$1,tblExpenses[Category],"=Savings Expenditure",tblExpenses[Subcategory],"="&amp;$A29,tblExpenses[From Account],"="&amp;AR$4)))</f>
        <v/>
      </c>
      <c r="AS29" s="274" t="str">
        <f>IF(OR($A29="-",$A29="",AS$4=""),"",IF($A29=AS$4,VLOOKUP($A29,Accounts!$A$4:$C$53,3,0),SUMIFS(tblSavings[Amount],tblSavings[Date],"&lt;="&amp;Accounts!$G$1,tblSavings[To Fund],"="&amp;$A29,tblSavings[To Account],"="&amp;AS$4)-SUMIFS(tblSavings[Amount],tblSavings[Date],"&lt;="&amp;Accounts!$G$1,tblSavings[From Fund],"="&amp;$A29,tblSavings[From Account],"="&amp;AS$4)-SUMIFS(tblExpenses[Amount],tblExpenses[Date],"&lt;="&amp;Accounts!$G$1,tblExpenses[Category],"=Savings Expenditure",tblExpenses[Subcategory],"="&amp;$A29,tblExpenses[From Account],"="&amp;AS$4)))</f>
        <v/>
      </c>
      <c r="AT29" s="274" t="str">
        <f>IF(OR($A29="-",$A29="",AT$4=""),"",IF($A29=AT$4,VLOOKUP($A29,Accounts!$A$4:$C$53,3,0),SUMIFS(tblSavings[Amount],tblSavings[Date],"&lt;="&amp;Accounts!$G$1,tblSavings[To Fund],"="&amp;$A29,tblSavings[To Account],"="&amp;AT$4)-SUMIFS(tblSavings[Amount],tblSavings[Date],"&lt;="&amp;Accounts!$G$1,tblSavings[From Fund],"="&amp;$A29,tblSavings[From Account],"="&amp;AT$4)-SUMIFS(tblExpenses[Amount],tblExpenses[Date],"&lt;="&amp;Accounts!$G$1,tblExpenses[Category],"=Savings Expenditure",tblExpenses[Subcategory],"="&amp;$A29,tblExpenses[From Account],"="&amp;AT$4)))</f>
        <v/>
      </c>
      <c r="AU29" s="274" t="str">
        <f>IF(OR($A29="-",$A29="",AU$4=""),"",IF($A29=AU$4,VLOOKUP($A29,Accounts!$A$4:$C$53,3,0),SUMIFS(tblSavings[Amount],tblSavings[Date],"&lt;="&amp;Accounts!$G$1,tblSavings[To Fund],"="&amp;$A29,tblSavings[To Account],"="&amp;AU$4)-SUMIFS(tblSavings[Amount],tblSavings[Date],"&lt;="&amp;Accounts!$G$1,tblSavings[From Fund],"="&amp;$A29,tblSavings[From Account],"="&amp;AU$4)-SUMIFS(tblExpenses[Amount],tblExpenses[Date],"&lt;="&amp;Accounts!$G$1,tblExpenses[Category],"=Savings Expenditure",tblExpenses[Subcategory],"="&amp;$A29,tblExpenses[From Account],"="&amp;AU$4)))</f>
        <v/>
      </c>
      <c r="AV29" s="274" t="str">
        <f>IF(OR($A29="-",$A29="",AV$4=""),"",IF($A29=AV$4,VLOOKUP($A29,Accounts!$A$4:$C$53,3,0),SUMIFS(tblSavings[Amount],tblSavings[Date],"&lt;="&amp;Accounts!$G$1,tblSavings[To Fund],"="&amp;$A29,tblSavings[To Account],"="&amp;AV$4)-SUMIFS(tblSavings[Amount],tblSavings[Date],"&lt;="&amp;Accounts!$G$1,tblSavings[From Fund],"="&amp;$A29,tblSavings[From Account],"="&amp;AV$4)-SUMIFS(tblExpenses[Amount],tblExpenses[Date],"&lt;="&amp;Accounts!$G$1,tblExpenses[Category],"=Savings Expenditure",tblExpenses[Subcategory],"="&amp;$A29,tblExpenses[From Account],"="&amp;AV$4)))</f>
        <v/>
      </c>
      <c r="AW29" s="272">
        <f t="shared" si="0"/>
        <v>0</v>
      </c>
    </row>
    <row r="30" spans="1:49" s="38" customFormat="1" ht="17.25" hidden="1" customHeight="1" x14ac:dyDescent="0.2">
      <c r="A30" s="275" t="str">
        <f>IFERROR(IF(INDEX(SavingsGoals[],26,1)="","",INDEX(SavingsGoals[],26,1)),"-")</f>
        <v>-</v>
      </c>
      <c r="B30" s="276" t="str">
        <f>IF(OR($A30="-",$A30="",B$4=""),"",IF($A30=B$4,VLOOKUP($A30,Accounts!$A$4:$C$53,3,0),SUMIFS(tblSavings[Amount],tblSavings[Date],"&lt;="&amp;Accounts!$G$1,tblSavings[To Fund],"="&amp;$A30,tblSavings[To Account],"="&amp;B$4)-SUMIFS(tblSavings[Amount],tblSavings[Date],"&lt;="&amp;Accounts!$G$1,tblSavings[From Fund],"="&amp;$A30,tblSavings[From Account],"="&amp;B$4)-SUMIFS(tblExpenses[Amount],tblExpenses[Date],"&lt;="&amp;Accounts!$G$1,tblExpenses[Category],"=Savings Expenditure",tblExpenses[Subcategory],"="&amp;$A30,tblExpenses[From Account],"="&amp;B$4)))</f>
        <v/>
      </c>
      <c r="C30" s="276" t="str">
        <f>IF(OR($A30="-",$A30="",C$4=""),"",IF($A30=C$4,VLOOKUP($A30,Accounts!$A$4:$C$53,3,0),SUMIFS(tblSavings[Amount],tblSavings[Date],"&lt;="&amp;Accounts!$G$1,tblSavings[To Fund],"="&amp;$A30,tblSavings[To Account],"="&amp;C$4)-SUMIFS(tblSavings[Amount],tblSavings[Date],"&lt;="&amp;Accounts!$G$1,tblSavings[From Fund],"="&amp;$A30,tblSavings[From Account],"="&amp;C$4)-SUMIFS(tblExpenses[Amount],tblExpenses[Date],"&lt;="&amp;Accounts!$G$1,tblExpenses[Category],"=Savings Expenditure",tblExpenses[Subcategory],"="&amp;$A30,tblExpenses[From Account],"="&amp;C$4)))</f>
        <v/>
      </c>
      <c r="D30" s="276" t="str">
        <f>IF(OR($A30="-",$A30="",D$4=""),"",IF($A30=D$4,VLOOKUP($A30,Accounts!$A$4:$C$53,3,0),SUMIFS(tblSavings[Amount],tblSavings[Date],"&lt;="&amp;Accounts!$G$1,tblSavings[To Fund],"="&amp;$A30,tblSavings[To Account],"="&amp;D$4)-SUMIFS(tblSavings[Amount],tblSavings[Date],"&lt;="&amp;Accounts!$G$1,tblSavings[From Fund],"="&amp;$A30,tblSavings[From Account],"="&amp;D$4)-SUMIFS(tblExpenses[Amount],tblExpenses[Date],"&lt;="&amp;Accounts!$G$1,tblExpenses[Category],"=Savings Expenditure",tblExpenses[Subcategory],"="&amp;$A30,tblExpenses[From Account],"="&amp;D$4)))</f>
        <v/>
      </c>
      <c r="E30" s="276" t="str">
        <f>IF(OR($A30="-",$A30="",E$4=""),"",IF($A30=E$4,VLOOKUP($A30,Accounts!$A$4:$C$53,3,0),SUMIFS(tblSavings[Amount],tblSavings[Date],"&lt;="&amp;Accounts!$G$1,tblSavings[To Fund],"="&amp;$A30,tblSavings[To Account],"="&amp;E$4)-SUMIFS(tblSavings[Amount],tblSavings[Date],"&lt;="&amp;Accounts!$G$1,tblSavings[From Fund],"="&amp;$A30,tblSavings[From Account],"="&amp;E$4)-SUMIFS(tblExpenses[Amount],tblExpenses[Date],"&lt;="&amp;Accounts!$G$1,tblExpenses[Category],"=Savings Expenditure",tblExpenses[Subcategory],"="&amp;$A30,tblExpenses[From Account],"="&amp;E$4)))</f>
        <v/>
      </c>
      <c r="F30" s="276" t="str">
        <f>IF(OR($A30="-",$A30="",F$4=""),"",IF($A30=F$4,VLOOKUP($A30,Accounts!$A$4:$C$53,3,0),SUMIFS(tblSavings[Amount],tblSavings[Date],"&lt;="&amp;Accounts!$G$1,tblSavings[To Fund],"="&amp;$A30,tblSavings[To Account],"="&amp;F$4)-SUMIFS(tblSavings[Amount],tblSavings[Date],"&lt;="&amp;Accounts!$G$1,tblSavings[From Fund],"="&amp;$A30,tblSavings[From Account],"="&amp;F$4)-SUMIFS(tblExpenses[Amount],tblExpenses[Date],"&lt;="&amp;Accounts!$G$1,tblExpenses[Category],"=Savings Expenditure",tblExpenses[Subcategory],"="&amp;$A30,tblExpenses[From Account],"="&amp;F$4)))</f>
        <v/>
      </c>
      <c r="G30" s="276" t="str">
        <f>IF(OR($A30="-",$A30="",G$4=""),"",IF($A30=G$4,VLOOKUP($A30,Accounts!$A$4:$C$53,3,0),SUMIFS(tblSavings[Amount],tblSavings[Date],"&lt;="&amp;Accounts!$G$1,tblSavings[To Fund],"="&amp;$A30,tblSavings[To Account],"="&amp;G$4)-SUMIFS(tblSavings[Amount],tblSavings[Date],"&lt;="&amp;Accounts!$G$1,tblSavings[From Fund],"="&amp;$A30,tblSavings[From Account],"="&amp;G$4)-SUMIFS(tblExpenses[Amount],tblExpenses[Date],"&lt;="&amp;Accounts!$G$1,tblExpenses[Category],"=Savings Expenditure",tblExpenses[Subcategory],"="&amp;$A30,tblExpenses[From Account],"="&amp;G$4)))</f>
        <v/>
      </c>
      <c r="H30" s="276" t="str">
        <f>IF(OR($A30="-",$A30="",H$4=""),"",IF($A30=H$4,VLOOKUP($A30,Accounts!$A$4:$C$53,3,0),SUMIFS(tblSavings[Amount],tblSavings[Date],"&lt;="&amp;Accounts!$G$1,tblSavings[To Fund],"="&amp;$A30,tblSavings[To Account],"="&amp;H$4)-SUMIFS(tblSavings[Amount],tblSavings[Date],"&lt;="&amp;Accounts!$G$1,tblSavings[From Fund],"="&amp;$A30,tblSavings[From Account],"="&amp;H$4)-SUMIFS(tblExpenses[Amount],tblExpenses[Date],"&lt;="&amp;Accounts!$G$1,tblExpenses[Category],"=Savings Expenditure",tblExpenses[Subcategory],"="&amp;$A30,tblExpenses[From Account],"="&amp;H$4)))</f>
        <v/>
      </c>
      <c r="I30" s="276" t="str">
        <f>IF(OR($A30="-",$A30="",I$4=""),"",IF($A30=I$4,VLOOKUP($A30,Accounts!$A$4:$C$53,3,0),SUMIFS(tblSavings[Amount],tblSavings[Date],"&lt;="&amp;Accounts!$G$1,tblSavings[To Fund],"="&amp;$A30,tblSavings[To Account],"="&amp;I$4)-SUMIFS(tblSavings[Amount],tblSavings[Date],"&lt;="&amp;Accounts!$G$1,tblSavings[From Fund],"="&amp;$A30,tblSavings[From Account],"="&amp;I$4)-SUMIFS(tblExpenses[Amount],tblExpenses[Date],"&lt;="&amp;Accounts!$G$1,tblExpenses[Category],"=Savings Expenditure",tblExpenses[Subcategory],"="&amp;$A30,tblExpenses[From Account],"="&amp;I$4)))</f>
        <v/>
      </c>
      <c r="J30" s="276" t="str">
        <f>IF(OR($A30="-",$A30="",J$4=""),"",IF($A30=J$4,VLOOKUP($A30,Accounts!$A$4:$C$53,3,0),SUMIFS(tblSavings[Amount],tblSavings[Date],"&lt;="&amp;Accounts!$G$1,tblSavings[To Fund],"="&amp;$A30,tblSavings[To Account],"="&amp;J$4)-SUMIFS(tblSavings[Amount],tblSavings[Date],"&lt;="&amp;Accounts!$G$1,tblSavings[From Fund],"="&amp;$A30,tblSavings[From Account],"="&amp;J$4)-SUMIFS(tblExpenses[Amount],tblExpenses[Date],"&lt;="&amp;Accounts!$G$1,tblExpenses[Category],"=Savings Expenditure",tblExpenses[Subcategory],"="&amp;$A30,tblExpenses[From Account],"="&amp;J$4)))</f>
        <v/>
      </c>
      <c r="K30" s="276" t="str">
        <f>IF(OR($A30="-",$A30="",K$4=""),"",IF($A30=K$4,VLOOKUP($A30,Accounts!$A$4:$C$53,3,0),SUMIFS(tblSavings[Amount],tblSavings[Date],"&lt;="&amp;Accounts!$G$1,tblSavings[To Fund],"="&amp;$A30,tblSavings[To Account],"="&amp;K$4)-SUMIFS(tblSavings[Amount],tblSavings[Date],"&lt;="&amp;Accounts!$G$1,tblSavings[From Fund],"="&amp;$A30,tblSavings[From Account],"="&amp;K$4)-SUMIFS(tblExpenses[Amount],tblExpenses[Date],"&lt;="&amp;Accounts!$G$1,tblExpenses[Category],"=Savings Expenditure",tblExpenses[Subcategory],"="&amp;$A30,tblExpenses[From Account],"="&amp;K$4)))</f>
        <v/>
      </c>
      <c r="L30" s="276" t="str">
        <f>IF(OR($A30="-",$A30="",L$4=""),"",IF($A30=L$4,VLOOKUP($A30,Accounts!$A$4:$C$53,3,0),SUMIFS(tblSavings[Amount],tblSavings[Date],"&lt;="&amp;Accounts!$G$1,tblSavings[To Fund],"="&amp;$A30,tblSavings[To Account],"="&amp;L$4)-SUMIFS(tblSavings[Amount],tblSavings[Date],"&lt;="&amp;Accounts!$G$1,tblSavings[From Fund],"="&amp;$A30,tblSavings[From Account],"="&amp;L$4)-SUMIFS(tblExpenses[Amount],tblExpenses[Date],"&lt;="&amp;Accounts!$G$1,tblExpenses[Category],"=Savings Expenditure",tblExpenses[Subcategory],"="&amp;$A30,tblExpenses[From Account],"="&amp;L$4)))</f>
        <v/>
      </c>
      <c r="M30" s="276" t="str">
        <f>IF(OR($A30="-",$A30="",M$4=""),"",IF($A30=M$4,VLOOKUP($A30,Accounts!$A$4:$C$53,3,0),SUMIFS(tblSavings[Amount],tblSavings[Date],"&lt;="&amp;Accounts!$G$1,tblSavings[To Fund],"="&amp;$A30,tblSavings[To Account],"="&amp;M$4)-SUMIFS(tblSavings[Amount],tblSavings[Date],"&lt;="&amp;Accounts!$G$1,tblSavings[From Fund],"="&amp;$A30,tblSavings[From Account],"="&amp;M$4)-SUMIFS(tblExpenses[Amount],tblExpenses[Date],"&lt;="&amp;Accounts!$G$1,tblExpenses[Category],"=Savings Expenditure",tblExpenses[Subcategory],"="&amp;$A30,tblExpenses[From Account],"="&amp;M$4)))</f>
        <v/>
      </c>
      <c r="N30" s="276" t="str">
        <f>IF(OR($A30="-",$A30="",N$4=""),"",IF($A30=N$4,VLOOKUP($A30,Accounts!$A$4:$C$53,3,0),SUMIFS(tblSavings[Amount],tblSavings[Date],"&lt;="&amp;Accounts!$G$1,tblSavings[To Fund],"="&amp;$A30,tblSavings[To Account],"="&amp;N$4)-SUMIFS(tblSavings[Amount],tblSavings[Date],"&lt;="&amp;Accounts!$G$1,tblSavings[From Fund],"="&amp;$A30,tblSavings[From Account],"="&amp;N$4)-SUMIFS(tblExpenses[Amount],tblExpenses[Date],"&lt;="&amp;Accounts!$G$1,tblExpenses[Category],"=Savings Expenditure",tblExpenses[Subcategory],"="&amp;$A30,tblExpenses[From Account],"="&amp;N$4)))</f>
        <v/>
      </c>
      <c r="O30" s="276" t="str">
        <f>IF(OR($A30="-",$A30="",O$4=""),"",IF($A30=O$4,VLOOKUP($A30,Accounts!$A$4:$C$53,3,0),SUMIFS(tblSavings[Amount],tblSavings[Date],"&lt;="&amp;Accounts!$G$1,tblSavings[To Fund],"="&amp;$A30,tblSavings[To Account],"="&amp;O$4)-SUMIFS(tblSavings[Amount],tblSavings[Date],"&lt;="&amp;Accounts!$G$1,tblSavings[From Fund],"="&amp;$A30,tblSavings[From Account],"="&amp;O$4)-SUMIFS(tblExpenses[Amount],tblExpenses[Date],"&lt;="&amp;Accounts!$G$1,tblExpenses[Category],"=Savings Expenditure",tblExpenses[Subcategory],"="&amp;$A30,tblExpenses[From Account],"="&amp;O$4)))</f>
        <v/>
      </c>
      <c r="P30" s="276" t="str">
        <f>IF(OR($A30="-",$A30="",P$4=""),"",IF($A30=P$4,VLOOKUP($A30,Accounts!$A$4:$C$53,3,0),SUMIFS(tblSavings[Amount],tblSavings[Date],"&lt;="&amp;Accounts!$G$1,tblSavings[To Fund],"="&amp;$A30,tblSavings[To Account],"="&amp;P$4)-SUMIFS(tblSavings[Amount],tblSavings[Date],"&lt;="&amp;Accounts!$G$1,tblSavings[From Fund],"="&amp;$A30,tblSavings[From Account],"="&amp;P$4)-SUMIFS(tblExpenses[Amount],tblExpenses[Date],"&lt;="&amp;Accounts!$G$1,tblExpenses[Category],"=Savings Expenditure",tblExpenses[Subcategory],"="&amp;$A30,tblExpenses[From Account],"="&amp;P$4)))</f>
        <v/>
      </c>
      <c r="Q30" s="276" t="str">
        <f>IF(OR($A30="-",$A30="",Q$4=""),"",IF($A30=Q$4,VLOOKUP($A30,Accounts!$A$4:$C$53,3,0),SUMIFS(tblSavings[Amount],tblSavings[Date],"&lt;="&amp;Accounts!$G$1,tblSavings[To Fund],"="&amp;$A30,tblSavings[To Account],"="&amp;Q$4)-SUMIFS(tblSavings[Amount],tblSavings[Date],"&lt;="&amp;Accounts!$G$1,tblSavings[From Fund],"="&amp;$A30,tblSavings[From Account],"="&amp;Q$4)-SUMIFS(tblExpenses[Amount],tblExpenses[Date],"&lt;="&amp;Accounts!$G$1,tblExpenses[Category],"=Savings Expenditure",tblExpenses[Subcategory],"="&amp;$A30,tblExpenses[From Account],"="&amp;Q$4)))</f>
        <v/>
      </c>
      <c r="R30" s="276" t="str">
        <f>IF(OR($A30="-",$A30="",R$4=""),"",IF($A30=R$4,VLOOKUP($A30,Accounts!$A$4:$C$53,3,0),SUMIFS(tblSavings[Amount],tblSavings[Date],"&lt;="&amp;Accounts!$G$1,tblSavings[To Fund],"="&amp;$A30,tblSavings[To Account],"="&amp;R$4)-SUMIFS(tblSavings[Amount],tblSavings[Date],"&lt;="&amp;Accounts!$G$1,tblSavings[From Fund],"="&amp;$A30,tblSavings[From Account],"="&amp;R$4)-SUMIFS(tblExpenses[Amount],tblExpenses[Date],"&lt;="&amp;Accounts!$G$1,tblExpenses[Category],"=Savings Expenditure",tblExpenses[Subcategory],"="&amp;$A30,tblExpenses[From Account],"="&amp;R$4)))</f>
        <v/>
      </c>
      <c r="S30" s="276" t="str">
        <f>IF(OR($A30="-",$A30="",S$4=""),"",IF($A30=S$4,VLOOKUP($A30,Accounts!$A$4:$C$53,3,0),SUMIFS(tblSavings[Amount],tblSavings[Date],"&lt;="&amp;Accounts!$G$1,tblSavings[To Fund],"="&amp;$A30,tblSavings[To Account],"="&amp;S$4)-SUMIFS(tblSavings[Amount],tblSavings[Date],"&lt;="&amp;Accounts!$G$1,tblSavings[From Fund],"="&amp;$A30,tblSavings[From Account],"="&amp;S$4)-SUMIFS(tblExpenses[Amount],tblExpenses[Date],"&lt;="&amp;Accounts!$G$1,tblExpenses[Category],"=Savings Expenditure",tblExpenses[Subcategory],"="&amp;$A30,tblExpenses[From Account],"="&amp;S$4)))</f>
        <v/>
      </c>
      <c r="T30" s="276" t="str">
        <f>IF(OR($A30="-",$A30="",T$4=""),"",IF($A30=T$4,VLOOKUP($A30,Accounts!$A$4:$C$53,3,0),SUMIFS(tblSavings[Amount],tblSavings[Date],"&lt;="&amp;Accounts!$G$1,tblSavings[To Fund],"="&amp;$A30,tblSavings[To Account],"="&amp;T$4)-SUMIFS(tblSavings[Amount],tblSavings[Date],"&lt;="&amp;Accounts!$G$1,tblSavings[From Fund],"="&amp;$A30,tblSavings[From Account],"="&amp;T$4)-SUMIFS(tblExpenses[Amount],tblExpenses[Date],"&lt;="&amp;Accounts!$G$1,tblExpenses[Category],"=Savings Expenditure",tblExpenses[Subcategory],"="&amp;$A30,tblExpenses[From Account],"="&amp;T$4)))</f>
        <v/>
      </c>
      <c r="U30" s="276" t="str">
        <f>IF(OR($A30="-",$A30="",U$4=""),"",IF($A30=U$4,VLOOKUP($A30,Accounts!$A$4:$C$53,3,0),SUMIFS(tblSavings[Amount],tblSavings[Date],"&lt;="&amp;Accounts!$G$1,tblSavings[To Fund],"="&amp;$A30,tblSavings[To Account],"="&amp;U$4)-SUMIFS(tblSavings[Amount],tblSavings[Date],"&lt;="&amp;Accounts!$G$1,tblSavings[From Fund],"="&amp;$A30,tblSavings[From Account],"="&amp;U$4)-SUMIFS(tblExpenses[Amount],tblExpenses[Date],"&lt;="&amp;Accounts!$G$1,tblExpenses[Category],"=Savings Expenditure",tblExpenses[Subcategory],"="&amp;$A30,tblExpenses[From Account],"="&amp;U$4)))</f>
        <v/>
      </c>
      <c r="V30" s="276" t="str">
        <f>IF(OR($A30="-",$A30="",V$4=""),"",IF($A30=V$4,VLOOKUP($A30,Accounts!$A$4:$C$53,3,0),SUMIFS(tblSavings[Amount],tblSavings[Date],"&lt;="&amp;Accounts!$G$1,tblSavings[To Fund],"="&amp;$A30,tblSavings[To Account],"="&amp;V$4)-SUMIFS(tblSavings[Amount],tblSavings[Date],"&lt;="&amp;Accounts!$G$1,tblSavings[From Fund],"="&amp;$A30,tblSavings[From Account],"="&amp;V$4)-SUMIFS(tblExpenses[Amount],tblExpenses[Date],"&lt;="&amp;Accounts!$G$1,tblExpenses[Category],"=Savings Expenditure",tblExpenses[Subcategory],"="&amp;$A30,tblExpenses[From Account],"="&amp;V$4)))</f>
        <v/>
      </c>
      <c r="W30" s="276" t="str">
        <f>IF(OR($A30="-",$A30="",W$4=""),"",IF($A30=W$4,VLOOKUP($A30,Accounts!$A$4:$C$53,3,0),SUMIFS(tblSavings[Amount],tblSavings[Date],"&lt;="&amp;Accounts!$G$1,tblSavings[To Fund],"="&amp;$A30,tblSavings[To Account],"="&amp;W$4)-SUMIFS(tblSavings[Amount],tblSavings[Date],"&lt;="&amp;Accounts!$G$1,tblSavings[From Fund],"="&amp;$A30,tblSavings[From Account],"="&amp;W$4)-SUMIFS(tblExpenses[Amount],tblExpenses[Date],"&lt;="&amp;Accounts!$G$1,tblExpenses[Category],"=Savings Expenditure",tblExpenses[Subcategory],"="&amp;$A30,tblExpenses[From Account],"="&amp;W$4)))</f>
        <v/>
      </c>
      <c r="X30" s="276" t="str">
        <f>IF(OR($A30="-",$A30="",X$4=""),"",IF($A30=X$4,VLOOKUP($A30,Accounts!$A$4:$C$53,3,0),SUMIFS(tblSavings[Amount],tblSavings[Date],"&lt;="&amp;Accounts!$G$1,tblSavings[To Fund],"="&amp;$A30,tblSavings[To Account],"="&amp;X$4)-SUMIFS(tblSavings[Amount],tblSavings[Date],"&lt;="&amp;Accounts!$G$1,tblSavings[From Fund],"="&amp;$A30,tblSavings[From Account],"="&amp;X$4)-SUMIFS(tblExpenses[Amount],tblExpenses[Date],"&lt;="&amp;Accounts!$G$1,tblExpenses[Category],"=Savings Expenditure",tblExpenses[Subcategory],"="&amp;$A30,tblExpenses[From Account],"="&amp;X$4)))</f>
        <v/>
      </c>
      <c r="Y30" s="276" t="str">
        <f>IF(OR($A30="-",$A30="",Y$4=""),"",IF($A30=Y$4,VLOOKUP($A30,Accounts!$A$4:$C$53,3,0),SUMIFS(tblSavings[Amount],tblSavings[Date],"&lt;="&amp;Accounts!$G$1,tblSavings[To Fund],"="&amp;$A30,tblSavings[To Account],"="&amp;Y$4)-SUMIFS(tblSavings[Amount],tblSavings[Date],"&lt;="&amp;Accounts!$G$1,tblSavings[From Fund],"="&amp;$A30,tblSavings[From Account],"="&amp;Y$4)-SUMIFS(tblExpenses[Amount],tblExpenses[Date],"&lt;="&amp;Accounts!$G$1,tblExpenses[Category],"=Savings Expenditure",tblExpenses[Subcategory],"="&amp;$A30,tblExpenses[From Account],"="&amp;Y$4)))</f>
        <v/>
      </c>
      <c r="Z30" s="276" t="str">
        <f>IF(OR($A30="-",$A30="",Z$4=""),"",IF($A30=Z$4,VLOOKUP($A30,Accounts!$A$4:$C$53,3,0),SUMIFS(tblSavings[Amount],tblSavings[Date],"&lt;="&amp;Accounts!$G$1,tblSavings[To Fund],"="&amp;$A30,tblSavings[To Account],"="&amp;Z$4)-SUMIFS(tblSavings[Amount],tblSavings[Date],"&lt;="&amp;Accounts!$G$1,tblSavings[From Fund],"="&amp;$A30,tblSavings[From Account],"="&amp;Z$4)-SUMIFS(tblExpenses[Amount],tblExpenses[Date],"&lt;="&amp;Accounts!$G$1,tblExpenses[Category],"=Savings Expenditure",tblExpenses[Subcategory],"="&amp;$A30,tblExpenses[From Account],"="&amp;Z$4)))</f>
        <v/>
      </c>
      <c r="AA30" s="276" t="str">
        <f>IF(OR($A30="-",$A30="",AA$4=""),"",IF($A30=AA$4,VLOOKUP($A30,Accounts!$A$4:$C$53,3,0),SUMIFS(tblSavings[Amount],tblSavings[Date],"&lt;="&amp;Accounts!$G$1,tblSavings[To Fund],"="&amp;$A30,tblSavings[To Account],"="&amp;AA$4)-SUMIFS(tblSavings[Amount],tblSavings[Date],"&lt;="&amp;Accounts!$G$1,tblSavings[From Fund],"="&amp;$A30,tblSavings[From Account],"="&amp;AA$4)-SUMIFS(tblExpenses[Amount],tblExpenses[Date],"&lt;="&amp;Accounts!$G$1,tblExpenses[Category],"=Savings Expenditure",tblExpenses[Subcategory],"="&amp;$A30,tblExpenses[From Account],"="&amp;AA$4)))</f>
        <v/>
      </c>
      <c r="AB30" s="276" t="str">
        <f>IF(OR($A30="-",$A30="",AB$4=""),"",IF($A30=AB$4,VLOOKUP($A30,Accounts!$A$4:$C$53,3,0),SUMIFS(tblSavings[Amount],tblSavings[Date],"&lt;="&amp;Accounts!$G$1,tblSavings[To Fund],"="&amp;$A30,tblSavings[To Account],"="&amp;AB$4)-SUMIFS(tblSavings[Amount],tblSavings[Date],"&lt;="&amp;Accounts!$G$1,tblSavings[From Fund],"="&amp;$A30,tblSavings[From Account],"="&amp;AB$4)-SUMIFS(tblExpenses[Amount],tblExpenses[Date],"&lt;="&amp;Accounts!$G$1,tblExpenses[Category],"=Savings Expenditure",tblExpenses[Subcategory],"="&amp;$A30,tblExpenses[From Account],"="&amp;AB$4)))</f>
        <v/>
      </c>
      <c r="AC30" s="276" t="str">
        <f>IF(OR($A30="-",$A30="",AC$4=""),"",IF($A30=AC$4,VLOOKUP($A30,Accounts!$A$4:$C$53,3,0),SUMIFS(tblSavings[Amount],tblSavings[Date],"&lt;="&amp;Accounts!$G$1,tblSavings[To Fund],"="&amp;$A30,tblSavings[To Account],"="&amp;AC$4)-SUMIFS(tblSavings[Amount],tblSavings[Date],"&lt;="&amp;Accounts!$G$1,tblSavings[From Fund],"="&amp;$A30,tblSavings[From Account],"="&amp;AC$4)-SUMIFS(tblExpenses[Amount],tblExpenses[Date],"&lt;="&amp;Accounts!$G$1,tblExpenses[Category],"=Savings Expenditure",tblExpenses[Subcategory],"="&amp;$A30,tblExpenses[From Account],"="&amp;AC$4)))</f>
        <v/>
      </c>
      <c r="AD30" s="276" t="str">
        <f>IF(OR($A30="-",$A30="",AD$4=""),"",IF($A30=AD$4,VLOOKUP($A30,Accounts!$A$4:$C$53,3,0),SUMIFS(tblSavings[Amount],tblSavings[Date],"&lt;="&amp;Accounts!$G$1,tblSavings[To Fund],"="&amp;$A30,tblSavings[To Account],"="&amp;AD$4)-SUMIFS(tblSavings[Amount],tblSavings[Date],"&lt;="&amp;Accounts!$G$1,tblSavings[From Fund],"="&amp;$A30,tblSavings[From Account],"="&amp;AD$4)-SUMIFS(tblExpenses[Amount],tblExpenses[Date],"&lt;="&amp;Accounts!$G$1,tblExpenses[Category],"=Savings Expenditure",tblExpenses[Subcategory],"="&amp;$A30,tblExpenses[From Account],"="&amp;AD$4)))</f>
        <v/>
      </c>
      <c r="AE30" s="276" t="str">
        <f>IF(OR($A30="-",$A30="",AE$4=""),"",IF($A30=AE$4,VLOOKUP($A30,Accounts!$A$4:$C$53,3,0),SUMIFS(tblSavings[Amount],tblSavings[Date],"&lt;="&amp;Accounts!$G$1,tblSavings[To Fund],"="&amp;$A30,tblSavings[To Account],"="&amp;AE$4)-SUMIFS(tblSavings[Amount],tblSavings[Date],"&lt;="&amp;Accounts!$G$1,tblSavings[From Fund],"="&amp;$A30,tblSavings[From Account],"="&amp;AE$4)-SUMIFS(tblExpenses[Amount],tblExpenses[Date],"&lt;="&amp;Accounts!$G$1,tblExpenses[Category],"=Savings Expenditure",tblExpenses[Subcategory],"="&amp;$A30,tblExpenses[From Account],"="&amp;AE$4)))</f>
        <v/>
      </c>
      <c r="AF30" s="276" t="str">
        <f>IF(OR($A30="-",$A30="",AF$4=""),"",IF($A30=AF$4,VLOOKUP($A30,Accounts!$A$4:$C$53,3,0),SUMIFS(tblSavings[Amount],tblSavings[Date],"&lt;="&amp;Accounts!$G$1,tblSavings[To Fund],"="&amp;$A30,tblSavings[To Account],"="&amp;AF$4)-SUMIFS(tblSavings[Amount],tblSavings[Date],"&lt;="&amp;Accounts!$G$1,tblSavings[From Fund],"="&amp;$A30,tblSavings[From Account],"="&amp;AF$4)-SUMIFS(tblExpenses[Amount],tblExpenses[Date],"&lt;="&amp;Accounts!$G$1,tblExpenses[Category],"=Savings Expenditure",tblExpenses[Subcategory],"="&amp;$A30,tblExpenses[From Account],"="&amp;AF$4)))</f>
        <v/>
      </c>
      <c r="AG30" s="276" t="str">
        <f>IF(OR($A30="-",$A30="",AG$4=""),"",IF($A30=AG$4,VLOOKUP($A30,Accounts!$A$4:$C$53,3,0),SUMIFS(tblSavings[Amount],tblSavings[Date],"&lt;="&amp;Accounts!$G$1,tblSavings[To Fund],"="&amp;$A30,tblSavings[To Account],"="&amp;AG$4)-SUMIFS(tblSavings[Amount],tblSavings[Date],"&lt;="&amp;Accounts!$G$1,tblSavings[From Fund],"="&amp;$A30,tblSavings[From Account],"="&amp;AG$4)-SUMIFS(tblExpenses[Amount],tblExpenses[Date],"&lt;="&amp;Accounts!$G$1,tblExpenses[Category],"=Savings Expenditure",tblExpenses[Subcategory],"="&amp;$A30,tblExpenses[From Account],"="&amp;AG$4)))</f>
        <v/>
      </c>
      <c r="AH30" s="276" t="str">
        <f>IF(OR($A30="-",$A30="",AH$4=""),"",IF($A30=AH$4,VLOOKUP($A30,Accounts!$A$4:$C$53,3,0),SUMIFS(tblSavings[Amount],tblSavings[Date],"&lt;="&amp;Accounts!$G$1,tblSavings[To Fund],"="&amp;$A30,tblSavings[To Account],"="&amp;AH$4)-SUMIFS(tblSavings[Amount],tblSavings[Date],"&lt;="&amp;Accounts!$G$1,tblSavings[From Fund],"="&amp;$A30,tblSavings[From Account],"="&amp;AH$4)-SUMIFS(tblExpenses[Amount],tblExpenses[Date],"&lt;="&amp;Accounts!$G$1,tblExpenses[Category],"=Savings Expenditure",tblExpenses[Subcategory],"="&amp;$A30,tblExpenses[From Account],"="&amp;AH$4)))</f>
        <v/>
      </c>
      <c r="AI30" s="276" t="str">
        <f>IF(OR($A30="-",$A30="",AI$4=""),"",IF($A30=AI$4,VLOOKUP($A30,Accounts!$A$4:$C$53,3,0),SUMIFS(tblSavings[Amount],tblSavings[Date],"&lt;="&amp;Accounts!$G$1,tblSavings[To Fund],"="&amp;$A30,tblSavings[To Account],"="&amp;AI$4)-SUMIFS(tblSavings[Amount],tblSavings[Date],"&lt;="&amp;Accounts!$G$1,tblSavings[From Fund],"="&amp;$A30,tblSavings[From Account],"="&amp;AI$4)-SUMIFS(tblExpenses[Amount],tblExpenses[Date],"&lt;="&amp;Accounts!$G$1,tblExpenses[Category],"=Savings Expenditure",tblExpenses[Subcategory],"="&amp;$A30,tblExpenses[From Account],"="&amp;AI$4)))</f>
        <v/>
      </c>
      <c r="AJ30" s="276" t="str">
        <f>IF(OR($A30="-",$A30="",AJ$4=""),"",IF($A30=AJ$4,VLOOKUP($A30,Accounts!$A$4:$C$53,3,0),SUMIFS(tblSavings[Amount],tblSavings[Date],"&lt;="&amp;Accounts!$G$1,tblSavings[To Fund],"="&amp;$A30,tblSavings[To Account],"="&amp;AJ$4)-SUMIFS(tblSavings[Amount],tblSavings[Date],"&lt;="&amp;Accounts!$G$1,tblSavings[From Fund],"="&amp;$A30,tblSavings[From Account],"="&amp;AJ$4)-SUMIFS(tblExpenses[Amount],tblExpenses[Date],"&lt;="&amp;Accounts!$G$1,tblExpenses[Category],"=Savings Expenditure",tblExpenses[Subcategory],"="&amp;$A30,tblExpenses[From Account],"="&amp;AJ$4)))</f>
        <v/>
      </c>
      <c r="AK30" s="276" t="str">
        <f>IF(OR($A30="-",$A30="",AK$4=""),"",IF($A30=AK$4,VLOOKUP($A30,Accounts!$A$4:$C$53,3,0),SUMIFS(tblSavings[Amount],tblSavings[Date],"&lt;="&amp;Accounts!$G$1,tblSavings[To Fund],"="&amp;$A30,tblSavings[To Account],"="&amp;AK$4)-SUMIFS(tblSavings[Amount],tblSavings[Date],"&lt;="&amp;Accounts!$G$1,tblSavings[From Fund],"="&amp;$A30,tblSavings[From Account],"="&amp;AK$4)-SUMIFS(tblExpenses[Amount],tblExpenses[Date],"&lt;="&amp;Accounts!$G$1,tblExpenses[Category],"=Savings Expenditure",tblExpenses[Subcategory],"="&amp;$A30,tblExpenses[From Account],"="&amp;AK$4)))</f>
        <v/>
      </c>
      <c r="AL30" s="276" t="str">
        <f>IF(OR($A30="-",$A30="",AL$4=""),"",IF($A30=AL$4,VLOOKUP($A30,Accounts!$A$4:$C$53,3,0),SUMIFS(tblSavings[Amount],tblSavings[Date],"&lt;="&amp;Accounts!$G$1,tblSavings[To Fund],"="&amp;$A30,tblSavings[To Account],"="&amp;AL$4)-SUMIFS(tblSavings[Amount],tblSavings[Date],"&lt;="&amp;Accounts!$G$1,tblSavings[From Fund],"="&amp;$A30,tblSavings[From Account],"="&amp;AL$4)-SUMIFS(tblExpenses[Amount],tblExpenses[Date],"&lt;="&amp;Accounts!$G$1,tblExpenses[Category],"=Savings Expenditure",tblExpenses[Subcategory],"="&amp;$A30,tblExpenses[From Account],"="&amp;AL$4)))</f>
        <v/>
      </c>
      <c r="AM30" s="276" t="str">
        <f>IF(OR($A30="-",$A30="",AM$4=""),"",IF($A30=AM$4,VLOOKUP($A30,Accounts!$A$4:$C$53,3,0),SUMIFS(tblSavings[Amount],tblSavings[Date],"&lt;="&amp;Accounts!$G$1,tblSavings[To Fund],"="&amp;$A30,tblSavings[To Account],"="&amp;AM$4)-SUMIFS(tblSavings[Amount],tblSavings[Date],"&lt;="&amp;Accounts!$G$1,tblSavings[From Fund],"="&amp;$A30,tblSavings[From Account],"="&amp;AM$4)-SUMIFS(tblExpenses[Amount],tblExpenses[Date],"&lt;="&amp;Accounts!$G$1,tblExpenses[Category],"=Savings Expenditure",tblExpenses[Subcategory],"="&amp;$A30,tblExpenses[From Account],"="&amp;AM$4)))</f>
        <v/>
      </c>
      <c r="AN30" s="276" t="str">
        <f>IF(OR($A30="-",$A30="",AN$4=""),"",IF($A30=AN$4,VLOOKUP($A30,Accounts!$A$4:$C$53,3,0),SUMIFS(tblSavings[Amount],tblSavings[Date],"&lt;="&amp;Accounts!$G$1,tblSavings[To Fund],"="&amp;$A30,tblSavings[To Account],"="&amp;AN$4)-SUMIFS(tblSavings[Amount],tblSavings[Date],"&lt;="&amp;Accounts!$G$1,tblSavings[From Fund],"="&amp;$A30,tblSavings[From Account],"="&amp;AN$4)-SUMIFS(tblExpenses[Amount],tblExpenses[Date],"&lt;="&amp;Accounts!$G$1,tblExpenses[Category],"=Savings Expenditure",tblExpenses[Subcategory],"="&amp;$A30,tblExpenses[From Account],"="&amp;AN$4)))</f>
        <v/>
      </c>
      <c r="AO30" s="276" t="str">
        <f>IF(OR($A30="-",$A30="",AO$4=""),"",IF($A30=AO$4,VLOOKUP($A30,Accounts!$A$4:$C$53,3,0),SUMIFS(tblSavings[Amount],tblSavings[Date],"&lt;="&amp;Accounts!$G$1,tblSavings[To Fund],"="&amp;$A30,tblSavings[To Account],"="&amp;AO$4)-SUMIFS(tblSavings[Amount],tblSavings[Date],"&lt;="&amp;Accounts!$G$1,tblSavings[From Fund],"="&amp;$A30,tblSavings[From Account],"="&amp;AO$4)-SUMIFS(tblExpenses[Amount],tblExpenses[Date],"&lt;="&amp;Accounts!$G$1,tblExpenses[Category],"=Savings Expenditure",tblExpenses[Subcategory],"="&amp;$A30,tblExpenses[From Account],"="&amp;AO$4)))</f>
        <v/>
      </c>
      <c r="AP30" s="276" t="str">
        <f>IF(OR($A30="-",$A30="",AP$4=""),"",IF($A30=AP$4,VLOOKUP($A30,Accounts!$A$4:$C$53,3,0),SUMIFS(tblSavings[Amount],tblSavings[Date],"&lt;="&amp;Accounts!$G$1,tblSavings[To Fund],"="&amp;$A30,tblSavings[To Account],"="&amp;AP$4)-SUMIFS(tblSavings[Amount],tblSavings[Date],"&lt;="&amp;Accounts!$G$1,tblSavings[From Fund],"="&amp;$A30,tblSavings[From Account],"="&amp;AP$4)-SUMIFS(tblExpenses[Amount],tblExpenses[Date],"&lt;="&amp;Accounts!$G$1,tblExpenses[Category],"=Savings Expenditure",tblExpenses[Subcategory],"="&amp;$A30,tblExpenses[From Account],"="&amp;AP$4)))</f>
        <v/>
      </c>
      <c r="AQ30" s="276" t="str">
        <f>IF(OR($A30="-",$A30="",AQ$4=""),"",IF($A30=AQ$4,VLOOKUP($A30,Accounts!$A$4:$C$53,3,0),SUMIFS(tblSavings[Amount],tblSavings[Date],"&lt;="&amp;Accounts!$G$1,tblSavings[To Fund],"="&amp;$A30,tblSavings[To Account],"="&amp;AQ$4)-SUMIFS(tblSavings[Amount],tblSavings[Date],"&lt;="&amp;Accounts!$G$1,tblSavings[From Fund],"="&amp;$A30,tblSavings[From Account],"="&amp;AQ$4)-SUMIFS(tblExpenses[Amount],tblExpenses[Date],"&lt;="&amp;Accounts!$G$1,tblExpenses[Category],"=Savings Expenditure",tblExpenses[Subcategory],"="&amp;$A30,tblExpenses[From Account],"="&amp;AQ$4)))</f>
        <v/>
      </c>
      <c r="AR30" s="276" t="str">
        <f>IF(OR($A30="-",$A30="",AR$4=""),"",IF($A30=AR$4,VLOOKUP($A30,Accounts!$A$4:$C$53,3,0),SUMIFS(tblSavings[Amount],tblSavings[Date],"&lt;="&amp;Accounts!$G$1,tblSavings[To Fund],"="&amp;$A30,tblSavings[To Account],"="&amp;AR$4)-SUMIFS(tblSavings[Amount],tblSavings[Date],"&lt;="&amp;Accounts!$G$1,tblSavings[From Fund],"="&amp;$A30,tblSavings[From Account],"="&amp;AR$4)-SUMIFS(tblExpenses[Amount],tblExpenses[Date],"&lt;="&amp;Accounts!$G$1,tblExpenses[Category],"=Savings Expenditure",tblExpenses[Subcategory],"="&amp;$A30,tblExpenses[From Account],"="&amp;AR$4)))</f>
        <v/>
      </c>
      <c r="AS30" s="276" t="str">
        <f>IF(OR($A30="-",$A30="",AS$4=""),"",IF($A30=AS$4,VLOOKUP($A30,Accounts!$A$4:$C$53,3,0),SUMIFS(tblSavings[Amount],tblSavings[Date],"&lt;="&amp;Accounts!$G$1,tblSavings[To Fund],"="&amp;$A30,tblSavings[To Account],"="&amp;AS$4)-SUMIFS(tblSavings[Amount],tblSavings[Date],"&lt;="&amp;Accounts!$G$1,tblSavings[From Fund],"="&amp;$A30,tblSavings[From Account],"="&amp;AS$4)-SUMIFS(tblExpenses[Amount],tblExpenses[Date],"&lt;="&amp;Accounts!$G$1,tblExpenses[Category],"=Savings Expenditure",tblExpenses[Subcategory],"="&amp;$A30,tblExpenses[From Account],"="&amp;AS$4)))</f>
        <v/>
      </c>
      <c r="AT30" s="276" t="str">
        <f>IF(OR($A30="-",$A30="",AT$4=""),"",IF($A30=AT$4,VLOOKUP($A30,Accounts!$A$4:$C$53,3,0),SUMIFS(tblSavings[Amount],tblSavings[Date],"&lt;="&amp;Accounts!$G$1,tblSavings[To Fund],"="&amp;$A30,tblSavings[To Account],"="&amp;AT$4)-SUMIFS(tblSavings[Amount],tblSavings[Date],"&lt;="&amp;Accounts!$G$1,tblSavings[From Fund],"="&amp;$A30,tblSavings[From Account],"="&amp;AT$4)-SUMIFS(tblExpenses[Amount],tblExpenses[Date],"&lt;="&amp;Accounts!$G$1,tblExpenses[Category],"=Savings Expenditure",tblExpenses[Subcategory],"="&amp;$A30,tblExpenses[From Account],"="&amp;AT$4)))</f>
        <v/>
      </c>
      <c r="AU30" s="276" t="str">
        <f>IF(OR($A30="-",$A30="",AU$4=""),"",IF($A30=AU$4,VLOOKUP($A30,Accounts!$A$4:$C$53,3,0),SUMIFS(tblSavings[Amount],tblSavings[Date],"&lt;="&amp;Accounts!$G$1,tblSavings[To Fund],"="&amp;$A30,tblSavings[To Account],"="&amp;AU$4)-SUMIFS(tblSavings[Amount],tblSavings[Date],"&lt;="&amp;Accounts!$G$1,tblSavings[From Fund],"="&amp;$A30,tblSavings[From Account],"="&amp;AU$4)-SUMIFS(tblExpenses[Amount],tblExpenses[Date],"&lt;="&amp;Accounts!$G$1,tblExpenses[Category],"=Savings Expenditure",tblExpenses[Subcategory],"="&amp;$A30,tblExpenses[From Account],"="&amp;AU$4)))</f>
        <v/>
      </c>
      <c r="AV30" s="276" t="str">
        <f>IF(OR($A30="-",$A30="",AV$4=""),"",IF($A30=AV$4,VLOOKUP($A30,Accounts!$A$4:$C$53,3,0),SUMIFS(tblSavings[Amount],tblSavings[Date],"&lt;="&amp;Accounts!$G$1,tblSavings[To Fund],"="&amp;$A30,tblSavings[To Account],"="&amp;AV$4)-SUMIFS(tblSavings[Amount],tblSavings[Date],"&lt;="&amp;Accounts!$G$1,tblSavings[From Fund],"="&amp;$A30,tblSavings[From Account],"="&amp;AV$4)-SUMIFS(tblExpenses[Amount],tblExpenses[Date],"&lt;="&amp;Accounts!$G$1,tblExpenses[Category],"=Savings Expenditure",tblExpenses[Subcategory],"="&amp;$A30,tblExpenses[From Account],"="&amp;AV$4)))</f>
        <v/>
      </c>
      <c r="AW30" s="265">
        <f t="shared" si="0"/>
        <v>0</v>
      </c>
    </row>
    <row r="31" spans="1:49" s="38" customFormat="1" ht="17.25" hidden="1" customHeight="1" x14ac:dyDescent="0.2">
      <c r="A31" s="273" t="str">
        <f>IFERROR(IF(INDEX(SavingsGoals[],27,1)="","",INDEX(SavingsGoals[],27,1)),"-")</f>
        <v>-</v>
      </c>
      <c r="B31" s="274" t="str">
        <f>IF(OR($A31="-",$A31="",B$4=""),"",IF($A31=B$4,VLOOKUP($A31,Accounts!$A$4:$C$53,3,0),SUMIFS(tblSavings[Amount],tblSavings[Date],"&lt;="&amp;Accounts!$G$1,tblSavings[To Fund],"="&amp;$A31,tblSavings[To Account],"="&amp;B$4)-SUMIFS(tblSavings[Amount],tblSavings[Date],"&lt;="&amp;Accounts!$G$1,tblSavings[From Fund],"="&amp;$A31,tblSavings[From Account],"="&amp;B$4)-SUMIFS(tblExpenses[Amount],tblExpenses[Date],"&lt;="&amp;Accounts!$G$1,tblExpenses[Category],"=Savings Expenditure",tblExpenses[Subcategory],"="&amp;$A31,tblExpenses[From Account],"="&amp;B$4)))</f>
        <v/>
      </c>
      <c r="C31" s="274" t="str">
        <f>IF(OR($A31="-",$A31="",C$4=""),"",IF($A31=C$4,VLOOKUP($A31,Accounts!$A$4:$C$53,3,0),SUMIFS(tblSavings[Amount],tblSavings[Date],"&lt;="&amp;Accounts!$G$1,tblSavings[To Fund],"="&amp;$A31,tblSavings[To Account],"="&amp;C$4)-SUMIFS(tblSavings[Amount],tblSavings[Date],"&lt;="&amp;Accounts!$G$1,tblSavings[From Fund],"="&amp;$A31,tblSavings[From Account],"="&amp;C$4)-SUMIFS(tblExpenses[Amount],tblExpenses[Date],"&lt;="&amp;Accounts!$G$1,tblExpenses[Category],"=Savings Expenditure",tblExpenses[Subcategory],"="&amp;$A31,tblExpenses[From Account],"="&amp;C$4)))</f>
        <v/>
      </c>
      <c r="D31" s="274" t="str">
        <f>IF(OR($A31="-",$A31="",D$4=""),"",IF($A31=D$4,VLOOKUP($A31,Accounts!$A$4:$C$53,3,0),SUMIFS(tblSavings[Amount],tblSavings[Date],"&lt;="&amp;Accounts!$G$1,tblSavings[To Fund],"="&amp;$A31,tblSavings[To Account],"="&amp;D$4)-SUMIFS(tblSavings[Amount],tblSavings[Date],"&lt;="&amp;Accounts!$G$1,tblSavings[From Fund],"="&amp;$A31,tblSavings[From Account],"="&amp;D$4)-SUMIFS(tblExpenses[Amount],tblExpenses[Date],"&lt;="&amp;Accounts!$G$1,tblExpenses[Category],"=Savings Expenditure",tblExpenses[Subcategory],"="&amp;$A31,tblExpenses[From Account],"="&amp;D$4)))</f>
        <v/>
      </c>
      <c r="E31" s="274" t="str">
        <f>IF(OR($A31="-",$A31="",E$4=""),"",IF($A31=E$4,VLOOKUP($A31,Accounts!$A$4:$C$53,3,0),SUMIFS(tblSavings[Amount],tblSavings[Date],"&lt;="&amp;Accounts!$G$1,tblSavings[To Fund],"="&amp;$A31,tblSavings[To Account],"="&amp;E$4)-SUMIFS(tblSavings[Amount],tblSavings[Date],"&lt;="&amp;Accounts!$G$1,tblSavings[From Fund],"="&amp;$A31,tblSavings[From Account],"="&amp;E$4)-SUMIFS(tblExpenses[Amount],tblExpenses[Date],"&lt;="&amp;Accounts!$G$1,tblExpenses[Category],"=Savings Expenditure",tblExpenses[Subcategory],"="&amp;$A31,tblExpenses[From Account],"="&amp;E$4)))</f>
        <v/>
      </c>
      <c r="F31" s="274" t="str">
        <f>IF(OR($A31="-",$A31="",F$4=""),"",IF($A31=F$4,VLOOKUP($A31,Accounts!$A$4:$C$53,3,0),SUMIFS(tblSavings[Amount],tblSavings[Date],"&lt;="&amp;Accounts!$G$1,tblSavings[To Fund],"="&amp;$A31,tblSavings[To Account],"="&amp;F$4)-SUMIFS(tblSavings[Amount],tblSavings[Date],"&lt;="&amp;Accounts!$G$1,tblSavings[From Fund],"="&amp;$A31,tblSavings[From Account],"="&amp;F$4)-SUMIFS(tblExpenses[Amount],tblExpenses[Date],"&lt;="&amp;Accounts!$G$1,tblExpenses[Category],"=Savings Expenditure",tblExpenses[Subcategory],"="&amp;$A31,tblExpenses[From Account],"="&amp;F$4)))</f>
        <v/>
      </c>
      <c r="G31" s="274" t="str">
        <f>IF(OR($A31="-",$A31="",G$4=""),"",IF($A31=G$4,VLOOKUP($A31,Accounts!$A$4:$C$53,3,0),SUMIFS(tblSavings[Amount],tblSavings[Date],"&lt;="&amp;Accounts!$G$1,tblSavings[To Fund],"="&amp;$A31,tblSavings[To Account],"="&amp;G$4)-SUMIFS(tblSavings[Amount],tblSavings[Date],"&lt;="&amp;Accounts!$G$1,tblSavings[From Fund],"="&amp;$A31,tblSavings[From Account],"="&amp;G$4)-SUMIFS(tblExpenses[Amount],tblExpenses[Date],"&lt;="&amp;Accounts!$G$1,tblExpenses[Category],"=Savings Expenditure",tblExpenses[Subcategory],"="&amp;$A31,tblExpenses[From Account],"="&amp;G$4)))</f>
        <v/>
      </c>
      <c r="H31" s="274" t="str">
        <f>IF(OR($A31="-",$A31="",H$4=""),"",IF($A31=H$4,VLOOKUP($A31,Accounts!$A$4:$C$53,3,0),SUMIFS(tblSavings[Amount],tblSavings[Date],"&lt;="&amp;Accounts!$G$1,tblSavings[To Fund],"="&amp;$A31,tblSavings[To Account],"="&amp;H$4)-SUMIFS(tblSavings[Amount],tblSavings[Date],"&lt;="&amp;Accounts!$G$1,tblSavings[From Fund],"="&amp;$A31,tblSavings[From Account],"="&amp;H$4)-SUMIFS(tblExpenses[Amount],tblExpenses[Date],"&lt;="&amp;Accounts!$G$1,tblExpenses[Category],"=Savings Expenditure",tblExpenses[Subcategory],"="&amp;$A31,tblExpenses[From Account],"="&amp;H$4)))</f>
        <v/>
      </c>
      <c r="I31" s="274" t="str">
        <f>IF(OR($A31="-",$A31="",I$4=""),"",IF($A31=I$4,VLOOKUP($A31,Accounts!$A$4:$C$53,3,0),SUMIFS(tblSavings[Amount],tblSavings[Date],"&lt;="&amp;Accounts!$G$1,tblSavings[To Fund],"="&amp;$A31,tblSavings[To Account],"="&amp;I$4)-SUMIFS(tblSavings[Amount],tblSavings[Date],"&lt;="&amp;Accounts!$G$1,tblSavings[From Fund],"="&amp;$A31,tblSavings[From Account],"="&amp;I$4)-SUMIFS(tblExpenses[Amount],tblExpenses[Date],"&lt;="&amp;Accounts!$G$1,tblExpenses[Category],"=Savings Expenditure",tblExpenses[Subcategory],"="&amp;$A31,tblExpenses[From Account],"="&amp;I$4)))</f>
        <v/>
      </c>
      <c r="J31" s="274" t="str">
        <f>IF(OR($A31="-",$A31="",J$4=""),"",IF($A31=J$4,VLOOKUP($A31,Accounts!$A$4:$C$53,3,0),SUMIFS(tblSavings[Amount],tblSavings[Date],"&lt;="&amp;Accounts!$G$1,tblSavings[To Fund],"="&amp;$A31,tblSavings[To Account],"="&amp;J$4)-SUMIFS(tblSavings[Amount],tblSavings[Date],"&lt;="&amp;Accounts!$G$1,tblSavings[From Fund],"="&amp;$A31,tblSavings[From Account],"="&amp;J$4)-SUMIFS(tblExpenses[Amount],tblExpenses[Date],"&lt;="&amp;Accounts!$G$1,tblExpenses[Category],"=Savings Expenditure",tblExpenses[Subcategory],"="&amp;$A31,tblExpenses[From Account],"="&amp;J$4)))</f>
        <v/>
      </c>
      <c r="K31" s="274" t="str">
        <f>IF(OR($A31="-",$A31="",K$4=""),"",IF($A31=K$4,VLOOKUP($A31,Accounts!$A$4:$C$53,3,0),SUMIFS(tblSavings[Amount],tblSavings[Date],"&lt;="&amp;Accounts!$G$1,tblSavings[To Fund],"="&amp;$A31,tblSavings[To Account],"="&amp;K$4)-SUMIFS(tblSavings[Amount],tblSavings[Date],"&lt;="&amp;Accounts!$G$1,tblSavings[From Fund],"="&amp;$A31,tblSavings[From Account],"="&amp;K$4)-SUMIFS(tblExpenses[Amount],tblExpenses[Date],"&lt;="&amp;Accounts!$G$1,tblExpenses[Category],"=Savings Expenditure",tblExpenses[Subcategory],"="&amp;$A31,tblExpenses[From Account],"="&amp;K$4)))</f>
        <v/>
      </c>
      <c r="L31" s="274" t="str">
        <f>IF(OR($A31="-",$A31="",L$4=""),"",IF($A31=L$4,VLOOKUP($A31,Accounts!$A$4:$C$53,3,0),SUMIFS(tblSavings[Amount],tblSavings[Date],"&lt;="&amp;Accounts!$G$1,tblSavings[To Fund],"="&amp;$A31,tblSavings[To Account],"="&amp;L$4)-SUMIFS(tblSavings[Amount],tblSavings[Date],"&lt;="&amp;Accounts!$G$1,tblSavings[From Fund],"="&amp;$A31,tblSavings[From Account],"="&amp;L$4)-SUMIFS(tblExpenses[Amount],tblExpenses[Date],"&lt;="&amp;Accounts!$G$1,tblExpenses[Category],"=Savings Expenditure",tblExpenses[Subcategory],"="&amp;$A31,tblExpenses[From Account],"="&amp;L$4)))</f>
        <v/>
      </c>
      <c r="M31" s="274" t="str">
        <f>IF(OR($A31="-",$A31="",M$4=""),"",IF($A31=M$4,VLOOKUP($A31,Accounts!$A$4:$C$53,3,0),SUMIFS(tblSavings[Amount],tblSavings[Date],"&lt;="&amp;Accounts!$G$1,tblSavings[To Fund],"="&amp;$A31,tblSavings[To Account],"="&amp;M$4)-SUMIFS(tblSavings[Amount],tblSavings[Date],"&lt;="&amp;Accounts!$G$1,tblSavings[From Fund],"="&amp;$A31,tblSavings[From Account],"="&amp;M$4)-SUMIFS(tblExpenses[Amount],tblExpenses[Date],"&lt;="&amp;Accounts!$G$1,tblExpenses[Category],"=Savings Expenditure",tblExpenses[Subcategory],"="&amp;$A31,tblExpenses[From Account],"="&amp;M$4)))</f>
        <v/>
      </c>
      <c r="N31" s="274" t="str">
        <f>IF(OR($A31="-",$A31="",N$4=""),"",IF($A31=N$4,VLOOKUP($A31,Accounts!$A$4:$C$53,3,0),SUMIFS(tblSavings[Amount],tblSavings[Date],"&lt;="&amp;Accounts!$G$1,tblSavings[To Fund],"="&amp;$A31,tblSavings[To Account],"="&amp;N$4)-SUMIFS(tblSavings[Amount],tblSavings[Date],"&lt;="&amp;Accounts!$G$1,tblSavings[From Fund],"="&amp;$A31,tblSavings[From Account],"="&amp;N$4)-SUMIFS(tblExpenses[Amount],tblExpenses[Date],"&lt;="&amp;Accounts!$G$1,tblExpenses[Category],"=Savings Expenditure",tblExpenses[Subcategory],"="&amp;$A31,tblExpenses[From Account],"="&amp;N$4)))</f>
        <v/>
      </c>
      <c r="O31" s="274" t="str">
        <f>IF(OR($A31="-",$A31="",O$4=""),"",IF($A31=O$4,VLOOKUP($A31,Accounts!$A$4:$C$53,3,0),SUMIFS(tblSavings[Amount],tblSavings[Date],"&lt;="&amp;Accounts!$G$1,tblSavings[To Fund],"="&amp;$A31,tblSavings[To Account],"="&amp;O$4)-SUMIFS(tblSavings[Amount],tblSavings[Date],"&lt;="&amp;Accounts!$G$1,tblSavings[From Fund],"="&amp;$A31,tblSavings[From Account],"="&amp;O$4)-SUMIFS(tblExpenses[Amount],tblExpenses[Date],"&lt;="&amp;Accounts!$G$1,tblExpenses[Category],"=Savings Expenditure",tblExpenses[Subcategory],"="&amp;$A31,tblExpenses[From Account],"="&amp;O$4)))</f>
        <v/>
      </c>
      <c r="P31" s="274" t="str">
        <f>IF(OR($A31="-",$A31="",P$4=""),"",IF($A31=P$4,VLOOKUP($A31,Accounts!$A$4:$C$53,3,0),SUMIFS(tblSavings[Amount],tblSavings[Date],"&lt;="&amp;Accounts!$G$1,tblSavings[To Fund],"="&amp;$A31,tblSavings[To Account],"="&amp;P$4)-SUMIFS(tblSavings[Amount],tblSavings[Date],"&lt;="&amp;Accounts!$G$1,tblSavings[From Fund],"="&amp;$A31,tblSavings[From Account],"="&amp;P$4)-SUMIFS(tblExpenses[Amount],tblExpenses[Date],"&lt;="&amp;Accounts!$G$1,tblExpenses[Category],"=Savings Expenditure",tblExpenses[Subcategory],"="&amp;$A31,tblExpenses[From Account],"="&amp;P$4)))</f>
        <v/>
      </c>
      <c r="Q31" s="274" t="str">
        <f>IF(OR($A31="-",$A31="",Q$4=""),"",IF($A31=Q$4,VLOOKUP($A31,Accounts!$A$4:$C$53,3,0),SUMIFS(tblSavings[Amount],tblSavings[Date],"&lt;="&amp;Accounts!$G$1,tblSavings[To Fund],"="&amp;$A31,tblSavings[To Account],"="&amp;Q$4)-SUMIFS(tblSavings[Amount],tblSavings[Date],"&lt;="&amp;Accounts!$G$1,tblSavings[From Fund],"="&amp;$A31,tblSavings[From Account],"="&amp;Q$4)-SUMIFS(tblExpenses[Amount],tblExpenses[Date],"&lt;="&amp;Accounts!$G$1,tblExpenses[Category],"=Savings Expenditure",tblExpenses[Subcategory],"="&amp;$A31,tblExpenses[From Account],"="&amp;Q$4)))</f>
        <v/>
      </c>
      <c r="R31" s="274" t="str">
        <f>IF(OR($A31="-",$A31="",R$4=""),"",IF($A31=R$4,VLOOKUP($A31,Accounts!$A$4:$C$53,3,0),SUMIFS(tblSavings[Amount],tblSavings[Date],"&lt;="&amp;Accounts!$G$1,tblSavings[To Fund],"="&amp;$A31,tblSavings[To Account],"="&amp;R$4)-SUMIFS(tblSavings[Amount],tblSavings[Date],"&lt;="&amp;Accounts!$G$1,tblSavings[From Fund],"="&amp;$A31,tblSavings[From Account],"="&amp;R$4)-SUMIFS(tblExpenses[Amount],tblExpenses[Date],"&lt;="&amp;Accounts!$G$1,tblExpenses[Category],"=Savings Expenditure",tblExpenses[Subcategory],"="&amp;$A31,tblExpenses[From Account],"="&amp;R$4)))</f>
        <v/>
      </c>
      <c r="S31" s="274" t="str">
        <f>IF(OR($A31="-",$A31="",S$4=""),"",IF($A31=S$4,VLOOKUP($A31,Accounts!$A$4:$C$53,3,0),SUMIFS(tblSavings[Amount],tblSavings[Date],"&lt;="&amp;Accounts!$G$1,tblSavings[To Fund],"="&amp;$A31,tblSavings[To Account],"="&amp;S$4)-SUMIFS(tblSavings[Amount],tblSavings[Date],"&lt;="&amp;Accounts!$G$1,tblSavings[From Fund],"="&amp;$A31,tblSavings[From Account],"="&amp;S$4)-SUMIFS(tblExpenses[Amount],tblExpenses[Date],"&lt;="&amp;Accounts!$G$1,tblExpenses[Category],"=Savings Expenditure",tblExpenses[Subcategory],"="&amp;$A31,tblExpenses[From Account],"="&amp;S$4)))</f>
        <v/>
      </c>
      <c r="T31" s="274" t="str">
        <f>IF(OR($A31="-",$A31="",T$4=""),"",IF($A31=T$4,VLOOKUP($A31,Accounts!$A$4:$C$53,3,0),SUMIFS(tblSavings[Amount],tblSavings[Date],"&lt;="&amp;Accounts!$G$1,tblSavings[To Fund],"="&amp;$A31,tblSavings[To Account],"="&amp;T$4)-SUMIFS(tblSavings[Amount],tblSavings[Date],"&lt;="&amp;Accounts!$G$1,tblSavings[From Fund],"="&amp;$A31,tblSavings[From Account],"="&amp;T$4)-SUMIFS(tblExpenses[Amount],tblExpenses[Date],"&lt;="&amp;Accounts!$G$1,tblExpenses[Category],"=Savings Expenditure",tblExpenses[Subcategory],"="&amp;$A31,tblExpenses[From Account],"="&amp;T$4)))</f>
        <v/>
      </c>
      <c r="U31" s="274" t="str">
        <f>IF(OR($A31="-",$A31="",U$4=""),"",IF($A31=U$4,VLOOKUP($A31,Accounts!$A$4:$C$53,3,0),SUMIFS(tblSavings[Amount],tblSavings[Date],"&lt;="&amp;Accounts!$G$1,tblSavings[To Fund],"="&amp;$A31,tblSavings[To Account],"="&amp;U$4)-SUMIFS(tblSavings[Amount],tblSavings[Date],"&lt;="&amp;Accounts!$G$1,tblSavings[From Fund],"="&amp;$A31,tblSavings[From Account],"="&amp;U$4)-SUMIFS(tblExpenses[Amount],tblExpenses[Date],"&lt;="&amp;Accounts!$G$1,tblExpenses[Category],"=Savings Expenditure",tblExpenses[Subcategory],"="&amp;$A31,tblExpenses[From Account],"="&amp;U$4)))</f>
        <v/>
      </c>
      <c r="V31" s="274" t="str">
        <f>IF(OR($A31="-",$A31="",V$4=""),"",IF($A31=V$4,VLOOKUP($A31,Accounts!$A$4:$C$53,3,0),SUMIFS(tblSavings[Amount],tblSavings[Date],"&lt;="&amp;Accounts!$G$1,tblSavings[To Fund],"="&amp;$A31,tblSavings[To Account],"="&amp;V$4)-SUMIFS(tblSavings[Amount],tblSavings[Date],"&lt;="&amp;Accounts!$G$1,tblSavings[From Fund],"="&amp;$A31,tblSavings[From Account],"="&amp;V$4)-SUMIFS(tblExpenses[Amount],tblExpenses[Date],"&lt;="&amp;Accounts!$G$1,tblExpenses[Category],"=Savings Expenditure",tblExpenses[Subcategory],"="&amp;$A31,tblExpenses[From Account],"="&amp;V$4)))</f>
        <v/>
      </c>
      <c r="W31" s="274" t="str">
        <f>IF(OR($A31="-",$A31="",W$4=""),"",IF($A31=W$4,VLOOKUP($A31,Accounts!$A$4:$C$53,3,0),SUMIFS(tblSavings[Amount],tblSavings[Date],"&lt;="&amp;Accounts!$G$1,tblSavings[To Fund],"="&amp;$A31,tblSavings[To Account],"="&amp;W$4)-SUMIFS(tblSavings[Amount],tblSavings[Date],"&lt;="&amp;Accounts!$G$1,tblSavings[From Fund],"="&amp;$A31,tblSavings[From Account],"="&amp;W$4)-SUMIFS(tblExpenses[Amount],tblExpenses[Date],"&lt;="&amp;Accounts!$G$1,tblExpenses[Category],"=Savings Expenditure",tblExpenses[Subcategory],"="&amp;$A31,tblExpenses[From Account],"="&amp;W$4)))</f>
        <v/>
      </c>
      <c r="X31" s="274" t="str">
        <f>IF(OR($A31="-",$A31="",X$4=""),"",IF($A31=X$4,VLOOKUP($A31,Accounts!$A$4:$C$53,3,0),SUMIFS(tblSavings[Amount],tblSavings[Date],"&lt;="&amp;Accounts!$G$1,tblSavings[To Fund],"="&amp;$A31,tblSavings[To Account],"="&amp;X$4)-SUMIFS(tblSavings[Amount],tblSavings[Date],"&lt;="&amp;Accounts!$G$1,tblSavings[From Fund],"="&amp;$A31,tblSavings[From Account],"="&amp;X$4)-SUMIFS(tblExpenses[Amount],tblExpenses[Date],"&lt;="&amp;Accounts!$G$1,tblExpenses[Category],"=Savings Expenditure",tblExpenses[Subcategory],"="&amp;$A31,tblExpenses[From Account],"="&amp;X$4)))</f>
        <v/>
      </c>
      <c r="Y31" s="274" t="str">
        <f>IF(OR($A31="-",$A31="",Y$4=""),"",IF($A31=Y$4,VLOOKUP($A31,Accounts!$A$4:$C$53,3,0),SUMIFS(tblSavings[Amount],tblSavings[Date],"&lt;="&amp;Accounts!$G$1,tblSavings[To Fund],"="&amp;$A31,tblSavings[To Account],"="&amp;Y$4)-SUMIFS(tblSavings[Amount],tblSavings[Date],"&lt;="&amp;Accounts!$G$1,tblSavings[From Fund],"="&amp;$A31,tblSavings[From Account],"="&amp;Y$4)-SUMIFS(tblExpenses[Amount],tblExpenses[Date],"&lt;="&amp;Accounts!$G$1,tblExpenses[Category],"=Savings Expenditure",tblExpenses[Subcategory],"="&amp;$A31,tblExpenses[From Account],"="&amp;Y$4)))</f>
        <v/>
      </c>
      <c r="Z31" s="274" t="str">
        <f>IF(OR($A31="-",$A31="",Z$4=""),"",IF($A31=Z$4,VLOOKUP($A31,Accounts!$A$4:$C$53,3,0),SUMIFS(tblSavings[Amount],tblSavings[Date],"&lt;="&amp;Accounts!$G$1,tblSavings[To Fund],"="&amp;$A31,tblSavings[To Account],"="&amp;Z$4)-SUMIFS(tblSavings[Amount],tblSavings[Date],"&lt;="&amp;Accounts!$G$1,tblSavings[From Fund],"="&amp;$A31,tblSavings[From Account],"="&amp;Z$4)-SUMIFS(tblExpenses[Amount],tblExpenses[Date],"&lt;="&amp;Accounts!$G$1,tblExpenses[Category],"=Savings Expenditure",tblExpenses[Subcategory],"="&amp;$A31,tblExpenses[From Account],"="&amp;Z$4)))</f>
        <v/>
      </c>
      <c r="AA31" s="274" t="str">
        <f>IF(OR($A31="-",$A31="",AA$4=""),"",IF($A31=AA$4,VLOOKUP($A31,Accounts!$A$4:$C$53,3,0),SUMIFS(tblSavings[Amount],tblSavings[Date],"&lt;="&amp;Accounts!$G$1,tblSavings[To Fund],"="&amp;$A31,tblSavings[To Account],"="&amp;AA$4)-SUMIFS(tblSavings[Amount],tblSavings[Date],"&lt;="&amp;Accounts!$G$1,tblSavings[From Fund],"="&amp;$A31,tblSavings[From Account],"="&amp;AA$4)-SUMIFS(tblExpenses[Amount],tblExpenses[Date],"&lt;="&amp;Accounts!$G$1,tblExpenses[Category],"=Savings Expenditure",tblExpenses[Subcategory],"="&amp;$A31,tblExpenses[From Account],"="&amp;AA$4)))</f>
        <v/>
      </c>
      <c r="AB31" s="274" t="str">
        <f>IF(OR($A31="-",$A31="",AB$4=""),"",IF($A31=AB$4,VLOOKUP($A31,Accounts!$A$4:$C$53,3,0),SUMIFS(tblSavings[Amount],tblSavings[Date],"&lt;="&amp;Accounts!$G$1,tblSavings[To Fund],"="&amp;$A31,tblSavings[To Account],"="&amp;AB$4)-SUMIFS(tblSavings[Amount],tblSavings[Date],"&lt;="&amp;Accounts!$G$1,tblSavings[From Fund],"="&amp;$A31,tblSavings[From Account],"="&amp;AB$4)-SUMIFS(tblExpenses[Amount],tblExpenses[Date],"&lt;="&amp;Accounts!$G$1,tblExpenses[Category],"=Savings Expenditure",tblExpenses[Subcategory],"="&amp;$A31,tblExpenses[From Account],"="&amp;AB$4)))</f>
        <v/>
      </c>
      <c r="AC31" s="274" t="str">
        <f>IF(OR($A31="-",$A31="",AC$4=""),"",IF($A31=AC$4,VLOOKUP($A31,Accounts!$A$4:$C$53,3,0),SUMIFS(tblSavings[Amount],tblSavings[Date],"&lt;="&amp;Accounts!$G$1,tblSavings[To Fund],"="&amp;$A31,tblSavings[To Account],"="&amp;AC$4)-SUMIFS(tblSavings[Amount],tblSavings[Date],"&lt;="&amp;Accounts!$G$1,tblSavings[From Fund],"="&amp;$A31,tblSavings[From Account],"="&amp;AC$4)-SUMIFS(tblExpenses[Amount],tblExpenses[Date],"&lt;="&amp;Accounts!$G$1,tblExpenses[Category],"=Savings Expenditure",tblExpenses[Subcategory],"="&amp;$A31,tblExpenses[From Account],"="&amp;AC$4)))</f>
        <v/>
      </c>
      <c r="AD31" s="274" t="str">
        <f>IF(OR($A31="-",$A31="",AD$4=""),"",IF($A31=AD$4,VLOOKUP($A31,Accounts!$A$4:$C$53,3,0),SUMIFS(tblSavings[Amount],tblSavings[Date],"&lt;="&amp;Accounts!$G$1,tblSavings[To Fund],"="&amp;$A31,tblSavings[To Account],"="&amp;AD$4)-SUMIFS(tblSavings[Amount],tblSavings[Date],"&lt;="&amp;Accounts!$G$1,tblSavings[From Fund],"="&amp;$A31,tblSavings[From Account],"="&amp;AD$4)-SUMIFS(tblExpenses[Amount],tblExpenses[Date],"&lt;="&amp;Accounts!$G$1,tblExpenses[Category],"=Savings Expenditure",tblExpenses[Subcategory],"="&amp;$A31,tblExpenses[From Account],"="&amp;AD$4)))</f>
        <v/>
      </c>
      <c r="AE31" s="274" t="str">
        <f>IF(OR($A31="-",$A31="",AE$4=""),"",IF($A31=AE$4,VLOOKUP($A31,Accounts!$A$4:$C$53,3,0),SUMIFS(tblSavings[Amount],tblSavings[Date],"&lt;="&amp;Accounts!$G$1,tblSavings[To Fund],"="&amp;$A31,tblSavings[To Account],"="&amp;AE$4)-SUMIFS(tblSavings[Amount],tblSavings[Date],"&lt;="&amp;Accounts!$G$1,tblSavings[From Fund],"="&amp;$A31,tblSavings[From Account],"="&amp;AE$4)-SUMIFS(tblExpenses[Amount],tblExpenses[Date],"&lt;="&amp;Accounts!$G$1,tblExpenses[Category],"=Savings Expenditure",tblExpenses[Subcategory],"="&amp;$A31,tblExpenses[From Account],"="&amp;AE$4)))</f>
        <v/>
      </c>
      <c r="AF31" s="274" t="str">
        <f>IF(OR($A31="-",$A31="",AF$4=""),"",IF($A31=AF$4,VLOOKUP($A31,Accounts!$A$4:$C$53,3,0),SUMIFS(tblSavings[Amount],tblSavings[Date],"&lt;="&amp;Accounts!$G$1,tblSavings[To Fund],"="&amp;$A31,tblSavings[To Account],"="&amp;AF$4)-SUMIFS(tblSavings[Amount],tblSavings[Date],"&lt;="&amp;Accounts!$G$1,tblSavings[From Fund],"="&amp;$A31,tblSavings[From Account],"="&amp;AF$4)-SUMIFS(tblExpenses[Amount],tblExpenses[Date],"&lt;="&amp;Accounts!$G$1,tblExpenses[Category],"=Savings Expenditure",tblExpenses[Subcategory],"="&amp;$A31,tblExpenses[From Account],"="&amp;AF$4)))</f>
        <v/>
      </c>
      <c r="AG31" s="274" t="str">
        <f>IF(OR($A31="-",$A31="",AG$4=""),"",IF($A31=AG$4,VLOOKUP($A31,Accounts!$A$4:$C$53,3,0),SUMIFS(tblSavings[Amount],tblSavings[Date],"&lt;="&amp;Accounts!$G$1,tblSavings[To Fund],"="&amp;$A31,tblSavings[To Account],"="&amp;AG$4)-SUMIFS(tblSavings[Amount],tblSavings[Date],"&lt;="&amp;Accounts!$G$1,tblSavings[From Fund],"="&amp;$A31,tblSavings[From Account],"="&amp;AG$4)-SUMIFS(tblExpenses[Amount],tblExpenses[Date],"&lt;="&amp;Accounts!$G$1,tblExpenses[Category],"=Savings Expenditure",tblExpenses[Subcategory],"="&amp;$A31,tblExpenses[From Account],"="&amp;AG$4)))</f>
        <v/>
      </c>
      <c r="AH31" s="274" t="str">
        <f>IF(OR($A31="-",$A31="",AH$4=""),"",IF($A31=AH$4,VLOOKUP($A31,Accounts!$A$4:$C$53,3,0),SUMIFS(tblSavings[Amount],tblSavings[Date],"&lt;="&amp;Accounts!$G$1,tblSavings[To Fund],"="&amp;$A31,tblSavings[To Account],"="&amp;AH$4)-SUMIFS(tblSavings[Amount],tblSavings[Date],"&lt;="&amp;Accounts!$G$1,tblSavings[From Fund],"="&amp;$A31,tblSavings[From Account],"="&amp;AH$4)-SUMIFS(tblExpenses[Amount],tblExpenses[Date],"&lt;="&amp;Accounts!$G$1,tblExpenses[Category],"=Savings Expenditure",tblExpenses[Subcategory],"="&amp;$A31,tblExpenses[From Account],"="&amp;AH$4)))</f>
        <v/>
      </c>
      <c r="AI31" s="274" t="str">
        <f>IF(OR($A31="-",$A31="",AI$4=""),"",IF($A31=AI$4,VLOOKUP($A31,Accounts!$A$4:$C$53,3,0),SUMIFS(tblSavings[Amount],tblSavings[Date],"&lt;="&amp;Accounts!$G$1,tblSavings[To Fund],"="&amp;$A31,tblSavings[To Account],"="&amp;AI$4)-SUMIFS(tblSavings[Amount],tblSavings[Date],"&lt;="&amp;Accounts!$G$1,tblSavings[From Fund],"="&amp;$A31,tblSavings[From Account],"="&amp;AI$4)-SUMIFS(tblExpenses[Amount],tblExpenses[Date],"&lt;="&amp;Accounts!$G$1,tblExpenses[Category],"=Savings Expenditure",tblExpenses[Subcategory],"="&amp;$A31,tblExpenses[From Account],"="&amp;AI$4)))</f>
        <v/>
      </c>
      <c r="AJ31" s="274" t="str">
        <f>IF(OR($A31="-",$A31="",AJ$4=""),"",IF($A31=AJ$4,VLOOKUP($A31,Accounts!$A$4:$C$53,3,0),SUMIFS(tblSavings[Amount],tblSavings[Date],"&lt;="&amp;Accounts!$G$1,tblSavings[To Fund],"="&amp;$A31,tblSavings[To Account],"="&amp;AJ$4)-SUMIFS(tblSavings[Amount],tblSavings[Date],"&lt;="&amp;Accounts!$G$1,tblSavings[From Fund],"="&amp;$A31,tblSavings[From Account],"="&amp;AJ$4)-SUMIFS(tblExpenses[Amount],tblExpenses[Date],"&lt;="&amp;Accounts!$G$1,tblExpenses[Category],"=Savings Expenditure",tblExpenses[Subcategory],"="&amp;$A31,tblExpenses[From Account],"="&amp;AJ$4)))</f>
        <v/>
      </c>
      <c r="AK31" s="274" t="str">
        <f>IF(OR($A31="-",$A31="",AK$4=""),"",IF($A31=AK$4,VLOOKUP($A31,Accounts!$A$4:$C$53,3,0),SUMIFS(tblSavings[Amount],tblSavings[Date],"&lt;="&amp;Accounts!$G$1,tblSavings[To Fund],"="&amp;$A31,tblSavings[To Account],"="&amp;AK$4)-SUMIFS(tblSavings[Amount],tblSavings[Date],"&lt;="&amp;Accounts!$G$1,tblSavings[From Fund],"="&amp;$A31,tblSavings[From Account],"="&amp;AK$4)-SUMIFS(tblExpenses[Amount],tblExpenses[Date],"&lt;="&amp;Accounts!$G$1,tblExpenses[Category],"=Savings Expenditure",tblExpenses[Subcategory],"="&amp;$A31,tblExpenses[From Account],"="&amp;AK$4)))</f>
        <v/>
      </c>
      <c r="AL31" s="274" t="str">
        <f>IF(OR($A31="-",$A31="",AL$4=""),"",IF($A31=AL$4,VLOOKUP($A31,Accounts!$A$4:$C$53,3,0),SUMIFS(tblSavings[Amount],tblSavings[Date],"&lt;="&amp;Accounts!$G$1,tblSavings[To Fund],"="&amp;$A31,tblSavings[To Account],"="&amp;AL$4)-SUMIFS(tblSavings[Amount],tblSavings[Date],"&lt;="&amp;Accounts!$G$1,tblSavings[From Fund],"="&amp;$A31,tblSavings[From Account],"="&amp;AL$4)-SUMIFS(tblExpenses[Amount],tblExpenses[Date],"&lt;="&amp;Accounts!$G$1,tblExpenses[Category],"=Savings Expenditure",tblExpenses[Subcategory],"="&amp;$A31,tblExpenses[From Account],"="&amp;AL$4)))</f>
        <v/>
      </c>
      <c r="AM31" s="274" t="str">
        <f>IF(OR($A31="-",$A31="",AM$4=""),"",IF($A31=AM$4,VLOOKUP($A31,Accounts!$A$4:$C$53,3,0),SUMIFS(tblSavings[Amount],tblSavings[Date],"&lt;="&amp;Accounts!$G$1,tblSavings[To Fund],"="&amp;$A31,tblSavings[To Account],"="&amp;AM$4)-SUMIFS(tblSavings[Amount],tblSavings[Date],"&lt;="&amp;Accounts!$G$1,tblSavings[From Fund],"="&amp;$A31,tblSavings[From Account],"="&amp;AM$4)-SUMIFS(tblExpenses[Amount],tblExpenses[Date],"&lt;="&amp;Accounts!$G$1,tblExpenses[Category],"=Savings Expenditure",tblExpenses[Subcategory],"="&amp;$A31,tblExpenses[From Account],"="&amp;AM$4)))</f>
        <v/>
      </c>
      <c r="AN31" s="274" t="str">
        <f>IF(OR($A31="-",$A31="",AN$4=""),"",IF($A31=AN$4,VLOOKUP($A31,Accounts!$A$4:$C$53,3,0),SUMIFS(tblSavings[Amount],tblSavings[Date],"&lt;="&amp;Accounts!$G$1,tblSavings[To Fund],"="&amp;$A31,tblSavings[To Account],"="&amp;AN$4)-SUMIFS(tblSavings[Amount],tblSavings[Date],"&lt;="&amp;Accounts!$G$1,tblSavings[From Fund],"="&amp;$A31,tblSavings[From Account],"="&amp;AN$4)-SUMIFS(tblExpenses[Amount],tblExpenses[Date],"&lt;="&amp;Accounts!$G$1,tblExpenses[Category],"=Savings Expenditure",tblExpenses[Subcategory],"="&amp;$A31,tblExpenses[From Account],"="&amp;AN$4)))</f>
        <v/>
      </c>
      <c r="AO31" s="274" t="str">
        <f>IF(OR($A31="-",$A31="",AO$4=""),"",IF($A31=AO$4,VLOOKUP($A31,Accounts!$A$4:$C$53,3,0),SUMIFS(tblSavings[Amount],tblSavings[Date],"&lt;="&amp;Accounts!$G$1,tblSavings[To Fund],"="&amp;$A31,tblSavings[To Account],"="&amp;AO$4)-SUMIFS(tblSavings[Amount],tblSavings[Date],"&lt;="&amp;Accounts!$G$1,tblSavings[From Fund],"="&amp;$A31,tblSavings[From Account],"="&amp;AO$4)-SUMIFS(tblExpenses[Amount],tblExpenses[Date],"&lt;="&amp;Accounts!$G$1,tblExpenses[Category],"=Savings Expenditure",tblExpenses[Subcategory],"="&amp;$A31,tblExpenses[From Account],"="&amp;AO$4)))</f>
        <v/>
      </c>
      <c r="AP31" s="274" t="str">
        <f>IF(OR($A31="-",$A31="",AP$4=""),"",IF($A31=AP$4,VLOOKUP($A31,Accounts!$A$4:$C$53,3,0),SUMIFS(tblSavings[Amount],tblSavings[Date],"&lt;="&amp;Accounts!$G$1,tblSavings[To Fund],"="&amp;$A31,tblSavings[To Account],"="&amp;AP$4)-SUMIFS(tblSavings[Amount],tblSavings[Date],"&lt;="&amp;Accounts!$G$1,tblSavings[From Fund],"="&amp;$A31,tblSavings[From Account],"="&amp;AP$4)-SUMIFS(tblExpenses[Amount],tblExpenses[Date],"&lt;="&amp;Accounts!$G$1,tblExpenses[Category],"=Savings Expenditure",tblExpenses[Subcategory],"="&amp;$A31,tblExpenses[From Account],"="&amp;AP$4)))</f>
        <v/>
      </c>
      <c r="AQ31" s="274" t="str">
        <f>IF(OR($A31="-",$A31="",AQ$4=""),"",IF($A31=AQ$4,VLOOKUP($A31,Accounts!$A$4:$C$53,3,0),SUMIFS(tblSavings[Amount],tblSavings[Date],"&lt;="&amp;Accounts!$G$1,tblSavings[To Fund],"="&amp;$A31,tblSavings[To Account],"="&amp;AQ$4)-SUMIFS(tblSavings[Amount],tblSavings[Date],"&lt;="&amp;Accounts!$G$1,tblSavings[From Fund],"="&amp;$A31,tblSavings[From Account],"="&amp;AQ$4)-SUMIFS(tblExpenses[Amount],tblExpenses[Date],"&lt;="&amp;Accounts!$G$1,tblExpenses[Category],"=Savings Expenditure",tblExpenses[Subcategory],"="&amp;$A31,tblExpenses[From Account],"="&amp;AQ$4)))</f>
        <v/>
      </c>
      <c r="AR31" s="274" t="str">
        <f>IF(OR($A31="-",$A31="",AR$4=""),"",IF($A31=AR$4,VLOOKUP($A31,Accounts!$A$4:$C$53,3,0),SUMIFS(tblSavings[Amount],tblSavings[Date],"&lt;="&amp;Accounts!$G$1,tblSavings[To Fund],"="&amp;$A31,tblSavings[To Account],"="&amp;AR$4)-SUMIFS(tblSavings[Amount],tblSavings[Date],"&lt;="&amp;Accounts!$G$1,tblSavings[From Fund],"="&amp;$A31,tblSavings[From Account],"="&amp;AR$4)-SUMIFS(tblExpenses[Amount],tblExpenses[Date],"&lt;="&amp;Accounts!$G$1,tblExpenses[Category],"=Savings Expenditure",tblExpenses[Subcategory],"="&amp;$A31,tblExpenses[From Account],"="&amp;AR$4)))</f>
        <v/>
      </c>
      <c r="AS31" s="274" t="str">
        <f>IF(OR($A31="-",$A31="",AS$4=""),"",IF($A31=AS$4,VLOOKUP($A31,Accounts!$A$4:$C$53,3,0),SUMIFS(tblSavings[Amount],tblSavings[Date],"&lt;="&amp;Accounts!$G$1,tblSavings[To Fund],"="&amp;$A31,tblSavings[To Account],"="&amp;AS$4)-SUMIFS(tblSavings[Amount],tblSavings[Date],"&lt;="&amp;Accounts!$G$1,tblSavings[From Fund],"="&amp;$A31,tblSavings[From Account],"="&amp;AS$4)-SUMIFS(tblExpenses[Amount],tblExpenses[Date],"&lt;="&amp;Accounts!$G$1,tblExpenses[Category],"=Savings Expenditure",tblExpenses[Subcategory],"="&amp;$A31,tblExpenses[From Account],"="&amp;AS$4)))</f>
        <v/>
      </c>
      <c r="AT31" s="274" t="str">
        <f>IF(OR($A31="-",$A31="",AT$4=""),"",IF($A31=AT$4,VLOOKUP($A31,Accounts!$A$4:$C$53,3,0),SUMIFS(tblSavings[Amount],tblSavings[Date],"&lt;="&amp;Accounts!$G$1,tblSavings[To Fund],"="&amp;$A31,tblSavings[To Account],"="&amp;AT$4)-SUMIFS(tblSavings[Amount],tblSavings[Date],"&lt;="&amp;Accounts!$G$1,tblSavings[From Fund],"="&amp;$A31,tblSavings[From Account],"="&amp;AT$4)-SUMIFS(tblExpenses[Amount],tblExpenses[Date],"&lt;="&amp;Accounts!$G$1,tblExpenses[Category],"=Savings Expenditure",tblExpenses[Subcategory],"="&amp;$A31,tblExpenses[From Account],"="&amp;AT$4)))</f>
        <v/>
      </c>
      <c r="AU31" s="274" t="str">
        <f>IF(OR($A31="-",$A31="",AU$4=""),"",IF($A31=AU$4,VLOOKUP($A31,Accounts!$A$4:$C$53,3,0),SUMIFS(tblSavings[Amount],tblSavings[Date],"&lt;="&amp;Accounts!$G$1,tblSavings[To Fund],"="&amp;$A31,tblSavings[To Account],"="&amp;AU$4)-SUMIFS(tblSavings[Amount],tblSavings[Date],"&lt;="&amp;Accounts!$G$1,tblSavings[From Fund],"="&amp;$A31,tblSavings[From Account],"="&amp;AU$4)-SUMIFS(tblExpenses[Amount],tblExpenses[Date],"&lt;="&amp;Accounts!$G$1,tblExpenses[Category],"=Savings Expenditure",tblExpenses[Subcategory],"="&amp;$A31,tblExpenses[From Account],"="&amp;AU$4)))</f>
        <v/>
      </c>
      <c r="AV31" s="274" t="str">
        <f>IF(OR($A31="-",$A31="",AV$4=""),"",IF($A31=AV$4,VLOOKUP($A31,Accounts!$A$4:$C$53,3,0),SUMIFS(tblSavings[Amount],tblSavings[Date],"&lt;="&amp;Accounts!$G$1,tblSavings[To Fund],"="&amp;$A31,tblSavings[To Account],"="&amp;AV$4)-SUMIFS(tblSavings[Amount],tblSavings[Date],"&lt;="&amp;Accounts!$G$1,tblSavings[From Fund],"="&amp;$A31,tblSavings[From Account],"="&amp;AV$4)-SUMIFS(tblExpenses[Amount],tblExpenses[Date],"&lt;="&amp;Accounts!$G$1,tblExpenses[Category],"=Savings Expenditure",tblExpenses[Subcategory],"="&amp;$A31,tblExpenses[From Account],"="&amp;AV$4)))</f>
        <v/>
      </c>
      <c r="AW31" s="272">
        <f t="shared" si="0"/>
        <v>0</v>
      </c>
    </row>
    <row r="32" spans="1:49" s="38" customFormat="1" ht="17.25" hidden="1" customHeight="1" x14ac:dyDescent="0.2">
      <c r="A32" s="275" t="str">
        <f>IFERROR(IF(INDEX(SavingsGoals[],28,1)="","",INDEX(SavingsGoals[],28,1)),"-")</f>
        <v>-</v>
      </c>
      <c r="B32" s="276" t="str">
        <f>IF(OR($A32="-",$A32="",B$4=""),"",IF($A32=B$4,VLOOKUP($A32,Accounts!$A$4:$C$53,3,0),SUMIFS(tblSavings[Amount],tblSavings[Date],"&lt;="&amp;Accounts!$G$1,tblSavings[To Fund],"="&amp;$A32,tblSavings[To Account],"="&amp;B$4)-SUMIFS(tblSavings[Amount],tblSavings[Date],"&lt;="&amp;Accounts!$G$1,tblSavings[From Fund],"="&amp;$A32,tblSavings[From Account],"="&amp;B$4)-SUMIFS(tblExpenses[Amount],tblExpenses[Date],"&lt;="&amp;Accounts!$G$1,tblExpenses[Category],"=Savings Expenditure",tblExpenses[Subcategory],"="&amp;$A32,tblExpenses[From Account],"="&amp;B$4)))</f>
        <v/>
      </c>
      <c r="C32" s="276" t="str">
        <f>IF(OR($A32="-",$A32="",C$4=""),"",IF($A32=C$4,VLOOKUP($A32,Accounts!$A$4:$C$53,3,0),SUMIFS(tblSavings[Amount],tblSavings[Date],"&lt;="&amp;Accounts!$G$1,tblSavings[To Fund],"="&amp;$A32,tblSavings[To Account],"="&amp;C$4)-SUMIFS(tblSavings[Amount],tblSavings[Date],"&lt;="&amp;Accounts!$G$1,tblSavings[From Fund],"="&amp;$A32,tblSavings[From Account],"="&amp;C$4)-SUMIFS(tblExpenses[Amount],tblExpenses[Date],"&lt;="&amp;Accounts!$G$1,tblExpenses[Category],"=Savings Expenditure",tblExpenses[Subcategory],"="&amp;$A32,tblExpenses[From Account],"="&amp;C$4)))</f>
        <v/>
      </c>
      <c r="D32" s="276" t="str">
        <f>IF(OR($A32="-",$A32="",D$4=""),"",IF($A32=D$4,VLOOKUP($A32,Accounts!$A$4:$C$53,3,0),SUMIFS(tblSavings[Amount],tblSavings[Date],"&lt;="&amp;Accounts!$G$1,tblSavings[To Fund],"="&amp;$A32,tblSavings[To Account],"="&amp;D$4)-SUMIFS(tblSavings[Amount],tblSavings[Date],"&lt;="&amp;Accounts!$G$1,tblSavings[From Fund],"="&amp;$A32,tblSavings[From Account],"="&amp;D$4)-SUMIFS(tblExpenses[Amount],tblExpenses[Date],"&lt;="&amp;Accounts!$G$1,tblExpenses[Category],"=Savings Expenditure",tblExpenses[Subcategory],"="&amp;$A32,tblExpenses[From Account],"="&amp;D$4)))</f>
        <v/>
      </c>
      <c r="E32" s="276" t="str">
        <f>IF(OR($A32="-",$A32="",E$4=""),"",IF($A32=E$4,VLOOKUP($A32,Accounts!$A$4:$C$53,3,0),SUMIFS(tblSavings[Amount],tblSavings[Date],"&lt;="&amp;Accounts!$G$1,tblSavings[To Fund],"="&amp;$A32,tblSavings[To Account],"="&amp;E$4)-SUMIFS(tblSavings[Amount],tblSavings[Date],"&lt;="&amp;Accounts!$G$1,tblSavings[From Fund],"="&amp;$A32,tblSavings[From Account],"="&amp;E$4)-SUMIFS(tblExpenses[Amount],tblExpenses[Date],"&lt;="&amp;Accounts!$G$1,tblExpenses[Category],"=Savings Expenditure",tblExpenses[Subcategory],"="&amp;$A32,tblExpenses[From Account],"="&amp;E$4)))</f>
        <v/>
      </c>
      <c r="F32" s="276" t="str">
        <f>IF(OR($A32="-",$A32="",F$4=""),"",IF($A32=F$4,VLOOKUP($A32,Accounts!$A$4:$C$53,3,0),SUMIFS(tblSavings[Amount],tblSavings[Date],"&lt;="&amp;Accounts!$G$1,tblSavings[To Fund],"="&amp;$A32,tblSavings[To Account],"="&amp;F$4)-SUMIFS(tblSavings[Amount],tblSavings[Date],"&lt;="&amp;Accounts!$G$1,tblSavings[From Fund],"="&amp;$A32,tblSavings[From Account],"="&amp;F$4)-SUMIFS(tblExpenses[Amount],tblExpenses[Date],"&lt;="&amp;Accounts!$G$1,tblExpenses[Category],"=Savings Expenditure",tblExpenses[Subcategory],"="&amp;$A32,tblExpenses[From Account],"="&amp;F$4)))</f>
        <v/>
      </c>
      <c r="G32" s="276" t="str">
        <f>IF(OR($A32="-",$A32="",G$4=""),"",IF($A32=G$4,VLOOKUP($A32,Accounts!$A$4:$C$53,3,0),SUMIFS(tblSavings[Amount],tblSavings[Date],"&lt;="&amp;Accounts!$G$1,tblSavings[To Fund],"="&amp;$A32,tblSavings[To Account],"="&amp;G$4)-SUMIFS(tblSavings[Amount],tblSavings[Date],"&lt;="&amp;Accounts!$G$1,tblSavings[From Fund],"="&amp;$A32,tblSavings[From Account],"="&amp;G$4)-SUMIFS(tblExpenses[Amount],tblExpenses[Date],"&lt;="&amp;Accounts!$G$1,tblExpenses[Category],"=Savings Expenditure",tblExpenses[Subcategory],"="&amp;$A32,tblExpenses[From Account],"="&amp;G$4)))</f>
        <v/>
      </c>
      <c r="H32" s="276" t="str">
        <f>IF(OR($A32="-",$A32="",H$4=""),"",IF($A32=H$4,VLOOKUP($A32,Accounts!$A$4:$C$53,3,0),SUMIFS(tblSavings[Amount],tblSavings[Date],"&lt;="&amp;Accounts!$G$1,tblSavings[To Fund],"="&amp;$A32,tblSavings[To Account],"="&amp;H$4)-SUMIFS(tblSavings[Amount],tblSavings[Date],"&lt;="&amp;Accounts!$G$1,tblSavings[From Fund],"="&amp;$A32,tblSavings[From Account],"="&amp;H$4)-SUMIFS(tblExpenses[Amount],tblExpenses[Date],"&lt;="&amp;Accounts!$G$1,tblExpenses[Category],"=Savings Expenditure",tblExpenses[Subcategory],"="&amp;$A32,tblExpenses[From Account],"="&amp;H$4)))</f>
        <v/>
      </c>
      <c r="I32" s="276" t="str">
        <f>IF(OR($A32="-",$A32="",I$4=""),"",IF($A32=I$4,VLOOKUP($A32,Accounts!$A$4:$C$53,3,0),SUMIFS(tblSavings[Amount],tblSavings[Date],"&lt;="&amp;Accounts!$G$1,tblSavings[To Fund],"="&amp;$A32,tblSavings[To Account],"="&amp;I$4)-SUMIFS(tblSavings[Amount],tblSavings[Date],"&lt;="&amp;Accounts!$G$1,tblSavings[From Fund],"="&amp;$A32,tblSavings[From Account],"="&amp;I$4)-SUMIFS(tblExpenses[Amount],tblExpenses[Date],"&lt;="&amp;Accounts!$G$1,tblExpenses[Category],"=Savings Expenditure",tblExpenses[Subcategory],"="&amp;$A32,tblExpenses[From Account],"="&amp;I$4)))</f>
        <v/>
      </c>
      <c r="J32" s="276" t="str">
        <f>IF(OR($A32="-",$A32="",J$4=""),"",IF($A32=J$4,VLOOKUP($A32,Accounts!$A$4:$C$53,3,0),SUMIFS(tblSavings[Amount],tblSavings[Date],"&lt;="&amp;Accounts!$G$1,tblSavings[To Fund],"="&amp;$A32,tblSavings[To Account],"="&amp;J$4)-SUMIFS(tblSavings[Amount],tblSavings[Date],"&lt;="&amp;Accounts!$G$1,tblSavings[From Fund],"="&amp;$A32,tblSavings[From Account],"="&amp;J$4)-SUMIFS(tblExpenses[Amount],tblExpenses[Date],"&lt;="&amp;Accounts!$G$1,tblExpenses[Category],"=Savings Expenditure",tblExpenses[Subcategory],"="&amp;$A32,tblExpenses[From Account],"="&amp;J$4)))</f>
        <v/>
      </c>
      <c r="K32" s="276" t="str">
        <f>IF(OR($A32="-",$A32="",K$4=""),"",IF($A32=K$4,VLOOKUP($A32,Accounts!$A$4:$C$53,3,0),SUMIFS(tblSavings[Amount],tblSavings[Date],"&lt;="&amp;Accounts!$G$1,tblSavings[To Fund],"="&amp;$A32,tblSavings[To Account],"="&amp;K$4)-SUMIFS(tblSavings[Amount],tblSavings[Date],"&lt;="&amp;Accounts!$G$1,tblSavings[From Fund],"="&amp;$A32,tblSavings[From Account],"="&amp;K$4)-SUMIFS(tblExpenses[Amount],tblExpenses[Date],"&lt;="&amp;Accounts!$G$1,tblExpenses[Category],"=Savings Expenditure",tblExpenses[Subcategory],"="&amp;$A32,tblExpenses[From Account],"="&amp;K$4)))</f>
        <v/>
      </c>
      <c r="L32" s="276" t="str">
        <f>IF(OR($A32="-",$A32="",L$4=""),"",IF($A32=L$4,VLOOKUP($A32,Accounts!$A$4:$C$53,3,0),SUMIFS(tblSavings[Amount],tblSavings[Date],"&lt;="&amp;Accounts!$G$1,tblSavings[To Fund],"="&amp;$A32,tblSavings[To Account],"="&amp;L$4)-SUMIFS(tblSavings[Amount],tblSavings[Date],"&lt;="&amp;Accounts!$G$1,tblSavings[From Fund],"="&amp;$A32,tblSavings[From Account],"="&amp;L$4)-SUMIFS(tblExpenses[Amount],tblExpenses[Date],"&lt;="&amp;Accounts!$G$1,tblExpenses[Category],"=Savings Expenditure",tblExpenses[Subcategory],"="&amp;$A32,tblExpenses[From Account],"="&amp;L$4)))</f>
        <v/>
      </c>
      <c r="M32" s="276" t="str">
        <f>IF(OR($A32="-",$A32="",M$4=""),"",IF($A32=M$4,VLOOKUP($A32,Accounts!$A$4:$C$53,3,0),SUMIFS(tblSavings[Amount],tblSavings[Date],"&lt;="&amp;Accounts!$G$1,tblSavings[To Fund],"="&amp;$A32,tblSavings[To Account],"="&amp;M$4)-SUMIFS(tblSavings[Amount],tblSavings[Date],"&lt;="&amp;Accounts!$G$1,tblSavings[From Fund],"="&amp;$A32,tblSavings[From Account],"="&amp;M$4)-SUMIFS(tblExpenses[Amount],tblExpenses[Date],"&lt;="&amp;Accounts!$G$1,tblExpenses[Category],"=Savings Expenditure",tblExpenses[Subcategory],"="&amp;$A32,tblExpenses[From Account],"="&amp;M$4)))</f>
        <v/>
      </c>
      <c r="N32" s="276" t="str">
        <f>IF(OR($A32="-",$A32="",N$4=""),"",IF($A32=N$4,VLOOKUP($A32,Accounts!$A$4:$C$53,3,0),SUMIFS(tblSavings[Amount],tblSavings[Date],"&lt;="&amp;Accounts!$G$1,tblSavings[To Fund],"="&amp;$A32,tblSavings[To Account],"="&amp;N$4)-SUMIFS(tblSavings[Amount],tblSavings[Date],"&lt;="&amp;Accounts!$G$1,tblSavings[From Fund],"="&amp;$A32,tblSavings[From Account],"="&amp;N$4)-SUMIFS(tblExpenses[Amount],tblExpenses[Date],"&lt;="&amp;Accounts!$G$1,tblExpenses[Category],"=Savings Expenditure",tblExpenses[Subcategory],"="&amp;$A32,tblExpenses[From Account],"="&amp;N$4)))</f>
        <v/>
      </c>
      <c r="O32" s="276" t="str">
        <f>IF(OR($A32="-",$A32="",O$4=""),"",IF($A32=O$4,VLOOKUP($A32,Accounts!$A$4:$C$53,3,0),SUMIFS(tblSavings[Amount],tblSavings[Date],"&lt;="&amp;Accounts!$G$1,tblSavings[To Fund],"="&amp;$A32,tblSavings[To Account],"="&amp;O$4)-SUMIFS(tblSavings[Amount],tblSavings[Date],"&lt;="&amp;Accounts!$G$1,tblSavings[From Fund],"="&amp;$A32,tblSavings[From Account],"="&amp;O$4)-SUMIFS(tblExpenses[Amount],tblExpenses[Date],"&lt;="&amp;Accounts!$G$1,tblExpenses[Category],"=Savings Expenditure",tblExpenses[Subcategory],"="&amp;$A32,tblExpenses[From Account],"="&amp;O$4)))</f>
        <v/>
      </c>
      <c r="P32" s="276" t="str">
        <f>IF(OR($A32="-",$A32="",P$4=""),"",IF($A32=P$4,VLOOKUP($A32,Accounts!$A$4:$C$53,3,0),SUMIFS(tblSavings[Amount],tblSavings[Date],"&lt;="&amp;Accounts!$G$1,tblSavings[To Fund],"="&amp;$A32,tblSavings[To Account],"="&amp;P$4)-SUMIFS(tblSavings[Amount],tblSavings[Date],"&lt;="&amp;Accounts!$G$1,tblSavings[From Fund],"="&amp;$A32,tblSavings[From Account],"="&amp;P$4)-SUMIFS(tblExpenses[Amount],tblExpenses[Date],"&lt;="&amp;Accounts!$G$1,tblExpenses[Category],"=Savings Expenditure",tblExpenses[Subcategory],"="&amp;$A32,tblExpenses[From Account],"="&amp;P$4)))</f>
        <v/>
      </c>
      <c r="Q32" s="276" t="str">
        <f>IF(OR($A32="-",$A32="",Q$4=""),"",IF($A32=Q$4,VLOOKUP($A32,Accounts!$A$4:$C$53,3,0),SUMIFS(tblSavings[Amount],tblSavings[Date],"&lt;="&amp;Accounts!$G$1,tblSavings[To Fund],"="&amp;$A32,tblSavings[To Account],"="&amp;Q$4)-SUMIFS(tblSavings[Amount],tblSavings[Date],"&lt;="&amp;Accounts!$G$1,tblSavings[From Fund],"="&amp;$A32,tblSavings[From Account],"="&amp;Q$4)-SUMIFS(tblExpenses[Amount],tblExpenses[Date],"&lt;="&amp;Accounts!$G$1,tblExpenses[Category],"=Savings Expenditure",tblExpenses[Subcategory],"="&amp;$A32,tblExpenses[From Account],"="&amp;Q$4)))</f>
        <v/>
      </c>
      <c r="R32" s="276" t="str">
        <f>IF(OR($A32="-",$A32="",R$4=""),"",IF($A32=R$4,VLOOKUP($A32,Accounts!$A$4:$C$53,3,0),SUMIFS(tblSavings[Amount],tblSavings[Date],"&lt;="&amp;Accounts!$G$1,tblSavings[To Fund],"="&amp;$A32,tblSavings[To Account],"="&amp;R$4)-SUMIFS(tblSavings[Amount],tblSavings[Date],"&lt;="&amp;Accounts!$G$1,tblSavings[From Fund],"="&amp;$A32,tblSavings[From Account],"="&amp;R$4)-SUMIFS(tblExpenses[Amount],tblExpenses[Date],"&lt;="&amp;Accounts!$G$1,tblExpenses[Category],"=Savings Expenditure",tblExpenses[Subcategory],"="&amp;$A32,tblExpenses[From Account],"="&amp;R$4)))</f>
        <v/>
      </c>
      <c r="S32" s="276" t="str">
        <f>IF(OR($A32="-",$A32="",S$4=""),"",IF($A32=S$4,VLOOKUP($A32,Accounts!$A$4:$C$53,3,0),SUMIFS(tblSavings[Amount],tblSavings[Date],"&lt;="&amp;Accounts!$G$1,tblSavings[To Fund],"="&amp;$A32,tblSavings[To Account],"="&amp;S$4)-SUMIFS(tblSavings[Amount],tblSavings[Date],"&lt;="&amp;Accounts!$G$1,tblSavings[From Fund],"="&amp;$A32,tblSavings[From Account],"="&amp;S$4)-SUMIFS(tblExpenses[Amount],tblExpenses[Date],"&lt;="&amp;Accounts!$G$1,tblExpenses[Category],"=Savings Expenditure",tblExpenses[Subcategory],"="&amp;$A32,tblExpenses[From Account],"="&amp;S$4)))</f>
        <v/>
      </c>
      <c r="T32" s="276" t="str">
        <f>IF(OR($A32="-",$A32="",T$4=""),"",IF($A32=T$4,VLOOKUP($A32,Accounts!$A$4:$C$53,3,0),SUMIFS(tblSavings[Amount],tblSavings[Date],"&lt;="&amp;Accounts!$G$1,tblSavings[To Fund],"="&amp;$A32,tblSavings[To Account],"="&amp;T$4)-SUMIFS(tblSavings[Amount],tblSavings[Date],"&lt;="&amp;Accounts!$G$1,tblSavings[From Fund],"="&amp;$A32,tblSavings[From Account],"="&amp;T$4)-SUMIFS(tblExpenses[Amount],tblExpenses[Date],"&lt;="&amp;Accounts!$G$1,tblExpenses[Category],"=Savings Expenditure",tblExpenses[Subcategory],"="&amp;$A32,tblExpenses[From Account],"="&amp;T$4)))</f>
        <v/>
      </c>
      <c r="U32" s="276" t="str">
        <f>IF(OR($A32="-",$A32="",U$4=""),"",IF($A32=U$4,VLOOKUP($A32,Accounts!$A$4:$C$53,3,0),SUMIFS(tblSavings[Amount],tblSavings[Date],"&lt;="&amp;Accounts!$G$1,tblSavings[To Fund],"="&amp;$A32,tblSavings[To Account],"="&amp;U$4)-SUMIFS(tblSavings[Amount],tblSavings[Date],"&lt;="&amp;Accounts!$G$1,tblSavings[From Fund],"="&amp;$A32,tblSavings[From Account],"="&amp;U$4)-SUMIFS(tblExpenses[Amount],tblExpenses[Date],"&lt;="&amp;Accounts!$G$1,tblExpenses[Category],"=Savings Expenditure",tblExpenses[Subcategory],"="&amp;$A32,tblExpenses[From Account],"="&amp;U$4)))</f>
        <v/>
      </c>
      <c r="V32" s="276" t="str">
        <f>IF(OR($A32="-",$A32="",V$4=""),"",IF($A32=V$4,VLOOKUP($A32,Accounts!$A$4:$C$53,3,0),SUMIFS(tblSavings[Amount],tblSavings[Date],"&lt;="&amp;Accounts!$G$1,tblSavings[To Fund],"="&amp;$A32,tblSavings[To Account],"="&amp;V$4)-SUMIFS(tblSavings[Amount],tblSavings[Date],"&lt;="&amp;Accounts!$G$1,tblSavings[From Fund],"="&amp;$A32,tblSavings[From Account],"="&amp;V$4)-SUMIFS(tblExpenses[Amount],tblExpenses[Date],"&lt;="&amp;Accounts!$G$1,tblExpenses[Category],"=Savings Expenditure",tblExpenses[Subcategory],"="&amp;$A32,tblExpenses[From Account],"="&amp;V$4)))</f>
        <v/>
      </c>
      <c r="W32" s="276" t="str">
        <f>IF(OR($A32="-",$A32="",W$4=""),"",IF($A32=W$4,VLOOKUP($A32,Accounts!$A$4:$C$53,3,0),SUMIFS(tblSavings[Amount],tblSavings[Date],"&lt;="&amp;Accounts!$G$1,tblSavings[To Fund],"="&amp;$A32,tblSavings[To Account],"="&amp;W$4)-SUMIFS(tblSavings[Amount],tblSavings[Date],"&lt;="&amp;Accounts!$G$1,tblSavings[From Fund],"="&amp;$A32,tblSavings[From Account],"="&amp;W$4)-SUMIFS(tblExpenses[Amount],tblExpenses[Date],"&lt;="&amp;Accounts!$G$1,tblExpenses[Category],"=Savings Expenditure",tblExpenses[Subcategory],"="&amp;$A32,tblExpenses[From Account],"="&amp;W$4)))</f>
        <v/>
      </c>
      <c r="X32" s="276" t="str">
        <f>IF(OR($A32="-",$A32="",X$4=""),"",IF($A32=X$4,VLOOKUP($A32,Accounts!$A$4:$C$53,3,0),SUMIFS(tblSavings[Amount],tblSavings[Date],"&lt;="&amp;Accounts!$G$1,tblSavings[To Fund],"="&amp;$A32,tblSavings[To Account],"="&amp;X$4)-SUMIFS(tblSavings[Amount],tblSavings[Date],"&lt;="&amp;Accounts!$G$1,tblSavings[From Fund],"="&amp;$A32,tblSavings[From Account],"="&amp;X$4)-SUMIFS(tblExpenses[Amount],tblExpenses[Date],"&lt;="&amp;Accounts!$G$1,tblExpenses[Category],"=Savings Expenditure",tblExpenses[Subcategory],"="&amp;$A32,tblExpenses[From Account],"="&amp;X$4)))</f>
        <v/>
      </c>
      <c r="Y32" s="276" t="str">
        <f>IF(OR($A32="-",$A32="",Y$4=""),"",IF($A32=Y$4,VLOOKUP($A32,Accounts!$A$4:$C$53,3,0),SUMIFS(tblSavings[Amount],tblSavings[Date],"&lt;="&amp;Accounts!$G$1,tblSavings[To Fund],"="&amp;$A32,tblSavings[To Account],"="&amp;Y$4)-SUMIFS(tblSavings[Amount],tblSavings[Date],"&lt;="&amp;Accounts!$G$1,tblSavings[From Fund],"="&amp;$A32,tblSavings[From Account],"="&amp;Y$4)-SUMIFS(tblExpenses[Amount],tblExpenses[Date],"&lt;="&amp;Accounts!$G$1,tblExpenses[Category],"=Savings Expenditure",tblExpenses[Subcategory],"="&amp;$A32,tblExpenses[From Account],"="&amp;Y$4)))</f>
        <v/>
      </c>
      <c r="Z32" s="276" t="str">
        <f>IF(OR($A32="-",$A32="",Z$4=""),"",IF($A32=Z$4,VLOOKUP($A32,Accounts!$A$4:$C$53,3,0),SUMIFS(tblSavings[Amount],tblSavings[Date],"&lt;="&amp;Accounts!$G$1,tblSavings[To Fund],"="&amp;$A32,tblSavings[To Account],"="&amp;Z$4)-SUMIFS(tblSavings[Amount],tblSavings[Date],"&lt;="&amp;Accounts!$G$1,tblSavings[From Fund],"="&amp;$A32,tblSavings[From Account],"="&amp;Z$4)-SUMIFS(tblExpenses[Amount],tblExpenses[Date],"&lt;="&amp;Accounts!$G$1,tblExpenses[Category],"=Savings Expenditure",tblExpenses[Subcategory],"="&amp;$A32,tblExpenses[From Account],"="&amp;Z$4)))</f>
        <v/>
      </c>
      <c r="AA32" s="276" t="str">
        <f>IF(OR($A32="-",$A32="",AA$4=""),"",IF($A32=AA$4,VLOOKUP($A32,Accounts!$A$4:$C$53,3,0),SUMIFS(tblSavings[Amount],tblSavings[Date],"&lt;="&amp;Accounts!$G$1,tblSavings[To Fund],"="&amp;$A32,tblSavings[To Account],"="&amp;AA$4)-SUMIFS(tblSavings[Amount],tblSavings[Date],"&lt;="&amp;Accounts!$G$1,tblSavings[From Fund],"="&amp;$A32,tblSavings[From Account],"="&amp;AA$4)-SUMIFS(tblExpenses[Amount],tblExpenses[Date],"&lt;="&amp;Accounts!$G$1,tblExpenses[Category],"=Savings Expenditure",tblExpenses[Subcategory],"="&amp;$A32,tblExpenses[From Account],"="&amp;AA$4)))</f>
        <v/>
      </c>
      <c r="AB32" s="276" t="str">
        <f>IF(OR($A32="-",$A32="",AB$4=""),"",IF($A32=AB$4,VLOOKUP($A32,Accounts!$A$4:$C$53,3,0),SUMIFS(tblSavings[Amount],tblSavings[Date],"&lt;="&amp;Accounts!$G$1,tblSavings[To Fund],"="&amp;$A32,tblSavings[To Account],"="&amp;AB$4)-SUMIFS(tblSavings[Amount],tblSavings[Date],"&lt;="&amp;Accounts!$G$1,tblSavings[From Fund],"="&amp;$A32,tblSavings[From Account],"="&amp;AB$4)-SUMIFS(tblExpenses[Amount],tblExpenses[Date],"&lt;="&amp;Accounts!$G$1,tblExpenses[Category],"=Savings Expenditure",tblExpenses[Subcategory],"="&amp;$A32,tblExpenses[From Account],"="&amp;AB$4)))</f>
        <v/>
      </c>
      <c r="AC32" s="276" t="str">
        <f>IF(OR($A32="-",$A32="",AC$4=""),"",IF($A32=AC$4,VLOOKUP($A32,Accounts!$A$4:$C$53,3,0),SUMIFS(tblSavings[Amount],tblSavings[Date],"&lt;="&amp;Accounts!$G$1,tblSavings[To Fund],"="&amp;$A32,tblSavings[To Account],"="&amp;AC$4)-SUMIFS(tblSavings[Amount],tblSavings[Date],"&lt;="&amp;Accounts!$G$1,tblSavings[From Fund],"="&amp;$A32,tblSavings[From Account],"="&amp;AC$4)-SUMIFS(tblExpenses[Amount],tblExpenses[Date],"&lt;="&amp;Accounts!$G$1,tblExpenses[Category],"=Savings Expenditure",tblExpenses[Subcategory],"="&amp;$A32,tblExpenses[From Account],"="&amp;AC$4)))</f>
        <v/>
      </c>
      <c r="AD32" s="276" t="str">
        <f>IF(OR($A32="-",$A32="",AD$4=""),"",IF($A32=AD$4,VLOOKUP($A32,Accounts!$A$4:$C$53,3,0),SUMIFS(tblSavings[Amount],tblSavings[Date],"&lt;="&amp;Accounts!$G$1,tblSavings[To Fund],"="&amp;$A32,tblSavings[To Account],"="&amp;AD$4)-SUMIFS(tblSavings[Amount],tblSavings[Date],"&lt;="&amp;Accounts!$G$1,tblSavings[From Fund],"="&amp;$A32,tblSavings[From Account],"="&amp;AD$4)-SUMIFS(tblExpenses[Amount],tblExpenses[Date],"&lt;="&amp;Accounts!$G$1,tblExpenses[Category],"=Savings Expenditure",tblExpenses[Subcategory],"="&amp;$A32,tblExpenses[From Account],"="&amp;AD$4)))</f>
        <v/>
      </c>
      <c r="AE32" s="276" t="str">
        <f>IF(OR($A32="-",$A32="",AE$4=""),"",IF($A32=AE$4,VLOOKUP($A32,Accounts!$A$4:$C$53,3,0),SUMIFS(tblSavings[Amount],tblSavings[Date],"&lt;="&amp;Accounts!$G$1,tblSavings[To Fund],"="&amp;$A32,tblSavings[To Account],"="&amp;AE$4)-SUMIFS(tblSavings[Amount],tblSavings[Date],"&lt;="&amp;Accounts!$G$1,tblSavings[From Fund],"="&amp;$A32,tblSavings[From Account],"="&amp;AE$4)-SUMIFS(tblExpenses[Amount],tblExpenses[Date],"&lt;="&amp;Accounts!$G$1,tblExpenses[Category],"=Savings Expenditure",tblExpenses[Subcategory],"="&amp;$A32,tblExpenses[From Account],"="&amp;AE$4)))</f>
        <v/>
      </c>
      <c r="AF32" s="276" t="str">
        <f>IF(OR($A32="-",$A32="",AF$4=""),"",IF($A32=AF$4,VLOOKUP($A32,Accounts!$A$4:$C$53,3,0),SUMIFS(tblSavings[Amount],tblSavings[Date],"&lt;="&amp;Accounts!$G$1,tblSavings[To Fund],"="&amp;$A32,tblSavings[To Account],"="&amp;AF$4)-SUMIFS(tblSavings[Amount],tblSavings[Date],"&lt;="&amp;Accounts!$G$1,tblSavings[From Fund],"="&amp;$A32,tblSavings[From Account],"="&amp;AF$4)-SUMIFS(tblExpenses[Amount],tblExpenses[Date],"&lt;="&amp;Accounts!$G$1,tblExpenses[Category],"=Savings Expenditure",tblExpenses[Subcategory],"="&amp;$A32,tblExpenses[From Account],"="&amp;AF$4)))</f>
        <v/>
      </c>
      <c r="AG32" s="276" t="str">
        <f>IF(OR($A32="-",$A32="",AG$4=""),"",IF($A32=AG$4,VLOOKUP($A32,Accounts!$A$4:$C$53,3,0),SUMIFS(tblSavings[Amount],tblSavings[Date],"&lt;="&amp;Accounts!$G$1,tblSavings[To Fund],"="&amp;$A32,tblSavings[To Account],"="&amp;AG$4)-SUMIFS(tblSavings[Amount],tblSavings[Date],"&lt;="&amp;Accounts!$G$1,tblSavings[From Fund],"="&amp;$A32,tblSavings[From Account],"="&amp;AG$4)-SUMIFS(tblExpenses[Amount],tblExpenses[Date],"&lt;="&amp;Accounts!$G$1,tblExpenses[Category],"=Savings Expenditure",tblExpenses[Subcategory],"="&amp;$A32,tblExpenses[From Account],"="&amp;AG$4)))</f>
        <v/>
      </c>
      <c r="AH32" s="276" t="str">
        <f>IF(OR($A32="-",$A32="",AH$4=""),"",IF($A32=AH$4,VLOOKUP($A32,Accounts!$A$4:$C$53,3,0),SUMIFS(tblSavings[Amount],tblSavings[Date],"&lt;="&amp;Accounts!$G$1,tblSavings[To Fund],"="&amp;$A32,tblSavings[To Account],"="&amp;AH$4)-SUMIFS(tblSavings[Amount],tblSavings[Date],"&lt;="&amp;Accounts!$G$1,tblSavings[From Fund],"="&amp;$A32,tblSavings[From Account],"="&amp;AH$4)-SUMIFS(tblExpenses[Amount],tblExpenses[Date],"&lt;="&amp;Accounts!$G$1,tblExpenses[Category],"=Savings Expenditure",tblExpenses[Subcategory],"="&amp;$A32,tblExpenses[From Account],"="&amp;AH$4)))</f>
        <v/>
      </c>
      <c r="AI32" s="276" t="str">
        <f>IF(OR($A32="-",$A32="",AI$4=""),"",IF($A32=AI$4,VLOOKUP($A32,Accounts!$A$4:$C$53,3,0),SUMIFS(tblSavings[Amount],tblSavings[Date],"&lt;="&amp;Accounts!$G$1,tblSavings[To Fund],"="&amp;$A32,tblSavings[To Account],"="&amp;AI$4)-SUMIFS(tblSavings[Amount],tblSavings[Date],"&lt;="&amp;Accounts!$G$1,tblSavings[From Fund],"="&amp;$A32,tblSavings[From Account],"="&amp;AI$4)-SUMIFS(tblExpenses[Amount],tblExpenses[Date],"&lt;="&amp;Accounts!$G$1,tblExpenses[Category],"=Savings Expenditure",tblExpenses[Subcategory],"="&amp;$A32,tblExpenses[From Account],"="&amp;AI$4)))</f>
        <v/>
      </c>
      <c r="AJ32" s="276" t="str">
        <f>IF(OR($A32="-",$A32="",AJ$4=""),"",IF($A32=AJ$4,VLOOKUP($A32,Accounts!$A$4:$C$53,3,0),SUMIFS(tblSavings[Amount],tblSavings[Date],"&lt;="&amp;Accounts!$G$1,tblSavings[To Fund],"="&amp;$A32,tblSavings[To Account],"="&amp;AJ$4)-SUMIFS(tblSavings[Amount],tblSavings[Date],"&lt;="&amp;Accounts!$G$1,tblSavings[From Fund],"="&amp;$A32,tblSavings[From Account],"="&amp;AJ$4)-SUMIFS(tblExpenses[Amount],tblExpenses[Date],"&lt;="&amp;Accounts!$G$1,tblExpenses[Category],"=Savings Expenditure",tblExpenses[Subcategory],"="&amp;$A32,tblExpenses[From Account],"="&amp;AJ$4)))</f>
        <v/>
      </c>
      <c r="AK32" s="276" t="str">
        <f>IF(OR($A32="-",$A32="",AK$4=""),"",IF($A32=AK$4,VLOOKUP($A32,Accounts!$A$4:$C$53,3,0),SUMIFS(tblSavings[Amount],tblSavings[Date],"&lt;="&amp;Accounts!$G$1,tblSavings[To Fund],"="&amp;$A32,tblSavings[To Account],"="&amp;AK$4)-SUMIFS(tblSavings[Amount],tblSavings[Date],"&lt;="&amp;Accounts!$G$1,tblSavings[From Fund],"="&amp;$A32,tblSavings[From Account],"="&amp;AK$4)-SUMIFS(tblExpenses[Amount],tblExpenses[Date],"&lt;="&amp;Accounts!$G$1,tblExpenses[Category],"=Savings Expenditure",tblExpenses[Subcategory],"="&amp;$A32,tblExpenses[From Account],"="&amp;AK$4)))</f>
        <v/>
      </c>
      <c r="AL32" s="276" t="str">
        <f>IF(OR($A32="-",$A32="",AL$4=""),"",IF($A32=AL$4,VLOOKUP($A32,Accounts!$A$4:$C$53,3,0),SUMIFS(tblSavings[Amount],tblSavings[Date],"&lt;="&amp;Accounts!$G$1,tblSavings[To Fund],"="&amp;$A32,tblSavings[To Account],"="&amp;AL$4)-SUMIFS(tblSavings[Amount],tblSavings[Date],"&lt;="&amp;Accounts!$G$1,tblSavings[From Fund],"="&amp;$A32,tblSavings[From Account],"="&amp;AL$4)-SUMIFS(tblExpenses[Amount],tblExpenses[Date],"&lt;="&amp;Accounts!$G$1,tblExpenses[Category],"=Savings Expenditure",tblExpenses[Subcategory],"="&amp;$A32,tblExpenses[From Account],"="&amp;AL$4)))</f>
        <v/>
      </c>
      <c r="AM32" s="276" t="str">
        <f>IF(OR($A32="-",$A32="",AM$4=""),"",IF($A32=AM$4,VLOOKUP($A32,Accounts!$A$4:$C$53,3,0),SUMIFS(tblSavings[Amount],tblSavings[Date],"&lt;="&amp;Accounts!$G$1,tblSavings[To Fund],"="&amp;$A32,tblSavings[To Account],"="&amp;AM$4)-SUMIFS(tblSavings[Amount],tblSavings[Date],"&lt;="&amp;Accounts!$G$1,tblSavings[From Fund],"="&amp;$A32,tblSavings[From Account],"="&amp;AM$4)-SUMIFS(tblExpenses[Amount],tblExpenses[Date],"&lt;="&amp;Accounts!$G$1,tblExpenses[Category],"=Savings Expenditure",tblExpenses[Subcategory],"="&amp;$A32,tblExpenses[From Account],"="&amp;AM$4)))</f>
        <v/>
      </c>
      <c r="AN32" s="276" t="str">
        <f>IF(OR($A32="-",$A32="",AN$4=""),"",IF($A32=AN$4,VLOOKUP($A32,Accounts!$A$4:$C$53,3,0),SUMIFS(tblSavings[Amount],tblSavings[Date],"&lt;="&amp;Accounts!$G$1,tblSavings[To Fund],"="&amp;$A32,tblSavings[To Account],"="&amp;AN$4)-SUMIFS(tblSavings[Amount],tblSavings[Date],"&lt;="&amp;Accounts!$G$1,tblSavings[From Fund],"="&amp;$A32,tblSavings[From Account],"="&amp;AN$4)-SUMIFS(tblExpenses[Amount],tblExpenses[Date],"&lt;="&amp;Accounts!$G$1,tblExpenses[Category],"=Savings Expenditure",tblExpenses[Subcategory],"="&amp;$A32,tblExpenses[From Account],"="&amp;AN$4)))</f>
        <v/>
      </c>
      <c r="AO32" s="276" t="str">
        <f>IF(OR($A32="-",$A32="",AO$4=""),"",IF($A32=AO$4,VLOOKUP($A32,Accounts!$A$4:$C$53,3,0),SUMIFS(tblSavings[Amount],tblSavings[Date],"&lt;="&amp;Accounts!$G$1,tblSavings[To Fund],"="&amp;$A32,tblSavings[To Account],"="&amp;AO$4)-SUMIFS(tblSavings[Amount],tblSavings[Date],"&lt;="&amp;Accounts!$G$1,tblSavings[From Fund],"="&amp;$A32,tblSavings[From Account],"="&amp;AO$4)-SUMIFS(tblExpenses[Amount],tblExpenses[Date],"&lt;="&amp;Accounts!$G$1,tblExpenses[Category],"=Savings Expenditure",tblExpenses[Subcategory],"="&amp;$A32,tblExpenses[From Account],"="&amp;AO$4)))</f>
        <v/>
      </c>
      <c r="AP32" s="276" t="str">
        <f>IF(OR($A32="-",$A32="",AP$4=""),"",IF($A32=AP$4,VLOOKUP($A32,Accounts!$A$4:$C$53,3,0),SUMIFS(tblSavings[Amount],tblSavings[Date],"&lt;="&amp;Accounts!$G$1,tblSavings[To Fund],"="&amp;$A32,tblSavings[To Account],"="&amp;AP$4)-SUMIFS(tblSavings[Amount],tblSavings[Date],"&lt;="&amp;Accounts!$G$1,tblSavings[From Fund],"="&amp;$A32,tblSavings[From Account],"="&amp;AP$4)-SUMIFS(tblExpenses[Amount],tblExpenses[Date],"&lt;="&amp;Accounts!$G$1,tblExpenses[Category],"=Savings Expenditure",tblExpenses[Subcategory],"="&amp;$A32,tblExpenses[From Account],"="&amp;AP$4)))</f>
        <v/>
      </c>
      <c r="AQ32" s="276" t="str">
        <f>IF(OR($A32="-",$A32="",AQ$4=""),"",IF($A32=AQ$4,VLOOKUP($A32,Accounts!$A$4:$C$53,3,0),SUMIFS(tblSavings[Amount],tblSavings[Date],"&lt;="&amp;Accounts!$G$1,tblSavings[To Fund],"="&amp;$A32,tblSavings[To Account],"="&amp;AQ$4)-SUMIFS(tblSavings[Amount],tblSavings[Date],"&lt;="&amp;Accounts!$G$1,tblSavings[From Fund],"="&amp;$A32,tblSavings[From Account],"="&amp;AQ$4)-SUMIFS(tblExpenses[Amount],tblExpenses[Date],"&lt;="&amp;Accounts!$G$1,tblExpenses[Category],"=Savings Expenditure",tblExpenses[Subcategory],"="&amp;$A32,tblExpenses[From Account],"="&amp;AQ$4)))</f>
        <v/>
      </c>
      <c r="AR32" s="276" t="str">
        <f>IF(OR($A32="-",$A32="",AR$4=""),"",IF($A32=AR$4,VLOOKUP($A32,Accounts!$A$4:$C$53,3,0),SUMIFS(tblSavings[Amount],tblSavings[Date],"&lt;="&amp;Accounts!$G$1,tblSavings[To Fund],"="&amp;$A32,tblSavings[To Account],"="&amp;AR$4)-SUMIFS(tblSavings[Amount],tblSavings[Date],"&lt;="&amp;Accounts!$G$1,tblSavings[From Fund],"="&amp;$A32,tblSavings[From Account],"="&amp;AR$4)-SUMIFS(tblExpenses[Amount],tblExpenses[Date],"&lt;="&amp;Accounts!$G$1,tblExpenses[Category],"=Savings Expenditure",tblExpenses[Subcategory],"="&amp;$A32,tblExpenses[From Account],"="&amp;AR$4)))</f>
        <v/>
      </c>
      <c r="AS32" s="276" t="str">
        <f>IF(OR($A32="-",$A32="",AS$4=""),"",IF($A32=AS$4,VLOOKUP($A32,Accounts!$A$4:$C$53,3,0),SUMIFS(tblSavings[Amount],tblSavings[Date],"&lt;="&amp;Accounts!$G$1,tblSavings[To Fund],"="&amp;$A32,tblSavings[To Account],"="&amp;AS$4)-SUMIFS(tblSavings[Amount],tblSavings[Date],"&lt;="&amp;Accounts!$G$1,tblSavings[From Fund],"="&amp;$A32,tblSavings[From Account],"="&amp;AS$4)-SUMIFS(tblExpenses[Amount],tblExpenses[Date],"&lt;="&amp;Accounts!$G$1,tblExpenses[Category],"=Savings Expenditure",tblExpenses[Subcategory],"="&amp;$A32,tblExpenses[From Account],"="&amp;AS$4)))</f>
        <v/>
      </c>
      <c r="AT32" s="276" t="str">
        <f>IF(OR($A32="-",$A32="",AT$4=""),"",IF($A32=AT$4,VLOOKUP($A32,Accounts!$A$4:$C$53,3,0),SUMIFS(tblSavings[Amount],tblSavings[Date],"&lt;="&amp;Accounts!$G$1,tblSavings[To Fund],"="&amp;$A32,tblSavings[To Account],"="&amp;AT$4)-SUMIFS(tblSavings[Amount],tblSavings[Date],"&lt;="&amp;Accounts!$G$1,tblSavings[From Fund],"="&amp;$A32,tblSavings[From Account],"="&amp;AT$4)-SUMIFS(tblExpenses[Amount],tblExpenses[Date],"&lt;="&amp;Accounts!$G$1,tblExpenses[Category],"=Savings Expenditure",tblExpenses[Subcategory],"="&amp;$A32,tblExpenses[From Account],"="&amp;AT$4)))</f>
        <v/>
      </c>
      <c r="AU32" s="276" t="str">
        <f>IF(OR($A32="-",$A32="",AU$4=""),"",IF($A32=AU$4,VLOOKUP($A32,Accounts!$A$4:$C$53,3,0),SUMIFS(tblSavings[Amount],tblSavings[Date],"&lt;="&amp;Accounts!$G$1,tblSavings[To Fund],"="&amp;$A32,tblSavings[To Account],"="&amp;AU$4)-SUMIFS(tblSavings[Amount],tblSavings[Date],"&lt;="&amp;Accounts!$G$1,tblSavings[From Fund],"="&amp;$A32,tblSavings[From Account],"="&amp;AU$4)-SUMIFS(tblExpenses[Amount],tblExpenses[Date],"&lt;="&amp;Accounts!$G$1,tblExpenses[Category],"=Savings Expenditure",tblExpenses[Subcategory],"="&amp;$A32,tblExpenses[From Account],"="&amp;AU$4)))</f>
        <v/>
      </c>
      <c r="AV32" s="276" t="str">
        <f>IF(OR($A32="-",$A32="",AV$4=""),"",IF($A32=AV$4,VLOOKUP($A32,Accounts!$A$4:$C$53,3,0),SUMIFS(tblSavings[Amount],tblSavings[Date],"&lt;="&amp;Accounts!$G$1,tblSavings[To Fund],"="&amp;$A32,tblSavings[To Account],"="&amp;AV$4)-SUMIFS(tblSavings[Amount],tblSavings[Date],"&lt;="&amp;Accounts!$G$1,tblSavings[From Fund],"="&amp;$A32,tblSavings[From Account],"="&amp;AV$4)-SUMIFS(tblExpenses[Amount],tblExpenses[Date],"&lt;="&amp;Accounts!$G$1,tblExpenses[Category],"=Savings Expenditure",tblExpenses[Subcategory],"="&amp;$A32,tblExpenses[From Account],"="&amp;AV$4)))</f>
        <v/>
      </c>
      <c r="AW32" s="265">
        <f t="shared" si="0"/>
        <v>0</v>
      </c>
    </row>
    <row r="33" spans="1:49" s="38" customFormat="1" ht="17.25" hidden="1" customHeight="1" x14ac:dyDescent="0.2">
      <c r="A33" s="273" t="str">
        <f>IFERROR(IF(INDEX(SavingsGoals[],29,1)="","",INDEX(SavingsGoals[],29,1)),"-")</f>
        <v>-</v>
      </c>
      <c r="B33" s="274" t="str">
        <f>IF(OR($A33="-",$A33="",B$4=""),"",IF($A33=B$4,VLOOKUP($A33,Accounts!$A$4:$C$53,3,0),SUMIFS(tblSavings[Amount],tblSavings[Date],"&lt;="&amp;Accounts!$G$1,tblSavings[To Fund],"="&amp;$A33,tblSavings[To Account],"="&amp;B$4)-SUMIFS(tblSavings[Amount],tblSavings[Date],"&lt;="&amp;Accounts!$G$1,tblSavings[From Fund],"="&amp;$A33,tblSavings[From Account],"="&amp;B$4)-SUMIFS(tblExpenses[Amount],tblExpenses[Date],"&lt;="&amp;Accounts!$G$1,tblExpenses[Category],"=Savings Expenditure",tblExpenses[Subcategory],"="&amp;$A33,tblExpenses[From Account],"="&amp;B$4)))</f>
        <v/>
      </c>
      <c r="C33" s="274" t="str">
        <f>IF(OR($A33="-",$A33="",C$4=""),"",IF($A33=C$4,VLOOKUP($A33,Accounts!$A$4:$C$53,3,0),SUMIFS(tblSavings[Amount],tblSavings[Date],"&lt;="&amp;Accounts!$G$1,tblSavings[To Fund],"="&amp;$A33,tblSavings[To Account],"="&amp;C$4)-SUMIFS(tblSavings[Amount],tblSavings[Date],"&lt;="&amp;Accounts!$G$1,tblSavings[From Fund],"="&amp;$A33,tblSavings[From Account],"="&amp;C$4)-SUMIFS(tblExpenses[Amount],tblExpenses[Date],"&lt;="&amp;Accounts!$G$1,tblExpenses[Category],"=Savings Expenditure",tblExpenses[Subcategory],"="&amp;$A33,tblExpenses[From Account],"="&amp;C$4)))</f>
        <v/>
      </c>
      <c r="D33" s="274" t="str">
        <f>IF(OR($A33="-",$A33="",D$4=""),"",IF($A33=D$4,VLOOKUP($A33,Accounts!$A$4:$C$53,3,0),SUMIFS(tblSavings[Amount],tblSavings[Date],"&lt;="&amp;Accounts!$G$1,tblSavings[To Fund],"="&amp;$A33,tblSavings[To Account],"="&amp;D$4)-SUMIFS(tblSavings[Amount],tblSavings[Date],"&lt;="&amp;Accounts!$G$1,tblSavings[From Fund],"="&amp;$A33,tblSavings[From Account],"="&amp;D$4)-SUMIFS(tblExpenses[Amount],tblExpenses[Date],"&lt;="&amp;Accounts!$G$1,tblExpenses[Category],"=Savings Expenditure",tblExpenses[Subcategory],"="&amp;$A33,tblExpenses[From Account],"="&amp;D$4)))</f>
        <v/>
      </c>
      <c r="E33" s="274" t="str">
        <f>IF(OR($A33="-",$A33="",E$4=""),"",IF($A33=E$4,VLOOKUP($A33,Accounts!$A$4:$C$53,3,0),SUMIFS(tblSavings[Amount],tblSavings[Date],"&lt;="&amp;Accounts!$G$1,tblSavings[To Fund],"="&amp;$A33,tblSavings[To Account],"="&amp;E$4)-SUMIFS(tblSavings[Amount],tblSavings[Date],"&lt;="&amp;Accounts!$G$1,tblSavings[From Fund],"="&amp;$A33,tblSavings[From Account],"="&amp;E$4)-SUMIFS(tblExpenses[Amount],tblExpenses[Date],"&lt;="&amp;Accounts!$G$1,tblExpenses[Category],"=Savings Expenditure",tblExpenses[Subcategory],"="&amp;$A33,tblExpenses[From Account],"="&amp;E$4)))</f>
        <v/>
      </c>
      <c r="F33" s="274" t="str">
        <f>IF(OR($A33="-",$A33="",F$4=""),"",IF($A33=F$4,VLOOKUP($A33,Accounts!$A$4:$C$53,3,0),SUMIFS(tblSavings[Amount],tblSavings[Date],"&lt;="&amp;Accounts!$G$1,tblSavings[To Fund],"="&amp;$A33,tblSavings[To Account],"="&amp;F$4)-SUMIFS(tblSavings[Amount],tblSavings[Date],"&lt;="&amp;Accounts!$G$1,tblSavings[From Fund],"="&amp;$A33,tblSavings[From Account],"="&amp;F$4)-SUMIFS(tblExpenses[Amount],tblExpenses[Date],"&lt;="&amp;Accounts!$G$1,tblExpenses[Category],"=Savings Expenditure",tblExpenses[Subcategory],"="&amp;$A33,tblExpenses[From Account],"="&amp;F$4)))</f>
        <v/>
      </c>
      <c r="G33" s="274" t="str">
        <f>IF(OR($A33="-",$A33="",G$4=""),"",IF($A33=G$4,VLOOKUP($A33,Accounts!$A$4:$C$53,3,0),SUMIFS(tblSavings[Amount],tblSavings[Date],"&lt;="&amp;Accounts!$G$1,tblSavings[To Fund],"="&amp;$A33,tblSavings[To Account],"="&amp;G$4)-SUMIFS(tblSavings[Amount],tblSavings[Date],"&lt;="&amp;Accounts!$G$1,tblSavings[From Fund],"="&amp;$A33,tblSavings[From Account],"="&amp;G$4)-SUMIFS(tblExpenses[Amount],tblExpenses[Date],"&lt;="&amp;Accounts!$G$1,tblExpenses[Category],"=Savings Expenditure",tblExpenses[Subcategory],"="&amp;$A33,tblExpenses[From Account],"="&amp;G$4)))</f>
        <v/>
      </c>
      <c r="H33" s="274" t="str">
        <f>IF(OR($A33="-",$A33="",H$4=""),"",IF($A33=H$4,VLOOKUP($A33,Accounts!$A$4:$C$53,3,0),SUMIFS(tblSavings[Amount],tblSavings[Date],"&lt;="&amp;Accounts!$G$1,tblSavings[To Fund],"="&amp;$A33,tblSavings[To Account],"="&amp;H$4)-SUMIFS(tblSavings[Amount],tblSavings[Date],"&lt;="&amp;Accounts!$G$1,tblSavings[From Fund],"="&amp;$A33,tblSavings[From Account],"="&amp;H$4)-SUMIFS(tblExpenses[Amount],tblExpenses[Date],"&lt;="&amp;Accounts!$G$1,tblExpenses[Category],"=Savings Expenditure",tblExpenses[Subcategory],"="&amp;$A33,tblExpenses[From Account],"="&amp;H$4)))</f>
        <v/>
      </c>
      <c r="I33" s="274" t="str">
        <f>IF(OR($A33="-",$A33="",I$4=""),"",IF($A33=I$4,VLOOKUP($A33,Accounts!$A$4:$C$53,3,0),SUMIFS(tblSavings[Amount],tblSavings[Date],"&lt;="&amp;Accounts!$G$1,tblSavings[To Fund],"="&amp;$A33,tblSavings[To Account],"="&amp;I$4)-SUMIFS(tblSavings[Amount],tblSavings[Date],"&lt;="&amp;Accounts!$G$1,tblSavings[From Fund],"="&amp;$A33,tblSavings[From Account],"="&amp;I$4)-SUMIFS(tblExpenses[Amount],tblExpenses[Date],"&lt;="&amp;Accounts!$G$1,tblExpenses[Category],"=Savings Expenditure",tblExpenses[Subcategory],"="&amp;$A33,tblExpenses[From Account],"="&amp;I$4)))</f>
        <v/>
      </c>
      <c r="J33" s="274" t="str">
        <f>IF(OR($A33="-",$A33="",J$4=""),"",IF($A33=J$4,VLOOKUP($A33,Accounts!$A$4:$C$53,3,0),SUMIFS(tblSavings[Amount],tblSavings[Date],"&lt;="&amp;Accounts!$G$1,tblSavings[To Fund],"="&amp;$A33,tblSavings[To Account],"="&amp;J$4)-SUMIFS(tblSavings[Amount],tblSavings[Date],"&lt;="&amp;Accounts!$G$1,tblSavings[From Fund],"="&amp;$A33,tblSavings[From Account],"="&amp;J$4)-SUMIFS(tblExpenses[Amount],tblExpenses[Date],"&lt;="&amp;Accounts!$G$1,tblExpenses[Category],"=Savings Expenditure",tblExpenses[Subcategory],"="&amp;$A33,tblExpenses[From Account],"="&amp;J$4)))</f>
        <v/>
      </c>
      <c r="K33" s="274" t="str">
        <f>IF(OR($A33="-",$A33="",K$4=""),"",IF($A33=K$4,VLOOKUP($A33,Accounts!$A$4:$C$53,3,0),SUMIFS(tblSavings[Amount],tblSavings[Date],"&lt;="&amp;Accounts!$G$1,tblSavings[To Fund],"="&amp;$A33,tblSavings[To Account],"="&amp;K$4)-SUMIFS(tblSavings[Amount],tblSavings[Date],"&lt;="&amp;Accounts!$G$1,tblSavings[From Fund],"="&amp;$A33,tblSavings[From Account],"="&amp;K$4)-SUMIFS(tblExpenses[Amount],tblExpenses[Date],"&lt;="&amp;Accounts!$G$1,tblExpenses[Category],"=Savings Expenditure",tblExpenses[Subcategory],"="&amp;$A33,tblExpenses[From Account],"="&amp;K$4)))</f>
        <v/>
      </c>
      <c r="L33" s="274" t="str">
        <f>IF(OR($A33="-",$A33="",L$4=""),"",IF($A33=L$4,VLOOKUP($A33,Accounts!$A$4:$C$53,3,0),SUMIFS(tblSavings[Amount],tblSavings[Date],"&lt;="&amp;Accounts!$G$1,tblSavings[To Fund],"="&amp;$A33,tblSavings[To Account],"="&amp;L$4)-SUMIFS(tblSavings[Amount],tblSavings[Date],"&lt;="&amp;Accounts!$G$1,tblSavings[From Fund],"="&amp;$A33,tblSavings[From Account],"="&amp;L$4)-SUMIFS(tblExpenses[Amount],tblExpenses[Date],"&lt;="&amp;Accounts!$G$1,tblExpenses[Category],"=Savings Expenditure",tblExpenses[Subcategory],"="&amp;$A33,tblExpenses[From Account],"="&amp;L$4)))</f>
        <v/>
      </c>
      <c r="M33" s="274" t="str">
        <f>IF(OR($A33="-",$A33="",M$4=""),"",IF($A33=M$4,VLOOKUP($A33,Accounts!$A$4:$C$53,3,0),SUMIFS(tblSavings[Amount],tblSavings[Date],"&lt;="&amp;Accounts!$G$1,tblSavings[To Fund],"="&amp;$A33,tblSavings[To Account],"="&amp;M$4)-SUMIFS(tblSavings[Amount],tblSavings[Date],"&lt;="&amp;Accounts!$G$1,tblSavings[From Fund],"="&amp;$A33,tblSavings[From Account],"="&amp;M$4)-SUMIFS(tblExpenses[Amount],tblExpenses[Date],"&lt;="&amp;Accounts!$G$1,tblExpenses[Category],"=Savings Expenditure",tblExpenses[Subcategory],"="&amp;$A33,tblExpenses[From Account],"="&amp;M$4)))</f>
        <v/>
      </c>
      <c r="N33" s="274" t="str">
        <f>IF(OR($A33="-",$A33="",N$4=""),"",IF($A33=N$4,VLOOKUP($A33,Accounts!$A$4:$C$53,3,0),SUMIFS(tblSavings[Amount],tblSavings[Date],"&lt;="&amp;Accounts!$G$1,tblSavings[To Fund],"="&amp;$A33,tblSavings[To Account],"="&amp;N$4)-SUMIFS(tblSavings[Amount],tblSavings[Date],"&lt;="&amp;Accounts!$G$1,tblSavings[From Fund],"="&amp;$A33,tblSavings[From Account],"="&amp;N$4)-SUMIFS(tblExpenses[Amount],tblExpenses[Date],"&lt;="&amp;Accounts!$G$1,tblExpenses[Category],"=Savings Expenditure",tblExpenses[Subcategory],"="&amp;$A33,tblExpenses[From Account],"="&amp;N$4)))</f>
        <v/>
      </c>
      <c r="O33" s="274" t="str">
        <f>IF(OR($A33="-",$A33="",O$4=""),"",IF($A33=O$4,VLOOKUP($A33,Accounts!$A$4:$C$53,3,0),SUMIFS(tblSavings[Amount],tblSavings[Date],"&lt;="&amp;Accounts!$G$1,tblSavings[To Fund],"="&amp;$A33,tblSavings[To Account],"="&amp;O$4)-SUMIFS(tblSavings[Amount],tblSavings[Date],"&lt;="&amp;Accounts!$G$1,tblSavings[From Fund],"="&amp;$A33,tblSavings[From Account],"="&amp;O$4)-SUMIFS(tblExpenses[Amount],tblExpenses[Date],"&lt;="&amp;Accounts!$G$1,tblExpenses[Category],"=Savings Expenditure",tblExpenses[Subcategory],"="&amp;$A33,tblExpenses[From Account],"="&amp;O$4)))</f>
        <v/>
      </c>
      <c r="P33" s="274" t="str">
        <f>IF(OR($A33="-",$A33="",P$4=""),"",IF($A33=P$4,VLOOKUP($A33,Accounts!$A$4:$C$53,3,0),SUMIFS(tblSavings[Amount],tblSavings[Date],"&lt;="&amp;Accounts!$G$1,tblSavings[To Fund],"="&amp;$A33,tblSavings[To Account],"="&amp;P$4)-SUMIFS(tblSavings[Amount],tblSavings[Date],"&lt;="&amp;Accounts!$G$1,tblSavings[From Fund],"="&amp;$A33,tblSavings[From Account],"="&amp;P$4)-SUMIFS(tblExpenses[Amount],tblExpenses[Date],"&lt;="&amp;Accounts!$G$1,tblExpenses[Category],"=Savings Expenditure",tblExpenses[Subcategory],"="&amp;$A33,tblExpenses[From Account],"="&amp;P$4)))</f>
        <v/>
      </c>
      <c r="Q33" s="274" t="str">
        <f>IF(OR($A33="-",$A33="",Q$4=""),"",IF($A33=Q$4,VLOOKUP($A33,Accounts!$A$4:$C$53,3,0),SUMIFS(tblSavings[Amount],tblSavings[Date],"&lt;="&amp;Accounts!$G$1,tblSavings[To Fund],"="&amp;$A33,tblSavings[To Account],"="&amp;Q$4)-SUMIFS(tblSavings[Amount],tblSavings[Date],"&lt;="&amp;Accounts!$G$1,tblSavings[From Fund],"="&amp;$A33,tblSavings[From Account],"="&amp;Q$4)-SUMIFS(tblExpenses[Amount],tblExpenses[Date],"&lt;="&amp;Accounts!$G$1,tblExpenses[Category],"=Savings Expenditure",tblExpenses[Subcategory],"="&amp;$A33,tblExpenses[From Account],"="&amp;Q$4)))</f>
        <v/>
      </c>
      <c r="R33" s="274" t="str">
        <f>IF(OR($A33="-",$A33="",R$4=""),"",IF($A33=R$4,VLOOKUP($A33,Accounts!$A$4:$C$53,3,0),SUMIFS(tblSavings[Amount],tblSavings[Date],"&lt;="&amp;Accounts!$G$1,tblSavings[To Fund],"="&amp;$A33,tblSavings[To Account],"="&amp;R$4)-SUMIFS(tblSavings[Amount],tblSavings[Date],"&lt;="&amp;Accounts!$G$1,tblSavings[From Fund],"="&amp;$A33,tblSavings[From Account],"="&amp;R$4)-SUMIFS(tblExpenses[Amount],tblExpenses[Date],"&lt;="&amp;Accounts!$G$1,tblExpenses[Category],"=Savings Expenditure",tblExpenses[Subcategory],"="&amp;$A33,tblExpenses[From Account],"="&amp;R$4)))</f>
        <v/>
      </c>
      <c r="S33" s="274" t="str">
        <f>IF(OR($A33="-",$A33="",S$4=""),"",IF($A33=S$4,VLOOKUP($A33,Accounts!$A$4:$C$53,3,0),SUMIFS(tblSavings[Amount],tblSavings[Date],"&lt;="&amp;Accounts!$G$1,tblSavings[To Fund],"="&amp;$A33,tblSavings[To Account],"="&amp;S$4)-SUMIFS(tblSavings[Amount],tblSavings[Date],"&lt;="&amp;Accounts!$G$1,tblSavings[From Fund],"="&amp;$A33,tblSavings[From Account],"="&amp;S$4)-SUMIFS(tblExpenses[Amount],tblExpenses[Date],"&lt;="&amp;Accounts!$G$1,tblExpenses[Category],"=Savings Expenditure",tblExpenses[Subcategory],"="&amp;$A33,tblExpenses[From Account],"="&amp;S$4)))</f>
        <v/>
      </c>
      <c r="T33" s="274" t="str">
        <f>IF(OR($A33="-",$A33="",T$4=""),"",IF($A33=T$4,VLOOKUP($A33,Accounts!$A$4:$C$53,3,0),SUMIFS(tblSavings[Amount],tblSavings[Date],"&lt;="&amp;Accounts!$G$1,tblSavings[To Fund],"="&amp;$A33,tblSavings[To Account],"="&amp;T$4)-SUMIFS(tblSavings[Amount],tblSavings[Date],"&lt;="&amp;Accounts!$G$1,tblSavings[From Fund],"="&amp;$A33,tblSavings[From Account],"="&amp;T$4)-SUMIFS(tblExpenses[Amount],tblExpenses[Date],"&lt;="&amp;Accounts!$G$1,tblExpenses[Category],"=Savings Expenditure",tblExpenses[Subcategory],"="&amp;$A33,tblExpenses[From Account],"="&amp;T$4)))</f>
        <v/>
      </c>
      <c r="U33" s="274" t="str">
        <f>IF(OR($A33="-",$A33="",U$4=""),"",IF($A33=U$4,VLOOKUP($A33,Accounts!$A$4:$C$53,3,0),SUMIFS(tblSavings[Amount],tblSavings[Date],"&lt;="&amp;Accounts!$G$1,tblSavings[To Fund],"="&amp;$A33,tblSavings[To Account],"="&amp;U$4)-SUMIFS(tblSavings[Amount],tblSavings[Date],"&lt;="&amp;Accounts!$G$1,tblSavings[From Fund],"="&amp;$A33,tblSavings[From Account],"="&amp;U$4)-SUMIFS(tblExpenses[Amount],tblExpenses[Date],"&lt;="&amp;Accounts!$G$1,tblExpenses[Category],"=Savings Expenditure",tblExpenses[Subcategory],"="&amp;$A33,tblExpenses[From Account],"="&amp;U$4)))</f>
        <v/>
      </c>
      <c r="V33" s="274" t="str">
        <f>IF(OR($A33="-",$A33="",V$4=""),"",IF($A33=V$4,VLOOKUP($A33,Accounts!$A$4:$C$53,3,0),SUMIFS(tblSavings[Amount],tblSavings[Date],"&lt;="&amp;Accounts!$G$1,tblSavings[To Fund],"="&amp;$A33,tblSavings[To Account],"="&amp;V$4)-SUMIFS(tblSavings[Amount],tblSavings[Date],"&lt;="&amp;Accounts!$G$1,tblSavings[From Fund],"="&amp;$A33,tblSavings[From Account],"="&amp;V$4)-SUMIFS(tblExpenses[Amount],tblExpenses[Date],"&lt;="&amp;Accounts!$G$1,tblExpenses[Category],"=Savings Expenditure",tblExpenses[Subcategory],"="&amp;$A33,tblExpenses[From Account],"="&amp;V$4)))</f>
        <v/>
      </c>
      <c r="W33" s="274" t="str">
        <f>IF(OR($A33="-",$A33="",W$4=""),"",IF($A33=W$4,VLOOKUP($A33,Accounts!$A$4:$C$53,3,0),SUMIFS(tblSavings[Amount],tblSavings[Date],"&lt;="&amp;Accounts!$G$1,tblSavings[To Fund],"="&amp;$A33,tblSavings[To Account],"="&amp;W$4)-SUMIFS(tblSavings[Amount],tblSavings[Date],"&lt;="&amp;Accounts!$G$1,tblSavings[From Fund],"="&amp;$A33,tblSavings[From Account],"="&amp;W$4)-SUMIFS(tblExpenses[Amount],tblExpenses[Date],"&lt;="&amp;Accounts!$G$1,tblExpenses[Category],"=Savings Expenditure",tblExpenses[Subcategory],"="&amp;$A33,tblExpenses[From Account],"="&amp;W$4)))</f>
        <v/>
      </c>
      <c r="X33" s="274" t="str">
        <f>IF(OR($A33="-",$A33="",X$4=""),"",IF($A33=X$4,VLOOKUP($A33,Accounts!$A$4:$C$53,3,0),SUMIFS(tblSavings[Amount],tblSavings[Date],"&lt;="&amp;Accounts!$G$1,tblSavings[To Fund],"="&amp;$A33,tblSavings[To Account],"="&amp;X$4)-SUMIFS(tblSavings[Amount],tblSavings[Date],"&lt;="&amp;Accounts!$G$1,tblSavings[From Fund],"="&amp;$A33,tblSavings[From Account],"="&amp;X$4)-SUMIFS(tblExpenses[Amount],tblExpenses[Date],"&lt;="&amp;Accounts!$G$1,tblExpenses[Category],"=Savings Expenditure",tblExpenses[Subcategory],"="&amp;$A33,tblExpenses[From Account],"="&amp;X$4)))</f>
        <v/>
      </c>
      <c r="Y33" s="274" t="str">
        <f>IF(OR($A33="-",$A33="",Y$4=""),"",IF($A33=Y$4,VLOOKUP($A33,Accounts!$A$4:$C$53,3,0),SUMIFS(tblSavings[Amount],tblSavings[Date],"&lt;="&amp;Accounts!$G$1,tblSavings[To Fund],"="&amp;$A33,tblSavings[To Account],"="&amp;Y$4)-SUMIFS(tblSavings[Amount],tblSavings[Date],"&lt;="&amp;Accounts!$G$1,tblSavings[From Fund],"="&amp;$A33,tblSavings[From Account],"="&amp;Y$4)-SUMIFS(tblExpenses[Amount],tblExpenses[Date],"&lt;="&amp;Accounts!$G$1,tblExpenses[Category],"=Savings Expenditure",tblExpenses[Subcategory],"="&amp;$A33,tblExpenses[From Account],"="&amp;Y$4)))</f>
        <v/>
      </c>
      <c r="Z33" s="274" t="str">
        <f>IF(OR($A33="-",$A33="",Z$4=""),"",IF($A33=Z$4,VLOOKUP($A33,Accounts!$A$4:$C$53,3,0),SUMIFS(tblSavings[Amount],tblSavings[Date],"&lt;="&amp;Accounts!$G$1,tblSavings[To Fund],"="&amp;$A33,tblSavings[To Account],"="&amp;Z$4)-SUMIFS(tblSavings[Amount],tblSavings[Date],"&lt;="&amp;Accounts!$G$1,tblSavings[From Fund],"="&amp;$A33,tblSavings[From Account],"="&amp;Z$4)-SUMIFS(tblExpenses[Amount],tblExpenses[Date],"&lt;="&amp;Accounts!$G$1,tblExpenses[Category],"=Savings Expenditure",tblExpenses[Subcategory],"="&amp;$A33,tblExpenses[From Account],"="&amp;Z$4)))</f>
        <v/>
      </c>
      <c r="AA33" s="274" t="str">
        <f>IF(OR($A33="-",$A33="",AA$4=""),"",IF($A33=AA$4,VLOOKUP($A33,Accounts!$A$4:$C$53,3,0),SUMIFS(tblSavings[Amount],tblSavings[Date],"&lt;="&amp;Accounts!$G$1,tblSavings[To Fund],"="&amp;$A33,tblSavings[To Account],"="&amp;AA$4)-SUMIFS(tblSavings[Amount],tblSavings[Date],"&lt;="&amp;Accounts!$G$1,tblSavings[From Fund],"="&amp;$A33,tblSavings[From Account],"="&amp;AA$4)-SUMIFS(tblExpenses[Amount],tblExpenses[Date],"&lt;="&amp;Accounts!$G$1,tblExpenses[Category],"=Savings Expenditure",tblExpenses[Subcategory],"="&amp;$A33,tblExpenses[From Account],"="&amp;AA$4)))</f>
        <v/>
      </c>
      <c r="AB33" s="274" t="str">
        <f>IF(OR($A33="-",$A33="",AB$4=""),"",IF($A33=AB$4,VLOOKUP($A33,Accounts!$A$4:$C$53,3,0),SUMIFS(tblSavings[Amount],tblSavings[Date],"&lt;="&amp;Accounts!$G$1,tblSavings[To Fund],"="&amp;$A33,tblSavings[To Account],"="&amp;AB$4)-SUMIFS(tblSavings[Amount],tblSavings[Date],"&lt;="&amp;Accounts!$G$1,tblSavings[From Fund],"="&amp;$A33,tblSavings[From Account],"="&amp;AB$4)-SUMIFS(tblExpenses[Amount],tblExpenses[Date],"&lt;="&amp;Accounts!$G$1,tblExpenses[Category],"=Savings Expenditure",tblExpenses[Subcategory],"="&amp;$A33,tblExpenses[From Account],"="&amp;AB$4)))</f>
        <v/>
      </c>
      <c r="AC33" s="274" t="str">
        <f>IF(OR($A33="-",$A33="",AC$4=""),"",IF($A33=AC$4,VLOOKUP($A33,Accounts!$A$4:$C$53,3,0),SUMIFS(tblSavings[Amount],tblSavings[Date],"&lt;="&amp;Accounts!$G$1,tblSavings[To Fund],"="&amp;$A33,tblSavings[To Account],"="&amp;AC$4)-SUMIFS(tblSavings[Amount],tblSavings[Date],"&lt;="&amp;Accounts!$G$1,tblSavings[From Fund],"="&amp;$A33,tblSavings[From Account],"="&amp;AC$4)-SUMIFS(tblExpenses[Amount],tblExpenses[Date],"&lt;="&amp;Accounts!$G$1,tblExpenses[Category],"=Savings Expenditure",tblExpenses[Subcategory],"="&amp;$A33,tblExpenses[From Account],"="&amp;AC$4)))</f>
        <v/>
      </c>
      <c r="AD33" s="274" t="str">
        <f>IF(OR($A33="-",$A33="",AD$4=""),"",IF($A33=AD$4,VLOOKUP($A33,Accounts!$A$4:$C$53,3,0),SUMIFS(tblSavings[Amount],tblSavings[Date],"&lt;="&amp;Accounts!$G$1,tblSavings[To Fund],"="&amp;$A33,tblSavings[To Account],"="&amp;AD$4)-SUMIFS(tblSavings[Amount],tblSavings[Date],"&lt;="&amp;Accounts!$G$1,tblSavings[From Fund],"="&amp;$A33,tblSavings[From Account],"="&amp;AD$4)-SUMIFS(tblExpenses[Amount],tblExpenses[Date],"&lt;="&amp;Accounts!$G$1,tblExpenses[Category],"=Savings Expenditure",tblExpenses[Subcategory],"="&amp;$A33,tblExpenses[From Account],"="&amp;AD$4)))</f>
        <v/>
      </c>
      <c r="AE33" s="274" t="str">
        <f>IF(OR($A33="-",$A33="",AE$4=""),"",IF($A33=AE$4,VLOOKUP($A33,Accounts!$A$4:$C$53,3,0),SUMIFS(tblSavings[Amount],tblSavings[Date],"&lt;="&amp;Accounts!$G$1,tblSavings[To Fund],"="&amp;$A33,tblSavings[To Account],"="&amp;AE$4)-SUMIFS(tblSavings[Amount],tblSavings[Date],"&lt;="&amp;Accounts!$G$1,tblSavings[From Fund],"="&amp;$A33,tblSavings[From Account],"="&amp;AE$4)-SUMIFS(tblExpenses[Amount],tblExpenses[Date],"&lt;="&amp;Accounts!$G$1,tblExpenses[Category],"=Savings Expenditure",tblExpenses[Subcategory],"="&amp;$A33,tblExpenses[From Account],"="&amp;AE$4)))</f>
        <v/>
      </c>
      <c r="AF33" s="274" t="str">
        <f>IF(OR($A33="-",$A33="",AF$4=""),"",IF($A33=AF$4,VLOOKUP($A33,Accounts!$A$4:$C$53,3,0),SUMIFS(tblSavings[Amount],tblSavings[Date],"&lt;="&amp;Accounts!$G$1,tblSavings[To Fund],"="&amp;$A33,tblSavings[To Account],"="&amp;AF$4)-SUMIFS(tblSavings[Amount],tblSavings[Date],"&lt;="&amp;Accounts!$G$1,tblSavings[From Fund],"="&amp;$A33,tblSavings[From Account],"="&amp;AF$4)-SUMIFS(tblExpenses[Amount],tblExpenses[Date],"&lt;="&amp;Accounts!$G$1,tblExpenses[Category],"=Savings Expenditure",tblExpenses[Subcategory],"="&amp;$A33,tblExpenses[From Account],"="&amp;AF$4)))</f>
        <v/>
      </c>
      <c r="AG33" s="274" t="str">
        <f>IF(OR($A33="-",$A33="",AG$4=""),"",IF($A33=AG$4,VLOOKUP($A33,Accounts!$A$4:$C$53,3,0),SUMIFS(tblSavings[Amount],tblSavings[Date],"&lt;="&amp;Accounts!$G$1,tblSavings[To Fund],"="&amp;$A33,tblSavings[To Account],"="&amp;AG$4)-SUMIFS(tblSavings[Amount],tblSavings[Date],"&lt;="&amp;Accounts!$G$1,tblSavings[From Fund],"="&amp;$A33,tblSavings[From Account],"="&amp;AG$4)-SUMIFS(tblExpenses[Amount],tblExpenses[Date],"&lt;="&amp;Accounts!$G$1,tblExpenses[Category],"=Savings Expenditure",tblExpenses[Subcategory],"="&amp;$A33,tblExpenses[From Account],"="&amp;AG$4)))</f>
        <v/>
      </c>
      <c r="AH33" s="274" t="str">
        <f>IF(OR($A33="-",$A33="",AH$4=""),"",IF($A33=AH$4,VLOOKUP($A33,Accounts!$A$4:$C$53,3,0),SUMIFS(tblSavings[Amount],tblSavings[Date],"&lt;="&amp;Accounts!$G$1,tblSavings[To Fund],"="&amp;$A33,tblSavings[To Account],"="&amp;AH$4)-SUMIFS(tblSavings[Amount],tblSavings[Date],"&lt;="&amp;Accounts!$G$1,tblSavings[From Fund],"="&amp;$A33,tblSavings[From Account],"="&amp;AH$4)-SUMIFS(tblExpenses[Amount],tblExpenses[Date],"&lt;="&amp;Accounts!$G$1,tblExpenses[Category],"=Savings Expenditure",tblExpenses[Subcategory],"="&amp;$A33,tblExpenses[From Account],"="&amp;AH$4)))</f>
        <v/>
      </c>
      <c r="AI33" s="274" t="str">
        <f>IF(OR($A33="-",$A33="",AI$4=""),"",IF($A33=AI$4,VLOOKUP($A33,Accounts!$A$4:$C$53,3,0),SUMIFS(tblSavings[Amount],tblSavings[Date],"&lt;="&amp;Accounts!$G$1,tblSavings[To Fund],"="&amp;$A33,tblSavings[To Account],"="&amp;AI$4)-SUMIFS(tblSavings[Amount],tblSavings[Date],"&lt;="&amp;Accounts!$G$1,tblSavings[From Fund],"="&amp;$A33,tblSavings[From Account],"="&amp;AI$4)-SUMIFS(tblExpenses[Amount],tblExpenses[Date],"&lt;="&amp;Accounts!$G$1,tblExpenses[Category],"=Savings Expenditure",tblExpenses[Subcategory],"="&amp;$A33,tblExpenses[From Account],"="&amp;AI$4)))</f>
        <v/>
      </c>
      <c r="AJ33" s="274" t="str">
        <f>IF(OR($A33="-",$A33="",AJ$4=""),"",IF($A33=AJ$4,VLOOKUP($A33,Accounts!$A$4:$C$53,3,0),SUMIFS(tblSavings[Amount],tblSavings[Date],"&lt;="&amp;Accounts!$G$1,tblSavings[To Fund],"="&amp;$A33,tblSavings[To Account],"="&amp;AJ$4)-SUMIFS(tblSavings[Amount],tblSavings[Date],"&lt;="&amp;Accounts!$G$1,tblSavings[From Fund],"="&amp;$A33,tblSavings[From Account],"="&amp;AJ$4)-SUMIFS(tblExpenses[Amount],tblExpenses[Date],"&lt;="&amp;Accounts!$G$1,tblExpenses[Category],"=Savings Expenditure",tblExpenses[Subcategory],"="&amp;$A33,tblExpenses[From Account],"="&amp;AJ$4)))</f>
        <v/>
      </c>
      <c r="AK33" s="274" t="str">
        <f>IF(OR($A33="-",$A33="",AK$4=""),"",IF($A33=AK$4,VLOOKUP($A33,Accounts!$A$4:$C$53,3,0),SUMIFS(tblSavings[Amount],tblSavings[Date],"&lt;="&amp;Accounts!$G$1,tblSavings[To Fund],"="&amp;$A33,tblSavings[To Account],"="&amp;AK$4)-SUMIFS(tblSavings[Amount],tblSavings[Date],"&lt;="&amp;Accounts!$G$1,tblSavings[From Fund],"="&amp;$A33,tblSavings[From Account],"="&amp;AK$4)-SUMIFS(tblExpenses[Amount],tblExpenses[Date],"&lt;="&amp;Accounts!$G$1,tblExpenses[Category],"=Savings Expenditure",tblExpenses[Subcategory],"="&amp;$A33,tblExpenses[From Account],"="&amp;AK$4)))</f>
        <v/>
      </c>
      <c r="AL33" s="274" t="str">
        <f>IF(OR($A33="-",$A33="",AL$4=""),"",IF($A33=AL$4,VLOOKUP($A33,Accounts!$A$4:$C$53,3,0),SUMIFS(tblSavings[Amount],tblSavings[Date],"&lt;="&amp;Accounts!$G$1,tblSavings[To Fund],"="&amp;$A33,tblSavings[To Account],"="&amp;AL$4)-SUMIFS(tblSavings[Amount],tblSavings[Date],"&lt;="&amp;Accounts!$G$1,tblSavings[From Fund],"="&amp;$A33,tblSavings[From Account],"="&amp;AL$4)-SUMIFS(tblExpenses[Amount],tblExpenses[Date],"&lt;="&amp;Accounts!$G$1,tblExpenses[Category],"=Savings Expenditure",tblExpenses[Subcategory],"="&amp;$A33,tblExpenses[From Account],"="&amp;AL$4)))</f>
        <v/>
      </c>
      <c r="AM33" s="274" t="str">
        <f>IF(OR($A33="-",$A33="",AM$4=""),"",IF($A33=AM$4,VLOOKUP($A33,Accounts!$A$4:$C$53,3,0),SUMIFS(tblSavings[Amount],tblSavings[Date],"&lt;="&amp;Accounts!$G$1,tblSavings[To Fund],"="&amp;$A33,tblSavings[To Account],"="&amp;AM$4)-SUMIFS(tblSavings[Amount],tblSavings[Date],"&lt;="&amp;Accounts!$G$1,tblSavings[From Fund],"="&amp;$A33,tblSavings[From Account],"="&amp;AM$4)-SUMIFS(tblExpenses[Amount],tblExpenses[Date],"&lt;="&amp;Accounts!$G$1,tblExpenses[Category],"=Savings Expenditure",tblExpenses[Subcategory],"="&amp;$A33,tblExpenses[From Account],"="&amp;AM$4)))</f>
        <v/>
      </c>
      <c r="AN33" s="274" t="str">
        <f>IF(OR($A33="-",$A33="",AN$4=""),"",IF($A33=AN$4,VLOOKUP($A33,Accounts!$A$4:$C$53,3,0),SUMIFS(tblSavings[Amount],tblSavings[Date],"&lt;="&amp;Accounts!$G$1,tblSavings[To Fund],"="&amp;$A33,tblSavings[To Account],"="&amp;AN$4)-SUMIFS(tblSavings[Amount],tblSavings[Date],"&lt;="&amp;Accounts!$G$1,tblSavings[From Fund],"="&amp;$A33,tblSavings[From Account],"="&amp;AN$4)-SUMIFS(tblExpenses[Amount],tblExpenses[Date],"&lt;="&amp;Accounts!$G$1,tblExpenses[Category],"=Savings Expenditure",tblExpenses[Subcategory],"="&amp;$A33,tblExpenses[From Account],"="&amp;AN$4)))</f>
        <v/>
      </c>
      <c r="AO33" s="274" t="str">
        <f>IF(OR($A33="-",$A33="",AO$4=""),"",IF($A33=AO$4,VLOOKUP($A33,Accounts!$A$4:$C$53,3,0),SUMIFS(tblSavings[Amount],tblSavings[Date],"&lt;="&amp;Accounts!$G$1,tblSavings[To Fund],"="&amp;$A33,tblSavings[To Account],"="&amp;AO$4)-SUMIFS(tblSavings[Amount],tblSavings[Date],"&lt;="&amp;Accounts!$G$1,tblSavings[From Fund],"="&amp;$A33,tblSavings[From Account],"="&amp;AO$4)-SUMIFS(tblExpenses[Amount],tblExpenses[Date],"&lt;="&amp;Accounts!$G$1,tblExpenses[Category],"=Savings Expenditure",tblExpenses[Subcategory],"="&amp;$A33,tblExpenses[From Account],"="&amp;AO$4)))</f>
        <v/>
      </c>
      <c r="AP33" s="274" t="str">
        <f>IF(OR($A33="-",$A33="",AP$4=""),"",IF($A33=AP$4,VLOOKUP($A33,Accounts!$A$4:$C$53,3,0),SUMIFS(tblSavings[Amount],tblSavings[Date],"&lt;="&amp;Accounts!$G$1,tblSavings[To Fund],"="&amp;$A33,tblSavings[To Account],"="&amp;AP$4)-SUMIFS(tblSavings[Amount],tblSavings[Date],"&lt;="&amp;Accounts!$G$1,tblSavings[From Fund],"="&amp;$A33,tblSavings[From Account],"="&amp;AP$4)-SUMIFS(tblExpenses[Amount],tblExpenses[Date],"&lt;="&amp;Accounts!$G$1,tblExpenses[Category],"=Savings Expenditure",tblExpenses[Subcategory],"="&amp;$A33,tblExpenses[From Account],"="&amp;AP$4)))</f>
        <v/>
      </c>
      <c r="AQ33" s="274" t="str">
        <f>IF(OR($A33="-",$A33="",AQ$4=""),"",IF($A33=AQ$4,VLOOKUP($A33,Accounts!$A$4:$C$53,3,0),SUMIFS(tblSavings[Amount],tblSavings[Date],"&lt;="&amp;Accounts!$G$1,tblSavings[To Fund],"="&amp;$A33,tblSavings[To Account],"="&amp;AQ$4)-SUMIFS(tblSavings[Amount],tblSavings[Date],"&lt;="&amp;Accounts!$G$1,tblSavings[From Fund],"="&amp;$A33,tblSavings[From Account],"="&amp;AQ$4)-SUMIFS(tblExpenses[Amount],tblExpenses[Date],"&lt;="&amp;Accounts!$G$1,tblExpenses[Category],"=Savings Expenditure",tblExpenses[Subcategory],"="&amp;$A33,tblExpenses[From Account],"="&amp;AQ$4)))</f>
        <v/>
      </c>
      <c r="AR33" s="274" t="str">
        <f>IF(OR($A33="-",$A33="",AR$4=""),"",IF($A33=AR$4,VLOOKUP($A33,Accounts!$A$4:$C$53,3,0),SUMIFS(tblSavings[Amount],tblSavings[Date],"&lt;="&amp;Accounts!$G$1,tblSavings[To Fund],"="&amp;$A33,tblSavings[To Account],"="&amp;AR$4)-SUMIFS(tblSavings[Amount],tblSavings[Date],"&lt;="&amp;Accounts!$G$1,tblSavings[From Fund],"="&amp;$A33,tblSavings[From Account],"="&amp;AR$4)-SUMIFS(tblExpenses[Amount],tblExpenses[Date],"&lt;="&amp;Accounts!$G$1,tblExpenses[Category],"=Savings Expenditure",tblExpenses[Subcategory],"="&amp;$A33,tblExpenses[From Account],"="&amp;AR$4)))</f>
        <v/>
      </c>
      <c r="AS33" s="274" t="str">
        <f>IF(OR($A33="-",$A33="",AS$4=""),"",IF($A33=AS$4,VLOOKUP($A33,Accounts!$A$4:$C$53,3,0),SUMIFS(tblSavings[Amount],tblSavings[Date],"&lt;="&amp;Accounts!$G$1,tblSavings[To Fund],"="&amp;$A33,tblSavings[To Account],"="&amp;AS$4)-SUMIFS(tblSavings[Amount],tblSavings[Date],"&lt;="&amp;Accounts!$G$1,tblSavings[From Fund],"="&amp;$A33,tblSavings[From Account],"="&amp;AS$4)-SUMIFS(tblExpenses[Amount],tblExpenses[Date],"&lt;="&amp;Accounts!$G$1,tblExpenses[Category],"=Savings Expenditure",tblExpenses[Subcategory],"="&amp;$A33,tblExpenses[From Account],"="&amp;AS$4)))</f>
        <v/>
      </c>
      <c r="AT33" s="274" t="str">
        <f>IF(OR($A33="-",$A33="",AT$4=""),"",IF($A33=AT$4,VLOOKUP($A33,Accounts!$A$4:$C$53,3,0),SUMIFS(tblSavings[Amount],tblSavings[Date],"&lt;="&amp;Accounts!$G$1,tblSavings[To Fund],"="&amp;$A33,tblSavings[To Account],"="&amp;AT$4)-SUMIFS(tblSavings[Amount],tblSavings[Date],"&lt;="&amp;Accounts!$G$1,tblSavings[From Fund],"="&amp;$A33,tblSavings[From Account],"="&amp;AT$4)-SUMIFS(tblExpenses[Amount],tblExpenses[Date],"&lt;="&amp;Accounts!$G$1,tblExpenses[Category],"=Savings Expenditure",tblExpenses[Subcategory],"="&amp;$A33,tblExpenses[From Account],"="&amp;AT$4)))</f>
        <v/>
      </c>
      <c r="AU33" s="274" t="str">
        <f>IF(OR($A33="-",$A33="",AU$4=""),"",IF($A33=AU$4,VLOOKUP($A33,Accounts!$A$4:$C$53,3,0),SUMIFS(tblSavings[Amount],tblSavings[Date],"&lt;="&amp;Accounts!$G$1,tblSavings[To Fund],"="&amp;$A33,tblSavings[To Account],"="&amp;AU$4)-SUMIFS(tblSavings[Amount],tblSavings[Date],"&lt;="&amp;Accounts!$G$1,tblSavings[From Fund],"="&amp;$A33,tblSavings[From Account],"="&amp;AU$4)-SUMIFS(tblExpenses[Amount],tblExpenses[Date],"&lt;="&amp;Accounts!$G$1,tblExpenses[Category],"=Savings Expenditure",tblExpenses[Subcategory],"="&amp;$A33,tblExpenses[From Account],"="&amp;AU$4)))</f>
        <v/>
      </c>
      <c r="AV33" s="274" t="str">
        <f>IF(OR($A33="-",$A33="",AV$4=""),"",IF($A33=AV$4,VLOOKUP($A33,Accounts!$A$4:$C$53,3,0),SUMIFS(tblSavings[Amount],tblSavings[Date],"&lt;="&amp;Accounts!$G$1,tblSavings[To Fund],"="&amp;$A33,tblSavings[To Account],"="&amp;AV$4)-SUMIFS(tblSavings[Amount],tblSavings[Date],"&lt;="&amp;Accounts!$G$1,tblSavings[From Fund],"="&amp;$A33,tblSavings[From Account],"="&amp;AV$4)-SUMIFS(tblExpenses[Amount],tblExpenses[Date],"&lt;="&amp;Accounts!$G$1,tblExpenses[Category],"=Savings Expenditure",tblExpenses[Subcategory],"="&amp;$A33,tblExpenses[From Account],"="&amp;AV$4)))</f>
        <v/>
      </c>
      <c r="AW33" s="272">
        <f t="shared" si="0"/>
        <v>0</v>
      </c>
    </row>
    <row r="34" spans="1:49" s="38" customFormat="1" ht="17.25" hidden="1" customHeight="1" x14ac:dyDescent="0.2">
      <c r="A34" s="275" t="str">
        <f>IFERROR(IF(INDEX(SavingsGoals[],30,1)="","",INDEX(SavingsGoals[],30,1)),"-")</f>
        <v>-</v>
      </c>
      <c r="B34" s="276" t="str">
        <f>IF(OR($A34="-",$A34="",B$4=""),"",IF($A34=B$4,VLOOKUP($A34,Accounts!$A$4:$C$53,3,0),SUMIFS(tblSavings[Amount],tblSavings[Date],"&lt;="&amp;Accounts!$G$1,tblSavings[To Fund],"="&amp;$A34,tblSavings[To Account],"="&amp;B$4)-SUMIFS(tblSavings[Amount],tblSavings[Date],"&lt;="&amp;Accounts!$G$1,tblSavings[From Fund],"="&amp;$A34,tblSavings[From Account],"="&amp;B$4)-SUMIFS(tblExpenses[Amount],tblExpenses[Date],"&lt;="&amp;Accounts!$G$1,tblExpenses[Category],"=Savings Expenditure",tblExpenses[Subcategory],"="&amp;$A34,tblExpenses[From Account],"="&amp;B$4)))</f>
        <v/>
      </c>
      <c r="C34" s="276" t="str">
        <f>IF(OR($A34="-",$A34="",C$4=""),"",IF($A34=C$4,VLOOKUP($A34,Accounts!$A$4:$C$53,3,0),SUMIFS(tblSavings[Amount],tblSavings[Date],"&lt;="&amp;Accounts!$G$1,tblSavings[To Fund],"="&amp;$A34,tblSavings[To Account],"="&amp;C$4)-SUMIFS(tblSavings[Amount],tblSavings[Date],"&lt;="&amp;Accounts!$G$1,tblSavings[From Fund],"="&amp;$A34,tblSavings[From Account],"="&amp;C$4)-SUMIFS(tblExpenses[Amount],tblExpenses[Date],"&lt;="&amp;Accounts!$G$1,tblExpenses[Category],"=Savings Expenditure",tblExpenses[Subcategory],"="&amp;$A34,tblExpenses[From Account],"="&amp;C$4)))</f>
        <v/>
      </c>
      <c r="D34" s="276" t="str">
        <f>IF(OR($A34="-",$A34="",D$4=""),"",IF($A34=D$4,VLOOKUP($A34,Accounts!$A$4:$C$53,3,0),SUMIFS(tblSavings[Amount],tblSavings[Date],"&lt;="&amp;Accounts!$G$1,tblSavings[To Fund],"="&amp;$A34,tblSavings[To Account],"="&amp;D$4)-SUMIFS(tblSavings[Amount],tblSavings[Date],"&lt;="&amp;Accounts!$G$1,tblSavings[From Fund],"="&amp;$A34,tblSavings[From Account],"="&amp;D$4)-SUMIFS(tblExpenses[Amount],tblExpenses[Date],"&lt;="&amp;Accounts!$G$1,tblExpenses[Category],"=Savings Expenditure",tblExpenses[Subcategory],"="&amp;$A34,tblExpenses[From Account],"="&amp;D$4)))</f>
        <v/>
      </c>
      <c r="E34" s="276" t="str">
        <f>IF(OR($A34="-",$A34="",E$4=""),"",IF($A34=E$4,VLOOKUP($A34,Accounts!$A$4:$C$53,3,0),SUMIFS(tblSavings[Amount],tblSavings[Date],"&lt;="&amp;Accounts!$G$1,tblSavings[To Fund],"="&amp;$A34,tblSavings[To Account],"="&amp;E$4)-SUMIFS(tblSavings[Amount],tblSavings[Date],"&lt;="&amp;Accounts!$G$1,tblSavings[From Fund],"="&amp;$A34,tblSavings[From Account],"="&amp;E$4)-SUMIFS(tblExpenses[Amount],tblExpenses[Date],"&lt;="&amp;Accounts!$G$1,tblExpenses[Category],"=Savings Expenditure",tblExpenses[Subcategory],"="&amp;$A34,tblExpenses[From Account],"="&amp;E$4)))</f>
        <v/>
      </c>
      <c r="F34" s="276" t="str">
        <f>IF(OR($A34="-",$A34="",F$4=""),"",IF($A34=F$4,VLOOKUP($A34,Accounts!$A$4:$C$53,3,0),SUMIFS(tblSavings[Amount],tblSavings[Date],"&lt;="&amp;Accounts!$G$1,tblSavings[To Fund],"="&amp;$A34,tblSavings[To Account],"="&amp;F$4)-SUMIFS(tblSavings[Amount],tblSavings[Date],"&lt;="&amp;Accounts!$G$1,tblSavings[From Fund],"="&amp;$A34,tblSavings[From Account],"="&amp;F$4)-SUMIFS(tblExpenses[Amount],tblExpenses[Date],"&lt;="&amp;Accounts!$G$1,tblExpenses[Category],"=Savings Expenditure",tblExpenses[Subcategory],"="&amp;$A34,tblExpenses[From Account],"="&amp;F$4)))</f>
        <v/>
      </c>
      <c r="G34" s="276" t="str">
        <f>IF(OR($A34="-",$A34="",G$4=""),"",IF($A34=G$4,VLOOKUP($A34,Accounts!$A$4:$C$53,3,0),SUMIFS(tblSavings[Amount],tblSavings[Date],"&lt;="&amp;Accounts!$G$1,tblSavings[To Fund],"="&amp;$A34,tblSavings[To Account],"="&amp;G$4)-SUMIFS(tblSavings[Amount],tblSavings[Date],"&lt;="&amp;Accounts!$G$1,tblSavings[From Fund],"="&amp;$A34,tblSavings[From Account],"="&amp;G$4)-SUMIFS(tblExpenses[Amount],tblExpenses[Date],"&lt;="&amp;Accounts!$G$1,tblExpenses[Category],"=Savings Expenditure",tblExpenses[Subcategory],"="&amp;$A34,tblExpenses[From Account],"="&amp;G$4)))</f>
        <v/>
      </c>
      <c r="H34" s="276" t="str">
        <f>IF(OR($A34="-",$A34="",H$4=""),"",IF($A34=H$4,VLOOKUP($A34,Accounts!$A$4:$C$53,3,0),SUMIFS(tblSavings[Amount],tblSavings[Date],"&lt;="&amp;Accounts!$G$1,tblSavings[To Fund],"="&amp;$A34,tblSavings[To Account],"="&amp;H$4)-SUMIFS(tblSavings[Amount],tblSavings[Date],"&lt;="&amp;Accounts!$G$1,tblSavings[From Fund],"="&amp;$A34,tblSavings[From Account],"="&amp;H$4)-SUMIFS(tblExpenses[Amount],tblExpenses[Date],"&lt;="&amp;Accounts!$G$1,tblExpenses[Category],"=Savings Expenditure",tblExpenses[Subcategory],"="&amp;$A34,tblExpenses[From Account],"="&amp;H$4)))</f>
        <v/>
      </c>
      <c r="I34" s="276" t="str">
        <f>IF(OR($A34="-",$A34="",I$4=""),"",IF($A34=I$4,VLOOKUP($A34,Accounts!$A$4:$C$53,3,0),SUMIFS(tblSavings[Amount],tblSavings[Date],"&lt;="&amp;Accounts!$G$1,tblSavings[To Fund],"="&amp;$A34,tblSavings[To Account],"="&amp;I$4)-SUMIFS(tblSavings[Amount],tblSavings[Date],"&lt;="&amp;Accounts!$G$1,tblSavings[From Fund],"="&amp;$A34,tblSavings[From Account],"="&amp;I$4)-SUMIFS(tblExpenses[Amount],tblExpenses[Date],"&lt;="&amp;Accounts!$G$1,tblExpenses[Category],"=Savings Expenditure",tblExpenses[Subcategory],"="&amp;$A34,tblExpenses[From Account],"="&amp;I$4)))</f>
        <v/>
      </c>
      <c r="J34" s="276" t="str">
        <f>IF(OR($A34="-",$A34="",J$4=""),"",IF($A34=J$4,VLOOKUP($A34,Accounts!$A$4:$C$53,3,0),SUMIFS(tblSavings[Amount],tblSavings[Date],"&lt;="&amp;Accounts!$G$1,tblSavings[To Fund],"="&amp;$A34,tblSavings[To Account],"="&amp;J$4)-SUMIFS(tblSavings[Amount],tblSavings[Date],"&lt;="&amp;Accounts!$G$1,tblSavings[From Fund],"="&amp;$A34,tblSavings[From Account],"="&amp;J$4)-SUMIFS(tblExpenses[Amount],tblExpenses[Date],"&lt;="&amp;Accounts!$G$1,tblExpenses[Category],"=Savings Expenditure",tblExpenses[Subcategory],"="&amp;$A34,tblExpenses[From Account],"="&amp;J$4)))</f>
        <v/>
      </c>
      <c r="K34" s="276" t="str">
        <f>IF(OR($A34="-",$A34="",K$4=""),"",IF($A34=K$4,VLOOKUP($A34,Accounts!$A$4:$C$53,3,0),SUMIFS(tblSavings[Amount],tblSavings[Date],"&lt;="&amp;Accounts!$G$1,tblSavings[To Fund],"="&amp;$A34,tblSavings[To Account],"="&amp;K$4)-SUMIFS(tblSavings[Amount],tblSavings[Date],"&lt;="&amp;Accounts!$G$1,tblSavings[From Fund],"="&amp;$A34,tblSavings[From Account],"="&amp;K$4)-SUMIFS(tblExpenses[Amount],tblExpenses[Date],"&lt;="&amp;Accounts!$G$1,tblExpenses[Category],"=Savings Expenditure",tblExpenses[Subcategory],"="&amp;$A34,tblExpenses[From Account],"="&amp;K$4)))</f>
        <v/>
      </c>
      <c r="L34" s="276" t="str">
        <f>IF(OR($A34="-",$A34="",L$4=""),"",IF($A34=L$4,VLOOKUP($A34,Accounts!$A$4:$C$53,3,0),SUMIFS(tblSavings[Amount],tblSavings[Date],"&lt;="&amp;Accounts!$G$1,tblSavings[To Fund],"="&amp;$A34,tblSavings[To Account],"="&amp;L$4)-SUMIFS(tblSavings[Amount],tblSavings[Date],"&lt;="&amp;Accounts!$G$1,tblSavings[From Fund],"="&amp;$A34,tblSavings[From Account],"="&amp;L$4)-SUMIFS(tblExpenses[Amount],tblExpenses[Date],"&lt;="&amp;Accounts!$G$1,tblExpenses[Category],"=Savings Expenditure",tblExpenses[Subcategory],"="&amp;$A34,tblExpenses[From Account],"="&amp;L$4)))</f>
        <v/>
      </c>
      <c r="M34" s="276" t="str">
        <f>IF(OR($A34="-",$A34="",M$4=""),"",IF($A34=M$4,VLOOKUP($A34,Accounts!$A$4:$C$53,3,0),SUMIFS(tblSavings[Amount],tblSavings[Date],"&lt;="&amp;Accounts!$G$1,tblSavings[To Fund],"="&amp;$A34,tblSavings[To Account],"="&amp;M$4)-SUMIFS(tblSavings[Amount],tblSavings[Date],"&lt;="&amp;Accounts!$G$1,tblSavings[From Fund],"="&amp;$A34,tblSavings[From Account],"="&amp;M$4)-SUMIFS(tblExpenses[Amount],tblExpenses[Date],"&lt;="&amp;Accounts!$G$1,tblExpenses[Category],"=Savings Expenditure",tblExpenses[Subcategory],"="&amp;$A34,tblExpenses[From Account],"="&amp;M$4)))</f>
        <v/>
      </c>
      <c r="N34" s="276" t="str">
        <f>IF(OR($A34="-",$A34="",N$4=""),"",IF($A34=N$4,VLOOKUP($A34,Accounts!$A$4:$C$53,3,0),SUMIFS(tblSavings[Amount],tblSavings[Date],"&lt;="&amp;Accounts!$G$1,tblSavings[To Fund],"="&amp;$A34,tblSavings[To Account],"="&amp;N$4)-SUMIFS(tblSavings[Amount],tblSavings[Date],"&lt;="&amp;Accounts!$G$1,tblSavings[From Fund],"="&amp;$A34,tblSavings[From Account],"="&amp;N$4)-SUMIFS(tblExpenses[Amount],tblExpenses[Date],"&lt;="&amp;Accounts!$G$1,tblExpenses[Category],"=Savings Expenditure",tblExpenses[Subcategory],"="&amp;$A34,tblExpenses[From Account],"="&amp;N$4)))</f>
        <v/>
      </c>
      <c r="O34" s="276" t="str">
        <f>IF(OR($A34="-",$A34="",O$4=""),"",IF($A34=O$4,VLOOKUP($A34,Accounts!$A$4:$C$53,3,0),SUMIFS(tblSavings[Amount],tblSavings[Date],"&lt;="&amp;Accounts!$G$1,tblSavings[To Fund],"="&amp;$A34,tblSavings[To Account],"="&amp;O$4)-SUMIFS(tblSavings[Amount],tblSavings[Date],"&lt;="&amp;Accounts!$G$1,tblSavings[From Fund],"="&amp;$A34,tblSavings[From Account],"="&amp;O$4)-SUMIFS(tblExpenses[Amount],tblExpenses[Date],"&lt;="&amp;Accounts!$G$1,tblExpenses[Category],"=Savings Expenditure",tblExpenses[Subcategory],"="&amp;$A34,tblExpenses[From Account],"="&amp;O$4)))</f>
        <v/>
      </c>
      <c r="P34" s="276" t="str">
        <f>IF(OR($A34="-",$A34="",P$4=""),"",IF($A34=P$4,VLOOKUP($A34,Accounts!$A$4:$C$53,3,0),SUMIFS(tblSavings[Amount],tblSavings[Date],"&lt;="&amp;Accounts!$G$1,tblSavings[To Fund],"="&amp;$A34,tblSavings[To Account],"="&amp;P$4)-SUMIFS(tblSavings[Amount],tblSavings[Date],"&lt;="&amp;Accounts!$G$1,tblSavings[From Fund],"="&amp;$A34,tblSavings[From Account],"="&amp;P$4)-SUMIFS(tblExpenses[Amount],tblExpenses[Date],"&lt;="&amp;Accounts!$G$1,tblExpenses[Category],"=Savings Expenditure",tblExpenses[Subcategory],"="&amp;$A34,tblExpenses[From Account],"="&amp;P$4)))</f>
        <v/>
      </c>
      <c r="Q34" s="276" t="str">
        <f>IF(OR($A34="-",$A34="",Q$4=""),"",IF($A34=Q$4,VLOOKUP($A34,Accounts!$A$4:$C$53,3,0),SUMIFS(tblSavings[Amount],tblSavings[Date],"&lt;="&amp;Accounts!$G$1,tblSavings[To Fund],"="&amp;$A34,tblSavings[To Account],"="&amp;Q$4)-SUMIFS(tblSavings[Amount],tblSavings[Date],"&lt;="&amp;Accounts!$G$1,tblSavings[From Fund],"="&amp;$A34,tblSavings[From Account],"="&amp;Q$4)-SUMIFS(tblExpenses[Amount],tblExpenses[Date],"&lt;="&amp;Accounts!$G$1,tblExpenses[Category],"=Savings Expenditure",tblExpenses[Subcategory],"="&amp;$A34,tblExpenses[From Account],"="&amp;Q$4)))</f>
        <v/>
      </c>
      <c r="R34" s="276" t="str">
        <f>IF(OR($A34="-",$A34="",R$4=""),"",IF($A34=R$4,VLOOKUP($A34,Accounts!$A$4:$C$53,3,0),SUMIFS(tblSavings[Amount],tblSavings[Date],"&lt;="&amp;Accounts!$G$1,tblSavings[To Fund],"="&amp;$A34,tblSavings[To Account],"="&amp;R$4)-SUMIFS(tblSavings[Amount],tblSavings[Date],"&lt;="&amp;Accounts!$G$1,tblSavings[From Fund],"="&amp;$A34,tblSavings[From Account],"="&amp;R$4)-SUMIFS(tblExpenses[Amount],tblExpenses[Date],"&lt;="&amp;Accounts!$G$1,tblExpenses[Category],"=Savings Expenditure",tblExpenses[Subcategory],"="&amp;$A34,tblExpenses[From Account],"="&amp;R$4)))</f>
        <v/>
      </c>
      <c r="S34" s="276" t="str">
        <f>IF(OR($A34="-",$A34="",S$4=""),"",IF($A34=S$4,VLOOKUP($A34,Accounts!$A$4:$C$53,3,0),SUMIFS(tblSavings[Amount],tblSavings[Date],"&lt;="&amp;Accounts!$G$1,tblSavings[To Fund],"="&amp;$A34,tblSavings[To Account],"="&amp;S$4)-SUMIFS(tblSavings[Amount],tblSavings[Date],"&lt;="&amp;Accounts!$G$1,tblSavings[From Fund],"="&amp;$A34,tblSavings[From Account],"="&amp;S$4)-SUMIFS(tblExpenses[Amount],tblExpenses[Date],"&lt;="&amp;Accounts!$G$1,tblExpenses[Category],"=Savings Expenditure",tblExpenses[Subcategory],"="&amp;$A34,tblExpenses[From Account],"="&amp;S$4)))</f>
        <v/>
      </c>
      <c r="T34" s="276" t="str">
        <f>IF(OR($A34="-",$A34="",T$4=""),"",IF($A34=T$4,VLOOKUP($A34,Accounts!$A$4:$C$53,3,0),SUMIFS(tblSavings[Amount],tblSavings[Date],"&lt;="&amp;Accounts!$G$1,tblSavings[To Fund],"="&amp;$A34,tblSavings[To Account],"="&amp;T$4)-SUMIFS(tblSavings[Amount],tblSavings[Date],"&lt;="&amp;Accounts!$G$1,tblSavings[From Fund],"="&amp;$A34,tblSavings[From Account],"="&amp;T$4)-SUMIFS(tblExpenses[Amount],tblExpenses[Date],"&lt;="&amp;Accounts!$G$1,tblExpenses[Category],"=Savings Expenditure",tblExpenses[Subcategory],"="&amp;$A34,tblExpenses[From Account],"="&amp;T$4)))</f>
        <v/>
      </c>
      <c r="U34" s="276" t="str">
        <f>IF(OR($A34="-",$A34="",U$4=""),"",IF($A34=U$4,VLOOKUP($A34,Accounts!$A$4:$C$53,3,0),SUMIFS(tblSavings[Amount],tblSavings[Date],"&lt;="&amp;Accounts!$G$1,tblSavings[To Fund],"="&amp;$A34,tblSavings[To Account],"="&amp;U$4)-SUMIFS(tblSavings[Amount],tblSavings[Date],"&lt;="&amp;Accounts!$G$1,tblSavings[From Fund],"="&amp;$A34,tblSavings[From Account],"="&amp;U$4)-SUMIFS(tblExpenses[Amount],tblExpenses[Date],"&lt;="&amp;Accounts!$G$1,tblExpenses[Category],"=Savings Expenditure",tblExpenses[Subcategory],"="&amp;$A34,tblExpenses[From Account],"="&amp;U$4)))</f>
        <v/>
      </c>
      <c r="V34" s="276" t="str">
        <f>IF(OR($A34="-",$A34="",V$4=""),"",IF($A34=V$4,VLOOKUP($A34,Accounts!$A$4:$C$53,3,0),SUMIFS(tblSavings[Amount],tblSavings[Date],"&lt;="&amp;Accounts!$G$1,tblSavings[To Fund],"="&amp;$A34,tblSavings[To Account],"="&amp;V$4)-SUMIFS(tblSavings[Amount],tblSavings[Date],"&lt;="&amp;Accounts!$G$1,tblSavings[From Fund],"="&amp;$A34,tblSavings[From Account],"="&amp;V$4)-SUMIFS(tblExpenses[Amount],tblExpenses[Date],"&lt;="&amp;Accounts!$G$1,tblExpenses[Category],"=Savings Expenditure",tblExpenses[Subcategory],"="&amp;$A34,tblExpenses[From Account],"="&amp;V$4)))</f>
        <v/>
      </c>
      <c r="W34" s="276" t="str">
        <f>IF(OR($A34="-",$A34="",W$4=""),"",IF($A34=W$4,VLOOKUP($A34,Accounts!$A$4:$C$53,3,0),SUMIFS(tblSavings[Amount],tblSavings[Date],"&lt;="&amp;Accounts!$G$1,tblSavings[To Fund],"="&amp;$A34,tblSavings[To Account],"="&amp;W$4)-SUMIFS(tblSavings[Amount],tblSavings[Date],"&lt;="&amp;Accounts!$G$1,tblSavings[From Fund],"="&amp;$A34,tblSavings[From Account],"="&amp;W$4)-SUMIFS(tblExpenses[Amount],tblExpenses[Date],"&lt;="&amp;Accounts!$G$1,tblExpenses[Category],"=Savings Expenditure",tblExpenses[Subcategory],"="&amp;$A34,tblExpenses[From Account],"="&amp;W$4)))</f>
        <v/>
      </c>
      <c r="X34" s="276" t="str">
        <f>IF(OR($A34="-",$A34="",X$4=""),"",IF($A34=X$4,VLOOKUP($A34,Accounts!$A$4:$C$53,3,0),SUMIFS(tblSavings[Amount],tblSavings[Date],"&lt;="&amp;Accounts!$G$1,tblSavings[To Fund],"="&amp;$A34,tblSavings[To Account],"="&amp;X$4)-SUMIFS(tblSavings[Amount],tblSavings[Date],"&lt;="&amp;Accounts!$G$1,tblSavings[From Fund],"="&amp;$A34,tblSavings[From Account],"="&amp;X$4)-SUMIFS(tblExpenses[Amount],tblExpenses[Date],"&lt;="&amp;Accounts!$G$1,tblExpenses[Category],"=Savings Expenditure",tblExpenses[Subcategory],"="&amp;$A34,tblExpenses[From Account],"="&amp;X$4)))</f>
        <v/>
      </c>
      <c r="Y34" s="276" t="str">
        <f>IF(OR($A34="-",$A34="",Y$4=""),"",IF($A34=Y$4,VLOOKUP($A34,Accounts!$A$4:$C$53,3,0),SUMIFS(tblSavings[Amount],tblSavings[Date],"&lt;="&amp;Accounts!$G$1,tblSavings[To Fund],"="&amp;$A34,tblSavings[To Account],"="&amp;Y$4)-SUMIFS(tblSavings[Amount],tblSavings[Date],"&lt;="&amp;Accounts!$G$1,tblSavings[From Fund],"="&amp;$A34,tblSavings[From Account],"="&amp;Y$4)-SUMIFS(tblExpenses[Amount],tblExpenses[Date],"&lt;="&amp;Accounts!$G$1,tblExpenses[Category],"=Savings Expenditure",tblExpenses[Subcategory],"="&amp;$A34,tblExpenses[From Account],"="&amp;Y$4)))</f>
        <v/>
      </c>
      <c r="Z34" s="276" t="str">
        <f>IF(OR($A34="-",$A34="",Z$4=""),"",IF($A34=Z$4,VLOOKUP($A34,Accounts!$A$4:$C$53,3,0),SUMIFS(tblSavings[Amount],tblSavings[Date],"&lt;="&amp;Accounts!$G$1,tblSavings[To Fund],"="&amp;$A34,tblSavings[To Account],"="&amp;Z$4)-SUMIFS(tblSavings[Amount],tblSavings[Date],"&lt;="&amp;Accounts!$G$1,tblSavings[From Fund],"="&amp;$A34,tblSavings[From Account],"="&amp;Z$4)-SUMIFS(tblExpenses[Amount],tblExpenses[Date],"&lt;="&amp;Accounts!$G$1,tblExpenses[Category],"=Savings Expenditure",tblExpenses[Subcategory],"="&amp;$A34,tblExpenses[From Account],"="&amp;Z$4)))</f>
        <v/>
      </c>
      <c r="AA34" s="276" t="str">
        <f>IF(OR($A34="-",$A34="",AA$4=""),"",IF($A34=AA$4,VLOOKUP($A34,Accounts!$A$4:$C$53,3,0),SUMIFS(tblSavings[Amount],tblSavings[Date],"&lt;="&amp;Accounts!$G$1,tblSavings[To Fund],"="&amp;$A34,tblSavings[To Account],"="&amp;AA$4)-SUMIFS(tblSavings[Amount],tblSavings[Date],"&lt;="&amp;Accounts!$G$1,tblSavings[From Fund],"="&amp;$A34,tblSavings[From Account],"="&amp;AA$4)-SUMIFS(tblExpenses[Amount],tblExpenses[Date],"&lt;="&amp;Accounts!$G$1,tblExpenses[Category],"=Savings Expenditure",tblExpenses[Subcategory],"="&amp;$A34,tblExpenses[From Account],"="&amp;AA$4)))</f>
        <v/>
      </c>
      <c r="AB34" s="276" t="str">
        <f>IF(OR($A34="-",$A34="",AB$4=""),"",IF($A34=AB$4,VLOOKUP($A34,Accounts!$A$4:$C$53,3,0),SUMIFS(tblSavings[Amount],tblSavings[Date],"&lt;="&amp;Accounts!$G$1,tblSavings[To Fund],"="&amp;$A34,tblSavings[To Account],"="&amp;AB$4)-SUMIFS(tblSavings[Amount],tblSavings[Date],"&lt;="&amp;Accounts!$G$1,tblSavings[From Fund],"="&amp;$A34,tblSavings[From Account],"="&amp;AB$4)-SUMIFS(tblExpenses[Amount],tblExpenses[Date],"&lt;="&amp;Accounts!$G$1,tblExpenses[Category],"=Savings Expenditure",tblExpenses[Subcategory],"="&amp;$A34,tblExpenses[From Account],"="&amp;AB$4)))</f>
        <v/>
      </c>
      <c r="AC34" s="276" t="str">
        <f>IF(OR($A34="-",$A34="",AC$4=""),"",IF($A34=AC$4,VLOOKUP($A34,Accounts!$A$4:$C$53,3,0),SUMIFS(tblSavings[Amount],tblSavings[Date],"&lt;="&amp;Accounts!$G$1,tblSavings[To Fund],"="&amp;$A34,tblSavings[To Account],"="&amp;AC$4)-SUMIFS(tblSavings[Amount],tblSavings[Date],"&lt;="&amp;Accounts!$G$1,tblSavings[From Fund],"="&amp;$A34,tblSavings[From Account],"="&amp;AC$4)-SUMIFS(tblExpenses[Amount],tblExpenses[Date],"&lt;="&amp;Accounts!$G$1,tblExpenses[Category],"=Savings Expenditure",tblExpenses[Subcategory],"="&amp;$A34,tblExpenses[From Account],"="&amp;AC$4)))</f>
        <v/>
      </c>
      <c r="AD34" s="276" t="str">
        <f>IF(OR($A34="-",$A34="",AD$4=""),"",IF($A34=AD$4,VLOOKUP($A34,Accounts!$A$4:$C$53,3,0),SUMIFS(tblSavings[Amount],tblSavings[Date],"&lt;="&amp;Accounts!$G$1,tblSavings[To Fund],"="&amp;$A34,tblSavings[To Account],"="&amp;AD$4)-SUMIFS(tblSavings[Amount],tblSavings[Date],"&lt;="&amp;Accounts!$G$1,tblSavings[From Fund],"="&amp;$A34,tblSavings[From Account],"="&amp;AD$4)-SUMIFS(tblExpenses[Amount],tblExpenses[Date],"&lt;="&amp;Accounts!$G$1,tblExpenses[Category],"=Savings Expenditure",tblExpenses[Subcategory],"="&amp;$A34,tblExpenses[From Account],"="&amp;AD$4)))</f>
        <v/>
      </c>
      <c r="AE34" s="276" t="str">
        <f>IF(OR($A34="-",$A34="",AE$4=""),"",IF($A34=AE$4,VLOOKUP($A34,Accounts!$A$4:$C$53,3,0),SUMIFS(tblSavings[Amount],tblSavings[Date],"&lt;="&amp;Accounts!$G$1,tblSavings[To Fund],"="&amp;$A34,tblSavings[To Account],"="&amp;AE$4)-SUMIFS(tblSavings[Amount],tblSavings[Date],"&lt;="&amp;Accounts!$G$1,tblSavings[From Fund],"="&amp;$A34,tblSavings[From Account],"="&amp;AE$4)-SUMIFS(tblExpenses[Amount],tblExpenses[Date],"&lt;="&amp;Accounts!$G$1,tblExpenses[Category],"=Savings Expenditure",tblExpenses[Subcategory],"="&amp;$A34,tblExpenses[From Account],"="&amp;AE$4)))</f>
        <v/>
      </c>
      <c r="AF34" s="276" t="str">
        <f>IF(OR($A34="-",$A34="",AF$4=""),"",IF($A34=AF$4,VLOOKUP($A34,Accounts!$A$4:$C$53,3,0),SUMIFS(tblSavings[Amount],tblSavings[Date],"&lt;="&amp;Accounts!$G$1,tblSavings[To Fund],"="&amp;$A34,tblSavings[To Account],"="&amp;AF$4)-SUMIFS(tblSavings[Amount],tblSavings[Date],"&lt;="&amp;Accounts!$G$1,tblSavings[From Fund],"="&amp;$A34,tblSavings[From Account],"="&amp;AF$4)-SUMIFS(tblExpenses[Amount],tblExpenses[Date],"&lt;="&amp;Accounts!$G$1,tblExpenses[Category],"=Savings Expenditure",tblExpenses[Subcategory],"="&amp;$A34,tblExpenses[From Account],"="&amp;AF$4)))</f>
        <v/>
      </c>
      <c r="AG34" s="276" t="str">
        <f>IF(OR($A34="-",$A34="",AG$4=""),"",IF($A34=AG$4,VLOOKUP($A34,Accounts!$A$4:$C$53,3,0),SUMIFS(tblSavings[Amount],tblSavings[Date],"&lt;="&amp;Accounts!$G$1,tblSavings[To Fund],"="&amp;$A34,tblSavings[To Account],"="&amp;AG$4)-SUMIFS(tblSavings[Amount],tblSavings[Date],"&lt;="&amp;Accounts!$G$1,tblSavings[From Fund],"="&amp;$A34,tblSavings[From Account],"="&amp;AG$4)-SUMIFS(tblExpenses[Amount],tblExpenses[Date],"&lt;="&amp;Accounts!$G$1,tblExpenses[Category],"=Savings Expenditure",tblExpenses[Subcategory],"="&amp;$A34,tblExpenses[From Account],"="&amp;AG$4)))</f>
        <v/>
      </c>
      <c r="AH34" s="276" t="str">
        <f>IF(OR($A34="-",$A34="",AH$4=""),"",IF($A34=AH$4,VLOOKUP($A34,Accounts!$A$4:$C$53,3,0),SUMIFS(tblSavings[Amount],tblSavings[Date],"&lt;="&amp;Accounts!$G$1,tblSavings[To Fund],"="&amp;$A34,tblSavings[To Account],"="&amp;AH$4)-SUMIFS(tblSavings[Amount],tblSavings[Date],"&lt;="&amp;Accounts!$G$1,tblSavings[From Fund],"="&amp;$A34,tblSavings[From Account],"="&amp;AH$4)-SUMIFS(tblExpenses[Amount],tblExpenses[Date],"&lt;="&amp;Accounts!$G$1,tblExpenses[Category],"=Savings Expenditure",tblExpenses[Subcategory],"="&amp;$A34,tblExpenses[From Account],"="&amp;AH$4)))</f>
        <v/>
      </c>
      <c r="AI34" s="276" t="str">
        <f>IF(OR($A34="-",$A34="",AI$4=""),"",IF($A34=AI$4,VLOOKUP($A34,Accounts!$A$4:$C$53,3,0),SUMIFS(tblSavings[Amount],tblSavings[Date],"&lt;="&amp;Accounts!$G$1,tblSavings[To Fund],"="&amp;$A34,tblSavings[To Account],"="&amp;AI$4)-SUMIFS(tblSavings[Amount],tblSavings[Date],"&lt;="&amp;Accounts!$G$1,tblSavings[From Fund],"="&amp;$A34,tblSavings[From Account],"="&amp;AI$4)-SUMIFS(tblExpenses[Amount],tblExpenses[Date],"&lt;="&amp;Accounts!$G$1,tblExpenses[Category],"=Savings Expenditure",tblExpenses[Subcategory],"="&amp;$A34,tblExpenses[From Account],"="&amp;AI$4)))</f>
        <v/>
      </c>
      <c r="AJ34" s="276" t="str">
        <f>IF(OR($A34="-",$A34="",AJ$4=""),"",IF($A34=AJ$4,VLOOKUP($A34,Accounts!$A$4:$C$53,3,0),SUMIFS(tblSavings[Amount],tblSavings[Date],"&lt;="&amp;Accounts!$G$1,tblSavings[To Fund],"="&amp;$A34,tblSavings[To Account],"="&amp;AJ$4)-SUMIFS(tblSavings[Amount],tblSavings[Date],"&lt;="&amp;Accounts!$G$1,tblSavings[From Fund],"="&amp;$A34,tblSavings[From Account],"="&amp;AJ$4)-SUMIFS(tblExpenses[Amount],tblExpenses[Date],"&lt;="&amp;Accounts!$G$1,tblExpenses[Category],"=Savings Expenditure",tblExpenses[Subcategory],"="&amp;$A34,tblExpenses[From Account],"="&amp;AJ$4)))</f>
        <v/>
      </c>
      <c r="AK34" s="276" t="str">
        <f>IF(OR($A34="-",$A34="",AK$4=""),"",IF($A34=AK$4,VLOOKUP($A34,Accounts!$A$4:$C$53,3,0),SUMIFS(tblSavings[Amount],tblSavings[Date],"&lt;="&amp;Accounts!$G$1,tblSavings[To Fund],"="&amp;$A34,tblSavings[To Account],"="&amp;AK$4)-SUMIFS(tblSavings[Amount],tblSavings[Date],"&lt;="&amp;Accounts!$G$1,tblSavings[From Fund],"="&amp;$A34,tblSavings[From Account],"="&amp;AK$4)-SUMIFS(tblExpenses[Amount],tblExpenses[Date],"&lt;="&amp;Accounts!$G$1,tblExpenses[Category],"=Savings Expenditure",tblExpenses[Subcategory],"="&amp;$A34,tblExpenses[From Account],"="&amp;AK$4)))</f>
        <v/>
      </c>
      <c r="AL34" s="276" t="str">
        <f>IF(OR($A34="-",$A34="",AL$4=""),"",IF($A34=AL$4,VLOOKUP($A34,Accounts!$A$4:$C$53,3,0),SUMIFS(tblSavings[Amount],tblSavings[Date],"&lt;="&amp;Accounts!$G$1,tblSavings[To Fund],"="&amp;$A34,tblSavings[To Account],"="&amp;AL$4)-SUMIFS(tblSavings[Amount],tblSavings[Date],"&lt;="&amp;Accounts!$G$1,tblSavings[From Fund],"="&amp;$A34,tblSavings[From Account],"="&amp;AL$4)-SUMIFS(tblExpenses[Amount],tblExpenses[Date],"&lt;="&amp;Accounts!$G$1,tblExpenses[Category],"=Savings Expenditure",tblExpenses[Subcategory],"="&amp;$A34,tblExpenses[From Account],"="&amp;AL$4)))</f>
        <v/>
      </c>
      <c r="AM34" s="276" t="str">
        <f>IF(OR($A34="-",$A34="",AM$4=""),"",IF($A34=AM$4,VLOOKUP($A34,Accounts!$A$4:$C$53,3,0),SUMIFS(tblSavings[Amount],tblSavings[Date],"&lt;="&amp;Accounts!$G$1,tblSavings[To Fund],"="&amp;$A34,tblSavings[To Account],"="&amp;AM$4)-SUMIFS(tblSavings[Amount],tblSavings[Date],"&lt;="&amp;Accounts!$G$1,tblSavings[From Fund],"="&amp;$A34,tblSavings[From Account],"="&amp;AM$4)-SUMIFS(tblExpenses[Amount],tblExpenses[Date],"&lt;="&amp;Accounts!$G$1,tblExpenses[Category],"=Savings Expenditure",tblExpenses[Subcategory],"="&amp;$A34,tblExpenses[From Account],"="&amp;AM$4)))</f>
        <v/>
      </c>
      <c r="AN34" s="276" t="str">
        <f>IF(OR($A34="-",$A34="",AN$4=""),"",IF($A34=AN$4,VLOOKUP($A34,Accounts!$A$4:$C$53,3,0),SUMIFS(tblSavings[Amount],tblSavings[Date],"&lt;="&amp;Accounts!$G$1,tblSavings[To Fund],"="&amp;$A34,tblSavings[To Account],"="&amp;AN$4)-SUMIFS(tblSavings[Amount],tblSavings[Date],"&lt;="&amp;Accounts!$G$1,tblSavings[From Fund],"="&amp;$A34,tblSavings[From Account],"="&amp;AN$4)-SUMIFS(tblExpenses[Amount],tblExpenses[Date],"&lt;="&amp;Accounts!$G$1,tblExpenses[Category],"=Savings Expenditure",tblExpenses[Subcategory],"="&amp;$A34,tblExpenses[From Account],"="&amp;AN$4)))</f>
        <v/>
      </c>
      <c r="AO34" s="276" t="str">
        <f>IF(OR($A34="-",$A34="",AO$4=""),"",IF($A34=AO$4,VLOOKUP($A34,Accounts!$A$4:$C$53,3,0),SUMIFS(tblSavings[Amount],tblSavings[Date],"&lt;="&amp;Accounts!$G$1,tblSavings[To Fund],"="&amp;$A34,tblSavings[To Account],"="&amp;AO$4)-SUMIFS(tblSavings[Amount],tblSavings[Date],"&lt;="&amp;Accounts!$G$1,tblSavings[From Fund],"="&amp;$A34,tblSavings[From Account],"="&amp;AO$4)-SUMIFS(tblExpenses[Amount],tblExpenses[Date],"&lt;="&amp;Accounts!$G$1,tblExpenses[Category],"=Savings Expenditure",tblExpenses[Subcategory],"="&amp;$A34,tblExpenses[From Account],"="&amp;AO$4)))</f>
        <v/>
      </c>
      <c r="AP34" s="276" t="str">
        <f>IF(OR($A34="-",$A34="",AP$4=""),"",IF($A34=AP$4,VLOOKUP($A34,Accounts!$A$4:$C$53,3,0),SUMIFS(tblSavings[Amount],tblSavings[Date],"&lt;="&amp;Accounts!$G$1,tblSavings[To Fund],"="&amp;$A34,tblSavings[To Account],"="&amp;AP$4)-SUMIFS(tblSavings[Amount],tblSavings[Date],"&lt;="&amp;Accounts!$G$1,tblSavings[From Fund],"="&amp;$A34,tblSavings[From Account],"="&amp;AP$4)-SUMIFS(tblExpenses[Amount],tblExpenses[Date],"&lt;="&amp;Accounts!$G$1,tblExpenses[Category],"=Savings Expenditure",tblExpenses[Subcategory],"="&amp;$A34,tblExpenses[From Account],"="&amp;AP$4)))</f>
        <v/>
      </c>
      <c r="AQ34" s="276" t="str">
        <f>IF(OR($A34="-",$A34="",AQ$4=""),"",IF($A34=AQ$4,VLOOKUP($A34,Accounts!$A$4:$C$53,3,0),SUMIFS(tblSavings[Amount],tblSavings[Date],"&lt;="&amp;Accounts!$G$1,tblSavings[To Fund],"="&amp;$A34,tblSavings[To Account],"="&amp;AQ$4)-SUMIFS(tblSavings[Amount],tblSavings[Date],"&lt;="&amp;Accounts!$G$1,tblSavings[From Fund],"="&amp;$A34,tblSavings[From Account],"="&amp;AQ$4)-SUMIFS(tblExpenses[Amount],tblExpenses[Date],"&lt;="&amp;Accounts!$G$1,tblExpenses[Category],"=Savings Expenditure",tblExpenses[Subcategory],"="&amp;$A34,tblExpenses[From Account],"="&amp;AQ$4)))</f>
        <v/>
      </c>
      <c r="AR34" s="276" t="str">
        <f>IF(OR($A34="-",$A34="",AR$4=""),"",IF($A34=AR$4,VLOOKUP($A34,Accounts!$A$4:$C$53,3,0),SUMIFS(tblSavings[Amount],tblSavings[Date],"&lt;="&amp;Accounts!$G$1,tblSavings[To Fund],"="&amp;$A34,tblSavings[To Account],"="&amp;AR$4)-SUMIFS(tblSavings[Amount],tblSavings[Date],"&lt;="&amp;Accounts!$G$1,tblSavings[From Fund],"="&amp;$A34,tblSavings[From Account],"="&amp;AR$4)-SUMIFS(tblExpenses[Amount],tblExpenses[Date],"&lt;="&amp;Accounts!$G$1,tblExpenses[Category],"=Savings Expenditure",tblExpenses[Subcategory],"="&amp;$A34,tblExpenses[From Account],"="&amp;AR$4)))</f>
        <v/>
      </c>
      <c r="AS34" s="276" t="str">
        <f>IF(OR($A34="-",$A34="",AS$4=""),"",IF($A34=AS$4,VLOOKUP($A34,Accounts!$A$4:$C$53,3,0),SUMIFS(tblSavings[Amount],tblSavings[Date],"&lt;="&amp;Accounts!$G$1,tblSavings[To Fund],"="&amp;$A34,tblSavings[To Account],"="&amp;AS$4)-SUMIFS(tblSavings[Amount],tblSavings[Date],"&lt;="&amp;Accounts!$G$1,tblSavings[From Fund],"="&amp;$A34,tblSavings[From Account],"="&amp;AS$4)-SUMIFS(tblExpenses[Amount],tblExpenses[Date],"&lt;="&amp;Accounts!$G$1,tblExpenses[Category],"=Savings Expenditure",tblExpenses[Subcategory],"="&amp;$A34,tblExpenses[From Account],"="&amp;AS$4)))</f>
        <v/>
      </c>
      <c r="AT34" s="276" t="str">
        <f>IF(OR($A34="-",$A34="",AT$4=""),"",IF($A34=AT$4,VLOOKUP($A34,Accounts!$A$4:$C$53,3,0),SUMIFS(tblSavings[Amount],tblSavings[Date],"&lt;="&amp;Accounts!$G$1,tblSavings[To Fund],"="&amp;$A34,tblSavings[To Account],"="&amp;AT$4)-SUMIFS(tblSavings[Amount],tblSavings[Date],"&lt;="&amp;Accounts!$G$1,tblSavings[From Fund],"="&amp;$A34,tblSavings[From Account],"="&amp;AT$4)-SUMIFS(tblExpenses[Amount],tblExpenses[Date],"&lt;="&amp;Accounts!$G$1,tblExpenses[Category],"=Savings Expenditure",tblExpenses[Subcategory],"="&amp;$A34,tblExpenses[From Account],"="&amp;AT$4)))</f>
        <v/>
      </c>
      <c r="AU34" s="276" t="str">
        <f>IF(OR($A34="-",$A34="",AU$4=""),"",IF($A34=AU$4,VLOOKUP($A34,Accounts!$A$4:$C$53,3,0),SUMIFS(tblSavings[Amount],tblSavings[Date],"&lt;="&amp;Accounts!$G$1,tblSavings[To Fund],"="&amp;$A34,tblSavings[To Account],"="&amp;AU$4)-SUMIFS(tblSavings[Amount],tblSavings[Date],"&lt;="&amp;Accounts!$G$1,tblSavings[From Fund],"="&amp;$A34,tblSavings[From Account],"="&amp;AU$4)-SUMIFS(tblExpenses[Amount],tblExpenses[Date],"&lt;="&amp;Accounts!$G$1,tblExpenses[Category],"=Savings Expenditure",tblExpenses[Subcategory],"="&amp;$A34,tblExpenses[From Account],"="&amp;AU$4)))</f>
        <v/>
      </c>
      <c r="AV34" s="276" t="str">
        <f>IF(OR($A34="-",$A34="",AV$4=""),"",IF($A34=AV$4,VLOOKUP($A34,Accounts!$A$4:$C$53,3,0),SUMIFS(tblSavings[Amount],tblSavings[Date],"&lt;="&amp;Accounts!$G$1,tblSavings[To Fund],"="&amp;$A34,tblSavings[To Account],"="&amp;AV$4)-SUMIFS(tblSavings[Amount],tblSavings[Date],"&lt;="&amp;Accounts!$G$1,tblSavings[From Fund],"="&amp;$A34,tblSavings[From Account],"="&amp;AV$4)-SUMIFS(tblExpenses[Amount],tblExpenses[Date],"&lt;="&amp;Accounts!$G$1,tblExpenses[Category],"=Savings Expenditure",tblExpenses[Subcategory],"="&amp;$A34,tblExpenses[From Account],"="&amp;AV$4)))</f>
        <v/>
      </c>
      <c r="AW34" s="265">
        <f t="shared" si="0"/>
        <v>0</v>
      </c>
    </row>
    <row r="35" spans="1:49" s="38" customFormat="1" ht="17.25" hidden="1" customHeight="1" x14ac:dyDescent="0.2">
      <c r="A35" s="273" t="str">
        <f>IFERROR(IF(INDEX(SavingsGoals[],31,1)="","",INDEX(SavingsGoals[],31,1)),"-")</f>
        <v>-</v>
      </c>
      <c r="B35" s="274" t="str">
        <f>IF(OR($A35="-",$A35="",B$4=""),"",IF($A35=B$4,VLOOKUP($A35,Accounts!$A$4:$C$53,3,0),SUMIFS(tblSavings[Amount],tblSavings[Date],"&lt;="&amp;Accounts!$G$1,tblSavings[To Fund],"="&amp;$A35,tblSavings[To Account],"="&amp;B$4)-SUMIFS(tblSavings[Amount],tblSavings[Date],"&lt;="&amp;Accounts!$G$1,tblSavings[From Fund],"="&amp;$A35,tblSavings[From Account],"="&amp;B$4)-SUMIFS(tblExpenses[Amount],tblExpenses[Date],"&lt;="&amp;Accounts!$G$1,tblExpenses[Category],"=Savings Expenditure",tblExpenses[Subcategory],"="&amp;$A35,tblExpenses[From Account],"="&amp;B$4)))</f>
        <v/>
      </c>
      <c r="C35" s="274" t="str">
        <f>IF(OR($A35="-",$A35="",C$4=""),"",IF($A35=C$4,VLOOKUP($A35,Accounts!$A$4:$C$53,3,0),SUMIFS(tblSavings[Amount],tblSavings[Date],"&lt;="&amp;Accounts!$G$1,tblSavings[To Fund],"="&amp;$A35,tblSavings[To Account],"="&amp;C$4)-SUMIFS(tblSavings[Amount],tblSavings[Date],"&lt;="&amp;Accounts!$G$1,tblSavings[From Fund],"="&amp;$A35,tblSavings[From Account],"="&amp;C$4)-SUMIFS(tblExpenses[Amount],tblExpenses[Date],"&lt;="&amp;Accounts!$G$1,tblExpenses[Category],"=Savings Expenditure",tblExpenses[Subcategory],"="&amp;$A35,tblExpenses[From Account],"="&amp;C$4)))</f>
        <v/>
      </c>
      <c r="D35" s="274" t="str">
        <f>IF(OR($A35="-",$A35="",D$4=""),"",IF($A35=D$4,VLOOKUP($A35,Accounts!$A$4:$C$53,3,0),SUMIFS(tblSavings[Amount],tblSavings[Date],"&lt;="&amp;Accounts!$G$1,tblSavings[To Fund],"="&amp;$A35,tblSavings[To Account],"="&amp;D$4)-SUMIFS(tblSavings[Amount],tblSavings[Date],"&lt;="&amp;Accounts!$G$1,tblSavings[From Fund],"="&amp;$A35,tblSavings[From Account],"="&amp;D$4)-SUMIFS(tblExpenses[Amount],tblExpenses[Date],"&lt;="&amp;Accounts!$G$1,tblExpenses[Category],"=Savings Expenditure",tblExpenses[Subcategory],"="&amp;$A35,tblExpenses[From Account],"="&amp;D$4)))</f>
        <v/>
      </c>
      <c r="E35" s="274" t="str">
        <f>IF(OR($A35="-",$A35="",E$4=""),"",IF($A35=E$4,VLOOKUP($A35,Accounts!$A$4:$C$53,3,0),SUMIFS(tblSavings[Amount],tblSavings[Date],"&lt;="&amp;Accounts!$G$1,tblSavings[To Fund],"="&amp;$A35,tblSavings[To Account],"="&amp;E$4)-SUMIFS(tblSavings[Amount],tblSavings[Date],"&lt;="&amp;Accounts!$G$1,tblSavings[From Fund],"="&amp;$A35,tblSavings[From Account],"="&amp;E$4)-SUMIFS(tblExpenses[Amount],tblExpenses[Date],"&lt;="&amp;Accounts!$G$1,tblExpenses[Category],"=Savings Expenditure",tblExpenses[Subcategory],"="&amp;$A35,tblExpenses[From Account],"="&amp;E$4)))</f>
        <v/>
      </c>
      <c r="F35" s="274" t="str">
        <f>IF(OR($A35="-",$A35="",F$4=""),"",IF($A35=F$4,VLOOKUP($A35,Accounts!$A$4:$C$53,3,0),SUMIFS(tblSavings[Amount],tblSavings[Date],"&lt;="&amp;Accounts!$G$1,tblSavings[To Fund],"="&amp;$A35,tblSavings[To Account],"="&amp;F$4)-SUMIFS(tblSavings[Amount],tblSavings[Date],"&lt;="&amp;Accounts!$G$1,tblSavings[From Fund],"="&amp;$A35,tblSavings[From Account],"="&amp;F$4)-SUMIFS(tblExpenses[Amount],tblExpenses[Date],"&lt;="&amp;Accounts!$G$1,tblExpenses[Category],"=Savings Expenditure",tblExpenses[Subcategory],"="&amp;$A35,tblExpenses[From Account],"="&amp;F$4)))</f>
        <v/>
      </c>
      <c r="G35" s="274" t="str">
        <f>IF(OR($A35="-",$A35="",G$4=""),"",IF($A35=G$4,VLOOKUP($A35,Accounts!$A$4:$C$53,3,0),SUMIFS(tblSavings[Amount],tblSavings[Date],"&lt;="&amp;Accounts!$G$1,tblSavings[To Fund],"="&amp;$A35,tblSavings[To Account],"="&amp;G$4)-SUMIFS(tblSavings[Amount],tblSavings[Date],"&lt;="&amp;Accounts!$G$1,tblSavings[From Fund],"="&amp;$A35,tblSavings[From Account],"="&amp;G$4)-SUMIFS(tblExpenses[Amount],tblExpenses[Date],"&lt;="&amp;Accounts!$G$1,tblExpenses[Category],"=Savings Expenditure",tblExpenses[Subcategory],"="&amp;$A35,tblExpenses[From Account],"="&amp;G$4)))</f>
        <v/>
      </c>
      <c r="H35" s="274" t="str">
        <f>IF(OR($A35="-",$A35="",H$4=""),"",IF($A35=H$4,VLOOKUP($A35,Accounts!$A$4:$C$53,3,0),SUMIFS(tblSavings[Amount],tblSavings[Date],"&lt;="&amp;Accounts!$G$1,tblSavings[To Fund],"="&amp;$A35,tblSavings[To Account],"="&amp;H$4)-SUMIFS(tblSavings[Amount],tblSavings[Date],"&lt;="&amp;Accounts!$G$1,tblSavings[From Fund],"="&amp;$A35,tblSavings[From Account],"="&amp;H$4)-SUMIFS(tblExpenses[Amount],tblExpenses[Date],"&lt;="&amp;Accounts!$G$1,tblExpenses[Category],"=Savings Expenditure",tblExpenses[Subcategory],"="&amp;$A35,tblExpenses[From Account],"="&amp;H$4)))</f>
        <v/>
      </c>
      <c r="I35" s="274" t="str">
        <f>IF(OR($A35="-",$A35="",I$4=""),"",IF($A35=I$4,VLOOKUP($A35,Accounts!$A$4:$C$53,3,0),SUMIFS(tblSavings[Amount],tblSavings[Date],"&lt;="&amp;Accounts!$G$1,tblSavings[To Fund],"="&amp;$A35,tblSavings[To Account],"="&amp;I$4)-SUMIFS(tblSavings[Amount],tblSavings[Date],"&lt;="&amp;Accounts!$G$1,tblSavings[From Fund],"="&amp;$A35,tblSavings[From Account],"="&amp;I$4)-SUMIFS(tblExpenses[Amount],tblExpenses[Date],"&lt;="&amp;Accounts!$G$1,tblExpenses[Category],"=Savings Expenditure",tblExpenses[Subcategory],"="&amp;$A35,tblExpenses[From Account],"="&amp;I$4)))</f>
        <v/>
      </c>
      <c r="J35" s="274" t="str">
        <f>IF(OR($A35="-",$A35="",J$4=""),"",IF($A35=J$4,VLOOKUP($A35,Accounts!$A$4:$C$53,3,0),SUMIFS(tblSavings[Amount],tblSavings[Date],"&lt;="&amp;Accounts!$G$1,tblSavings[To Fund],"="&amp;$A35,tblSavings[To Account],"="&amp;J$4)-SUMIFS(tblSavings[Amount],tblSavings[Date],"&lt;="&amp;Accounts!$G$1,tblSavings[From Fund],"="&amp;$A35,tblSavings[From Account],"="&amp;J$4)-SUMIFS(tblExpenses[Amount],tblExpenses[Date],"&lt;="&amp;Accounts!$G$1,tblExpenses[Category],"=Savings Expenditure",tblExpenses[Subcategory],"="&amp;$A35,tblExpenses[From Account],"="&amp;J$4)))</f>
        <v/>
      </c>
      <c r="K35" s="274" t="str">
        <f>IF(OR($A35="-",$A35="",K$4=""),"",IF($A35=K$4,VLOOKUP($A35,Accounts!$A$4:$C$53,3,0),SUMIFS(tblSavings[Amount],tblSavings[Date],"&lt;="&amp;Accounts!$G$1,tblSavings[To Fund],"="&amp;$A35,tblSavings[To Account],"="&amp;K$4)-SUMIFS(tblSavings[Amount],tblSavings[Date],"&lt;="&amp;Accounts!$G$1,tblSavings[From Fund],"="&amp;$A35,tblSavings[From Account],"="&amp;K$4)-SUMIFS(tblExpenses[Amount],tblExpenses[Date],"&lt;="&amp;Accounts!$G$1,tblExpenses[Category],"=Savings Expenditure",tblExpenses[Subcategory],"="&amp;$A35,tblExpenses[From Account],"="&amp;K$4)))</f>
        <v/>
      </c>
      <c r="L35" s="274" t="str">
        <f>IF(OR($A35="-",$A35="",L$4=""),"",IF($A35=L$4,VLOOKUP($A35,Accounts!$A$4:$C$53,3,0),SUMIFS(tblSavings[Amount],tblSavings[Date],"&lt;="&amp;Accounts!$G$1,tblSavings[To Fund],"="&amp;$A35,tblSavings[To Account],"="&amp;L$4)-SUMIFS(tblSavings[Amount],tblSavings[Date],"&lt;="&amp;Accounts!$G$1,tblSavings[From Fund],"="&amp;$A35,tblSavings[From Account],"="&amp;L$4)-SUMIFS(tblExpenses[Amount],tblExpenses[Date],"&lt;="&amp;Accounts!$G$1,tblExpenses[Category],"=Savings Expenditure",tblExpenses[Subcategory],"="&amp;$A35,tblExpenses[From Account],"="&amp;L$4)))</f>
        <v/>
      </c>
      <c r="M35" s="274" t="str">
        <f>IF(OR($A35="-",$A35="",M$4=""),"",IF($A35=M$4,VLOOKUP($A35,Accounts!$A$4:$C$53,3,0),SUMIFS(tblSavings[Amount],tblSavings[Date],"&lt;="&amp;Accounts!$G$1,tblSavings[To Fund],"="&amp;$A35,tblSavings[To Account],"="&amp;M$4)-SUMIFS(tblSavings[Amount],tblSavings[Date],"&lt;="&amp;Accounts!$G$1,tblSavings[From Fund],"="&amp;$A35,tblSavings[From Account],"="&amp;M$4)-SUMIFS(tblExpenses[Amount],tblExpenses[Date],"&lt;="&amp;Accounts!$G$1,tblExpenses[Category],"=Savings Expenditure",tblExpenses[Subcategory],"="&amp;$A35,tblExpenses[From Account],"="&amp;M$4)))</f>
        <v/>
      </c>
      <c r="N35" s="274" t="str">
        <f>IF(OR($A35="-",$A35="",N$4=""),"",IF($A35=N$4,VLOOKUP($A35,Accounts!$A$4:$C$53,3,0),SUMIFS(tblSavings[Amount],tblSavings[Date],"&lt;="&amp;Accounts!$G$1,tblSavings[To Fund],"="&amp;$A35,tblSavings[To Account],"="&amp;N$4)-SUMIFS(tblSavings[Amount],tblSavings[Date],"&lt;="&amp;Accounts!$G$1,tblSavings[From Fund],"="&amp;$A35,tblSavings[From Account],"="&amp;N$4)-SUMIFS(tblExpenses[Amount],tblExpenses[Date],"&lt;="&amp;Accounts!$G$1,tblExpenses[Category],"=Savings Expenditure",tblExpenses[Subcategory],"="&amp;$A35,tblExpenses[From Account],"="&amp;N$4)))</f>
        <v/>
      </c>
      <c r="O35" s="274" t="str">
        <f>IF(OR($A35="-",$A35="",O$4=""),"",IF($A35=O$4,VLOOKUP($A35,Accounts!$A$4:$C$53,3,0),SUMIFS(tblSavings[Amount],tblSavings[Date],"&lt;="&amp;Accounts!$G$1,tblSavings[To Fund],"="&amp;$A35,tblSavings[To Account],"="&amp;O$4)-SUMIFS(tblSavings[Amount],tblSavings[Date],"&lt;="&amp;Accounts!$G$1,tblSavings[From Fund],"="&amp;$A35,tblSavings[From Account],"="&amp;O$4)-SUMIFS(tblExpenses[Amount],tblExpenses[Date],"&lt;="&amp;Accounts!$G$1,tblExpenses[Category],"=Savings Expenditure",tblExpenses[Subcategory],"="&amp;$A35,tblExpenses[From Account],"="&amp;O$4)))</f>
        <v/>
      </c>
      <c r="P35" s="274" t="str">
        <f>IF(OR($A35="-",$A35="",P$4=""),"",IF($A35=P$4,VLOOKUP($A35,Accounts!$A$4:$C$53,3,0),SUMIFS(tblSavings[Amount],tblSavings[Date],"&lt;="&amp;Accounts!$G$1,tblSavings[To Fund],"="&amp;$A35,tblSavings[To Account],"="&amp;P$4)-SUMIFS(tblSavings[Amount],tblSavings[Date],"&lt;="&amp;Accounts!$G$1,tblSavings[From Fund],"="&amp;$A35,tblSavings[From Account],"="&amp;P$4)-SUMIFS(tblExpenses[Amount],tblExpenses[Date],"&lt;="&amp;Accounts!$G$1,tblExpenses[Category],"=Savings Expenditure",tblExpenses[Subcategory],"="&amp;$A35,tblExpenses[From Account],"="&amp;P$4)))</f>
        <v/>
      </c>
      <c r="Q35" s="274" t="str">
        <f>IF(OR($A35="-",$A35="",Q$4=""),"",IF($A35=Q$4,VLOOKUP($A35,Accounts!$A$4:$C$53,3,0),SUMIFS(tblSavings[Amount],tblSavings[Date],"&lt;="&amp;Accounts!$G$1,tblSavings[To Fund],"="&amp;$A35,tblSavings[To Account],"="&amp;Q$4)-SUMIFS(tblSavings[Amount],tblSavings[Date],"&lt;="&amp;Accounts!$G$1,tblSavings[From Fund],"="&amp;$A35,tblSavings[From Account],"="&amp;Q$4)-SUMIFS(tblExpenses[Amount],tblExpenses[Date],"&lt;="&amp;Accounts!$G$1,tblExpenses[Category],"=Savings Expenditure",tblExpenses[Subcategory],"="&amp;$A35,tblExpenses[From Account],"="&amp;Q$4)))</f>
        <v/>
      </c>
      <c r="R35" s="274" t="str">
        <f>IF(OR($A35="-",$A35="",R$4=""),"",IF($A35=R$4,VLOOKUP($A35,Accounts!$A$4:$C$53,3,0),SUMIFS(tblSavings[Amount],tblSavings[Date],"&lt;="&amp;Accounts!$G$1,tblSavings[To Fund],"="&amp;$A35,tblSavings[To Account],"="&amp;R$4)-SUMIFS(tblSavings[Amount],tblSavings[Date],"&lt;="&amp;Accounts!$G$1,tblSavings[From Fund],"="&amp;$A35,tblSavings[From Account],"="&amp;R$4)-SUMIFS(tblExpenses[Amount],tblExpenses[Date],"&lt;="&amp;Accounts!$G$1,tblExpenses[Category],"=Savings Expenditure",tblExpenses[Subcategory],"="&amp;$A35,tblExpenses[From Account],"="&amp;R$4)))</f>
        <v/>
      </c>
      <c r="S35" s="274" t="str">
        <f>IF(OR($A35="-",$A35="",S$4=""),"",IF($A35=S$4,VLOOKUP($A35,Accounts!$A$4:$C$53,3,0),SUMIFS(tblSavings[Amount],tblSavings[Date],"&lt;="&amp;Accounts!$G$1,tblSavings[To Fund],"="&amp;$A35,tblSavings[To Account],"="&amp;S$4)-SUMIFS(tblSavings[Amount],tblSavings[Date],"&lt;="&amp;Accounts!$G$1,tblSavings[From Fund],"="&amp;$A35,tblSavings[From Account],"="&amp;S$4)-SUMIFS(tblExpenses[Amount],tblExpenses[Date],"&lt;="&amp;Accounts!$G$1,tblExpenses[Category],"=Savings Expenditure",tblExpenses[Subcategory],"="&amp;$A35,tblExpenses[From Account],"="&amp;S$4)))</f>
        <v/>
      </c>
      <c r="T35" s="274" t="str">
        <f>IF(OR($A35="-",$A35="",T$4=""),"",IF($A35=T$4,VLOOKUP($A35,Accounts!$A$4:$C$53,3,0),SUMIFS(tblSavings[Amount],tblSavings[Date],"&lt;="&amp;Accounts!$G$1,tblSavings[To Fund],"="&amp;$A35,tblSavings[To Account],"="&amp;T$4)-SUMIFS(tblSavings[Amount],tblSavings[Date],"&lt;="&amp;Accounts!$G$1,tblSavings[From Fund],"="&amp;$A35,tblSavings[From Account],"="&amp;T$4)-SUMIFS(tblExpenses[Amount],tblExpenses[Date],"&lt;="&amp;Accounts!$G$1,tblExpenses[Category],"=Savings Expenditure",tblExpenses[Subcategory],"="&amp;$A35,tblExpenses[From Account],"="&amp;T$4)))</f>
        <v/>
      </c>
      <c r="U35" s="274" t="str">
        <f>IF(OR($A35="-",$A35="",U$4=""),"",IF($A35=U$4,VLOOKUP($A35,Accounts!$A$4:$C$53,3,0),SUMIFS(tblSavings[Amount],tblSavings[Date],"&lt;="&amp;Accounts!$G$1,tblSavings[To Fund],"="&amp;$A35,tblSavings[To Account],"="&amp;U$4)-SUMIFS(tblSavings[Amount],tblSavings[Date],"&lt;="&amp;Accounts!$G$1,tblSavings[From Fund],"="&amp;$A35,tblSavings[From Account],"="&amp;U$4)-SUMIFS(tblExpenses[Amount],tblExpenses[Date],"&lt;="&amp;Accounts!$G$1,tblExpenses[Category],"=Savings Expenditure",tblExpenses[Subcategory],"="&amp;$A35,tblExpenses[From Account],"="&amp;U$4)))</f>
        <v/>
      </c>
      <c r="V35" s="274" t="str">
        <f>IF(OR($A35="-",$A35="",V$4=""),"",IF($A35=V$4,VLOOKUP($A35,Accounts!$A$4:$C$53,3,0),SUMIFS(tblSavings[Amount],tblSavings[Date],"&lt;="&amp;Accounts!$G$1,tblSavings[To Fund],"="&amp;$A35,tblSavings[To Account],"="&amp;V$4)-SUMIFS(tblSavings[Amount],tblSavings[Date],"&lt;="&amp;Accounts!$G$1,tblSavings[From Fund],"="&amp;$A35,tblSavings[From Account],"="&amp;V$4)-SUMIFS(tblExpenses[Amount],tblExpenses[Date],"&lt;="&amp;Accounts!$G$1,tblExpenses[Category],"=Savings Expenditure",tblExpenses[Subcategory],"="&amp;$A35,tblExpenses[From Account],"="&amp;V$4)))</f>
        <v/>
      </c>
      <c r="W35" s="274" t="str">
        <f>IF(OR($A35="-",$A35="",W$4=""),"",IF($A35=W$4,VLOOKUP($A35,Accounts!$A$4:$C$53,3,0),SUMIFS(tblSavings[Amount],tblSavings[Date],"&lt;="&amp;Accounts!$G$1,tblSavings[To Fund],"="&amp;$A35,tblSavings[To Account],"="&amp;W$4)-SUMIFS(tblSavings[Amount],tblSavings[Date],"&lt;="&amp;Accounts!$G$1,tblSavings[From Fund],"="&amp;$A35,tblSavings[From Account],"="&amp;W$4)-SUMIFS(tblExpenses[Amount],tblExpenses[Date],"&lt;="&amp;Accounts!$G$1,tblExpenses[Category],"=Savings Expenditure",tblExpenses[Subcategory],"="&amp;$A35,tblExpenses[From Account],"="&amp;W$4)))</f>
        <v/>
      </c>
      <c r="X35" s="274" t="str">
        <f>IF(OR($A35="-",$A35="",X$4=""),"",IF($A35=X$4,VLOOKUP($A35,Accounts!$A$4:$C$53,3,0),SUMIFS(tblSavings[Amount],tblSavings[Date],"&lt;="&amp;Accounts!$G$1,tblSavings[To Fund],"="&amp;$A35,tblSavings[To Account],"="&amp;X$4)-SUMIFS(tblSavings[Amount],tblSavings[Date],"&lt;="&amp;Accounts!$G$1,tblSavings[From Fund],"="&amp;$A35,tblSavings[From Account],"="&amp;X$4)-SUMIFS(tblExpenses[Amount],tblExpenses[Date],"&lt;="&amp;Accounts!$G$1,tblExpenses[Category],"=Savings Expenditure",tblExpenses[Subcategory],"="&amp;$A35,tblExpenses[From Account],"="&amp;X$4)))</f>
        <v/>
      </c>
      <c r="Y35" s="274" t="str">
        <f>IF(OR($A35="-",$A35="",Y$4=""),"",IF($A35=Y$4,VLOOKUP($A35,Accounts!$A$4:$C$53,3,0),SUMIFS(tblSavings[Amount],tblSavings[Date],"&lt;="&amp;Accounts!$G$1,tblSavings[To Fund],"="&amp;$A35,tblSavings[To Account],"="&amp;Y$4)-SUMIFS(tblSavings[Amount],tblSavings[Date],"&lt;="&amp;Accounts!$G$1,tblSavings[From Fund],"="&amp;$A35,tblSavings[From Account],"="&amp;Y$4)-SUMIFS(tblExpenses[Amount],tblExpenses[Date],"&lt;="&amp;Accounts!$G$1,tblExpenses[Category],"=Savings Expenditure",tblExpenses[Subcategory],"="&amp;$A35,tblExpenses[From Account],"="&amp;Y$4)))</f>
        <v/>
      </c>
      <c r="Z35" s="274" t="str">
        <f>IF(OR($A35="-",$A35="",Z$4=""),"",IF($A35=Z$4,VLOOKUP($A35,Accounts!$A$4:$C$53,3,0),SUMIFS(tblSavings[Amount],tblSavings[Date],"&lt;="&amp;Accounts!$G$1,tblSavings[To Fund],"="&amp;$A35,tblSavings[To Account],"="&amp;Z$4)-SUMIFS(tblSavings[Amount],tblSavings[Date],"&lt;="&amp;Accounts!$G$1,tblSavings[From Fund],"="&amp;$A35,tblSavings[From Account],"="&amp;Z$4)-SUMIFS(tblExpenses[Amount],tblExpenses[Date],"&lt;="&amp;Accounts!$G$1,tblExpenses[Category],"=Savings Expenditure",tblExpenses[Subcategory],"="&amp;$A35,tblExpenses[From Account],"="&amp;Z$4)))</f>
        <v/>
      </c>
      <c r="AA35" s="274" t="str">
        <f>IF(OR($A35="-",$A35="",AA$4=""),"",IF($A35=AA$4,VLOOKUP($A35,Accounts!$A$4:$C$53,3,0),SUMIFS(tblSavings[Amount],tblSavings[Date],"&lt;="&amp;Accounts!$G$1,tblSavings[To Fund],"="&amp;$A35,tblSavings[To Account],"="&amp;AA$4)-SUMIFS(tblSavings[Amount],tblSavings[Date],"&lt;="&amp;Accounts!$G$1,tblSavings[From Fund],"="&amp;$A35,tblSavings[From Account],"="&amp;AA$4)-SUMIFS(tblExpenses[Amount],tblExpenses[Date],"&lt;="&amp;Accounts!$G$1,tblExpenses[Category],"=Savings Expenditure",tblExpenses[Subcategory],"="&amp;$A35,tblExpenses[From Account],"="&amp;AA$4)))</f>
        <v/>
      </c>
      <c r="AB35" s="274" t="str">
        <f>IF(OR($A35="-",$A35="",AB$4=""),"",IF($A35=AB$4,VLOOKUP($A35,Accounts!$A$4:$C$53,3,0),SUMIFS(tblSavings[Amount],tblSavings[Date],"&lt;="&amp;Accounts!$G$1,tblSavings[To Fund],"="&amp;$A35,tblSavings[To Account],"="&amp;AB$4)-SUMIFS(tblSavings[Amount],tblSavings[Date],"&lt;="&amp;Accounts!$G$1,tblSavings[From Fund],"="&amp;$A35,tblSavings[From Account],"="&amp;AB$4)-SUMIFS(tblExpenses[Amount],tblExpenses[Date],"&lt;="&amp;Accounts!$G$1,tblExpenses[Category],"=Savings Expenditure",tblExpenses[Subcategory],"="&amp;$A35,tblExpenses[From Account],"="&amp;AB$4)))</f>
        <v/>
      </c>
      <c r="AC35" s="274" t="str">
        <f>IF(OR($A35="-",$A35="",AC$4=""),"",IF($A35=AC$4,VLOOKUP($A35,Accounts!$A$4:$C$53,3,0),SUMIFS(tblSavings[Amount],tblSavings[Date],"&lt;="&amp;Accounts!$G$1,tblSavings[To Fund],"="&amp;$A35,tblSavings[To Account],"="&amp;AC$4)-SUMIFS(tblSavings[Amount],tblSavings[Date],"&lt;="&amp;Accounts!$G$1,tblSavings[From Fund],"="&amp;$A35,tblSavings[From Account],"="&amp;AC$4)-SUMIFS(tblExpenses[Amount],tblExpenses[Date],"&lt;="&amp;Accounts!$G$1,tblExpenses[Category],"=Savings Expenditure",tblExpenses[Subcategory],"="&amp;$A35,tblExpenses[From Account],"="&amp;AC$4)))</f>
        <v/>
      </c>
      <c r="AD35" s="274" t="str">
        <f>IF(OR($A35="-",$A35="",AD$4=""),"",IF($A35=AD$4,VLOOKUP($A35,Accounts!$A$4:$C$53,3,0),SUMIFS(tblSavings[Amount],tblSavings[Date],"&lt;="&amp;Accounts!$G$1,tblSavings[To Fund],"="&amp;$A35,tblSavings[To Account],"="&amp;AD$4)-SUMIFS(tblSavings[Amount],tblSavings[Date],"&lt;="&amp;Accounts!$G$1,tblSavings[From Fund],"="&amp;$A35,tblSavings[From Account],"="&amp;AD$4)-SUMIFS(tblExpenses[Amount],tblExpenses[Date],"&lt;="&amp;Accounts!$G$1,tblExpenses[Category],"=Savings Expenditure",tblExpenses[Subcategory],"="&amp;$A35,tblExpenses[From Account],"="&amp;AD$4)))</f>
        <v/>
      </c>
      <c r="AE35" s="274" t="str">
        <f>IF(OR($A35="-",$A35="",AE$4=""),"",IF($A35=AE$4,VLOOKUP($A35,Accounts!$A$4:$C$53,3,0),SUMIFS(tblSavings[Amount],tblSavings[Date],"&lt;="&amp;Accounts!$G$1,tblSavings[To Fund],"="&amp;$A35,tblSavings[To Account],"="&amp;AE$4)-SUMIFS(tblSavings[Amount],tblSavings[Date],"&lt;="&amp;Accounts!$G$1,tblSavings[From Fund],"="&amp;$A35,tblSavings[From Account],"="&amp;AE$4)-SUMIFS(tblExpenses[Amount],tblExpenses[Date],"&lt;="&amp;Accounts!$G$1,tblExpenses[Category],"=Savings Expenditure",tblExpenses[Subcategory],"="&amp;$A35,tblExpenses[From Account],"="&amp;AE$4)))</f>
        <v/>
      </c>
      <c r="AF35" s="274" t="str">
        <f>IF(OR($A35="-",$A35="",AF$4=""),"",IF($A35=AF$4,VLOOKUP($A35,Accounts!$A$4:$C$53,3,0),SUMIFS(tblSavings[Amount],tblSavings[Date],"&lt;="&amp;Accounts!$G$1,tblSavings[To Fund],"="&amp;$A35,tblSavings[To Account],"="&amp;AF$4)-SUMIFS(tblSavings[Amount],tblSavings[Date],"&lt;="&amp;Accounts!$G$1,tblSavings[From Fund],"="&amp;$A35,tblSavings[From Account],"="&amp;AF$4)-SUMIFS(tblExpenses[Amount],tblExpenses[Date],"&lt;="&amp;Accounts!$G$1,tblExpenses[Category],"=Savings Expenditure",tblExpenses[Subcategory],"="&amp;$A35,tblExpenses[From Account],"="&amp;AF$4)))</f>
        <v/>
      </c>
      <c r="AG35" s="274" t="str">
        <f>IF(OR($A35="-",$A35="",AG$4=""),"",IF($A35=AG$4,VLOOKUP($A35,Accounts!$A$4:$C$53,3,0),SUMIFS(tblSavings[Amount],tblSavings[Date],"&lt;="&amp;Accounts!$G$1,tblSavings[To Fund],"="&amp;$A35,tblSavings[To Account],"="&amp;AG$4)-SUMIFS(tblSavings[Amount],tblSavings[Date],"&lt;="&amp;Accounts!$G$1,tblSavings[From Fund],"="&amp;$A35,tblSavings[From Account],"="&amp;AG$4)-SUMIFS(tblExpenses[Amount],tblExpenses[Date],"&lt;="&amp;Accounts!$G$1,tblExpenses[Category],"=Savings Expenditure",tblExpenses[Subcategory],"="&amp;$A35,tblExpenses[From Account],"="&amp;AG$4)))</f>
        <v/>
      </c>
      <c r="AH35" s="274" t="str">
        <f>IF(OR($A35="-",$A35="",AH$4=""),"",IF($A35=AH$4,VLOOKUP($A35,Accounts!$A$4:$C$53,3,0),SUMIFS(tblSavings[Amount],tblSavings[Date],"&lt;="&amp;Accounts!$G$1,tblSavings[To Fund],"="&amp;$A35,tblSavings[To Account],"="&amp;AH$4)-SUMIFS(tblSavings[Amount],tblSavings[Date],"&lt;="&amp;Accounts!$G$1,tblSavings[From Fund],"="&amp;$A35,tblSavings[From Account],"="&amp;AH$4)-SUMIFS(tblExpenses[Amount],tblExpenses[Date],"&lt;="&amp;Accounts!$G$1,tblExpenses[Category],"=Savings Expenditure",tblExpenses[Subcategory],"="&amp;$A35,tblExpenses[From Account],"="&amp;AH$4)))</f>
        <v/>
      </c>
      <c r="AI35" s="274" t="str">
        <f>IF(OR($A35="-",$A35="",AI$4=""),"",IF($A35=AI$4,VLOOKUP($A35,Accounts!$A$4:$C$53,3,0),SUMIFS(tblSavings[Amount],tblSavings[Date],"&lt;="&amp;Accounts!$G$1,tblSavings[To Fund],"="&amp;$A35,tblSavings[To Account],"="&amp;AI$4)-SUMIFS(tblSavings[Amount],tblSavings[Date],"&lt;="&amp;Accounts!$G$1,tblSavings[From Fund],"="&amp;$A35,tblSavings[From Account],"="&amp;AI$4)-SUMIFS(tblExpenses[Amount],tblExpenses[Date],"&lt;="&amp;Accounts!$G$1,tblExpenses[Category],"=Savings Expenditure",tblExpenses[Subcategory],"="&amp;$A35,tblExpenses[From Account],"="&amp;AI$4)))</f>
        <v/>
      </c>
      <c r="AJ35" s="274" t="str">
        <f>IF(OR($A35="-",$A35="",AJ$4=""),"",IF($A35=AJ$4,VLOOKUP($A35,Accounts!$A$4:$C$53,3,0),SUMIFS(tblSavings[Amount],tblSavings[Date],"&lt;="&amp;Accounts!$G$1,tblSavings[To Fund],"="&amp;$A35,tblSavings[To Account],"="&amp;AJ$4)-SUMIFS(tblSavings[Amount],tblSavings[Date],"&lt;="&amp;Accounts!$G$1,tblSavings[From Fund],"="&amp;$A35,tblSavings[From Account],"="&amp;AJ$4)-SUMIFS(tblExpenses[Amount],tblExpenses[Date],"&lt;="&amp;Accounts!$G$1,tblExpenses[Category],"=Savings Expenditure",tblExpenses[Subcategory],"="&amp;$A35,tblExpenses[From Account],"="&amp;AJ$4)))</f>
        <v/>
      </c>
      <c r="AK35" s="274" t="str">
        <f>IF(OR($A35="-",$A35="",AK$4=""),"",IF($A35=AK$4,VLOOKUP($A35,Accounts!$A$4:$C$53,3,0),SUMIFS(tblSavings[Amount],tblSavings[Date],"&lt;="&amp;Accounts!$G$1,tblSavings[To Fund],"="&amp;$A35,tblSavings[To Account],"="&amp;AK$4)-SUMIFS(tblSavings[Amount],tblSavings[Date],"&lt;="&amp;Accounts!$G$1,tblSavings[From Fund],"="&amp;$A35,tblSavings[From Account],"="&amp;AK$4)-SUMIFS(tblExpenses[Amount],tblExpenses[Date],"&lt;="&amp;Accounts!$G$1,tblExpenses[Category],"=Savings Expenditure",tblExpenses[Subcategory],"="&amp;$A35,tblExpenses[From Account],"="&amp;AK$4)))</f>
        <v/>
      </c>
      <c r="AL35" s="274" t="str">
        <f>IF(OR($A35="-",$A35="",AL$4=""),"",IF($A35=AL$4,VLOOKUP($A35,Accounts!$A$4:$C$53,3,0),SUMIFS(tblSavings[Amount],tblSavings[Date],"&lt;="&amp;Accounts!$G$1,tblSavings[To Fund],"="&amp;$A35,tblSavings[To Account],"="&amp;AL$4)-SUMIFS(tblSavings[Amount],tblSavings[Date],"&lt;="&amp;Accounts!$G$1,tblSavings[From Fund],"="&amp;$A35,tblSavings[From Account],"="&amp;AL$4)-SUMIFS(tblExpenses[Amount],tblExpenses[Date],"&lt;="&amp;Accounts!$G$1,tblExpenses[Category],"=Savings Expenditure",tblExpenses[Subcategory],"="&amp;$A35,tblExpenses[From Account],"="&amp;AL$4)))</f>
        <v/>
      </c>
      <c r="AM35" s="274" t="str">
        <f>IF(OR($A35="-",$A35="",AM$4=""),"",IF($A35=AM$4,VLOOKUP($A35,Accounts!$A$4:$C$53,3,0),SUMIFS(tblSavings[Amount],tblSavings[Date],"&lt;="&amp;Accounts!$G$1,tblSavings[To Fund],"="&amp;$A35,tblSavings[To Account],"="&amp;AM$4)-SUMIFS(tblSavings[Amount],tblSavings[Date],"&lt;="&amp;Accounts!$G$1,tblSavings[From Fund],"="&amp;$A35,tblSavings[From Account],"="&amp;AM$4)-SUMIFS(tblExpenses[Amount],tblExpenses[Date],"&lt;="&amp;Accounts!$G$1,tblExpenses[Category],"=Savings Expenditure",tblExpenses[Subcategory],"="&amp;$A35,tblExpenses[From Account],"="&amp;AM$4)))</f>
        <v/>
      </c>
      <c r="AN35" s="274" t="str">
        <f>IF(OR($A35="-",$A35="",AN$4=""),"",IF($A35=AN$4,VLOOKUP($A35,Accounts!$A$4:$C$53,3,0),SUMIFS(tblSavings[Amount],tblSavings[Date],"&lt;="&amp;Accounts!$G$1,tblSavings[To Fund],"="&amp;$A35,tblSavings[To Account],"="&amp;AN$4)-SUMIFS(tblSavings[Amount],tblSavings[Date],"&lt;="&amp;Accounts!$G$1,tblSavings[From Fund],"="&amp;$A35,tblSavings[From Account],"="&amp;AN$4)-SUMIFS(tblExpenses[Amount],tblExpenses[Date],"&lt;="&amp;Accounts!$G$1,tblExpenses[Category],"=Savings Expenditure",tblExpenses[Subcategory],"="&amp;$A35,tblExpenses[From Account],"="&amp;AN$4)))</f>
        <v/>
      </c>
      <c r="AO35" s="274" t="str">
        <f>IF(OR($A35="-",$A35="",AO$4=""),"",IF($A35=AO$4,VLOOKUP($A35,Accounts!$A$4:$C$53,3,0),SUMIFS(tblSavings[Amount],tblSavings[Date],"&lt;="&amp;Accounts!$G$1,tblSavings[To Fund],"="&amp;$A35,tblSavings[To Account],"="&amp;AO$4)-SUMIFS(tblSavings[Amount],tblSavings[Date],"&lt;="&amp;Accounts!$G$1,tblSavings[From Fund],"="&amp;$A35,tblSavings[From Account],"="&amp;AO$4)-SUMIFS(tblExpenses[Amount],tblExpenses[Date],"&lt;="&amp;Accounts!$G$1,tblExpenses[Category],"=Savings Expenditure",tblExpenses[Subcategory],"="&amp;$A35,tblExpenses[From Account],"="&amp;AO$4)))</f>
        <v/>
      </c>
      <c r="AP35" s="274" t="str">
        <f>IF(OR($A35="-",$A35="",AP$4=""),"",IF($A35=AP$4,VLOOKUP($A35,Accounts!$A$4:$C$53,3,0),SUMIFS(tblSavings[Amount],tblSavings[Date],"&lt;="&amp;Accounts!$G$1,tblSavings[To Fund],"="&amp;$A35,tblSavings[To Account],"="&amp;AP$4)-SUMIFS(tblSavings[Amount],tblSavings[Date],"&lt;="&amp;Accounts!$G$1,tblSavings[From Fund],"="&amp;$A35,tblSavings[From Account],"="&amp;AP$4)-SUMIFS(tblExpenses[Amount],tblExpenses[Date],"&lt;="&amp;Accounts!$G$1,tblExpenses[Category],"=Savings Expenditure",tblExpenses[Subcategory],"="&amp;$A35,tblExpenses[From Account],"="&amp;AP$4)))</f>
        <v/>
      </c>
      <c r="AQ35" s="274" t="str">
        <f>IF(OR($A35="-",$A35="",AQ$4=""),"",IF($A35=AQ$4,VLOOKUP($A35,Accounts!$A$4:$C$53,3,0),SUMIFS(tblSavings[Amount],tblSavings[Date],"&lt;="&amp;Accounts!$G$1,tblSavings[To Fund],"="&amp;$A35,tblSavings[To Account],"="&amp;AQ$4)-SUMIFS(tblSavings[Amount],tblSavings[Date],"&lt;="&amp;Accounts!$G$1,tblSavings[From Fund],"="&amp;$A35,tblSavings[From Account],"="&amp;AQ$4)-SUMIFS(tblExpenses[Amount],tblExpenses[Date],"&lt;="&amp;Accounts!$G$1,tblExpenses[Category],"=Savings Expenditure",tblExpenses[Subcategory],"="&amp;$A35,tblExpenses[From Account],"="&amp;AQ$4)))</f>
        <v/>
      </c>
      <c r="AR35" s="274" t="str">
        <f>IF(OR($A35="-",$A35="",AR$4=""),"",IF($A35=AR$4,VLOOKUP($A35,Accounts!$A$4:$C$53,3,0),SUMIFS(tblSavings[Amount],tblSavings[Date],"&lt;="&amp;Accounts!$G$1,tblSavings[To Fund],"="&amp;$A35,tblSavings[To Account],"="&amp;AR$4)-SUMIFS(tblSavings[Amount],tblSavings[Date],"&lt;="&amp;Accounts!$G$1,tblSavings[From Fund],"="&amp;$A35,tblSavings[From Account],"="&amp;AR$4)-SUMIFS(tblExpenses[Amount],tblExpenses[Date],"&lt;="&amp;Accounts!$G$1,tblExpenses[Category],"=Savings Expenditure",tblExpenses[Subcategory],"="&amp;$A35,tblExpenses[From Account],"="&amp;AR$4)))</f>
        <v/>
      </c>
      <c r="AS35" s="274" t="str">
        <f>IF(OR($A35="-",$A35="",AS$4=""),"",IF($A35=AS$4,VLOOKUP($A35,Accounts!$A$4:$C$53,3,0),SUMIFS(tblSavings[Amount],tblSavings[Date],"&lt;="&amp;Accounts!$G$1,tblSavings[To Fund],"="&amp;$A35,tblSavings[To Account],"="&amp;AS$4)-SUMIFS(tblSavings[Amount],tblSavings[Date],"&lt;="&amp;Accounts!$G$1,tblSavings[From Fund],"="&amp;$A35,tblSavings[From Account],"="&amp;AS$4)-SUMIFS(tblExpenses[Amount],tblExpenses[Date],"&lt;="&amp;Accounts!$G$1,tblExpenses[Category],"=Savings Expenditure",tblExpenses[Subcategory],"="&amp;$A35,tblExpenses[From Account],"="&amp;AS$4)))</f>
        <v/>
      </c>
      <c r="AT35" s="274" t="str">
        <f>IF(OR($A35="-",$A35="",AT$4=""),"",IF($A35=AT$4,VLOOKUP($A35,Accounts!$A$4:$C$53,3,0),SUMIFS(tblSavings[Amount],tblSavings[Date],"&lt;="&amp;Accounts!$G$1,tblSavings[To Fund],"="&amp;$A35,tblSavings[To Account],"="&amp;AT$4)-SUMIFS(tblSavings[Amount],tblSavings[Date],"&lt;="&amp;Accounts!$G$1,tblSavings[From Fund],"="&amp;$A35,tblSavings[From Account],"="&amp;AT$4)-SUMIFS(tblExpenses[Amount],tblExpenses[Date],"&lt;="&amp;Accounts!$G$1,tblExpenses[Category],"=Savings Expenditure",tblExpenses[Subcategory],"="&amp;$A35,tblExpenses[From Account],"="&amp;AT$4)))</f>
        <v/>
      </c>
      <c r="AU35" s="274" t="str">
        <f>IF(OR($A35="-",$A35="",AU$4=""),"",IF($A35=AU$4,VLOOKUP($A35,Accounts!$A$4:$C$53,3,0),SUMIFS(tblSavings[Amount],tblSavings[Date],"&lt;="&amp;Accounts!$G$1,tblSavings[To Fund],"="&amp;$A35,tblSavings[To Account],"="&amp;AU$4)-SUMIFS(tblSavings[Amount],tblSavings[Date],"&lt;="&amp;Accounts!$G$1,tblSavings[From Fund],"="&amp;$A35,tblSavings[From Account],"="&amp;AU$4)-SUMIFS(tblExpenses[Amount],tblExpenses[Date],"&lt;="&amp;Accounts!$G$1,tblExpenses[Category],"=Savings Expenditure",tblExpenses[Subcategory],"="&amp;$A35,tblExpenses[From Account],"="&amp;AU$4)))</f>
        <v/>
      </c>
      <c r="AV35" s="274" t="str">
        <f>IF(OR($A35="-",$A35="",AV$4=""),"",IF($A35=AV$4,VLOOKUP($A35,Accounts!$A$4:$C$53,3,0),SUMIFS(tblSavings[Amount],tblSavings[Date],"&lt;="&amp;Accounts!$G$1,tblSavings[To Fund],"="&amp;$A35,tblSavings[To Account],"="&amp;AV$4)-SUMIFS(tblSavings[Amount],tblSavings[Date],"&lt;="&amp;Accounts!$G$1,tblSavings[From Fund],"="&amp;$A35,tblSavings[From Account],"="&amp;AV$4)-SUMIFS(tblExpenses[Amount],tblExpenses[Date],"&lt;="&amp;Accounts!$G$1,tblExpenses[Category],"=Savings Expenditure",tblExpenses[Subcategory],"="&amp;$A35,tblExpenses[From Account],"="&amp;AV$4)))</f>
        <v/>
      </c>
      <c r="AW35" s="272">
        <f t="shared" si="0"/>
        <v>0</v>
      </c>
    </row>
    <row r="36" spans="1:49" s="38" customFormat="1" ht="17.25" hidden="1" customHeight="1" x14ac:dyDescent="0.2">
      <c r="A36" s="275" t="str">
        <f>IFERROR(IF(INDEX(SavingsGoals[],32,1)="","",INDEX(SavingsGoals[],32,1)),"-")</f>
        <v>-</v>
      </c>
      <c r="B36" s="276" t="str">
        <f>IF(OR($A36="-",$A36="",B$4=""),"",IF($A36=B$4,VLOOKUP($A36,Accounts!$A$4:$C$53,3,0),SUMIFS(tblSavings[Amount],tblSavings[Date],"&lt;="&amp;Accounts!$G$1,tblSavings[To Fund],"="&amp;$A36,tblSavings[To Account],"="&amp;B$4)-SUMIFS(tblSavings[Amount],tblSavings[Date],"&lt;="&amp;Accounts!$G$1,tblSavings[From Fund],"="&amp;$A36,tblSavings[From Account],"="&amp;B$4)-SUMIFS(tblExpenses[Amount],tblExpenses[Date],"&lt;="&amp;Accounts!$G$1,tblExpenses[Category],"=Savings Expenditure",tblExpenses[Subcategory],"="&amp;$A36,tblExpenses[From Account],"="&amp;B$4)))</f>
        <v/>
      </c>
      <c r="C36" s="276" t="str">
        <f>IF(OR($A36="-",$A36="",C$4=""),"",IF($A36=C$4,VLOOKUP($A36,Accounts!$A$4:$C$53,3,0),SUMIFS(tblSavings[Amount],tblSavings[Date],"&lt;="&amp;Accounts!$G$1,tblSavings[To Fund],"="&amp;$A36,tblSavings[To Account],"="&amp;C$4)-SUMIFS(tblSavings[Amount],tblSavings[Date],"&lt;="&amp;Accounts!$G$1,tblSavings[From Fund],"="&amp;$A36,tblSavings[From Account],"="&amp;C$4)-SUMIFS(tblExpenses[Amount],tblExpenses[Date],"&lt;="&amp;Accounts!$G$1,tblExpenses[Category],"=Savings Expenditure",tblExpenses[Subcategory],"="&amp;$A36,tblExpenses[From Account],"="&amp;C$4)))</f>
        <v/>
      </c>
      <c r="D36" s="276" t="str">
        <f>IF(OR($A36="-",$A36="",D$4=""),"",IF($A36=D$4,VLOOKUP($A36,Accounts!$A$4:$C$53,3,0),SUMIFS(tblSavings[Amount],tblSavings[Date],"&lt;="&amp;Accounts!$G$1,tblSavings[To Fund],"="&amp;$A36,tblSavings[To Account],"="&amp;D$4)-SUMIFS(tblSavings[Amount],tblSavings[Date],"&lt;="&amp;Accounts!$G$1,tblSavings[From Fund],"="&amp;$A36,tblSavings[From Account],"="&amp;D$4)-SUMIFS(tblExpenses[Amount],tblExpenses[Date],"&lt;="&amp;Accounts!$G$1,tblExpenses[Category],"=Savings Expenditure",tblExpenses[Subcategory],"="&amp;$A36,tblExpenses[From Account],"="&amp;D$4)))</f>
        <v/>
      </c>
      <c r="E36" s="276" t="str">
        <f>IF(OR($A36="-",$A36="",E$4=""),"",IF($A36=E$4,VLOOKUP($A36,Accounts!$A$4:$C$53,3,0),SUMIFS(tblSavings[Amount],tblSavings[Date],"&lt;="&amp;Accounts!$G$1,tblSavings[To Fund],"="&amp;$A36,tblSavings[To Account],"="&amp;E$4)-SUMIFS(tblSavings[Amount],tblSavings[Date],"&lt;="&amp;Accounts!$G$1,tblSavings[From Fund],"="&amp;$A36,tblSavings[From Account],"="&amp;E$4)-SUMIFS(tblExpenses[Amount],tblExpenses[Date],"&lt;="&amp;Accounts!$G$1,tblExpenses[Category],"=Savings Expenditure",tblExpenses[Subcategory],"="&amp;$A36,tblExpenses[From Account],"="&amp;E$4)))</f>
        <v/>
      </c>
      <c r="F36" s="276" t="str">
        <f>IF(OR($A36="-",$A36="",F$4=""),"",IF($A36=F$4,VLOOKUP($A36,Accounts!$A$4:$C$53,3,0),SUMIFS(tblSavings[Amount],tblSavings[Date],"&lt;="&amp;Accounts!$G$1,tblSavings[To Fund],"="&amp;$A36,tblSavings[To Account],"="&amp;F$4)-SUMIFS(tblSavings[Amount],tblSavings[Date],"&lt;="&amp;Accounts!$G$1,tblSavings[From Fund],"="&amp;$A36,tblSavings[From Account],"="&amp;F$4)-SUMIFS(tblExpenses[Amount],tblExpenses[Date],"&lt;="&amp;Accounts!$G$1,tblExpenses[Category],"=Savings Expenditure",tblExpenses[Subcategory],"="&amp;$A36,tblExpenses[From Account],"="&amp;F$4)))</f>
        <v/>
      </c>
      <c r="G36" s="276" t="str">
        <f>IF(OR($A36="-",$A36="",G$4=""),"",IF($A36=G$4,VLOOKUP($A36,Accounts!$A$4:$C$53,3,0),SUMIFS(tblSavings[Amount],tblSavings[Date],"&lt;="&amp;Accounts!$G$1,tblSavings[To Fund],"="&amp;$A36,tblSavings[To Account],"="&amp;G$4)-SUMIFS(tblSavings[Amount],tblSavings[Date],"&lt;="&amp;Accounts!$G$1,tblSavings[From Fund],"="&amp;$A36,tblSavings[From Account],"="&amp;G$4)-SUMIFS(tblExpenses[Amount],tblExpenses[Date],"&lt;="&amp;Accounts!$G$1,tblExpenses[Category],"=Savings Expenditure",tblExpenses[Subcategory],"="&amp;$A36,tblExpenses[From Account],"="&amp;G$4)))</f>
        <v/>
      </c>
      <c r="H36" s="276" t="str">
        <f>IF(OR($A36="-",$A36="",H$4=""),"",IF($A36=H$4,VLOOKUP($A36,Accounts!$A$4:$C$53,3,0),SUMIFS(tblSavings[Amount],tblSavings[Date],"&lt;="&amp;Accounts!$G$1,tblSavings[To Fund],"="&amp;$A36,tblSavings[To Account],"="&amp;H$4)-SUMIFS(tblSavings[Amount],tblSavings[Date],"&lt;="&amp;Accounts!$G$1,tblSavings[From Fund],"="&amp;$A36,tblSavings[From Account],"="&amp;H$4)-SUMIFS(tblExpenses[Amount],tblExpenses[Date],"&lt;="&amp;Accounts!$G$1,tblExpenses[Category],"=Savings Expenditure",tblExpenses[Subcategory],"="&amp;$A36,tblExpenses[From Account],"="&amp;H$4)))</f>
        <v/>
      </c>
      <c r="I36" s="276" t="str">
        <f>IF(OR($A36="-",$A36="",I$4=""),"",IF($A36=I$4,VLOOKUP($A36,Accounts!$A$4:$C$53,3,0),SUMIFS(tblSavings[Amount],tblSavings[Date],"&lt;="&amp;Accounts!$G$1,tblSavings[To Fund],"="&amp;$A36,tblSavings[To Account],"="&amp;I$4)-SUMIFS(tblSavings[Amount],tblSavings[Date],"&lt;="&amp;Accounts!$G$1,tblSavings[From Fund],"="&amp;$A36,tblSavings[From Account],"="&amp;I$4)-SUMIFS(tblExpenses[Amount],tblExpenses[Date],"&lt;="&amp;Accounts!$G$1,tblExpenses[Category],"=Savings Expenditure",tblExpenses[Subcategory],"="&amp;$A36,tblExpenses[From Account],"="&amp;I$4)))</f>
        <v/>
      </c>
      <c r="J36" s="276" t="str">
        <f>IF(OR($A36="-",$A36="",J$4=""),"",IF($A36=J$4,VLOOKUP($A36,Accounts!$A$4:$C$53,3,0),SUMIFS(tblSavings[Amount],tblSavings[Date],"&lt;="&amp;Accounts!$G$1,tblSavings[To Fund],"="&amp;$A36,tblSavings[To Account],"="&amp;J$4)-SUMIFS(tblSavings[Amount],tblSavings[Date],"&lt;="&amp;Accounts!$G$1,tblSavings[From Fund],"="&amp;$A36,tblSavings[From Account],"="&amp;J$4)-SUMIFS(tblExpenses[Amount],tblExpenses[Date],"&lt;="&amp;Accounts!$G$1,tblExpenses[Category],"=Savings Expenditure",tblExpenses[Subcategory],"="&amp;$A36,tblExpenses[From Account],"="&amp;J$4)))</f>
        <v/>
      </c>
      <c r="K36" s="276" t="str">
        <f>IF(OR($A36="-",$A36="",K$4=""),"",IF($A36=K$4,VLOOKUP($A36,Accounts!$A$4:$C$53,3,0),SUMIFS(tblSavings[Amount],tblSavings[Date],"&lt;="&amp;Accounts!$G$1,tblSavings[To Fund],"="&amp;$A36,tblSavings[To Account],"="&amp;K$4)-SUMIFS(tblSavings[Amount],tblSavings[Date],"&lt;="&amp;Accounts!$G$1,tblSavings[From Fund],"="&amp;$A36,tblSavings[From Account],"="&amp;K$4)-SUMIFS(tblExpenses[Amount],tblExpenses[Date],"&lt;="&amp;Accounts!$G$1,tblExpenses[Category],"=Savings Expenditure",tblExpenses[Subcategory],"="&amp;$A36,tblExpenses[From Account],"="&amp;K$4)))</f>
        <v/>
      </c>
      <c r="L36" s="276" t="str">
        <f>IF(OR($A36="-",$A36="",L$4=""),"",IF($A36=L$4,VLOOKUP($A36,Accounts!$A$4:$C$53,3,0),SUMIFS(tblSavings[Amount],tblSavings[Date],"&lt;="&amp;Accounts!$G$1,tblSavings[To Fund],"="&amp;$A36,tblSavings[To Account],"="&amp;L$4)-SUMIFS(tblSavings[Amount],tblSavings[Date],"&lt;="&amp;Accounts!$G$1,tblSavings[From Fund],"="&amp;$A36,tblSavings[From Account],"="&amp;L$4)-SUMIFS(tblExpenses[Amount],tblExpenses[Date],"&lt;="&amp;Accounts!$G$1,tblExpenses[Category],"=Savings Expenditure",tblExpenses[Subcategory],"="&amp;$A36,tblExpenses[From Account],"="&amp;L$4)))</f>
        <v/>
      </c>
      <c r="M36" s="276" t="str">
        <f>IF(OR($A36="-",$A36="",M$4=""),"",IF($A36=M$4,VLOOKUP($A36,Accounts!$A$4:$C$53,3,0),SUMIFS(tblSavings[Amount],tblSavings[Date],"&lt;="&amp;Accounts!$G$1,tblSavings[To Fund],"="&amp;$A36,tblSavings[To Account],"="&amp;M$4)-SUMIFS(tblSavings[Amount],tblSavings[Date],"&lt;="&amp;Accounts!$G$1,tblSavings[From Fund],"="&amp;$A36,tblSavings[From Account],"="&amp;M$4)-SUMIFS(tblExpenses[Amount],tblExpenses[Date],"&lt;="&amp;Accounts!$G$1,tblExpenses[Category],"=Savings Expenditure",tblExpenses[Subcategory],"="&amp;$A36,tblExpenses[From Account],"="&amp;M$4)))</f>
        <v/>
      </c>
      <c r="N36" s="276" t="str">
        <f>IF(OR($A36="-",$A36="",N$4=""),"",IF($A36=N$4,VLOOKUP($A36,Accounts!$A$4:$C$53,3,0),SUMIFS(tblSavings[Amount],tblSavings[Date],"&lt;="&amp;Accounts!$G$1,tblSavings[To Fund],"="&amp;$A36,tblSavings[To Account],"="&amp;N$4)-SUMIFS(tblSavings[Amount],tblSavings[Date],"&lt;="&amp;Accounts!$G$1,tblSavings[From Fund],"="&amp;$A36,tblSavings[From Account],"="&amp;N$4)-SUMIFS(tblExpenses[Amount],tblExpenses[Date],"&lt;="&amp;Accounts!$G$1,tblExpenses[Category],"=Savings Expenditure",tblExpenses[Subcategory],"="&amp;$A36,tblExpenses[From Account],"="&amp;N$4)))</f>
        <v/>
      </c>
      <c r="O36" s="276" t="str">
        <f>IF(OR($A36="-",$A36="",O$4=""),"",IF($A36=O$4,VLOOKUP($A36,Accounts!$A$4:$C$53,3,0),SUMIFS(tblSavings[Amount],tblSavings[Date],"&lt;="&amp;Accounts!$G$1,tblSavings[To Fund],"="&amp;$A36,tblSavings[To Account],"="&amp;O$4)-SUMIFS(tblSavings[Amount],tblSavings[Date],"&lt;="&amp;Accounts!$G$1,tblSavings[From Fund],"="&amp;$A36,tblSavings[From Account],"="&amp;O$4)-SUMIFS(tblExpenses[Amount],tblExpenses[Date],"&lt;="&amp;Accounts!$G$1,tblExpenses[Category],"=Savings Expenditure",tblExpenses[Subcategory],"="&amp;$A36,tblExpenses[From Account],"="&amp;O$4)))</f>
        <v/>
      </c>
      <c r="P36" s="276" t="str">
        <f>IF(OR($A36="-",$A36="",P$4=""),"",IF($A36=P$4,VLOOKUP($A36,Accounts!$A$4:$C$53,3,0),SUMIFS(tblSavings[Amount],tblSavings[Date],"&lt;="&amp;Accounts!$G$1,tblSavings[To Fund],"="&amp;$A36,tblSavings[To Account],"="&amp;P$4)-SUMIFS(tblSavings[Amount],tblSavings[Date],"&lt;="&amp;Accounts!$G$1,tblSavings[From Fund],"="&amp;$A36,tblSavings[From Account],"="&amp;P$4)-SUMIFS(tblExpenses[Amount],tblExpenses[Date],"&lt;="&amp;Accounts!$G$1,tblExpenses[Category],"=Savings Expenditure",tblExpenses[Subcategory],"="&amp;$A36,tblExpenses[From Account],"="&amp;P$4)))</f>
        <v/>
      </c>
      <c r="Q36" s="276" t="str">
        <f>IF(OR($A36="-",$A36="",Q$4=""),"",IF($A36=Q$4,VLOOKUP($A36,Accounts!$A$4:$C$53,3,0),SUMIFS(tblSavings[Amount],tblSavings[Date],"&lt;="&amp;Accounts!$G$1,tblSavings[To Fund],"="&amp;$A36,tblSavings[To Account],"="&amp;Q$4)-SUMIFS(tblSavings[Amount],tblSavings[Date],"&lt;="&amp;Accounts!$G$1,tblSavings[From Fund],"="&amp;$A36,tblSavings[From Account],"="&amp;Q$4)-SUMIFS(tblExpenses[Amount],tblExpenses[Date],"&lt;="&amp;Accounts!$G$1,tblExpenses[Category],"=Savings Expenditure",tblExpenses[Subcategory],"="&amp;$A36,tblExpenses[From Account],"="&amp;Q$4)))</f>
        <v/>
      </c>
      <c r="R36" s="276" t="str">
        <f>IF(OR($A36="-",$A36="",R$4=""),"",IF($A36=R$4,VLOOKUP($A36,Accounts!$A$4:$C$53,3,0),SUMIFS(tblSavings[Amount],tblSavings[Date],"&lt;="&amp;Accounts!$G$1,tblSavings[To Fund],"="&amp;$A36,tblSavings[To Account],"="&amp;R$4)-SUMIFS(tblSavings[Amount],tblSavings[Date],"&lt;="&amp;Accounts!$G$1,tblSavings[From Fund],"="&amp;$A36,tblSavings[From Account],"="&amp;R$4)-SUMIFS(tblExpenses[Amount],tblExpenses[Date],"&lt;="&amp;Accounts!$G$1,tblExpenses[Category],"=Savings Expenditure",tblExpenses[Subcategory],"="&amp;$A36,tblExpenses[From Account],"="&amp;R$4)))</f>
        <v/>
      </c>
      <c r="S36" s="276" t="str">
        <f>IF(OR($A36="-",$A36="",S$4=""),"",IF($A36=S$4,VLOOKUP($A36,Accounts!$A$4:$C$53,3,0),SUMIFS(tblSavings[Amount],tblSavings[Date],"&lt;="&amp;Accounts!$G$1,tblSavings[To Fund],"="&amp;$A36,tblSavings[To Account],"="&amp;S$4)-SUMIFS(tblSavings[Amount],tblSavings[Date],"&lt;="&amp;Accounts!$G$1,tblSavings[From Fund],"="&amp;$A36,tblSavings[From Account],"="&amp;S$4)-SUMIFS(tblExpenses[Amount],tblExpenses[Date],"&lt;="&amp;Accounts!$G$1,tblExpenses[Category],"=Savings Expenditure",tblExpenses[Subcategory],"="&amp;$A36,tblExpenses[From Account],"="&amp;S$4)))</f>
        <v/>
      </c>
      <c r="T36" s="276" t="str">
        <f>IF(OR($A36="-",$A36="",T$4=""),"",IF($A36=T$4,VLOOKUP($A36,Accounts!$A$4:$C$53,3,0),SUMIFS(tblSavings[Amount],tblSavings[Date],"&lt;="&amp;Accounts!$G$1,tblSavings[To Fund],"="&amp;$A36,tblSavings[To Account],"="&amp;T$4)-SUMIFS(tblSavings[Amount],tblSavings[Date],"&lt;="&amp;Accounts!$G$1,tblSavings[From Fund],"="&amp;$A36,tblSavings[From Account],"="&amp;T$4)-SUMIFS(tblExpenses[Amount],tblExpenses[Date],"&lt;="&amp;Accounts!$G$1,tblExpenses[Category],"=Savings Expenditure",tblExpenses[Subcategory],"="&amp;$A36,tblExpenses[From Account],"="&amp;T$4)))</f>
        <v/>
      </c>
      <c r="U36" s="276" t="str">
        <f>IF(OR($A36="-",$A36="",U$4=""),"",IF($A36=U$4,VLOOKUP($A36,Accounts!$A$4:$C$53,3,0),SUMIFS(tblSavings[Amount],tblSavings[Date],"&lt;="&amp;Accounts!$G$1,tblSavings[To Fund],"="&amp;$A36,tblSavings[To Account],"="&amp;U$4)-SUMIFS(tblSavings[Amount],tblSavings[Date],"&lt;="&amp;Accounts!$G$1,tblSavings[From Fund],"="&amp;$A36,tblSavings[From Account],"="&amp;U$4)-SUMIFS(tblExpenses[Amount],tblExpenses[Date],"&lt;="&amp;Accounts!$G$1,tblExpenses[Category],"=Savings Expenditure",tblExpenses[Subcategory],"="&amp;$A36,tblExpenses[From Account],"="&amp;U$4)))</f>
        <v/>
      </c>
      <c r="V36" s="276" t="str">
        <f>IF(OR($A36="-",$A36="",V$4=""),"",IF($A36=V$4,VLOOKUP($A36,Accounts!$A$4:$C$53,3,0),SUMIFS(tblSavings[Amount],tblSavings[Date],"&lt;="&amp;Accounts!$G$1,tblSavings[To Fund],"="&amp;$A36,tblSavings[To Account],"="&amp;V$4)-SUMIFS(tblSavings[Amount],tblSavings[Date],"&lt;="&amp;Accounts!$G$1,tblSavings[From Fund],"="&amp;$A36,tblSavings[From Account],"="&amp;V$4)-SUMIFS(tblExpenses[Amount],tblExpenses[Date],"&lt;="&amp;Accounts!$G$1,tblExpenses[Category],"=Savings Expenditure",tblExpenses[Subcategory],"="&amp;$A36,tblExpenses[From Account],"="&amp;V$4)))</f>
        <v/>
      </c>
      <c r="W36" s="276" t="str">
        <f>IF(OR($A36="-",$A36="",W$4=""),"",IF($A36=W$4,VLOOKUP($A36,Accounts!$A$4:$C$53,3,0),SUMIFS(tblSavings[Amount],tblSavings[Date],"&lt;="&amp;Accounts!$G$1,tblSavings[To Fund],"="&amp;$A36,tblSavings[To Account],"="&amp;W$4)-SUMIFS(tblSavings[Amount],tblSavings[Date],"&lt;="&amp;Accounts!$G$1,tblSavings[From Fund],"="&amp;$A36,tblSavings[From Account],"="&amp;W$4)-SUMIFS(tblExpenses[Amount],tblExpenses[Date],"&lt;="&amp;Accounts!$G$1,tblExpenses[Category],"=Savings Expenditure",tblExpenses[Subcategory],"="&amp;$A36,tblExpenses[From Account],"="&amp;W$4)))</f>
        <v/>
      </c>
      <c r="X36" s="276" t="str">
        <f>IF(OR($A36="-",$A36="",X$4=""),"",IF($A36=X$4,VLOOKUP($A36,Accounts!$A$4:$C$53,3,0),SUMIFS(tblSavings[Amount],tblSavings[Date],"&lt;="&amp;Accounts!$G$1,tblSavings[To Fund],"="&amp;$A36,tblSavings[To Account],"="&amp;X$4)-SUMIFS(tblSavings[Amount],tblSavings[Date],"&lt;="&amp;Accounts!$G$1,tblSavings[From Fund],"="&amp;$A36,tblSavings[From Account],"="&amp;X$4)-SUMIFS(tblExpenses[Amount],tblExpenses[Date],"&lt;="&amp;Accounts!$G$1,tblExpenses[Category],"=Savings Expenditure",tblExpenses[Subcategory],"="&amp;$A36,tblExpenses[From Account],"="&amp;X$4)))</f>
        <v/>
      </c>
      <c r="Y36" s="276" t="str">
        <f>IF(OR($A36="-",$A36="",Y$4=""),"",IF($A36=Y$4,VLOOKUP($A36,Accounts!$A$4:$C$53,3,0),SUMIFS(tblSavings[Amount],tblSavings[Date],"&lt;="&amp;Accounts!$G$1,tblSavings[To Fund],"="&amp;$A36,tblSavings[To Account],"="&amp;Y$4)-SUMIFS(tblSavings[Amount],tblSavings[Date],"&lt;="&amp;Accounts!$G$1,tblSavings[From Fund],"="&amp;$A36,tblSavings[From Account],"="&amp;Y$4)-SUMIFS(tblExpenses[Amount],tblExpenses[Date],"&lt;="&amp;Accounts!$G$1,tblExpenses[Category],"=Savings Expenditure",tblExpenses[Subcategory],"="&amp;$A36,tblExpenses[From Account],"="&amp;Y$4)))</f>
        <v/>
      </c>
      <c r="Z36" s="276" t="str">
        <f>IF(OR($A36="-",$A36="",Z$4=""),"",IF($A36=Z$4,VLOOKUP($A36,Accounts!$A$4:$C$53,3,0),SUMIFS(tblSavings[Amount],tblSavings[Date],"&lt;="&amp;Accounts!$G$1,tblSavings[To Fund],"="&amp;$A36,tblSavings[To Account],"="&amp;Z$4)-SUMIFS(tblSavings[Amount],tblSavings[Date],"&lt;="&amp;Accounts!$G$1,tblSavings[From Fund],"="&amp;$A36,tblSavings[From Account],"="&amp;Z$4)-SUMIFS(tblExpenses[Amount],tblExpenses[Date],"&lt;="&amp;Accounts!$G$1,tblExpenses[Category],"=Savings Expenditure",tblExpenses[Subcategory],"="&amp;$A36,tblExpenses[From Account],"="&amp;Z$4)))</f>
        <v/>
      </c>
      <c r="AA36" s="276" t="str">
        <f>IF(OR($A36="-",$A36="",AA$4=""),"",IF($A36=AA$4,VLOOKUP($A36,Accounts!$A$4:$C$53,3,0),SUMIFS(tblSavings[Amount],tblSavings[Date],"&lt;="&amp;Accounts!$G$1,tblSavings[To Fund],"="&amp;$A36,tblSavings[To Account],"="&amp;AA$4)-SUMIFS(tblSavings[Amount],tblSavings[Date],"&lt;="&amp;Accounts!$G$1,tblSavings[From Fund],"="&amp;$A36,tblSavings[From Account],"="&amp;AA$4)-SUMIFS(tblExpenses[Amount],tblExpenses[Date],"&lt;="&amp;Accounts!$G$1,tblExpenses[Category],"=Savings Expenditure",tblExpenses[Subcategory],"="&amp;$A36,tblExpenses[From Account],"="&amp;AA$4)))</f>
        <v/>
      </c>
      <c r="AB36" s="276" t="str">
        <f>IF(OR($A36="-",$A36="",AB$4=""),"",IF($A36=AB$4,VLOOKUP($A36,Accounts!$A$4:$C$53,3,0),SUMIFS(tblSavings[Amount],tblSavings[Date],"&lt;="&amp;Accounts!$G$1,tblSavings[To Fund],"="&amp;$A36,tblSavings[To Account],"="&amp;AB$4)-SUMIFS(tblSavings[Amount],tblSavings[Date],"&lt;="&amp;Accounts!$G$1,tblSavings[From Fund],"="&amp;$A36,tblSavings[From Account],"="&amp;AB$4)-SUMIFS(tblExpenses[Amount],tblExpenses[Date],"&lt;="&amp;Accounts!$G$1,tblExpenses[Category],"=Savings Expenditure",tblExpenses[Subcategory],"="&amp;$A36,tblExpenses[From Account],"="&amp;AB$4)))</f>
        <v/>
      </c>
      <c r="AC36" s="276" t="str">
        <f>IF(OR($A36="-",$A36="",AC$4=""),"",IF($A36=AC$4,VLOOKUP($A36,Accounts!$A$4:$C$53,3,0),SUMIFS(tblSavings[Amount],tblSavings[Date],"&lt;="&amp;Accounts!$G$1,tblSavings[To Fund],"="&amp;$A36,tblSavings[To Account],"="&amp;AC$4)-SUMIFS(tblSavings[Amount],tblSavings[Date],"&lt;="&amp;Accounts!$G$1,tblSavings[From Fund],"="&amp;$A36,tblSavings[From Account],"="&amp;AC$4)-SUMIFS(tblExpenses[Amount],tblExpenses[Date],"&lt;="&amp;Accounts!$G$1,tblExpenses[Category],"=Savings Expenditure",tblExpenses[Subcategory],"="&amp;$A36,tblExpenses[From Account],"="&amp;AC$4)))</f>
        <v/>
      </c>
      <c r="AD36" s="276" t="str">
        <f>IF(OR($A36="-",$A36="",AD$4=""),"",IF($A36=AD$4,VLOOKUP($A36,Accounts!$A$4:$C$53,3,0),SUMIFS(tblSavings[Amount],tblSavings[Date],"&lt;="&amp;Accounts!$G$1,tblSavings[To Fund],"="&amp;$A36,tblSavings[To Account],"="&amp;AD$4)-SUMIFS(tblSavings[Amount],tblSavings[Date],"&lt;="&amp;Accounts!$G$1,tblSavings[From Fund],"="&amp;$A36,tblSavings[From Account],"="&amp;AD$4)-SUMIFS(tblExpenses[Amount],tblExpenses[Date],"&lt;="&amp;Accounts!$G$1,tblExpenses[Category],"=Savings Expenditure",tblExpenses[Subcategory],"="&amp;$A36,tblExpenses[From Account],"="&amp;AD$4)))</f>
        <v/>
      </c>
      <c r="AE36" s="276" t="str">
        <f>IF(OR($A36="-",$A36="",AE$4=""),"",IF($A36=AE$4,VLOOKUP($A36,Accounts!$A$4:$C$53,3,0),SUMIFS(tblSavings[Amount],tblSavings[Date],"&lt;="&amp;Accounts!$G$1,tblSavings[To Fund],"="&amp;$A36,tblSavings[To Account],"="&amp;AE$4)-SUMIFS(tblSavings[Amount],tblSavings[Date],"&lt;="&amp;Accounts!$G$1,tblSavings[From Fund],"="&amp;$A36,tblSavings[From Account],"="&amp;AE$4)-SUMIFS(tblExpenses[Amount],tblExpenses[Date],"&lt;="&amp;Accounts!$G$1,tblExpenses[Category],"=Savings Expenditure",tblExpenses[Subcategory],"="&amp;$A36,tblExpenses[From Account],"="&amp;AE$4)))</f>
        <v/>
      </c>
      <c r="AF36" s="276" t="str">
        <f>IF(OR($A36="-",$A36="",AF$4=""),"",IF($A36=AF$4,VLOOKUP($A36,Accounts!$A$4:$C$53,3,0),SUMIFS(tblSavings[Amount],tblSavings[Date],"&lt;="&amp;Accounts!$G$1,tblSavings[To Fund],"="&amp;$A36,tblSavings[To Account],"="&amp;AF$4)-SUMIFS(tblSavings[Amount],tblSavings[Date],"&lt;="&amp;Accounts!$G$1,tblSavings[From Fund],"="&amp;$A36,tblSavings[From Account],"="&amp;AF$4)-SUMIFS(tblExpenses[Amount],tblExpenses[Date],"&lt;="&amp;Accounts!$G$1,tblExpenses[Category],"=Savings Expenditure",tblExpenses[Subcategory],"="&amp;$A36,tblExpenses[From Account],"="&amp;AF$4)))</f>
        <v/>
      </c>
      <c r="AG36" s="276" t="str">
        <f>IF(OR($A36="-",$A36="",AG$4=""),"",IF($A36=AG$4,VLOOKUP($A36,Accounts!$A$4:$C$53,3,0),SUMIFS(tblSavings[Amount],tblSavings[Date],"&lt;="&amp;Accounts!$G$1,tblSavings[To Fund],"="&amp;$A36,tblSavings[To Account],"="&amp;AG$4)-SUMIFS(tblSavings[Amount],tblSavings[Date],"&lt;="&amp;Accounts!$G$1,tblSavings[From Fund],"="&amp;$A36,tblSavings[From Account],"="&amp;AG$4)-SUMIFS(tblExpenses[Amount],tblExpenses[Date],"&lt;="&amp;Accounts!$G$1,tblExpenses[Category],"=Savings Expenditure",tblExpenses[Subcategory],"="&amp;$A36,tblExpenses[From Account],"="&amp;AG$4)))</f>
        <v/>
      </c>
      <c r="AH36" s="276" t="str">
        <f>IF(OR($A36="-",$A36="",AH$4=""),"",IF($A36=AH$4,VLOOKUP($A36,Accounts!$A$4:$C$53,3,0),SUMIFS(tblSavings[Amount],tblSavings[Date],"&lt;="&amp;Accounts!$G$1,tblSavings[To Fund],"="&amp;$A36,tblSavings[To Account],"="&amp;AH$4)-SUMIFS(tblSavings[Amount],tblSavings[Date],"&lt;="&amp;Accounts!$G$1,tblSavings[From Fund],"="&amp;$A36,tblSavings[From Account],"="&amp;AH$4)-SUMIFS(tblExpenses[Amount],tblExpenses[Date],"&lt;="&amp;Accounts!$G$1,tblExpenses[Category],"=Savings Expenditure",tblExpenses[Subcategory],"="&amp;$A36,tblExpenses[From Account],"="&amp;AH$4)))</f>
        <v/>
      </c>
      <c r="AI36" s="276" t="str">
        <f>IF(OR($A36="-",$A36="",AI$4=""),"",IF($A36=AI$4,VLOOKUP($A36,Accounts!$A$4:$C$53,3,0),SUMIFS(tblSavings[Amount],tblSavings[Date],"&lt;="&amp;Accounts!$G$1,tblSavings[To Fund],"="&amp;$A36,tblSavings[To Account],"="&amp;AI$4)-SUMIFS(tblSavings[Amount],tblSavings[Date],"&lt;="&amp;Accounts!$G$1,tblSavings[From Fund],"="&amp;$A36,tblSavings[From Account],"="&amp;AI$4)-SUMIFS(tblExpenses[Amount],tblExpenses[Date],"&lt;="&amp;Accounts!$G$1,tblExpenses[Category],"=Savings Expenditure",tblExpenses[Subcategory],"="&amp;$A36,tblExpenses[From Account],"="&amp;AI$4)))</f>
        <v/>
      </c>
      <c r="AJ36" s="276" t="str">
        <f>IF(OR($A36="-",$A36="",AJ$4=""),"",IF($A36=AJ$4,VLOOKUP($A36,Accounts!$A$4:$C$53,3,0),SUMIFS(tblSavings[Amount],tblSavings[Date],"&lt;="&amp;Accounts!$G$1,tblSavings[To Fund],"="&amp;$A36,tblSavings[To Account],"="&amp;AJ$4)-SUMIFS(tblSavings[Amount],tblSavings[Date],"&lt;="&amp;Accounts!$G$1,tblSavings[From Fund],"="&amp;$A36,tblSavings[From Account],"="&amp;AJ$4)-SUMIFS(tblExpenses[Amount],tblExpenses[Date],"&lt;="&amp;Accounts!$G$1,tblExpenses[Category],"=Savings Expenditure",tblExpenses[Subcategory],"="&amp;$A36,tblExpenses[From Account],"="&amp;AJ$4)))</f>
        <v/>
      </c>
      <c r="AK36" s="276" t="str">
        <f>IF(OR($A36="-",$A36="",AK$4=""),"",IF($A36=AK$4,VLOOKUP($A36,Accounts!$A$4:$C$53,3,0),SUMIFS(tblSavings[Amount],tblSavings[Date],"&lt;="&amp;Accounts!$G$1,tblSavings[To Fund],"="&amp;$A36,tblSavings[To Account],"="&amp;AK$4)-SUMIFS(tblSavings[Amount],tblSavings[Date],"&lt;="&amp;Accounts!$G$1,tblSavings[From Fund],"="&amp;$A36,tblSavings[From Account],"="&amp;AK$4)-SUMIFS(tblExpenses[Amount],tblExpenses[Date],"&lt;="&amp;Accounts!$G$1,tblExpenses[Category],"=Savings Expenditure",tblExpenses[Subcategory],"="&amp;$A36,tblExpenses[From Account],"="&amp;AK$4)))</f>
        <v/>
      </c>
      <c r="AL36" s="276" t="str">
        <f>IF(OR($A36="-",$A36="",AL$4=""),"",IF($A36=AL$4,VLOOKUP($A36,Accounts!$A$4:$C$53,3,0),SUMIFS(tblSavings[Amount],tblSavings[Date],"&lt;="&amp;Accounts!$G$1,tblSavings[To Fund],"="&amp;$A36,tblSavings[To Account],"="&amp;AL$4)-SUMIFS(tblSavings[Amount],tblSavings[Date],"&lt;="&amp;Accounts!$G$1,tblSavings[From Fund],"="&amp;$A36,tblSavings[From Account],"="&amp;AL$4)-SUMIFS(tblExpenses[Amount],tblExpenses[Date],"&lt;="&amp;Accounts!$G$1,tblExpenses[Category],"=Savings Expenditure",tblExpenses[Subcategory],"="&amp;$A36,tblExpenses[From Account],"="&amp;AL$4)))</f>
        <v/>
      </c>
      <c r="AM36" s="276" t="str">
        <f>IF(OR($A36="-",$A36="",AM$4=""),"",IF($A36=AM$4,VLOOKUP($A36,Accounts!$A$4:$C$53,3,0),SUMIFS(tblSavings[Amount],tblSavings[Date],"&lt;="&amp;Accounts!$G$1,tblSavings[To Fund],"="&amp;$A36,tblSavings[To Account],"="&amp;AM$4)-SUMIFS(tblSavings[Amount],tblSavings[Date],"&lt;="&amp;Accounts!$G$1,tblSavings[From Fund],"="&amp;$A36,tblSavings[From Account],"="&amp;AM$4)-SUMIFS(tblExpenses[Amount],tblExpenses[Date],"&lt;="&amp;Accounts!$G$1,tblExpenses[Category],"=Savings Expenditure",tblExpenses[Subcategory],"="&amp;$A36,tblExpenses[From Account],"="&amp;AM$4)))</f>
        <v/>
      </c>
      <c r="AN36" s="276" t="str">
        <f>IF(OR($A36="-",$A36="",AN$4=""),"",IF($A36=AN$4,VLOOKUP($A36,Accounts!$A$4:$C$53,3,0),SUMIFS(tblSavings[Amount],tblSavings[Date],"&lt;="&amp;Accounts!$G$1,tblSavings[To Fund],"="&amp;$A36,tblSavings[To Account],"="&amp;AN$4)-SUMIFS(tblSavings[Amount],tblSavings[Date],"&lt;="&amp;Accounts!$G$1,tblSavings[From Fund],"="&amp;$A36,tblSavings[From Account],"="&amp;AN$4)-SUMIFS(tblExpenses[Amount],tblExpenses[Date],"&lt;="&amp;Accounts!$G$1,tblExpenses[Category],"=Savings Expenditure",tblExpenses[Subcategory],"="&amp;$A36,tblExpenses[From Account],"="&amp;AN$4)))</f>
        <v/>
      </c>
      <c r="AO36" s="276" t="str">
        <f>IF(OR($A36="-",$A36="",AO$4=""),"",IF($A36=AO$4,VLOOKUP($A36,Accounts!$A$4:$C$53,3,0),SUMIFS(tblSavings[Amount],tblSavings[Date],"&lt;="&amp;Accounts!$G$1,tblSavings[To Fund],"="&amp;$A36,tblSavings[To Account],"="&amp;AO$4)-SUMIFS(tblSavings[Amount],tblSavings[Date],"&lt;="&amp;Accounts!$G$1,tblSavings[From Fund],"="&amp;$A36,tblSavings[From Account],"="&amp;AO$4)-SUMIFS(tblExpenses[Amount],tblExpenses[Date],"&lt;="&amp;Accounts!$G$1,tblExpenses[Category],"=Savings Expenditure",tblExpenses[Subcategory],"="&amp;$A36,tblExpenses[From Account],"="&amp;AO$4)))</f>
        <v/>
      </c>
      <c r="AP36" s="276" t="str">
        <f>IF(OR($A36="-",$A36="",AP$4=""),"",IF($A36=AP$4,VLOOKUP($A36,Accounts!$A$4:$C$53,3,0),SUMIFS(tblSavings[Amount],tblSavings[Date],"&lt;="&amp;Accounts!$G$1,tblSavings[To Fund],"="&amp;$A36,tblSavings[To Account],"="&amp;AP$4)-SUMIFS(tblSavings[Amount],tblSavings[Date],"&lt;="&amp;Accounts!$G$1,tblSavings[From Fund],"="&amp;$A36,tblSavings[From Account],"="&amp;AP$4)-SUMIFS(tblExpenses[Amount],tblExpenses[Date],"&lt;="&amp;Accounts!$G$1,tblExpenses[Category],"=Savings Expenditure",tblExpenses[Subcategory],"="&amp;$A36,tblExpenses[From Account],"="&amp;AP$4)))</f>
        <v/>
      </c>
      <c r="AQ36" s="276" t="str">
        <f>IF(OR($A36="-",$A36="",AQ$4=""),"",IF($A36=AQ$4,VLOOKUP($A36,Accounts!$A$4:$C$53,3,0),SUMIFS(tblSavings[Amount],tblSavings[Date],"&lt;="&amp;Accounts!$G$1,tblSavings[To Fund],"="&amp;$A36,tblSavings[To Account],"="&amp;AQ$4)-SUMIFS(tblSavings[Amount],tblSavings[Date],"&lt;="&amp;Accounts!$G$1,tblSavings[From Fund],"="&amp;$A36,tblSavings[From Account],"="&amp;AQ$4)-SUMIFS(tblExpenses[Amount],tblExpenses[Date],"&lt;="&amp;Accounts!$G$1,tblExpenses[Category],"=Savings Expenditure",tblExpenses[Subcategory],"="&amp;$A36,tblExpenses[From Account],"="&amp;AQ$4)))</f>
        <v/>
      </c>
      <c r="AR36" s="276" t="str">
        <f>IF(OR($A36="-",$A36="",AR$4=""),"",IF($A36=AR$4,VLOOKUP($A36,Accounts!$A$4:$C$53,3,0),SUMIFS(tblSavings[Amount],tblSavings[Date],"&lt;="&amp;Accounts!$G$1,tblSavings[To Fund],"="&amp;$A36,tblSavings[To Account],"="&amp;AR$4)-SUMIFS(tblSavings[Amount],tblSavings[Date],"&lt;="&amp;Accounts!$G$1,tblSavings[From Fund],"="&amp;$A36,tblSavings[From Account],"="&amp;AR$4)-SUMIFS(tblExpenses[Amount],tblExpenses[Date],"&lt;="&amp;Accounts!$G$1,tblExpenses[Category],"=Savings Expenditure",tblExpenses[Subcategory],"="&amp;$A36,tblExpenses[From Account],"="&amp;AR$4)))</f>
        <v/>
      </c>
      <c r="AS36" s="276" t="str">
        <f>IF(OR($A36="-",$A36="",AS$4=""),"",IF($A36=AS$4,VLOOKUP($A36,Accounts!$A$4:$C$53,3,0),SUMIFS(tblSavings[Amount],tblSavings[Date],"&lt;="&amp;Accounts!$G$1,tblSavings[To Fund],"="&amp;$A36,tblSavings[To Account],"="&amp;AS$4)-SUMIFS(tblSavings[Amount],tblSavings[Date],"&lt;="&amp;Accounts!$G$1,tblSavings[From Fund],"="&amp;$A36,tblSavings[From Account],"="&amp;AS$4)-SUMIFS(tblExpenses[Amount],tblExpenses[Date],"&lt;="&amp;Accounts!$G$1,tblExpenses[Category],"=Savings Expenditure",tblExpenses[Subcategory],"="&amp;$A36,tblExpenses[From Account],"="&amp;AS$4)))</f>
        <v/>
      </c>
      <c r="AT36" s="276" t="str">
        <f>IF(OR($A36="-",$A36="",AT$4=""),"",IF($A36=AT$4,VLOOKUP($A36,Accounts!$A$4:$C$53,3,0),SUMIFS(tblSavings[Amount],tblSavings[Date],"&lt;="&amp;Accounts!$G$1,tblSavings[To Fund],"="&amp;$A36,tblSavings[To Account],"="&amp;AT$4)-SUMIFS(tblSavings[Amount],tblSavings[Date],"&lt;="&amp;Accounts!$G$1,tblSavings[From Fund],"="&amp;$A36,tblSavings[From Account],"="&amp;AT$4)-SUMIFS(tblExpenses[Amount],tblExpenses[Date],"&lt;="&amp;Accounts!$G$1,tblExpenses[Category],"=Savings Expenditure",tblExpenses[Subcategory],"="&amp;$A36,tblExpenses[From Account],"="&amp;AT$4)))</f>
        <v/>
      </c>
      <c r="AU36" s="276" t="str">
        <f>IF(OR($A36="-",$A36="",AU$4=""),"",IF($A36=AU$4,VLOOKUP($A36,Accounts!$A$4:$C$53,3,0),SUMIFS(tblSavings[Amount],tblSavings[Date],"&lt;="&amp;Accounts!$G$1,tblSavings[To Fund],"="&amp;$A36,tblSavings[To Account],"="&amp;AU$4)-SUMIFS(tblSavings[Amount],tblSavings[Date],"&lt;="&amp;Accounts!$G$1,tblSavings[From Fund],"="&amp;$A36,tblSavings[From Account],"="&amp;AU$4)-SUMIFS(tblExpenses[Amount],tblExpenses[Date],"&lt;="&amp;Accounts!$G$1,tblExpenses[Category],"=Savings Expenditure",tblExpenses[Subcategory],"="&amp;$A36,tblExpenses[From Account],"="&amp;AU$4)))</f>
        <v/>
      </c>
      <c r="AV36" s="276" t="str">
        <f>IF(OR($A36="-",$A36="",AV$4=""),"",IF($A36=AV$4,VLOOKUP($A36,Accounts!$A$4:$C$53,3,0),SUMIFS(tblSavings[Amount],tblSavings[Date],"&lt;="&amp;Accounts!$G$1,tblSavings[To Fund],"="&amp;$A36,tblSavings[To Account],"="&amp;AV$4)-SUMIFS(tblSavings[Amount],tblSavings[Date],"&lt;="&amp;Accounts!$G$1,tblSavings[From Fund],"="&amp;$A36,tblSavings[From Account],"="&amp;AV$4)-SUMIFS(tblExpenses[Amount],tblExpenses[Date],"&lt;="&amp;Accounts!$G$1,tblExpenses[Category],"=Savings Expenditure",tblExpenses[Subcategory],"="&amp;$A36,tblExpenses[From Account],"="&amp;AV$4)))</f>
        <v/>
      </c>
      <c r="AW36" s="265">
        <f t="shared" si="0"/>
        <v>0</v>
      </c>
    </row>
    <row r="37" spans="1:49" s="38" customFormat="1" ht="17.25" hidden="1" customHeight="1" x14ac:dyDescent="0.2">
      <c r="A37" s="273" t="str">
        <f>IFERROR(IF(INDEX(SavingsGoals[],33,1)="","",INDEX(SavingsGoals[],33,1)),"-")</f>
        <v>-</v>
      </c>
      <c r="B37" s="274" t="str">
        <f>IF(OR($A37="-",$A37="",B$4=""),"",IF($A37=B$4,VLOOKUP($A37,Accounts!$A$4:$C$53,3,0),SUMIFS(tblSavings[Amount],tblSavings[Date],"&lt;="&amp;Accounts!$G$1,tblSavings[To Fund],"="&amp;$A37,tblSavings[To Account],"="&amp;B$4)-SUMIFS(tblSavings[Amount],tblSavings[Date],"&lt;="&amp;Accounts!$G$1,tblSavings[From Fund],"="&amp;$A37,tblSavings[From Account],"="&amp;B$4)-SUMIFS(tblExpenses[Amount],tblExpenses[Date],"&lt;="&amp;Accounts!$G$1,tblExpenses[Category],"=Savings Expenditure",tblExpenses[Subcategory],"="&amp;$A37,tblExpenses[From Account],"="&amp;B$4)))</f>
        <v/>
      </c>
      <c r="C37" s="274" t="str">
        <f>IF(OR($A37="-",$A37="",C$4=""),"",IF($A37=C$4,VLOOKUP($A37,Accounts!$A$4:$C$53,3,0),SUMIFS(tblSavings[Amount],tblSavings[Date],"&lt;="&amp;Accounts!$G$1,tblSavings[To Fund],"="&amp;$A37,tblSavings[To Account],"="&amp;C$4)-SUMIFS(tblSavings[Amount],tblSavings[Date],"&lt;="&amp;Accounts!$G$1,tblSavings[From Fund],"="&amp;$A37,tblSavings[From Account],"="&amp;C$4)-SUMIFS(tblExpenses[Amount],tblExpenses[Date],"&lt;="&amp;Accounts!$G$1,tblExpenses[Category],"=Savings Expenditure",tblExpenses[Subcategory],"="&amp;$A37,tblExpenses[From Account],"="&amp;C$4)))</f>
        <v/>
      </c>
      <c r="D37" s="274" t="str">
        <f>IF(OR($A37="-",$A37="",D$4=""),"",IF($A37=D$4,VLOOKUP($A37,Accounts!$A$4:$C$53,3,0),SUMIFS(tblSavings[Amount],tblSavings[Date],"&lt;="&amp;Accounts!$G$1,tblSavings[To Fund],"="&amp;$A37,tblSavings[To Account],"="&amp;D$4)-SUMIFS(tblSavings[Amount],tblSavings[Date],"&lt;="&amp;Accounts!$G$1,tblSavings[From Fund],"="&amp;$A37,tblSavings[From Account],"="&amp;D$4)-SUMIFS(tblExpenses[Amount],tblExpenses[Date],"&lt;="&amp;Accounts!$G$1,tblExpenses[Category],"=Savings Expenditure",tblExpenses[Subcategory],"="&amp;$A37,tblExpenses[From Account],"="&amp;D$4)))</f>
        <v/>
      </c>
      <c r="E37" s="274" t="str">
        <f>IF(OR($A37="-",$A37="",E$4=""),"",IF($A37=E$4,VLOOKUP($A37,Accounts!$A$4:$C$53,3,0),SUMIFS(tblSavings[Amount],tblSavings[Date],"&lt;="&amp;Accounts!$G$1,tblSavings[To Fund],"="&amp;$A37,tblSavings[To Account],"="&amp;E$4)-SUMIFS(tblSavings[Amount],tblSavings[Date],"&lt;="&amp;Accounts!$G$1,tblSavings[From Fund],"="&amp;$A37,tblSavings[From Account],"="&amp;E$4)-SUMIFS(tblExpenses[Amount],tblExpenses[Date],"&lt;="&amp;Accounts!$G$1,tblExpenses[Category],"=Savings Expenditure",tblExpenses[Subcategory],"="&amp;$A37,tblExpenses[From Account],"="&amp;E$4)))</f>
        <v/>
      </c>
      <c r="F37" s="274" t="str">
        <f>IF(OR($A37="-",$A37="",F$4=""),"",IF($A37=F$4,VLOOKUP($A37,Accounts!$A$4:$C$53,3,0),SUMIFS(tblSavings[Amount],tblSavings[Date],"&lt;="&amp;Accounts!$G$1,tblSavings[To Fund],"="&amp;$A37,tblSavings[To Account],"="&amp;F$4)-SUMIFS(tblSavings[Amount],tblSavings[Date],"&lt;="&amp;Accounts!$G$1,tblSavings[From Fund],"="&amp;$A37,tblSavings[From Account],"="&amp;F$4)-SUMIFS(tblExpenses[Amount],tblExpenses[Date],"&lt;="&amp;Accounts!$G$1,tblExpenses[Category],"=Savings Expenditure",tblExpenses[Subcategory],"="&amp;$A37,tblExpenses[From Account],"="&amp;F$4)))</f>
        <v/>
      </c>
      <c r="G37" s="274" t="str">
        <f>IF(OR($A37="-",$A37="",G$4=""),"",IF($A37=G$4,VLOOKUP($A37,Accounts!$A$4:$C$53,3,0),SUMIFS(tblSavings[Amount],tblSavings[Date],"&lt;="&amp;Accounts!$G$1,tblSavings[To Fund],"="&amp;$A37,tblSavings[To Account],"="&amp;G$4)-SUMIFS(tblSavings[Amount],tblSavings[Date],"&lt;="&amp;Accounts!$G$1,tblSavings[From Fund],"="&amp;$A37,tblSavings[From Account],"="&amp;G$4)-SUMIFS(tblExpenses[Amount],tblExpenses[Date],"&lt;="&amp;Accounts!$G$1,tblExpenses[Category],"=Savings Expenditure",tblExpenses[Subcategory],"="&amp;$A37,tblExpenses[From Account],"="&amp;G$4)))</f>
        <v/>
      </c>
      <c r="H37" s="274" t="str">
        <f>IF(OR($A37="-",$A37="",H$4=""),"",IF($A37=H$4,VLOOKUP($A37,Accounts!$A$4:$C$53,3,0),SUMIFS(tblSavings[Amount],tblSavings[Date],"&lt;="&amp;Accounts!$G$1,tblSavings[To Fund],"="&amp;$A37,tblSavings[To Account],"="&amp;H$4)-SUMIFS(tblSavings[Amount],tblSavings[Date],"&lt;="&amp;Accounts!$G$1,tblSavings[From Fund],"="&amp;$A37,tblSavings[From Account],"="&amp;H$4)-SUMIFS(tblExpenses[Amount],tblExpenses[Date],"&lt;="&amp;Accounts!$G$1,tblExpenses[Category],"=Savings Expenditure",tblExpenses[Subcategory],"="&amp;$A37,tblExpenses[From Account],"="&amp;H$4)))</f>
        <v/>
      </c>
      <c r="I37" s="274" t="str">
        <f>IF(OR($A37="-",$A37="",I$4=""),"",IF($A37=I$4,VLOOKUP($A37,Accounts!$A$4:$C$53,3,0),SUMIFS(tblSavings[Amount],tblSavings[Date],"&lt;="&amp;Accounts!$G$1,tblSavings[To Fund],"="&amp;$A37,tblSavings[To Account],"="&amp;I$4)-SUMIFS(tblSavings[Amount],tblSavings[Date],"&lt;="&amp;Accounts!$G$1,tblSavings[From Fund],"="&amp;$A37,tblSavings[From Account],"="&amp;I$4)-SUMIFS(tblExpenses[Amount],tblExpenses[Date],"&lt;="&amp;Accounts!$G$1,tblExpenses[Category],"=Savings Expenditure",tblExpenses[Subcategory],"="&amp;$A37,tblExpenses[From Account],"="&amp;I$4)))</f>
        <v/>
      </c>
      <c r="J37" s="274" t="str">
        <f>IF(OR($A37="-",$A37="",J$4=""),"",IF($A37=J$4,VLOOKUP($A37,Accounts!$A$4:$C$53,3,0),SUMIFS(tblSavings[Amount],tblSavings[Date],"&lt;="&amp;Accounts!$G$1,tblSavings[To Fund],"="&amp;$A37,tblSavings[To Account],"="&amp;J$4)-SUMIFS(tblSavings[Amount],tblSavings[Date],"&lt;="&amp;Accounts!$G$1,tblSavings[From Fund],"="&amp;$A37,tblSavings[From Account],"="&amp;J$4)-SUMIFS(tblExpenses[Amount],tblExpenses[Date],"&lt;="&amp;Accounts!$G$1,tblExpenses[Category],"=Savings Expenditure",tblExpenses[Subcategory],"="&amp;$A37,tblExpenses[From Account],"="&amp;J$4)))</f>
        <v/>
      </c>
      <c r="K37" s="274" t="str">
        <f>IF(OR($A37="-",$A37="",K$4=""),"",IF($A37=K$4,VLOOKUP($A37,Accounts!$A$4:$C$53,3,0),SUMIFS(tblSavings[Amount],tblSavings[Date],"&lt;="&amp;Accounts!$G$1,tblSavings[To Fund],"="&amp;$A37,tblSavings[To Account],"="&amp;K$4)-SUMIFS(tblSavings[Amount],tblSavings[Date],"&lt;="&amp;Accounts!$G$1,tblSavings[From Fund],"="&amp;$A37,tblSavings[From Account],"="&amp;K$4)-SUMIFS(tblExpenses[Amount],tblExpenses[Date],"&lt;="&amp;Accounts!$G$1,tblExpenses[Category],"=Savings Expenditure",tblExpenses[Subcategory],"="&amp;$A37,tblExpenses[From Account],"="&amp;K$4)))</f>
        <v/>
      </c>
      <c r="L37" s="274" t="str">
        <f>IF(OR($A37="-",$A37="",L$4=""),"",IF($A37=L$4,VLOOKUP($A37,Accounts!$A$4:$C$53,3,0),SUMIFS(tblSavings[Amount],tblSavings[Date],"&lt;="&amp;Accounts!$G$1,tblSavings[To Fund],"="&amp;$A37,tblSavings[To Account],"="&amp;L$4)-SUMIFS(tblSavings[Amount],tblSavings[Date],"&lt;="&amp;Accounts!$G$1,tblSavings[From Fund],"="&amp;$A37,tblSavings[From Account],"="&amp;L$4)-SUMIFS(tblExpenses[Amount],tblExpenses[Date],"&lt;="&amp;Accounts!$G$1,tblExpenses[Category],"=Savings Expenditure",tblExpenses[Subcategory],"="&amp;$A37,tblExpenses[From Account],"="&amp;L$4)))</f>
        <v/>
      </c>
      <c r="M37" s="274" t="str">
        <f>IF(OR($A37="-",$A37="",M$4=""),"",IF($A37=M$4,VLOOKUP($A37,Accounts!$A$4:$C$53,3,0),SUMIFS(tblSavings[Amount],tblSavings[Date],"&lt;="&amp;Accounts!$G$1,tblSavings[To Fund],"="&amp;$A37,tblSavings[To Account],"="&amp;M$4)-SUMIFS(tblSavings[Amount],tblSavings[Date],"&lt;="&amp;Accounts!$G$1,tblSavings[From Fund],"="&amp;$A37,tblSavings[From Account],"="&amp;M$4)-SUMIFS(tblExpenses[Amount],tblExpenses[Date],"&lt;="&amp;Accounts!$G$1,tblExpenses[Category],"=Savings Expenditure",tblExpenses[Subcategory],"="&amp;$A37,tblExpenses[From Account],"="&amp;M$4)))</f>
        <v/>
      </c>
      <c r="N37" s="274" t="str">
        <f>IF(OR($A37="-",$A37="",N$4=""),"",IF($A37=N$4,VLOOKUP($A37,Accounts!$A$4:$C$53,3,0),SUMIFS(tblSavings[Amount],tblSavings[Date],"&lt;="&amp;Accounts!$G$1,tblSavings[To Fund],"="&amp;$A37,tblSavings[To Account],"="&amp;N$4)-SUMIFS(tblSavings[Amount],tblSavings[Date],"&lt;="&amp;Accounts!$G$1,tblSavings[From Fund],"="&amp;$A37,tblSavings[From Account],"="&amp;N$4)-SUMIFS(tblExpenses[Amount],tblExpenses[Date],"&lt;="&amp;Accounts!$G$1,tblExpenses[Category],"=Savings Expenditure",tblExpenses[Subcategory],"="&amp;$A37,tblExpenses[From Account],"="&amp;N$4)))</f>
        <v/>
      </c>
      <c r="O37" s="274" t="str">
        <f>IF(OR($A37="-",$A37="",O$4=""),"",IF($A37=O$4,VLOOKUP($A37,Accounts!$A$4:$C$53,3,0),SUMIFS(tblSavings[Amount],tblSavings[Date],"&lt;="&amp;Accounts!$G$1,tblSavings[To Fund],"="&amp;$A37,tblSavings[To Account],"="&amp;O$4)-SUMIFS(tblSavings[Amount],tblSavings[Date],"&lt;="&amp;Accounts!$G$1,tblSavings[From Fund],"="&amp;$A37,tblSavings[From Account],"="&amp;O$4)-SUMIFS(tblExpenses[Amount],tblExpenses[Date],"&lt;="&amp;Accounts!$G$1,tblExpenses[Category],"=Savings Expenditure",tblExpenses[Subcategory],"="&amp;$A37,tblExpenses[From Account],"="&amp;O$4)))</f>
        <v/>
      </c>
      <c r="P37" s="274" t="str">
        <f>IF(OR($A37="-",$A37="",P$4=""),"",IF($A37=P$4,VLOOKUP($A37,Accounts!$A$4:$C$53,3,0),SUMIFS(tblSavings[Amount],tblSavings[Date],"&lt;="&amp;Accounts!$G$1,tblSavings[To Fund],"="&amp;$A37,tblSavings[To Account],"="&amp;P$4)-SUMIFS(tblSavings[Amount],tblSavings[Date],"&lt;="&amp;Accounts!$G$1,tblSavings[From Fund],"="&amp;$A37,tblSavings[From Account],"="&amp;P$4)-SUMIFS(tblExpenses[Amount],tblExpenses[Date],"&lt;="&amp;Accounts!$G$1,tblExpenses[Category],"=Savings Expenditure",tblExpenses[Subcategory],"="&amp;$A37,tblExpenses[From Account],"="&amp;P$4)))</f>
        <v/>
      </c>
      <c r="Q37" s="274" t="str">
        <f>IF(OR($A37="-",$A37="",Q$4=""),"",IF($A37=Q$4,VLOOKUP($A37,Accounts!$A$4:$C$53,3,0),SUMIFS(tblSavings[Amount],tblSavings[Date],"&lt;="&amp;Accounts!$G$1,tblSavings[To Fund],"="&amp;$A37,tblSavings[To Account],"="&amp;Q$4)-SUMIFS(tblSavings[Amount],tblSavings[Date],"&lt;="&amp;Accounts!$G$1,tblSavings[From Fund],"="&amp;$A37,tblSavings[From Account],"="&amp;Q$4)-SUMIFS(tblExpenses[Amount],tblExpenses[Date],"&lt;="&amp;Accounts!$G$1,tblExpenses[Category],"=Savings Expenditure",tblExpenses[Subcategory],"="&amp;$A37,tblExpenses[From Account],"="&amp;Q$4)))</f>
        <v/>
      </c>
      <c r="R37" s="274" t="str">
        <f>IF(OR($A37="-",$A37="",R$4=""),"",IF($A37=R$4,VLOOKUP($A37,Accounts!$A$4:$C$53,3,0),SUMIFS(tblSavings[Amount],tblSavings[Date],"&lt;="&amp;Accounts!$G$1,tblSavings[To Fund],"="&amp;$A37,tblSavings[To Account],"="&amp;R$4)-SUMIFS(tblSavings[Amount],tblSavings[Date],"&lt;="&amp;Accounts!$G$1,tblSavings[From Fund],"="&amp;$A37,tblSavings[From Account],"="&amp;R$4)-SUMIFS(tblExpenses[Amount],tblExpenses[Date],"&lt;="&amp;Accounts!$G$1,tblExpenses[Category],"=Savings Expenditure",tblExpenses[Subcategory],"="&amp;$A37,tblExpenses[From Account],"="&amp;R$4)))</f>
        <v/>
      </c>
      <c r="S37" s="274" t="str">
        <f>IF(OR($A37="-",$A37="",S$4=""),"",IF($A37=S$4,VLOOKUP($A37,Accounts!$A$4:$C$53,3,0),SUMIFS(tblSavings[Amount],tblSavings[Date],"&lt;="&amp;Accounts!$G$1,tblSavings[To Fund],"="&amp;$A37,tblSavings[To Account],"="&amp;S$4)-SUMIFS(tblSavings[Amount],tblSavings[Date],"&lt;="&amp;Accounts!$G$1,tblSavings[From Fund],"="&amp;$A37,tblSavings[From Account],"="&amp;S$4)-SUMIFS(tblExpenses[Amount],tblExpenses[Date],"&lt;="&amp;Accounts!$G$1,tblExpenses[Category],"=Savings Expenditure",tblExpenses[Subcategory],"="&amp;$A37,tblExpenses[From Account],"="&amp;S$4)))</f>
        <v/>
      </c>
      <c r="T37" s="274" t="str">
        <f>IF(OR($A37="-",$A37="",T$4=""),"",IF($A37=T$4,VLOOKUP($A37,Accounts!$A$4:$C$53,3,0),SUMIFS(tblSavings[Amount],tblSavings[Date],"&lt;="&amp;Accounts!$G$1,tblSavings[To Fund],"="&amp;$A37,tblSavings[To Account],"="&amp;T$4)-SUMIFS(tblSavings[Amount],tblSavings[Date],"&lt;="&amp;Accounts!$G$1,tblSavings[From Fund],"="&amp;$A37,tblSavings[From Account],"="&amp;T$4)-SUMIFS(tblExpenses[Amount],tblExpenses[Date],"&lt;="&amp;Accounts!$G$1,tblExpenses[Category],"=Savings Expenditure",tblExpenses[Subcategory],"="&amp;$A37,tblExpenses[From Account],"="&amp;T$4)))</f>
        <v/>
      </c>
      <c r="U37" s="274" t="str">
        <f>IF(OR($A37="-",$A37="",U$4=""),"",IF($A37=U$4,VLOOKUP($A37,Accounts!$A$4:$C$53,3,0),SUMIFS(tblSavings[Amount],tblSavings[Date],"&lt;="&amp;Accounts!$G$1,tblSavings[To Fund],"="&amp;$A37,tblSavings[To Account],"="&amp;U$4)-SUMIFS(tblSavings[Amount],tblSavings[Date],"&lt;="&amp;Accounts!$G$1,tblSavings[From Fund],"="&amp;$A37,tblSavings[From Account],"="&amp;U$4)-SUMIFS(tblExpenses[Amount],tblExpenses[Date],"&lt;="&amp;Accounts!$G$1,tblExpenses[Category],"=Savings Expenditure",tblExpenses[Subcategory],"="&amp;$A37,tblExpenses[From Account],"="&amp;U$4)))</f>
        <v/>
      </c>
      <c r="V37" s="274" t="str">
        <f>IF(OR($A37="-",$A37="",V$4=""),"",IF($A37=V$4,VLOOKUP($A37,Accounts!$A$4:$C$53,3,0),SUMIFS(tblSavings[Amount],tblSavings[Date],"&lt;="&amp;Accounts!$G$1,tblSavings[To Fund],"="&amp;$A37,tblSavings[To Account],"="&amp;V$4)-SUMIFS(tblSavings[Amount],tblSavings[Date],"&lt;="&amp;Accounts!$G$1,tblSavings[From Fund],"="&amp;$A37,tblSavings[From Account],"="&amp;V$4)-SUMIFS(tblExpenses[Amount],tblExpenses[Date],"&lt;="&amp;Accounts!$G$1,tblExpenses[Category],"=Savings Expenditure",tblExpenses[Subcategory],"="&amp;$A37,tblExpenses[From Account],"="&amp;V$4)))</f>
        <v/>
      </c>
      <c r="W37" s="274" t="str">
        <f>IF(OR($A37="-",$A37="",W$4=""),"",IF($A37=W$4,VLOOKUP($A37,Accounts!$A$4:$C$53,3,0),SUMIFS(tblSavings[Amount],tblSavings[Date],"&lt;="&amp;Accounts!$G$1,tblSavings[To Fund],"="&amp;$A37,tblSavings[To Account],"="&amp;W$4)-SUMIFS(tblSavings[Amount],tblSavings[Date],"&lt;="&amp;Accounts!$G$1,tblSavings[From Fund],"="&amp;$A37,tblSavings[From Account],"="&amp;W$4)-SUMIFS(tblExpenses[Amount],tblExpenses[Date],"&lt;="&amp;Accounts!$G$1,tblExpenses[Category],"=Savings Expenditure",tblExpenses[Subcategory],"="&amp;$A37,tblExpenses[From Account],"="&amp;W$4)))</f>
        <v/>
      </c>
      <c r="X37" s="274" t="str">
        <f>IF(OR($A37="-",$A37="",X$4=""),"",IF($A37=X$4,VLOOKUP($A37,Accounts!$A$4:$C$53,3,0),SUMIFS(tblSavings[Amount],tblSavings[Date],"&lt;="&amp;Accounts!$G$1,tblSavings[To Fund],"="&amp;$A37,tblSavings[To Account],"="&amp;X$4)-SUMIFS(tblSavings[Amount],tblSavings[Date],"&lt;="&amp;Accounts!$G$1,tblSavings[From Fund],"="&amp;$A37,tblSavings[From Account],"="&amp;X$4)-SUMIFS(tblExpenses[Amount],tblExpenses[Date],"&lt;="&amp;Accounts!$G$1,tblExpenses[Category],"=Savings Expenditure",tblExpenses[Subcategory],"="&amp;$A37,tblExpenses[From Account],"="&amp;X$4)))</f>
        <v/>
      </c>
      <c r="Y37" s="274" t="str">
        <f>IF(OR($A37="-",$A37="",Y$4=""),"",IF($A37=Y$4,VLOOKUP($A37,Accounts!$A$4:$C$53,3,0),SUMIFS(tblSavings[Amount],tblSavings[Date],"&lt;="&amp;Accounts!$G$1,tblSavings[To Fund],"="&amp;$A37,tblSavings[To Account],"="&amp;Y$4)-SUMIFS(tblSavings[Amount],tblSavings[Date],"&lt;="&amp;Accounts!$G$1,tblSavings[From Fund],"="&amp;$A37,tblSavings[From Account],"="&amp;Y$4)-SUMIFS(tblExpenses[Amount],tblExpenses[Date],"&lt;="&amp;Accounts!$G$1,tblExpenses[Category],"=Savings Expenditure",tblExpenses[Subcategory],"="&amp;$A37,tblExpenses[From Account],"="&amp;Y$4)))</f>
        <v/>
      </c>
      <c r="Z37" s="274" t="str">
        <f>IF(OR($A37="-",$A37="",Z$4=""),"",IF($A37=Z$4,VLOOKUP($A37,Accounts!$A$4:$C$53,3,0),SUMIFS(tblSavings[Amount],tblSavings[Date],"&lt;="&amp;Accounts!$G$1,tblSavings[To Fund],"="&amp;$A37,tblSavings[To Account],"="&amp;Z$4)-SUMIFS(tblSavings[Amount],tblSavings[Date],"&lt;="&amp;Accounts!$G$1,tblSavings[From Fund],"="&amp;$A37,tblSavings[From Account],"="&amp;Z$4)-SUMIFS(tblExpenses[Amount],tblExpenses[Date],"&lt;="&amp;Accounts!$G$1,tblExpenses[Category],"=Savings Expenditure",tblExpenses[Subcategory],"="&amp;$A37,tblExpenses[From Account],"="&amp;Z$4)))</f>
        <v/>
      </c>
      <c r="AA37" s="274" t="str">
        <f>IF(OR($A37="-",$A37="",AA$4=""),"",IF($A37=AA$4,VLOOKUP($A37,Accounts!$A$4:$C$53,3,0),SUMIFS(tblSavings[Amount],tblSavings[Date],"&lt;="&amp;Accounts!$G$1,tblSavings[To Fund],"="&amp;$A37,tblSavings[To Account],"="&amp;AA$4)-SUMIFS(tblSavings[Amount],tblSavings[Date],"&lt;="&amp;Accounts!$G$1,tblSavings[From Fund],"="&amp;$A37,tblSavings[From Account],"="&amp;AA$4)-SUMIFS(tblExpenses[Amount],tblExpenses[Date],"&lt;="&amp;Accounts!$G$1,tblExpenses[Category],"=Savings Expenditure",tblExpenses[Subcategory],"="&amp;$A37,tblExpenses[From Account],"="&amp;AA$4)))</f>
        <v/>
      </c>
      <c r="AB37" s="274" t="str">
        <f>IF(OR($A37="-",$A37="",AB$4=""),"",IF($A37=AB$4,VLOOKUP($A37,Accounts!$A$4:$C$53,3,0),SUMIFS(tblSavings[Amount],tblSavings[Date],"&lt;="&amp;Accounts!$G$1,tblSavings[To Fund],"="&amp;$A37,tblSavings[To Account],"="&amp;AB$4)-SUMIFS(tblSavings[Amount],tblSavings[Date],"&lt;="&amp;Accounts!$G$1,tblSavings[From Fund],"="&amp;$A37,tblSavings[From Account],"="&amp;AB$4)-SUMIFS(tblExpenses[Amount],tblExpenses[Date],"&lt;="&amp;Accounts!$G$1,tblExpenses[Category],"=Savings Expenditure",tblExpenses[Subcategory],"="&amp;$A37,tblExpenses[From Account],"="&amp;AB$4)))</f>
        <v/>
      </c>
      <c r="AC37" s="274" t="str">
        <f>IF(OR($A37="-",$A37="",AC$4=""),"",IF($A37=AC$4,VLOOKUP($A37,Accounts!$A$4:$C$53,3,0),SUMIFS(tblSavings[Amount],tblSavings[Date],"&lt;="&amp;Accounts!$G$1,tblSavings[To Fund],"="&amp;$A37,tblSavings[To Account],"="&amp;AC$4)-SUMIFS(tblSavings[Amount],tblSavings[Date],"&lt;="&amp;Accounts!$G$1,tblSavings[From Fund],"="&amp;$A37,tblSavings[From Account],"="&amp;AC$4)-SUMIFS(tblExpenses[Amount],tblExpenses[Date],"&lt;="&amp;Accounts!$G$1,tblExpenses[Category],"=Savings Expenditure",tblExpenses[Subcategory],"="&amp;$A37,tblExpenses[From Account],"="&amp;AC$4)))</f>
        <v/>
      </c>
      <c r="AD37" s="274" t="str">
        <f>IF(OR($A37="-",$A37="",AD$4=""),"",IF($A37=AD$4,VLOOKUP($A37,Accounts!$A$4:$C$53,3,0),SUMIFS(tblSavings[Amount],tblSavings[Date],"&lt;="&amp;Accounts!$G$1,tblSavings[To Fund],"="&amp;$A37,tblSavings[To Account],"="&amp;AD$4)-SUMIFS(tblSavings[Amount],tblSavings[Date],"&lt;="&amp;Accounts!$G$1,tblSavings[From Fund],"="&amp;$A37,tblSavings[From Account],"="&amp;AD$4)-SUMIFS(tblExpenses[Amount],tblExpenses[Date],"&lt;="&amp;Accounts!$G$1,tblExpenses[Category],"=Savings Expenditure",tblExpenses[Subcategory],"="&amp;$A37,tblExpenses[From Account],"="&amp;AD$4)))</f>
        <v/>
      </c>
      <c r="AE37" s="274" t="str">
        <f>IF(OR($A37="-",$A37="",AE$4=""),"",IF($A37=AE$4,VLOOKUP($A37,Accounts!$A$4:$C$53,3,0),SUMIFS(tblSavings[Amount],tblSavings[Date],"&lt;="&amp;Accounts!$G$1,tblSavings[To Fund],"="&amp;$A37,tblSavings[To Account],"="&amp;AE$4)-SUMIFS(tblSavings[Amount],tblSavings[Date],"&lt;="&amp;Accounts!$G$1,tblSavings[From Fund],"="&amp;$A37,tblSavings[From Account],"="&amp;AE$4)-SUMIFS(tblExpenses[Amount],tblExpenses[Date],"&lt;="&amp;Accounts!$G$1,tblExpenses[Category],"=Savings Expenditure",tblExpenses[Subcategory],"="&amp;$A37,tblExpenses[From Account],"="&amp;AE$4)))</f>
        <v/>
      </c>
      <c r="AF37" s="274" t="str">
        <f>IF(OR($A37="-",$A37="",AF$4=""),"",IF($A37=AF$4,VLOOKUP($A37,Accounts!$A$4:$C$53,3,0),SUMIFS(tblSavings[Amount],tblSavings[Date],"&lt;="&amp;Accounts!$G$1,tblSavings[To Fund],"="&amp;$A37,tblSavings[To Account],"="&amp;AF$4)-SUMIFS(tblSavings[Amount],tblSavings[Date],"&lt;="&amp;Accounts!$G$1,tblSavings[From Fund],"="&amp;$A37,tblSavings[From Account],"="&amp;AF$4)-SUMIFS(tblExpenses[Amount],tblExpenses[Date],"&lt;="&amp;Accounts!$G$1,tblExpenses[Category],"=Savings Expenditure",tblExpenses[Subcategory],"="&amp;$A37,tblExpenses[From Account],"="&amp;AF$4)))</f>
        <v/>
      </c>
      <c r="AG37" s="274" t="str">
        <f>IF(OR($A37="-",$A37="",AG$4=""),"",IF($A37=AG$4,VLOOKUP($A37,Accounts!$A$4:$C$53,3,0),SUMIFS(tblSavings[Amount],tblSavings[Date],"&lt;="&amp;Accounts!$G$1,tblSavings[To Fund],"="&amp;$A37,tblSavings[To Account],"="&amp;AG$4)-SUMIFS(tblSavings[Amount],tblSavings[Date],"&lt;="&amp;Accounts!$G$1,tblSavings[From Fund],"="&amp;$A37,tblSavings[From Account],"="&amp;AG$4)-SUMIFS(tblExpenses[Amount],tblExpenses[Date],"&lt;="&amp;Accounts!$G$1,tblExpenses[Category],"=Savings Expenditure",tblExpenses[Subcategory],"="&amp;$A37,tblExpenses[From Account],"="&amp;AG$4)))</f>
        <v/>
      </c>
      <c r="AH37" s="274" t="str">
        <f>IF(OR($A37="-",$A37="",AH$4=""),"",IF($A37=AH$4,VLOOKUP($A37,Accounts!$A$4:$C$53,3,0),SUMIFS(tblSavings[Amount],tblSavings[Date],"&lt;="&amp;Accounts!$G$1,tblSavings[To Fund],"="&amp;$A37,tblSavings[To Account],"="&amp;AH$4)-SUMIFS(tblSavings[Amount],tblSavings[Date],"&lt;="&amp;Accounts!$G$1,tblSavings[From Fund],"="&amp;$A37,tblSavings[From Account],"="&amp;AH$4)-SUMIFS(tblExpenses[Amount],tblExpenses[Date],"&lt;="&amp;Accounts!$G$1,tblExpenses[Category],"=Savings Expenditure",tblExpenses[Subcategory],"="&amp;$A37,tblExpenses[From Account],"="&amp;AH$4)))</f>
        <v/>
      </c>
      <c r="AI37" s="274" t="str">
        <f>IF(OR($A37="-",$A37="",AI$4=""),"",IF($A37=AI$4,VLOOKUP($A37,Accounts!$A$4:$C$53,3,0),SUMIFS(tblSavings[Amount],tblSavings[Date],"&lt;="&amp;Accounts!$G$1,tblSavings[To Fund],"="&amp;$A37,tblSavings[To Account],"="&amp;AI$4)-SUMIFS(tblSavings[Amount],tblSavings[Date],"&lt;="&amp;Accounts!$G$1,tblSavings[From Fund],"="&amp;$A37,tblSavings[From Account],"="&amp;AI$4)-SUMIFS(tblExpenses[Amount],tblExpenses[Date],"&lt;="&amp;Accounts!$G$1,tblExpenses[Category],"=Savings Expenditure",tblExpenses[Subcategory],"="&amp;$A37,tblExpenses[From Account],"="&amp;AI$4)))</f>
        <v/>
      </c>
      <c r="AJ37" s="274" t="str">
        <f>IF(OR($A37="-",$A37="",AJ$4=""),"",IF($A37=AJ$4,VLOOKUP($A37,Accounts!$A$4:$C$53,3,0),SUMIFS(tblSavings[Amount],tblSavings[Date],"&lt;="&amp;Accounts!$G$1,tblSavings[To Fund],"="&amp;$A37,tblSavings[To Account],"="&amp;AJ$4)-SUMIFS(tblSavings[Amount],tblSavings[Date],"&lt;="&amp;Accounts!$G$1,tblSavings[From Fund],"="&amp;$A37,tblSavings[From Account],"="&amp;AJ$4)-SUMIFS(tblExpenses[Amount],tblExpenses[Date],"&lt;="&amp;Accounts!$G$1,tblExpenses[Category],"=Savings Expenditure",tblExpenses[Subcategory],"="&amp;$A37,tblExpenses[From Account],"="&amp;AJ$4)))</f>
        <v/>
      </c>
      <c r="AK37" s="274" t="str">
        <f>IF(OR($A37="-",$A37="",AK$4=""),"",IF($A37=AK$4,VLOOKUP($A37,Accounts!$A$4:$C$53,3,0),SUMIFS(tblSavings[Amount],tblSavings[Date],"&lt;="&amp;Accounts!$G$1,tblSavings[To Fund],"="&amp;$A37,tblSavings[To Account],"="&amp;AK$4)-SUMIFS(tblSavings[Amount],tblSavings[Date],"&lt;="&amp;Accounts!$G$1,tblSavings[From Fund],"="&amp;$A37,tblSavings[From Account],"="&amp;AK$4)-SUMIFS(tblExpenses[Amount],tblExpenses[Date],"&lt;="&amp;Accounts!$G$1,tblExpenses[Category],"=Savings Expenditure",tblExpenses[Subcategory],"="&amp;$A37,tblExpenses[From Account],"="&amp;AK$4)))</f>
        <v/>
      </c>
      <c r="AL37" s="274" t="str">
        <f>IF(OR($A37="-",$A37="",AL$4=""),"",IF($A37=AL$4,VLOOKUP($A37,Accounts!$A$4:$C$53,3,0),SUMIFS(tblSavings[Amount],tblSavings[Date],"&lt;="&amp;Accounts!$G$1,tblSavings[To Fund],"="&amp;$A37,tblSavings[To Account],"="&amp;AL$4)-SUMIFS(tblSavings[Amount],tblSavings[Date],"&lt;="&amp;Accounts!$G$1,tblSavings[From Fund],"="&amp;$A37,tblSavings[From Account],"="&amp;AL$4)-SUMIFS(tblExpenses[Amount],tblExpenses[Date],"&lt;="&amp;Accounts!$G$1,tblExpenses[Category],"=Savings Expenditure",tblExpenses[Subcategory],"="&amp;$A37,tblExpenses[From Account],"="&amp;AL$4)))</f>
        <v/>
      </c>
      <c r="AM37" s="274" t="str">
        <f>IF(OR($A37="-",$A37="",AM$4=""),"",IF($A37=AM$4,VLOOKUP($A37,Accounts!$A$4:$C$53,3,0),SUMIFS(tblSavings[Amount],tblSavings[Date],"&lt;="&amp;Accounts!$G$1,tblSavings[To Fund],"="&amp;$A37,tblSavings[To Account],"="&amp;AM$4)-SUMIFS(tblSavings[Amount],tblSavings[Date],"&lt;="&amp;Accounts!$G$1,tblSavings[From Fund],"="&amp;$A37,tblSavings[From Account],"="&amp;AM$4)-SUMIFS(tblExpenses[Amount],tblExpenses[Date],"&lt;="&amp;Accounts!$G$1,tblExpenses[Category],"=Savings Expenditure",tblExpenses[Subcategory],"="&amp;$A37,tblExpenses[From Account],"="&amp;AM$4)))</f>
        <v/>
      </c>
      <c r="AN37" s="274" t="str">
        <f>IF(OR($A37="-",$A37="",AN$4=""),"",IF($A37=AN$4,VLOOKUP($A37,Accounts!$A$4:$C$53,3,0),SUMIFS(tblSavings[Amount],tblSavings[Date],"&lt;="&amp;Accounts!$G$1,tblSavings[To Fund],"="&amp;$A37,tblSavings[To Account],"="&amp;AN$4)-SUMIFS(tblSavings[Amount],tblSavings[Date],"&lt;="&amp;Accounts!$G$1,tblSavings[From Fund],"="&amp;$A37,tblSavings[From Account],"="&amp;AN$4)-SUMIFS(tblExpenses[Amount],tblExpenses[Date],"&lt;="&amp;Accounts!$G$1,tblExpenses[Category],"=Savings Expenditure",tblExpenses[Subcategory],"="&amp;$A37,tblExpenses[From Account],"="&amp;AN$4)))</f>
        <v/>
      </c>
      <c r="AO37" s="274" t="str">
        <f>IF(OR($A37="-",$A37="",AO$4=""),"",IF($A37=AO$4,VLOOKUP($A37,Accounts!$A$4:$C$53,3,0),SUMIFS(tblSavings[Amount],tblSavings[Date],"&lt;="&amp;Accounts!$G$1,tblSavings[To Fund],"="&amp;$A37,tblSavings[To Account],"="&amp;AO$4)-SUMIFS(tblSavings[Amount],tblSavings[Date],"&lt;="&amp;Accounts!$G$1,tblSavings[From Fund],"="&amp;$A37,tblSavings[From Account],"="&amp;AO$4)-SUMIFS(tblExpenses[Amount],tblExpenses[Date],"&lt;="&amp;Accounts!$G$1,tblExpenses[Category],"=Savings Expenditure",tblExpenses[Subcategory],"="&amp;$A37,tblExpenses[From Account],"="&amp;AO$4)))</f>
        <v/>
      </c>
      <c r="AP37" s="274" t="str">
        <f>IF(OR($A37="-",$A37="",AP$4=""),"",IF($A37=AP$4,VLOOKUP($A37,Accounts!$A$4:$C$53,3,0),SUMIFS(tblSavings[Amount],tblSavings[Date],"&lt;="&amp;Accounts!$G$1,tblSavings[To Fund],"="&amp;$A37,tblSavings[To Account],"="&amp;AP$4)-SUMIFS(tblSavings[Amount],tblSavings[Date],"&lt;="&amp;Accounts!$G$1,tblSavings[From Fund],"="&amp;$A37,tblSavings[From Account],"="&amp;AP$4)-SUMIFS(tblExpenses[Amount],tblExpenses[Date],"&lt;="&amp;Accounts!$G$1,tblExpenses[Category],"=Savings Expenditure",tblExpenses[Subcategory],"="&amp;$A37,tblExpenses[From Account],"="&amp;AP$4)))</f>
        <v/>
      </c>
      <c r="AQ37" s="274" t="str">
        <f>IF(OR($A37="-",$A37="",AQ$4=""),"",IF($A37=AQ$4,VLOOKUP($A37,Accounts!$A$4:$C$53,3,0),SUMIFS(tblSavings[Amount],tblSavings[Date],"&lt;="&amp;Accounts!$G$1,tblSavings[To Fund],"="&amp;$A37,tblSavings[To Account],"="&amp;AQ$4)-SUMIFS(tblSavings[Amount],tblSavings[Date],"&lt;="&amp;Accounts!$G$1,tblSavings[From Fund],"="&amp;$A37,tblSavings[From Account],"="&amp;AQ$4)-SUMIFS(tblExpenses[Amount],tblExpenses[Date],"&lt;="&amp;Accounts!$G$1,tblExpenses[Category],"=Savings Expenditure",tblExpenses[Subcategory],"="&amp;$A37,tblExpenses[From Account],"="&amp;AQ$4)))</f>
        <v/>
      </c>
      <c r="AR37" s="274" t="str">
        <f>IF(OR($A37="-",$A37="",AR$4=""),"",IF($A37=AR$4,VLOOKUP($A37,Accounts!$A$4:$C$53,3,0),SUMIFS(tblSavings[Amount],tblSavings[Date],"&lt;="&amp;Accounts!$G$1,tblSavings[To Fund],"="&amp;$A37,tblSavings[To Account],"="&amp;AR$4)-SUMIFS(tblSavings[Amount],tblSavings[Date],"&lt;="&amp;Accounts!$G$1,tblSavings[From Fund],"="&amp;$A37,tblSavings[From Account],"="&amp;AR$4)-SUMIFS(tblExpenses[Amount],tblExpenses[Date],"&lt;="&amp;Accounts!$G$1,tblExpenses[Category],"=Savings Expenditure",tblExpenses[Subcategory],"="&amp;$A37,tblExpenses[From Account],"="&amp;AR$4)))</f>
        <v/>
      </c>
      <c r="AS37" s="274" t="str">
        <f>IF(OR($A37="-",$A37="",AS$4=""),"",IF($A37=AS$4,VLOOKUP($A37,Accounts!$A$4:$C$53,3,0),SUMIFS(tblSavings[Amount],tblSavings[Date],"&lt;="&amp;Accounts!$G$1,tblSavings[To Fund],"="&amp;$A37,tblSavings[To Account],"="&amp;AS$4)-SUMIFS(tblSavings[Amount],tblSavings[Date],"&lt;="&amp;Accounts!$G$1,tblSavings[From Fund],"="&amp;$A37,tblSavings[From Account],"="&amp;AS$4)-SUMIFS(tblExpenses[Amount],tblExpenses[Date],"&lt;="&amp;Accounts!$G$1,tblExpenses[Category],"=Savings Expenditure",tblExpenses[Subcategory],"="&amp;$A37,tblExpenses[From Account],"="&amp;AS$4)))</f>
        <v/>
      </c>
      <c r="AT37" s="274" t="str">
        <f>IF(OR($A37="-",$A37="",AT$4=""),"",IF($A37=AT$4,VLOOKUP($A37,Accounts!$A$4:$C$53,3,0),SUMIFS(tblSavings[Amount],tblSavings[Date],"&lt;="&amp;Accounts!$G$1,tblSavings[To Fund],"="&amp;$A37,tblSavings[To Account],"="&amp;AT$4)-SUMIFS(tblSavings[Amount],tblSavings[Date],"&lt;="&amp;Accounts!$G$1,tblSavings[From Fund],"="&amp;$A37,tblSavings[From Account],"="&amp;AT$4)-SUMIFS(tblExpenses[Amount],tblExpenses[Date],"&lt;="&amp;Accounts!$G$1,tblExpenses[Category],"=Savings Expenditure",tblExpenses[Subcategory],"="&amp;$A37,tblExpenses[From Account],"="&amp;AT$4)))</f>
        <v/>
      </c>
      <c r="AU37" s="274" t="str">
        <f>IF(OR($A37="-",$A37="",AU$4=""),"",IF($A37=AU$4,VLOOKUP($A37,Accounts!$A$4:$C$53,3,0),SUMIFS(tblSavings[Amount],tblSavings[Date],"&lt;="&amp;Accounts!$G$1,tblSavings[To Fund],"="&amp;$A37,tblSavings[To Account],"="&amp;AU$4)-SUMIFS(tblSavings[Amount],tblSavings[Date],"&lt;="&amp;Accounts!$G$1,tblSavings[From Fund],"="&amp;$A37,tblSavings[From Account],"="&amp;AU$4)-SUMIFS(tblExpenses[Amount],tblExpenses[Date],"&lt;="&amp;Accounts!$G$1,tblExpenses[Category],"=Savings Expenditure",tblExpenses[Subcategory],"="&amp;$A37,tblExpenses[From Account],"="&amp;AU$4)))</f>
        <v/>
      </c>
      <c r="AV37" s="274" t="str">
        <f>IF(OR($A37="-",$A37="",AV$4=""),"",IF($A37=AV$4,VLOOKUP($A37,Accounts!$A$4:$C$53,3,0),SUMIFS(tblSavings[Amount],tblSavings[Date],"&lt;="&amp;Accounts!$G$1,tblSavings[To Fund],"="&amp;$A37,tblSavings[To Account],"="&amp;AV$4)-SUMIFS(tblSavings[Amount],tblSavings[Date],"&lt;="&amp;Accounts!$G$1,tblSavings[From Fund],"="&amp;$A37,tblSavings[From Account],"="&amp;AV$4)-SUMIFS(tblExpenses[Amount],tblExpenses[Date],"&lt;="&amp;Accounts!$G$1,tblExpenses[Category],"=Savings Expenditure",tblExpenses[Subcategory],"="&amp;$A37,tblExpenses[From Account],"="&amp;AV$4)))</f>
        <v/>
      </c>
      <c r="AW37" s="272">
        <f t="shared" si="0"/>
        <v>0</v>
      </c>
    </row>
    <row r="38" spans="1:49" s="38" customFormat="1" ht="17.25" hidden="1" customHeight="1" x14ac:dyDescent="0.2">
      <c r="A38" s="275" t="str">
        <f>IFERROR(IF(INDEX(SavingsGoals[],34,1)="","",INDEX(SavingsGoals[],34,1)),"-")</f>
        <v>-</v>
      </c>
      <c r="B38" s="276" t="str">
        <f>IF(OR($A38="-",$A38="",B$4=""),"",IF($A38=B$4,VLOOKUP($A38,Accounts!$A$4:$C$53,3,0),SUMIFS(tblSavings[Amount],tblSavings[Date],"&lt;="&amp;Accounts!$G$1,tblSavings[To Fund],"="&amp;$A38,tblSavings[To Account],"="&amp;B$4)-SUMIFS(tblSavings[Amount],tblSavings[Date],"&lt;="&amp;Accounts!$G$1,tblSavings[From Fund],"="&amp;$A38,tblSavings[From Account],"="&amp;B$4)-SUMIFS(tblExpenses[Amount],tblExpenses[Date],"&lt;="&amp;Accounts!$G$1,tblExpenses[Category],"=Savings Expenditure",tblExpenses[Subcategory],"="&amp;$A38,tblExpenses[From Account],"="&amp;B$4)))</f>
        <v/>
      </c>
      <c r="C38" s="276" t="str">
        <f>IF(OR($A38="-",$A38="",C$4=""),"",IF($A38=C$4,VLOOKUP($A38,Accounts!$A$4:$C$53,3,0),SUMIFS(tblSavings[Amount],tblSavings[Date],"&lt;="&amp;Accounts!$G$1,tblSavings[To Fund],"="&amp;$A38,tblSavings[To Account],"="&amp;C$4)-SUMIFS(tblSavings[Amount],tblSavings[Date],"&lt;="&amp;Accounts!$G$1,tblSavings[From Fund],"="&amp;$A38,tblSavings[From Account],"="&amp;C$4)-SUMIFS(tblExpenses[Amount],tblExpenses[Date],"&lt;="&amp;Accounts!$G$1,tblExpenses[Category],"=Savings Expenditure",tblExpenses[Subcategory],"="&amp;$A38,tblExpenses[From Account],"="&amp;C$4)))</f>
        <v/>
      </c>
      <c r="D38" s="276" t="str">
        <f>IF(OR($A38="-",$A38="",D$4=""),"",IF($A38=D$4,VLOOKUP($A38,Accounts!$A$4:$C$53,3,0),SUMIFS(tblSavings[Amount],tblSavings[Date],"&lt;="&amp;Accounts!$G$1,tblSavings[To Fund],"="&amp;$A38,tblSavings[To Account],"="&amp;D$4)-SUMIFS(tblSavings[Amount],tblSavings[Date],"&lt;="&amp;Accounts!$G$1,tblSavings[From Fund],"="&amp;$A38,tblSavings[From Account],"="&amp;D$4)-SUMIFS(tblExpenses[Amount],tblExpenses[Date],"&lt;="&amp;Accounts!$G$1,tblExpenses[Category],"=Savings Expenditure",tblExpenses[Subcategory],"="&amp;$A38,tblExpenses[From Account],"="&amp;D$4)))</f>
        <v/>
      </c>
      <c r="E38" s="276" t="str">
        <f>IF(OR($A38="-",$A38="",E$4=""),"",IF($A38=E$4,VLOOKUP($A38,Accounts!$A$4:$C$53,3,0),SUMIFS(tblSavings[Amount],tblSavings[Date],"&lt;="&amp;Accounts!$G$1,tblSavings[To Fund],"="&amp;$A38,tblSavings[To Account],"="&amp;E$4)-SUMIFS(tblSavings[Amount],tblSavings[Date],"&lt;="&amp;Accounts!$G$1,tblSavings[From Fund],"="&amp;$A38,tblSavings[From Account],"="&amp;E$4)-SUMIFS(tblExpenses[Amount],tblExpenses[Date],"&lt;="&amp;Accounts!$G$1,tblExpenses[Category],"=Savings Expenditure",tblExpenses[Subcategory],"="&amp;$A38,tblExpenses[From Account],"="&amp;E$4)))</f>
        <v/>
      </c>
      <c r="F38" s="276" t="str">
        <f>IF(OR($A38="-",$A38="",F$4=""),"",IF($A38=F$4,VLOOKUP($A38,Accounts!$A$4:$C$53,3,0),SUMIFS(tblSavings[Amount],tblSavings[Date],"&lt;="&amp;Accounts!$G$1,tblSavings[To Fund],"="&amp;$A38,tblSavings[To Account],"="&amp;F$4)-SUMIFS(tblSavings[Amount],tblSavings[Date],"&lt;="&amp;Accounts!$G$1,tblSavings[From Fund],"="&amp;$A38,tblSavings[From Account],"="&amp;F$4)-SUMIFS(tblExpenses[Amount],tblExpenses[Date],"&lt;="&amp;Accounts!$G$1,tblExpenses[Category],"=Savings Expenditure",tblExpenses[Subcategory],"="&amp;$A38,tblExpenses[From Account],"="&amp;F$4)))</f>
        <v/>
      </c>
      <c r="G38" s="276" t="str">
        <f>IF(OR($A38="-",$A38="",G$4=""),"",IF($A38=G$4,VLOOKUP($A38,Accounts!$A$4:$C$53,3,0),SUMIFS(tblSavings[Amount],tblSavings[Date],"&lt;="&amp;Accounts!$G$1,tblSavings[To Fund],"="&amp;$A38,tblSavings[To Account],"="&amp;G$4)-SUMIFS(tblSavings[Amount],tblSavings[Date],"&lt;="&amp;Accounts!$G$1,tblSavings[From Fund],"="&amp;$A38,tblSavings[From Account],"="&amp;G$4)-SUMIFS(tblExpenses[Amount],tblExpenses[Date],"&lt;="&amp;Accounts!$G$1,tblExpenses[Category],"=Savings Expenditure",tblExpenses[Subcategory],"="&amp;$A38,tblExpenses[From Account],"="&amp;G$4)))</f>
        <v/>
      </c>
      <c r="H38" s="276" t="str">
        <f>IF(OR($A38="-",$A38="",H$4=""),"",IF($A38=H$4,VLOOKUP($A38,Accounts!$A$4:$C$53,3,0),SUMIFS(tblSavings[Amount],tblSavings[Date],"&lt;="&amp;Accounts!$G$1,tblSavings[To Fund],"="&amp;$A38,tblSavings[To Account],"="&amp;H$4)-SUMIFS(tblSavings[Amount],tblSavings[Date],"&lt;="&amp;Accounts!$G$1,tblSavings[From Fund],"="&amp;$A38,tblSavings[From Account],"="&amp;H$4)-SUMIFS(tblExpenses[Amount],tblExpenses[Date],"&lt;="&amp;Accounts!$G$1,tblExpenses[Category],"=Savings Expenditure",tblExpenses[Subcategory],"="&amp;$A38,tblExpenses[From Account],"="&amp;H$4)))</f>
        <v/>
      </c>
      <c r="I38" s="276" t="str">
        <f>IF(OR($A38="-",$A38="",I$4=""),"",IF($A38=I$4,VLOOKUP($A38,Accounts!$A$4:$C$53,3,0),SUMIFS(tblSavings[Amount],tblSavings[Date],"&lt;="&amp;Accounts!$G$1,tblSavings[To Fund],"="&amp;$A38,tblSavings[To Account],"="&amp;I$4)-SUMIFS(tblSavings[Amount],tblSavings[Date],"&lt;="&amp;Accounts!$G$1,tblSavings[From Fund],"="&amp;$A38,tblSavings[From Account],"="&amp;I$4)-SUMIFS(tblExpenses[Amount],tblExpenses[Date],"&lt;="&amp;Accounts!$G$1,tblExpenses[Category],"=Savings Expenditure",tblExpenses[Subcategory],"="&amp;$A38,tblExpenses[From Account],"="&amp;I$4)))</f>
        <v/>
      </c>
      <c r="J38" s="276" t="str">
        <f>IF(OR($A38="-",$A38="",J$4=""),"",IF($A38=J$4,VLOOKUP($A38,Accounts!$A$4:$C$53,3,0),SUMIFS(tblSavings[Amount],tblSavings[Date],"&lt;="&amp;Accounts!$G$1,tblSavings[To Fund],"="&amp;$A38,tblSavings[To Account],"="&amp;J$4)-SUMIFS(tblSavings[Amount],tblSavings[Date],"&lt;="&amp;Accounts!$G$1,tblSavings[From Fund],"="&amp;$A38,tblSavings[From Account],"="&amp;J$4)-SUMIFS(tblExpenses[Amount],tblExpenses[Date],"&lt;="&amp;Accounts!$G$1,tblExpenses[Category],"=Savings Expenditure",tblExpenses[Subcategory],"="&amp;$A38,tblExpenses[From Account],"="&amp;J$4)))</f>
        <v/>
      </c>
      <c r="K38" s="276" t="str">
        <f>IF(OR($A38="-",$A38="",K$4=""),"",IF($A38=K$4,VLOOKUP($A38,Accounts!$A$4:$C$53,3,0),SUMIFS(tblSavings[Amount],tblSavings[Date],"&lt;="&amp;Accounts!$G$1,tblSavings[To Fund],"="&amp;$A38,tblSavings[To Account],"="&amp;K$4)-SUMIFS(tblSavings[Amount],tblSavings[Date],"&lt;="&amp;Accounts!$G$1,tblSavings[From Fund],"="&amp;$A38,tblSavings[From Account],"="&amp;K$4)-SUMIFS(tblExpenses[Amount],tblExpenses[Date],"&lt;="&amp;Accounts!$G$1,tblExpenses[Category],"=Savings Expenditure",tblExpenses[Subcategory],"="&amp;$A38,tblExpenses[From Account],"="&amp;K$4)))</f>
        <v/>
      </c>
      <c r="L38" s="276" t="str">
        <f>IF(OR($A38="-",$A38="",L$4=""),"",IF($A38=L$4,VLOOKUP($A38,Accounts!$A$4:$C$53,3,0),SUMIFS(tblSavings[Amount],tblSavings[Date],"&lt;="&amp;Accounts!$G$1,tblSavings[To Fund],"="&amp;$A38,tblSavings[To Account],"="&amp;L$4)-SUMIFS(tblSavings[Amount],tblSavings[Date],"&lt;="&amp;Accounts!$G$1,tblSavings[From Fund],"="&amp;$A38,tblSavings[From Account],"="&amp;L$4)-SUMIFS(tblExpenses[Amount],tblExpenses[Date],"&lt;="&amp;Accounts!$G$1,tblExpenses[Category],"=Savings Expenditure",tblExpenses[Subcategory],"="&amp;$A38,tblExpenses[From Account],"="&amp;L$4)))</f>
        <v/>
      </c>
      <c r="M38" s="276" t="str">
        <f>IF(OR($A38="-",$A38="",M$4=""),"",IF($A38=M$4,VLOOKUP($A38,Accounts!$A$4:$C$53,3,0),SUMIFS(tblSavings[Amount],tblSavings[Date],"&lt;="&amp;Accounts!$G$1,tblSavings[To Fund],"="&amp;$A38,tblSavings[To Account],"="&amp;M$4)-SUMIFS(tblSavings[Amount],tblSavings[Date],"&lt;="&amp;Accounts!$G$1,tblSavings[From Fund],"="&amp;$A38,tblSavings[From Account],"="&amp;M$4)-SUMIFS(tblExpenses[Amount],tblExpenses[Date],"&lt;="&amp;Accounts!$G$1,tblExpenses[Category],"=Savings Expenditure",tblExpenses[Subcategory],"="&amp;$A38,tblExpenses[From Account],"="&amp;M$4)))</f>
        <v/>
      </c>
      <c r="N38" s="276" t="str">
        <f>IF(OR($A38="-",$A38="",N$4=""),"",IF($A38=N$4,VLOOKUP($A38,Accounts!$A$4:$C$53,3,0),SUMIFS(tblSavings[Amount],tblSavings[Date],"&lt;="&amp;Accounts!$G$1,tblSavings[To Fund],"="&amp;$A38,tblSavings[To Account],"="&amp;N$4)-SUMIFS(tblSavings[Amount],tblSavings[Date],"&lt;="&amp;Accounts!$G$1,tblSavings[From Fund],"="&amp;$A38,tblSavings[From Account],"="&amp;N$4)-SUMIFS(tblExpenses[Amount],tblExpenses[Date],"&lt;="&amp;Accounts!$G$1,tblExpenses[Category],"=Savings Expenditure",tblExpenses[Subcategory],"="&amp;$A38,tblExpenses[From Account],"="&amp;N$4)))</f>
        <v/>
      </c>
      <c r="O38" s="276" t="str">
        <f>IF(OR($A38="-",$A38="",O$4=""),"",IF($A38=O$4,VLOOKUP($A38,Accounts!$A$4:$C$53,3,0),SUMIFS(tblSavings[Amount],tblSavings[Date],"&lt;="&amp;Accounts!$G$1,tblSavings[To Fund],"="&amp;$A38,tblSavings[To Account],"="&amp;O$4)-SUMIFS(tblSavings[Amount],tblSavings[Date],"&lt;="&amp;Accounts!$G$1,tblSavings[From Fund],"="&amp;$A38,tblSavings[From Account],"="&amp;O$4)-SUMIFS(tblExpenses[Amount],tblExpenses[Date],"&lt;="&amp;Accounts!$G$1,tblExpenses[Category],"=Savings Expenditure",tblExpenses[Subcategory],"="&amp;$A38,tblExpenses[From Account],"="&amp;O$4)))</f>
        <v/>
      </c>
      <c r="P38" s="276" t="str">
        <f>IF(OR($A38="-",$A38="",P$4=""),"",IF($A38=P$4,VLOOKUP($A38,Accounts!$A$4:$C$53,3,0),SUMIFS(tblSavings[Amount],tblSavings[Date],"&lt;="&amp;Accounts!$G$1,tblSavings[To Fund],"="&amp;$A38,tblSavings[To Account],"="&amp;P$4)-SUMIFS(tblSavings[Amount],tblSavings[Date],"&lt;="&amp;Accounts!$G$1,tblSavings[From Fund],"="&amp;$A38,tblSavings[From Account],"="&amp;P$4)-SUMIFS(tblExpenses[Amount],tblExpenses[Date],"&lt;="&amp;Accounts!$G$1,tblExpenses[Category],"=Savings Expenditure",tblExpenses[Subcategory],"="&amp;$A38,tblExpenses[From Account],"="&amp;P$4)))</f>
        <v/>
      </c>
      <c r="Q38" s="276" t="str">
        <f>IF(OR($A38="-",$A38="",Q$4=""),"",IF($A38=Q$4,VLOOKUP($A38,Accounts!$A$4:$C$53,3,0),SUMIFS(tblSavings[Amount],tblSavings[Date],"&lt;="&amp;Accounts!$G$1,tblSavings[To Fund],"="&amp;$A38,tblSavings[To Account],"="&amp;Q$4)-SUMIFS(tblSavings[Amount],tblSavings[Date],"&lt;="&amp;Accounts!$G$1,tblSavings[From Fund],"="&amp;$A38,tblSavings[From Account],"="&amp;Q$4)-SUMIFS(tblExpenses[Amount],tblExpenses[Date],"&lt;="&amp;Accounts!$G$1,tblExpenses[Category],"=Savings Expenditure",tblExpenses[Subcategory],"="&amp;$A38,tblExpenses[From Account],"="&amp;Q$4)))</f>
        <v/>
      </c>
      <c r="R38" s="276" t="str">
        <f>IF(OR($A38="-",$A38="",R$4=""),"",IF($A38=R$4,VLOOKUP($A38,Accounts!$A$4:$C$53,3,0),SUMIFS(tblSavings[Amount],tblSavings[Date],"&lt;="&amp;Accounts!$G$1,tblSavings[To Fund],"="&amp;$A38,tblSavings[To Account],"="&amp;R$4)-SUMIFS(tblSavings[Amount],tblSavings[Date],"&lt;="&amp;Accounts!$G$1,tblSavings[From Fund],"="&amp;$A38,tblSavings[From Account],"="&amp;R$4)-SUMIFS(tblExpenses[Amount],tblExpenses[Date],"&lt;="&amp;Accounts!$G$1,tblExpenses[Category],"=Savings Expenditure",tblExpenses[Subcategory],"="&amp;$A38,tblExpenses[From Account],"="&amp;R$4)))</f>
        <v/>
      </c>
      <c r="S38" s="276" t="str">
        <f>IF(OR($A38="-",$A38="",S$4=""),"",IF($A38=S$4,VLOOKUP($A38,Accounts!$A$4:$C$53,3,0),SUMIFS(tblSavings[Amount],tblSavings[Date],"&lt;="&amp;Accounts!$G$1,tblSavings[To Fund],"="&amp;$A38,tblSavings[To Account],"="&amp;S$4)-SUMIFS(tblSavings[Amount],tblSavings[Date],"&lt;="&amp;Accounts!$G$1,tblSavings[From Fund],"="&amp;$A38,tblSavings[From Account],"="&amp;S$4)-SUMIFS(tblExpenses[Amount],tblExpenses[Date],"&lt;="&amp;Accounts!$G$1,tblExpenses[Category],"=Savings Expenditure",tblExpenses[Subcategory],"="&amp;$A38,tblExpenses[From Account],"="&amp;S$4)))</f>
        <v/>
      </c>
      <c r="T38" s="276" t="str">
        <f>IF(OR($A38="-",$A38="",T$4=""),"",IF($A38=T$4,VLOOKUP($A38,Accounts!$A$4:$C$53,3,0),SUMIFS(tblSavings[Amount],tblSavings[Date],"&lt;="&amp;Accounts!$G$1,tblSavings[To Fund],"="&amp;$A38,tblSavings[To Account],"="&amp;T$4)-SUMIFS(tblSavings[Amount],tblSavings[Date],"&lt;="&amp;Accounts!$G$1,tblSavings[From Fund],"="&amp;$A38,tblSavings[From Account],"="&amp;T$4)-SUMIFS(tblExpenses[Amount],tblExpenses[Date],"&lt;="&amp;Accounts!$G$1,tblExpenses[Category],"=Savings Expenditure",tblExpenses[Subcategory],"="&amp;$A38,tblExpenses[From Account],"="&amp;T$4)))</f>
        <v/>
      </c>
      <c r="U38" s="276" t="str">
        <f>IF(OR($A38="-",$A38="",U$4=""),"",IF($A38=U$4,VLOOKUP($A38,Accounts!$A$4:$C$53,3,0),SUMIFS(tblSavings[Amount],tblSavings[Date],"&lt;="&amp;Accounts!$G$1,tblSavings[To Fund],"="&amp;$A38,tblSavings[To Account],"="&amp;U$4)-SUMIFS(tblSavings[Amount],tblSavings[Date],"&lt;="&amp;Accounts!$G$1,tblSavings[From Fund],"="&amp;$A38,tblSavings[From Account],"="&amp;U$4)-SUMIFS(tblExpenses[Amount],tblExpenses[Date],"&lt;="&amp;Accounts!$G$1,tblExpenses[Category],"=Savings Expenditure",tblExpenses[Subcategory],"="&amp;$A38,tblExpenses[From Account],"="&amp;U$4)))</f>
        <v/>
      </c>
      <c r="V38" s="276" t="str">
        <f>IF(OR($A38="-",$A38="",V$4=""),"",IF($A38=V$4,VLOOKUP($A38,Accounts!$A$4:$C$53,3,0),SUMIFS(tblSavings[Amount],tblSavings[Date],"&lt;="&amp;Accounts!$G$1,tblSavings[To Fund],"="&amp;$A38,tblSavings[To Account],"="&amp;V$4)-SUMIFS(tblSavings[Amount],tblSavings[Date],"&lt;="&amp;Accounts!$G$1,tblSavings[From Fund],"="&amp;$A38,tblSavings[From Account],"="&amp;V$4)-SUMIFS(tblExpenses[Amount],tblExpenses[Date],"&lt;="&amp;Accounts!$G$1,tblExpenses[Category],"=Savings Expenditure",tblExpenses[Subcategory],"="&amp;$A38,tblExpenses[From Account],"="&amp;V$4)))</f>
        <v/>
      </c>
      <c r="W38" s="276" t="str">
        <f>IF(OR($A38="-",$A38="",W$4=""),"",IF($A38=W$4,VLOOKUP($A38,Accounts!$A$4:$C$53,3,0),SUMIFS(tblSavings[Amount],tblSavings[Date],"&lt;="&amp;Accounts!$G$1,tblSavings[To Fund],"="&amp;$A38,tblSavings[To Account],"="&amp;W$4)-SUMIFS(tblSavings[Amount],tblSavings[Date],"&lt;="&amp;Accounts!$G$1,tblSavings[From Fund],"="&amp;$A38,tblSavings[From Account],"="&amp;W$4)-SUMIFS(tblExpenses[Amount],tblExpenses[Date],"&lt;="&amp;Accounts!$G$1,tblExpenses[Category],"=Savings Expenditure",tblExpenses[Subcategory],"="&amp;$A38,tblExpenses[From Account],"="&amp;W$4)))</f>
        <v/>
      </c>
      <c r="X38" s="276" t="str">
        <f>IF(OR($A38="-",$A38="",X$4=""),"",IF($A38=X$4,VLOOKUP($A38,Accounts!$A$4:$C$53,3,0),SUMIFS(tblSavings[Amount],tblSavings[Date],"&lt;="&amp;Accounts!$G$1,tblSavings[To Fund],"="&amp;$A38,tblSavings[To Account],"="&amp;X$4)-SUMIFS(tblSavings[Amount],tblSavings[Date],"&lt;="&amp;Accounts!$G$1,tblSavings[From Fund],"="&amp;$A38,tblSavings[From Account],"="&amp;X$4)-SUMIFS(tblExpenses[Amount],tblExpenses[Date],"&lt;="&amp;Accounts!$G$1,tblExpenses[Category],"=Savings Expenditure",tblExpenses[Subcategory],"="&amp;$A38,tblExpenses[From Account],"="&amp;X$4)))</f>
        <v/>
      </c>
      <c r="Y38" s="276" t="str">
        <f>IF(OR($A38="-",$A38="",Y$4=""),"",IF($A38=Y$4,VLOOKUP($A38,Accounts!$A$4:$C$53,3,0),SUMIFS(tblSavings[Amount],tblSavings[Date],"&lt;="&amp;Accounts!$G$1,tblSavings[To Fund],"="&amp;$A38,tblSavings[To Account],"="&amp;Y$4)-SUMIFS(tblSavings[Amount],tblSavings[Date],"&lt;="&amp;Accounts!$G$1,tblSavings[From Fund],"="&amp;$A38,tblSavings[From Account],"="&amp;Y$4)-SUMIFS(tblExpenses[Amount],tblExpenses[Date],"&lt;="&amp;Accounts!$G$1,tblExpenses[Category],"=Savings Expenditure",tblExpenses[Subcategory],"="&amp;$A38,tblExpenses[From Account],"="&amp;Y$4)))</f>
        <v/>
      </c>
      <c r="Z38" s="276" t="str">
        <f>IF(OR($A38="-",$A38="",Z$4=""),"",IF($A38=Z$4,VLOOKUP($A38,Accounts!$A$4:$C$53,3,0),SUMIFS(tblSavings[Amount],tblSavings[Date],"&lt;="&amp;Accounts!$G$1,tblSavings[To Fund],"="&amp;$A38,tblSavings[To Account],"="&amp;Z$4)-SUMIFS(tblSavings[Amount],tblSavings[Date],"&lt;="&amp;Accounts!$G$1,tblSavings[From Fund],"="&amp;$A38,tblSavings[From Account],"="&amp;Z$4)-SUMIFS(tblExpenses[Amount],tblExpenses[Date],"&lt;="&amp;Accounts!$G$1,tblExpenses[Category],"=Savings Expenditure",tblExpenses[Subcategory],"="&amp;$A38,tblExpenses[From Account],"="&amp;Z$4)))</f>
        <v/>
      </c>
      <c r="AA38" s="276" t="str">
        <f>IF(OR($A38="-",$A38="",AA$4=""),"",IF($A38=AA$4,VLOOKUP($A38,Accounts!$A$4:$C$53,3,0),SUMIFS(tblSavings[Amount],tblSavings[Date],"&lt;="&amp;Accounts!$G$1,tblSavings[To Fund],"="&amp;$A38,tblSavings[To Account],"="&amp;AA$4)-SUMIFS(tblSavings[Amount],tblSavings[Date],"&lt;="&amp;Accounts!$G$1,tblSavings[From Fund],"="&amp;$A38,tblSavings[From Account],"="&amp;AA$4)-SUMIFS(tblExpenses[Amount],tblExpenses[Date],"&lt;="&amp;Accounts!$G$1,tblExpenses[Category],"=Savings Expenditure",tblExpenses[Subcategory],"="&amp;$A38,tblExpenses[From Account],"="&amp;AA$4)))</f>
        <v/>
      </c>
      <c r="AB38" s="276" t="str">
        <f>IF(OR($A38="-",$A38="",AB$4=""),"",IF($A38=AB$4,VLOOKUP($A38,Accounts!$A$4:$C$53,3,0),SUMIFS(tblSavings[Amount],tblSavings[Date],"&lt;="&amp;Accounts!$G$1,tblSavings[To Fund],"="&amp;$A38,tblSavings[To Account],"="&amp;AB$4)-SUMIFS(tblSavings[Amount],tblSavings[Date],"&lt;="&amp;Accounts!$G$1,tblSavings[From Fund],"="&amp;$A38,tblSavings[From Account],"="&amp;AB$4)-SUMIFS(tblExpenses[Amount],tblExpenses[Date],"&lt;="&amp;Accounts!$G$1,tblExpenses[Category],"=Savings Expenditure",tblExpenses[Subcategory],"="&amp;$A38,tblExpenses[From Account],"="&amp;AB$4)))</f>
        <v/>
      </c>
      <c r="AC38" s="276" t="str">
        <f>IF(OR($A38="-",$A38="",AC$4=""),"",IF($A38=AC$4,VLOOKUP($A38,Accounts!$A$4:$C$53,3,0),SUMIFS(tblSavings[Amount],tblSavings[Date],"&lt;="&amp;Accounts!$G$1,tblSavings[To Fund],"="&amp;$A38,tblSavings[To Account],"="&amp;AC$4)-SUMIFS(tblSavings[Amount],tblSavings[Date],"&lt;="&amp;Accounts!$G$1,tblSavings[From Fund],"="&amp;$A38,tblSavings[From Account],"="&amp;AC$4)-SUMIFS(tblExpenses[Amount],tblExpenses[Date],"&lt;="&amp;Accounts!$G$1,tblExpenses[Category],"=Savings Expenditure",tblExpenses[Subcategory],"="&amp;$A38,tblExpenses[From Account],"="&amp;AC$4)))</f>
        <v/>
      </c>
      <c r="AD38" s="276" t="str">
        <f>IF(OR($A38="-",$A38="",AD$4=""),"",IF($A38=AD$4,VLOOKUP($A38,Accounts!$A$4:$C$53,3,0),SUMIFS(tblSavings[Amount],tblSavings[Date],"&lt;="&amp;Accounts!$G$1,tblSavings[To Fund],"="&amp;$A38,tblSavings[To Account],"="&amp;AD$4)-SUMIFS(tblSavings[Amount],tblSavings[Date],"&lt;="&amp;Accounts!$G$1,tblSavings[From Fund],"="&amp;$A38,tblSavings[From Account],"="&amp;AD$4)-SUMIFS(tblExpenses[Amount],tblExpenses[Date],"&lt;="&amp;Accounts!$G$1,tblExpenses[Category],"=Savings Expenditure",tblExpenses[Subcategory],"="&amp;$A38,tblExpenses[From Account],"="&amp;AD$4)))</f>
        <v/>
      </c>
      <c r="AE38" s="276" t="str">
        <f>IF(OR($A38="-",$A38="",AE$4=""),"",IF($A38=AE$4,VLOOKUP($A38,Accounts!$A$4:$C$53,3,0),SUMIFS(tblSavings[Amount],tblSavings[Date],"&lt;="&amp;Accounts!$G$1,tblSavings[To Fund],"="&amp;$A38,tblSavings[To Account],"="&amp;AE$4)-SUMIFS(tblSavings[Amount],tblSavings[Date],"&lt;="&amp;Accounts!$G$1,tblSavings[From Fund],"="&amp;$A38,tblSavings[From Account],"="&amp;AE$4)-SUMIFS(tblExpenses[Amount],tblExpenses[Date],"&lt;="&amp;Accounts!$G$1,tblExpenses[Category],"=Savings Expenditure",tblExpenses[Subcategory],"="&amp;$A38,tblExpenses[From Account],"="&amp;AE$4)))</f>
        <v/>
      </c>
      <c r="AF38" s="276" t="str">
        <f>IF(OR($A38="-",$A38="",AF$4=""),"",IF($A38=AF$4,VLOOKUP($A38,Accounts!$A$4:$C$53,3,0),SUMIFS(tblSavings[Amount],tblSavings[Date],"&lt;="&amp;Accounts!$G$1,tblSavings[To Fund],"="&amp;$A38,tblSavings[To Account],"="&amp;AF$4)-SUMIFS(tblSavings[Amount],tblSavings[Date],"&lt;="&amp;Accounts!$G$1,tblSavings[From Fund],"="&amp;$A38,tblSavings[From Account],"="&amp;AF$4)-SUMIFS(tblExpenses[Amount],tblExpenses[Date],"&lt;="&amp;Accounts!$G$1,tblExpenses[Category],"=Savings Expenditure",tblExpenses[Subcategory],"="&amp;$A38,tblExpenses[From Account],"="&amp;AF$4)))</f>
        <v/>
      </c>
      <c r="AG38" s="276" t="str">
        <f>IF(OR($A38="-",$A38="",AG$4=""),"",IF($A38=AG$4,VLOOKUP($A38,Accounts!$A$4:$C$53,3,0),SUMIFS(tblSavings[Amount],tblSavings[Date],"&lt;="&amp;Accounts!$G$1,tblSavings[To Fund],"="&amp;$A38,tblSavings[To Account],"="&amp;AG$4)-SUMIFS(tblSavings[Amount],tblSavings[Date],"&lt;="&amp;Accounts!$G$1,tblSavings[From Fund],"="&amp;$A38,tblSavings[From Account],"="&amp;AG$4)-SUMIFS(tblExpenses[Amount],tblExpenses[Date],"&lt;="&amp;Accounts!$G$1,tblExpenses[Category],"=Savings Expenditure",tblExpenses[Subcategory],"="&amp;$A38,tblExpenses[From Account],"="&amp;AG$4)))</f>
        <v/>
      </c>
      <c r="AH38" s="276" t="str">
        <f>IF(OR($A38="-",$A38="",AH$4=""),"",IF($A38=AH$4,VLOOKUP($A38,Accounts!$A$4:$C$53,3,0),SUMIFS(tblSavings[Amount],tblSavings[Date],"&lt;="&amp;Accounts!$G$1,tblSavings[To Fund],"="&amp;$A38,tblSavings[To Account],"="&amp;AH$4)-SUMIFS(tblSavings[Amount],tblSavings[Date],"&lt;="&amp;Accounts!$G$1,tblSavings[From Fund],"="&amp;$A38,tblSavings[From Account],"="&amp;AH$4)-SUMIFS(tblExpenses[Amount],tblExpenses[Date],"&lt;="&amp;Accounts!$G$1,tblExpenses[Category],"=Savings Expenditure",tblExpenses[Subcategory],"="&amp;$A38,tblExpenses[From Account],"="&amp;AH$4)))</f>
        <v/>
      </c>
      <c r="AI38" s="276" t="str">
        <f>IF(OR($A38="-",$A38="",AI$4=""),"",IF($A38=AI$4,VLOOKUP($A38,Accounts!$A$4:$C$53,3,0),SUMIFS(tblSavings[Amount],tblSavings[Date],"&lt;="&amp;Accounts!$G$1,tblSavings[To Fund],"="&amp;$A38,tblSavings[To Account],"="&amp;AI$4)-SUMIFS(tblSavings[Amount],tblSavings[Date],"&lt;="&amp;Accounts!$G$1,tblSavings[From Fund],"="&amp;$A38,tblSavings[From Account],"="&amp;AI$4)-SUMIFS(tblExpenses[Amount],tblExpenses[Date],"&lt;="&amp;Accounts!$G$1,tblExpenses[Category],"=Savings Expenditure",tblExpenses[Subcategory],"="&amp;$A38,tblExpenses[From Account],"="&amp;AI$4)))</f>
        <v/>
      </c>
      <c r="AJ38" s="276" t="str">
        <f>IF(OR($A38="-",$A38="",AJ$4=""),"",IF($A38=AJ$4,VLOOKUP($A38,Accounts!$A$4:$C$53,3,0),SUMIFS(tblSavings[Amount],tblSavings[Date],"&lt;="&amp;Accounts!$G$1,tblSavings[To Fund],"="&amp;$A38,tblSavings[To Account],"="&amp;AJ$4)-SUMIFS(tblSavings[Amount],tblSavings[Date],"&lt;="&amp;Accounts!$G$1,tblSavings[From Fund],"="&amp;$A38,tblSavings[From Account],"="&amp;AJ$4)-SUMIFS(tblExpenses[Amount],tblExpenses[Date],"&lt;="&amp;Accounts!$G$1,tblExpenses[Category],"=Savings Expenditure",tblExpenses[Subcategory],"="&amp;$A38,tblExpenses[From Account],"="&amp;AJ$4)))</f>
        <v/>
      </c>
      <c r="AK38" s="276" t="str">
        <f>IF(OR($A38="-",$A38="",AK$4=""),"",IF($A38=AK$4,VLOOKUP($A38,Accounts!$A$4:$C$53,3,0),SUMIFS(tblSavings[Amount],tblSavings[Date],"&lt;="&amp;Accounts!$G$1,tblSavings[To Fund],"="&amp;$A38,tblSavings[To Account],"="&amp;AK$4)-SUMIFS(tblSavings[Amount],tblSavings[Date],"&lt;="&amp;Accounts!$G$1,tblSavings[From Fund],"="&amp;$A38,tblSavings[From Account],"="&amp;AK$4)-SUMIFS(tblExpenses[Amount],tblExpenses[Date],"&lt;="&amp;Accounts!$G$1,tblExpenses[Category],"=Savings Expenditure",tblExpenses[Subcategory],"="&amp;$A38,tblExpenses[From Account],"="&amp;AK$4)))</f>
        <v/>
      </c>
      <c r="AL38" s="276" t="str">
        <f>IF(OR($A38="-",$A38="",AL$4=""),"",IF($A38=AL$4,VLOOKUP($A38,Accounts!$A$4:$C$53,3,0),SUMIFS(tblSavings[Amount],tblSavings[Date],"&lt;="&amp;Accounts!$G$1,tblSavings[To Fund],"="&amp;$A38,tblSavings[To Account],"="&amp;AL$4)-SUMIFS(tblSavings[Amount],tblSavings[Date],"&lt;="&amp;Accounts!$G$1,tblSavings[From Fund],"="&amp;$A38,tblSavings[From Account],"="&amp;AL$4)-SUMIFS(tblExpenses[Amount],tblExpenses[Date],"&lt;="&amp;Accounts!$G$1,tblExpenses[Category],"=Savings Expenditure",tblExpenses[Subcategory],"="&amp;$A38,tblExpenses[From Account],"="&amp;AL$4)))</f>
        <v/>
      </c>
      <c r="AM38" s="276" t="str">
        <f>IF(OR($A38="-",$A38="",AM$4=""),"",IF($A38=AM$4,VLOOKUP($A38,Accounts!$A$4:$C$53,3,0),SUMIFS(tblSavings[Amount],tblSavings[Date],"&lt;="&amp;Accounts!$G$1,tblSavings[To Fund],"="&amp;$A38,tblSavings[To Account],"="&amp;AM$4)-SUMIFS(tblSavings[Amount],tblSavings[Date],"&lt;="&amp;Accounts!$G$1,tblSavings[From Fund],"="&amp;$A38,tblSavings[From Account],"="&amp;AM$4)-SUMIFS(tblExpenses[Amount],tblExpenses[Date],"&lt;="&amp;Accounts!$G$1,tblExpenses[Category],"=Savings Expenditure",tblExpenses[Subcategory],"="&amp;$A38,tblExpenses[From Account],"="&amp;AM$4)))</f>
        <v/>
      </c>
      <c r="AN38" s="276" t="str">
        <f>IF(OR($A38="-",$A38="",AN$4=""),"",IF($A38=AN$4,VLOOKUP($A38,Accounts!$A$4:$C$53,3,0),SUMIFS(tblSavings[Amount],tblSavings[Date],"&lt;="&amp;Accounts!$G$1,tblSavings[To Fund],"="&amp;$A38,tblSavings[To Account],"="&amp;AN$4)-SUMIFS(tblSavings[Amount],tblSavings[Date],"&lt;="&amp;Accounts!$G$1,tblSavings[From Fund],"="&amp;$A38,tblSavings[From Account],"="&amp;AN$4)-SUMIFS(tblExpenses[Amount],tblExpenses[Date],"&lt;="&amp;Accounts!$G$1,tblExpenses[Category],"=Savings Expenditure",tblExpenses[Subcategory],"="&amp;$A38,tblExpenses[From Account],"="&amp;AN$4)))</f>
        <v/>
      </c>
      <c r="AO38" s="276" t="str">
        <f>IF(OR($A38="-",$A38="",AO$4=""),"",IF($A38=AO$4,VLOOKUP($A38,Accounts!$A$4:$C$53,3,0),SUMIFS(tblSavings[Amount],tblSavings[Date],"&lt;="&amp;Accounts!$G$1,tblSavings[To Fund],"="&amp;$A38,tblSavings[To Account],"="&amp;AO$4)-SUMIFS(tblSavings[Amount],tblSavings[Date],"&lt;="&amp;Accounts!$G$1,tblSavings[From Fund],"="&amp;$A38,tblSavings[From Account],"="&amp;AO$4)-SUMIFS(tblExpenses[Amount],tblExpenses[Date],"&lt;="&amp;Accounts!$G$1,tblExpenses[Category],"=Savings Expenditure",tblExpenses[Subcategory],"="&amp;$A38,tblExpenses[From Account],"="&amp;AO$4)))</f>
        <v/>
      </c>
      <c r="AP38" s="276" t="str">
        <f>IF(OR($A38="-",$A38="",AP$4=""),"",IF($A38=AP$4,VLOOKUP($A38,Accounts!$A$4:$C$53,3,0),SUMIFS(tblSavings[Amount],tblSavings[Date],"&lt;="&amp;Accounts!$G$1,tblSavings[To Fund],"="&amp;$A38,tblSavings[To Account],"="&amp;AP$4)-SUMIFS(tblSavings[Amount],tblSavings[Date],"&lt;="&amp;Accounts!$G$1,tblSavings[From Fund],"="&amp;$A38,tblSavings[From Account],"="&amp;AP$4)-SUMIFS(tblExpenses[Amount],tblExpenses[Date],"&lt;="&amp;Accounts!$G$1,tblExpenses[Category],"=Savings Expenditure",tblExpenses[Subcategory],"="&amp;$A38,tblExpenses[From Account],"="&amp;AP$4)))</f>
        <v/>
      </c>
      <c r="AQ38" s="276" t="str">
        <f>IF(OR($A38="-",$A38="",AQ$4=""),"",IF($A38=AQ$4,VLOOKUP($A38,Accounts!$A$4:$C$53,3,0),SUMIFS(tblSavings[Amount],tblSavings[Date],"&lt;="&amp;Accounts!$G$1,tblSavings[To Fund],"="&amp;$A38,tblSavings[To Account],"="&amp;AQ$4)-SUMIFS(tblSavings[Amount],tblSavings[Date],"&lt;="&amp;Accounts!$G$1,tblSavings[From Fund],"="&amp;$A38,tblSavings[From Account],"="&amp;AQ$4)-SUMIFS(tblExpenses[Amount],tblExpenses[Date],"&lt;="&amp;Accounts!$G$1,tblExpenses[Category],"=Savings Expenditure",tblExpenses[Subcategory],"="&amp;$A38,tblExpenses[From Account],"="&amp;AQ$4)))</f>
        <v/>
      </c>
      <c r="AR38" s="276" t="str">
        <f>IF(OR($A38="-",$A38="",AR$4=""),"",IF($A38=AR$4,VLOOKUP($A38,Accounts!$A$4:$C$53,3,0),SUMIFS(tblSavings[Amount],tblSavings[Date],"&lt;="&amp;Accounts!$G$1,tblSavings[To Fund],"="&amp;$A38,tblSavings[To Account],"="&amp;AR$4)-SUMIFS(tblSavings[Amount],tblSavings[Date],"&lt;="&amp;Accounts!$G$1,tblSavings[From Fund],"="&amp;$A38,tblSavings[From Account],"="&amp;AR$4)-SUMIFS(tblExpenses[Amount],tblExpenses[Date],"&lt;="&amp;Accounts!$G$1,tblExpenses[Category],"=Savings Expenditure",tblExpenses[Subcategory],"="&amp;$A38,tblExpenses[From Account],"="&amp;AR$4)))</f>
        <v/>
      </c>
      <c r="AS38" s="276" t="str">
        <f>IF(OR($A38="-",$A38="",AS$4=""),"",IF($A38=AS$4,VLOOKUP($A38,Accounts!$A$4:$C$53,3,0),SUMIFS(tblSavings[Amount],tblSavings[Date],"&lt;="&amp;Accounts!$G$1,tblSavings[To Fund],"="&amp;$A38,tblSavings[To Account],"="&amp;AS$4)-SUMIFS(tblSavings[Amount],tblSavings[Date],"&lt;="&amp;Accounts!$G$1,tblSavings[From Fund],"="&amp;$A38,tblSavings[From Account],"="&amp;AS$4)-SUMIFS(tblExpenses[Amount],tblExpenses[Date],"&lt;="&amp;Accounts!$G$1,tblExpenses[Category],"=Savings Expenditure",tblExpenses[Subcategory],"="&amp;$A38,tblExpenses[From Account],"="&amp;AS$4)))</f>
        <v/>
      </c>
      <c r="AT38" s="276" t="str">
        <f>IF(OR($A38="-",$A38="",AT$4=""),"",IF($A38=AT$4,VLOOKUP($A38,Accounts!$A$4:$C$53,3,0),SUMIFS(tblSavings[Amount],tblSavings[Date],"&lt;="&amp;Accounts!$G$1,tblSavings[To Fund],"="&amp;$A38,tblSavings[To Account],"="&amp;AT$4)-SUMIFS(tblSavings[Amount],tblSavings[Date],"&lt;="&amp;Accounts!$G$1,tblSavings[From Fund],"="&amp;$A38,tblSavings[From Account],"="&amp;AT$4)-SUMIFS(tblExpenses[Amount],tblExpenses[Date],"&lt;="&amp;Accounts!$G$1,tblExpenses[Category],"=Savings Expenditure",tblExpenses[Subcategory],"="&amp;$A38,tblExpenses[From Account],"="&amp;AT$4)))</f>
        <v/>
      </c>
      <c r="AU38" s="276" t="str">
        <f>IF(OR($A38="-",$A38="",AU$4=""),"",IF($A38=AU$4,VLOOKUP($A38,Accounts!$A$4:$C$53,3,0),SUMIFS(tblSavings[Amount],tblSavings[Date],"&lt;="&amp;Accounts!$G$1,tblSavings[To Fund],"="&amp;$A38,tblSavings[To Account],"="&amp;AU$4)-SUMIFS(tblSavings[Amount],tblSavings[Date],"&lt;="&amp;Accounts!$G$1,tblSavings[From Fund],"="&amp;$A38,tblSavings[From Account],"="&amp;AU$4)-SUMIFS(tblExpenses[Amount],tblExpenses[Date],"&lt;="&amp;Accounts!$G$1,tblExpenses[Category],"=Savings Expenditure",tblExpenses[Subcategory],"="&amp;$A38,tblExpenses[From Account],"="&amp;AU$4)))</f>
        <v/>
      </c>
      <c r="AV38" s="276" t="str">
        <f>IF(OR($A38="-",$A38="",AV$4=""),"",IF($A38=AV$4,VLOOKUP($A38,Accounts!$A$4:$C$53,3,0),SUMIFS(tblSavings[Amount],tblSavings[Date],"&lt;="&amp;Accounts!$G$1,tblSavings[To Fund],"="&amp;$A38,tblSavings[To Account],"="&amp;AV$4)-SUMIFS(tblSavings[Amount],tblSavings[Date],"&lt;="&amp;Accounts!$G$1,tblSavings[From Fund],"="&amp;$A38,tblSavings[From Account],"="&amp;AV$4)-SUMIFS(tblExpenses[Amount],tblExpenses[Date],"&lt;="&amp;Accounts!$G$1,tblExpenses[Category],"=Savings Expenditure",tblExpenses[Subcategory],"="&amp;$A38,tblExpenses[From Account],"="&amp;AV$4)))</f>
        <v/>
      </c>
      <c r="AW38" s="265">
        <f t="shared" si="0"/>
        <v>0</v>
      </c>
    </row>
    <row r="39" spans="1:49" s="38" customFormat="1" ht="17.25" hidden="1" customHeight="1" x14ac:dyDescent="0.2">
      <c r="A39" s="273" t="str">
        <f>IFERROR(IF(INDEX(SavingsGoals[],35,1)="","",INDEX(SavingsGoals[],35,1)),"-")</f>
        <v>-</v>
      </c>
      <c r="B39" s="274" t="str">
        <f>IF(OR($A39="-",$A39="",B$4=""),"",IF($A39=B$4,VLOOKUP($A39,Accounts!$A$4:$C$53,3,0),SUMIFS(tblSavings[Amount],tblSavings[Date],"&lt;="&amp;Accounts!$G$1,tblSavings[To Fund],"="&amp;$A39,tblSavings[To Account],"="&amp;B$4)-SUMIFS(tblSavings[Amount],tblSavings[Date],"&lt;="&amp;Accounts!$G$1,tblSavings[From Fund],"="&amp;$A39,tblSavings[From Account],"="&amp;B$4)-SUMIFS(tblExpenses[Amount],tblExpenses[Date],"&lt;="&amp;Accounts!$G$1,tblExpenses[Category],"=Savings Expenditure",tblExpenses[Subcategory],"="&amp;$A39,tblExpenses[From Account],"="&amp;B$4)))</f>
        <v/>
      </c>
      <c r="C39" s="274" t="str">
        <f>IF(OR($A39="-",$A39="",C$4=""),"",IF($A39=C$4,VLOOKUP($A39,Accounts!$A$4:$C$53,3,0),SUMIFS(tblSavings[Amount],tblSavings[Date],"&lt;="&amp;Accounts!$G$1,tblSavings[To Fund],"="&amp;$A39,tblSavings[To Account],"="&amp;C$4)-SUMIFS(tblSavings[Amount],tblSavings[Date],"&lt;="&amp;Accounts!$G$1,tblSavings[From Fund],"="&amp;$A39,tblSavings[From Account],"="&amp;C$4)-SUMIFS(tblExpenses[Amount],tblExpenses[Date],"&lt;="&amp;Accounts!$G$1,tblExpenses[Category],"=Savings Expenditure",tblExpenses[Subcategory],"="&amp;$A39,tblExpenses[From Account],"="&amp;C$4)))</f>
        <v/>
      </c>
      <c r="D39" s="274" t="str">
        <f>IF(OR($A39="-",$A39="",D$4=""),"",IF($A39=D$4,VLOOKUP($A39,Accounts!$A$4:$C$53,3,0),SUMIFS(tblSavings[Amount],tblSavings[Date],"&lt;="&amp;Accounts!$G$1,tblSavings[To Fund],"="&amp;$A39,tblSavings[To Account],"="&amp;D$4)-SUMIFS(tblSavings[Amount],tblSavings[Date],"&lt;="&amp;Accounts!$G$1,tblSavings[From Fund],"="&amp;$A39,tblSavings[From Account],"="&amp;D$4)-SUMIFS(tblExpenses[Amount],tblExpenses[Date],"&lt;="&amp;Accounts!$G$1,tblExpenses[Category],"=Savings Expenditure",tblExpenses[Subcategory],"="&amp;$A39,tblExpenses[From Account],"="&amp;D$4)))</f>
        <v/>
      </c>
      <c r="E39" s="274" t="str">
        <f>IF(OR($A39="-",$A39="",E$4=""),"",IF($A39=E$4,VLOOKUP($A39,Accounts!$A$4:$C$53,3,0),SUMIFS(tblSavings[Amount],tblSavings[Date],"&lt;="&amp;Accounts!$G$1,tblSavings[To Fund],"="&amp;$A39,tblSavings[To Account],"="&amp;E$4)-SUMIFS(tblSavings[Amount],tblSavings[Date],"&lt;="&amp;Accounts!$G$1,tblSavings[From Fund],"="&amp;$A39,tblSavings[From Account],"="&amp;E$4)-SUMIFS(tblExpenses[Amount],tblExpenses[Date],"&lt;="&amp;Accounts!$G$1,tblExpenses[Category],"=Savings Expenditure",tblExpenses[Subcategory],"="&amp;$A39,tblExpenses[From Account],"="&amp;E$4)))</f>
        <v/>
      </c>
      <c r="F39" s="274" t="str">
        <f>IF(OR($A39="-",$A39="",F$4=""),"",IF($A39=F$4,VLOOKUP($A39,Accounts!$A$4:$C$53,3,0),SUMIFS(tblSavings[Amount],tblSavings[Date],"&lt;="&amp;Accounts!$G$1,tblSavings[To Fund],"="&amp;$A39,tblSavings[To Account],"="&amp;F$4)-SUMIFS(tblSavings[Amount],tblSavings[Date],"&lt;="&amp;Accounts!$G$1,tblSavings[From Fund],"="&amp;$A39,tblSavings[From Account],"="&amp;F$4)-SUMIFS(tblExpenses[Amount],tblExpenses[Date],"&lt;="&amp;Accounts!$G$1,tblExpenses[Category],"=Savings Expenditure",tblExpenses[Subcategory],"="&amp;$A39,tblExpenses[From Account],"="&amp;F$4)))</f>
        <v/>
      </c>
      <c r="G39" s="274" t="str">
        <f>IF(OR($A39="-",$A39="",G$4=""),"",IF($A39=G$4,VLOOKUP($A39,Accounts!$A$4:$C$53,3,0),SUMIFS(tblSavings[Amount],tblSavings[Date],"&lt;="&amp;Accounts!$G$1,tblSavings[To Fund],"="&amp;$A39,tblSavings[To Account],"="&amp;G$4)-SUMIFS(tblSavings[Amount],tblSavings[Date],"&lt;="&amp;Accounts!$G$1,tblSavings[From Fund],"="&amp;$A39,tblSavings[From Account],"="&amp;G$4)-SUMIFS(tblExpenses[Amount],tblExpenses[Date],"&lt;="&amp;Accounts!$G$1,tblExpenses[Category],"=Savings Expenditure",tblExpenses[Subcategory],"="&amp;$A39,tblExpenses[From Account],"="&amp;G$4)))</f>
        <v/>
      </c>
      <c r="H39" s="274" t="str">
        <f>IF(OR($A39="-",$A39="",H$4=""),"",IF($A39=H$4,VLOOKUP($A39,Accounts!$A$4:$C$53,3,0),SUMIFS(tblSavings[Amount],tblSavings[Date],"&lt;="&amp;Accounts!$G$1,tblSavings[To Fund],"="&amp;$A39,tblSavings[To Account],"="&amp;H$4)-SUMIFS(tblSavings[Amount],tblSavings[Date],"&lt;="&amp;Accounts!$G$1,tblSavings[From Fund],"="&amp;$A39,tblSavings[From Account],"="&amp;H$4)-SUMIFS(tblExpenses[Amount],tblExpenses[Date],"&lt;="&amp;Accounts!$G$1,tblExpenses[Category],"=Savings Expenditure",tblExpenses[Subcategory],"="&amp;$A39,tblExpenses[From Account],"="&amp;H$4)))</f>
        <v/>
      </c>
      <c r="I39" s="274" t="str">
        <f>IF(OR($A39="-",$A39="",I$4=""),"",IF($A39=I$4,VLOOKUP($A39,Accounts!$A$4:$C$53,3,0),SUMIFS(tblSavings[Amount],tblSavings[Date],"&lt;="&amp;Accounts!$G$1,tblSavings[To Fund],"="&amp;$A39,tblSavings[To Account],"="&amp;I$4)-SUMIFS(tblSavings[Amount],tblSavings[Date],"&lt;="&amp;Accounts!$G$1,tblSavings[From Fund],"="&amp;$A39,tblSavings[From Account],"="&amp;I$4)-SUMIFS(tblExpenses[Amount],tblExpenses[Date],"&lt;="&amp;Accounts!$G$1,tblExpenses[Category],"=Savings Expenditure",tblExpenses[Subcategory],"="&amp;$A39,tblExpenses[From Account],"="&amp;I$4)))</f>
        <v/>
      </c>
      <c r="J39" s="274" t="str">
        <f>IF(OR($A39="-",$A39="",J$4=""),"",IF($A39=J$4,VLOOKUP($A39,Accounts!$A$4:$C$53,3,0),SUMIFS(tblSavings[Amount],tblSavings[Date],"&lt;="&amp;Accounts!$G$1,tblSavings[To Fund],"="&amp;$A39,tblSavings[To Account],"="&amp;J$4)-SUMIFS(tblSavings[Amount],tblSavings[Date],"&lt;="&amp;Accounts!$G$1,tblSavings[From Fund],"="&amp;$A39,tblSavings[From Account],"="&amp;J$4)-SUMIFS(tblExpenses[Amount],tblExpenses[Date],"&lt;="&amp;Accounts!$G$1,tblExpenses[Category],"=Savings Expenditure",tblExpenses[Subcategory],"="&amp;$A39,tblExpenses[From Account],"="&amp;J$4)))</f>
        <v/>
      </c>
      <c r="K39" s="274" t="str">
        <f>IF(OR($A39="-",$A39="",K$4=""),"",IF($A39=K$4,VLOOKUP($A39,Accounts!$A$4:$C$53,3,0),SUMIFS(tblSavings[Amount],tblSavings[Date],"&lt;="&amp;Accounts!$G$1,tblSavings[To Fund],"="&amp;$A39,tblSavings[To Account],"="&amp;K$4)-SUMIFS(tblSavings[Amount],tblSavings[Date],"&lt;="&amp;Accounts!$G$1,tblSavings[From Fund],"="&amp;$A39,tblSavings[From Account],"="&amp;K$4)-SUMIFS(tblExpenses[Amount],tblExpenses[Date],"&lt;="&amp;Accounts!$G$1,tblExpenses[Category],"=Savings Expenditure",tblExpenses[Subcategory],"="&amp;$A39,tblExpenses[From Account],"="&amp;K$4)))</f>
        <v/>
      </c>
      <c r="L39" s="274" t="str">
        <f>IF(OR($A39="-",$A39="",L$4=""),"",IF($A39=L$4,VLOOKUP($A39,Accounts!$A$4:$C$53,3,0),SUMIFS(tblSavings[Amount],tblSavings[Date],"&lt;="&amp;Accounts!$G$1,tblSavings[To Fund],"="&amp;$A39,tblSavings[To Account],"="&amp;L$4)-SUMIFS(tblSavings[Amount],tblSavings[Date],"&lt;="&amp;Accounts!$G$1,tblSavings[From Fund],"="&amp;$A39,tblSavings[From Account],"="&amp;L$4)-SUMIFS(tblExpenses[Amount],tblExpenses[Date],"&lt;="&amp;Accounts!$G$1,tblExpenses[Category],"=Savings Expenditure",tblExpenses[Subcategory],"="&amp;$A39,tblExpenses[From Account],"="&amp;L$4)))</f>
        <v/>
      </c>
      <c r="M39" s="274" t="str">
        <f>IF(OR($A39="-",$A39="",M$4=""),"",IF($A39=M$4,VLOOKUP($A39,Accounts!$A$4:$C$53,3,0),SUMIFS(tblSavings[Amount],tblSavings[Date],"&lt;="&amp;Accounts!$G$1,tblSavings[To Fund],"="&amp;$A39,tblSavings[To Account],"="&amp;M$4)-SUMIFS(tblSavings[Amount],tblSavings[Date],"&lt;="&amp;Accounts!$G$1,tblSavings[From Fund],"="&amp;$A39,tblSavings[From Account],"="&amp;M$4)-SUMIFS(tblExpenses[Amount],tblExpenses[Date],"&lt;="&amp;Accounts!$G$1,tblExpenses[Category],"=Savings Expenditure",tblExpenses[Subcategory],"="&amp;$A39,tblExpenses[From Account],"="&amp;M$4)))</f>
        <v/>
      </c>
      <c r="N39" s="274" t="str">
        <f>IF(OR($A39="-",$A39="",N$4=""),"",IF($A39=N$4,VLOOKUP($A39,Accounts!$A$4:$C$53,3,0),SUMIFS(tblSavings[Amount],tblSavings[Date],"&lt;="&amp;Accounts!$G$1,tblSavings[To Fund],"="&amp;$A39,tblSavings[To Account],"="&amp;N$4)-SUMIFS(tblSavings[Amount],tblSavings[Date],"&lt;="&amp;Accounts!$G$1,tblSavings[From Fund],"="&amp;$A39,tblSavings[From Account],"="&amp;N$4)-SUMIFS(tblExpenses[Amount],tblExpenses[Date],"&lt;="&amp;Accounts!$G$1,tblExpenses[Category],"=Savings Expenditure",tblExpenses[Subcategory],"="&amp;$A39,tblExpenses[From Account],"="&amp;N$4)))</f>
        <v/>
      </c>
      <c r="O39" s="274" t="str">
        <f>IF(OR($A39="-",$A39="",O$4=""),"",IF($A39=O$4,VLOOKUP($A39,Accounts!$A$4:$C$53,3,0),SUMIFS(tblSavings[Amount],tblSavings[Date],"&lt;="&amp;Accounts!$G$1,tblSavings[To Fund],"="&amp;$A39,tblSavings[To Account],"="&amp;O$4)-SUMIFS(tblSavings[Amount],tblSavings[Date],"&lt;="&amp;Accounts!$G$1,tblSavings[From Fund],"="&amp;$A39,tblSavings[From Account],"="&amp;O$4)-SUMIFS(tblExpenses[Amount],tblExpenses[Date],"&lt;="&amp;Accounts!$G$1,tblExpenses[Category],"=Savings Expenditure",tblExpenses[Subcategory],"="&amp;$A39,tblExpenses[From Account],"="&amp;O$4)))</f>
        <v/>
      </c>
      <c r="P39" s="274" t="str">
        <f>IF(OR($A39="-",$A39="",P$4=""),"",IF($A39=P$4,VLOOKUP($A39,Accounts!$A$4:$C$53,3,0),SUMIFS(tblSavings[Amount],tblSavings[Date],"&lt;="&amp;Accounts!$G$1,tblSavings[To Fund],"="&amp;$A39,tblSavings[To Account],"="&amp;P$4)-SUMIFS(tblSavings[Amount],tblSavings[Date],"&lt;="&amp;Accounts!$G$1,tblSavings[From Fund],"="&amp;$A39,tblSavings[From Account],"="&amp;P$4)-SUMIFS(tblExpenses[Amount],tblExpenses[Date],"&lt;="&amp;Accounts!$G$1,tblExpenses[Category],"=Savings Expenditure",tblExpenses[Subcategory],"="&amp;$A39,tblExpenses[From Account],"="&amp;P$4)))</f>
        <v/>
      </c>
      <c r="Q39" s="274" t="str">
        <f>IF(OR($A39="-",$A39="",Q$4=""),"",IF($A39=Q$4,VLOOKUP($A39,Accounts!$A$4:$C$53,3,0),SUMIFS(tblSavings[Amount],tblSavings[Date],"&lt;="&amp;Accounts!$G$1,tblSavings[To Fund],"="&amp;$A39,tblSavings[To Account],"="&amp;Q$4)-SUMIFS(tblSavings[Amount],tblSavings[Date],"&lt;="&amp;Accounts!$G$1,tblSavings[From Fund],"="&amp;$A39,tblSavings[From Account],"="&amp;Q$4)-SUMIFS(tblExpenses[Amount],tblExpenses[Date],"&lt;="&amp;Accounts!$G$1,tblExpenses[Category],"=Savings Expenditure",tblExpenses[Subcategory],"="&amp;$A39,tblExpenses[From Account],"="&amp;Q$4)))</f>
        <v/>
      </c>
      <c r="R39" s="274" t="str">
        <f>IF(OR($A39="-",$A39="",R$4=""),"",IF($A39=R$4,VLOOKUP($A39,Accounts!$A$4:$C$53,3,0),SUMIFS(tblSavings[Amount],tblSavings[Date],"&lt;="&amp;Accounts!$G$1,tblSavings[To Fund],"="&amp;$A39,tblSavings[To Account],"="&amp;R$4)-SUMIFS(tblSavings[Amount],tblSavings[Date],"&lt;="&amp;Accounts!$G$1,tblSavings[From Fund],"="&amp;$A39,tblSavings[From Account],"="&amp;R$4)-SUMIFS(tblExpenses[Amount],tblExpenses[Date],"&lt;="&amp;Accounts!$G$1,tblExpenses[Category],"=Savings Expenditure",tblExpenses[Subcategory],"="&amp;$A39,tblExpenses[From Account],"="&amp;R$4)))</f>
        <v/>
      </c>
      <c r="S39" s="274" t="str">
        <f>IF(OR($A39="-",$A39="",S$4=""),"",IF($A39=S$4,VLOOKUP($A39,Accounts!$A$4:$C$53,3,0),SUMIFS(tblSavings[Amount],tblSavings[Date],"&lt;="&amp;Accounts!$G$1,tblSavings[To Fund],"="&amp;$A39,tblSavings[To Account],"="&amp;S$4)-SUMIFS(tblSavings[Amount],tblSavings[Date],"&lt;="&amp;Accounts!$G$1,tblSavings[From Fund],"="&amp;$A39,tblSavings[From Account],"="&amp;S$4)-SUMIFS(tblExpenses[Amount],tblExpenses[Date],"&lt;="&amp;Accounts!$G$1,tblExpenses[Category],"=Savings Expenditure",tblExpenses[Subcategory],"="&amp;$A39,tblExpenses[From Account],"="&amp;S$4)))</f>
        <v/>
      </c>
      <c r="T39" s="274" t="str">
        <f>IF(OR($A39="-",$A39="",T$4=""),"",IF($A39=T$4,VLOOKUP($A39,Accounts!$A$4:$C$53,3,0),SUMIFS(tblSavings[Amount],tblSavings[Date],"&lt;="&amp;Accounts!$G$1,tblSavings[To Fund],"="&amp;$A39,tblSavings[To Account],"="&amp;T$4)-SUMIFS(tblSavings[Amount],tblSavings[Date],"&lt;="&amp;Accounts!$G$1,tblSavings[From Fund],"="&amp;$A39,tblSavings[From Account],"="&amp;T$4)-SUMIFS(tblExpenses[Amount],tblExpenses[Date],"&lt;="&amp;Accounts!$G$1,tblExpenses[Category],"=Savings Expenditure",tblExpenses[Subcategory],"="&amp;$A39,tblExpenses[From Account],"="&amp;T$4)))</f>
        <v/>
      </c>
      <c r="U39" s="274" t="str">
        <f>IF(OR($A39="-",$A39="",U$4=""),"",IF($A39=U$4,VLOOKUP($A39,Accounts!$A$4:$C$53,3,0),SUMIFS(tblSavings[Amount],tblSavings[Date],"&lt;="&amp;Accounts!$G$1,tblSavings[To Fund],"="&amp;$A39,tblSavings[To Account],"="&amp;U$4)-SUMIFS(tblSavings[Amount],tblSavings[Date],"&lt;="&amp;Accounts!$G$1,tblSavings[From Fund],"="&amp;$A39,tblSavings[From Account],"="&amp;U$4)-SUMIFS(tblExpenses[Amount],tblExpenses[Date],"&lt;="&amp;Accounts!$G$1,tblExpenses[Category],"=Savings Expenditure",tblExpenses[Subcategory],"="&amp;$A39,tblExpenses[From Account],"="&amp;U$4)))</f>
        <v/>
      </c>
      <c r="V39" s="274" t="str">
        <f>IF(OR($A39="-",$A39="",V$4=""),"",IF($A39=V$4,VLOOKUP($A39,Accounts!$A$4:$C$53,3,0),SUMIFS(tblSavings[Amount],tblSavings[Date],"&lt;="&amp;Accounts!$G$1,tblSavings[To Fund],"="&amp;$A39,tblSavings[To Account],"="&amp;V$4)-SUMIFS(tblSavings[Amount],tblSavings[Date],"&lt;="&amp;Accounts!$G$1,tblSavings[From Fund],"="&amp;$A39,tblSavings[From Account],"="&amp;V$4)-SUMIFS(tblExpenses[Amount],tblExpenses[Date],"&lt;="&amp;Accounts!$G$1,tblExpenses[Category],"=Savings Expenditure",tblExpenses[Subcategory],"="&amp;$A39,tblExpenses[From Account],"="&amp;V$4)))</f>
        <v/>
      </c>
      <c r="W39" s="274" t="str">
        <f>IF(OR($A39="-",$A39="",W$4=""),"",IF($A39=W$4,VLOOKUP($A39,Accounts!$A$4:$C$53,3,0),SUMIFS(tblSavings[Amount],tblSavings[Date],"&lt;="&amp;Accounts!$G$1,tblSavings[To Fund],"="&amp;$A39,tblSavings[To Account],"="&amp;W$4)-SUMIFS(tblSavings[Amount],tblSavings[Date],"&lt;="&amp;Accounts!$G$1,tblSavings[From Fund],"="&amp;$A39,tblSavings[From Account],"="&amp;W$4)-SUMIFS(tblExpenses[Amount],tblExpenses[Date],"&lt;="&amp;Accounts!$G$1,tblExpenses[Category],"=Savings Expenditure",tblExpenses[Subcategory],"="&amp;$A39,tblExpenses[From Account],"="&amp;W$4)))</f>
        <v/>
      </c>
      <c r="X39" s="274" t="str">
        <f>IF(OR($A39="-",$A39="",X$4=""),"",IF($A39=X$4,VLOOKUP($A39,Accounts!$A$4:$C$53,3,0),SUMIFS(tblSavings[Amount],tblSavings[Date],"&lt;="&amp;Accounts!$G$1,tblSavings[To Fund],"="&amp;$A39,tblSavings[To Account],"="&amp;X$4)-SUMIFS(tblSavings[Amount],tblSavings[Date],"&lt;="&amp;Accounts!$G$1,tblSavings[From Fund],"="&amp;$A39,tblSavings[From Account],"="&amp;X$4)-SUMIFS(tblExpenses[Amount],tblExpenses[Date],"&lt;="&amp;Accounts!$G$1,tblExpenses[Category],"=Savings Expenditure",tblExpenses[Subcategory],"="&amp;$A39,tblExpenses[From Account],"="&amp;X$4)))</f>
        <v/>
      </c>
      <c r="Y39" s="274" t="str">
        <f>IF(OR($A39="-",$A39="",Y$4=""),"",IF($A39=Y$4,VLOOKUP($A39,Accounts!$A$4:$C$53,3,0),SUMIFS(tblSavings[Amount],tblSavings[Date],"&lt;="&amp;Accounts!$G$1,tblSavings[To Fund],"="&amp;$A39,tblSavings[To Account],"="&amp;Y$4)-SUMIFS(tblSavings[Amount],tblSavings[Date],"&lt;="&amp;Accounts!$G$1,tblSavings[From Fund],"="&amp;$A39,tblSavings[From Account],"="&amp;Y$4)-SUMIFS(tblExpenses[Amount],tblExpenses[Date],"&lt;="&amp;Accounts!$G$1,tblExpenses[Category],"=Savings Expenditure",tblExpenses[Subcategory],"="&amp;$A39,tblExpenses[From Account],"="&amp;Y$4)))</f>
        <v/>
      </c>
      <c r="Z39" s="274" t="str">
        <f>IF(OR($A39="-",$A39="",Z$4=""),"",IF($A39=Z$4,VLOOKUP($A39,Accounts!$A$4:$C$53,3,0),SUMIFS(tblSavings[Amount],tblSavings[Date],"&lt;="&amp;Accounts!$G$1,tblSavings[To Fund],"="&amp;$A39,tblSavings[To Account],"="&amp;Z$4)-SUMIFS(tblSavings[Amount],tblSavings[Date],"&lt;="&amp;Accounts!$G$1,tblSavings[From Fund],"="&amp;$A39,tblSavings[From Account],"="&amp;Z$4)-SUMIFS(tblExpenses[Amount],tblExpenses[Date],"&lt;="&amp;Accounts!$G$1,tblExpenses[Category],"=Savings Expenditure",tblExpenses[Subcategory],"="&amp;$A39,tblExpenses[From Account],"="&amp;Z$4)))</f>
        <v/>
      </c>
      <c r="AA39" s="274" t="str">
        <f>IF(OR($A39="-",$A39="",AA$4=""),"",IF($A39=AA$4,VLOOKUP($A39,Accounts!$A$4:$C$53,3,0),SUMIFS(tblSavings[Amount],tblSavings[Date],"&lt;="&amp;Accounts!$G$1,tblSavings[To Fund],"="&amp;$A39,tblSavings[To Account],"="&amp;AA$4)-SUMIFS(tblSavings[Amount],tblSavings[Date],"&lt;="&amp;Accounts!$G$1,tblSavings[From Fund],"="&amp;$A39,tblSavings[From Account],"="&amp;AA$4)-SUMIFS(tblExpenses[Amount],tblExpenses[Date],"&lt;="&amp;Accounts!$G$1,tblExpenses[Category],"=Savings Expenditure",tblExpenses[Subcategory],"="&amp;$A39,tblExpenses[From Account],"="&amp;AA$4)))</f>
        <v/>
      </c>
      <c r="AB39" s="274" t="str">
        <f>IF(OR($A39="-",$A39="",AB$4=""),"",IF($A39=AB$4,VLOOKUP($A39,Accounts!$A$4:$C$53,3,0),SUMIFS(tblSavings[Amount],tblSavings[Date],"&lt;="&amp;Accounts!$G$1,tblSavings[To Fund],"="&amp;$A39,tblSavings[To Account],"="&amp;AB$4)-SUMIFS(tblSavings[Amount],tblSavings[Date],"&lt;="&amp;Accounts!$G$1,tblSavings[From Fund],"="&amp;$A39,tblSavings[From Account],"="&amp;AB$4)-SUMIFS(tblExpenses[Amount],tblExpenses[Date],"&lt;="&amp;Accounts!$G$1,tblExpenses[Category],"=Savings Expenditure",tblExpenses[Subcategory],"="&amp;$A39,tblExpenses[From Account],"="&amp;AB$4)))</f>
        <v/>
      </c>
      <c r="AC39" s="274" t="str">
        <f>IF(OR($A39="-",$A39="",AC$4=""),"",IF($A39=AC$4,VLOOKUP($A39,Accounts!$A$4:$C$53,3,0),SUMIFS(tblSavings[Amount],tblSavings[Date],"&lt;="&amp;Accounts!$G$1,tblSavings[To Fund],"="&amp;$A39,tblSavings[To Account],"="&amp;AC$4)-SUMIFS(tblSavings[Amount],tblSavings[Date],"&lt;="&amp;Accounts!$G$1,tblSavings[From Fund],"="&amp;$A39,tblSavings[From Account],"="&amp;AC$4)-SUMIFS(tblExpenses[Amount],tblExpenses[Date],"&lt;="&amp;Accounts!$G$1,tblExpenses[Category],"=Savings Expenditure",tblExpenses[Subcategory],"="&amp;$A39,tblExpenses[From Account],"="&amp;AC$4)))</f>
        <v/>
      </c>
      <c r="AD39" s="274" t="str">
        <f>IF(OR($A39="-",$A39="",AD$4=""),"",IF($A39=AD$4,VLOOKUP($A39,Accounts!$A$4:$C$53,3,0),SUMIFS(tblSavings[Amount],tblSavings[Date],"&lt;="&amp;Accounts!$G$1,tblSavings[To Fund],"="&amp;$A39,tblSavings[To Account],"="&amp;AD$4)-SUMIFS(tblSavings[Amount],tblSavings[Date],"&lt;="&amp;Accounts!$G$1,tblSavings[From Fund],"="&amp;$A39,tblSavings[From Account],"="&amp;AD$4)-SUMIFS(tblExpenses[Amount],tblExpenses[Date],"&lt;="&amp;Accounts!$G$1,tblExpenses[Category],"=Savings Expenditure",tblExpenses[Subcategory],"="&amp;$A39,tblExpenses[From Account],"="&amp;AD$4)))</f>
        <v/>
      </c>
      <c r="AE39" s="274" t="str">
        <f>IF(OR($A39="-",$A39="",AE$4=""),"",IF($A39=AE$4,VLOOKUP($A39,Accounts!$A$4:$C$53,3,0),SUMIFS(tblSavings[Amount],tblSavings[Date],"&lt;="&amp;Accounts!$G$1,tblSavings[To Fund],"="&amp;$A39,tblSavings[To Account],"="&amp;AE$4)-SUMIFS(tblSavings[Amount],tblSavings[Date],"&lt;="&amp;Accounts!$G$1,tblSavings[From Fund],"="&amp;$A39,tblSavings[From Account],"="&amp;AE$4)-SUMIFS(tblExpenses[Amount],tblExpenses[Date],"&lt;="&amp;Accounts!$G$1,tblExpenses[Category],"=Savings Expenditure",tblExpenses[Subcategory],"="&amp;$A39,tblExpenses[From Account],"="&amp;AE$4)))</f>
        <v/>
      </c>
      <c r="AF39" s="274" t="str">
        <f>IF(OR($A39="-",$A39="",AF$4=""),"",IF($A39=AF$4,VLOOKUP($A39,Accounts!$A$4:$C$53,3,0),SUMIFS(tblSavings[Amount],tblSavings[Date],"&lt;="&amp;Accounts!$G$1,tblSavings[To Fund],"="&amp;$A39,tblSavings[To Account],"="&amp;AF$4)-SUMIFS(tblSavings[Amount],tblSavings[Date],"&lt;="&amp;Accounts!$G$1,tblSavings[From Fund],"="&amp;$A39,tblSavings[From Account],"="&amp;AF$4)-SUMIFS(tblExpenses[Amount],tblExpenses[Date],"&lt;="&amp;Accounts!$G$1,tblExpenses[Category],"=Savings Expenditure",tblExpenses[Subcategory],"="&amp;$A39,tblExpenses[From Account],"="&amp;AF$4)))</f>
        <v/>
      </c>
      <c r="AG39" s="274" t="str">
        <f>IF(OR($A39="-",$A39="",AG$4=""),"",IF($A39=AG$4,VLOOKUP($A39,Accounts!$A$4:$C$53,3,0),SUMIFS(tblSavings[Amount],tblSavings[Date],"&lt;="&amp;Accounts!$G$1,tblSavings[To Fund],"="&amp;$A39,tblSavings[To Account],"="&amp;AG$4)-SUMIFS(tblSavings[Amount],tblSavings[Date],"&lt;="&amp;Accounts!$G$1,tblSavings[From Fund],"="&amp;$A39,tblSavings[From Account],"="&amp;AG$4)-SUMIFS(tblExpenses[Amount],tblExpenses[Date],"&lt;="&amp;Accounts!$G$1,tblExpenses[Category],"=Savings Expenditure",tblExpenses[Subcategory],"="&amp;$A39,tblExpenses[From Account],"="&amp;AG$4)))</f>
        <v/>
      </c>
      <c r="AH39" s="274" t="str">
        <f>IF(OR($A39="-",$A39="",AH$4=""),"",IF($A39=AH$4,VLOOKUP($A39,Accounts!$A$4:$C$53,3,0),SUMIFS(tblSavings[Amount],tblSavings[Date],"&lt;="&amp;Accounts!$G$1,tblSavings[To Fund],"="&amp;$A39,tblSavings[To Account],"="&amp;AH$4)-SUMIFS(tblSavings[Amount],tblSavings[Date],"&lt;="&amp;Accounts!$G$1,tblSavings[From Fund],"="&amp;$A39,tblSavings[From Account],"="&amp;AH$4)-SUMIFS(tblExpenses[Amount],tblExpenses[Date],"&lt;="&amp;Accounts!$G$1,tblExpenses[Category],"=Savings Expenditure",tblExpenses[Subcategory],"="&amp;$A39,tblExpenses[From Account],"="&amp;AH$4)))</f>
        <v/>
      </c>
      <c r="AI39" s="274" t="str">
        <f>IF(OR($A39="-",$A39="",AI$4=""),"",IF($A39=AI$4,VLOOKUP($A39,Accounts!$A$4:$C$53,3,0),SUMIFS(tblSavings[Amount],tblSavings[Date],"&lt;="&amp;Accounts!$G$1,tblSavings[To Fund],"="&amp;$A39,tblSavings[To Account],"="&amp;AI$4)-SUMIFS(tblSavings[Amount],tblSavings[Date],"&lt;="&amp;Accounts!$G$1,tblSavings[From Fund],"="&amp;$A39,tblSavings[From Account],"="&amp;AI$4)-SUMIFS(tblExpenses[Amount],tblExpenses[Date],"&lt;="&amp;Accounts!$G$1,tblExpenses[Category],"=Savings Expenditure",tblExpenses[Subcategory],"="&amp;$A39,tblExpenses[From Account],"="&amp;AI$4)))</f>
        <v/>
      </c>
      <c r="AJ39" s="274" t="str">
        <f>IF(OR($A39="-",$A39="",AJ$4=""),"",IF($A39=AJ$4,VLOOKUP($A39,Accounts!$A$4:$C$53,3,0),SUMIFS(tblSavings[Amount],tblSavings[Date],"&lt;="&amp;Accounts!$G$1,tblSavings[To Fund],"="&amp;$A39,tblSavings[To Account],"="&amp;AJ$4)-SUMIFS(tblSavings[Amount],tblSavings[Date],"&lt;="&amp;Accounts!$G$1,tblSavings[From Fund],"="&amp;$A39,tblSavings[From Account],"="&amp;AJ$4)-SUMIFS(tblExpenses[Amount],tblExpenses[Date],"&lt;="&amp;Accounts!$G$1,tblExpenses[Category],"=Savings Expenditure",tblExpenses[Subcategory],"="&amp;$A39,tblExpenses[From Account],"="&amp;AJ$4)))</f>
        <v/>
      </c>
      <c r="AK39" s="274" t="str">
        <f>IF(OR($A39="-",$A39="",AK$4=""),"",IF($A39=AK$4,VLOOKUP($A39,Accounts!$A$4:$C$53,3,0),SUMIFS(tblSavings[Amount],tblSavings[Date],"&lt;="&amp;Accounts!$G$1,tblSavings[To Fund],"="&amp;$A39,tblSavings[To Account],"="&amp;AK$4)-SUMIFS(tblSavings[Amount],tblSavings[Date],"&lt;="&amp;Accounts!$G$1,tblSavings[From Fund],"="&amp;$A39,tblSavings[From Account],"="&amp;AK$4)-SUMIFS(tblExpenses[Amount],tblExpenses[Date],"&lt;="&amp;Accounts!$G$1,tblExpenses[Category],"=Savings Expenditure",tblExpenses[Subcategory],"="&amp;$A39,tblExpenses[From Account],"="&amp;AK$4)))</f>
        <v/>
      </c>
      <c r="AL39" s="274" t="str">
        <f>IF(OR($A39="-",$A39="",AL$4=""),"",IF($A39=AL$4,VLOOKUP($A39,Accounts!$A$4:$C$53,3,0),SUMIFS(tblSavings[Amount],tblSavings[Date],"&lt;="&amp;Accounts!$G$1,tblSavings[To Fund],"="&amp;$A39,tblSavings[To Account],"="&amp;AL$4)-SUMIFS(tblSavings[Amount],tblSavings[Date],"&lt;="&amp;Accounts!$G$1,tblSavings[From Fund],"="&amp;$A39,tblSavings[From Account],"="&amp;AL$4)-SUMIFS(tblExpenses[Amount],tblExpenses[Date],"&lt;="&amp;Accounts!$G$1,tblExpenses[Category],"=Savings Expenditure",tblExpenses[Subcategory],"="&amp;$A39,tblExpenses[From Account],"="&amp;AL$4)))</f>
        <v/>
      </c>
      <c r="AM39" s="274" t="str">
        <f>IF(OR($A39="-",$A39="",AM$4=""),"",IF($A39=AM$4,VLOOKUP($A39,Accounts!$A$4:$C$53,3,0),SUMIFS(tblSavings[Amount],tblSavings[Date],"&lt;="&amp;Accounts!$G$1,tblSavings[To Fund],"="&amp;$A39,tblSavings[To Account],"="&amp;AM$4)-SUMIFS(tblSavings[Amount],tblSavings[Date],"&lt;="&amp;Accounts!$G$1,tblSavings[From Fund],"="&amp;$A39,tblSavings[From Account],"="&amp;AM$4)-SUMIFS(tblExpenses[Amount],tblExpenses[Date],"&lt;="&amp;Accounts!$G$1,tblExpenses[Category],"=Savings Expenditure",tblExpenses[Subcategory],"="&amp;$A39,tblExpenses[From Account],"="&amp;AM$4)))</f>
        <v/>
      </c>
      <c r="AN39" s="274" t="str">
        <f>IF(OR($A39="-",$A39="",AN$4=""),"",IF($A39=AN$4,VLOOKUP($A39,Accounts!$A$4:$C$53,3,0),SUMIFS(tblSavings[Amount],tblSavings[Date],"&lt;="&amp;Accounts!$G$1,tblSavings[To Fund],"="&amp;$A39,tblSavings[To Account],"="&amp;AN$4)-SUMIFS(tblSavings[Amount],tblSavings[Date],"&lt;="&amp;Accounts!$G$1,tblSavings[From Fund],"="&amp;$A39,tblSavings[From Account],"="&amp;AN$4)-SUMIFS(tblExpenses[Amount],tblExpenses[Date],"&lt;="&amp;Accounts!$G$1,tblExpenses[Category],"=Savings Expenditure",tblExpenses[Subcategory],"="&amp;$A39,tblExpenses[From Account],"="&amp;AN$4)))</f>
        <v/>
      </c>
      <c r="AO39" s="274" t="str">
        <f>IF(OR($A39="-",$A39="",AO$4=""),"",IF($A39=AO$4,VLOOKUP($A39,Accounts!$A$4:$C$53,3,0),SUMIFS(tblSavings[Amount],tblSavings[Date],"&lt;="&amp;Accounts!$G$1,tblSavings[To Fund],"="&amp;$A39,tblSavings[To Account],"="&amp;AO$4)-SUMIFS(tblSavings[Amount],tblSavings[Date],"&lt;="&amp;Accounts!$G$1,tblSavings[From Fund],"="&amp;$A39,tblSavings[From Account],"="&amp;AO$4)-SUMIFS(tblExpenses[Amount],tblExpenses[Date],"&lt;="&amp;Accounts!$G$1,tblExpenses[Category],"=Savings Expenditure",tblExpenses[Subcategory],"="&amp;$A39,tblExpenses[From Account],"="&amp;AO$4)))</f>
        <v/>
      </c>
      <c r="AP39" s="274" t="str">
        <f>IF(OR($A39="-",$A39="",AP$4=""),"",IF($A39=AP$4,VLOOKUP($A39,Accounts!$A$4:$C$53,3,0),SUMIFS(tblSavings[Amount],tblSavings[Date],"&lt;="&amp;Accounts!$G$1,tblSavings[To Fund],"="&amp;$A39,tblSavings[To Account],"="&amp;AP$4)-SUMIFS(tblSavings[Amount],tblSavings[Date],"&lt;="&amp;Accounts!$G$1,tblSavings[From Fund],"="&amp;$A39,tblSavings[From Account],"="&amp;AP$4)-SUMIFS(tblExpenses[Amount],tblExpenses[Date],"&lt;="&amp;Accounts!$G$1,tblExpenses[Category],"=Savings Expenditure",tblExpenses[Subcategory],"="&amp;$A39,tblExpenses[From Account],"="&amp;AP$4)))</f>
        <v/>
      </c>
      <c r="AQ39" s="274" t="str">
        <f>IF(OR($A39="-",$A39="",AQ$4=""),"",IF($A39=AQ$4,VLOOKUP($A39,Accounts!$A$4:$C$53,3,0),SUMIFS(tblSavings[Amount],tblSavings[Date],"&lt;="&amp;Accounts!$G$1,tblSavings[To Fund],"="&amp;$A39,tblSavings[To Account],"="&amp;AQ$4)-SUMIFS(tblSavings[Amount],tblSavings[Date],"&lt;="&amp;Accounts!$G$1,tblSavings[From Fund],"="&amp;$A39,tblSavings[From Account],"="&amp;AQ$4)-SUMIFS(tblExpenses[Amount],tblExpenses[Date],"&lt;="&amp;Accounts!$G$1,tblExpenses[Category],"=Savings Expenditure",tblExpenses[Subcategory],"="&amp;$A39,tblExpenses[From Account],"="&amp;AQ$4)))</f>
        <v/>
      </c>
      <c r="AR39" s="274" t="str">
        <f>IF(OR($A39="-",$A39="",AR$4=""),"",IF($A39=AR$4,VLOOKUP($A39,Accounts!$A$4:$C$53,3,0),SUMIFS(tblSavings[Amount],tblSavings[Date],"&lt;="&amp;Accounts!$G$1,tblSavings[To Fund],"="&amp;$A39,tblSavings[To Account],"="&amp;AR$4)-SUMIFS(tblSavings[Amount],tblSavings[Date],"&lt;="&amp;Accounts!$G$1,tblSavings[From Fund],"="&amp;$A39,tblSavings[From Account],"="&amp;AR$4)-SUMIFS(tblExpenses[Amount],tblExpenses[Date],"&lt;="&amp;Accounts!$G$1,tblExpenses[Category],"=Savings Expenditure",tblExpenses[Subcategory],"="&amp;$A39,tblExpenses[From Account],"="&amp;AR$4)))</f>
        <v/>
      </c>
      <c r="AS39" s="274" t="str">
        <f>IF(OR($A39="-",$A39="",AS$4=""),"",IF($A39=AS$4,VLOOKUP($A39,Accounts!$A$4:$C$53,3,0),SUMIFS(tblSavings[Amount],tblSavings[Date],"&lt;="&amp;Accounts!$G$1,tblSavings[To Fund],"="&amp;$A39,tblSavings[To Account],"="&amp;AS$4)-SUMIFS(tblSavings[Amount],tblSavings[Date],"&lt;="&amp;Accounts!$G$1,tblSavings[From Fund],"="&amp;$A39,tblSavings[From Account],"="&amp;AS$4)-SUMIFS(tblExpenses[Amount],tblExpenses[Date],"&lt;="&amp;Accounts!$G$1,tblExpenses[Category],"=Savings Expenditure",tblExpenses[Subcategory],"="&amp;$A39,tblExpenses[From Account],"="&amp;AS$4)))</f>
        <v/>
      </c>
      <c r="AT39" s="274" t="str">
        <f>IF(OR($A39="-",$A39="",AT$4=""),"",IF($A39=AT$4,VLOOKUP($A39,Accounts!$A$4:$C$53,3,0),SUMIFS(tblSavings[Amount],tblSavings[Date],"&lt;="&amp;Accounts!$G$1,tblSavings[To Fund],"="&amp;$A39,tblSavings[To Account],"="&amp;AT$4)-SUMIFS(tblSavings[Amount],tblSavings[Date],"&lt;="&amp;Accounts!$G$1,tblSavings[From Fund],"="&amp;$A39,tblSavings[From Account],"="&amp;AT$4)-SUMIFS(tblExpenses[Amount],tblExpenses[Date],"&lt;="&amp;Accounts!$G$1,tblExpenses[Category],"=Savings Expenditure",tblExpenses[Subcategory],"="&amp;$A39,tblExpenses[From Account],"="&amp;AT$4)))</f>
        <v/>
      </c>
      <c r="AU39" s="274" t="str">
        <f>IF(OR($A39="-",$A39="",AU$4=""),"",IF($A39=AU$4,VLOOKUP($A39,Accounts!$A$4:$C$53,3,0),SUMIFS(tblSavings[Amount],tblSavings[Date],"&lt;="&amp;Accounts!$G$1,tblSavings[To Fund],"="&amp;$A39,tblSavings[To Account],"="&amp;AU$4)-SUMIFS(tblSavings[Amount],tblSavings[Date],"&lt;="&amp;Accounts!$G$1,tblSavings[From Fund],"="&amp;$A39,tblSavings[From Account],"="&amp;AU$4)-SUMIFS(tblExpenses[Amount],tblExpenses[Date],"&lt;="&amp;Accounts!$G$1,tblExpenses[Category],"=Savings Expenditure",tblExpenses[Subcategory],"="&amp;$A39,tblExpenses[From Account],"="&amp;AU$4)))</f>
        <v/>
      </c>
      <c r="AV39" s="274" t="str">
        <f>IF(OR($A39="-",$A39="",AV$4=""),"",IF($A39=AV$4,VLOOKUP($A39,Accounts!$A$4:$C$53,3,0),SUMIFS(tblSavings[Amount],tblSavings[Date],"&lt;="&amp;Accounts!$G$1,tblSavings[To Fund],"="&amp;$A39,tblSavings[To Account],"="&amp;AV$4)-SUMIFS(tblSavings[Amount],tblSavings[Date],"&lt;="&amp;Accounts!$G$1,tblSavings[From Fund],"="&amp;$A39,tblSavings[From Account],"="&amp;AV$4)-SUMIFS(tblExpenses[Amount],tblExpenses[Date],"&lt;="&amp;Accounts!$G$1,tblExpenses[Category],"=Savings Expenditure",tblExpenses[Subcategory],"="&amp;$A39,tblExpenses[From Account],"="&amp;AV$4)))</f>
        <v/>
      </c>
      <c r="AW39" s="272">
        <f t="shared" si="0"/>
        <v>0</v>
      </c>
    </row>
    <row r="40" spans="1:49" s="38" customFormat="1" ht="17.25" hidden="1" customHeight="1" x14ac:dyDescent="0.2">
      <c r="A40" s="275" t="str">
        <f>IFERROR(IF(INDEX(SavingsGoals[],36,1)="","",INDEX(SavingsGoals[],36,1)),"-")</f>
        <v>-</v>
      </c>
      <c r="B40" s="276" t="str">
        <f>IF(OR($A40="-",$A40="",B$4=""),"",IF($A40=B$4,VLOOKUP($A40,Accounts!$A$4:$C$53,3,0),SUMIFS(tblSavings[Amount],tblSavings[Date],"&lt;="&amp;Accounts!$G$1,tblSavings[To Fund],"="&amp;$A40,tblSavings[To Account],"="&amp;B$4)-SUMIFS(tblSavings[Amount],tblSavings[Date],"&lt;="&amp;Accounts!$G$1,tblSavings[From Fund],"="&amp;$A40,tblSavings[From Account],"="&amp;B$4)-SUMIFS(tblExpenses[Amount],tblExpenses[Date],"&lt;="&amp;Accounts!$G$1,tblExpenses[Category],"=Savings Expenditure",tblExpenses[Subcategory],"="&amp;$A40,tblExpenses[From Account],"="&amp;B$4)))</f>
        <v/>
      </c>
      <c r="C40" s="276" t="str">
        <f>IF(OR($A40="-",$A40="",C$4=""),"",IF($A40=C$4,VLOOKUP($A40,Accounts!$A$4:$C$53,3,0),SUMIFS(tblSavings[Amount],tblSavings[Date],"&lt;="&amp;Accounts!$G$1,tblSavings[To Fund],"="&amp;$A40,tblSavings[To Account],"="&amp;C$4)-SUMIFS(tblSavings[Amount],tblSavings[Date],"&lt;="&amp;Accounts!$G$1,tblSavings[From Fund],"="&amp;$A40,tblSavings[From Account],"="&amp;C$4)-SUMIFS(tblExpenses[Amount],tblExpenses[Date],"&lt;="&amp;Accounts!$G$1,tblExpenses[Category],"=Savings Expenditure",tblExpenses[Subcategory],"="&amp;$A40,tblExpenses[From Account],"="&amp;C$4)))</f>
        <v/>
      </c>
      <c r="D40" s="276" t="str">
        <f>IF(OR($A40="-",$A40="",D$4=""),"",IF($A40=D$4,VLOOKUP($A40,Accounts!$A$4:$C$53,3,0),SUMIFS(tblSavings[Amount],tblSavings[Date],"&lt;="&amp;Accounts!$G$1,tblSavings[To Fund],"="&amp;$A40,tblSavings[To Account],"="&amp;D$4)-SUMIFS(tblSavings[Amount],tblSavings[Date],"&lt;="&amp;Accounts!$G$1,tblSavings[From Fund],"="&amp;$A40,tblSavings[From Account],"="&amp;D$4)-SUMIFS(tblExpenses[Amount],tblExpenses[Date],"&lt;="&amp;Accounts!$G$1,tblExpenses[Category],"=Savings Expenditure",tblExpenses[Subcategory],"="&amp;$A40,tblExpenses[From Account],"="&amp;D$4)))</f>
        <v/>
      </c>
      <c r="E40" s="276" t="str">
        <f>IF(OR($A40="-",$A40="",E$4=""),"",IF($A40=E$4,VLOOKUP($A40,Accounts!$A$4:$C$53,3,0),SUMIFS(tblSavings[Amount],tblSavings[Date],"&lt;="&amp;Accounts!$G$1,tblSavings[To Fund],"="&amp;$A40,tblSavings[To Account],"="&amp;E$4)-SUMIFS(tblSavings[Amount],tblSavings[Date],"&lt;="&amp;Accounts!$G$1,tblSavings[From Fund],"="&amp;$A40,tblSavings[From Account],"="&amp;E$4)-SUMIFS(tblExpenses[Amount],tblExpenses[Date],"&lt;="&amp;Accounts!$G$1,tblExpenses[Category],"=Savings Expenditure",tblExpenses[Subcategory],"="&amp;$A40,tblExpenses[From Account],"="&amp;E$4)))</f>
        <v/>
      </c>
      <c r="F40" s="276" t="str">
        <f>IF(OR($A40="-",$A40="",F$4=""),"",IF($A40=F$4,VLOOKUP($A40,Accounts!$A$4:$C$53,3,0),SUMIFS(tblSavings[Amount],tblSavings[Date],"&lt;="&amp;Accounts!$G$1,tblSavings[To Fund],"="&amp;$A40,tblSavings[To Account],"="&amp;F$4)-SUMIFS(tblSavings[Amount],tblSavings[Date],"&lt;="&amp;Accounts!$G$1,tblSavings[From Fund],"="&amp;$A40,tblSavings[From Account],"="&amp;F$4)-SUMIFS(tblExpenses[Amount],tblExpenses[Date],"&lt;="&amp;Accounts!$G$1,tblExpenses[Category],"=Savings Expenditure",tblExpenses[Subcategory],"="&amp;$A40,tblExpenses[From Account],"="&amp;F$4)))</f>
        <v/>
      </c>
      <c r="G40" s="276" t="str">
        <f>IF(OR($A40="-",$A40="",G$4=""),"",IF($A40=G$4,VLOOKUP($A40,Accounts!$A$4:$C$53,3,0),SUMIFS(tblSavings[Amount],tblSavings[Date],"&lt;="&amp;Accounts!$G$1,tblSavings[To Fund],"="&amp;$A40,tblSavings[To Account],"="&amp;G$4)-SUMIFS(tblSavings[Amount],tblSavings[Date],"&lt;="&amp;Accounts!$G$1,tblSavings[From Fund],"="&amp;$A40,tblSavings[From Account],"="&amp;G$4)-SUMIFS(tblExpenses[Amount],tblExpenses[Date],"&lt;="&amp;Accounts!$G$1,tblExpenses[Category],"=Savings Expenditure",tblExpenses[Subcategory],"="&amp;$A40,tblExpenses[From Account],"="&amp;G$4)))</f>
        <v/>
      </c>
      <c r="H40" s="276" t="str">
        <f>IF(OR($A40="-",$A40="",H$4=""),"",IF($A40=H$4,VLOOKUP($A40,Accounts!$A$4:$C$53,3,0),SUMIFS(tblSavings[Amount],tblSavings[Date],"&lt;="&amp;Accounts!$G$1,tblSavings[To Fund],"="&amp;$A40,tblSavings[To Account],"="&amp;H$4)-SUMIFS(tblSavings[Amount],tblSavings[Date],"&lt;="&amp;Accounts!$G$1,tblSavings[From Fund],"="&amp;$A40,tblSavings[From Account],"="&amp;H$4)-SUMIFS(tblExpenses[Amount],tblExpenses[Date],"&lt;="&amp;Accounts!$G$1,tblExpenses[Category],"=Savings Expenditure",tblExpenses[Subcategory],"="&amp;$A40,tblExpenses[From Account],"="&amp;H$4)))</f>
        <v/>
      </c>
      <c r="I40" s="276" t="str">
        <f>IF(OR($A40="-",$A40="",I$4=""),"",IF($A40=I$4,VLOOKUP($A40,Accounts!$A$4:$C$53,3,0),SUMIFS(tblSavings[Amount],tblSavings[Date],"&lt;="&amp;Accounts!$G$1,tblSavings[To Fund],"="&amp;$A40,tblSavings[To Account],"="&amp;I$4)-SUMIFS(tblSavings[Amount],tblSavings[Date],"&lt;="&amp;Accounts!$G$1,tblSavings[From Fund],"="&amp;$A40,tblSavings[From Account],"="&amp;I$4)-SUMIFS(tblExpenses[Amount],tblExpenses[Date],"&lt;="&amp;Accounts!$G$1,tblExpenses[Category],"=Savings Expenditure",tblExpenses[Subcategory],"="&amp;$A40,tblExpenses[From Account],"="&amp;I$4)))</f>
        <v/>
      </c>
      <c r="J40" s="276" t="str">
        <f>IF(OR($A40="-",$A40="",J$4=""),"",IF($A40=J$4,VLOOKUP($A40,Accounts!$A$4:$C$53,3,0),SUMIFS(tblSavings[Amount],tblSavings[Date],"&lt;="&amp;Accounts!$G$1,tblSavings[To Fund],"="&amp;$A40,tblSavings[To Account],"="&amp;J$4)-SUMIFS(tblSavings[Amount],tblSavings[Date],"&lt;="&amp;Accounts!$G$1,tblSavings[From Fund],"="&amp;$A40,tblSavings[From Account],"="&amp;J$4)-SUMIFS(tblExpenses[Amount],tblExpenses[Date],"&lt;="&amp;Accounts!$G$1,tblExpenses[Category],"=Savings Expenditure",tblExpenses[Subcategory],"="&amp;$A40,tblExpenses[From Account],"="&amp;J$4)))</f>
        <v/>
      </c>
      <c r="K40" s="276" t="str">
        <f>IF(OR($A40="-",$A40="",K$4=""),"",IF($A40=K$4,VLOOKUP($A40,Accounts!$A$4:$C$53,3,0),SUMIFS(tblSavings[Amount],tblSavings[Date],"&lt;="&amp;Accounts!$G$1,tblSavings[To Fund],"="&amp;$A40,tblSavings[To Account],"="&amp;K$4)-SUMIFS(tblSavings[Amount],tblSavings[Date],"&lt;="&amp;Accounts!$G$1,tblSavings[From Fund],"="&amp;$A40,tblSavings[From Account],"="&amp;K$4)-SUMIFS(tblExpenses[Amount],tblExpenses[Date],"&lt;="&amp;Accounts!$G$1,tblExpenses[Category],"=Savings Expenditure",tblExpenses[Subcategory],"="&amp;$A40,tblExpenses[From Account],"="&amp;K$4)))</f>
        <v/>
      </c>
      <c r="L40" s="276" t="str">
        <f>IF(OR($A40="-",$A40="",L$4=""),"",IF($A40=L$4,VLOOKUP($A40,Accounts!$A$4:$C$53,3,0),SUMIFS(tblSavings[Amount],tblSavings[Date],"&lt;="&amp;Accounts!$G$1,tblSavings[To Fund],"="&amp;$A40,tblSavings[To Account],"="&amp;L$4)-SUMIFS(tblSavings[Amount],tblSavings[Date],"&lt;="&amp;Accounts!$G$1,tblSavings[From Fund],"="&amp;$A40,tblSavings[From Account],"="&amp;L$4)-SUMIFS(tblExpenses[Amount],tblExpenses[Date],"&lt;="&amp;Accounts!$G$1,tblExpenses[Category],"=Savings Expenditure",tblExpenses[Subcategory],"="&amp;$A40,tblExpenses[From Account],"="&amp;L$4)))</f>
        <v/>
      </c>
      <c r="M40" s="276" t="str">
        <f>IF(OR($A40="-",$A40="",M$4=""),"",IF($A40=M$4,VLOOKUP($A40,Accounts!$A$4:$C$53,3,0),SUMIFS(tblSavings[Amount],tblSavings[Date],"&lt;="&amp;Accounts!$G$1,tblSavings[To Fund],"="&amp;$A40,tblSavings[To Account],"="&amp;M$4)-SUMIFS(tblSavings[Amount],tblSavings[Date],"&lt;="&amp;Accounts!$G$1,tblSavings[From Fund],"="&amp;$A40,tblSavings[From Account],"="&amp;M$4)-SUMIFS(tblExpenses[Amount],tblExpenses[Date],"&lt;="&amp;Accounts!$G$1,tblExpenses[Category],"=Savings Expenditure",tblExpenses[Subcategory],"="&amp;$A40,tblExpenses[From Account],"="&amp;M$4)))</f>
        <v/>
      </c>
      <c r="N40" s="276" t="str">
        <f>IF(OR($A40="-",$A40="",N$4=""),"",IF($A40=N$4,VLOOKUP($A40,Accounts!$A$4:$C$53,3,0),SUMIFS(tblSavings[Amount],tblSavings[Date],"&lt;="&amp;Accounts!$G$1,tblSavings[To Fund],"="&amp;$A40,tblSavings[To Account],"="&amp;N$4)-SUMIFS(tblSavings[Amount],tblSavings[Date],"&lt;="&amp;Accounts!$G$1,tblSavings[From Fund],"="&amp;$A40,tblSavings[From Account],"="&amp;N$4)-SUMIFS(tblExpenses[Amount],tblExpenses[Date],"&lt;="&amp;Accounts!$G$1,tblExpenses[Category],"=Savings Expenditure",tblExpenses[Subcategory],"="&amp;$A40,tblExpenses[From Account],"="&amp;N$4)))</f>
        <v/>
      </c>
      <c r="O40" s="276" t="str">
        <f>IF(OR($A40="-",$A40="",O$4=""),"",IF($A40=O$4,VLOOKUP($A40,Accounts!$A$4:$C$53,3,0),SUMIFS(tblSavings[Amount],tblSavings[Date],"&lt;="&amp;Accounts!$G$1,tblSavings[To Fund],"="&amp;$A40,tblSavings[To Account],"="&amp;O$4)-SUMIFS(tblSavings[Amount],tblSavings[Date],"&lt;="&amp;Accounts!$G$1,tblSavings[From Fund],"="&amp;$A40,tblSavings[From Account],"="&amp;O$4)-SUMIFS(tblExpenses[Amount],tblExpenses[Date],"&lt;="&amp;Accounts!$G$1,tblExpenses[Category],"=Savings Expenditure",tblExpenses[Subcategory],"="&amp;$A40,tblExpenses[From Account],"="&amp;O$4)))</f>
        <v/>
      </c>
      <c r="P40" s="276" t="str">
        <f>IF(OR($A40="-",$A40="",P$4=""),"",IF($A40=P$4,VLOOKUP($A40,Accounts!$A$4:$C$53,3,0),SUMIFS(tblSavings[Amount],tblSavings[Date],"&lt;="&amp;Accounts!$G$1,tblSavings[To Fund],"="&amp;$A40,tblSavings[To Account],"="&amp;P$4)-SUMIFS(tblSavings[Amount],tblSavings[Date],"&lt;="&amp;Accounts!$G$1,tblSavings[From Fund],"="&amp;$A40,tblSavings[From Account],"="&amp;P$4)-SUMIFS(tblExpenses[Amount],tblExpenses[Date],"&lt;="&amp;Accounts!$G$1,tblExpenses[Category],"=Savings Expenditure",tblExpenses[Subcategory],"="&amp;$A40,tblExpenses[From Account],"="&amp;P$4)))</f>
        <v/>
      </c>
      <c r="Q40" s="276" t="str">
        <f>IF(OR($A40="-",$A40="",Q$4=""),"",IF($A40=Q$4,VLOOKUP($A40,Accounts!$A$4:$C$53,3,0),SUMIFS(tblSavings[Amount],tblSavings[Date],"&lt;="&amp;Accounts!$G$1,tblSavings[To Fund],"="&amp;$A40,tblSavings[To Account],"="&amp;Q$4)-SUMIFS(tblSavings[Amount],tblSavings[Date],"&lt;="&amp;Accounts!$G$1,tblSavings[From Fund],"="&amp;$A40,tblSavings[From Account],"="&amp;Q$4)-SUMIFS(tblExpenses[Amount],tblExpenses[Date],"&lt;="&amp;Accounts!$G$1,tblExpenses[Category],"=Savings Expenditure",tblExpenses[Subcategory],"="&amp;$A40,tblExpenses[From Account],"="&amp;Q$4)))</f>
        <v/>
      </c>
      <c r="R40" s="276" t="str">
        <f>IF(OR($A40="-",$A40="",R$4=""),"",IF($A40=R$4,VLOOKUP($A40,Accounts!$A$4:$C$53,3,0),SUMIFS(tblSavings[Amount],tblSavings[Date],"&lt;="&amp;Accounts!$G$1,tblSavings[To Fund],"="&amp;$A40,tblSavings[To Account],"="&amp;R$4)-SUMIFS(tblSavings[Amount],tblSavings[Date],"&lt;="&amp;Accounts!$G$1,tblSavings[From Fund],"="&amp;$A40,tblSavings[From Account],"="&amp;R$4)-SUMIFS(tblExpenses[Amount],tblExpenses[Date],"&lt;="&amp;Accounts!$G$1,tblExpenses[Category],"=Savings Expenditure",tblExpenses[Subcategory],"="&amp;$A40,tblExpenses[From Account],"="&amp;R$4)))</f>
        <v/>
      </c>
      <c r="S40" s="276" t="str">
        <f>IF(OR($A40="-",$A40="",S$4=""),"",IF($A40=S$4,VLOOKUP($A40,Accounts!$A$4:$C$53,3,0),SUMIFS(tblSavings[Amount],tblSavings[Date],"&lt;="&amp;Accounts!$G$1,tblSavings[To Fund],"="&amp;$A40,tblSavings[To Account],"="&amp;S$4)-SUMIFS(tblSavings[Amount],tblSavings[Date],"&lt;="&amp;Accounts!$G$1,tblSavings[From Fund],"="&amp;$A40,tblSavings[From Account],"="&amp;S$4)-SUMIFS(tblExpenses[Amount],tblExpenses[Date],"&lt;="&amp;Accounts!$G$1,tblExpenses[Category],"=Savings Expenditure",tblExpenses[Subcategory],"="&amp;$A40,tblExpenses[From Account],"="&amp;S$4)))</f>
        <v/>
      </c>
      <c r="T40" s="276" t="str">
        <f>IF(OR($A40="-",$A40="",T$4=""),"",IF($A40=T$4,VLOOKUP($A40,Accounts!$A$4:$C$53,3,0),SUMIFS(tblSavings[Amount],tblSavings[Date],"&lt;="&amp;Accounts!$G$1,tblSavings[To Fund],"="&amp;$A40,tblSavings[To Account],"="&amp;T$4)-SUMIFS(tblSavings[Amount],tblSavings[Date],"&lt;="&amp;Accounts!$G$1,tblSavings[From Fund],"="&amp;$A40,tblSavings[From Account],"="&amp;T$4)-SUMIFS(tblExpenses[Amount],tblExpenses[Date],"&lt;="&amp;Accounts!$G$1,tblExpenses[Category],"=Savings Expenditure",tblExpenses[Subcategory],"="&amp;$A40,tblExpenses[From Account],"="&amp;T$4)))</f>
        <v/>
      </c>
      <c r="U40" s="276" t="str">
        <f>IF(OR($A40="-",$A40="",U$4=""),"",IF($A40=U$4,VLOOKUP($A40,Accounts!$A$4:$C$53,3,0),SUMIFS(tblSavings[Amount],tblSavings[Date],"&lt;="&amp;Accounts!$G$1,tblSavings[To Fund],"="&amp;$A40,tblSavings[To Account],"="&amp;U$4)-SUMIFS(tblSavings[Amount],tblSavings[Date],"&lt;="&amp;Accounts!$G$1,tblSavings[From Fund],"="&amp;$A40,tblSavings[From Account],"="&amp;U$4)-SUMIFS(tblExpenses[Amount],tblExpenses[Date],"&lt;="&amp;Accounts!$G$1,tblExpenses[Category],"=Savings Expenditure",tblExpenses[Subcategory],"="&amp;$A40,tblExpenses[From Account],"="&amp;U$4)))</f>
        <v/>
      </c>
      <c r="V40" s="276" t="str">
        <f>IF(OR($A40="-",$A40="",V$4=""),"",IF($A40=V$4,VLOOKUP($A40,Accounts!$A$4:$C$53,3,0),SUMIFS(tblSavings[Amount],tblSavings[Date],"&lt;="&amp;Accounts!$G$1,tblSavings[To Fund],"="&amp;$A40,tblSavings[To Account],"="&amp;V$4)-SUMIFS(tblSavings[Amount],tblSavings[Date],"&lt;="&amp;Accounts!$G$1,tblSavings[From Fund],"="&amp;$A40,tblSavings[From Account],"="&amp;V$4)-SUMIFS(tblExpenses[Amount],tblExpenses[Date],"&lt;="&amp;Accounts!$G$1,tblExpenses[Category],"=Savings Expenditure",tblExpenses[Subcategory],"="&amp;$A40,tblExpenses[From Account],"="&amp;V$4)))</f>
        <v/>
      </c>
      <c r="W40" s="276" t="str">
        <f>IF(OR($A40="-",$A40="",W$4=""),"",IF($A40=W$4,VLOOKUP($A40,Accounts!$A$4:$C$53,3,0),SUMIFS(tblSavings[Amount],tblSavings[Date],"&lt;="&amp;Accounts!$G$1,tblSavings[To Fund],"="&amp;$A40,tblSavings[To Account],"="&amp;W$4)-SUMIFS(tblSavings[Amount],tblSavings[Date],"&lt;="&amp;Accounts!$G$1,tblSavings[From Fund],"="&amp;$A40,tblSavings[From Account],"="&amp;W$4)-SUMIFS(tblExpenses[Amount],tblExpenses[Date],"&lt;="&amp;Accounts!$G$1,tblExpenses[Category],"=Savings Expenditure",tblExpenses[Subcategory],"="&amp;$A40,tblExpenses[From Account],"="&amp;W$4)))</f>
        <v/>
      </c>
      <c r="X40" s="276" t="str">
        <f>IF(OR($A40="-",$A40="",X$4=""),"",IF($A40=X$4,VLOOKUP($A40,Accounts!$A$4:$C$53,3,0),SUMIFS(tblSavings[Amount],tblSavings[Date],"&lt;="&amp;Accounts!$G$1,tblSavings[To Fund],"="&amp;$A40,tblSavings[To Account],"="&amp;X$4)-SUMIFS(tblSavings[Amount],tblSavings[Date],"&lt;="&amp;Accounts!$G$1,tblSavings[From Fund],"="&amp;$A40,tblSavings[From Account],"="&amp;X$4)-SUMIFS(tblExpenses[Amount],tblExpenses[Date],"&lt;="&amp;Accounts!$G$1,tblExpenses[Category],"=Savings Expenditure",tblExpenses[Subcategory],"="&amp;$A40,tblExpenses[From Account],"="&amp;X$4)))</f>
        <v/>
      </c>
      <c r="Y40" s="276" t="str">
        <f>IF(OR($A40="-",$A40="",Y$4=""),"",IF($A40=Y$4,VLOOKUP($A40,Accounts!$A$4:$C$53,3,0),SUMIFS(tblSavings[Amount],tblSavings[Date],"&lt;="&amp;Accounts!$G$1,tblSavings[To Fund],"="&amp;$A40,tblSavings[To Account],"="&amp;Y$4)-SUMIFS(tblSavings[Amount],tblSavings[Date],"&lt;="&amp;Accounts!$G$1,tblSavings[From Fund],"="&amp;$A40,tblSavings[From Account],"="&amp;Y$4)-SUMIFS(tblExpenses[Amount],tblExpenses[Date],"&lt;="&amp;Accounts!$G$1,tblExpenses[Category],"=Savings Expenditure",tblExpenses[Subcategory],"="&amp;$A40,tblExpenses[From Account],"="&amp;Y$4)))</f>
        <v/>
      </c>
      <c r="Z40" s="276" t="str">
        <f>IF(OR($A40="-",$A40="",Z$4=""),"",IF($A40=Z$4,VLOOKUP($A40,Accounts!$A$4:$C$53,3,0),SUMIFS(tblSavings[Amount],tblSavings[Date],"&lt;="&amp;Accounts!$G$1,tblSavings[To Fund],"="&amp;$A40,tblSavings[To Account],"="&amp;Z$4)-SUMIFS(tblSavings[Amount],tblSavings[Date],"&lt;="&amp;Accounts!$G$1,tblSavings[From Fund],"="&amp;$A40,tblSavings[From Account],"="&amp;Z$4)-SUMIFS(tblExpenses[Amount],tblExpenses[Date],"&lt;="&amp;Accounts!$G$1,tblExpenses[Category],"=Savings Expenditure",tblExpenses[Subcategory],"="&amp;$A40,tblExpenses[From Account],"="&amp;Z$4)))</f>
        <v/>
      </c>
      <c r="AA40" s="276" t="str">
        <f>IF(OR($A40="-",$A40="",AA$4=""),"",IF($A40=AA$4,VLOOKUP($A40,Accounts!$A$4:$C$53,3,0),SUMIFS(tblSavings[Amount],tblSavings[Date],"&lt;="&amp;Accounts!$G$1,tblSavings[To Fund],"="&amp;$A40,tblSavings[To Account],"="&amp;AA$4)-SUMIFS(tblSavings[Amount],tblSavings[Date],"&lt;="&amp;Accounts!$G$1,tblSavings[From Fund],"="&amp;$A40,tblSavings[From Account],"="&amp;AA$4)-SUMIFS(tblExpenses[Amount],tblExpenses[Date],"&lt;="&amp;Accounts!$G$1,tblExpenses[Category],"=Savings Expenditure",tblExpenses[Subcategory],"="&amp;$A40,tblExpenses[From Account],"="&amp;AA$4)))</f>
        <v/>
      </c>
      <c r="AB40" s="276" t="str">
        <f>IF(OR($A40="-",$A40="",AB$4=""),"",IF($A40=AB$4,VLOOKUP($A40,Accounts!$A$4:$C$53,3,0),SUMIFS(tblSavings[Amount],tblSavings[Date],"&lt;="&amp;Accounts!$G$1,tblSavings[To Fund],"="&amp;$A40,tblSavings[To Account],"="&amp;AB$4)-SUMIFS(tblSavings[Amount],tblSavings[Date],"&lt;="&amp;Accounts!$G$1,tblSavings[From Fund],"="&amp;$A40,tblSavings[From Account],"="&amp;AB$4)-SUMIFS(tblExpenses[Amount],tblExpenses[Date],"&lt;="&amp;Accounts!$G$1,tblExpenses[Category],"=Savings Expenditure",tblExpenses[Subcategory],"="&amp;$A40,tblExpenses[From Account],"="&amp;AB$4)))</f>
        <v/>
      </c>
      <c r="AC40" s="276" t="str">
        <f>IF(OR($A40="-",$A40="",AC$4=""),"",IF($A40=AC$4,VLOOKUP($A40,Accounts!$A$4:$C$53,3,0),SUMIFS(tblSavings[Amount],tblSavings[Date],"&lt;="&amp;Accounts!$G$1,tblSavings[To Fund],"="&amp;$A40,tblSavings[To Account],"="&amp;AC$4)-SUMIFS(tblSavings[Amount],tblSavings[Date],"&lt;="&amp;Accounts!$G$1,tblSavings[From Fund],"="&amp;$A40,tblSavings[From Account],"="&amp;AC$4)-SUMIFS(tblExpenses[Amount],tblExpenses[Date],"&lt;="&amp;Accounts!$G$1,tblExpenses[Category],"=Savings Expenditure",tblExpenses[Subcategory],"="&amp;$A40,tblExpenses[From Account],"="&amp;AC$4)))</f>
        <v/>
      </c>
      <c r="AD40" s="276" t="str">
        <f>IF(OR($A40="-",$A40="",AD$4=""),"",IF($A40=AD$4,VLOOKUP($A40,Accounts!$A$4:$C$53,3,0),SUMIFS(tblSavings[Amount],tblSavings[Date],"&lt;="&amp;Accounts!$G$1,tblSavings[To Fund],"="&amp;$A40,tblSavings[To Account],"="&amp;AD$4)-SUMIFS(tblSavings[Amount],tblSavings[Date],"&lt;="&amp;Accounts!$G$1,tblSavings[From Fund],"="&amp;$A40,tblSavings[From Account],"="&amp;AD$4)-SUMIFS(tblExpenses[Amount],tblExpenses[Date],"&lt;="&amp;Accounts!$G$1,tblExpenses[Category],"=Savings Expenditure",tblExpenses[Subcategory],"="&amp;$A40,tblExpenses[From Account],"="&amp;AD$4)))</f>
        <v/>
      </c>
      <c r="AE40" s="276" t="str">
        <f>IF(OR($A40="-",$A40="",AE$4=""),"",IF($A40=AE$4,VLOOKUP($A40,Accounts!$A$4:$C$53,3,0),SUMIFS(tblSavings[Amount],tblSavings[Date],"&lt;="&amp;Accounts!$G$1,tblSavings[To Fund],"="&amp;$A40,tblSavings[To Account],"="&amp;AE$4)-SUMIFS(tblSavings[Amount],tblSavings[Date],"&lt;="&amp;Accounts!$G$1,tblSavings[From Fund],"="&amp;$A40,tblSavings[From Account],"="&amp;AE$4)-SUMIFS(tblExpenses[Amount],tblExpenses[Date],"&lt;="&amp;Accounts!$G$1,tblExpenses[Category],"=Savings Expenditure",tblExpenses[Subcategory],"="&amp;$A40,tblExpenses[From Account],"="&amp;AE$4)))</f>
        <v/>
      </c>
      <c r="AF40" s="276" t="str">
        <f>IF(OR($A40="-",$A40="",AF$4=""),"",IF($A40=AF$4,VLOOKUP($A40,Accounts!$A$4:$C$53,3,0),SUMIFS(tblSavings[Amount],tblSavings[Date],"&lt;="&amp;Accounts!$G$1,tblSavings[To Fund],"="&amp;$A40,tblSavings[To Account],"="&amp;AF$4)-SUMIFS(tblSavings[Amount],tblSavings[Date],"&lt;="&amp;Accounts!$G$1,tblSavings[From Fund],"="&amp;$A40,tblSavings[From Account],"="&amp;AF$4)-SUMIFS(tblExpenses[Amount],tblExpenses[Date],"&lt;="&amp;Accounts!$G$1,tblExpenses[Category],"=Savings Expenditure",tblExpenses[Subcategory],"="&amp;$A40,tblExpenses[From Account],"="&amp;AF$4)))</f>
        <v/>
      </c>
      <c r="AG40" s="276" t="str">
        <f>IF(OR($A40="-",$A40="",AG$4=""),"",IF($A40=AG$4,VLOOKUP($A40,Accounts!$A$4:$C$53,3,0),SUMIFS(tblSavings[Amount],tblSavings[Date],"&lt;="&amp;Accounts!$G$1,tblSavings[To Fund],"="&amp;$A40,tblSavings[To Account],"="&amp;AG$4)-SUMIFS(tblSavings[Amount],tblSavings[Date],"&lt;="&amp;Accounts!$G$1,tblSavings[From Fund],"="&amp;$A40,tblSavings[From Account],"="&amp;AG$4)-SUMIFS(tblExpenses[Amount],tblExpenses[Date],"&lt;="&amp;Accounts!$G$1,tblExpenses[Category],"=Savings Expenditure",tblExpenses[Subcategory],"="&amp;$A40,tblExpenses[From Account],"="&amp;AG$4)))</f>
        <v/>
      </c>
      <c r="AH40" s="276" t="str">
        <f>IF(OR($A40="-",$A40="",AH$4=""),"",IF($A40=AH$4,VLOOKUP($A40,Accounts!$A$4:$C$53,3,0),SUMIFS(tblSavings[Amount],tblSavings[Date],"&lt;="&amp;Accounts!$G$1,tblSavings[To Fund],"="&amp;$A40,tblSavings[To Account],"="&amp;AH$4)-SUMIFS(tblSavings[Amount],tblSavings[Date],"&lt;="&amp;Accounts!$G$1,tblSavings[From Fund],"="&amp;$A40,tblSavings[From Account],"="&amp;AH$4)-SUMIFS(tblExpenses[Amount],tblExpenses[Date],"&lt;="&amp;Accounts!$G$1,tblExpenses[Category],"=Savings Expenditure",tblExpenses[Subcategory],"="&amp;$A40,tblExpenses[From Account],"="&amp;AH$4)))</f>
        <v/>
      </c>
      <c r="AI40" s="276" t="str">
        <f>IF(OR($A40="-",$A40="",AI$4=""),"",IF($A40=AI$4,VLOOKUP($A40,Accounts!$A$4:$C$53,3,0),SUMIFS(tblSavings[Amount],tblSavings[Date],"&lt;="&amp;Accounts!$G$1,tblSavings[To Fund],"="&amp;$A40,tblSavings[To Account],"="&amp;AI$4)-SUMIFS(tblSavings[Amount],tblSavings[Date],"&lt;="&amp;Accounts!$G$1,tblSavings[From Fund],"="&amp;$A40,tblSavings[From Account],"="&amp;AI$4)-SUMIFS(tblExpenses[Amount],tblExpenses[Date],"&lt;="&amp;Accounts!$G$1,tblExpenses[Category],"=Savings Expenditure",tblExpenses[Subcategory],"="&amp;$A40,tblExpenses[From Account],"="&amp;AI$4)))</f>
        <v/>
      </c>
      <c r="AJ40" s="276" t="str">
        <f>IF(OR($A40="-",$A40="",AJ$4=""),"",IF($A40=AJ$4,VLOOKUP($A40,Accounts!$A$4:$C$53,3,0),SUMIFS(tblSavings[Amount],tblSavings[Date],"&lt;="&amp;Accounts!$G$1,tblSavings[To Fund],"="&amp;$A40,tblSavings[To Account],"="&amp;AJ$4)-SUMIFS(tblSavings[Amount],tblSavings[Date],"&lt;="&amp;Accounts!$G$1,tblSavings[From Fund],"="&amp;$A40,tblSavings[From Account],"="&amp;AJ$4)-SUMIFS(tblExpenses[Amount],tblExpenses[Date],"&lt;="&amp;Accounts!$G$1,tblExpenses[Category],"=Savings Expenditure",tblExpenses[Subcategory],"="&amp;$A40,tblExpenses[From Account],"="&amp;AJ$4)))</f>
        <v/>
      </c>
      <c r="AK40" s="276" t="str">
        <f>IF(OR($A40="-",$A40="",AK$4=""),"",IF($A40=AK$4,VLOOKUP($A40,Accounts!$A$4:$C$53,3,0),SUMIFS(tblSavings[Amount],tblSavings[Date],"&lt;="&amp;Accounts!$G$1,tblSavings[To Fund],"="&amp;$A40,tblSavings[To Account],"="&amp;AK$4)-SUMIFS(tblSavings[Amount],tblSavings[Date],"&lt;="&amp;Accounts!$G$1,tblSavings[From Fund],"="&amp;$A40,tblSavings[From Account],"="&amp;AK$4)-SUMIFS(tblExpenses[Amount],tblExpenses[Date],"&lt;="&amp;Accounts!$G$1,tblExpenses[Category],"=Savings Expenditure",tblExpenses[Subcategory],"="&amp;$A40,tblExpenses[From Account],"="&amp;AK$4)))</f>
        <v/>
      </c>
      <c r="AL40" s="276" t="str">
        <f>IF(OR($A40="-",$A40="",AL$4=""),"",IF($A40=AL$4,VLOOKUP($A40,Accounts!$A$4:$C$53,3,0),SUMIFS(tblSavings[Amount],tblSavings[Date],"&lt;="&amp;Accounts!$G$1,tblSavings[To Fund],"="&amp;$A40,tblSavings[To Account],"="&amp;AL$4)-SUMIFS(tblSavings[Amount],tblSavings[Date],"&lt;="&amp;Accounts!$G$1,tblSavings[From Fund],"="&amp;$A40,tblSavings[From Account],"="&amp;AL$4)-SUMIFS(tblExpenses[Amount],tblExpenses[Date],"&lt;="&amp;Accounts!$G$1,tblExpenses[Category],"=Savings Expenditure",tblExpenses[Subcategory],"="&amp;$A40,tblExpenses[From Account],"="&amp;AL$4)))</f>
        <v/>
      </c>
      <c r="AM40" s="276" t="str">
        <f>IF(OR($A40="-",$A40="",AM$4=""),"",IF($A40=AM$4,VLOOKUP($A40,Accounts!$A$4:$C$53,3,0),SUMIFS(tblSavings[Amount],tblSavings[Date],"&lt;="&amp;Accounts!$G$1,tblSavings[To Fund],"="&amp;$A40,tblSavings[To Account],"="&amp;AM$4)-SUMIFS(tblSavings[Amount],tblSavings[Date],"&lt;="&amp;Accounts!$G$1,tblSavings[From Fund],"="&amp;$A40,tblSavings[From Account],"="&amp;AM$4)-SUMIFS(tblExpenses[Amount],tblExpenses[Date],"&lt;="&amp;Accounts!$G$1,tblExpenses[Category],"=Savings Expenditure",tblExpenses[Subcategory],"="&amp;$A40,tblExpenses[From Account],"="&amp;AM$4)))</f>
        <v/>
      </c>
      <c r="AN40" s="276" t="str">
        <f>IF(OR($A40="-",$A40="",AN$4=""),"",IF($A40=AN$4,VLOOKUP($A40,Accounts!$A$4:$C$53,3,0),SUMIFS(tblSavings[Amount],tblSavings[Date],"&lt;="&amp;Accounts!$G$1,tblSavings[To Fund],"="&amp;$A40,tblSavings[To Account],"="&amp;AN$4)-SUMIFS(tblSavings[Amount],tblSavings[Date],"&lt;="&amp;Accounts!$G$1,tblSavings[From Fund],"="&amp;$A40,tblSavings[From Account],"="&amp;AN$4)-SUMIFS(tblExpenses[Amount],tblExpenses[Date],"&lt;="&amp;Accounts!$G$1,tblExpenses[Category],"=Savings Expenditure",tblExpenses[Subcategory],"="&amp;$A40,tblExpenses[From Account],"="&amp;AN$4)))</f>
        <v/>
      </c>
      <c r="AO40" s="276" t="str">
        <f>IF(OR($A40="-",$A40="",AO$4=""),"",IF($A40=AO$4,VLOOKUP($A40,Accounts!$A$4:$C$53,3,0),SUMIFS(tblSavings[Amount],tblSavings[Date],"&lt;="&amp;Accounts!$G$1,tblSavings[To Fund],"="&amp;$A40,tblSavings[To Account],"="&amp;AO$4)-SUMIFS(tblSavings[Amount],tblSavings[Date],"&lt;="&amp;Accounts!$G$1,tblSavings[From Fund],"="&amp;$A40,tblSavings[From Account],"="&amp;AO$4)-SUMIFS(tblExpenses[Amount],tblExpenses[Date],"&lt;="&amp;Accounts!$G$1,tblExpenses[Category],"=Savings Expenditure",tblExpenses[Subcategory],"="&amp;$A40,tblExpenses[From Account],"="&amp;AO$4)))</f>
        <v/>
      </c>
      <c r="AP40" s="276" t="str">
        <f>IF(OR($A40="-",$A40="",AP$4=""),"",IF($A40=AP$4,VLOOKUP($A40,Accounts!$A$4:$C$53,3,0),SUMIFS(tblSavings[Amount],tblSavings[Date],"&lt;="&amp;Accounts!$G$1,tblSavings[To Fund],"="&amp;$A40,tblSavings[To Account],"="&amp;AP$4)-SUMIFS(tblSavings[Amount],tblSavings[Date],"&lt;="&amp;Accounts!$G$1,tblSavings[From Fund],"="&amp;$A40,tblSavings[From Account],"="&amp;AP$4)-SUMIFS(tblExpenses[Amount],tblExpenses[Date],"&lt;="&amp;Accounts!$G$1,tblExpenses[Category],"=Savings Expenditure",tblExpenses[Subcategory],"="&amp;$A40,tblExpenses[From Account],"="&amp;AP$4)))</f>
        <v/>
      </c>
      <c r="AQ40" s="276" t="str">
        <f>IF(OR($A40="-",$A40="",AQ$4=""),"",IF($A40=AQ$4,VLOOKUP($A40,Accounts!$A$4:$C$53,3,0),SUMIFS(tblSavings[Amount],tblSavings[Date],"&lt;="&amp;Accounts!$G$1,tblSavings[To Fund],"="&amp;$A40,tblSavings[To Account],"="&amp;AQ$4)-SUMIFS(tblSavings[Amount],tblSavings[Date],"&lt;="&amp;Accounts!$G$1,tblSavings[From Fund],"="&amp;$A40,tblSavings[From Account],"="&amp;AQ$4)-SUMIFS(tblExpenses[Amount],tblExpenses[Date],"&lt;="&amp;Accounts!$G$1,tblExpenses[Category],"=Savings Expenditure",tblExpenses[Subcategory],"="&amp;$A40,tblExpenses[From Account],"="&amp;AQ$4)))</f>
        <v/>
      </c>
      <c r="AR40" s="276" t="str">
        <f>IF(OR($A40="-",$A40="",AR$4=""),"",IF($A40=AR$4,VLOOKUP($A40,Accounts!$A$4:$C$53,3,0),SUMIFS(tblSavings[Amount],tblSavings[Date],"&lt;="&amp;Accounts!$G$1,tblSavings[To Fund],"="&amp;$A40,tblSavings[To Account],"="&amp;AR$4)-SUMIFS(tblSavings[Amount],tblSavings[Date],"&lt;="&amp;Accounts!$G$1,tblSavings[From Fund],"="&amp;$A40,tblSavings[From Account],"="&amp;AR$4)-SUMIFS(tblExpenses[Amount],tblExpenses[Date],"&lt;="&amp;Accounts!$G$1,tblExpenses[Category],"=Savings Expenditure",tblExpenses[Subcategory],"="&amp;$A40,tblExpenses[From Account],"="&amp;AR$4)))</f>
        <v/>
      </c>
      <c r="AS40" s="276" t="str">
        <f>IF(OR($A40="-",$A40="",AS$4=""),"",IF($A40=AS$4,VLOOKUP($A40,Accounts!$A$4:$C$53,3,0),SUMIFS(tblSavings[Amount],tblSavings[Date],"&lt;="&amp;Accounts!$G$1,tblSavings[To Fund],"="&amp;$A40,tblSavings[To Account],"="&amp;AS$4)-SUMIFS(tblSavings[Amount],tblSavings[Date],"&lt;="&amp;Accounts!$G$1,tblSavings[From Fund],"="&amp;$A40,tblSavings[From Account],"="&amp;AS$4)-SUMIFS(tblExpenses[Amount],tblExpenses[Date],"&lt;="&amp;Accounts!$G$1,tblExpenses[Category],"=Savings Expenditure",tblExpenses[Subcategory],"="&amp;$A40,tblExpenses[From Account],"="&amp;AS$4)))</f>
        <v/>
      </c>
      <c r="AT40" s="276" t="str">
        <f>IF(OR($A40="-",$A40="",AT$4=""),"",IF($A40=AT$4,VLOOKUP($A40,Accounts!$A$4:$C$53,3,0),SUMIFS(tblSavings[Amount],tblSavings[Date],"&lt;="&amp;Accounts!$G$1,tblSavings[To Fund],"="&amp;$A40,tblSavings[To Account],"="&amp;AT$4)-SUMIFS(tblSavings[Amount],tblSavings[Date],"&lt;="&amp;Accounts!$G$1,tblSavings[From Fund],"="&amp;$A40,tblSavings[From Account],"="&amp;AT$4)-SUMIFS(tblExpenses[Amount],tblExpenses[Date],"&lt;="&amp;Accounts!$G$1,tblExpenses[Category],"=Savings Expenditure",tblExpenses[Subcategory],"="&amp;$A40,tblExpenses[From Account],"="&amp;AT$4)))</f>
        <v/>
      </c>
      <c r="AU40" s="276" t="str">
        <f>IF(OR($A40="-",$A40="",AU$4=""),"",IF($A40=AU$4,VLOOKUP($A40,Accounts!$A$4:$C$53,3,0),SUMIFS(tblSavings[Amount],tblSavings[Date],"&lt;="&amp;Accounts!$G$1,tblSavings[To Fund],"="&amp;$A40,tblSavings[To Account],"="&amp;AU$4)-SUMIFS(tblSavings[Amount],tblSavings[Date],"&lt;="&amp;Accounts!$G$1,tblSavings[From Fund],"="&amp;$A40,tblSavings[From Account],"="&amp;AU$4)-SUMIFS(tblExpenses[Amount],tblExpenses[Date],"&lt;="&amp;Accounts!$G$1,tblExpenses[Category],"=Savings Expenditure",tblExpenses[Subcategory],"="&amp;$A40,tblExpenses[From Account],"="&amp;AU$4)))</f>
        <v/>
      </c>
      <c r="AV40" s="276" t="str">
        <f>IF(OR($A40="-",$A40="",AV$4=""),"",IF($A40=AV$4,VLOOKUP($A40,Accounts!$A$4:$C$53,3,0),SUMIFS(tblSavings[Amount],tblSavings[Date],"&lt;="&amp;Accounts!$G$1,tblSavings[To Fund],"="&amp;$A40,tblSavings[To Account],"="&amp;AV$4)-SUMIFS(tblSavings[Amount],tblSavings[Date],"&lt;="&amp;Accounts!$G$1,tblSavings[From Fund],"="&amp;$A40,tblSavings[From Account],"="&amp;AV$4)-SUMIFS(tblExpenses[Amount],tblExpenses[Date],"&lt;="&amp;Accounts!$G$1,tblExpenses[Category],"=Savings Expenditure",tblExpenses[Subcategory],"="&amp;$A40,tblExpenses[From Account],"="&amp;AV$4)))</f>
        <v/>
      </c>
      <c r="AW40" s="265">
        <f t="shared" si="0"/>
        <v>0</v>
      </c>
    </row>
    <row r="41" spans="1:49" s="38" customFormat="1" ht="17.25" hidden="1" customHeight="1" x14ac:dyDescent="0.2">
      <c r="A41" s="273" t="str">
        <f>IFERROR(IF(INDEX(SavingsGoals[],37,1)="","",INDEX(SavingsGoals[],37,1)),"-")</f>
        <v>-</v>
      </c>
      <c r="B41" s="274" t="str">
        <f>IF(OR($A41="-",$A41="",B$4=""),"",IF($A41=B$4,VLOOKUP($A41,Accounts!$A$4:$C$53,3,0),SUMIFS(tblSavings[Amount],tblSavings[Date],"&lt;="&amp;Accounts!$G$1,tblSavings[To Fund],"="&amp;$A41,tblSavings[To Account],"="&amp;B$4)-SUMIFS(tblSavings[Amount],tblSavings[Date],"&lt;="&amp;Accounts!$G$1,tblSavings[From Fund],"="&amp;$A41,tblSavings[From Account],"="&amp;B$4)-SUMIFS(tblExpenses[Amount],tblExpenses[Date],"&lt;="&amp;Accounts!$G$1,tblExpenses[Category],"=Savings Expenditure",tblExpenses[Subcategory],"="&amp;$A41,tblExpenses[From Account],"="&amp;B$4)))</f>
        <v/>
      </c>
      <c r="C41" s="274" t="str">
        <f>IF(OR($A41="-",$A41="",C$4=""),"",IF($A41=C$4,VLOOKUP($A41,Accounts!$A$4:$C$53,3,0),SUMIFS(tblSavings[Amount],tblSavings[Date],"&lt;="&amp;Accounts!$G$1,tblSavings[To Fund],"="&amp;$A41,tblSavings[To Account],"="&amp;C$4)-SUMIFS(tblSavings[Amount],tblSavings[Date],"&lt;="&amp;Accounts!$G$1,tblSavings[From Fund],"="&amp;$A41,tblSavings[From Account],"="&amp;C$4)-SUMIFS(tblExpenses[Amount],tblExpenses[Date],"&lt;="&amp;Accounts!$G$1,tblExpenses[Category],"=Savings Expenditure",tblExpenses[Subcategory],"="&amp;$A41,tblExpenses[From Account],"="&amp;C$4)))</f>
        <v/>
      </c>
      <c r="D41" s="274" t="str">
        <f>IF(OR($A41="-",$A41="",D$4=""),"",IF($A41=D$4,VLOOKUP($A41,Accounts!$A$4:$C$53,3,0),SUMIFS(tblSavings[Amount],tblSavings[Date],"&lt;="&amp;Accounts!$G$1,tblSavings[To Fund],"="&amp;$A41,tblSavings[To Account],"="&amp;D$4)-SUMIFS(tblSavings[Amount],tblSavings[Date],"&lt;="&amp;Accounts!$G$1,tblSavings[From Fund],"="&amp;$A41,tblSavings[From Account],"="&amp;D$4)-SUMIFS(tblExpenses[Amount],tblExpenses[Date],"&lt;="&amp;Accounts!$G$1,tblExpenses[Category],"=Savings Expenditure",tblExpenses[Subcategory],"="&amp;$A41,tblExpenses[From Account],"="&amp;D$4)))</f>
        <v/>
      </c>
      <c r="E41" s="274" t="str">
        <f>IF(OR($A41="-",$A41="",E$4=""),"",IF($A41=E$4,VLOOKUP($A41,Accounts!$A$4:$C$53,3,0),SUMIFS(tblSavings[Amount],tblSavings[Date],"&lt;="&amp;Accounts!$G$1,tblSavings[To Fund],"="&amp;$A41,tblSavings[To Account],"="&amp;E$4)-SUMIFS(tblSavings[Amount],tblSavings[Date],"&lt;="&amp;Accounts!$G$1,tblSavings[From Fund],"="&amp;$A41,tblSavings[From Account],"="&amp;E$4)-SUMIFS(tblExpenses[Amount],tblExpenses[Date],"&lt;="&amp;Accounts!$G$1,tblExpenses[Category],"=Savings Expenditure",tblExpenses[Subcategory],"="&amp;$A41,tblExpenses[From Account],"="&amp;E$4)))</f>
        <v/>
      </c>
      <c r="F41" s="274" t="str">
        <f>IF(OR($A41="-",$A41="",F$4=""),"",IF($A41=F$4,VLOOKUP($A41,Accounts!$A$4:$C$53,3,0),SUMIFS(tblSavings[Amount],tblSavings[Date],"&lt;="&amp;Accounts!$G$1,tblSavings[To Fund],"="&amp;$A41,tblSavings[To Account],"="&amp;F$4)-SUMIFS(tblSavings[Amount],tblSavings[Date],"&lt;="&amp;Accounts!$G$1,tblSavings[From Fund],"="&amp;$A41,tblSavings[From Account],"="&amp;F$4)-SUMIFS(tblExpenses[Amount],tblExpenses[Date],"&lt;="&amp;Accounts!$G$1,tblExpenses[Category],"=Savings Expenditure",tblExpenses[Subcategory],"="&amp;$A41,tblExpenses[From Account],"="&amp;F$4)))</f>
        <v/>
      </c>
      <c r="G41" s="274" t="str">
        <f>IF(OR($A41="-",$A41="",G$4=""),"",IF($A41=G$4,VLOOKUP($A41,Accounts!$A$4:$C$53,3,0),SUMIFS(tblSavings[Amount],tblSavings[Date],"&lt;="&amp;Accounts!$G$1,tblSavings[To Fund],"="&amp;$A41,tblSavings[To Account],"="&amp;G$4)-SUMIFS(tblSavings[Amount],tblSavings[Date],"&lt;="&amp;Accounts!$G$1,tblSavings[From Fund],"="&amp;$A41,tblSavings[From Account],"="&amp;G$4)-SUMIFS(tblExpenses[Amount],tblExpenses[Date],"&lt;="&amp;Accounts!$G$1,tblExpenses[Category],"=Savings Expenditure",tblExpenses[Subcategory],"="&amp;$A41,tblExpenses[From Account],"="&amp;G$4)))</f>
        <v/>
      </c>
      <c r="H41" s="274" t="str">
        <f>IF(OR($A41="-",$A41="",H$4=""),"",IF($A41=H$4,VLOOKUP($A41,Accounts!$A$4:$C$53,3,0),SUMIFS(tblSavings[Amount],tblSavings[Date],"&lt;="&amp;Accounts!$G$1,tblSavings[To Fund],"="&amp;$A41,tblSavings[To Account],"="&amp;H$4)-SUMIFS(tblSavings[Amount],tblSavings[Date],"&lt;="&amp;Accounts!$G$1,tblSavings[From Fund],"="&amp;$A41,tblSavings[From Account],"="&amp;H$4)-SUMIFS(tblExpenses[Amount],tblExpenses[Date],"&lt;="&amp;Accounts!$G$1,tblExpenses[Category],"=Savings Expenditure",tblExpenses[Subcategory],"="&amp;$A41,tblExpenses[From Account],"="&amp;H$4)))</f>
        <v/>
      </c>
      <c r="I41" s="274" t="str">
        <f>IF(OR($A41="-",$A41="",I$4=""),"",IF($A41=I$4,VLOOKUP($A41,Accounts!$A$4:$C$53,3,0),SUMIFS(tblSavings[Amount],tblSavings[Date],"&lt;="&amp;Accounts!$G$1,tblSavings[To Fund],"="&amp;$A41,tblSavings[To Account],"="&amp;I$4)-SUMIFS(tblSavings[Amount],tblSavings[Date],"&lt;="&amp;Accounts!$G$1,tblSavings[From Fund],"="&amp;$A41,tblSavings[From Account],"="&amp;I$4)-SUMIFS(tblExpenses[Amount],tblExpenses[Date],"&lt;="&amp;Accounts!$G$1,tblExpenses[Category],"=Savings Expenditure",tblExpenses[Subcategory],"="&amp;$A41,tblExpenses[From Account],"="&amp;I$4)))</f>
        <v/>
      </c>
      <c r="J41" s="274" t="str">
        <f>IF(OR($A41="-",$A41="",J$4=""),"",IF($A41=J$4,VLOOKUP($A41,Accounts!$A$4:$C$53,3,0),SUMIFS(tblSavings[Amount],tblSavings[Date],"&lt;="&amp;Accounts!$G$1,tblSavings[To Fund],"="&amp;$A41,tblSavings[To Account],"="&amp;J$4)-SUMIFS(tblSavings[Amount],tblSavings[Date],"&lt;="&amp;Accounts!$G$1,tblSavings[From Fund],"="&amp;$A41,tblSavings[From Account],"="&amp;J$4)-SUMIFS(tblExpenses[Amount],tblExpenses[Date],"&lt;="&amp;Accounts!$G$1,tblExpenses[Category],"=Savings Expenditure",tblExpenses[Subcategory],"="&amp;$A41,tblExpenses[From Account],"="&amp;J$4)))</f>
        <v/>
      </c>
      <c r="K41" s="274" t="str">
        <f>IF(OR($A41="-",$A41="",K$4=""),"",IF($A41=K$4,VLOOKUP($A41,Accounts!$A$4:$C$53,3,0),SUMIFS(tblSavings[Amount],tblSavings[Date],"&lt;="&amp;Accounts!$G$1,tblSavings[To Fund],"="&amp;$A41,tblSavings[To Account],"="&amp;K$4)-SUMIFS(tblSavings[Amount],tblSavings[Date],"&lt;="&amp;Accounts!$G$1,tblSavings[From Fund],"="&amp;$A41,tblSavings[From Account],"="&amp;K$4)-SUMIFS(tblExpenses[Amount],tblExpenses[Date],"&lt;="&amp;Accounts!$G$1,tblExpenses[Category],"=Savings Expenditure",tblExpenses[Subcategory],"="&amp;$A41,tblExpenses[From Account],"="&amp;K$4)))</f>
        <v/>
      </c>
      <c r="L41" s="274" t="str">
        <f>IF(OR($A41="-",$A41="",L$4=""),"",IF($A41=L$4,VLOOKUP($A41,Accounts!$A$4:$C$53,3,0),SUMIFS(tblSavings[Amount],tblSavings[Date],"&lt;="&amp;Accounts!$G$1,tblSavings[To Fund],"="&amp;$A41,tblSavings[To Account],"="&amp;L$4)-SUMIFS(tblSavings[Amount],tblSavings[Date],"&lt;="&amp;Accounts!$G$1,tblSavings[From Fund],"="&amp;$A41,tblSavings[From Account],"="&amp;L$4)-SUMIFS(tblExpenses[Amount],tblExpenses[Date],"&lt;="&amp;Accounts!$G$1,tblExpenses[Category],"=Savings Expenditure",tblExpenses[Subcategory],"="&amp;$A41,tblExpenses[From Account],"="&amp;L$4)))</f>
        <v/>
      </c>
      <c r="M41" s="274" t="str">
        <f>IF(OR($A41="-",$A41="",M$4=""),"",IF($A41=M$4,VLOOKUP($A41,Accounts!$A$4:$C$53,3,0),SUMIFS(tblSavings[Amount],tblSavings[Date],"&lt;="&amp;Accounts!$G$1,tblSavings[To Fund],"="&amp;$A41,tblSavings[To Account],"="&amp;M$4)-SUMIFS(tblSavings[Amount],tblSavings[Date],"&lt;="&amp;Accounts!$G$1,tblSavings[From Fund],"="&amp;$A41,tblSavings[From Account],"="&amp;M$4)-SUMIFS(tblExpenses[Amount],tblExpenses[Date],"&lt;="&amp;Accounts!$G$1,tblExpenses[Category],"=Savings Expenditure",tblExpenses[Subcategory],"="&amp;$A41,tblExpenses[From Account],"="&amp;M$4)))</f>
        <v/>
      </c>
      <c r="N41" s="274" t="str">
        <f>IF(OR($A41="-",$A41="",N$4=""),"",IF($A41=N$4,VLOOKUP($A41,Accounts!$A$4:$C$53,3,0),SUMIFS(tblSavings[Amount],tblSavings[Date],"&lt;="&amp;Accounts!$G$1,tblSavings[To Fund],"="&amp;$A41,tblSavings[To Account],"="&amp;N$4)-SUMIFS(tblSavings[Amount],tblSavings[Date],"&lt;="&amp;Accounts!$G$1,tblSavings[From Fund],"="&amp;$A41,tblSavings[From Account],"="&amp;N$4)-SUMIFS(tblExpenses[Amount],tblExpenses[Date],"&lt;="&amp;Accounts!$G$1,tblExpenses[Category],"=Savings Expenditure",tblExpenses[Subcategory],"="&amp;$A41,tblExpenses[From Account],"="&amp;N$4)))</f>
        <v/>
      </c>
      <c r="O41" s="274" t="str">
        <f>IF(OR($A41="-",$A41="",O$4=""),"",IF($A41=O$4,VLOOKUP($A41,Accounts!$A$4:$C$53,3,0),SUMIFS(tblSavings[Amount],tblSavings[Date],"&lt;="&amp;Accounts!$G$1,tblSavings[To Fund],"="&amp;$A41,tblSavings[To Account],"="&amp;O$4)-SUMIFS(tblSavings[Amount],tblSavings[Date],"&lt;="&amp;Accounts!$G$1,tblSavings[From Fund],"="&amp;$A41,tblSavings[From Account],"="&amp;O$4)-SUMIFS(tblExpenses[Amount],tblExpenses[Date],"&lt;="&amp;Accounts!$G$1,tblExpenses[Category],"=Savings Expenditure",tblExpenses[Subcategory],"="&amp;$A41,tblExpenses[From Account],"="&amp;O$4)))</f>
        <v/>
      </c>
      <c r="P41" s="274" t="str">
        <f>IF(OR($A41="-",$A41="",P$4=""),"",IF($A41=P$4,VLOOKUP($A41,Accounts!$A$4:$C$53,3,0),SUMIFS(tblSavings[Amount],tblSavings[Date],"&lt;="&amp;Accounts!$G$1,tblSavings[To Fund],"="&amp;$A41,tblSavings[To Account],"="&amp;P$4)-SUMIFS(tblSavings[Amount],tblSavings[Date],"&lt;="&amp;Accounts!$G$1,tblSavings[From Fund],"="&amp;$A41,tblSavings[From Account],"="&amp;P$4)-SUMIFS(tblExpenses[Amount],tblExpenses[Date],"&lt;="&amp;Accounts!$G$1,tblExpenses[Category],"=Savings Expenditure",tblExpenses[Subcategory],"="&amp;$A41,tblExpenses[From Account],"="&amp;P$4)))</f>
        <v/>
      </c>
      <c r="Q41" s="274" t="str">
        <f>IF(OR($A41="-",$A41="",Q$4=""),"",IF($A41=Q$4,VLOOKUP($A41,Accounts!$A$4:$C$53,3,0),SUMIFS(tblSavings[Amount],tblSavings[Date],"&lt;="&amp;Accounts!$G$1,tblSavings[To Fund],"="&amp;$A41,tblSavings[To Account],"="&amp;Q$4)-SUMIFS(tblSavings[Amount],tblSavings[Date],"&lt;="&amp;Accounts!$G$1,tblSavings[From Fund],"="&amp;$A41,tblSavings[From Account],"="&amp;Q$4)-SUMIFS(tblExpenses[Amount],tblExpenses[Date],"&lt;="&amp;Accounts!$G$1,tblExpenses[Category],"=Savings Expenditure",tblExpenses[Subcategory],"="&amp;$A41,tblExpenses[From Account],"="&amp;Q$4)))</f>
        <v/>
      </c>
      <c r="R41" s="274" t="str">
        <f>IF(OR($A41="-",$A41="",R$4=""),"",IF($A41=R$4,VLOOKUP($A41,Accounts!$A$4:$C$53,3,0),SUMIFS(tblSavings[Amount],tblSavings[Date],"&lt;="&amp;Accounts!$G$1,tblSavings[To Fund],"="&amp;$A41,tblSavings[To Account],"="&amp;R$4)-SUMIFS(tblSavings[Amount],tblSavings[Date],"&lt;="&amp;Accounts!$G$1,tblSavings[From Fund],"="&amp;$A41,tblSavings[From Account],"="&amp;R$4)-SUMIFS(tblExpenses[Amount],tblExpenses[Date],"&lt;="&amp;Accounts!$G$1,tblExpenses[Category],"=Savings Expenditure",tblExpenses[Subcategory],"="&amp;$A41,tblExpenses[From Account],"="&amp;R$4)))</f>
        <v/>
      </c>
      <c r="S41" s="274" t="str">
        <f>IF(OR($A41="-",$A41="",S$4=""),"",IF($A41=S$4,VLOOKUP($A41,Accounts!$A$4:$C$53,3,0),SUMIFS(tblSavings[Amount],tblSavings[Date],"&lt;="&amp;Accounts!$G$1,tblSavings[To Fund],"="&amp;$A41,tblSavings[To Account],"="&amp;S$4)-SUMIFS(tblSavings[Amount],tblSavings[Date],"&lt;="&amp;Accounts!$G$1,tblSavings[From Fund],"="&amp;$A41,tblSavings[From Account],"="&amp;S$4)-SUMIFS(tblExpenses[Amount],tblExpenses[Date],"&lt;="&amp;Accounts!$G$1,tblExpenses[Category],"=Savings Expenditure",tblExpenses[Subcategory],"="&amp;$A41,tblExpenses[From Account],"="&amp;S$4)))</f>
        <v/>
      </c>
      <c r="T41" s="274" t="str">
        <f>IF(OR($A41="-",$A41="",T$4=""),"",IF($A41=T$4,VLOOKUP($A41,Accounts!$A$4:$C$53,3,0),SUMIFS(tblSavings[Amount],tblSavings[Date],"&lt;="&amp;Accounts!$G$1,tblSavings[To Fund],"="&amp;$A41,tblSavings[To Account],"="&amp;T$4)-SUMIFS(tblSavings[Amount],tblSavings[Date],"&lt;="&amp;Accounts!$G$1,tblSavings[From Fund],"="&amp;$A41,tblSavings[From Account],"="&amp;T$4)-SUMIFS(tblExpenses[Amount],tblExpenses[Date],"&lt;="&amp;Accounts!$G$1,tblExpenses[Category],"=Savings Expenditure",tblExpenses[Subcategory],"="&amp;$A41,tblExpenses[From Account],"="&amp;T$4)))</f>
        <v/>
      </c>
      <c r="U41" s="274" t="str">
        <f>IF(OR($A41="-",$A41="",U$4=""),"",IF($A41=U$4,VLOOKUP($A41,Accounts!$A$4:$C$53,3,0),SUMIFS(tblSavings[Amount],tblSavings[Date],"&lt;="&amp;Accounts!$G$1,tblSavings[To Fund],"="&amp;$A41,tblSavings[To Account],"="&amp;U$4)-SUMIFS(tblSavings[Amount],tblSavings[Date],"&lt;="&amp;Accounts!$G$1,tblSavings[From Fund],"="&amp;$A41,tblSavings[From Account],"="&amp;U$4)-SUMIFS(tblExpenses[Amount],tblExpenses[Date],"&lt;="&amp;Accounts!$G$1,tblExpenses[Category],"=Savings Expenditure",tblExpenses[Subcategory],"="&amp;$A41,tblExpenses[From Account],"="&amp;U$4)))</f>
        <v/>
      </c>
      <c r="V41" s="274" t="str">
        <f>IF(OR($A41="-",$A41="",V$4=""),"",IF($A41=V$4,VLOOKUP($A41,Accounts!$A$4:$C$53,3,0),SUMIFS(tblSavings[Amount],tblSavings[Date],"&lt;="&amp;Accounts!$G$1,tblSavings[To Fund],"="&amp;$A41,tblSavings[To Account],"="&amp;V$4)-SUMIFS(tblSavings[Amount],tblSavings[Date],"&lt;="&amp;Accounts!$G$1,tblSavings[From Fund],"="&amp;$A41,tblSavings[From Account],"="&amp;V$4)-SUMIFS(tblExpenses[Amount],tblExpenses[Date],"&lt;="&amp;Accounts!$G$1,tblExpenses[Category],"=Savings Expenditure",tblExpenses[Subcategory],"="&amp;$A41,tblExpenses[From Account],"="&amp;V$4)))</f>
        <v/>
      </c>
      <c r="W41" s="274" t="str">
        <f>IF(OR($A41="-",$A41="",W$4=""),"",IF($A41=W$4,VLOOKUP($A41,Accounts!$A$4:$C$53,3,0),SUMIFS(tblSavings[Amount],tblSavings[Date],"&lt;="&amp;Accounts!$G$1,tblSavings[To Fund],"="&amp;$A41,tblSavings[To Account],"="&amp;W$4)-SUMIFS(tblSavings[Amount],tblSavings[Date],"&lt;="&amp;Accounts!$G$1,tblSavings[From Fund],"="&amp;$A41,tblSavings[From Account],"="&amp;W$4)-SUMIFS(tblExpenses[Amount],tblExpenses[Date],"&lt;="&amp;Accounts!$G$1,tblExpenses[Category],"=Savings Expenditure",tblExpenses[Subcategory],"="&amp;$A41,tblExpenses[From Account],"="&amp;W$4)))</f>
        <v/>
      </c>
      <c r="X41" s="274" t="str">
        <f>IF(OR($A41="-",$A41="",X$4=""),"",IF($A41=X$4,VLOOKUP($A41,Accounts!$A$4:$C$53,3,0),SUMIFS(tblSavings[Amount],tblSavings[Date],"&lt;="&amp;Accounts!$G$1,tblSavings[To Fund],"="&amp;$A41,tblSavings[To Account],"="&amp;X$4)-SUMIFS(tblSavings[Amount],tblSavings[Date],"&lt;="&amp;Accounts!$G$1,tblSavings[From Fund],"="&amp;$A41,tblSavings[From Account],"="&amp;X$4)-SUMIFS(tblExpenses[Amount],tblExpenses[Date],"&lt;="&amp;Accounts!$G$1,tblExpenses[Category],"=Savings Expenditure",tblExpenses[Subcategory],"="&amp;$A41,tblExpenses[From Account],"="&amp;X$4)))</f>
        <v/>
      </c>
      <c r="Y41" s="274" t="str">
        <f>IF(OR($A41="-",$A41="",Y$4=""),"",IF($A41=Y$4,VLOOKUP($A41,Accounts!$A$4:$C$53,3,0),SUMIFS(tblSavings[Amount],tblSavings[Date],"&lt;="&amp;Accounts!$G$1,tblSavings[To Fund],"="&amp;$A41,tblSavings[To Account],"="&amp;Y$4)-SUMIFS(tblSavings[Amount],tblSavings[Date],"&lt;="&amp;Accounts!$G$1,tblSavings[From Fund],"="&amp;$A41,tblSavings[From Account],"="&amp;Y$4)-SUMIFS(tblExpenses[Amount],tblExpenses[Date],"&lt;="&amp;Accounts!$G$1,tblExpenses[Category],"=Savings Expenditure",tblExpenses[Subcategory],"="&amp;$A41,tblExpenses[From Account],"="&amp;Y$4)))</f>
        <v/>
      </c>
      <c r="Z41" s="274" t="str">
        <f>IF(OR($A41="-",$A41="",Z$4=""),"",IF($A41=Z$4,VLOOKUP($A41,Accounts!$A$4:$C$53,3,0),SUMIFS(tblSavings[Amount],tblSavings[Date],"&lt;="&amp;Accounts!$G$1,tblSavings[To Fund],"="&amp;$A41,tblSavings[To Account],"="&amp;Z$4)-SUMIFS(tblSavings[Amount],tblSavings[Date],"&lt;="&amp;Accounts!$G$1,tblSavings[From Fund],"="&amp;$A41,tblSavings[From Account],"="&amp;Z$4)-SUMIFS(tblExpenses[Amount],tblExpenses[Date],"&lt;="&amp;Accounts!$G$1,tblExpenses[Category],"=Savings Expenditure",tblExpenses[Subcategory],"="&amp;$A41,tblExpenses[From Account],"="&amp;Z$4)))</f>
        <v/>
      </c>
      <c r="AA41" s="274" t="str">
        <f>IF(OR($A41="-",$A41="",AA$4=""),"",IF($A41=AA$4,VLOOKUP($A41,Accounts!$A$4:$C$53,3,0),SUMIFS(tblSavings[Amount],tblSavings[Date],"&lt;="&amp;Accounts!$G$1,tblSavings[To Fund],"="&amp;$A41,tblSavings[To Account],"="&amp;AA$4)-SUMIFS(tblSavings[Amount],tblSavings[Date],"&lt;="&amp;Accounts!$G$1,tblSavings[From Fund],"="&amp;$A41,tblSavings[From Account],"="&amp;AA$4)-SUMIFS(tblExpenses[Amount],tblExpenses[Date],"&lt;="&amp;Accounts!$G$1,tblExpenses[Category],"=Savings Expenditure",tblExpenses[Subcategory],"="&amp;$A41,tblExpenses[From Account],"="&amp;AA$4)))</f>
        <v/>
      </c>
      <c r="AB41" s="274" t="str">
        <f>IF(OR($A41="-",$A41="",AB$4=""),"",IF($A41=AB$4,VLOOKUP($A41,Accounts!$A$4:$C$53,3,0),SUMIFS(tblSavings[Amount],tblSavings[Date],"&lt;="&amp;Accounts!$G$1,tblSavings[To Fund],"="&amp;$A41,tblSavings[To Account],"="&amp;AB$4)-SUMIFS(tblSavings[Amount],tblSavings[Date],"&lt;="&amp;Accounts!$G$1,tblSavings[From Fund],"="&amp;$A41,tblSavings[From Account],"="&amp;AB$4)-SUMIFS(tblExpenses[Amount],tblExpenses[Date],"&lt;="&amp;Accounts!$G$1,tblExpenses[Category],"=Savings Expenditure",tblExpenses[Subcategory],"="&amp;$A41,tblExpenses[From Account],"="&amp;AB$4)))</f>
        <v/>
      </c>
      <c r="AC41" s="274" t="str">
        <f>IF(OR($A41="-",$A41="",AC$4=""),"",IF($A41=AC$4,VLOOKUP($A41,Accounts!$A$4:$C$53,3,0),SUMIFS(tblSavings[Amount],tblSavings[Date],"&lt;="&amp;Accounts!$G$1,tblSavings[To Fund],"="&amp;$A41,tblSavings[To Account],"="&amp;AC$4)-SUMIFS(tblSavings[Amount],tblSavings[Date],"&lt;="&amp;Accounts!$G$1,tblSavings[From Fund],"="&amp;$A41,tblSavings[From Account],"="&amp;AC$4)-SUMIFS(tblExpenses[Amount],tblExpenses[Date],"&lt;="&amp;Accounts!$G$1,tblExpenses[Category],"=Savings Expenditure",tblExpenses[Subcategory],"="&amp;$A41,tblExpenses[From Account],"="&amp;AC$4)))</f>
        <v/>
      </c>
      <c r="AD41" s="274" t="str">
        <f>IF(OR($A41="-",$A41="",AD$4=""),"",IF($A41=AD$4,VLOOKUP($A41,Accounts!$A$4:$C$53,3,0),SUMIFS(tblSavings[Amount],tblSavings[Date],"&lt;="&amp;Accounts!$G$1,tblSavings[To Fund],"="&amp;$A41,tblSavings[To Account],"="&amp;AD$4)-SUMIFS(tblSavings[Amount],tblSavings[Date],"&lt;="&amp;Accounts!$G$1,tblSavings[From Fund],"="&amp;$A41,tblSavings[From Account],"="&amp;AD$4)-SUMIFS(tblExpenses[Amount],tblExpenses[Date],"&lt;="&amp;Accounts!$G$1,tblExpenses[Category],"=Savings Expenditure",tblExpenses[Subcategory],"="&amp;$A41,tblExpenses[From Account],"="&amp;AD$4)))</f>
        <v/>
      </c>
      <c r="AE41" s="274" t="str">
        <f>IF(OR($A41="-",$A41="",AE$4=""),"",IF($A41=AE$4,VLOOKUP($A41,Accounts!$A$4:$C$53,3,0),SUMIFS(tblSavings[Amount],tblSavings[Date],"&lt;="&amp;Accounts!$G$1,tblSavings[To Fund],"="&amp;$A41,tblSavings[To Account],"="&amp;AE$4)-SUMIFS(tblSavings[Amount],tblSavings[Date],"&lt;="&amp;Accounts!$G$1,tblSavings[From Fund],"="&amp;$A41,tblSavings[From Account],"="&amp;AE$4)-SUMIFS(tblExpenses[Amount],tblExpenses[Date],"&lt;="&amp;Accounts!$G$1,tblExpenses[Category],"=Savings Expenditure",tblExpenses[Subcategory],"="&amp;$A41,tblExpenses[From Account],"="&amp;AE$4)))</f>
        <v/>
      </c>
      <c r="AF41" s="274" t="str">
        <f>IF(OR($A41="-",$A41="",AF$4=""),"",IF($A41=AF$4,VLOOKUP($A41,Accounts!$A$4:$C$53,3,0),SUMIFS(tblSavings[Amount],tblSavings[Date],"&lt;="&amp;Accounts!$G$1,tblSavings[To Fund],"="&amp;$A41,tblSavings[To Account],"="&amp;AF$4)-SUMIFS(tblSavings[Amount],tblSavings[Date],"&lt;="&amp;Accounts!$G$1,tblSavings[From Fund],"="&amp;$A41,tblSavings[From Account],"="&amp;AF$4)-SUMIFS(tblExpenses[Amount],tblExpenses[Date],"&lt;="&amp;Accounts!$G$1,tblExpenses[Category],"=Savings Expenditure",tblExpenses[Subcategory],"="&amp;$A41,tblExpenses[From Account],"="&amp;AF$4)))</f>
        <v/>
      </c>
      <c r="AG41" s="274" t="str">
        <f>IF(OR($A41="-",$A41="",AG$4=""),"",IF($A41=AG$4,VLOOKUP($A41,Accounts!$A$4:$C$53,3,0),SUMIFS(tblSavings[Amount],tblSavings[Date],"&lt;="&amp;Accounts!$G$1,tblSavings[To Fund],"="&amp;$A41,tblSavings[To Account],"="&amp;AG$4)-SUMIFS(tblSavings[Amount],tblSavings[Date],"&lt;="&amp;Accounts!$G$1,tblSavings[From Fund],"="&amp;$A41,tblSavings[From Account],"="&amp;AG$4)-SUMIFS(tblExpenses[Amount],tblExpenses[Date],"&lt;="&amp;Accounts!$G$1,tblExpenses[Category],"=Savings Expenditure",tblExpenses[Subcategory],"="&amp;$A41,tblExpenses[From Account],"="&amp;AG$4)))</f>
        <v/>
      </c>
      <c r="AH41" s="274" t="str">
        <f>IF(OR($A41="-",$A41="",AH$4=""),"",IF($A41=AH$4,VLOOKUP($A41,Accounts!$A$4:$C$53,3,0),SUMIFS(tblSavings[Amount],tblSavings[Date],"&lt;="&amp;Accounts!$G$1,tblSavings[To Fund],"="&amp;$A41,tblSavings[To Account],"="&amp;AH$4)-SUMIFS(tblSavings[Amount],tblSavings[Date],"&lt;="&amp;Accounts!$G$1,tblSavings[From Fund],"="&amp;$A41,tblSavings[From Account],"="&amp;AH$4)-SUMIFS(tblExpenses[Amount],tblExpenses[Date],"&lt;="&amp;Accounts!$G$1,tblExpenses[Category],"=Savings Expenditure",tblExpenses[Subcategory],"="&amp;$A41,tblExpenses[From Account],"="&amp;AH$4)))</f>
        <v/>
      </c>
      <c r="AI41" s="274" t="str">
        <f>IF(OR($A41="-",$A41="",AI$4=""),"",IF($A41=AI$4,VLOOKUP($A41,Accounts!$A$4:$C$53,3,0),SUMIFS(tblSavings[Amount],tblSavings[Date],"&lt;="&amp;Accounts!$G$1,tblSavings[To Fund],"="&amp;$A41,tblSavings[To Account],"="&amp;AI$4)-SUMIFS(tblSavings[Amount],tblSavings[Date],"&lt;="&amp;Accounts!$G$1,tblSavings[From Fund],"="&amp;$A41,tblSavings[From Account],"="&amp;AI$4)-SUMIFS(tblExpenses[Amount],tblExpenses[Date],"&lt;="&amp;Accounts!$G$1,tblExpenses[Category],"=Savings Expenditure",tblExpenses[Subcategory],"="&amp;$A41,tblExpenses[From Account],"="&amp;AI$4)))</f>
        <v/>
      </c>
      <c r="AJ41" s="274" t="str">
        <f>IF(OR($A41="-",$A41="",AJ$4=""),"",IF($A41=AJ$4,VLOOKUP($A41,Accounts!$A$4:$C$53,3,0),SUMIFS(tblSavings[Amount],tblSavings[Date],"&lt;="&amp;Accounts!$G$1,tblSavings[To Fund],"="&amp;$A41,tblSavings[To Account],"="&amp;AJ$4)-SUMIFS(tblSavings[Amount],tblSavings[Date],"&lt;="&amp;Accounts!$G$1,tblSavings[From Fund],"="&amp;$A41,tblSavings[From Account],"="&amp;AJ$4)-SUMIFS(tblExpenses[Amount],tblExpenses[Date],"&lt;="&amp;Accounts!$G$1,tblExpenses[Category],"=Savings Expenditure",tblExpenses[Subcategory],"="&amp;$A41,tblExpenses[From Account],"="&amp;AJ$4)))</f>
        <v/>
      </c>
      <c r="AK41" s="274" t="str">
        <f>IF(OR($A41="-",$A41="",AK$4=""),"",IF($A41=AK$4,VLOOKUP($A41,Accounts!$A$4:$C$53,3,0),SUMIFS(tblSavings[Amount],tblSavings[Date],"&lt;="&amp;Accounts!$G$1,tblSavings[To Fund],"="&amp;$A41,tblSavings[To Account],"="&amp;AK$4)-SUMIFS(tblSavings[Amount],tblSavings[Date],"&lt;="&amp;Accounts!$G$1,tblSavings[From Fund],"="&amp;$A41,tblSavings[From Account],"="&amp;AK$4)-SUMIFS(tblExpenses[Amount],tblExpenses[Date],"&lt;="&amp;Accounts!$G$1,tblExpenses[Category],"=Savings Expenditure",tblExpenses[Subcategory],"="&amp;$A41,tblExpenses[From Account],"="&amp;AK$4)))</f>
        <v/>
      </c>
      <c r="AL41" s="274" t="str">
        <f>IF(OR($A41="-",$A41="",AL$4=""),"",IF($A41=AL$4,VLOOKUP($A41,Accounts!$A$4:$C$53,3,0),SUMIFS(tblSavings[Amount],tblSavings[Date],"&lt;="&amp;Accounts!$G$1,tblSavings[To Fund],"="&amp;$A41,tblSavings[To Account],"="&amp;AL$4)-SUMIFS(tblSavings[Amount],tblSavings[Date],"&lt;="&amp;Accounts!$G$1,tblSavings[From Fund],"="&amp;$A41,tblSavings[From Account],"="&amp;AL$4)-SUMIFS(tblExpenses[Amount],tblExpenses[Date],"&lt;="&amp;Accounts!$G$1,tblExpenses[Category],"=Savings Expenditure",tblExpenses[Subcategory],"="&amp;$A41,tblExpenses[From Account],"="&amp;AL$4)))</f>
        <v/>
      </c>
      <c r="AM41" s="274" t="str">
        <f>IF(OR($A41="-",$A41="",AM$4=""),"",IF($A41=AM$4,VLOOKUP($A41,Accounts!$A$4:$C$53,3,0),SUMIFS(tblSavings[Amount],tblSavings[Date],"&lt;="&amp;Accounts!$G$1,tblSavings[To Fund],"="&amp;$A41,tblSavings[To Account],"="&amp;AM$4)-SUMIFS(tblSavings[Amount],tblSavings[Date],"&lt;="&amp;Accounts!$G$1,tblSavings[From Fund],"="&amp;$A41,tblSavings[From Account],"="&amp;AM$4)-SUMIFS(tblExpenses[Amount],tblExpenses[Date],"&lt;="&amp;Accounts!$G$1,tblExpenses[Category],"=Savings Expenditure",tblExpenses[Subcategory],"="&amp;$A41,tblExpenses[From Account],"="&amp;AM$4)))</f>
        <v/>
      </c>
      <c r="AN41" s="274" t="str">
        <f>IF(OR($A41="-",$A41="",AN$4=""),"",IF($A41=AN$4,VLOOKUP($A41,Accounts!$A$4:$C$53,3,0),SUMIFS(tblSavings[Amount],tblSavings[Date],"&lt;="&amp;Accounts!$G$1,tblSavings[To Fund],"="&amp;$A41,tblSavings[To Account],"="&amp;AN$4)-SUMIFS(tblSavings[Amount],tblSavings[Date],"&lt;="&amp;Accounts!$G$1,tblSavings[From Fund],"="&amp;$A41,tblSavings[From Account],"="&amp;AN$4)-SUMIFS(tblExpenses[Amount],tblExpenses[Date],"&lt;="&amp;Accounts!$G$1,tblExpenses[Category],"=Savings Expenditure",tblExpenses[Subcategory],"="&amp;$A41,tblExpenses[From Account],"="&amp;AN$4)))</f>
        <v/>
      </c>
      <c r="AO41" s="274" t="str">
        <f>IF(OR($A41="-",$A41="",AO$4=""),"",IF($A41=AO$4,VLOOKUP($A41,Accounts!$A$4:$C$53,3,0),SUMIFS(tblSavings[Amount],tblSavings[Date],"&lt;="&amp;Accounts!$G$1,tblSavings[To Fund],"="&amp;$A41,tblSavings[To Account],"="&amp;AO$4)-SUMIFS(tblSavings[Amount],tblSavings[Date],"&lt;="&amp;Accounts!$G$1,tblSavings[From Fund],"="&amp;$A41,tblSavings[From Account],"="&amp;AO$4)-SUMIFS(tblExpenses[Amount],tblExpenses[Date],"&lt;="&amp;Accounts!$G$1,tblExpenses[Category],"=Savings Expenditure",tblExpenses[Subcategory],"="&amp;$A41,tblExpenses[From Account],"="&amp;AO$4)))</f>
        <v/>
      </c>
      <c r="AP41" s="274" t="str">
        <f>IF(OR($A41="-",$A41="",AP$4=""),"",IF($A41=AP$4,VLOOKUP($A41,Accounts!$A$4:$C$53,3,0),SUMIFS(tblSavings[Amount],tblSavings[Date],"&lt;="&amp;Accounts!$G$1,tblSavings[To Fund],"="&amp;$A41,tblSavings[To Account],"="&amp;AP$4)-SUMIFS(tblSavings[Amount],tblSavings[Date],"&lt;="&amp;Accounts!$G$1,tblSavings[From Fund],"="&amp;$A41,tblSavings[From Account],"="&amp;AP$4)-SUMIFS(tblExpenses[Amount],tblExpenses[Date],"&lt;="&amp;Accounts!$G$1,tblExpenses[Category],"=Savings Expenditure",tblExpenses[Subcategory],"="&amp;$A41,tblExpenses[From Account],"="&amp;AP$4)))</f>
        <v/>
      </c>
      <c r="AQ41" s="274" t="str">
        <f>IF(OR($A41="-",$A41="",AQ$4=""),"",IF($A41=AQ$4,VLOOKUP($A41,Accounts!$A$4:$C$53,3,0),SUMIFS(tblSavings[Amount],tblSavings[Date],"&lt;="&amp;Accounts!$G$1,tblSavings[To Fund],"="&amp;$A41,tblSavings[To Account],"="&amp;AQ$4)-SUMIFS(tblSavings[Amount],tblSavings[Date],"&lt;="&amp;Accounts!$G$1,tblSavings[From Fund],"="&amp;$A41,tblSavings[From Account],"="&amp;AQ$4)-SUMIFS(tblExpenses[Amount],tblExpenses[Date],"&lt;="&amp;Accounts!$G$1,tblExpenses[Category],"=Savings Expenditure",tblExpenses[Subcategory],"="&amp;$A41,tblExpenses[From Account],"="&amp;AQ$4)))</f>
        <v/>
      </c>
      <c r="AR41" s="274" t="str">
        <f>IF(OR($A41="-",$A41="",AR$4=""),"",IF($A41=AR$4,VLOOKUP($A41,Accounts!$A$4:$C$53,3,0),SUMIFS(tblSavings[Amount],tblSavings[Date],"&lt;="&amp;Accounts!$G$1,tblSavings[To Fund],"="&amp;$A41,tblSavings[To Account],"="&amp;AR$4)-SUMIFS(tblSavings[Amount],tblSavings[Date],"&lt;="&amp;Accounts!$G$1,tblSavings[From Fund],"="&amp;$A41,tblSavings[From Account],"="&amp;AR$4)-SUMIFS(tblExpenses[Amount],tblExpenses[Date],"&lt;="&amp;Accounts!$G$1,tblExpenses[Category],"=Savings Expenditure",tblExpenses[Subcategory],"="&amp;$A41,tblExpenses[From Account],"="&amp;AR$4)))</f>
        <v/>
      </c>
      <c r="AS41" s="274" t="str">
        <f>IF(OR($A41="-",$A41="",AS$4=""),"",IF($A41=AS$4,VLOOKUP($A41,Accounts!$A$4:$C$53,3,0),SUMIFS(tblSavings[Amount],tblSavings[Date],"&lt;="&amp;Accounts!$G$1,tblSavings[To Fund],"="&amp;$A41,tblSavings[To Account],"="&amp;AS$4)-SUMIFS(tblSavings[Amount],tblSavings[Date],"&lt;="&amp;Accounts!$G$1,tblSavings[From Fund],"="&amp;$A41,tblSavings[From Account],"="&amp;AS$4)-SUMIFS(tblExpenses[Amount],tblExpenses[Date],"&lt;="&amp;Accounts!$G$1,tblExpenses[Category],"=Savings Expenditure",tblExpenses[Subcategory],"="&amp;$A41,tblExpenses[From Account],"="&amp;AS$4)))</f>
        <v/>
      </c>
      <c r="AT41" s="274" t="str">
        <f>IF(OR($A41="-",$A41="",AT$4=""),"",IF($A41=AT$4,VLOOKUP($A41,Accounts!$A$4:$C$53,3,0),SUMIFS(tblSavings[Amount],tblSavings[Date],"&lt;="&amp;Accounts!$G$1,tblSavings[To Fund],"="&amp;$A41,tblSavings[To Account],"="&amp;AT$4)-SUMIFS(tblSavings[Amount],tblSavings[Date],"&lt;="&amp;Accounts!$G$1,tblSavings[From Fund],"="&amp;$A41,tblSavings[From Account],"="&amp;AT$4)-SUMIFS(tblExpenses[Amount],tblExpenses[Date],"&lt;="&amp;Accounts!$G$1,tblExpenses[Category],"=Savings Expenditure",tblExpenses[Subcategory],"="&amp;$A41,tblExpenses[From Account],"="&amp;AT$4)))</f>
        <v/>
      </c>
      <c r="AU41" s="274" t="str">
        <f>IF(OR($A41="-",$A41="",AU$4=""),"",IF($A41=AU$4,VLOOKUP($A41,Accounts!$A$4:$C$53,3,0),SUMIFS(tblSavings[Amount],tblSavings[Date],"&lt;="&amp;Accounts!$G$1,tblSavings[To Fund],"="&amp;$A41,tblSavings[To Account],"="&amp;AU$4)-SUMIFS(tblSavings[Amount],tblSavings[Date],"&lt;="&amp;Accounts!$G$1,tblSavings[From Fund],"="&amp;$A41,tblSavings[From Account],"="&amp;AU$4)-SUMIFS(tblExpenses[Amount],tblExpenses[Date],"&lt;="&amp;Accounts!$G$1,tblExpenses[Category],"=Savings Expenditure",tblExpenses[Subcategory],"="&amp;$A41,tblExpenses[From Account],"="&amp;AU$4)))</f>
        <v/>
      </c>
      <c r="AV41" s="274" t="str">
        <f>IF(OR($A41="-",$A41="",AV$4=""),"",IF($A41=AV$4,VLOOKUP($A41,Accounts!$A$4:$C$53,3,0),SUMIFS(tblSavings[Amount],tblSavings[Date],"&lt;="&amp;Accounts!$G$1,tblSavings[To Fund],"="&amp;$A41,tblSavings[To Account],"="&amp;AV$4)-SUMIFS(tblSavings[Amount],tblSavings[Date],"&lt;="&amp;Accounts!$G$1,tblSavings[From Fund],"="&amp;$A41,tblSavings[From Account],"="&amp;AV$4)-SUMIFS(tblExpenses[Amount],tblExpenses[Date],"&lt;="&amp;Accounts!$G$1,tblExpenses[Category],"=Savings Expenditure",tblExpenses[Subcategory],"="&amp;$A41,tblExpenses[From Account],"="&amp;AV$4)))</f>
        <v/>
      </c>
      <c r="AW41" s="272">
        <f t="shared" si="0"/>
        <v>0</v>
      </c>
    </row>
    <row r="42" spans="1:49" s="38" customFormat="1" ht="17.25" hidden="1" customHeight="1" x14ac:dyDescent="0.2">
      <c r="A42" s="275" t="str">
        <f>IFERROR(IF(INDEX(SavingsGoals[],38,1)="","",INDEX(SavingsGoals[],38,1)),"-")</f>
        <v>-</v>
      </c>
      <c r="B42" s="276" t="str">
        <f>IF(OR($A42="-",$A42="",B$4=""),"",IF($A42=B$4,VLOOKUP($A42,Accounts!$A$4:$C$53,3,0),SUMIFS(tblSavings[Amount],tblSavings[Date],"&lt;="&amp;Accounts!$G$1,tblSavings[To Fund],"="&amp;$A42,tblSavings[To Account],"="&amp;B$4)-SUMIFS(tblSavings[Amount],tblSavings[Date],"&lt;="&amp;Accounts!$G$1,tblSavings[From Fund],"="&amp;$A42,tblSavings[From Account],"="&amp;B$4)-SUMIFS(tblExpenses[Amount],tblExpenses[Date],"&lt;="&amp;Accounts!$G$1,tblExpenses[Category],"=Savings Expenditure",tblExpenses[Subcategory],"="&amp;$A42,tblExpenses[From Account],"="&amp;B$4)))</f>
        <v/>
      </c>
      <c r="C42" s="276" t="str">
        <f>IF(OR($A42="-",$A42="",C$4=""),"",IF($A42=C$4,VLOOKUP($A42,Accounts!$A$4:$C$53,3,0),SUMIFS(tblSavings[Amount],tblSavings[Date],"&lt;="&amp;Accounts!$G$1,tblSavings[To Fund],"="&amp;$A42,tblSavings[To Account],"="&amp;C$4)-SUMIFS(tblSavings[Amount],tblSavings[Date],"&lt;="&amp;Accounts!$G$1,tblSavings[From Fund],"="&amp;$A42,tblSavings[From Account],"="&amp;C$4)-SUMIFS(tblExpenses[Amount],tblExpenses[Date],"&lt;="&amp;Accounts!$G$1,tblExpenses[Category],"=Savings Expenditure",tblExpenses[Subcategory],"="&amp;$A42,tblExpenses[From Account],"="&amp;C$4)))</f>
        <v/>
      </c>
      <c r="D42" s="276" t="str">
        <f>IF(OR($A42="-",$A42="",D$4=""),"",IF($A42=D$4,VLOOKUP($A42,Accounts!$A$4:$C$53,3,0),SUMIFS(tblSavings[Amount],tblSavings[Date],"&lt;="&amp;Accounts!$G$1,tblSavings[To Fund],"="&amp;$A42,tblSavings[To Account],"="&amp;D$4)-SUMIFS(tblSavings[Amount],tblSavings[Date],"&lt;="&amp;Accounts!$G$1,tblSavings[From Fund],"="&amp;$A42,tblSavings[From Account],"="&amp;D$4)-SUMIFS(tblExpenses[Amount],tblExpenses[Date],"&lt;="&amp;Accounts!$G$1,tblExpenses[Category],"=Savings Expenditure",tblExpenses[Subcategory],"="&amp;$A42,tblExpenses[From Account],"="&amp;D$4)))</f>
        <v/>
      </c>
      <c r="E42" s="276" t="str">
        <f>IF(OR($A42="-",$A42="",E$4=""),"",IF($A42=E$4,VLOOKUP($A42,Accounts!$A$4:$C$53,3,0),SUMIFS(tblSavings[Amount],tblSavings[Date],"&lt;="&amp;Accounts!$G$1,tblSavings[To Fund],"="&amp;$A42,tblSavings[To Account],"="&amp;E$4)-SUMIFS(tblSavings[Amount],tblSavings[Date],"&lt;="&amp;Accounts!$G$1,tblSavings[From Fund],"="&amp;$A42,tblSavings[From Account],"="&amp;E$4)-SUMIFS(tblExpenses[Amount],tblExpenses[Date],"&lt;="&amp;Accounts!$G$1,tblExpenses[Category],"=Savings Expenditure",tblExpenses[Subcategory],"="&amp;$A42,tblExpenses[From Account],"="&amp;E$4)))</f>
        <v/>
      </c>
      <c r="F42" s="276" t="str">
        <f>IF(OR($A42="-",$A42="",F$4=""),"",IF($A42=F$4,VLOOKUP($A42,Accounts!$A$4:$C$53,3,0),SUMIFS(tblSavings[Amount],tblSavings[Date],"&lt;="&amp;Accounts!$G$1,tblSavings[To Fund],"="&amp;$A42,tblSavings[To Account],"="&amp;F$4)-SUMIFS(tblSavings[Amount],tblSavings[Date],"&lt;="&amp;Accounts!$G$1,tblSavings[From Fund],"="&amp;$A42,tblSavings[From Account],"="&amp;F$4)-SUMIFS(tblExpenses[Amount],tblExpenses[Date],"&lt;="&amp;Accounts!$G$1,tblExpenses[Category],"=Savings Expenditure",tblExpenses[Subcategory],"="&amp;$A42,tblExpenses[From Account],"="&amp;F$4)))</f>
        <v/>
      </c>
      <c r="G42" s="276" t="str">
        <f>IF(OR($A42="-",$A42="",G$4=""),"",IF($A42=G$4,VLOOKUP($A42,Accounts!$A$4:$C$53,3,0),SUMIFS(tblSavings[Amount],tblSavings[Date],"&lt;="&amp;Accounts!$G$1,tblSavings[To Fund],"="&amp;$A42,tblSavings[To Account],"="&amp;G$4)-SUMIFS(tblSavings[Amount],tblSavings[Date],"&lt;="&amp;Accounts!$G$1,tblSavings[From Fund],"="&amp;$A42,tblSavings[From Account],"="&amp;G$4)-SUMIFS(tblExpenses[Amount],tblExpenses[Date],"&lt;="&amp;Accounts!$G$1,tblExpenses[Category],"=Savings Expenditure",tblExpenses[Subcategory],"="&amp;$A42,tblExpenses[From Account],"="&amp;G$4)))</f>
        <v/>
      </c>
      <c r="H42" s="276" t="str">
        <f>IF(OR($A42="-",$A42="",H$4=""),"",IF($A42=H$4,VLOOKUP($A42,Accounts!$A$4:$C$53,3,0),SUMIFS(tblSavings[Amount],tblSavings[Date],"&lt;="&amp;Accounts!$G$1,tblSavings[To Fund],"="&amp;$A42,tblSavings[To Account],"="&amp;H$4)-SUMIFS(tblSavings[Amount],tblSavings[Date],"&lt;="&amp;Accounts!$G$1,tblSavings[From Fund],"="&amp;$A42,tblSavings[From Account],"="&amp;H$4)-SUMIFS(tblExpenses[Amount],tblExpenses[Date],"&lt;="&amp;Accounts!$G$1,tblExpenses[Category],"=Savings Expenditure",tblExpenses[Subcategory],"="&amp;$A42,tblExpenses[From Account],"="&amp;H$4)))</f>
        <v/>
      </c>
      <c r="I42" s="276" t="str">
        <f>IF(OR($A42="-",$A42="",I$4=""),"",IF($A42=I$4,VLOOKUP($A42,Accounts!$A$4:$C$53,3,0),SUMIFS(tblSavings[Amount],tblSavings[Date],"&lt;="&amp;Accounts!$G$1,tblSavings[To Fund],"="&amp;$A42,tblSavings[To Account],"="&amp;I$4)-SUMIFS(tblSavings[Amount],tblSavings[Date],"&lt;="&amp;Accounts!$G$1,tblSavings[From Fund],"="&amp;$A42,tblSavings[From Account],"="&amp;I$4)-SUMIFS(tblExpenses[Amount],tblExpenses[Date],"&lt;="&amp;Accounts!$G$1,tblExpenses[Category],"=Savings Expenditure",tblExpenses[Subcategory],"="&amp;$A42,tblExpenses[From Account],"="&amp;I$4)))</f>
        <v/>
      </c>
      <c r="J42" s="276" t="str">
        <f>IF(OR($A42="-",$A42="",J$4=""),"",IF($A42=J$4,VLOOKUP($A42,Accounts!$A$4:$C$53,3,0),SUMIFS(tblSavings[Amount],tblSavings[Date],"&lt;="&amp;Accounts!$G$1,tblSavings[To Fund],"="&amp;$A42,tblSavings[To Account],"="&amp;J$4)-SUMIFS(tblSavings[Amount],tblSavings[Date],"&lt;="&amp;Accounts!$G$1,tblSavings[From Fund],"="&amp;$A42,tblSavings[From Account],"="&amp;J$4)-SUMIFS(tblExpenses[Amount],tblExpenses[Date],"&lt;="&amp;Accounts!$G$1,tblExpenses[Category],"=Savings Expenditure",tblExpenses[Subcategory],"="&amp;$A42,tblExpenses[From Account],"="&amp;J$4)))</f>
        <v/>
      </c>
      <c r="K42" s="276" t="str">
        <f>IF(OR($A42="-",$A42="",K$4=""),"",IF($A42=K$4,VLOOKUP($A42,Accounts!$A$4:$C$53,3,0),SUMIFS(tblSavings[Amount],tblSavings[Date],"&lt;="&amp;Accounts!$G$1,tblSavings[To Fund],"="&amp;$A42,tblSavings[To Account],"="&amp;K$4)-SUMIFS(tblSavings[Amount],tblSavings[Date],"&lt;="&amp;Accounts!$G$1,tblSavings[From Fund],"="&amp;$A42,tblSavings[From Account],"="&amp;K$4)-SUMIFS(tblExpenses[Amount],tblExpenses[Date],"&lt;="&amp;Accounts!$G$1,tblExpenses[Category],"=Savings Expenditure",tblExpenses[Subcategory],"="&amp;$A42,tblExpenses[From Account],"="&amp;K$4)))</f>
        <v/>
      </c>
      <c r="L42" s="276" t="str">
        <f>IF(OR($A42="-",$A42="",L$4=""),"",IF($A42=L$4,VLOOKUP($A42,Accounts!$A$4:$C$53,3,0),SUMIFS(tblSavings[Amount],tblSavings[Date],"&lt;="&amp;Accounts!$G$1,tblSavings[To Fund],"="&amp;$A42,tblSavings[To Account],"="&amp;L$4)-SUMIFS(tblSavings[Amount],tblSavings[Date],"&lt;="&amp;Accounts!$G$1,tblSavings[From Fund],"="&amp;$A42,tblSavings[From Account],"="&amp;L$4)-SUMIFS(tblExpenses[Amount],tblExpenses[Date],"&lt;="&amp;Accounts!$G$1,tblExpenses[Category],"=Savings Expenditure",tblExpenses[Subcategory],"="&amp;$A42,tblExpenses[From Account],"="&amp;L$4)))</f>
        <v/>
      </c>
      <c r="M42" s="276" t="str">
        <f>IF(OR($A42="-",$A42="",M$4=""),"",IF($A42=M$4,VLOOKUP($A42,Accounts!$A$4:$C$53,3,0),SUMIFS(tblSavings[Amount],tblSavings[Date],"&lt;="&amp;Accounts!$G$1,tblSavings[To Fund],"="&amp;$A42,tblSavings[To Account],"="&amp;M$4)-SUMIFS(tblSavings[Amount],tblSavings[Date],"&lt;="&amp;Accounts!$G$1,tblSavings[From Fund],"="&amp;$A42,tblSavings[From Account],"="&amp;M$4)-SUMIFS(tblExpenses[Amount],tblExpenses[Date],"&lt;="&amp;Accounts!$G$1,tblExpenses[Category],"=Savings Expenditure",tblExpenses[Subcategory],"="&amp;$A42,tblExpenses[From Account],"="&amp;M$4)))</f>
        <v/>
      </c>
      <c r="N42" s="276" t="str">
        <f>IF(OR($A42="-",$A42="",N$4=""),"",IF($A42=N$4,VLOOKUP($A42,Accounts!$A$4:$C$53,3,0),SUMIFS(tblSavings[Amount],tblSavings[Date],"&lt;="&amp;Accounts!$G$1,tblSavings[To Fund],"="&amp;$A42,tblSavings[To Account],"="&amp;N$4)-SUMIFS(tblSavings[Amount],tblSavings[Date],"&lt;="&amp;Accounts!$G$1,tblSavings[From Fund],"="&amp;$A42,tblSavings[From Account],"="&amp;N$4)-SUMIFS(tblExpenses[Amount],tblExpenses[Date],"&lt;="&amp;Accounts!$G$1,tblExpenses[Category],"=Savings Expenditure",tblExpenses[Subcategory],"="&amp;$A42,tblExpenses[From Account],"="&amp;N$4)))</f>
        <v/>
      </c>
      <c r="O42" s="276" t="str">
        <f>IF(OR($A42="-",$A42="",O$4=""),"",IF($A42=O$4,VLOOKUP($A42,Accounts!$A$4:$C$53,3,0),SUMIFS(tblSavings[Amount],tblSavings[Date],"&lt;="&amp;Accounts!$G$1,tblSavings[To Fund],"="&amp;$A42,tblSavings[To Account],"="&amp;O$4)-SUMIFS(tblSavings[Amount],tblSavings[Date],"&lt;="&amp;Accounts!$G$1,tblSavings[From Fund],"="&amp;$A42,tblSavings[From Account],"="&amp;O$4)-SUMIFS(tblExpenses[Amount],tblExpenses[Date],"&lt;="&amp;Accounts!$G$1,tblExpenses[Category],"=Savings Expenditure",tblExpenses[Subcategory],"="&amp;$A42,tblExpenses[From Account],"="&amp;O$4)))</f>
        <v/>
      </c>
      <c r="P42" s="276" t="str">
        <f>IF(OR($A42="-",$A42="",P$4=""),"",IF($A42=P$4,VLOOKUP($A42,Accounts!$A$4:$C$53,3,0),SUMIFS(tblSavings[Amount],tblSavings[Date],"&lt;="&amp;Accounts!$G$1,tblSavings[To Fund],"="&amp;$A42,tblSavings[To Account],"="&amp;P$4)-SUMIFS(tblSavings[Amount],tblSavings[Date],"&lt;="&amp;Accounts!$G$1,tblSavings[From Fund],"="&amp;$A42,tblSavings[From Account],"="&amp;P$4)-SUMIFS(tblExpenses[Amount],tblExpenses[Date],"&lt;="&amp;Accounts!$G$1,tblExpenses[Category],"=Savings Expenditure",tblExpenses[Subcategory],"="&amp;$A42,tblExpenses[From Account],"="&amp;P$4)))</f>
        <v/>
      </c>
      <c r="Q42" s="276" t="str">
        <f>IF(OR($A42="-",$A42="",Q$4=""),"",IF($A42=Q$4,VLOOKUP($A42,Accounts!$A$4:$C$53,3,0),SUMIFS(tblSavings[Amount],tblSavings[Date],"&lt;="&amp;Accounts!$G$1,tblSavings[To Fund],"="&amp;$A42,tblSavings[To Account],"="&amp;Q$4)-SUMIFS(tblSavings[Amount],tblSavings[Date],"&lt;="&amp;Accounts!$G$1,tblSavings[From Fund],"="&amp;$A42,tblSavings[From Account],"="&amp;Q$4)-SUMIFS(tblExpenses[Amount],tblExpenses[Date],"&lt;="&amp;Accounts!$G$1,tblExpenses[Category],"=Savings Expenditure",tblExpenses[Subcategory],"="&amp;$A42,tblExpenses[From Account],"="&amp;Q$4)))</f>
        <v/>
      </c>
      <c r="R42" s="276" t="str">
        <f>IF(OR($A42="-",$A42="",R$4=""),"",IF($A42=R$4,VLOOKUP($A42,Accounts!$A$4:$C$53,3,0),SUMIFS(tblSavings[Amount],tblSavings[Date],"&lt;="&amp;Accounts!$G$1,tblSavings[To Fund],"="&amp;$A42,tblSavings[To Account],"="&amp;R$4)-SUMIFS(tblSavings[Amount],tblSavings[Date],"&lt;="&amp;Accounts!$G$1,tblSavings[From Fund],"="&amp;$A42,tblSavings[From Account],"="&amp;R$4)-SUMIFS(tblExpenses[Amount],tblExpenses[Date],"&lt;="&amp;Accounts!$G$1,tblExpenses[Category],"=Savings Expenditure",tblExpenses[Subcategory],"="&amp;$A42,tblExpenses[From Account],"="&amp;R$4)))</f>
        <v/>
      </c>
      <c r="S42" s="276" t="str">
        <f>IF(OR($A42="-",$A42="",S$4=""),"",IF($A42=S$4,VLOOKUP($A42,Accounts!$A$4:$C$53,3,0),SUMIFS(tblSavings[Amount],tblSavings[Date],"&lt;="&amp;Accounts!$G$1,tblSavings[To Fund],"="&amp;$A42,tblSavings[To Account],"="&amp;S$4)-SUMIFS(tblSavings[Amount],tblSavings[Date],"&lt;="&amp;Accounts!$G$1,tblSavings[From Fund],"="&amp;$A42,tblSavings[From Account],"="&amp;S$4)-SUMIFS(tblExpenses[Amount],tblExpenses[Date],"&lt;="&amp;Accounts!$G$1,tblExpenses[Category],"=Savings Expenditure",tblExpenses[Subcategory],"="&amp;$A42,tblExpenses[From Account],"="&amp;S$4)))</f>
        <v/>
      </c>
      <c r="T42" s="276" t="str">
        <f>IF(OR($A42="-",$A42="",T$4=""),"",IF($A42=T$4,VLOOKUP($A42,Accounts!$A$4:$C$53,3,0),SUMIFS(tblSavings[Amount],tblSavings[Date],"&lt;="&amp;Accounts!$G$1,tblSavings[To Fund],"="&amp;$A42,tblSavings[To Account],"="&amp;T$4)-SUMIFS(tblSavings[Amount],tblSavings[Date],"&lt;="&amp;Accounts!$G$1,tblSavings[From Fund],"="&amp;$A42,tblSavings[From Account],"="&amp;T$4)-SUMIFS(tblExpenses[Amount],tblExpenses[Date],"&lt;="&amp;Accounts!$G$1,tblExpenses[Category],"=Savings Expenditure",tblExpenses[Subcategory],"="&amp;$A42,tblExpenses[From Account],"="&amp;T$4)))</f>
        <v/>
      </c>
      <c r="U42" s="276" t="str">
        <f>IF(OR($A42="-",$A42="",U$4=""),"",IF($A42=U$4,VLOOKUP($A42,Accounts!$A$4:$C$53,3,0),SUMIFS(tblSavings[Amount],tblSavings[Date],"&lt;="&amp;Accounts!$G$1,tblSavings[To Fund],"="&amp;$A42,tblSavings[To Account],"="&amp;U$4)-SUMIFS(tblSavings[Amount],tblSavings[Date],"&lt;="&amp;Accounts!$G$1,tblSavings[From Fund],"="&amp;$A42,tblSavings[From Account],"="&amp;U$4)-SUMIFS(tblExpenses[Amount],tblExpenses[Date],"&lt;="&amp;Accounts!$G$1,tblExpenses[Category],"=Savings Expenditure",tblExpenses[Subcategory],"="&amp;$A42,tblExpenses[From Account],"="&amp;U$4)))</f>
        <v/>
      </c>
      <c r="V42" s="276" t="str">
        <f>IF(OR($A42="-",$A42="",V$4=""),"",IF($A42=V$4,VLOOKUP($A42,Accounts!$A$4:$C$53,3,0),SUMIFS(tblSavings[Amount],tblSavings[Date],"&lt;="&amp;Accounts!$G$1,tblSavings[To Fund],"="&amp;$A42,tblSavings[To Account],"="&amp;V$4)-SUMIFS(tblSavings[Amount],tblSavings[Date],"&lt;="&amp;Accounts!$G$1,tblSavings[From Fund],"="&amp;$A42,tblSavings[From Account],"="&amp;V$4)-SUMIFS(tblExpenses[Amount],tblExpenses[Date],"&lt;="&amp;Accounts!$G$1,tblExpenses[Category],"=Savings Expenditure",tblExpenses[Subcategory],"="&amp;$A42,tblExpenses[From Account],"="&amp;V$4)))</f>
        <v/>
      </c>
      <c r="W42" s="276" t="str">
        <f>IF(OR($A42="-",$A42="",W$4=""),"",IF($A42=W$4,VLOOKUP($A42,Accounts!$A$4:$C$53,3,0),SUMIFS(tblSavings[Amount],tblSavings[Date],"&lt;="&amp;Accounts!$G$1,tblSavings[To Fund],"="&amp;$A42,tblSavings[To Account],"="&amp;W$4)-SUMIFS(tblSavings[Amount],tblSavings[Date],"&lt;="&amp;Accounts!$G$1,tblSavings[From Fund],"="&amp;$A42,tblSavings[From Account],"="&amp;W$4)-SUMIFS(tblExpenses[Amount],tblExpenses[Date],"&lt;="&amp;Accounts!$G$1,tblExpenses[Category],"=Savings Expenditure",tblExpenses[Subcategory],"="&amp;$A42,tblExpenses[From Account],"="&amp;W$4)))</f>
        <v/>
      </c>
      <c r="X42" s="276" t="str">
        <f>IF(OR($A42="-",$A42="",X$4=""),"",IF($A42=X$4,VLOOKUP($A42,Accounts!$A$4:$C$53,3,0),SUMIFS(tblSavings[Amount],tblSavings[Date],"&lt;="&amp;Accounts!$G$1,tblSavings[To Fund],"="&amp;$A42,tblSavings[To Account],"="&amp;X$4)-SUMIFS(tblSavings[Amount],tblSavings[Date],"&lt;="&amp;Accounts!$G$1,tblSavings[From Fund],"="&amp;$A42,tblSavings[From Account],"="&amp;X$4)-SUMIFS(tblExpenses[Amount],tblExpenses[Date],"&lt;="&amp;Accounts!$G$1,tblExpenses[Category],"=Savings Expenditure",tblExpenses[Subcategory],"="&amp;$A42,tblExpenses[From Account],"="&amp;X$4)))</f>
        <v/>
      </c>
      <c r="Y42" s="276" t="str">
        <f>IF(OR($A42="-",$A42="",Y$4=""),"",IF($A42=Y$4,VLOOKUP($A42,Accounts!$A$4:$C$53,3,0),SUMIFS(tblSavings[Amount],tblSavings[Date],"&lt;="&amp;Accounts!$G$1,tblSavings[To Fund],"="&amp;$A42,tblSavings[To Account],"="&amp;Y$4)-SUMIFS(tblSavings[Amount],tblSavings[Date],"&lt;="&amp;Accounts!$G$1,tblSavings[From Fund],"="&amp;$A42,tblSavings[From Account],"="&amp;Y$4)-SUMIFS(tblExpenses[Amount],tblExpenses[Date],"&lt;="&amp;Accounts!$G$1,tblExpenses[Category],"=Savings Expenditure",tblExpenses[Subcategory],"="&amp;$A42,tblExpenses[From Account],"="&amp;Y$4)))</f>
        <v/>
      </c>
      <c r="Z42" s="276" t="str">
        <f>IF(OR($A42="-",$A42="",Z$4=""),"",IF($A42=Z$4,VLOOKUP($A42,Accounts!$A$4:$C$53,3,0),SUMIFS(tblSavings[Amount],tblSavings[Date],"&lt;="&amp;Accounts!$G$1,tblSavings[To Fund],"="&amp;$A42,tblSavings[To Account],"="&amp;Z$4)-SUMIFS(tblSavings[Amount],tblSavings[Date],"&lt;="&amp;Accounts!$G$1,tblSavings[From Fund],"="&amp;$A42,tblSavings[From Account],"="&amp;Z$4)-SUMIFS(tblExpenses[Amount],tblExpenses[Date],"&lt;="&amp;Accounts!$G$1,tblExpenses[Category],"=Savings Expenditure",tblExpenses[Subcategory],"="&amp;$A42,tblExpenses[From Account],"="&amp;Z$4)))</f>
        <v/>
      </c>
      <c r="AA42" s="276" t="str">
        <f>IF(OR($A42="-",$A42="",AA$4=""),"",IF($A42=AA$4,VLOOKUP($A42,Accounts!$A$4:$C$53,3,0),SUMIFS(tblSavings[Amount],tblSavings[Date],"&lt;="&amp;Accounts!$G$1,tblSavings[To Fund],"="&amp;$A42,tblSavings[To Account],"="&amp;AA$4)-SUMIFS(tblSavings[Amount],tblSavings[Date],"&lt;="&amp;Accounts!$G$1,tblSavings[From Fund],"="&amp;$A42,tblSavings[From Account],"="&amp;AA$4)-SUMIFS(tblExpenses[Amount],tblExpenses[Date],"&lt;="&amp;Accounts!$G$1,tblExpenses[Category],"=Savings Expenditure",tblExpenses[Subcategory],"="&amp;$A42,tblExpenses[From Account],"="&amp;AA$4)))</f>
        <v/>
      </c>
      <c r="AB42" s="276" t="str">
        <f>IF(OR($A42="-",$A42="",AB$4=""),"",IF($A42=AB$4,VLOOKUP($A42,Accounts!$A$4:$C$53,3,0),SUMIFS(tblSavings[Amount],tblSavings[Date],"&lt;="&amp;Accounts!$G$1,tblSavings[To Fund],"="&amp;$A42,tblSavings[To Account],"="&amp;AB$4)-SUMIFS(tblSavings[Amount],tblSavings[Date],"&lt;="&amp;Accounts!$G$1,tblSavings[From Fund],"="&amp;$A42,tblSavings[From Account],"="&amp;AB$4)-SUMIFS(tblExpenses[Amount],tblExpenses[Date],"&lt;="&amp;Accounts!$G$1,tblExpenses[Category],"=Savings Expenditure",tblExpenses[Subcategory],"="&amp;$A42,tblExpenses[From Account],"="&amp;AB$4)))</f>
        <v/>
      </c>
      <c r="AC42" s="276" t="str">
        <f>IF(OR($A42="-",$A42="",AC$4=""),"",IF($A42=AC$4,VLOOKUP($A42,Accounts!$A$4:$C$53,3,0),SUMIFS(tblSavings[Amount],tblSavings[Date],"&lt;="&amp;Accounts!$G$1,tblSavings[To Fund],"="&amp;$A42,tblSavings[To Account],"="&amp;AC$4)-SUMIFS(tblSavings[Amount],tblSavings[Date],"&lt;="&amp;Accounts!$G$1,tblSavings[From Fund],"="&amp;$A42,tblSavings[From Account],"="&amp;AC$4)-SUMIFS(tblExpenses[Amount],tblExpenses[Date],"&lt;="&amp;Accounts!$G$1,tblExpenses[Category],"=Savings Expenditure",tblExpenses[Subcategory],"="&amp;$A42,tblExpenses[From Account],"="&amp;AC$4)))</f>
        <v/>
      </c>
      <c r="AD42" s="276" t="str">
        <f>IF(OR($A42="-",$A42="",AD$4=""),"",IF($A42=AD$4,VLOOKUP($A42,Accounts!$A$4:$C$53,3,0),SUMIFS(tblSavings[Amount],tblSavings[Date],"&lt;="&amp;Accounts!$G$1,tblSavings[To Fund],"="&amp;$A42,tblSavings[To Account],"="&amp;AD$4)-SUMIFS(tblSavings[Amount],tblSavings[Date],"&lt;="&amp;Accounts!$G$1,tblSavings[From Fund],"="&amp;$A42,tblSavings[From Account],"="&amp;AD$4)-SUMIFS(tblExpenses[Amount],tblExpenses[Date],"&lt;="&amp;Accounts!$G$1,tblExpenses[Category],"=Savings Expenditure",tblExpenses[Subcategory],"="&amp;$A42,tblExpenses[From Account],"="&amp;AD$4)))</f>
        <v/>
      </c>
      <c r="AE42" s="276" t="str">
        <f>IF(OR($A42="-",$A42="",AE$4=""),"",IF($A42=AE$4,VLOOKUP($A42,Accounts!$A$4:$C$53,3,0),SUMIFS(tblSavings[Amount],tblSavings[Date],"&lt;="&amp;Accounts!$G$1,tblSavings[To Fund],"="&amp;$A42,tblSavings[To Account],"="&amp;AE$4)-SUMIFS(tblSavings[Amount],tblSavings[Date],"&lt;="&amp;Accounts!$G$1,tblSavings[From Fund],"="&amp;$A42,tblSavings[From Account],"="&amp;AE$4)-SUMIFS(tblExpenses[Amount],tblExpenses[Date],"&lt;="&amp;Accounts!$G$1,tblExpenses[Category],"=Savings Expenditure",tblExpenses[Subcategory],"="&amp;$A42,tblExpenses[From Account],"="&amp;AE$4)))</f>
        <v/>
      </c>
      <c r="AF42" s="276" t="str">
        <f>IF(OR($A42="-",$A42="",AF$4=""),"",IF($A42=AF$4,VLOOKUP($A42,Accounts!$A$4:$C$53,3,0),SUMIFS(tblSavings[Amount],tblSavings[Date],"&lt;="&amp;Accounts!$G$1,tblSavings[To Fund],"="&amp;$A42,tblSavings[To Account],"="&amp;AF$4)-SUMIFS(tblSavings[Amount],tblSavings[Date],"&lt;="&amp;Accounts!$G$1,tblSavings[From Fund],"="&amp;$A42,tblSavings[From Account],"="&amp;AF$4)-SUMIFS(tblExpenses[Amount],tblExpenses[Date],"&lt;="&amp;Accounts!$G$1,tblExpenses[Category],"=Savings Expenditure",tblExpenses[Subcategory],"="&amp;$A42,tblExpenses[From Account],"="&amp;AF$4)))</f>
        <v/>
      </c>
      <c r="AG42" s="276" t="str">
        <f>IF(OR($A42="-",$A42="",AG$4=""),"",IF($A42=AG$4,VLOOKUP($A42,Accounts!$A$4:$C$53,3,0),SUMIFS(tblSavings[Amount],tblSavings[Date],"&lt;="&amp;Accounts!$G$1,tblSavings[To Fund],"="&amp;$A42,tblSavings[To Account],"="&amp;AG$4)-SUMIFS(tblSavings[Amount],tblSavings[Date],"&lt;="&amp;Accounts!$G$1,tblSavings[From Fund],"="&amp;$A42,tblSavings[From Account],"="&amp;AG$4)-SUMIFS(tblExpenses[Amount],tblExpenses[Date],"&lt;="&amp;Accounts!$G$1,tblExpenses[Category],"=Savings Expenditure",tblExpenses[Subcategory],"="&amp;$A42,tblExpenses[From Account],"="&amp;AG$4)))</f>
        <v/>
      </c>
      <c r="AH42" s="276" t="str">
        <f>IF(OR($A42="-",$A42="",AH$4=""),"",IF($A42=AH$4,VLOOKUP($A42,Accounts!$A$4:$C$53,3,0),SUMIFS(tblSavings[Amount],tblSavings[Date],"&lt;="&amp;Accounts!$G$1,tblSavings[To Fund],"="&amp;$A42,tblSavings[To Account],"="&amp;AH$4)-SUMIFS(tblSavings[Amount],tblSavings[Date],"&lt;="&amp;Accounts!$G$1,tblSavings[From Fund],"="&amp;$A42,tblSavings[From Account],"="&amp;AH$4)-SUMIFS(tblExpenses[Amount],tblExpenses[Date],"&lt;="&amp;Accounts!$G$1,tblExpenses[Category],"=Savings Expenditure",tblExpenses[Subcategory],"="&amp;$A42,tblExpenses[From Account],"="&amp;AH$4)))</f>
        <v/>
      </c>
      <c r="AI42" s="276" t="str">
        <f>IF(OR($A42="-",$A42="",AI$4=""),"",IF($A42=AI$4,VLOOKUP($A42,Accounts!$A$4:$C$53,3,0),SUMIFS(tblSavings[Amount],tblSavings[Date],"&lt;="&amp;Accounts!$G$1,tblSavings[To Fund],"="&amp;$A42,tblSavings[To Account],"="&amp;AI$4)-SUMIFS(tblSavings[Amount],tblSavings[Date],"&lt;="&amp;Accounts!$G$1,tblSavings[From Fund],"="&amp;$A42,tblSavings[From Account],"="&amp;AI$4)-SUMIFS(tblExpenses[Amount],tblExpenses[Date],"&lt;="&amp;Accounts!$G$1,tblExpenses[Category],"=Savings Expenditure",tblExpenses[Subcategory],"="&amp;$A42,tblExpenses[From Account],"="&amp;AI$4)))</f>
        <v/>
      </c>
      <c r="AJ42" s="276" t="str">
        <f>IF(OR($A42="-",$A42="",AJ$4=""),"",IF($A42=AJ$4,VLOOKUP($A42,Accounts!$A$4:$C$53,3,0),SUMIFS(tblSavings[Amount],tblSavings[Date],"&lt;="&amp;Accounts!$G$1,tblSavings[To Fund],"="&amp;$A42,tblSavings[To Account],"="&amp;AJ$4)-SUMIFS(tblSavings[Amount],tblSavings[Date],"&lt;="&amp;Accounts!$G$1,tblSavings[From Fund],"="&amp;$A42,tblSavings[From Account],"="&amp;AJ$4)-SUMIFS(tblExpenses[Amount],tblExpenses[Date],"&lt;="&amp;Accounts!$G$1,tblExpenses[Category],"=Savings Expenditure",tblExpenses[Subcategory],"="&amp;$A42,tblExpenses[From Account],"="&amp;AJ$4)))</f>
        <v/>
      </c>
      <c r="AK42" s="276" t="str">
        <f>IF(OR($A42="-",$A42="",AK$4=""),"",IF($A42=AK$4,VLOOKUP($A42,Accounts!$A$4:$C$53,3,0),SUMIFS(tblSavings[Amount],tblSavings[Date],"&lt;="&amp;Accounts!$G$1,tblSavings[To Fund],"="&amp;$A42,tblSavings[To Account],"="&amp;AK$4)-SUMIFS(tblSavings[Amount],tblSavings[Date],"&lt;="&amp;Accounts!$G$1,tblSavings[From Fund],"="&amp;$A42,tblSavings[From Account],"="&amp;AK$4)-SUMIFS(tblExpenses[Amount],tblExpenses[Date],"&lt;="&amp;Accounts!$G$1,tblExpenses[Category],"=Savings Expenditure",tblExpenses[Subcategory],"="&amp;$A42,tblExpenses[From Account],"="&amp;AK$4)))</f>
        <v/>
      </c>
      <c r="AL42" s="276" t="str">
        <f>IF(OR($A42="-",$A42="",AL$4=""),"",IF($A42=AL$4,VLOOKUP($A42,Accounts!$A$4:$C$53,3,0),SUMIFS(tblSavings[Amount],tblSavings[Date],"&lt;="&amp;Accounts!$G$1,tblSavings[To Fund],"="&amp;$A42,tblSavings[To Account],"="&amp;AL$4)-SUMIFS(tblSavings[Amount],tblSavings[Date],"&lt;="&amp;Accounts!$G$1,tblSavings[From Fund],"="&amp;$A42,tblSavings[From Account],"="&amp;AL$4)-SUMIFS(tblExpenses[Amount],tblExpenses[Date],"&lt;="&amp;Accounts!$G$1,tblExpenses[Category],"=Savings Expenditure",tblExpenses[Subcategory],"="&amp;$A42,tblExpenses[From Account],"="&amp;AL$4)))</f>
        <v/>
      </c>
      <c r="AM42" s="276" t="str">
        <f>IF(OR($A42="-",$A42="",AM$4=""),"",IF($A42=AM$4,VLOOKUP($A42,Accounts!$A$4:$C$53,3,0),SUMIFS(tblSavings[Amount],tblSavings[Date],"&lt;="&amp;Accounts!$G$1,tblSavings[To Fund],"="&amp;$A42,tblSavings[To Account],"="&amp;AM$4)-SUMIFS(tblSavings[Amount],tblSavings[Date],"&lt;="&amp;Accounts!$G$1,tblSavings[From Fund],"="&amp;$A42,tblSavings[From Account],"="&amp;AM$4)-SUMIFS(tblExpenses[Amount],tblExpenses[Date],"&lt;="&amp;Accounts!$G$1,tblExpenses[Category],"=Savings Expenditure",tblExpenses[Subcategory],"="&amp;$A42,tblExpenses[From Account],"="&amp;AM$4)))</f>
        <v/>
      </c>
      <c r="AN42" s="276" t="str">
        <f>IF(OR($A42="-",$A42="",AN$4=""),"",IF($A42=AN$4,VLOOKUP($A42,Accounts!$A$4:$C$53,3,0),SUMIFS(tblSavings[Amount],tblSavings[Date],"&lt;="&amp;Accounts!$G$1,tblSavings[To Fund],"="&amp;$A42,tblSavings[To Account],"="&amp;AN$4)-SUMIFS(tblSavings[Amount],tblSavings[Date],"&lt;="&amp;Accounts!$G$1,tblSavings[From Fund],"="&amp;$A42,tblSavings[From Account],"="&amp;AN$4)-SUMIFS(tblExpenses[Amount],tblExpenses[Date],"&lt;="&amp;Accounts!$G$1,tblExpenses[Category],"=Savings Expenditure",tblExpenses[Subcategory],"="&amp;$A42,tblExpenses[From Account],"="&amp;AN$4)))</f>
        <v/>
      </c>
      <c r="AO42" s="276" t="str">
        <f>IF(OR($A42="-",$A42="",AO$4=""),"",IF($A42=AO$4,VLOOKUP($A42,Accounts!$A$4:$C$53,3,0),SUMIFS(tblSavings[Amount],tblSavings[Date],"&lt;="&amp;Accounts!$G$1,tblSavings[To Fund],"="&amp;$A42,tblSavings[To Account],"="&amp;AO$4)-SUMIFS(tblSavings[Amount],tblSavings[Date],"&lt;="&amp;Accounts!$G$1,tblSavings[From Fund],"="&amp;$A42,tblSavings[From Account],"="&amp;AO$4)-SUMIFS(tblExpenses[Amount],tblExpenses[Date],"&lt;="&amp;Accounts!$G$1,tblExpenses[Category],"=Savings Expenditure",tblExpenses[Subcategory],"="&amp;$A42,tblExpenses[From Account],"="&amp;AO$4)))</f>
        <v/>
      </c>
      <c r="AP42" s="276" t="str">
        <f>IF(OR($A42="-",$A42="",AP$4=""),"",IF($A42=AP$4,VLOOKUP($A42,Accounts!$A$4:$C$53,3,0),SUMIFS(tblSavings[Amount],tblSavings[Date],"&lt;="&amp;Accounts!$G$1,tblSavings[To Fund],"="&amp;$A42,tblSavings[To Account],"="&amp;AP$4)-SUMIFS(tblSavings[Amount],tblSavings[Date],"&lt;="&amp;Accounts!$G$1,tblSavings[From Fund],"="&amp;$A42,tblSavings[From Account],"="&amp;AP$4)-SUMIFS(tblExpenses[Amount],tblExpenses[Date],"&lt;="&amp;Accounts!$G$1,tblExpenses[Category],"=Savings Expenditure",tblExpenses[Subcategory],"="&amp;$A42,tblExpenses[From Account],"="&amp;AP$4)))</f>
        <v/>
      </c>
      <c r="AQ42" s="276" t="str">
        <f>IF(OR($A42="-",$A42="",AQ$4=""),"",IF($A42=AQ$4,VLOOKUP($A42,Accounts!$A$4:$C$53,3,0),SUMIFS(tblSavings[Amount],tblSavings[Date],"&lt;="&amp;Accounts!$G$1,tblSavings[To Fund],"="&amp;$A42,tblSavings[To Account],"="&amp;AQ$4)-SUMIFS(tblSavings[Amount],tblSavings[Date],"&lt;="&amp;Accounts!$G$1,tblSavings[From Fund],"="&amp;$A42,tblSavings[From Account],"="&amp;AQ$4)-SUMIFS(tblExpenses[Amount],tblExpenses[Date],"&lt;="&amp;Accounts!$G$1,tblExpenses[Category],"=Savings Expenditure",tblExpenses[Subcategory],"="&amp;$A42,tblExpenses[From Account],"="&amp;AQ$4)))</f>
        <v/>
      </c>
      <c r="AR42" s="276" t="str">
        <f>IF(OR($A42="-",$A42="",AR$4=""),"",IF($A42=AR$4,VLOOKUP($A42,Accounts!$A$4:$C$53,3,0),SUMIFS(tblSavings[Amount],tblSavings[Date],"&lt;="&amp;Accounts!$G$1,tblSavings[To Fund],"="&amp;$A42,tblSavings[To Account],"="&amp;AR$4)-SUMIFS(tblSavings[Amount],tblSavings[Date],"&lt;="&amp;Accounts!$G$1,tblSavings[From Fund],"="&amp;$A42,tblSavings[From Account],"="&amp;AR$4)-SUMIFS(tblExpenses[Amount],tblExpenses[Date],"&lt;="&amp;Accounts!$G$1,tblExpenses[Category],"=Savings Expenditure",tblExpenses[Subcategory],"="&amp;$A42,tblExpenses[From Account],"="&amp;AR$4)))</f>
        <v/>
      </c>
      <c r="AS42" s="276" t="str">
        <f>IF(OR($A42="-",$A42="",AS$4=""),"",IF($A42=AS$4,VLOOKUP($A42,Accounts!$A$4:$C$53,3,0),SUMIFS(tblSavings[Amount],tblSavings[Date],"&lt;="&amp;Accounts!$G$1,tblSavings[To Fund],"="&amp;$A42,tblSavings[To Account],"="&amp;AS$4)-SUMIFS(tblSavings[Amount],tblSavings[Date],"&lt;="&amp;Accounts!$G$1,tblSavings[From Fund],"="&amp;$A42,tblSavings[From Account],"="&amp;AS$4)-SUMIFS(tblExpenses[Amount],tblExpenses[Date],"&lt;="&amp;Accounts!$G$1,tblExpenses[Category],"=Savings Expenditure",tblExpenses[Subcategory],"="&amp;$A42,tblExpenses[From Account],"="&amp;AS$4)))</f>
        <v/>
      </c>
      <c r="AT42" s="276" t="str">
        <f>IF(OR($A42="-",$A42="",AT$4=""),"",IF($A42=AT$4,VLOOKUP($A42,Accounts!$A$4:$C$53,3,0),SUMIFS(tblSavings[Amount],tblSavings[Date],"&lt;="&amp;Accounts!$G$1,tblSavings[To Fund],"="&amp;$A42,tblSavings[To Account],"="&amp;AT$4)-SUMIFS(tblSavings[Amount],tblSavings[Date],"&lt;="&amp;Accounts!$G$1,tblSavings[From Fund],"="&amp;$A42,tblSavings[From Account],"="&amp;AT$4)-SUMIFS(tblExpenses[Amount],tblExpenses[Date],"&lt;="&amp;Accounts!$G$1,tblExpenses[Category],"=Savings Expenditure",tblExpenses[Subcategory],"="&amp;$A42,tblExpenses[From Account],"="&amp;AT$4)))</f>
        <v/>
      </c>
      <c r="AU42" s="276" t="str">
        <f>IF(OR($A42="-",$A42="",AU$4=""),"",IF($A42=AU$4,VLOOKUP($A42,Accounts!$A$4:$C$53,3,0),SUMIFS(tblSavings[Amount],tblSavings[Date],"&lt;="&amp;Accounts!$G$1,tblSavings[To Fund],"="&amp;$A42,tblSavings[To Account],"="&amp;AU$4)-SUMIFS(tblSavings[Amount],tblSavings[Date],"&lt;="&amp;Accounts!$G$1,tblSavings[From Fund],"="&amp;$A42,tblSavings[From Account],"="&amp;AU$4)-SUMIFS(tblExpenses[Amount],tblExpenses[Date],"&lt;="&amp;Accounts!$G$1,tblExpenses[Category],"=Savings Expenditure",tblExpenses[Subcategory],"="&amp;$A42,tblExpenses[From Account],"="&amp;AU$4)))</f>
        <v/>
      </c>
      <c r="AV42" s="276" t="str">
        <f>IF(OR($A42="-",$A42="",AV$4=""),"",IF($A42=AV$4,VLOOKUP($A42,Accounts!$A$4:$C$53,3,0),SUMIFS(tblSavings[Amount],tblSavings[Date],"&lt;="&amp;Accounts!$G$1,tblSavings[To Fund],"="&amp;$A42,tblSavings[To Account],"="&amp;AV$4)-SUMIFS(tblSavings[Amount],tblSavings[Date],"&lt;="&amp;Accounts!$G$1,tblSavings[From Fund],"="&amp;$A42,tblSavings[From Account],"="&amp;AV$4)-SUMIFS(tblExpenses[Amount],tblExpenses[Date],"&lt;="&amp;Accounts!$G$1,tblExpenses[Category],"=Savings Expenditure",tblExpenses[Subcategory],"="&amp;$A42,tblExpenses[From Account],"="&amp;AV$4)))</f>
        <v/>
      </c>
      <c r="AW42" s="265">
        <f t="shared" si="0"/>
        <v>0</v>
      </c>
    </row>
    <row r="43" spans="1:49" s="38" customFormat="1" ht="17.25" hidden="1" customHeight="1" x14ac:dyDescent="0.2">
      <c r="A43" s="273" t="str">
        <f>IFERROR(IF(INDEX(SavingsGoals[],39,1)="","",INDEX(SavingsGoals[],39,1)),"-")</f>
        <v>-</v>
      </c>
      <c r="B43" s="274" t="str">
        <f>IF(OR($A43="-",$A43="",B$4=""),"",IF($A43=B$4,VLOOKUP($A43,Accounts!$A$4:$C$53,3,0),SUMIFS(tblSavings[Amount],tblSavings[Date],"&lt;="&amp;Accounts!$G$1,tblSavings[To Fund],"="&amp;$A43,tblSavings[To Account],"="&amp;B$4)-SUMIFS(tblSavings[Amount],tblSavings[Date],"&lt;="&amp;Accounts!$G$1,tblSavings[From Fund],"="&amp;$A43,tblSavings[From Account],"="&amp;B$4)-SUMIFS(tblExpenses[Amount],tblExpenses[Date],"&lt;="&amp;Accounts!$G$1,tblExpenses[Category],"=Savings Expenditure",tblExpenses[Subcategory],"="&amp;$A43,tblExpenses[From Account],"="&amp;B$4)))</f>
        <v/>
      </c>
      <c r="C43" s="274" t="str">
        <f>IF(OR($A43="-",$A43="",C$4=""),"",IF($A43=C$4,VLOOKUP($A43,Accounts!$A$4:$C$53,3,0),SUMIFS(tblSavings[Amount],tblSavings[Date],"&lt;="&amp;Accounts!$G$1,tblSavings[To Fund],"="&amp;$A43,tblSavings[To Account],"="&amp;C$4)-SUMIFS(tblSavings[Amount],tblSavings[Date],"&lt;="&amp;Accounts!$G$1,tblSavings[From Fund],"="&amp;$A43,tblSavings[From Account],"="&amp;C$4)-SUMIFS(tblExpenses[Amount],tblExpenses[Date],"&lt;="&amp;Accounts!$G$1,tblExpenses[Category],"=Savings Expenditure",tblExpenses[Subcategory],"="&amp;$A43,tblExpenses[From Account],"="&amp;C$4)))</f>
        <v/>
      </c>
      <c r="D43" s="274" t="str">
        <f>IF(OR($A43="-",$A43="",D$4=""),"",IF($A43=D$4,VLOOKUP($A43,Accounts!$A$4:$C$53,3,0),SUMIFS(tblSavings[Amount],tblSavings[Date],"&lt;="&amp;Accounts!$G$1,tblSavings[To Fund],"="&amp;$A43,tblSavings[To Account],"="&amp;D$4)-SUMIFS(tblSavings[Amount],tblSavings[Date],"&lt;="&amp;Accounts!$G$1,tblSavings[From Fund],"="&amp;$A43,tblSavings[From Account],"="&amp;D$4)-SUMIFS(tblExpenses[Amount],tblExpenses[Date],"&lt;="&amp;Accounts!$G$1,tblExpenses[Category],"=Savings Expenditure",tblExpenses[Subcategory],"="&amp;$A43,tblExpenses[From Account],"="&amp;D$4)))</f>
        <v/>
      </c>
      <c r="E43" s="274" t="str">
        <f>IF(OR($A43="-",$A43="",E$4=""),"",IF($A43=E$4,VLOOKUP($A43,Accounts!$A$4:$C$53,3,0),SUMIFS(tblSavings[Amount],tblSavings[Date],"&lt;="&amp;Accounts!$G$1,tblSavings[To Fund],"="&amp;$A43,tblSavings[To Account],"="&amp;E$4)-SUMIFS(tblSavings[Amount],tblSavings[Date],"&lt;="&amp;Accounts!$G$1,tblSavings[From Fund],"="&amp;$A43,tblSavings[From Account],"="&amp;E$4)-SUMIFS(tblExpenses[Amount],tblExpenses[Date],"&lt;="&amp;Accounts!$G$1,tblExpenses[Category],"=Savings Expenditure",tblExpenses[Subcategory],"="&amp;$A43,tblExpenses[From Account],"="&amp;E$4)))</f>
        <v/>
      </c>
      <c r="F43" s="274" t="str">
        <f>IF(OR($A43="-",$A43="",F$4=""),"",IF($A43=F$4,VLOOKUP($A43,Accounts!$A$4:$C$53,3,0),SUMIFS(tblSavings[Amount],tblSavings[Date],"&lt;="&amp;Accounts!$G$1,tblSavings[To Fund],"="&amp;$A43,tblSavings[To Account],"="&amp;F$4)-SUMIFS(tblSavings[Amount],tblSavings[Date],"&lt;="&amp;Accounts!$G$1,tblSavings[From Fund],"="&amp;$A43,tblSavings[From Account],"="&amp;F$4)-SUMIFS(tblExpenses[Amount],tblExpenses[Date],"&lt;="&amp;Accounts!$G$1,tblExpenses[Category],"=Savings Expenditure",tblExpenses[Subcategory],"="&amp;$A43,tblExpenses[From Account],"="&amp;F$4)))</f>
        <v/>
      </c>
      <c r="G43" s="274" t="str">
        <f>IF(OR($A43="-",$A43="",G$4=""),"",IF($A43=G$4,VLOOKUP($A43,Accounts!$A$4:$C$53,3,0),SUMIFS(tblSavings[Amount],tblSavings[Date],"&lt;="&amp;Accounts!$G$1,tblSavings[To Fund],"="&amp;$A43,tblSavings[To Account],"="&amp;G$4)-SUMIFS(tblSavings[Amount],tblSavings[Date],"&lt;="&amp;Accounts!$G$1,tblSavings[From Fund],"="&amp;$A43,tblSavings[From Account],"="&amp;G$4)-SUMIFS(tblExpenses[Amount],tblExpenses[Date],"&lt;="&amp;Accounts!$G$1,tblExpenses[Category],"=Savings Expenditure",tblExpenses[Subcategory],"="&amp;$A43,tblExpenses[From Account],"="&amp;G$4)))</f>
        <v/>
      </c>
      <c r="H43" s="274" t="str">
        <f>IF(OR($A43="-",$A43="",H$4=""),"",IF($A43=H$4,VLOOKUP($A43,Accounts!$A$4:$C$53,3,0),SUMIFS(tblSavings[Amount],tblSavings[Date],"&lt;="&amp;Accounts!$G$1,tblSavings[To Fund],"="&amp;$A43,tblSavings[To Account],"="&amp;H$4)-SUMIFS(tblSavings[Amount],tblSavings[Date],"&lt;="&amp;Accounts!$G$1,tblSavings[From Fund],"="&amp;$A43,tblSavings[From Account],"="&amp;H$4)-SUMIFS(tblExpenses[Amount],tblExpenses[Date],"&lt;="&amp;Accounts!$G$1,tblExpenses[Category],"=Savings Expenditure",tblExpenses[Subcategory],"="&amp;$A43,tblExpenses[From Account],"="&amp;H$4)))</f>
        <v/>
      </c>
      <c r="I43" s="274" t="str">
        <f>IF(OR($A43="-",$A43="",I$4=""),"",IF($A43=I$4,VLOOKUP($A43,Accounts!$A$4:$C$53,3,0),SUMIFS(tblSavings[Amount],tblSavings[Date],"&lt;="&amp;Accounts!$G$1,tblSavings[To Fund],"="&amp;$A43,tblSavings[To Account],"="&amp;I$4)-SUMIFS(tblSavings[Amount],tblSavings[Date],"&lt;="&amp;Accounts!$G$1,tblSavings[From Fund],"="&amp;$A43,tblSavings[From Account],"="&amp;I$4)-SUMIFS(tblExpenses[Amount],tblExpenses[Date],"&lt;="&amp;Accounts!$G$1,tblExpenses[Category],"=Savings Expenditure",tblExpenses[Subcategory],"="&amp;$A43,tblExpenses[From Account],"="&amp;I$4)))</f>
        <v/>
      </c>
      <c r="J43" s="274" t="str">
        <f>IF(OR($A43="-",$A43="",J$4=""),"",IF($A43=J$4,VLOOKUP($A43,Accounts!$A$4:$C$53,3,0),SUMIFS(tblSavings[Amount],tblSavings[Date],"&lt;="&amp;Accounts!$G$1,tblSavings[To Fund],"="&amp;$A43,tblSavings[To Account],"="&amp;J$4)-SUMIFS(tblSavings[Amount],tblSavings[Date],"&lt;="&amp;Accounts!$G$1,tblSavings[From Fund],"="&amp;$A43,tblSavings[From Account],"="&amp;J$4)-SUMIFS(tblExpenses[Amount],tblExpenses[Date],"&lt;="&amp;Accounts!$G$1,tblExpenses[Category],"=Savings Expenditure",tblExpenses[Subcategory],"="&amp;$A43,tblExpenses[From Account],"="&amp;J$4)))</f>
        <v/>
      </c>
      <c r="K43" s="274" t="str">
        <f>IF(OR($A43="-",$A43="",K$4=""),"",IF($A43=K$4,VLOOKUP($A43,Accounts!$A$4:$C$53,3,0),SUMIFS(tblSavings[Amount],tblSavings[Date],"&lt;="&amp;Accounts!$G$1,tblSavings[To Fund],"="&amp;$A43,tblSavings[To Account],"="&amp;K$4)-SUMIFS(tblSavings[Amount],tblSavings[Date],"&lt;="&amp;Accounts!$G$1,tblSavings[From Fund],"="&amp;$A43,tblSavings[From Account],"="&amp;K$4)-SUMIFS(tblExpenses[Amount],tblExpenses[Date],"&lt;="&amp;Accounts!$G$1,tblExpenses[Category],"=Savings Expenditure",tblExpenses[Subcategory],"="&amp;$A43,tblExpenses[From Account],"="&amp;K$4)))</f>
        <v/>
      </c>
      <c r="L43" s="274" t="str">
        <f>IF(OR($A43="-",$A43="",L$4=""),"",IF($A43=L$4,VLOOKUP($A43,Accounts!$A$4:$C$53,3,0),SUMIFS(tblSavings[Amount],tblSavings[Date],"&lt;="&amp;Accounts!$G$1,tblSavings[To Fund],"="&amp;$A43,tblSavings[To Account],"="&amp;L$4)-SUMIFS(tblSavings[Amount],tblSavings[Date],"&lt;="&amp;Accounts!$G$1,tblSavings[From Fund],"="&amp;$A43,tblSavings[From Account],"="&amp;L$4)-SUMIFS(tblExpenses[Amount],tblExpenses[Date],"&lt;="&amp;Accounts!$G$1,tblExpenses[Category],"=Savings Expenditure",tblExpenses[Subcategory],"="&amp;$A43,tblExpenses[From Account],"="&amp;L$4)))</f>
        <v/>
      </c>
      <c r="M43" s="274" t="str">
        <f>IF(OR($A43="-",$A43="",M$4=""),"",IF($A43=M$4,VLOOKUP($A43,Accounts!$A$4:$C$53,3,0),SUMIFS(tblSavings[Amount],tblSavings[Date],"&lt;="&amp;Accounts!$G$1,tblSavings[To Fund],"="&amp;$A43,tblSavings[To Account],"="&amp;M$4)-SUMIFS(tblSavings[Amount],tblSavings[Date],"&lt;="&amp;Accounts!$G$1,tblSavings[From Fund],"="&amp;$A43,tblSavings[From Account],"="&amp;M$4)-SUMIFS(tblExpenses[Amount],tblExpenses[Date],"&lt;="&amp;Accounts!$G$1,tblExpenses[Category],"=Savings Expenditure",tblExpenses[Subcategory],"="&amp;$A43,tblExpenses[From Account],"="&amp;M$4)))</f>
        <v/>
      </c>
      <c r="N43" s="274" t="str">
        <f>IF(OR($A43="-",$A43="",N$4=""),"",IF($A43=N$4,VLOOKUP($A43,Accounts!$A$4:$C$53,3,0),SUMIFS(tblSavings[Amount],tblSavings[Date],"&lt;="&amp;Accounts!$G$1,tblSavings[To Fund],"="&amp;$A43,tblSavings[To Account],"="&amp;N$4)-SUMIFS(tblSavings[Amount],tblSavings[Date],"&lt;="&amp;Accounts!$G$1,tblSavings[From Fund],"="&amp;$A43,tblSavings[From Account],"="&amp;N$4)-SUMIFS(tblExpenses[Amount],tblExpenses[Date],"&lt;="&amp;Accounts!$G$1,tblExpenses[Category],"=Savings Expenditure",tblExpenses[Subcategory],"="&amp;$A43,tblExpenses[From Account],"="&amp;N$4)))</f>
        <v/>
      </c>
      <c r="O43" s="274" t="str">
        <f>IF(OR($A43="-",$A43="",O$4=""),"",IF($A43=O$4,VLOOKUP($A43,Accounts!$A$4:$C$53,3,0),SUMIFS(tblSavings[Amount],tblSavings[Date],"&lt;="&amp;Accounts!$G$1,tblSavings[To Fund],"="&amp;$A43,tblSavings[To Account],"="&amp;O$4)-SUMIFS(tblSavings[Amount],tblSavings[Date],"&lt;="&amp;Accounts!$G$1,tblSavings[From Fund],"="&amp;$A43,tblSavings[From Account],"="&amp;O$4)-SUMIFS(tblExpenses[Amount],tblExpenses[Date],"&lt;="&amp;Accounts!$G$1,tblExpenses[Category],"=Savings Expenditure",tblExpenses[Subcategory],"="&amp;$A43,tblExpenses[From Account],"="&amp;O$4)))</f>
        <v/>
      </c>
      <c r="P43" s="274" t="str">
        <f>IF(OR($A43="-",$A43="",P$4=""),"",IF($A43=P$4,VLOOKUP($A43,Accounts!$A$4:$C$53,3,0),SUMIFS(tblSavings[Amount],tblSavings[Date],"&lt;="&amp;Accounts!$G$1,tblSavings[To Fund],"="&amp;$A43,tblSavings[To Account],"="&amp;P$4)-SUMIFS(tblSavings[Amount],tblSavings[Date],"&lt;="&amp;Accounts!$G$1,tblSavings[From Fund],"="&amp;$A43,tblSavings[From Account],"="&amp;P$4)-SUMIFS(tblExpenses[Amount],tblExpenses[Date],"&lt;="&amp;Accounts!$G$1,tblExpenses[Category],"=Savings Expenditure",tblExpenses[Subcategory],"="&amp;$A43,tblExpenses[From Account],"="&amp;P$4)))</f>
        <v/>
      </c>
      <c r="Q43" s="274" t="str">
        <f>IF(OR($A43="-",$A43="",Q$4=""),"",IF($A43=Q$4,VLOOKUP($A43,Accounts!$A$4:$C$53,3,0),SUMIFS(tblSavings[Amount],tblSavings[Date],"&lt;="&amp;Accounts!$G$1,tblSavings[To Fund],"="&amp;$A43,tblSavings[To Account],"="&amp;Q$4)-SUMIFS(tblSavings[Amount],tblSavings[Date],"&lt;="&amp;Accounts!$G$1,tblSavings[From Fund],"="&amp;$A43,tblSavings[From Account],"="&amp;Q$4)-SUMIFS(tblExpenses[Amount],tblExpenses[Date],"&lt;="&amp;Accounts!$G$1,tblExpenses[Category],"=Savings Expenditure",tblExpenses[Subcategory],"="&amp;$A43,tblExpenses[From Account],"="&amp;Q$4)))</f>
        <v/>
      </c>
      <c r="R43" s="274" t="str">
        <f>IF(OR($A43="-",$A43="",R$4=""),"",IF($A43=R$4,VLOOKUP($A43,Accounts!$A$4:$C$53,3,0),SUMIFS(tblSavings[Amount],tblSavings[Date],"&lt;="&amp;Accounts!$G$1,tblSavings[To Fund],"="&amp;$A43,tblSavings[To Account],"="&amp;R$4)-SUMIFS(tblSavings[Amount],tblSavings[Date],"&lt;="&amp;Accounts!$G$1,tblSavings[From Fund],"="&amp;$A43,tblSavings[From Account],"="&amp;R$4)-SUMIFS(tblExpenses[Amount],tblExpenses[Date],"&lt;="&amp;Accounts!$G$1,tblExpenses[Category],"=Savings Expenditure",tblExpenses[Subcategory],"="&amp;$A43,tblExpenses[From Account],"="&amp;R$4)))</f>
        <v/>
      </c>
      <c r="S43" s="274" t="str">
        <f>IF(OR($A43="-",$A43="",S$4=""),"",IF($A43=S$4,VLOOKUP($A43,Accounts!$A$4:$C$53,3,0),SUMIFS(tblSavings[Amount],tblSavings[Date],"&lt;="&amp;Accounts!$G$1,tblSavings[To Fund],"="&amp;$A43,tblSavings[To Account],"="&amp;S$4)-SUMIFS(tblSavings[Amount],tblSavings[Date],"&lt;="&amp;Accounts!$G$1,tblSavings[From Fund],"="&amp;$A43,tblSavings[From Account],"="&amp;S$4)-SUMIFS(tblExpenses[Amount],tblExpenses[Date],"&lt;="&amp;Accounts!$G$1,tblExpenses[Category],"=Savings Expenditure",tblExpenses[Subcategory],"="&amp;$A43,tblExpenses[From Account],"="&amp;S$4)))</f>
        <v/>
      </c>
      <c r="T43" s="274" t="str">
        <f>IF(OR($A43="-",$A43="",T$4=""),"",IF($A43=T$4,VLOOKUP($A43,Accounts!$A$4:$C$53,3,0),SUMIFS(tblSavings[Amount],tblSavings[Date],"&lt;="&amp;Accounts!$G$1,tblSavings[To Fund],"="&amp;$A43,tblSavings[To Account],"="&amp;T$4)-SUMIFS(tblSavings[Amount],tblSavings[Date],"&lt;="&amp;Accounts!$G$1,tblSavings[From Fund],"="&amp;$A43,tblSavings[From Account],"="&amp;T$4)-SUMIFS(tblExpenses[Amount],tblExpenses[Date],"&lt;="&amp;Accounts!$G$1,tblExpenses[Category],"=Savings Expenditure",tblExpenses[Subcategory],"="&amp;$A43,tblExpenses[From Account],"="&amp;T$4)))</f>
        <v/>
      </c>
      <c r="U43" s="274" t="str">
        <f>IF(OR($A43="-",$A43="",U$4=""),"",IF($A43=U$4,VLOOKUP($A43,Accounts!$A$4:$C$53,3,0),SUMIFS(tblSavings[Amount],tblSavings[Date],"&lt;="&amp;Accounts!$G$1,tblSavings[To Fund],"="&amp;$A43,tblSavings[To Account],"="&amp;U$4)-SUMIFS(tblSavings[Amount],tblSavings[Date],"&lt;="&amp;Accounts!$G$1,tblSavings[From Fund],"="&amp;$A43,tblSavings[From Account],"="&amp;U$4)-SUMIFS(tblExpenses[Amount],tblExpenses[Date],"&lt;="&amp;Accounts!$G$1,tblExpenses[Category],"=Savings Expenditure",tblExpenses[Subcategory],"="&amp;$A43,tblExpenses[From Account],"="&amp;U$4)))</f>
        <v/>
      </c>
      <c r="V43" s="274" t="str">
        <f>IF(OR($A43="-",$A43="",V$4=""),"",IF($A43=V$4,VLOOKUP($A43,Accounts!$A$4:$C$53,3,0),SUMIFS(tblSavings[Amount],tblSavings[Date],"&lt;="&amp;Accounts!$G$1,tblSavings[To Fund],"="&amp;$A43,tblSavings[To Account],"="&amp;V$4)-SUMIFS(tblSavings[Amount],tblSavings[Date],"&lt;="&amp;Accounts!$G$1,tblSavings[From Fund],"="&amp;$A43,tblSavings[From Account],"="&amp;V$4)-SUMIFS(tblExpenses[Amount],tblExpenses[Date],"&lt;="&amp;Accounts!$G$1,tblExpenses[Category],"=Savings Expenditure",tblExpenses[Subcategory],"="&amp;$A43,tblExpenses[From Account],"="&amp;V$4)))</f>
        <v/>
      </c>
      <c r="W43" s="274" t="str">
        <f>IF(OR($A43="-",$A43="",W$4=""),"",IF($A43=W$4,VLOOKUP($A43,Accounts!$A$4:$C$53,3,0),SUMIFS(tblSavings[Amount],tblSavings[Date],"&lt;="&amp;Accounts!$G$1,tblSavings[To Fund],"="&amp;$A43,tblSavings[To Account],"="&amp;W$4)-SUMIFS(tblSavings[Amount],tblSavings[Date],"&lt;="&amp;Accounts!$G$1,tblSavings[From Fund],"="&amp;$A43,tblSavings[From Account],"="&amp;W$4)-SUMIFS(tblExpenses[Amount],tblExpenses[Date],"&lt;="&amp;Accounts!$G$1,tblExpenses[Category],"=Savings Expenditure",tblExpenses[Subcategory],"="&amp;$A43,tblExpenses[From Account],"="&amp;W$4)))</f>
        <v/>
      </c>
      <c r="X43" s="274" t="str">
        <f>IF(OR($A43="-",$A43="",X$4=""),"",IF($A43=X$4,VLOOKUP($A43,Accounts!$A$4:$C$53,3,0),SUMIFS(tblSavings[Amount],tblSavings[Date],"&lt;="&amp;Accounts!$G$1,tblSavings[To Fund],"="&amp;$A43,tblSavings[To Account],"="&amp;X$4)-SUMIFS(tblSavings[Amount],tblSavings[Date],"&lt;="&amp;Accounts!$G$1,tblSavings[From Fund],"="&amp;$A43,tblSavings[From Account],"="&amp;X$4)-SUMIFS(tblExpenses[Amount],tblExpenses[Date],"&lt;="&amp;Accounts!$G$1,tblExpenses[Category],"=Savings Expenditure",tblExpenses[Subcategory],"="&amp;$A43,tblExpenses[From Account],"="&amp;X$4)))</f>
        <v/>
      </c>
      <c r="Y43" s="274" t="str">
        <f>IF(OR($A43="-",$A43="",Y$4=""),"",IF($A43=Y$4,VLOOKUP($A43,Accounts!$A$4:$C$53,3,0),SUMIFS(tblSavings[Amount],tblSavings[Date],"&lt;="&amp;Accounts!$G$1,tblSavings[To Fund],"="&amp;$A43,tblSavings[To Account],"="&amp;Y$4)-SUMIFS(tblSavings[Amount],tblSavings[Date],"&lt;="&amp;Accounts!$G$1,tblSavings[From Fund],"="&amp;$A43,tblSavings[From Account],"="&amp;Y$4)-SUMIFS(tblExpenses[Amount],tblExpenses[Date],"&lt;="&amp;Accounts!$G$1,tblExpenses[Category],"=Savings Expenditure",tblExpenses[Subcategory],"="&amp;$A43,tblExpenses[From Account],"="&amp;Y$4)))</f>
        <v/>
      </c>
      <c r="Z43" s="274" t="str">
        <f>IF(OR($A43="-",$A43="",Z$4=""),"",IF($A43=Z$4,VLOOKUP($A43,Accounts!$A$4:$C$53,3,0),SUMIFS(tblSavings[Amount],tblSavings[Date],"&lt;="&amp;Accounts!$G$1,tblSavings[To Fund],"="&amp;$A43,tblSavings[To Account],"="&amp;Z$4)-SUMIFS(tblSavings[Amount],tblSavings[Date],"&lt;="&amp;Accounts!$G$1,tblSavings[From Fund],"="&amp;$A43,tblSavings[From Account],"="&amp;Z$4)-SUMIFS(tblExpenses[Amount],tblExpenses[Date],"&lt;="&amp;Accounts!$G$1,tblExpenses[Category],"=Savings Expenditure",tblExpenses[Subcategory],"="&amp;$A43,tblExpenses[From Account],"="&amp;Z$4)))</f>
        <v/>
      </c>
      <c r="AA43" s="274" t="str">
        <f>IF(OR($A43="-",$A43="",AA$4=""),"",IF($A43=AA$4,VLOOKUP($A43,Accounts!$A$4:$C$53,3,0),SUMIFS(tblSavings[Amount],tblSavings[Date],"&lt;="&amp;Accounts!$G$1,tblSavings[To Fund],"="&amp;$A43,tblSavings[To Account],"="&amp;AA$4)-SUMIFS(tblSavings[Amount],tblSavings[Date],"&lt;="&amp;Accounts!$G$1,tblSavings[From Fund],"="&amp;$A43,tblSavings[From Account],"="&amp;AA$4)-SUMIFS(tblExpenses[Amount],tblExpenses[Date],"&lt;="&amp;Accounts!$G$1,tblExpenses[Category],"=Savings Expenditure",tblExpenses[Subcategory],"="&amp;$A43,tblExpenses[From Account],"="&amp;AA$4)))</f>
        <v/>
      </c>
      <c r="AB43" s="274" t="str">
        <f>IF(OR($A43="-",$A43="",AB$4=""),"",IF($A43=AB$4,VLOOKUP($A43,Accounts!$A$4:$C$53,3,0),SUMIFS(tblSavings[Amount],tblSavings[Date],"&lt;="&amp;Accounts!$G$1,tblSavings[To Fund],"="&amp;$A43,tblSavings[To Account],"="&amp;AB$4)-SUMIFS(tblSavings[Amount],tblSavings[Date],"&lt;="&amp;Accounts!$G$1,tblSavings[From Fund],"="&amp;$A43,tblSavings[From Account],"="&amp;AB$4)-SUMIFS(tblExpenses[Amount],tblExpenses[Date],"&lt;="&amp;Accounts!$G$1,tblExpenses[Category],"=Savings Expenditure",tblExpenses[Subcategory],"="&amp;$A43,tblExpenses[From Account],"="&amp;AB$4)))</f>
        <v/>
      </c>
      <c r="AC43" s="274" t="str">
        <f>IF(OR($A43="-",$A43="",AC$4=""),"",IF($A43=AC$4,VLOOKUP($A43,Accounts!$A$4:$C$53,3,0),SUMIFS(tblSavings[Amount],tblSavings[Date],"&lt;="&amp;Accounts!$G$1,tblSavings[To Fund],"="&amp;$A43,tblSavings[To Account],"="&amp;AC$4)-SUMIFS(tblSavings[Amount],tblSavings[Date],"&lt;="&amp;Accounts!$G$1,tblSavings[From Fund],"="&amp;$A43,tblSavings[From Account],"="&amp;AC$4)-SUMIFS(tblExpenses[Amount],tblExpenses[Date],"&lt;="&amp;Accounts!$G$1,tblExpenses[Category],"=Savings Expenditure",tblExpenses[Subcategory],"="&amp;$A43,tblExpenses[From Account],"="&amp;AC$4)))</f>
        <v/>
      </c>
      <c r="AD43" s="274" t="str">
        <f>IF(OR($A43="-",$A43="",AD$4=""),"",IF($A43=AD$4,VLOOKUP($A43,Accounts!$A$4:$C$53,3,0),SUMIFS(tblSavings[Amount],tblSavings[Date],"&lt;="&amp;Accounts!$G$1,tblSavings[To Fund],"="&amp;$A43,tblSavings[To Account],"="&amp;AD$4)-SUMIFS(tblSavings[Amount],tblSavings[Date],"&lt;="&amp;Accounts!$G$1,tblSavings[From Fund],"="&amp;$A43,tblSavings[From Account],"="&amp;AD$4)-SUMIFS(tblExpenses[Amount],tblExpenses[Date],"&lt;="&amp;Accounts!$G$1,tblExpenses[Category],"=Savings Expenditure",tblExpenses[Subcategory],"="&amp;$A43,tblExpenses[From Account],"="&amp;AD$4)))</f>
        <v/>
      </c>
      <c r="AE43" s="274" t="str">
        <f>IF(OR($A43="-",$A43="",AE$4=""),"",IF($A43=AE$4,VLOOKUP($A43,Accounts!$A$4:$C$53,3,0),SUMIFS(tblSavings[Amount],tblSavings[Date],"&lt;="&amp;Accounts!$G$1,tblSavings[To Fund],"="&amp;$A43,tblSavings[To Account],"="&amp;AE$4)-SUMIFS(tblSavings[Amount],tblSavings[Date],"&lt;="&amp;Accounts!$G$1,tblSavings[From Fund],"="&amp;$A43,tblSavings[From Account],"="&amp;AE$4)-SUMIFS(tblExpenses[Amount],tblExpenses[Date],"&lt;="&amp;Accounts!$G$1,tblExpenses[Category],"=Savings Expenditure",tblExpenses[Subcategory],"="&amp;$A43,tblExpenses[From Account],"="&amp;AE$4)))</f>
        <v/>
      </c>
      <c r="AF43" s="274" t="str">
        <f>IF(OR($A43="-",$A43="",AF$4=""),"",IF($A43=AF$4,VLOOKUP($A43,Accounts!$A$4:$C$53,3,0),SUMIFS(tblSavings[Amount],tblSavings[Date],"&lt;="&amp;Accounts!$G$1,tblSavings[To Fund],"="&amp;$A43,tblSavings[To Account],"="&amp;AF$4)-SUMIFS(tblSavings[Amount],tblSavings[Date],"&lt;="&amp;Accounts!$G$1,tblSavings[From Fund],"="&amp;$A43,tblSavings[From Account],"="&amp;AF$4)-SUMIFS(tblExpenses[Amount],tblExpenses[Date],"&lt;="&amp;Accounts!$G$1,tblExpenses[Category],"=Savings Expenditure",tblExpenses[Subcategory],"="&amp;$A43,tblExpenses[From Account],"="&amp;AF$4)))</f>
        <v/>
      </c>
      <c r="AG43" s="274" t="str">
        <f>IF(OR($A43="-",$A43="",AG$4=""),"",IF($A43=AG$4,VLOOKUP($A43,Accounts!$A$4:$C$53,3,0),SUMIFS(tblSavings[Amount],tblSavings[Date],"&lt;="&amp;Accounts!$G$1,tblSavings[To Fund],"="&amp;$A43,tblSavings[To Account],"="&amp;AG$4)-SUMIFS(tblSavings[Amount],tblSavings[Date],"&lt;="&amp;Accounts!$G$1,tblSavings[From Fund],"="&amp;$A43,tblSavings[From Account],"="&amp;AG$4)-SUMIFS(tblExpenses[Amount],tblExpenses[Date],"&lt;="&amp;Accounts!$G$1,tblExpenses[Category],"=Savings Expenditure",tblExpenses[Subcategory],"="&amp;$A43,tblExpenses[From Account],"="&amp;AG$4)))</f>
        <v/>
      </c>
      <c r="AH43" s="274" t="str">
        <f>IF(OR($A43="-",$A43="",AH$4=""),"",IF($A43=AH$4,VLOOKUP($A43,Accounts!$A$4:$C$53,3,0),SUMIFS(tblSavings[Amount],tblSavings[Date],"&lt;="&amp;Accounts!$G$1,tblSavings[To Fund],"="&amp;$A43,tblSavings[To Account],"="&amp;AH$4)-SUMIFS(tblSavings[Amount],tblSavings[Date],"&lt;="&amp;Accounts!$G$1,tblSavings[From Fund],"="&amp;$A43,tblSavings[From Account],"="&amp;AH$4)-SUMIFS(tblExpenses[Amount],tblExpenses[Date],"&lt;="&amp;Accounts!$G$1,tblExpenses[Category],"=Savings Expenditure",tblExpenses[Subcategory],"="&amp;$A43,tblExpenses[From Account],"="&amp;AH$4)))</f>
        <v/>
      </c>
      <c r="AI43" s="274" t="str">
        <f>IF(OR($A43="-",$A43="",AI$4=""),"",IF($A43=AI$4,VLOOKUP($A43,Accounts!$A$4:$C$53,3,0),SUMIFS(tblSavings[Amount],tblSavings[Date],"&lt;="&amp;Accounts!$G$1,tblSavings[To Fund],"="&amp;$A43,tblSavings[To Account],"="&amp;AI$4)-SUMIFS(tblSavings[Amount],tblSavings[Date],"&lt;="&amp;Accounts!$G$1,tblSavings[From Fund],"="&amp;$A43,tblSavings[From Account],"="&amp;AI$4)-SUMIFS(tblExpenses[Amount],tblExpenses[Date],"&lt;="&amp;Accounts!$G$1,tblExpenses[Category],"=Savings Expenditure",tblExpenses[Subcategory],"="&amp;$A43,tblExpenses[From Account],"="&amp;AI$4)))</f>
        <v/>
      </c>
      <c r="AJ43" s="274" t="str">
        <f>IF(OR($A43="-",$A43="",AJ$4=""),"",IF($A43=AJ$4,VLOOKUP($A43,Accounts!$A$4:$C$53,3,0),SUMIFS(tblSavings[Amount],tblSavings[Date],"&lt;="&amp;Accounts!$G$1,tblSavings[To Fund],"="&amp;$A43,tblSavings[To Account],"="&amp;AJ$4)-SUMIFS(tblSavings[Amount],tblSavings[Date],"&lt;="&amp;Accounts!$G$1,tblSavings[From Fund],"="&amp;$A43,tblSavings[From Account],"="&amp;AJ$4)-SUMIFS(tblExpenses[Amount],tblExpenses[Date],"&lt;="&amp;Accounts!$G$1,tblExpenses[Category],"=Savings Expenditure",tblExpenses[Subcategory],"="&amp;$A43,tblExpenses[From Account],"="&amp;AJ$4)))</f>
        <v/>
      </c>
      <c r="AK43" s="274" t="str">
        <f>IF(OR($A43="-",$A43="",AK$4=""),"",IF($A43=AK$4,VLOOKUP($A43,Accounts!$A$4:$C$53,3,0),SUMIFS(tblSavings[Amount],tblSavings[Date],"&lt;="&amp;Accounts!$G$1,tblSavings[To Fund],"="&amp;$A43,tblSavings[To Account],"="&amp;AK$4)-SUMIFS(tblSavings[Amount],tblSavings[Date],"&lt;="&amp;Accounts!$G$1,tblSavings[From Fund],"="&amp;$A43,tblSavings[From Account],"="&amp;AK$4)-SUMIFS(tblExpenses[Amount],tblExpenses[Date],"&lt;="&amp;Accounts!$G$1,tblExpenses[Category],"=Savings Expenditure",tblExpenses[Subcategory],"="&amp;$A43,tblExpenses[From Account],"="&amp;AK$4)))</f>
        <v/>
      </c>
      <c r="AL43" s="274" t="str">
        <f>IF(OR($A43="-",$A43="",AL$4=""),"",IF($A43=AL$4,VLOOKUP($A43,Accounts!$A$4:$C$53,3,0),SUMIFS(tblSavings[Amount],tblSavings[Date],"&lt;="&amp;Accounts!$G$1,tblSavings[To Fund],"="&amp;$A43,tblSavings[To Account],"="&amp;AL$4)-SUMIFS(tblSavings[Amount],tblSavings[Date],"&lt;="&amp;Accounts!$G$1,tblSavings[From Fund],"="&amp;$A43,tblSavings[From Account],"="&amp;AL$4)-SUMIFS(tblExpenses[Amount],tblExpenses[Date],"&lt;="&amp;Accounts!$G$1,tblExpenses[Category],"=Savings Expenditure",tblExpenses[Subcategory],"="&amp;$A43,tblExpenses[From Account],"="&amp;AL$4)))</f>
        <v/>
      </c>
      <c r="AM43" s="274" t="str">
        <f>IF(OR($A43="-",$A43="",AM$4=""),"",IF($A43=AM$4,VLOOKUP($A43,Accounts!$A$4:$C$53,3,0),SUMIFS(tblSavings[Amount],tblSavings[Date],"&lt;="&amp;Accounts!$G$1,tblSavings[To Fund],"="&amp;$A43,tblSavings[To Account],"="&amp;AM$4)-SUMIFS(tblSavings[Amount],tblSavings[Date],"&lt;="&amp;Accounts!$G$1,tblSavings[From Fund],"="&amp;$A43,tblSavings[From Account],"="&amp;AM$4)-SUMIFS(tblExpenses[Amount],tblExpenses[Date],"&lt;="&amp;Accounts!$G$1,tblExpenses[Category],"=Savings Expenditure",tblExpenses[Subcategory],"="&amp;$A43,tblExpenses[From Account],"="&amp;AM$4)))</f>
        <v/>
      </c>
      <c r="AN43" s="274" t="str">
        <f>IF(OR($A43="-",$A43="",AN$4=""),"",IF($A43=AN$4,VLOOKUP($A43,Accounts!$A$4:$C$53,3,0),SUMIFS(tblSavings[Amount],tblSavings[Date],"&lt;="&amp;Accounts!$G$1,tblSavings[To Fund],"="&amp;$A43,tblSavings[To Account],"="&amp;AN$4)-SUMIFS(tblSavings[Amount],tblSavings[Date],"&lt;="&amp;Accounts!$G$1,tblSavings[From Fund],"="&amp;$A43,tblSavings[From Account],"="&amp;AN$4)-SUMIFS(tblExpenses[Amount],tblExpenses[Date],"&lt;="&amp;Accounts!$G$1,tblExpenses[Category],"=Savings Expenditure",tblExpenses[Subcategory],"="&amp;$A43,tblExpenses[From Account],"="&amp;AN$4)))</f>
        <v/>
      </c>
      <c r="AO43" s="274" t="str">
        <f>IF(OR($A43="-",$A43="",AO$4=""),"",IF($A43=AO$4,VLOOKUP($A43,Accounts!$A$4:$C$53,3,0),SUMIFS(tblSavings[Amount],tblSavings[Date],"&lt;="&amp;Accounts!$G$1,tblSavings[To Fund],"="&amp;$A43,tblSavings[To Account],"="&amp;AO$4)-SUMIFS(tblSavings[Amount],tblSavings[Date],"&lt;="&amp;Accounts!$G$1,tblSavings[From Fund],"="&amp;$A43,tblSavings[From Account],"="&amp;AO$4)-SUMIFS(tblExpenses[Amount],tblExpenses[Date],"&lt;="&amp;Accounts!$G$1,tblExpenses[Category],"=Savings Expenditure",tblExpenses[Subcategory],"="&amp;$A43,tblExpenses[From Account],"="&amp;AO$4)))</f>
        <v/>
      </c>
      <c r="AP43" s="274" t="str">
        <f>IF(OR($A43="-",$A43="",AP$4=""),"",IF($A43=AP$4,VLOOKUP($A43,Accounts!$A$4:$C$53,3,0),SUMIFS(tblSavings[Amount],tblSavings[Date],"&lt;="&amp;Accounts!$G$1,tblSavings[To Fund],"="&amp;$A43,tblSavings[To Account],"="&amp;AP$4)-SUMIFS(tblSavings[Amount],tblSavings[Date],"&lt;="&amp;Accounts!$G$1,tblSavings[From Fund],"="&amp;$A43,tblSavings[From Account],"="&amp;AP$4)-SUMIFS(tblExpenses[Amount],tblExpenses[Date],"&lt;="&amp;Accounts!$G$1,tblExpenses[Category],"=Savings Expenditure",tblExpenses[Subcategory],"="&amp;$A43,tblExpenses[From Account],"="&amp;AP$4)))</f>
        <v/>
      </c>
      <c r="AQ43" s="274" t="str">
        <f>IF(OR($A43="-",$A43="",AQ$4=""),"",IF($A43=AQ$4,VLOOKUP($A43,Accounts!$A$4:$C$53,3,0),SUMIFS(tblSavings[Amount],tblSavings[Date],"&lt;="&amp;Accounts!$G$1,tblSavings[To Fund],"="&amp;$A43,tblSavings[To Account],"="&amp;AQ$4)-SUMIFS(tblSavings[Amount],tblSavings[Date],"&lt;="&amp;Accounts!$G$1,tblSavings[From Fund],"="&amp;$A43,tblSavings[From Account],"="&amp;AQ$4)-SUMIFS(tblExpenses[Amount],tblExpenses[Date],"&lt;="&amp;Accounts!$G$1,tblExpenses[Category],"=Savings Expenditure",tblExpenses[Subcategory],"="&amp;$A43,tblExpenses[From Account],"="&amp;AQ$4)))</f>
        <v/>
      </c>
      <c r="AR43" s="274" t="str">
        <f>IF(OR($A43="-",$A43="",AR$4=""),"",IF($A43=AR$4,VLOOKUP($A43,Accounts!$A$4:$C$53,3,0),SUMIFS(tblSavings[Amount],tblSavings[Date],"&lt;="&amp;Accounts!$G$1,tblSavings[To Fund],"="&amp;$A43,tblSavings[To Account],"="&amp;AR$4)-SUMIFS(tblSavings[Amount],tblSavings[Date],"&lt;="&amp;Accounts!$G$1,tblSavings[From Fund],"="&amp;$A43,tblSavings[From Account],"="&amp;AR$4)-SUMIFS(tblExpenses[Amount],tblExpenses[Date],"&lt;="&amp;Accounts!$G$1,tblExpenses[Category],"=Savings Expenditure",tblExpenses[Subcategory],"="&amp;$A43,tblExpenses[From Account],"="&amp;AR$4)))</f>
        <v/>
      </c>
      <c r="AS43" s="274" t="str">
        <f>IF(OR($A43="-",$A43="",AS$4=""),"",IF($A43=AS$4,VLOOKUP($A43,Accounts!$A$4:$C$53,3,0),SUMIFS(tblSavings[Amount],tblSavings[Date],"&lt;="&amp;Accounts!$G$1,tblSavings[To Fund],"="&amp;$A43,tblSavings[To Account],"="&amp;AS$4)-SUMIFS(tblSavings[Amount],tblSavings[Date],"&lt;="&amp;Accounts!$G$1,tblSavings[From Fund],"="&amp;$A43,tblSavings[From Account],"="&amp;AS$4)-SUMIFS(tblExpenses[Amount],tblExpenses[Date],"&lt;="&amp;Accounts!$G$1,tblExpenses[Category],"=Savings Expenditure",tblExpenses[Subcategory],"="&amp;$A43,tblExpenses[From Account],"="&amp;AS$4)))</f>
        <v/>
      </c>
      <c r="AT43" s="274" t="str">
        <f>IF(OR($A43="-",$A43="",AT$4=""),"",IF($A43=AT$4,VLOOKUP($A43,Accounts!$A$4:$C$53,3,0),SUMIFS(tblSavings[Amount],tblSavings[Date],"&lt;="&amp;Accounts!$G$1,tblSavings[To Fund],"="&amp;$A43,tblSavings[To Account],"="&amp;AT$4)-SUMIFS(tblSavings[Amount],tblSavings[Date],"&lt;="&amp;Accounts!$G$1,tblSavings[From Fund],"="&amp;$A43,tblSavings[From Account],"="&amp;AT$4)-SUMIFS(tblExpenses[Amount],tblExpenses[Date],"&lt;="&amp;Accounts!$G$1,tblExpenses[Category],"=Savings Expenditure",tblExpenses[Subcategory],"="&amp;$A43,tblExpenses[From Account],"="&amp;AT$4)))</f>
        <v/>
      </c>
      <c r="AU43" s="274" t="str">
        <f>IF(OR($A43="-",$A43="",AU$4=""),"",IF($A43=AU$4,VLOOKUP($A43,Accounts!$A$4:$C$53,3,0),SUMIFS(tblSavings[Amount],tblSavings[Date],"&lt;="&amp;Accounts!$G$1,tblSavings[To Fund],"="&amp;$A43,tblSavings[To Account],"="&amp;AU$4)-SUMIFS(tblSavings[Amount],tblSavings[Date],"&lt;="&amp;Accounts!$G$1,tblSavings[From Fund],"="&amp;$A43,tblSavings[From Account],"="&amp;AU$4)-SUMIFS(tblExpenses[Amount],tblExpenses[Date],"&lt;="&amp;Accounts!$G$1,tblExpenses[Category],"=Savings Expenditure",tblExpenses[Subcategory],"="&amp;$A43,tblExpenses[From Account],"="&amp;AU$4)))</f>
        <v/>
      </c>
      <c r="AV43" s="274" t="str">
        <f>IF(OR($A43="-",$A43="",AV$4=""),"",IF($A43=AV$4,VLOOKUP($A43,Accounts!$A$4:$C$53,3,0),SUMIFS(tblSavings[Amount],tblSavings[Date],"&lt;="&amp;Accounts!$G$1,tblSavings[To Fund],"="&amp;$A43,tblSavings[To Account],"="&amp;AV$4)-SUMIFS(tblSavings[Amount],tblSavings[Date],"&lt;="&amp;Accounts!$G$1,tblSavings[From Fund],"="&amp;$A43,tblSavings[From Account],"="&amp;AV$4)-SUMIFS(tblExpenses[Amount],tblExpenses[Date],"&lt;="&amp;Accounts!$G$1,tblExpenses[Category],"=Savings Expenditure",tblExpenses[Subcategory],"="&amp;$A43,tblExpenses[From Account],"="&amp;AV$4)))</f>
        <v/>
      </c>
      <c r="AW43" s="272">
        <f t="shared" si="0"/>
        <v>0</v>
      </c>
    </row>
    <row r="44" spans="1:49" s="38" customFormat="1" ht="17.25" hidden="1" customHeight="1" x14ac:dyDescent="0.2">
      <c r="A44" s="275" t="str">
        <f>IFERROR(IF(INDEX(SavingsGoals[],40,1)="","",INDEX(SavingsGoals[],40,1)),"-")</f>
        <v>-</v>
      </c>
      <c r="B44" s="276" t="str">
        <f>IF(OR($A44="-",$A44="",B$4=""),"",IF($A44=B$4,VLOOKUP($A44,Accounts!$A$4:$C$53,3,0),SUMIFS(tblSavings[Amount],tblSavings[Date],"&lt;="&amp;Accounts!$G$1,tblSavings[To Fund],"="&amp;$A44,tblSavings[To Account],"="&amp;B$4)-SUMIFS(tblSavings[Amount],tblSavings[Date],"&lt;="&amp;Accounts!$G$1,tblSavings[From Fund],"="&amp;$A44,tblSavings[From Account],"="&amp;B$4)-SUMIFS(tblExpenses[Amount],tblExpenses[Date],"&lt;="&amp;Accounts!$G$1,tblExpenses[Category],"=Savings Expenditure",tblExpenses[Subcategory],"="&amp;$A44,tblExpenses[From Account],"="&amp;B$4)))</f>
        <v/>
      </c>
      <c r="C44" s="276" t="str">
        <f>IF(OR($A44="-",$A44="",C$4=""),"",IF($A44=C$4,VLOOKUP($A44,Accounts!$A$4:$C$53,3,0),SUMIFS(tblSavings[Amount],tblSavings[Date],"&lt;="&amp;Accounts!$G$1,tblSavings[To Fund],"="&amp;$A44,tblSavings[To Account],"="&amp;C$4)-SUMIFS(tblSavings[Amount],tblSavings[Date],"&lt;="&amp;Accounts!$G$1,tblSavings[From Fund],"="&amp;$A44,tblSavings[From Account],"="&amp;C$4)-SUMIFS(tblExpenses[Amount],tblExpenses[Date],"&lt;="&amp;Accounts!$G$1,tblExpenses[Category],"=Savings Expenditure",tblExpenses[Subcategory],"="&amp;$A44,tblExpenses[From Account],"="&amp;C$4)))</f>
        <v/>
      </c>
      <c r="D44" s="276" t="str">
        <f>IF(OR($A44="-",$A44="",D$4=""),"",IF($A44=D$4,VLOOKUP($A44,Accounts!$A$4:$C$53,3,0),SUMIFS(tblSavings[Amount],tblSavings[Date],"&lt;="&amp;Accounts!$G$1,tblSavings[To Fund],"="&amp;$A44,tblSavings[To Account],"="&amp;D$4)-SUMIFS(tblSavings[Amount],tblSavings[Date],"&lt;="&amp;Accounts!$G$1,tblSavings[From Fund],"="&amp;$A44,tblSavings[From Account],"="&amp;D$4)-SUMIFS(tblExpenses[Amount],tblExpenses[Date],"&lt;="&amp;Accounts!$G$1,tblExpenses[Category],"=Savings Expenditure",tblExpenses[Subcategory],"="&amp;$A44,tblExpenses[From Account],"="&amp;D$4)))</f>
        <v/>
      </c>
      <c r="E44" s="276" t="str">
        <f>IF(OR($A44="-",$A44="",E$4=""),"",IF($A44=E$4,VLOOKUP($A44,Accounts!$A$4:$C$53,3,0),SUMIFS(tblSavings[Amount],tblSavings[Date],"&lt;="&amp;Accounts!$G$1,tblSavings[To Fund],"="&amp;$A44,tblSavings[To Account],"="&amp;E$4)-SUMIFS(tblSavings[Amount],tblSavings[Date],"&lt;="&amp;Accounts!$G$1,tblSavings[From Fund],"="&amp;$A44,tblSavings[From Account],"="&amp;E$4)-SUMIFS(tblExpenses[Amount],tblExpenses[Date],"&lt;="&amp;Accounts!$G$1,tblExpenses[Category],"=Savings Expenditure",tblExpenses[Subcategory],"="&amp;$A44,tblExpenses[From Account],"="&amp;E$4)))</f>
        <v/>
      </c>
      <c r="F44" s="276" t="str">
        <f>IF(OR($A44="-",$A44="",F$4=""),"",IF($A44=F$4,VLOOKUP($A44,Accounts!$A$4:$C$53,3,0),SUMIFS(tblSavings[Amount],tblSavings[Date],"&lt;="&amp;Accounts!$G$1,tblSavings[To Fund],"="&amp;$A44,tblSavings[To Account],"="&amp;F$4)-SUMIFS(tblSavings[Amount],tblSavings[Date],"&lt;="&amp;Accounts!$G$1,tblSavings[From Fund],"="&amp;$A44,tblSavings[From Account],"="&amp;F$4)-SUMIFS(tblExpenses[Amount],tblExpenses[Date],"&lt;="&amp;Accounts!$G$1,tblExpenses[Category],"=Savings Expenditure",tblExpenses[Subcategory],"="&amp;$A44,tblExpenses[From Account],"="&amp;F$4)))</f>
        <v/>
      </c>
      <c r="G44" s="276" t="str">
        <f>IF(OR($A44="-",$A44="",G$4=""),"",IF($A44=G$4,VLOOKUP($A44,Accounts!$A$4:$C$53,3,0),SUMIFS(tblSavings[Amount],tblSavings[Date],"&lt;="&amp;Accounts!$G$1,tblSavings[To Fund],"="&amp;$A44,tblSavings[To Account],"="&amp;G$4)-SUMIFS(tblSavings[Amount],tblSavings[Date],"&lt;="&amp;Accounts!$G$1,tblSavings[From Fund],"="&amp;$A44,tblSavings[From Account],"="&amp;G$4)-SUMIFS(tblExpenses[Amount],tblExpenses[Date],"&lt;="&amp;Accounts!$G$1,tblExpenses[Category],"=Savings Expenditure",tblExpenses[Subcategory],"="&amp;$A44,tblExpenses[From Account],"="&amp;G$4)))</f>
        <v/>
      </c>
      <c r="H44" s="276" t="str">
        <f>IF(OR($A44="-",$A44="",H$4=""),"",IF($A44=H$4,VLOOKUP($A44,Accounts!$A$4:$C$53,3,0),SUMIFS(tblSavings[Amount],tblSavings[Date],"&lt;="&amp;Accounts!$G$1,tblSavings[To Fund],"="&amp;$A44,tblSavings[To Account],"="&amp;H$4)-SUMIFS(tblSavings[Amount],tblSavings[Date],"&lt;="&amp;Accounts!$G$1,tblSavings[From Fund],"="&amp;$A44,tblSavings[From Account],"="&amp;H$4)-SUMIFS(tblExpenses[Amount],tblExpenses[Date],"&lt;="&amp;Accounts!$G$1,tblExpenses[Category],"=Savings Expenditure",tblExpenses[Subcategory],"="&amp;$A44,tblExpenses[From Account],"="&amp;H$4)))</f>
        <v/>
      </c>
      <c r="I44" s="276" t="str">
        <f>IF(OR($A44="-",$A44="",I$4=""),"",IF($A44=I$4,VLOOKUP($A44,Accounts!$A$4:$C$53,3,0),SUMIFS(tblSavings[Amount],tblSavings[Date],"&lt;="&amp;Accounts!$G$1,tblSavings[To Fund],"="&amp;$A44,tblSavings[To Account],"="&amp;I$4)-SUMIFS(tblSavings[Amount],tblSavings[Date],"&lt;="&amp;Accounts!$G$1,tblSavings[From Fund],"="&amp;$A44,tblSavings[From Account],"="&amp;I$4)-SUMIFS(tblExpenses[Amount],tblExpenses[Date],"&lt;="&amp;Accounts!$G$1,tblExpenses[Category],"=Savings Expenditure",tblExpenses[Subcategory],"="&amp;$A44,tblExpenses[From Account],"="&amp;I$4)))</f>
        <v/>
      </c>
      <c r="J44" s="276" t="str">
        <f>IF(OR($A44="-",$A44="",J$4=""),"",IF($A44=J$4,VLOOKUP($A44,Accounts!$A$4:$C$53,3,0),SUMIFS(tblSavings[Amount],tblSavings[Date],"&lt;="&amp;Accounts!$G$1,tblSavings[To Fund],"="&amp;$A44,tblSavings[To Account],"="&amp;J$4)-SUMIFS(tblSavings[Amount],tblSavings[Date],"&lt;="&amp;Accounts!$G$1,tblSavings[From Fund],"="&amp;$A44,tblSavings[From Account],"="&amp;J$4)-SUMIFS(tblExpenses[Amount],tblExpenses[Date],"&lt;="&amp;Accounts!$G$1,tblExpenses[Category],"=Savings Expenditure",tblExpenses[Subcategory],"="&amp;$A44,tblExpenses[From Account],"="&amp;J$4)))</f>
        <v/>
      </c>
      <c r="K44" s="276" t="str">
        <f>IF(OR($A44="-",$A44="",K$4=""),"",IF($A44=K$4,VLOOKUP($A44,Accounts!$A$4:$C$53,3,0),SUMIFS(tblSavings[Amount],tblSavings[Date],"&lt;="&amp;Accounts!$G$1,tblSavings[To Fund],"="&amp;$A44,tblSavings[To Account],"="&amp;K$4)-SUMIFS(tblSavings[Amount],tblSavings[Date],"&lt;="&amp;Accounts!$G$1,tblSavings[From Fund],"="&amp;$A44,tblSavings[From Account],"="&amp;K$4)-SUMIFS(tblExpenses[Amount],tblExpenses[Date],"&lt;="&amp;Accounts!$G$1,tblExpenses[Category],"=Savings Expenditure",tblExpenses[Subcategory],"="&amp;$A44,tblExpenses[From Account],"="&amp;K$4)))</f>
        <v/>
      </c>
      <c r="L44" s="276" t="str">
        <f>IF(OR($A44="-",$A44="",L$4=""),"",IF($A44=L$4,VLOOKUP($A44,Accounts!$A$4:$C$53,3,0),SUMIFS(tblSavings[Amount],tblSavings[Date],"&lt;="&amp;Accounts!$G$1,tblSavings[To Fund],"="&amp;$A44,tblSavings[To Account],"="&amp;L$4)-SUMIFS(tblSavings[Amount],tblSavings[Date],"&lt;="&amp;Accounts!$G$1,tblSavings[From Fund],"="&amp;$A44,tblSavings[From Account],"="&amp;L$4)-SUMIFS(tblExpenses[Amount],tblExpenses[Date],"&lt;="&amp;Accounts!$G$1,tblExpenses[Category],"=Savings Expenditure",tblExpenses[Subcategory],"="&amp;$A44,tblExpenses[From Account],"="&amp;L$4)))</f>
        <v/>
      </c>
      <c r="M44" s="276" t="str">
        <f>IF(OR($A44="-",$A44="",M$4=""),"",IF($A44=M$4,VLOOKUP($A44,Accounts!$A$4:$C$53,3,0),SUMIFS(tblSavings[Amount],tblSavings[Date],"&lt;="&amp;Accounts!$G$1,tblSavings[To Fund],"="&amp;$A44,tblSavings[To Account],"="&amp;M$4)-SUMIFS(tblSavings[Amount],tblSavings[Date],"&lt;="&amp;Accounts!$G$1,tblSavings[From Fund],"="&amp;$A44,tblSavings[From Account],"="&amp;M$4)-SUMIFS(tblExpenses[Amount],tblExpenses[Date],"&lt;="&amp;Accounts!$G$1,tblExpenses[Category],"=Savings Expenditure",tblExpenses[Subcategory],"="&amp;$A44,tblExpenses[From Account],"="&amp;M$4)))</f>
        <v/>
      </c>
      <c r="N44" s="276" t="str">
        <f>IF(OR($A44="-",$A44="",N$4=""),"",IF($A44=N$4,VLOOKUP($A44,Accounts!$A$4:$C$53,3,0),SUMIFS(tblSavings[Amount],tblSavings[Date],"&lt;="&amp;Accounts!$G$1,tblSavings[To Fund],"="&amp;$A44,tblSavings[To Account],"="&amp;N$4)-SUMIFS(tblSavings[Amount],tblSavings[Date],"&lt;="&amp;Accounts!$G$1,tblSavings[From Fund],"="&amp;$A44,tblSavings[From Account],"="&amp;N$4)-SUMIFS(tblExpenses[Amount],tblExpenses[Date],"&lt;="&amp;Accounts!$G$1,tblExpenses[Category],"=Savings Expenditure",tblExpenses[Subcategory],"="&amp;$A44,tblExpenses[From Account],"="&amp;N$4)))</f>
        <v/>
      </c>
      <c r="O44" s="276" t="str">
        <f>IF(OR($A44="-",$A44="",O$4=""),"",IF($A44=O$4,VLOOKUP($A44,Accounts!$A$4:$C$53,3,0),SUMIFS(tblSavings[Amount],tblSavings[Date],"&lt;="&amp;Accounts!$G$1,tblSavings[To Fund],"="&amp;$A44,tblSavings[To Account],"="&amp;O$4)-SUMIFS(tblSavings[Amount],tblSavings[Date],"&lt;="&amp;Accounts!$G$1,tblSavings[From Fund],"="&amp;$A44,tblSavings[From Account],"="&amp;O$4)-SUMIFS(tblExpenses[Amount],tblExpenses[Date],"&lt;="&amp;Accounts!$G$1,tblExpenses[Category],"=Savings Expenditure",tblExpenses[Subcategory],"="&amp;$A44,tblExpenses[From Account],"="&amp;O$4)))</f>
        <v/>
      </c>
      <c r="P44" s="276" t="str">
        <f>IF(OR($A44="-",$A44="",P$4=""),"",IF($A44=P$4,VLOOKUP($A44,Accounts!$A$4:$C$53,3,0),SUMIFS(tblSavings[Amount],tblSavings[Date],"&lt;="&amp;Accounts!$G$1,tblSavings[To Fund],"="&amp;$A44,tblSavings[To Account],"="&amp;P$4)-SUMIFS(tblSavings[Amount],tblSavings[Date],"&lt;="&amp;Accounts!$G$1,tblSavings[From Fund],"="&amp;$A44,tblSavings[From Account],"="&amp;P$4)-SUMIFS(tblExpenses[Amount],tblExpenses[Date],"&lt;="&amp;Accounts!$G$1,tblExpenses[Category],"=Savings Expenditure",tblExpenses[Subcategory],"="&amp;$A44,tblExpenses[From Account],"="&amp;P$4)))</f>
        <v/>
      </c>
      <c r="Q44" s="276" t="str">
        <f>IF(OR($A44="-",$A44="",Q$4=""),"",IF($A44=Q$4,VLOOKUP($A44,Accounts!$A$4:$C$53,3,0),SUMIFS(tblSavings[Amount],tblSavings[Date],"&lt;="&amp;Accounts!$G$1,tblSavings[To Fund],"="&amp;$A44,tblSavings[To Account],"="&amp;Q$4)-SUMIFS(tblSavings[Amount],tblSavings[Date],"&lt;="&amp;Accounts!$G$1,tblSavings[From Fund],"="&amp;$A44,tblSavings[From Account],"="&amp;Q$4)-SUMIFS(tblExpenses[Amount],tblExpenses[Date],"&lt;="&amp;Accounts!$G$1,tblExpenses[Category],"=Savings Expenditure",tblExpenses[Subcategory],"="&amp;$A44,tblExpenses[From Account],"="&amp;Q$4)))</f>
        <v/>
      </c>
      <c r="R44" s="276" t="str">
        <f>IF(OR($A44="-",$A44="",R$4=""),"",IF($A44=R$4,VLOOKUP($A44,Accounts!$A$4:$C$53,3,0),SUMIFS(tblSavings[Amount],tblSavings[Date],"&lt;="&amp;Accounts!$G$1,tblSavings[To Fund],"="&amp;$A44,tblSavings[To Account],"="&amp;R$4)-SUMIFS(tblSavings[Amount],tblSavings[Date],"&lt;="&amp;Accounts!$G$1,tblSavings[From Fund],"="&amp;$A44,tblSavings[From Account],"="&amp;R$4)-SUMIFS(tblExpenses[Amount],tblExpenses[Date],"&lt;="&amp;Accounts!$G$1,tblExpenses[Category],"=Savings Expenditure",tblExpenses[Subcategory],"="&amp;$A44,tblExpenses[From Account],"="&amp;R$4)))</f>
        <v/>
      </c>
      <c r="S44" s="276" t="str">
        <f>IF(OR($A44="-",$A44="",S$4=""),"",IF($A44=S$4,VLOOKUP($A44,Accounts!$A$4:$C$53,3,0),SUMIFS(tblSavings[Amount],tblSavings[Date],"&lt;="&amp;Accounts!$G$1,tblSavings[To Fund],"="&amp;$A44,tblSavings[To Account],"="&amp;S$4)-SUMIFS(tblSavings[Amount],tblSavings[Date],"&lt;="&amp;Accounts!$G$1,tblSavings[From Fund],"="&amp;$A44,tblSavings[From Account],"="&amp;S$4)-SUMIFS(tblExpenses[Amount],tblExpenses[Date],"&lt;="&amp;Accounts!$G$1,tblExpenses[Category],"=Savings Expenditure",tblExpenses[Subcategory],"="&amp;$A44,tblExpenses[From Account],"="&amp;S$4)))</f>
        <v/>
      </c>
      <c r="T44" s="276" t="str">
        <f>IF(OR($A44="-",$A44="",T$4=""),"",IF($A44=T$4,VLOOKUP($A44,Accounts!$A$4:$C$53,3,0),SUMIFS(tblSavings[Amount],tblSavings[Date],"&lt;="&amp;Accounts!$G$1,tblSavings[To Fund],"="&amp;$A44,tblSavings[To Account],"="&amp;T$4)-SUMIFS(tblSavings[Amount],tblSavings[Date],"&lt;="&amp;Accounts!$G$1,tblSavings[From Fund],"="&amp;$A44,tblSavings[From Account],"="&amp;T$4)-SUMIFS(tblExpenses[Amount],tblExpenses[Date],"&lt;="&amp;Accounts!$G$1,tblExpenses[Category],"=Savings Expenditure",tblExpenses[Subcategory],"="&amp;$A44,tblExpenses[From Account],"="&amp;T$4)))</f>
        <v/>
      </c>
      <c r="U44" s="276" t="str">
        <f>IF(OR($A44="-",$A44="",U$4=""),"",IF($A44=U$4,VLOOKUP($A44,Accounts!$A$4:$C$53,3,0),SUMIFS(tblSavings[Amount],tblSavings[Date],"&lt;="&amp;Accounts!$G$1,tblSavings[To Fund],"="&amp;$A44,tblSavings[To Account],"="&amp;U$4)-SUMIFS(tblSavings[Amount],tblSavings[Date],"&lt;="&amp;Accounts!$G$1,tblSavings[From Fund],"="&amp;$A44,tblSavings[From Account],"="&amp;U$4)-SUMIFS(tblExpenses[Amount],tblExpenses[Date],"&lt;="&amp;Accounts!$G$1,tblExpenses[Category],"=Savings Expenditure",tblExpenses[Subcategory],"="&amp;$A44,tblExpenses[From Account],"="&amp;U$4)))</f>
        <v/>
      </c>
      <c r="V44" s="276" t="str">
        <f>IF(OR($A44="-",$A44="",V$4=""),"",IF($A44=V$4,VLOOKUP($A44,Accounts!$A$4:$C$53,3,0),SUMIFS(tblSavings[Amount],tblSavings[Date],"&lt;="&amp;Accounts!$G$1,tblSavings[To Fund],"="&amp;$A44,tblSavings[To Account],"="&amp;V$4)-SUMIFS(tblSavings[Amount],tblSavings[Date],"&lt;="&amp;Accounts!$G$1,tblSavings[From Fund],"="&amp;$A44,tblSavings[From Account],"="&amp;V$4)-SUMIFS(tblExpenses[Amount],tblExpenses[Date],"&lt;="&amp;Accounts!$G$1,tblExpenses[Category],"=Savings Expenditure",tblExpenses[Subcategory],"="&amp;$A44,tblExpenses[From Account],"="&amp;V$4)))</f>
        <v/>
      </c>
      <c r="W44" s="276" t="str">
        <f>IF(OR($A44="-",$A44="",W$4=""),"",IF($A44=W$4,VLOOKUP($A44,Accounts!$A$4:$C$53,3,0),SUMIFS(tblSavings[Amount],tblSavings[Date],"&lt;="&amp;Accounts!$G$1,tblSavings[To Fund],"="&amp;$A44,tblSavings[To Account],"="&amp;W$4)-SUMIFS(tblSavings[Amount],tblSavings[Date],"&lt;="&amp;Accounts!$G$1,tblSavings[From Fund],"="&amp;$A44,tblSavings[From Account],"="&amp;W$4)-SUMIFS(tblExpenses[Amount],tblExpenses[Date],"&lt;="&amp;Accounts!$G$1,tblExpenses[Category],"=Savings Expenditure",tblExpenses[Subcategory],"="&amp;$A44,tblExpenses[From Account],"="&amp;W$4)))</f>
        <v/>
      </c>
      <c r="X44" s="276" t="str">
        <f>IF(OR($A44="-",$A44="",X$4=""),"",IF($A44=X$4,VLOOKUP($A44,Accounts!$A$4:$C$53,3,0),SUMIFS(tblSavings[Amount],tblSavings[Date],"&lt;="&amp;Accounts!$G$1,tblSavings[To Fund],"="&amp;$A44,tblSavings[To Account],"="&amp;X$4)-SUMIFS(tblSavings[Amount],tblSavings[Date],"&lt;="&amp;Accounts!$G$1,tblSavings[From Fund],"="&amp;$A44,tblSavings[From Account],"="&amp;X$4)-SUMIFS(tblExpenses[Amount],tblExpenses[Date],"&lt;="&amp;Accounts!$G$1,tblExpenses[Category],"=Savings Expenditure",tblExpenses[Subcategory],"="&amp;$A44,tblExpenses[From Account],"="&amp;X$4)))</f>
        <v/>
      </c>
      <c r="Y44" s="276" t="str">
        <f>IF(OR($A44="-",$A44="",Y$4=""),"",IF($A44=Y$4,VLOOKUP($A44,Accounts!$A$4:$C$53,3,0),SUMIFS(tblSavings[Amount],tblSavings[Date],"&lt;="&amp;Accounts!$G$1,tblSavings[To Fund],"="&amp;$A44,tblSavings[To Account],"="&amp;Y$4)-SUMIFS(tblSavings[Amount],tblSavings[Date],"&lt;="&amp;Accounts!$G$1,tblSavings[From Fund],"="&amp;$A44,tblSavings[From Account],"="&amp;Y$4)-SUMIFS(tblExpenses[Amount],tblExpenses[Date],"&lt;="&amp;Accounts!$G$1,tblExpenses[Category],"=Savings Expenditure",tblExpenses[Subcategory],"="&amp;$A44,tblExpenses[From Account],"="&amp;Y$4)))</f>
        <v/>
      </c>
      <c r="Z44" s="276" t="str">
        <f>IF(OR($A44="-",$A44="",Z$4=""),"",IF($A44=Z$4,VLOOKUP($A44,Accounts!$A$4:$C$53,3,0),SUMIFS(tblSavings[Amount],tblSavings[Date],"&lt;="&amp;Accounts!$G$1,tblSavings[To Fund],"="&amp;$A44,tblSavings[To Account],"="&amp;Z$4)-SUMIFS(tblSavings[Amount],tblSavings[Date],"&lt;="&amp;Accounts!$G$1,tblSavings[From Fund],"="&amp;$A44,tblSavings[From Account],"="&amp;Z$4)-SUMIFS(tblExpenses[Amount],tblExpenses[Date],"&lt;="&amp;Accounts!$G$1,tblExpenses[Category],"=Savings Expenditure",tblExpenses[Subcategory],"="&amp;$A44,tblExpenses[From Account],"="&amp;Z$4)))</f>
        <v/>
      </c>
      <c r="AA44" s="276" t="str">
        <f>IF(OR($A44="-",$A44="",AA$4=""),"",IF($A44=AA$4,VLOOKUP($A44,Accounts!$A$4:$C$53,3,0),SUMIFS(tblSavings[Amount],tblSavings[Date],"&lt;="&amp;Accounts!$G$1,tblSavings[To Fund],"="&amp;$A44,tblSavings[To Account],"="&amp;AA$4)-SUMIFS(tblSavings[Amount],tblSavings[Date],"&lt;="&amp;Accounts!$G$1,tblSavings[From Fund],"="&amp;$A44,tblSavings[From Account],"="&amp;AA$4)-SUMIFS(tblExpenses[Amount],tblExpenses[Date],"&lt;="&amp;Accounts!$G$1,tblExpenses[Category],"=Savings Expenditure",tblExpenses[Subcategory],"="&amp;$A44,tblExpenses[From Account],"="&amp;AA$4)))</f>
        <v/>
      </c>
      <c r="AB44" s="276" t="str">
        <f>IF(OR($A44="-",$A44="",AB$4=""),"",IF($A44=AB$4,VLOOKUP($A44,Accounts!$A$4:$C$53,3,0),SUMIFS(tblSavings[Amount],tblSavings[Date],"&lt;="&amp;Accounts!$G$1,tblSavings[To Fund],"="&amp;$A44,tblSavings[To Account],"="&amp;AB$4)-SUMIFS(tblSavings[Amount],tblSavings[Date],"&lt;="&amp;Accounts!$G$1,tblSavings[From Fund],"="&amp;$A44,tblSavings[From Account],"="&amp;AB$4)-SUMIFS(tblExpenses[Amount],tblExpenses[Date],"&lt;="&amp;Accounts!$G$1,tblExpenses[Category],"=Savings Expenditure",tblExpenses[Subcategory],"="&amp;$A44,tblExpenses[From Account],"="&amp;AB$4)))</f>
        <v/>
      </c>
      <c r="AC44" s="276" t="str">
        <f>IF(OR($A44="-",$A44="",AC$4=""),"",IF($A44=AC$4,VLOOKUP($A44,Accounts!$A$4:$C$53,3,0),SUMIFS(tblSavings[Amount],tblSavings[Date],"&lt;="&amp;Accounts!$G$1,tblSavings[To Fund],"="&amp;$A44,tblSavings[To Account],"="&amp;AC$4)-SUMIFS(tblSavings[Amount],tblSavings[Date],"&lt;="&amp;Accounts!$G$1,tblSavings[From Fund],"="&amp;$A44,tblSavings[From Account],"="&amp;AC$4)-SUMIFS(tblExpenses[Amount],tblExpenses[Date],"&lt;="&amp;Accounts!$G$1,tblExpenses[Category],"=Savings Expenditure",tblExpenses[Subcategory],"="&amp;$A44,tblExpenses[From Account],"="&amp;AC$4)))</f>
        <v/>
      </c>
      <c r="AD44" s="276" t="str">
        <f>IF(OR($A44="-",$A44="",AD$4=""),"",IF($A44=AD$4,VLOOKUP($A44,Accounts!$A$4:$C$53,3,0),SUMIFS(tblSavings[Amount],tblSavings[Date],"&lt;="&amp;Accounts!$G$1,tblSavings[To Fund],"="&amp;$A44,tblSavings[To Account],"="&amp;AD$4)-SUMIFS(tblSavings[Amount],tblSavings[Date],"&lt;="&amp;Accounts!$G$1,tblSavings[From Fund],"="&amp;$A44,tblSavings[From Account],"="&amp;AD$4)-SUMIFS(tblExpenses[Amount],tblExpenses[Date],"&lt;="&amp;Accounts!$G$1,tblExpenses[Category],"=Savings Expenditure",tblExpenses[Subcategory],"="&amp;$A44,tblExpenses[From Account],"="&amp;AD$4)))</f>
        <v/>
      </c>
      <c r="AE44" s="276" t="str">
        <f>IF(OR($A44="-",$A44="",AE$4=""),"",IF($A44=AE$4,VLOOKUP($A44,Accounts!$A$4:$C$53,3,0),SUMIFS(tblSavings[Amount],tblSavings[Date],"&lt;="&amp;Accounts!$G$1,tblSavings[To Fund],"="&amp;$A44,tblSavings[To Account],"="&amp;AE$4)-SUMIFS(tblSavings[Amount],tblSavings[Date],"&lt;="&amp;Accounts!$G$1,tblSavings[From Fund],"="&amp;$A44,tblSavings[From Account],"="&amp;AE$4)-SUMIFS(tblExpenses[Amount],tblExpenses[Date],"&lt;="&amp;Accounts!$G$1,tblExpenses[Category],"=Savings Expenditure",tblExpenses[Subcategory],"="&amp;$A44,tblExpenses[From Account],"="&amp;AE$4)))</f>
        <v/>
      </c>
      <c r="AF44" s="276" t="str">
        <f>IF(OR($A44="-",$A44="",AF$4=""),"",IF($A44=AF$4,VLOOKUP($A44,Accounts!$A$4:$C$53,3,0),SUMIFS(tblSavings[Amount],tblSavings[Date],"&lt;="&amp;Accounts!$G$1,tblSavings[To Fund],"="&amp;$A44,tblSavings[To Account],"="&amp;AF$4)-SUMIFS(tblSavings[Amount],tblSavings[Date],"&lt;="&amp;Accounts!$G$1,tblSavings[From Fund],"="&amp;$A44,tblSavings[From Account],"="&amp;AF$4)-SUMIFS(tblExpenses[Amount],tblExpenses[Date],"&lt;="&amp;Accounts!$G$1,tblExpenses[Category],"=Savings Expenditure",tblExpenses[Subcategory],"="&amp;$A44,tblExpenses[From Account],"="&amp;AF$4)))</f>
        <v/>
      </c>
      <c r="AG44" s="276" t="str">
        <f>IF(OR($A44="-",$A44="",AG$4=""),"",IF($A44=AG$4,VLOOKUP($A44,Accounts!$A$4:$C$53,3,0),SUMIFS(tblSavings[Amount],tblSavings[Date],"&lt;="&amp;Accounts!$G$1,tblSavings[To Fund],"="&amp;$A44,tblSavings[To Account],"="&amp;AG$4)-SUMIFS(tblSavings[Amount],tblSavings[Date],"&lt;="&amp;Accounts!$G$1,tblSavings[From Fund],"="&amp;$A44,tblSavings[From Account],"="&amp;AG$4)-SUMIFS(tblExpenses[Amount],tblExpenses[Date],"&lt;="&amp;Accounts!$G$1,tblExpenses[Category],"=Savings Expenditure",tblExpenses[Subcategory],"="&amp;$A44,tblExpenses[From Account],"="&amp;AG$4)))</f>
        <v/>
      </c>
      <c r="AH44" s="276" t="str">
        <f>IF(OR($A44="-",$A44="",AH$4=""),"",IF($A44=AH$4,VLOOKUP($A44,Accounts!$A$4:$C$53,3,0),SUMIFS(tblSavings[Amount],tblSavings[Date],"&lt;="&amp;Accounts!$G$1,tblSavings[To Fund],"="&amp;$A44,tblSavings[To Account],"="&amp;AH$4)-SUMIFS(tblSavings[Amount],tblSavings[Date],"&lt;="&amp;Accounts!$G$1,tblSavings[From Fund],"="&amp;$A44,tblSavings[From Account],"="&amp;AH$4)-SUMIFS(tblExpenses[Amount],tblExpenses[Date],"&lt;="&amp;Accounts!$G$1,tblExpenses[Category],"=Savings Expenditure",tblExpenses[Subcategory],"="&amp;$A44,tblExpenses[From Account],"="&amp;AH$4)))</f>
        <v/>
      </c>
      <c r="AI44" s="276" t="str">
        <f>IF(OR($A44="-",$A44="",AI$4=""),"",IF($A44=AI$4,VLOOKUP($A44,Accounts!$A$4:$C$53,3,0),SUMIFS(tblSavings[Amount],tblSavings[Date],"&lt;="&amp;Accounts!$G$1,tblSavings[To Fund],"="&amp;$A44,tblSavings[To Account],"="&amp;AI$4)-SUMIFS(tblSavings[Amount],tblSavings[Date],"&lt;="&amp;Accounts!$G$1,tblSavings[From Fund],"="&amp;$A44,tblSavings[From Account],"="&amp;AI$4)-SUMIFS(tblExpenses[Amount],tblExpenses[Date],"&lt;="&amp;Accounts!$G$1,tblExpenses[Category],"=Savings Expenditure",tblExpenses[Subcategory],"="&amp;$A44,tblExpenses[From Account],"="&amp;AI$4)))</f>
        <v/>
      </c>
      <c r="AJ44" s="276" t="str">
        <f>IF(OR($A44="-",$A44="",AJ$4=""),"",IF($A44=AJ$4,VLOOKUP($A44,Accounts!$A$4:$C$53,3,0),SUMIFS(tblSavings[Amount],tblSavings[Date],"&lt;="&amp;Accounts!$G$1,tblSavings[To Fund],"="&amp;$A44,tblSavings[To Account],"="&amp;AJ$4)-SUMIFS(tblSavings[Amount],tblSavings[Date],"&lt;="&amp;Accounts!$G$1,tblSavings[From Fund],"="&amp;$A44,tblSavings[From Account],"="&amp;AJ$4)-SUMIFS(tblExpenses[Amount],tblExpenses[Date],"&lt;="&amp;Accounts!$G$1,tblExpenses[Category],"=Savings Expenditure",tblExpenses[Subcategory],"="&amp;$A44,tblExpenses[From Account],"="&amp;AJ$4)))</f>
        <v/>
      </c>
      <c r="AK44" s="276" t="str">
        <f>IF(OR($A44="-",$A44="",AK$4=""),"",IF($A44=AK$4,VLOOKUP($A44,Accounts!$A$4:$C$53,3,0),SUMIFS(tblSavings[Amount],tblSavings[Date],"&lt;="&amp;Accounts!$G$1,tblSavings[To Fund],"="&amp;$A44,tblSavings[To Account],"="&amp;AK$4)-SUMIFS(tblSavings[Amount],tblSavings[Date],"&lt;="&amp;Accounts!$G$1,tblSavings[From Fund],"="&amp;$A44,tblSavings[From Account],"="&amp;AK$4)-SUMIFS(tblExpenses[Amount],tblExpenses[Date],"&lt;="&amp;Accounts!$G$1,tblExpenses[Category],"=Savings Expenditure",tblExpenses[Subcategory],"="&amp;$A44,tblExpenses[From Account],"="&amp;AK$4)))</f>
        <v/>
      </c>
      <c r="AL44" s="276" t="str">
        <f>IF(OR($A44="-",$A44="",AL$4=""),"",IF($A44=AL$4,VLOOKUP($A44,Accounts!$A$4:$C$53,3,0),SUMIFS(tblSavings[Amount],tblSavings[Date],"&lt;="&amp;Accounts!$G$1,tblSavings[To Fund],"="&amp;$A44,tblSavings[To Account],"="&amp;AL$4)-SUMIFS(tblSavings[Amount],tblSavings[Date],"&lt;="&amp;Accounts!$G$1,tblSavings[From Fund],"="&amp;$A44,tblSavings[From Account],"="&amp;AL$4)-SUMIFS(tblExpenses[Amount],tblExpenses[Date],"&lt;="&amp;Accounts!$G$1,tblExpenses[Category],"=Savings Expenditure",tblExpenses[Subcategory],"="&amp;$A44,tblExpenses[From Account],"="&amp;AL$4)))</f>
        <v/>
      </c>
      <c r="AM44" s="276" t="str">
        <f>IF(OR($A44="-",$A44="",AM$4=""),"",IF($A44=AM$4,VLOOKUP($A44,Accounts!$A$4:$C$53,3,0),SUMIFS(tblSavings[Amount],tblSavings[Date],"&lt;="&amp;Accounts!$G$1,tblSavings[To Fund],"="&amp;$A44,tblSavings[To Account],"="&amp;AM$4)-SUMIFS(tblSavings[Amount],tblSavings[Date],"&lt;="&amp;Accounts!$G$1,tblSavings[From Fund],"="&amp;$A44,tblSavings[From Account],"="&amp;AM$4)-SUMIFS(tblExpenses[Amount],tblExpenses[Date],"&lt;="&amp;Accounts!$G$1,tblExpenses[Category],"=Savings Expenditure",tblExpenses[Subcategory],"="&amp;$A44,tblExpenses[From Account],"="&amp;AM$4)))</f>
        <v/>
      </c>
      <c r="AN44" s="276" t="str">
        <f>IF(OR($A44="-",$A44="",AN$4=""),"",IF($A44=AN$4,VLOOKUP($A44,Accounts!$A$4:$C$53,3,0),SUMIFS(tblSavings[Amount],tblSavings[Date],"&lt;="&amp;Accounts!$G$1,tblSavings[To Fund],"="&amp;$A44,tblSavings[To Account],"="&amp;AN$4)-SUMIFS(tblSavings[Amount],tblSavings[Date],"&lt;="&amp;Accounts!$G$1,tblSavings[From Fund],"="&amp;$A44,tblSavings[From Account],"="&amp;AN$4)-SUMIFS(tblExpenses[Amount],tblExpenses[Date],"&lt;="&amp;Accounts!$G$1,tblExpenses[Category],"=Savings Expenditure",tblExpenses[Subcategory],"="&amp;$A44,tblExpenses[From Account],"="&amp;AN$4)))</f>
        <v/>
      </c>
      <c r="AO44" s="276" t="str">
        <f>IF(OR($A44="-",$A44="",AO$4=""),"",IF($A44=AO$4,VLOOKUP($A44,Accounts!$A$4:$C$53,3,0),SUMIFS(tblSavings[Amount],tblSavings[Date],"&lt;="&amp;Accounts!$G$1,tblSavings[To Fund],"="&amp;$A44,tblSavings[To Account],"="&amp;AO$4)-SUMIFS(tblSavings[Amount],tblSavings[Date],"&lt;="&amp;Accounts!$G$1,tblSavings[From Fund],"="&amp;$A44,tblSavings[From Account],"="&amp;AO$4)-SUMIFS(tblExpenses[Amount],tblExpenses[Date],"&lt;="&amp;Accounts!$G$1,tblExpenses[Category],"=Savings Expenditure",tblExpenses[Subcategory],"="&amp;$A44,tblExpenses[From Account],"="&amp;AO$4)))</f>
        <v/>
      </c>
      <c r="AP44" s="276" t="str">
        <f>IF(OR($A44="-",$A44="",AP$4=""),"",IF($A44=AP$4,VLOOKUP($A44,Accounts!$A$4:$C$53,3,0),SUMIFS(tblSavings[Amount],tblSavings[Date],"&lt;="&amp;Accounts!$G$1,tblSavings[To Fund],"="&amp;$A44,tblSavings[To Account],"="&amp;AP$4)-SUMIFS(tblSavings[Amount],tblSavings[Date],"&lt;="&amp;Accounts!$G$1,tblSavings[From Fund],"="&amp;$A44,tblSavings[From Account],"="&amp;AP$4)-SUMIFS(tblExpenses[Amount],tblExpenses[Date],"&lt;="&amp;Accounts!$G$1,tblExpenses[Category],"=Savings Expenditure",tblExpenses[Subcategory],"="&amp;$A44,tblExpenses[From Account],"="&amp;AP$4)))</f>
        <v/>
      </c>
      <c r="AQ44" s="276" t="str">
        <f>IF(OR($A44="-",$A44="",AQ$4=""),"",IF($A44=AQ$4,VLOOKUP($A44,Accounts!$A$4:$C$53,3,0),SUMIFS(tblSavings[Amount],tblSavings[Date],"&lt;="&amp;Accounts!$G$1,tblSavings[To Fund],"="&amp;$A44,tblSavings[To Account],"="&amp;AQ$4)-SUMIFS(tblSavings[Amount],tblSavings[Date],"&lt;="&amp;Accounts!$G$1,tblSavings[From Fund],"="&amp;$A44,tblSavings[From Account],"="&amp;AQ$4)-SUMIFS(tblExpenses[Amount],tblExpenses[Date],"&lt;="&amp;Accounts!$G$1,tblExpenses[Category],"=Savings Expenditure",tblExpenses[Subcategory],"="&amp;$A44,tblExpenses[From Account],"="&amp;AQ$4)))</f>
        <v/>
      </c>
      <c r="AR44" s="276" t="str">
        <f>IF(OR($A44="-",$A44="",AR$4=""),"",IF($A44=AR$4,VLOOKUP($A44,Accounts!$A$4:$C$53,3,0),SUMIFS(tblSavings[Amount],tblSavings[Date],"&lt;="&amp;Accounts!$G$1,tblSavings[To Fund],"="&amp;$A44,tblSavings[To Account],"="&amp;AR$4)-SUMIFS(tblSavings[Amount],tblSavings[Date],"&lt;="&amp;Accounts!$G$1,tblSavings[From Fund],"="&amp;$A44,tblSavings[From Account],"="&amp;AR$4)-SUMIFS(tblExpenses[Amount],tblExpenses[Date],"&lt;="&amp;Accounts!$G$1,tblExpenses[Category],"=Savings Expenditure",tblExpenses[Subcategory],"="&amp;$A44,tblExpenses[From Account],"="&amp;AR$4)))</f>
        <v/>
      </c>
      <c r="AS44" s="276" t="str">
        <f>IF(OR($A44="-",$A44="",AS$4=""),"",IF($A44=AS$4,VLOOKUP($A44,Accounts!$A$4:$C$53,3,0),SUMIFS(tblSavings[Amount],tblSavings[Date],"&lt;="&amp;Accounts!$G$1,tblSavings[To Fund],"="&amp;$A44,tblSavings[To Account],"="&amp;AS$4)-SUMIFS(tblSavings[Amount],tblSavings[Date],"&lt;="&amp;Accounts!$G$1,tblSavings[From Fund],"="&amp;$A44,tblSavings[From Account],"="&amp;AS$4)-SUMIFS(tblExpenses[Amount],tblExpenses[Date],"&lt;="&amp;Accounts!$G$1,tblExpenses[Category],"=Savings Expenditure",tblExpenses[Subcategory],"="&amp;$A44,tblExpenses[From Account],"="&amp;AS$4)))</f>
        <v/>
      </c>
      <c r="AT44" s="276" t="str">
        <f>IF(OR($A44="-",$A44="",AT$4=""),"",IF($A44=AT$4,VLOOKUP($A44,Accounts!$A$4:$C$53,3,0),SUMIFS(tblSavings[Amount],tblSavings[Date],"&lt;="&amp;Accounts!$G$1,tblSavings[To Fund],"="&amp;$A44,tblSavings[To Account],"="&amp;AT$4)-SUMIFS(tblSavings[Amount],tblSavings[Date],"&lt;="&amp;Accounts!$G$1,tblSavings[From Fund],"="&amp;$A44,tblSavings[From Account],"="&amp;AT$4)-SUMIFS(tblExpenses[Amount],tblExpenses[Date],"&lt;="&amp;Accounts!$G$1,tblExpenses[Category],"=Savings Expenditure",tblExpenses[Subcategory],"="&amp;$A44,tblExpenses[From Account],"="&amp;AT$4)))</f>
        <v/>
      </c>
      <c r="AU44" s="276" t="str">
        <f>IF(OR($A44="-",$A44="",AU$4=""),"",IF($A44=AU$4,VLOOKUP($A44,Accounts!$A$4:$C$53,3,0),SUMIFS(tblSavings[Amount],tblSavings[Date],"&lt;="&amp;Accounts!$G$1,tblSavings[To Fund],"="&amp;$A44,tblSavings[To Account],"="&amp;AU$4)-SUMIFS(tblSavings[Amount],tblSavings[Date],"&lt;="&amp;Accounts!$G$1,tblSavings[From Fund],"="&amp;$A44,tblSavings[From Account],"="&amp;AU$4)-SUMIFS(tblExpenses[Amount],tblExpenses[Date],"&lt;="&amp;Accounts!$G$1,tblExpenses[Category],"=Savings Expenditure",tblExpenses[Subcategory],"="&amp;$A44,tblExpenses[From Account],"="&amp;AU$4)))</f>
        <v/>
      </c>
      <c r="AV44" s="276" t="str">
        <f>IF(OR($A44="-",$A44="",AV$4=""),"",IF($A44=AV$4,VLOOKUP($A44,Accounts!$A$4:$C$53,3,0),SUMIFS(tblSavings[Amount],tblSavings[Date],"&lt;="&amp;Accounts!$G$1,tblSavings[To Fund],"="&amp;$A44,tblSavings[To Account],"="&amp;AV$4)-SUMIFS(tblSavings[Amount],tblSavings[Date],"&lt;="&amp;Accounts!$G$1,tblSavings[From Fund],"="&amp;$A44,tblSavings[From Account],"="&amp;AV$4)-SUMIFS(tblExpenses[Amount],tblExpenses[Date],"&lt;="&amp;Accounts!$G$1,tblExpenses[Category],"=Savings Expenditure",tblExpenses[Subcategory],"="&amp;$A44,tblExpenses[From Account],"="&amp;AV$4)))</f>
        <v/>
      </c>
      <c r="AW44" s="265">
        <f t="shared" si="0"/>
        <v>0</v>
      </c>
    </row>
    <row r="45" spans="1:49" s="38" customFormat="1" ht="17.25" hidden="1" customHeight="1" x14ac:dyDescent="0.2">
      <c r="A45" s="273" t="str">
        <f>IFERROR(IF(INDEX(SavingsGoals[],41,1)="","",INDEX(SavingsGoals[],41,1)),"-")</f>
        <v>-</v>
      </c>
      <c r="B45" s="274" t="str">
        <f>IF(OR($A45="-",$A45="",B$4=""),"",IF($A45=B$4,VLOOKUP($A45,Accounts!$A$4:$C$53,3,0),SUMIFS(tblSavings[Amount],tblSavings[Date],"&lt;="&amp;Accounts!$G$1,tblSavings[To Fund],"="&amp;$A45,tblSavings[To Account],"="&amp;B$4)-SUMIFS(tblSavings[Amount],tblSavings[Date],"&lt;="&amp;Accounts!$G$1,tblSavings[From Fund],"="&amp;$A45,tblSavings[From Account],"="&amp;B$4)-SUMIFS(tblExpenses[Amount],tblExpenses[Date],"&lt;="&amp;Accounts!$G$1,tblExpenses[Category],"=Savings Expenditure",tblExpenses[Subcategory],"="&amp;$A45,tblExpenses[From Account],"="&amp;B$4)))</f>
        <v/>
      </c>
      <c r="C45" s="274" t="str">
        <f>IF(OR($A45="-",$A45="",C$4=""),"",IF($A45=C$4,VLOOKUP($A45,Accounts!$A$4:$C$53,3,0),SUMIFS(tblSavings[Amount],tblSavings[Date],"&lt;="&amp;Accounts!$G$1,tblSavings[To Fund],"="&amp;$A45,tblSavings[To Account],"="&amp;C$4)-SUMIFS(tblSavings[Amount],tblSavings[Date],"&lt;="&amp;Accounts!$G$1,tblSavings[From Fund],"="&amp;$A45,tblSavings[From Account],"="&amp;C$4)-SUMIFS(tblExpenses[Amount],tblExpenses[Date],"&lt;="&amp;Accounts!$G$1,tblExpenses[Category],"=Savings Expenditure",tblExpenses[Subcategory],"="&amp;$A45,tblExpenses[From Account],"="&amp;C$4)))</f>
        <v/>
      </c>
      <c r="D45" s="274" t="str">
        <f>IF(OR($A45="-",$A45="",D$4=""),"",IF($A45=D$4,VLOOKUP($A45,Accounts!$A$4:$C$53,3,0),SUMIFS(tblSavings[Amount],tblSavings[Date],"&lt;="&amp;Accounts!$G$1,tblSavings[To Fund],"="&amp;$A45,tblSavings[To Account],"="&amp;D$4)-SUMIFS(tblSavings[Amount],tblSavings[Date],"&lt;="&amp;Accounts!$G$1,tblSavings[From Fund],"="&amp;$A45,tblSavings[From Account],"="&amp;D$4)-SUMIFS(tblExpenses[Amount],tblExpenses[Date],"&lt;="&amp;Accounts!$G$1,tblExpenses[Category],"=Savings Expenditure",tblExpenses[Subcategory],"="&amp;$A45,tblExpenses[From Account],"="&amp;D$4)))</f>
        <v/>
      </c>
      <c r="E45" s="274" t="str">
        <f>IF(OR($A45="-",$A45="",E$4=""),"",IF($A45=E$4,VLOOKUP($A45,Accounts!$A$4:$C$53,3,0),SUMIFS(tblSavings[Amount],tblSavings[Date],"&lt;="&amp;Accounts!$G$1,tblSavings[To Fund],"="&amp;$A45,tblSavings[To Account],"="&amp;E$4)-SUMIFS(tblSavings[Amount],tblSavings[Date],"&lt;="&amp;Accounts!$G$1,tblSavings[From Fund],"="&amp;$A45,tblSavings[From Account],"="&amp;E$4)-SUMIFS(tblExpenses[Amount],tblExpenses[Date],"&lt;="&amp;Accounts!$G$1,tblExpenses[Category],"=Savings Expenditure",tblExpenses[Subcategory],"="&amp;$A45,tblExpenses[From Account],"="&amp;E$4)))</f>
        <v/>
      </c>
      <c r="F45" s="274" t="str">
        <f>IF(OR($A45="-",$A45="",F$4=""),"",IF($A45=F$4,VLOOKUP($A45,Accounts!$A$4:$C$53,3,0),SUMIFS(tblSavings[Amount],tblSavings[Date],"&lt;="&amp;Accounts!$G$1,tblSavings[To Fund],"="&amp;$A45,tblSavings[To Account],"="&amp;F$4)-SUMIFS(tblSavings[Amount],tblSavings[Date],"&lt;="&amp;Accounts!$G$1,tblSavings[From Fund],"="&amp;$A45,tblSavings[From Account],"="&amp;F$4)-SUMIFS(tblExpenses[Amount],tblExpenses[Date],"&lt;="&amp;Accounts!$G$1,tblExpenses[Category],"=Savings Expenditure",tblExpenses[Subcategory],"="&amp;$A45,tblExpenses[From Account],"="&amp;F$4)))</f>
        <v/>
      </c>
      <c r="G45" s="274" t="str">
        <f>IF(OR($A45="-",$A45="",G$4=""),"",IF($A45=G$4,VLOOKUP($A45,Accounts!$A$4:$C$53,3,0),SUMIFS(tblSavings[Amount],tblSavings[Date],"&lt;="&amp;Accounts!$G$1,tblSavings[To Fund],"="&amp;$A45,tblSavings[To Account],"="&amp;G$4)-SUMIFS(tblSavings[Amount],tblSavings[Date],"&lt;="&amp;Accounts!$G$1,tblSavings[From Fund],"="&amp;$A45,tblSavings[From Account],"="&amp;G$4)-SUMIFS(tblExpenses[Amount],tblExpenses[Date],"&lt;="&amp;Accounts!$G$1,tblExpenses[Category],"=Savings Expenditure",tblExpenses[Subcategory],"="&amp;$A45,tblExpenses[From Account],"="&amp;G$4)))</f>
        <v/>
      </c>
      <c r="H45" s="274" t="str">
        <f>IF(OR($A45="-",$A45="",H$4=""),"",IF($A45=H$4,VLOOKUP($A45,Accounts!$A$4:$C$53,3,0),SUMIFS(tblSavings[Amount],tblSavings[Date],"&lt;="&amp;Accounts!$G$1,tblSavings[To Fund],"="&amp;$A45,tblSavings[To Account],"="&amp;H$4)-SUMIFS(tblSavings[Amount],tblSavings[Date],"&lt;="&amp;Accounts!$G$1,tblSavings[From Fund],"="&amp;$A45,tblSavings[From Account],"="&amp;H$4)-SUMIFS(tblExpenses[Amount],tblExpenses[Date],"&lt;="&amp;Accounts!$G$1,tblExpenses[Category],"=Savings Expenditure",tblExpenses[Subcategory],"="&amp;$A45,tblExpenses[From Account],"="&amp;H$4)))</f>
        <v/>
      </c>
      <c r="I45" s="274" t="str">
        <f>IF(OR($A45="-",$A45="",I$4=""),"",IF($A45=I$4,VLOOKUP($A45,Accounts!$A$4:$C$53,3,0),SUMIFS(tblSavings[Amount],tblSavings[Date],"&lt;="&amp;Accounts!$G$1,tblSavings[To Fund],"="&amp;$A45,tblSavings[To Account],"="&amp;I$4)-SUMIFS(tblSavings[Amount],tblSavings[Date],"&lt;="&amp;Accounts!$G$1,tblSavings[From Fund],"="&amp;$A45,tblSavings[From Account],"="&amp;I$4)-SUMIFS(tblExpenses[Amount],tblExpenses[Date],"&lt;="&amp;Accounts!$G$1,tblExpenses[Category],"=Savings Expenditure",tblExpenses[Subcategory],"="&amp;$A45,tblExpenses[From Account],"="&amp;I$4)))</f>
        <v/>
      </c>
      <c r="J45" s="274" t="str">
        <f>IF(OR($A45="-",$A45="",J$4=""),"",IF($A45=J$4,VLOOKUP($A45,Accounts!$A$4:$C$53,3,0),SUMIFS(tblSavings[Amount],tblSavings[Date],"&lt;="&amp;Accounts!$G$1,tblSavings[To Fund],"="&amp;$A45,tblSavings[To Account],"="&amp;J$4)-SUMIFS(tblSavings[Amount],tblSavings[Date],"&lt;="&amp;Accounts!$G$1,tblSavings[From Fund],"="&amp;$A45,tblSavings[From Account],"="&amp;J$4)-SUMIFS(tblExpenses[Amount],tblExpenses[Date],"&lt;="&amp;Accounts!$G$1,tblExpenses[Category],"=Savings Expenditure",tblExpenses[Subcategory],"="&amp;$A45,tblExpenses[From Account],"="&amp;J$4)))</f>
        <v/>
      </c>
      <c r="K45" s="274" t="str">
        <f>IF(OR($A45="-",$A45="",K$4=""),"",IF($A45=K$4,VLOOKUP($A45,Accounts!$A$4:$C$53,3,0),SUMIFS(tblSavings[Amount],tblSavings[Date],"&lt;="&amp;Accounts!$G$1,tblSavings[To Fund],"="&amp;$A45,tblSavings[To Account],"="&amp;K$4)-SUMIFS(tblSavings[Amount],tblSavings[Date],"&lt;="&amp;Accounts!$G$1,tblSavings[From Fund],"="&amp;$A45,tblSavings[From Account],"="&amp;K$4)-SUMIFS(tblExpenses[Amount],tblExpenses[Date],"&lt;="&amp;Accounts!$G$1,tblExpenses[Category],"=Savings Expenditure",tblExpenses[Subcategory],"="&amp;$A45,tblExpenses[From Account],"="&amp;K$4)))</f>
        <v/>
      </c>
      <c r="L45" s="274" t="str">
        <f>IF(OR($A45="-",$A45="",L$4=""),"",IF($A45=L$4,VLOOKUP($A45,Accounts!$A$4:$C$53,3,0),SUMIFS(tblSavings[Amount],tblSavings[Date],"&lt;="&amp;Accounts!$G$1,tblSavings[To Fund],"="&amp;$A45,tblSavings[To Account],"="&amp;L$4)-SUMIFS(tblSavings[Amount],tblSavings[Date],"&lt;="&amp;Accounts!$G$1,tblSavings[From Fund],"="&amp;$A45,tblSavings[From Account],"="&amp;L$4)-SUMIFS(tblExpenses[Amount],tblExpenses[Date],"&lt;="&amp;Accounts!$G$1,tblExpenses[Category],"=Savings Expenditure",tblExpenses[Subcategory],"="&amp;$A45,tblExpenses[From Account],"="&amp;L$4)))</f>
        <v/>
      </c>
      <c r="M45" s="274" t="str">
        <f>IF(OR($A45="-",$A45="",M$4=""),"",IF($A45=M$4,VLOOKUP($A45,Accounts!$A$4:$C$53,3,0),SUMIFS(tblSavings[Amount],tblSavings[Date],"&lt;="&amp;Accounts!$G$1,tblSavings[To Fund],"="&amp;$A45,tblSavings[To Account],"="&amp;M$4)-SUMIFS(tblSavings[Amount],tblSavings[Date],"&lt;="&amp;Accounts!$G$1,tblSavings[From Fund],"="&amp;$A45,tblSavings[From Account],"="&amp;M$4)-SUMIFS(tblExpenses[Amount],tblExpenses[Date],"&lt;="&amp;Accounts!$G$1,tblExpenses[Category],"=Savings Expenditure",tblExpenses[Subcategory],"="&amp;$A45,tblExpenses[From Account],"="&amp;M$4)))</f>
        <v/>
      </c>
      <c r="N45" s="274" t="str">
        <f>IF(OR($A45="-",$A45="",N$4=""),"",IF($A45=N$4,VLOOKUP($A45,Accounts!$A$4:$C$53,3,0),SUMIFS(tblSavings[Amount],tblSavings[Date],"&lt;="&amp;Accounts!$G$1,tblSavings[To Fund],"="&amp;$A45,tblSavings[To Account],"="&amp;N$4)-SUMIFS(tblSavings[Amount],tblSavings[Date],"&lt;="&amp;Accounts!$G$1,tblSavings[From Fund],"="&amp;$A45,tblSavings[From Account],"="&amp;N$4)-SUMIFS(tblExpenses[Amount],tblExpenses[Date],"&lt;="&amp;Accounts!$G$1,tblExpenses[Category],"=Savings Expenditure",tblExpenses[Subcategory],"="&amp;$A45,tblExpenses[From Account],"="&amp;N$4)))</f>
        <v/>
      </c>
      <c r="O45" s="274" t="str">
        <f>IF(OR($A45="-",$A45="",O$4=""),"",IF($A45=O$4,VLOOKUP($A45,Accounts!$A$4:$C$53,3,0),SUMIFS(tblSavings[Amount],tblSavings[Date],"&lt;="&amp;Accounts!$G$1,tblSavings[To Fund],"="&amp;$A45,tblSavings[To Account],"="&amp;O$4)-SUMIFS(tblSavings[Amount],tblSavings[Date],"&lt;="&amp;Accounts!$G$1,tblSavings[From Fund],"="&amp;$A45,tblSavings[From Account],"="&amp;O$4)-SUMIFS(tblExpenses[Amount],tblExpenses[Date],"&lt;="&amp;Accounts!$G$1,tblExpenses[Category],"=Savings Expenditure",tblExpenses[Subcategory],"="&amp;$A45,tblExpenses[From Account],"="&amp;O$4)))</f>
        <v/>
      </c>
      <c r="P45" s="274" t="str">
        <f>IF(OR($A45="-",$A45="",P$4=""),"",IF($A45=P$4,VLOOKUP($A45,Accounts!$A$4:$C$53,3,0),SUMIFS(tblSavings[Amount],tblSavings[Date],"&lt;="&amp;Accounts!$G$1,tblSavings[To Fund],"="&amp;$A45,tblSavings[To Account],"="&amp;P$4)-SUMIFS(tblSavings[Amount],tblSavings[Date],"&lt;="&amp;Accounts!$G$1,tblSavings[From Fund],"="&amp;$A45,tblSavings[From Account],"="&amp;P$4)-SUMIFS(tblExpenses[Amount],tblExpenses[Date],"&lt;="&amp;Accounts!$G$1,tblExpenses[Category],"=Savings Expenditure",tblExpenses[Subcategory],"="&amp;$A45,tblExpenses[From Account],"="&amp;P$4)))</f>
        <v/>
      </c>
      <c r="Q45" s="274" t="str">
        <f>IF(OR($A45="-",$A45="",Q$4=""),"",IF($A45=Q$4,VLOOKUP($A45,Accounts!$A$4:$C$53,3,0),SUMIFS(tblSavings[Amount],tblSavings[Date],"&lt;="&amp;Accounts!$G$1,tblSavings[To Fund],"="&amp;$A45,tblSavings[To Account],"="&amp;Q$4)-SUMIFS(tblSavings[Amount],tblSavings[Date],"&lt;="&amp;Accounts!$G$1,tblSavings[From Fund],"="&amp;$A45,tblSavings[From Account],"="&amp;Q$4)-SUMIFS(tblExpenses[Amount],tblExpenses[Date],"&lt;="&amp;Accounts!$G$1,tblExpenses[Category],"=Savings Expenditure",tblExpenses[Subcategory],"="&amp;$A45,tblExpenses[From Account],"="&amp;Q$4)))</f>
        <v/>
      </c>
      <c r="R45" s="274" t="str">
        <f>IF(OR($A45="-",$A45="",R$4=""),"",IF($A45=R$4,VLOOKUP($A45,Accounts!$A$4:$C$53,3,0),SUMIFS(tblSavings[Amount],tblSavings[Date],"&lt;="&amp;Accounts!$G$1,tblSavings[To Fund],"="&amp;$A45,tblSavings[To Account],"="&amp;R$4)-SUMIFS(tblSavings[Amount],tblSavings[Date],"&lt;="&amp;Accounts!$G$1,tblSavings[From Fund],"="&amp;$A45,tblSavings[From Account],"="&amp;R$4)-SUMIFS(tblExpenses[Amount],tblExpenses[Date],"&lt;="&amp;Accounts!$G$1,tblExpenses[Category],"=Savings Expenditure",tblExpenses[Subcategory],"="&amp;$A45,tblExpenses[From Account],"="&amp;R$4)))</f>
        <v/>
      </c>
      <c r="S45" s="274" t="str">
        <f>IF(OR($A45="-",$A45="",S$4=""),"",IF($A45=S$4,VLOOKUP($A45,Accounts!$A$4:$C$53,3,0),SUMIFS(tblSavings[Amount],tblSavings[Date],"&lt;="&amp;Accounts!$G$1,tblSavings[To Fund],"="&amp;$A45,tblSavings[To Account],"="&amp;S$4)-SUMIFS(tblSavings[Amount],tblSavings[Date],"&lt;="&amp;Accounts!$G$1,tblSavings[From Fund],"="&amp;$A45,tblSavings[From Account],"="&amp;S$4)-SUMIFS(tblExpenses[Amount],tblExpenses[Date],"&lt;="&amp;Accounts!$G$1,tblExpenses[Category],"=Savings Expenditure",tblExpenses[Subcategory],"="&amp;$A45,tblExpenses[From Account],"="&amp;S$4)))</f>
        <v/>
      </c>
      <c r="T45" s="274" t="str">
        <f>IF(OR($A45="-",$A45="",T$4=""),"",IF($A45=T$4,VLOOKUP($A45,Accounts!$A$4:$C$53,3,0),SUMIFS(tblSavings[Amount],tblSavings[Date],"&lt;="&amp;Accounts!$G$1,tblSavings[To Fund],"="&amp;$A45,tblSavings[To Account],"="&amp;T$4)-SUMIFS(tblSavings[Amount],tblSavings[Date],"&lt;="&amp;Accounts!$G$1,tblSavings[From Fund],"="&amp;$A45,tblSavings[From Account],"="&amp;T$4)-SUMIFS(tblExpenses[Amount],tblExpenses[Date],"&lt;="&amp;Accounts!$G$1,tblExpenses[Category],"=Savings Expenditure",tblExpenses[Subcategory],"="&amp;$A45,tblExpenses[From Account],"="&amp;T$4)))</f>
        <v/>
      </c>
      <c r="U45" s="274" t="str">
        <f>IF(OR($A45="-",$A45="",U$4=""),"",IF($A45=U$4,VLOOKUP($A45,Accounts!$A$4:$C$53,3,0),SUMIFS(tblSavings[Amount],tblSavings[Date],"&lt;="&amp;Accounts!$G$1,tblSavings[To Fund],"="&amp;$A45,tblSavings[To Account],"="&amp;U$4)-SUMIFS(tblSavings[Amount],tblSavings[Date],"&lt;="&amp;Accounts!$G$1,tblSavings[From Fund],"="&amp;$A45,tblSavings[From Account],"="&amp;U$4)-SUMIFS(tblExpenses[Amount],tblExpenses[Date],"&lt;="&amp;Accounts!$G$1,tblExpenses[Category],"=Savings Expenditure",tblExpenses[Subcategory],"="&amp;$A45,tblExpenses[From Account],"="&amp;U$4)))</f>
        <v/>
      </c>
      <c r="V45" s="274" t="str">
        <f>IF(OR($A45="-",$A45="",V$4=""),"",IF($A45=V$4,VLOOKUP($A45,Accounts!$A$4:$C$53,3,0),SUMIFS(tblSavings[Amount],tblSavings[Date],"&lt;="&amp;Accounts!$G$1,tblSavings[To Fund],"="&amp;$A45,tblSavings[To Account],"="&amp;V$4)-SUMIFS(tblSavings[Amount],tblSavings[Date],"&lt;="&amp;Accounts!$G$1,tblSavings[From Fund],"="&amp;$A45,tblSavings[From Account],"="&amp;V$4)-SUMIFS(tblExpenses[Amount],tblExpenses[Date],"&lt;="&amp;Accounts!$G$1,tblExpenses[Category],"=Savings Expenditure",tblExpenses[Subcategory],"="&amp;$A45,tblExpenses[From Account],"="&amp;V$4)))</f>
        <v/>
      </c>
      <c r="W45" s="274" t="str">
        <f>IF(OR($A45="-",$A45="",W$4=""),"",IF($A45=W$4,VLOOKUP($A45,Accounts!$A$4:$C$53,3,0),SUMIFS(tblSavings[Amount],tblSavings[Date],"&lt;="&amp;Accounts!$G$1,tblSavings[To Fund],"="&amp;$A45,tblSavings[To Account],"="&amp;W$4)-SUMIFS(tblSavings[Amount],tblSavings[Date],"&lt;="&amp;Accounts!$G$1,tblSavings[From Fund],"="&amp;$A45,tblSavings[From Account],"="&amp;W$4)-SUMIFS(tblExpenses[Amount],tblExpenses[Date],"&lt;="&amp;Accounts!$G$1,tblExpenses[Category],"=Savings Expenditure",tblExpenses[Subcategory],"="&amp;$A45,tblExpenses[From Account],"="&amp;W$4)))</f>
        <v/>
      </c>
      <c r="X45" s="274" t="str">
        <f>IF(OR($A45="-",$A45="",X$4=""),"",IF($A45=X$4,VLOOKUP($A45,Accounts!$A$4:$C$53,3,0),SUMIFS(tblSavings[Amount],tblSavings[Date],"&lt;="&amp;Accounts!$G$1,tblSavings[To Fund],"="&amp;$A45,tblSavings[To Account],"="&amp;X$4)-SUMIFS(tblSavings[Amount],tblSavings[Date],"&lt;="&amp;Accounts!$G$1,tblSavings[From Fund],"="&amp;$A45,tblSavings[From Account],"="&amp;X$4)-SUMIFS(tblExpenses[Amount],tblExpenses[Date],"&lt;="&amp;Accounts!$G$1,tblExpenses[Category],"=Savings Expenditure",tblExpenses[Subcategory],"="&amp;$A45,tblExpenses[From Account],"="&amp;X$4)))</f>
        <v/>
      </c>
      <c r="Y45" s="274" t="str">
        <f>IF(OR($A45="-",$A45="",Y$4=""),"",IF($A45=Y$4,VLOOKUP($A45,Accounts!$A$4:$C$53,3,0),SUMIFS(tblSavings[Amount],tblSavings[Date],"&lt;="&amp;Accounts!$G$1,tblSavings[To Fund],"="&amp;$A45,tblSavings[To Account],"="&amp;Y$4)-SUMIFS(tblSavings[Amount],tblSavings[Date],"&lt;="&amp;Accounts!$G$1,tblSavings[From Fund],"="&amp;$A45,tblSavings[From Account],"="&amp;Y$4)-SUMIFS(tblExpenses[Amount],tblExpenses[Date],"&lt;="&amp;Accounts!$G$1,tblExpenses[Category],"=Savings Expenditure",tblExpenses[Subcategory],"="&amp;$A45,tblExpenses[From Account],"="&amp;Y$4)))</f>
        <v/>
      </c>
      <c r="Z45" s="274" t="str">
        <f>IF(OR($A45="-",$A45="",Z$4=""),"",IF($A45=Z$4,VLOOKUP($A45,Accounts!$A$4:$C$53,3,0),SUMIFS(tblSavings[Amount],tblSavings[Date],"&lt;="&amp;Accounts!$G$1,tblSavings[To Fund],"="&amp;$A45,tblSavings[To Account],"="&amp;Z$4)-SUMIFS(tblSavings[Amount],tblSavings[Date],"&lt;="&amp;Accounts!$G$1,tblSavings[From Fund],"="&amp;$A45,tblSavings[From Account],"="&amp;Z$4)-SUMIFS(tblExpenses[Amount],tblExpenses[Date],"&lt;="&amp;Accounts!$G$1,tblExpenses[Category],"=Savings Expenditure",tblExpenses[Subcategory],"="&amp;$A45,tblExpenses[From Account],"="&amp;Z$4)))</f>
        <v/>
      </c>
      <c r="AA45" s="274" t="str">
        <f>IF(OR($A45="-",$A45="",AA$4=""),"",IF($A45=AA$4,VLOOKUP($A45,Accounts!$A$4:$C$53,3,0),SUMIFS(tblSavings[Amount],tblSavings[Date],"&lt;="&amp;Accounts!$G$1,tblSavings[To Fund],"="&amp;$A45,tblSavings[To Account],"="&amp;AA$4)-SUMIFS(tblSavings[Amount],tblSavings[Date],"&lt;="&amp;Accounts!$G$1,tblSavings[From Fund],"="&amp;$A45,tblSavings[From Account],"="&amp;AA$4)-SUMIFS(tblExpenses[Amount],tblExpenses[Date],"&lt;="&amp;Accounts!$G$1,tblExpenses[Category],"=Savings Expenditure",tblExpenses[Subcategory],"="&amp;$A45,tblExpenses[From Account],"="&amp;AA$4)))</f>
        <v/>
      </c>
      <c r="AB45" s="274" t="str">
        <f>IF(OR($A45="-",$A45="",AB$4=""),"",IF($A45=AB$4,VLOOKUP($A45,Accounts!$A$4:$C$53,3,0),SUMIFS(tblSavings[Amount],tblSavings[Date],"&lt;="&amp;Accounts!$G$1,tblSavings[To Fund],"="&amp;$A45,tblSavings[To Account],"="&amp;AB$4)-SUMIFS(tblSavings[Amount],tblSavings[Date],"&lt;="&amp;Accounts!$G$1,tblSavings[From Fund],"="&amp;$A45,tblSavings[From Account],"="&amp;AB$4)-SUMIFS(tblExpenses[Amount],tblExpenses[Date],"&lt;="&amp;Accounts!$G$1,tblExpenses[Category],"=Savings Expenditure",tblExpenses[Subcategory],"="&amp;$A45,tblExpenses[From Account],"="&amp;AB$4)))</f>
        <v/>
      </c>
      <c r="AC45" s="274" t="str">
        <f>IF(OR($A45="-",$A45="",AC$4=""),"",IF($A45=AC$4,VLOOKUP($A45,Accounts!$A$4:$C$53,3,0),SUMIFS(tblSavings[Amount],tblSavings[Date],"&lt;="&amp;Accounts!$G$1,tblSavings[To Fund],"="&amp;$A45,tblSavings[To Account],"="&amp;AC$4)-SUMIFS(tblSavings[Amount],tblSavings[Date],"&lt;="&amp;Accounts!$G$1,tblSavings[From Fund],"="&amp;$A45,tblSavings[From Account],"="&amp;AC$4)-SUMIFS(tblExpenses[Amount],tblExpenses[Date],"&lt;="&amp;Accounts!$G$1,tblExpenses[Category],"=Savings Expenditure",tblExpenses[Subcategory],"="&amp;$A45,tblExpenses[From Account],"="&amp;AC$4)))</f>
        <v/>
      </c>
      <c r="AD45" s="274" t="str">
        <f>IF(OR($A45="-",$A45="",AD$4=""),"",IF($A45=AD$4,VLOOKUP($A45,Accounts!$A$4:$C$53,3,0),SUMIFS(tblSavings[Amount],tblSavings[Date],"&lt;="&amp;Accounts!$G$1,tblSavings[To Fund],"="&amp;$A45,tblSavings[To Account],"="&amp;AD$4)-SUMIFS(tblSavings[Amount],tblSavings[Date],"&lt;="&amp;Accounts!$G$1,tblSavings[From Fund],"="&amp;$A45,tblSavings[From Account],"="&amp;AD$4)-SUMIFS(tblExpenses[Amount],tblExpenses[Date],"&lt;="&amp;Accounts!$G$1,tblExpenses[Category],"=Savings Expenditure",tblExpenses[Subcategory],"="&amp;$A45,tblExpenses[From Account],"="&amp;AD$4)))</f>
        <v/>
      </c>
      <c r="AE45" s="274" t="str">
        <f>IF(OR($A45="-",$A45="",AE$4=""),"",IF($A45=AE$4,VLOOKUP($A45,Accounts!$A$4:$C$53,3,0),SUMIFS(tblSavings[Amount],tblSavings[Date],"&lt;="&amp;Accounts!$G$1,tblSavings[To Fund],"="&amp;$A45,tblSavings[To Account],"="&amp;AE$4)-SUMIFS(tblSavings[Amount],tblSavings[Date],"&lt;="&amp;Accounts!$G$1,tblSavings[From Fund],"="&amp;$A45,tblSavings[From Account],"="&amp;AE$4)-SUMIFS(tblExpenses[Amount],tblExpenses[Date],"&lt;="&amp;Accounts!$G$1,tblExpenses[Category],"=Savings Expenditure",tblExpenses[Subcategory],"="&amp;$A45,tblExpenses[From Account],"="&amp;AE$4)))</f>
        <v/>
      </c>
      <c r="AF45" s="274" t="str">
        <f>IF(OR($A45="-",$A45="",AF$4=""),"",IF($A45=AF$4,VLOOKUP($A45,Accounts!$A$4:$C$53,3,0),SUMIFS(tblSavings[Amount],tblSavings[Date],"&lt;="&amp;Accounts!$G$1,tblSavings[To Fund],"="&amp;$A45,tblSavings[To Account],"="&amp;AF$4)-SUMIFS(tblSavings[Amount],tblSavings[Date],"&lt;="&amp;Accounts!$G$1,tblSavings[From Fund],"="&amp;$A45,tblSavings[From Account],"="&amp;AF$4)-SUMIFS(tblExpenses[Amount],tblExpenses[Date],"&lt;="&amp;Accounts!$G$1,tblExpenses[Category],"=Savings Expenditure",tblExpenses[Subcategory],"="&amp;$A45,tblExpenses[From Account],"="&amp;AF$4)))</f>
        <v/>
      </c>
      <c r="AG45" s="274" t="str">
        <f>IF(OR($A45="-",$A45="",AG$4=""),"",IF($A45=AG$4,VLOOKUP($A45,Accounts!$A$4:$C$53,3,0),SUMIFS(tblSavings[Amount],tblSavings[Date],"&lt;="&amp;Accounts!$G$1,tblSavings[To Fund],"="&amp;$A45,tblSavings[To Account],"="&amp;AG$4)-SUMIFS(tblSavings[Amount],tblSavings[Date],"&lt;="&amp;Accounts!$G$1,tblSavings[From Fund],"="&amp;$A45,tblSavings[From Account],"="&amp;AG$4)-SUMIFS(tblExpenses[Amount],tblExpenses[Date],"&lt;="&amp;Accounts!$G$1,tblExpenses[Category],"=Savings Expenditure",tblExpenses[Subcategory],"="&amp;$A45,tblExpenses[From Account],"="&amp;AG$4)))</f>
        <v/>
      </c>
      <c r="AH45" s="274" t="str">
        <f>IF(OR($A45="-",$A45="",AH$4=""),"",IF($A45=AH$4,VLOOKUP($A45,Accounts!$A$4:$C$53,3,0),SUMIFS(tblSavings[Amount],tblSavings[Date],"&lt;="&amp;Accounts!$G$1,tblSavings[To Fund],"="&amp;$A45,tblSavings[To Account],"="&amp;AH$4)-SUMIFS(tblSavings[Amount],tblSavings[Date],"&lt;="&amp;Accounts!$G$1,tblSavings[From Fund],"="&amp;$A45,tblSavings[From Account],"="&amp;AH$4)-SUMIFS(tblExpenses[Amount],tblExpenses[Date],"&lt;="&amp;Accounts!$G$1,tblExpenses[Category],"=Savings Expenditure",tblExpenses[Subcategory],"="&amp;$A45,tblExpenses[From Account],"="&amp;AH$4)))</f>
        <v/>
      </c>
      <c r="AI45" s="274" t="str">
        <f>IF(OR($A45="-",$A45="",AI$4=""),"",IF($A45=AI$4,VLOOKUP($A45,Accounts!$A$4:$C$53,3,0),SUMIFS(tblSavings[Amount],tblSavings[Date],"&lt;="&amp;Accounts!$G$1,tblSavings[To Fund],"="&amp;$A45,tblSavings[To Account],"="&amp;AI$4)-SUMIFS(tblSavings[Amount],tblSavings[Date],"&lt;="&amp;Accounts!$G$1,tblSavings[From Fund],"="&amp;$A45,tblSavings[From Account],"="&amp;AI$4)-SUMIFS(tblExpenses[Amount],tblExpenses[Date],"&lt;="&amp;Accounts!$G$1,tblExpenses[Category],"=Savings Expenditure",tblExpenses[Subcategory],"="&amp;$A45,tblExpenses[From Account],"="&amp;AI$4)))</f>
        <v/>
      </c>
      <c r="AJ45" s="274" t="str">
        <f>IF(OR($A45="-",$A45="",AJ$4=""),"",IF($A45=AJ$4,VLOOKUP($A45,Accounts!$A$4:$C$53,3,0),SUMIFS(tblSavings[Amount],tblSavings[Date],"&lt;="&amp;Accounts!$G$1,tblSavings[To Fund],"="&amp;$A45,tblSavings[To Account],"="&amp;AJ$4)-SUMIFS(tblSavings[Amount],tblSavings[Date],"&lt;="&amp;Accounts!$G$1,tblSavings[From Fund],"="&amp;$A45,tblSavings[From Account],"="&amp;AJ$4)-SUMIFS(tblExpenses[Amount],tblExpenses[Date],"&lt;="&amp;Accounts!$G$1,tblExpenses[Category],"=Savings Expenditure",tblExpenses[Subcategory],"="&amp;$A45,tblExpenses[From Account],"="&amp;AJ$4)))</f>
        <v/>
      </c>
      <c r="AK45" s="274" t="str">
        <f>IF(OR($A45="-",$A45="",AK$4=""),"",IF($A45=AK$4,VLOOKUP($A45,Accounts!$A$4:$C$53,3,0),SUMIFS(tblSavings[Amount],tblSavings[Date],"&lt;="&amp;Accounts!$G$1,tblSavings[To Fund],"="&amp;$A45,tblSavings[To Account],"="&amp;AK$4)-SUMIFS(tblSavings[Amount],tblSavings[Date],"&lt;="&amp;Accounts!$G$1,tblSavings[From Fund],"="&amp;$A45,tblSavings[From Account],"="&amp;AK$4)-SUMIFS(tblExpenses[Amount],tblExpenses[Date],"&lt;="&amp;Accounts!$G$1,tblExpenses[Category],"=Savings Expenditure",tblExpenses[Subcategory],"="&amp;$A45,tblExpenses[From Account],"="&amp;AK$4)))</f>
        <v/>
      </c>
      <c r="AL45" s="274" t="str">
        <f>IF(OR($A45="-",$A45="",AL$4=""),"",IF($A45=AL$4,VLOOKUP($A45,Accounts!$A$4:$C$53,3,0),SUMIFS(tblSavings[Amount],tblSavings[Date],"&lt;="&amp;Accounts!$G$1,tblSavings[To Fund],"="&amp;$A45,tblSavings[To Account],"="&amp;AL$4)-SUMIFS(tblSavings[Amount],tblSavings[Date],"&lt;="&amp;Accounts!$G$1,tblSavings[From Fund],"="&amp;$A45,tblSavings[From Account],"="&amp;AL$4)-SUMIFS(tblExpenses[Amount],tblExpenses[Date],"&lt;="&amp;Accounts!$G$1,tblExpenses[Category],"=Savings Expenditure",tblExpenses[Subcategory],"="&amp;$A45,tblExpenses[From Account],"="&amp;AL$4)))</f>
        <v/>
      </c>
      <c r="AM45" s="274" t="str">
        <f>IF(OR($A45="-",$A45="",AM$4=""),"",IF($A45=AM$4,VLOOKUP($A45,Accounts!$A$4:$C$53,3,0),SUMIFS(tblSavings[Amount],tblSavings[Date],"&lt;="&amp;Accounts!$G$1,tblSavings[To Fund],"="&amp;$A45,tblSavings[To Account],"="&amp;AM$4)-SUMIFS(tblSavings[Amount],tblSavings[Date],"&lt;="&amp;Accounts!$G$1,tblSavings[From Fund],"="&amp;$A45,tblSavings[From Account],"="&amp;AM$4)-SUMIFS(tblExpenses[Amount],tblExpenses[Date],"&lt;="&amp;Accounts!$G$1,tblExpenses[Category],"=Savings Expenditure",tblExpenses[Subcategory],"="&amp;$A45,tblExpenses[From Account],"="&amp;AM$4)))</f>
        <v/>
      </c>
      <c r="AN45" s="274" t="str">
        <f>IF(OR($A45="-",$A45="",AN$4=""),"",IF($A45=AN$4,VLOOKUP($A45,Accounts!$A$4:$C$53,3,0),SUMIFS(tblSavings[Amount],tblSavings[Date],"&lt;="&amp;Accounts!$G$1,tblSavings[To Fund],"="&amp;$A45,tblSavings[To Account],"="&amp;AN$4)-SUMIFS(tblSavings[Amount],tblSavings[Date],"&lt;="&amp;Accounts!$G$1,tblSavings[From Fund],"="&amp;$A45,tblSavings[From Account],"="&amp;AN$4)-SUMIFS(tblExpenses[Amount],tblExpenses[Date],"&lt;="&amp;Accounts!$G$1,tblExpenses[Category],"=Savings Expenditure",tblExpenses[Subcategory],"="&amp;$A45,tblExpenses[From Account],"="&amp;AN$4)))</f>
        <v/>
      </c>
      <c r="AO45" s="274" t="str">
        <f>IF(OR($A45="-",$A45="",AO$4=""),"",IF($A45=AO$4,VLOOKUP($A45,Accounts!$A$4:$C$53,3,0),SUMIFS(tblSavings[Amount],tblSavings[Date],"&lt;="&amp;Accounts!$G$1,tblSavings[To Fund],"="&amp;$A45,tblSavings[To Account],"="&amp;AO$4)-SUMIFS(tblSavings[Amount],tblSavings[Date],"&lt;="&amp;Accounts!$G$1,tblSavings[From Fund],"="&amp;$A45,tblSavings[From Account],"="&amp;AO$4)-SUMIFS(tblExpenses[Amount],tblExpenses[Date],"&lt;="&amp;Accounts!$G$1,tblExpenses[Category],"=Savings Expenditure",tblExpenses[Subcategory],"="&amp;$A45,tblExpenses[From Account],"="&amp;AO$4)))</f>
        <v/>
      </c>
      <c r="AP45" s="274" t="str">
        <f>IF(OR($A45="-",$A45="",AP$4=""),"",IF($A45=AP$4,VLOOKUP($A45,Accounts!$A$4:$C$53,3,0),SUMIFS(tblSavings[Amount],tblSavings[Date],"&lt;="&amp;Accounts!$G$1,tblSavings[To Fund],"="&amp;$A45,tblSavings[To Account],"="&amp;AP$4)-SUMIFS(tblSavings[Amount],tblSavings[Date],"&lt;="&amp;Accounts!$G$1,tblSavings[From Fund],"="&amp;$A45,tblSavings[From Account],"="&amp;AP$4)-SUMIFS(tblExpenses[Amount],tblExpenses[Date],"&lt;="&amp;Accounts!$G$1,tblExpenses[Category],"=Savings Expenditure",tblExpenses[Subcategory],"="&amp;$A45,tblExpenses[From Account],"="&amp;AP$4)))</f>
        <v/>
      </c>
      <c r="AQ45" s="274" t="str">
        <f>IF(OR($A45="-",$A45="",AQ$4=""),"",IF($A45=AQ$4,VLOOKUP($A45,Accounts!$A$4:$C$53,3,0),SUMIFS(tblSavings[Amount],tblSavings[Date],"&lt;="&amp;Accounts!$G$1,tblSavings[To Fund],"="&amp;$A45,tblSavings[To Account],"="&amp;AQ$4)-SUMIFS(tblSavings[Amount],tblSavings[Date],"&lt;="&amp;Accounts!$G$1,tblSavings[From Fund],"="&amp;$A45,tblSavings[From Account],"="&amp;AQ$4)-SUMIFS(tblExpenses[Amount],tblExpenses[Date],"&lt;="&amp;Accounts!$G$1,tblExpenses[Category],"=Savings Expenditure",tblExpenses[Subcategory],"="&amp;$A45,tblExpenses[From Account],"="&amp;AQ$4)))</f>
        <v/>
      </c>
      <c r="AR45" s="274" t="str">
        <f>IF(OR($A45="-",$A45="",AR$4=""),"",IF($A45=AR$4,VLOOKUP($A45,Accounts!$A$4:$C$53,3,0),SUMIFS(tblSavings[Amount],tblSavings[Date],"&lt;="&amp;Accounts!$G$1,tblSavings[To Fund],"="&amp;$A45,tblSavings[To Account],"="&amp;AR$4)-SUMIFS(tblSavings[Amount],tblSavings[Date],"&lt;="&amp;Accounts!$G$1,tblSavings[From Fund],"="&amp;$A45,tblSavings[From Account],"="&amp;AR$4)-SUMIFS(tblExpenses[Amount],tblExpenses[Date],"&lt;="&amp;Accounts!$G$1,tblExpenses[Category],"=Savings Expenditure",tblExpenses[Subcategory],"="&amp;$A45,tblExpenses[From Account],"="&amp;AR$4)))</f>
        <v/>
      </c>
      <c r="AS45" s="274" t="str">
        <f>IF(OR($A45="-",$A45="",AS$4=""),"",IF($A45=AS$4,VLOOKUP($A45,Accounts!$A$4:$C$53,3,0),SUMIFS(tblSavings[Amount],tblSavings[Date],"&lt;="&amp;Accounts!$G$1,tblSavings[To Fund],"="&amp;$A45,tblSavings[To Account],"="&amp;AS$4)-SUMIFS(tblSavings[Amount],tblSavings[Date],"&lt;="&amp;Accounts!$G$1,tblSavings[From Fund],"="&amp;$A45,tblSavings[From Account],"="&amp;AS$4)-SUMIFS(tblExpenses[Amount],tblExpenses[Date],"&lt;="&amp;Accounts!$G$1,tblExpenses[Category],"=Savings Expenditure",tblExpenses[Subcategory],"="&amp;$A45,tblExpenses[From Account],"="&amp;AS$4)))</f>
        <v/>
      </c>
      <c r="AT45" s="274" t="str">
        <f>IF(OR($A45="-",$A45="",AT$4=""),"",IF($A45=AT$4,VLOOKUP($A45,Accounts!$A$4:$C$53,3,0),SUMIFS(tblSavings[Amount],tblSavings[Date],"&lt;="&amp;Accounts!$G$1,tblSavings[To Fund],"="&amp;$A45,tblSavings[To Account],"="&amp;AT$4)-SUMIFS(tblSavings[Amount],tblSavings[Date],"&lt;="&amp;Accounts!$G$1,tblSavings[From Fund],"="&amp;$A45,tblSavings[From Account],"="&amp;AT$4)-SUMIFS(tblExpenses[Amount],tblExpenses[Date],"&lt;="&amp;Accounts!$G$1,tblExpenses[Category],"=Savings Expenditure",tblExpenses[Subcategory],"="&amp;$A45,tblExpenses[From Account],"="&amp;AT$4)))</f>
        <v/>
      </c>
      <c r="AU45" s="274" t="str">
        <f>IF(OR($A45="-",$A45="",AU$4=""),"",IF($A45=AU$4,VLOOKUP($A45,Accounts!$A$4:$C$53,3,0),SUMIFS(tblSavings[Amount],tblSavings[Date],"&lt;="&amp;Accounts!$G$1,tblSavings[To Fund],"="&amp;$A45,tblSavings[To Account],"="&amp;AU$4)-SUMIFS(tblSavings[Amount],tblSavings[Date],"&lt;="&amp;Accounts!$G$1,tblSavings[From Fund],"="&amp;$A45,tblSavings[From Account],"="&amp;AU$4)-SUMIFS(tblExpenses[Amount],tblExpenses[Date],"&lt;="&amp;Accounts!$G$1,tblExpenses[Category],"=Savings Expenditure",tblExpenses[Subcategory],"="&amp;$A45,tblExpenses[From Account],"="&amp;AU$4)))</f>
        <v/>
      </c>
      <c r="AV45" s="274" t="str">
        <f>IF(OR($A45="-",$A45="",AV$4=""),"",IF($A45=AV$4,VLOOKUP($A45,Accounts!$A$4:$C$53,3,0),SUMIFS(tblSavings[Amount],tblSavings[Date],"&lt;="&amp;Accounts!$G$1,tblSavings[To Fund],"="&amp;$A45,tblSavings[To Account],"="&amp;AV$4)-SUMIFS(tblSavings[Amount],tblSavings[Date],"&lt;="&amp;Accounts!$G$1,tblSavings[From Fund],"="&amp;$A45,tblSavings[From Account],"="&amp;AV$4)-SUMIFS(tblExpenses[Amount],tblExpenses[Date],"&lt;="&amp;Accounts!$G$1,tblExpenses[Category],"=Savings Expenditure",tblExpenses[Subcategory],"="&amp;$A45,tblExpenses[From Account],"="&amp;AV$4)))</f>
        <v/>
      </c>
      <c r="AW45" s="272">
        <f t="shared" si="0"/>
        <v>0</v>
      </c>
    </row>
    <row r="46" spans="1:49" s="38" customFormat="1" ht="17.25" hidden="1" customHeight="1" x14ac:dyDescent="0.2">
      <c r="A46" s="275" t="str">
        <f>IFERROR(IF(INDEX(SavingsGoals[],42,1)="","",INDEX(SavingsGoals[],42,1)),"-")</f>
        <v>-</v>
      </c>
      <c r="B46" s="276" t="str">
        <f>IF(OR($A46="-",$A46="",B$4=""),"",IF($A46=B$4,VLOOKUP($A46,Accounts!$A$4:$C$53,3,0),SUMIFS(tblSavings[Amount],tblSavings[Date],"&lt;="&amp;Accounts!$G$1,tblSavings[To Fund],"="&amp;$A46,tblSavings[To Account],"="&amp;B$4)-SUMIFS(tblSavings[Amount],tblSavings[Date],"&lt;="&amp;Accounts!$G$1,tblSavings[From Fund],"="&amp;$A46,tblSavings[From Account],"="&amp;B$4)-SUMIFS(tblExpenses[Amount],tblExpenses[Date],"&lt;="&amp;Accounts!$G$1,tblExpenses[Category],"=Savings Expenditure",tblExpenses[Subcategory],"="&amp;$A46,tblExpenses[From Account],"="&amp;B$4)))</f>
        <v/>
      </c>
      <c r="C46" s="276" t="str">
        <f>IF(OR($A46="-",$A46="",C$4=""),"",IF($A46=C$4,VLOOKUP($A46,Accounts!$A$4:$C$53,3,0),SUMIFS(tblSavings[Amount],tblSavings[Date],"&lt;="&amp;Accounts!$G$1,tblSavings[To Fund],"="&amp;$A46,tblSavings[To Account],"="&amp;C$4)-SUMIFS(tblSavings[Amount],tblSavings[Date],"&lt;="&amp;Accounts!$G$1,tblSavings[From Fund],"="&amp;$A46,tblSavings[From Account],"="&amp;C$4)-SUMIFS(tblExpenses[Amount],tblExpenses[Date],"&lt;="&amp;Accounts!$G$1,tblExpenses[Category],"=Savings Expenditure",tblExpenses[Subcategory],"="&amp;$A46,tblExpenses[From Account],"="&amp;C$4)))</f>
        <v/>
      </c>
      <c r="D46" s="276" t="str">
        <f>IF(OR($A46="-",$A46="",D$4=""),"",IF($A46=D$4,VLOOKUP($A46,Accounts!$A$4:$C$53,3,0),SUMIFS(tblSavings[Amount],tblSavings[Date],"&lt;="&amp;Accounts!$G$1,tblSavings[To Fund],"="&amp;$A46,tblSavings[To Account],"="&amp;D$4)-SUMIFS(tblSavings[Amount],tblSavings[Date],"&lt;="&amp;Accounts!$G$1,tblSavings[From Fund],"="&amp;$A46,tblSavings[From Account],"="&amp;D$4)-SUMIFS(tblExpenses[Amount],tblExpenses[Date],"&lt;="&amp;Accounts!$G$1,tblExpenses[Category],"=Savings Expenditure",tblExpenses[Subcategory],"="&amp;$A46,tblExpenses[From Account],"="&amp;D$4)))</f>
        <v/>
      </c>
      <c r="E46" s="276" t="str">
        <f>IF(OR($A46="-",$A46="",E$4=""),"",IF($A46=E$4,VLOOKUP($A46,Accounts!$A$4:$C$53,3,0),SUMIFS(tblSavings[Amount],tblSavings[Date],"&lt;="&amp;Accounts!$G$1,tblSavings[To Fund],"="&amp;$A46,tblSavings[To Account],"="&amp;E$4)-SUMIFS(tblSavings[Amount],tblSavings[Date],"&lt;="&amp;Accounts!$G$1,tblSavings[From Fund],"="&amp;$A46,tblSavings[From Account],"="&amp;E$4)-SUMIFS(tblExpenses[Amount],tblExpenses[Date],"&lt;="&amp;Accounts!$G$1,tblExpenses[Category],"=Savings Expenditure",tblExpenses[Subcategory],"="&amp;$A46,tblExpenses[From Account],"="&amp;E$4)))</f>
        <v/>
      </c>
      <c r="F46" s="276" t="str">
        <f>IF(OR($A46="-",$A46="",F$4=""),"",IF($A46=F$4,VLOOKUP($A46,Accounts!$A$4:$C$53,3,0),SUMIFS(tblSavings[Amount],tblSavings[Date],"&lt;="&amp;Accounts!$G$1,tblSavings[To Fund],"="&amp;$A46,tblSavings[To Account],"="&amp;F$4)-SUMIFS(tblSavings[Amount],tblSavings[Date],"&lt;="&amp;Accounts!$G$1,tblSavings[From Fund],"="&amp;$A46,tblSavings[From Account],"="&amp;F$4)-SUMIFS(tblExpenses[Amount],tblExpenses[Date],"&lt;="&amp;Accounts!$G$1,tblExpenses[Category],"=Savings Expenditure",tblExpenses[Subcategory],"="&amp;$A46,tblExpenses[From Account],"="&amp;F$4)))</f>
        <v/>
      </c>
      <c r="G46" s="276" t="str">
        <f>IF(OR($A46="-",$A46="",G$4=""),"",IF($A46=G$4,VLOOKUP($A46,Accounts!$A$4:$C$53,3,0),SUMIFS(tblSavings[Amount],tblSavings[Date],"&lt;="&amp;Accounts!$G$1,tblSavings[To Fund],"="&amp;$A46,tblSavings[To Account],"="&amp;G$4)-SUMIFS(tblSavings[Amount],tblSavings[Date],"&lt;="&amp;Accounts!$G$1,tblSavings[From Fund],"="&amp;$A46,tblSavings[From Account],"="&amp;G$4)-SUMIFS(tblExpenses[Amount],tblExpenses[Date],"&lt;="&amp;Accounts!$G$1,tblExpenses[Category],"=Savings Expenditure",tblExpenses[Subcategory],"="&amp;$A46,tblExpenses[From Account],"="&amp;G$4)))</f>
        <v/>
      </c>
      <c r="H46" s="276" t="str">
        <f>IF(OR($A46="-",$A46="",H$4=""),"",IF($A46=H$4,VLOOKUP($A46,Accounts!$A$4:$C$53,3,0),SUMIFS(tblSavings[Amount],tblSavings[Date],"&lt;="&amp;Accounts!$G$1,tblSavings[To Fund],"="&amp;$A46,tblSavings[To Account],"="&amp;H$4)-SUMIFS(tblSavings[Amount],tblSavings[Date],"&lt;="&amp;Accounts!$G$1,tblSavings[From Fund],"="&amp;$A46,tblSavings[From Account],"="&amp;H$4)-SUMIFS(tblExpenses[Amount],tblExpenses[Date],"&lt;="&amp;Accounts!$G$1,tblExpenses[Category],"=Savings Expenditure",tblExpenses[Subcategory],"="&amp;$A46,tblExpenses[From Account],"="&amp;H$4)))</f>
        <v/>
      </c>
      <c r="I46" s="276" t="str">
        <f>IF(OR($A46="-",$A46="",I$4=""),"",IF($A46=I$4,VLOOKUP($A46,Accounts!$A$4:$C$53,3,0),SUMIFS(tblSavings[Amount],tblSavings[Date],"&lt;="&amp;Accounts!$G$1,tblSavings[To Fund],"="&amp;$A46,tblSavings[To Account],"="&amp;I$4)-SUMIFS(tblSavings[Amount],tblSavings[Date],"&lt;="&amp;Accounts!$G$1,tblSavings[From Fund],"="&amp;$A46,tblSavings[From Account],"="&amp;I$4)-SUMIFS(tblExpenses[Amount],tblExpenses[Date],"&lt;="&amp;Accounts!$G$1,tblExpenses[Category],"=Savings Expenditure",tblExpenses[Subcategory],"="&amp;$A46,tblExpenses[From Account],"="&amp;I$4)))</f>
        <v/>
      </c>
      <c r="J46" s="276" t="str">
        <f>IF(OR($A46="-",$A46="",J$4=""),"",IF($A46=J$4,VLOOKUP($A46,Accounts!$A$4:$C$53,3,0),SUMIFS(tblSavings[Amount],tblSavings[Date],"&lt;="&amp;Accounts!$G$1,tblSavings[To Fund],"="&amp;$A46,tblSavings[To Account],"="&amp;J$4)-SUMIFS(tblSavings[Amount],tblSavings[Date],"&lt;="&amp;Accounts!$G$1,tblSavings[From Fund],"="&amp;$A46,tblSavings[From Account],"="&amp;J$4)-SUMIFS(tblExpenses[Amount],tblExpenses[Date],"&lt;="&amp;Accounts!$G$1,tblExpenses[Category],"=Savings Expenditure",tblExpenses[Subcategory],"="&amp;$A46,tblExpenses[From Account],"="&amp;J$4)))</f>
        <v/>
      </c>
      <c r="K46" s="276" t="str">
        <f>IF(OR($A46="-",$A46="",K$4=""),"",IF($A46=K$4,VLOOKUP($A46,Accounts!$A$4:$C$53,3,0),SUMIFS(tblSavings[Amount],tblSavings[Date],"&lt;="&amp;Accounts!$G$1,tblSavings[To Fund],"="&amp;$A46,tblSavings[To Account],"="&amp;K$4)-SUMIFS(tblSavings[Amount],tblSavings[Date],"&lt;="&amp;Accounts!$G$1,tblSavings[From Fund],"="&amp;$A46,tblSavings[From Account],"="&amp;K$4)-SUMIFS(tblExpenses[Amount],tblExpenses[Date],"&lt;="&amp;Accounts!$G$1,tblExpenses[Category],"=Savings Expenditure",tblExpenses[Subcategory],"="&amp;$A46,tblExpenses[From Account],"="&amp;K$4)))</f>
        <v/>
      </c>
      <c r="L46" s="276" t="str">
        <f>IF(OR($A46="-",$A46="",L$4=""),"",IF($A46=L$4,VLOOKUP($A46,Accounts!$A$4:$C$53,3,0),SUMIFS(tblSavings[Amount],tblSavings[Date],"&lt;="&amp;Accounts!$G$1,tblSavings[To Fund],"="&amp;$A46,tblSavings[To Account],"="&amp;L$4)-SUMIFS(tblSavings[Amount],tblSavings[Date],"&lt;="&amp;Accounts!$G$1,tblSavings[From Fund],"="&amp;$A46,tblSavings[From Account],"="&amp;L$4)-SUMIFS(tblExpenses[Amount],tblExpenses[Date],"&lt;="&amp;Accounts!$G$1,tblExpenses[Category],"=Savings Expenditure",tblExpenses[Subcategory],"="&amp;$A46,tblExpenses[From Account],"="&amp;L$4)))</f>
        <v/>
      </c>
      <c r="M46" s="276" t="str">
        <f>IF(OR($A46="-",$A46="",M$4=""),"",IF($A46=M$4,VLOOKUP($A46,Accounts!$A$4:$C$53,3,0),SUMIFS(tblSavings[Amount],tblSavings[Date],"&lt;="&amp;Accounts!$G$1,tblSavings[To Fund],"="&amp;$A46,tblSavings[To Account],"="&amp;M$4)-SUMIFS(tblSavings[Amount],tblSavings[Date],"&lt;="&amp;Accounts!$G$1,tblSavings[From Fund],"="&amp;$A46,tblSavings[From Account],"="&amp;M$4)-SUMIFS(tblExpenses[Amount],tblExpenses[Date],"&lt;="&amp;Accounts!$G$1,tblExpenses[Category],"=Savings Expenditure",tblExpenses[Subcategory],"="&amp;$A46,tblExpenses[From Account],"="&amp;M$4)))</f>
        <v/>
      </c>
      <c r="N46" s="276" t="str">
        <f>IF(OR($A46="-",$A46="",N$4=""),"",IF($A46=N$4,VLOOKUP($A46,Accounts!$A$4:$C$53,3,0),SUMIFS(tblSavings[Amount],tblSavings[Date],"&lt;="&amp;Accounts!$G$1,tblSavings[To Fund],"="&amp;$A46,tblSavings[To Account],"="&amp;N$4)-SUMIFS(tblSavings[Amount],tblSavings[Date],"&lt;="&amp;Accounts!$G$1,tblSavings[From Fund],"="&amp;$A46,tblSavings[From Account],"="&amp;N$4)-SUMIFS(tblExpenses[Amount],tblExpenses[Date],"&lt;="&amp;Accounts!$G$1,tblExpenses[Category],"=Savings Expenditure",tblExpenses[Subcategory],"="&amp;$A46,tblExpenses[From Account],"="&amp;N$4)))</f>
        <v/>
      </c>
      <c r="O46" s="276" t="str">
        <f>IF(OR($A46="-",$A46="",O$4=""),"",IF($A46=O$4,VLOOKUP($A46,Accounts!$A$4:$C$53,3,0),SUMIFS(tblSavings[Amount],tblSavings[Date],"&lt;="&amp;Accounts!$G$1,tblSavings[To Fund],"="&amp;$A46,tblSavings[To Account],"="&amp;O$4)-SUMIFS(tblSavings[Amount],tblSavings[Date],"&lt;="&amp;Accounts!$G$1,tblSavings[From Fund],"="&amp;$A46,tblSavings[From Account],"="&amp;O$4)-SUMIFS(tblExpenses[Amount],tblExpenses[Date],"&lt;="&amp;Accounts!$G$1,tblExpenses[Category],"=Savings Expenditure",tblExpenses[Subcategory],"="&amp;$A46,tblExpenses[From Account],"="&amp;O$4)))</f>
        <v/>
      </c>
      <c r="P46" s="276" t="str">
        <f>IF(OR($A46="-",$A46="",P$4=""),"",IF($A46=P$4,VLOOKUP($A46,Accounts!$A$4:$C$53,3,0),SUMIFS(tblSavings[Amount],tblSavings[Date],"&lt;="&amp;Accounts!$G$1,tblSavings[To Fund],"="&amp;$A46,tblSavings[To Account],"="&amp;P$4)-SUMIFS(tblSavings[Amount],tblSavings[Date],"&lt;="&amp;Accounts!$G$1,tblSavings[From Fund],"="&amp;$A46,tblSavings[From Account],"="&amp;P$4)-SUMIFS(tblExpenses[Amount],tblExpenses[Date],"&lt;="&amp;Accounts!$G$1,tblExpenses[Category],"=Savings Expenditure",tblExpenses[Subcategory],"="&amp;$A46,tblExpenses[From Account],"="&amp;P$4)))</f>
        <v/>
      </c>
      <c r="Q46" s="276" t="str">
        <f>IF(OR($A46="-",$A46="",Q$4=""),"",IF($A46=Q$4,VLOOKUP($A46,Accounts!$A$4:$C$53,3,0),SUMIFS(tblSavings[Amount],tblSavings[Date],"&lt;="&amp;Accounts!$G$1,tblSavings[To Fund],"="&amp;$A46,tblSavings[To Account],"="&amp;Q$4)-SUMIFS(tblSavings[Amount],tblSavings[Date],"&lt;="&amp;Accounts!$G$1,tblSavings[From Fund],"="&amp;$A46,tblSavings[From Account],"="&amp;Q$4)-SUMIFS(tblExpenses[Amount],tblExpenses[Date],"&lt;="&amp;Accounts!$G$1,tblExpenses[Category],"=Savings Expenditure",tblExpenses[Subcategory],"="&amp;$A46,tblExpenses[From Account],"="&amp;Q$4)))</f>
        <v/>
      </c>
      <c r="R46" s="276" t="str">
        <f>IF(OR($A46="-",$A46="",R$4=""),"",IF($A46=R$4,VLOOKUP($A46,Accounts!$A$4:$C$53,3,0),SUMIFS(tblSavings[Amount],tblSavings[Date],"&lt;="&amp;Accounts!$G$1,tblSavings[To Fund],"="&amp;$A46,tblSavings[To Account],"="&amp;R$4)-SUMIFS(tblSavings[Amount],tblSavings[Date],"&lt;="&amp;Accounts!$G$1,tblSavings[From Fund],"="&amp;$A46,tblSavings[From Account],"="&amp;R$4)-SUMIFS(tblExpenses[Amount],tblExpenses[Date],"&lt;="&amp;Accounts!$G$1,tblExpenses[Category],"=Savings Expenditure",tblExpenses[Subcategory],"="&amp;$A46,tblExpenses[From Account],"="&amp;R$4)))</f>
        <v/>
      </c>
      <c r="S46" s="276" t="str">
        <f>IF(OR($A46="-",$A46="",S$4=""),"",IF($A46=S$4,VLOOKUP($A46,Accounts!$A$4:$C$53,3,0),SUMIFS(tblSavings[Amount],tblSavings[Date],"&lt;="&amp;Accounts!$G$1,tblSavings[To Fund],"="&amp;$A46,tblSavings[To Account],"="&amp;S$4)-SUMIFS(tblSavings[Amount],tblSavings[Date],"&lt;="&amp;Accounts!$G$1,tblSavings[From Fund],"="&amp;$A46,tblSavings[From Account],"="&amp;S$4)-SUMIFS(tblExpenses[Amount],tblExpenses[Date],"&lt;="&amp;Accounts!$G$1,tblExpenses[Category],"=Savings Expenditure",tblExpenses[Subcategory],"="&amp;$A46,tblExpenses[From Account],"="&amp;S$4)))</f>
        <v/>
      </c>
      <c r="T46" s="276" t="str">
        <f>IF(OR($A46="-",$A46="",T$4=""),"",IF($A46=T$4,VLOOKUP($A46,Accounts!$A$4:$C$53,3,0),SUMIFS(tblSavings[Amount],tblSavings[Date],"&lt;="&amp;Accounts!$G$1,tblSavings[To Fund],"="&amp;$A46,tblSavings[To Account],"="&amp;T$4)-SUMIFS(tblSavings[Amount],tblSavings[Date],"&lt;="&amp;Accounts!$G$1,tblSavings[From Fund],"="&amp;$A46,tblSavings[From Account],"="&amp;T$4)-SUMIFS(tblExpenses[Amount],tblExpenses[Date],"&lt;="&amp;Accounts!$G$1,tblExpenses[Category],"=Savings Expenditure",tblExpenses[Subcategory],"="&amp;$A46,tblExpenses[From Account],"="&amp;T$4)))</f>
        <v/>
      </c>
      <c r="U46" s="276" t="str">
        <f>IF(OR($A46="-",$A46="",U$4=""),"",IF($A46=U$4,VLOOKUP($A46,Accounts!$A$4:$C$53,3,0),SUMIFS(tblSavings[Amount],tblSavings[Date],"&lt;="&amp;Accounts!$G$1,tblSavings[To Fund],"="&amp;$A46,tblSavings[To Account],"="&amp;U$4)-SUMIFS(tblSavings[Amount],tblSavings[Date],"&lt;="&amp;Accounts!$G$1,tblSavings[From Fund],"="&amp;$A46,tblSavings[From Account],"="&amp;U$4)-SUMIFS(tblExpenses[Amount],tblExpenses[Date],"&lt;="&amp;Accounts!$G$1,tblExpenses[Category],"=Savings Expenditure",tblExpenses[Subcategory],"="&amp;$A46,tblExpenses[From Account],"="&amp;U$4)))</f>
        <v/>
      </c>
      <c r="V46" s="276" t="str">
        <f>IF(OR($A46="-",$A46="",V$4=""),"",IF($A46=V$4,VLOOKUP($A46,Accounts!$A$4:$C$53,3,0),SUMIFS(tblSavings[Amount],tblSavings[Date],"&lt;="&amp;Accounts!$G$1,tblSavings[To Fund],"="&amp;$A46,tblSavings[To Account],"="&amp;V$4)-SUMIFS(tblSavings[Amount],tblSavings[Date],"&lt;="&amp;Accounts!$G$1,tblSavings[From Fund],"="&amp;$A46,tblSavings[From Account],"="&amp;V$4)-SUMIFS(tblExpenses[Amount],tblExpenses[Date],"&lt;="&amp;Accounts!$G$1,tblExpenses[Category],"=Savings Expenditure",tblExpenses[Subcategory],"="&amp;$A46,tblExpenses[From Account],"="&amp;V$4)))</f>
        <v/>
      </c>
      <c r="W46" s="276" t="str">
        <f>IF(OR($A46="-",$A46="",W$4=""),"",IF($A46=W$4,VLOOKUP($A46,Accounts!$A$4:$C$53,3,0),SUMIFS(tblSavings[Amount],tblSavings[Date],"&lt;="&amp;Accounts!$G$1,tblSavings[To Fund],"="&amp;$A46,tblSavings[To Account],"="&amp;W$4)-SUMIFS(tblSavings[Amount],tblSavings[Date],"&lt;="&amp;Accounts!$G$1,tblSavings[From Fund],"="&amp;$A46,tblSavings[From Account],"="&amp;W$4)-SUMIFS(tblExpenses[Amount],tblExpenses[Date],"&lt;="&amp;Accounts!$G$1,tblExpenses[Category],"=Savings Expenditure",tblExpenses[Subcategory],"="&amp;$A46,tblExpenses[From Account],"="&amp;W$4)))</f>
        <v/>
      </c>
      <c r="X46" s="276" t="str">
        <f>IF(OR($A46="-",$A46="",X$4=""),"",IF($A46=X$4,VLOOKUP($A46,Accounts!$A$4:$C$53,3,0),SUMIFS(tblSavings[Amount],tblSavings[Date],"&lt;="&amp;Accounts!$G$1,tblSavings[To Fund],"="&amp;$A46,tblSavings[To Account],"="&amp;X$4)-SUMIFS(tblSavings[Amount],tblSavings[Date],"&lt;="&amp;Accounts!$G$1,tblSavings[From Fund],"="&amp;$A46,tblSavings[From Account],"="&amp;X$4)-SUMIFS(tblExpenses[Amount],tblExpenses[Date],"&lt;="&amp;Accounts!$G$1,tblExpenses[Category],"=Savings Expenditure",tblExpenses[Subcategory],"="&amp;$A46,tblExpenses[From Account],"="&amp;X$4)))</f>
        <v/>
      </c>
      <c r="Y46" s="276" t="str">
        <f>IF(OR($A46="-",$A46="",Y$4=""),"",IF($A46=Y$4,VLOOKUP($A46,Accounts!$A$4:$C$53,3,0),SUMIFS(tblSavings[Amount],tblSavings[Date],"&lt;="&amp;Accounts!$G$1,tblSavings[To Fund],"="&amp;$A46,tblSavings[To Account],"="&amp;Y$4)-SUMIFS(tblSavings[Amount],tblSavings[Date],"&lt;="&amp;Accounts!$G$1,tblSavings[From Fund],"="&amp;$A46,tblSavings[From Account],"="&amp;Y$4)-SUMIFS(tblExpenses[Amount],tblExpenses[Date],"&lt;="&amp;Accounts!$G$1,tblExpenses[Category],"=Savings Expenditure",tblExpenses[Subcategory],"="&amp;$A46,tblExpenses[From Account],"="&amp;Y$4)))</f>
        <v/>
      </c>
      <c r="Z46" s="276" t="str">
        <f>IF(OR($A46="-",$A46="",Z$4=""),"",IF($A46=Z$4,VLOOKUP($A46,Accounts!$A$4:$C$53,3,0),SUMIFS(tblSavings[Amount],tblSavings[Date],"&lt;="&amp;Accounts!$G$1,tblSavings[To Fund],"="&amp;$A46,tblSavings[To Account],"="&amp;Z$4)-SUMIFS(tblSavings[Amount],tblSavings[Date],"&lt;="&amp;Accounts!$G$1,tblSavings[From Fund],"="&amp;$A46,tblSavings[From Account],"="&amp;Z$4)-SUMIFS(tblExpenses[Amount],tblExpenses[Date],"&lt;="&amp;Accounts!$G$1,tblExpenses[Category],"=Savings Expenditure",tblExpenses[Subcategory],"="&amp;$A46,tblExpenses[From Account],"="&amp;Z$4)))</f>
        <v/>
      </c>
      <c r="AA46" s="276" t="str">
        <f>IF(OR($A46="-",$A46="",AA$4=""),"",IF($A46=AA$4,VLOOKUP($A46,Accounts!$A$4:$C$53,3,0),SUMIFS(tblSavings[Amount],tblSavings[Date],"&lt;="&amp;Accounts!$G$1,tblSavings[To Fund],"="&amp;$A46,tblSavings[To Account],"="&amp;AA$4)-SUMIFS(tblSavings[Amount],tblSavings[Date],"&lt;="&amp;Accounts!$G$1,tblSavings[From Fund],"="&amp;$A46,tblSavings[From Account],"="&amp;AA$4)-SUMIFS(tblExpenses[Amount],tblExpenses[Date],"&lt;="&amp;Accounts!$G$1,tblExpenses[Category],"=Savings Expenditure",tblExpenses[Subcategory],"="&amp;$A46,tblExpenses[From Account],"="&amp;AA$4)))</f>
        <v/>
      </c>
      <c r="AB46" s="276" t="str">
        <f>IF(OR($A46="-",$A46="",AB$4=""),"",IF($A46=AB$4,VLOOKUP($A46,Accounts!$A$4:$C$53,3,0),SUMIFS(tblSavings[Amount],tblSavings[Date],"&lt;="&amp;Accounts!$G$1,tblSavings[To Fund],"="&amp;$A46,tblSavings[To Account],"="&amp;AB$4)-SUMIFS(tblSavings[Amount],tblSavings[Date],"&lt;="&amp;Accounts!$G$1,tblSavings[From Fund],"="&amp;$A46,tblSavings[From Account],"="&amp;AB$4)-SUMIFS(tblExpenses[Amount],tblExpenses[Date],"&lt;="&amp;Accounts!$G$1,tblExpenses[Category],"=Savings Expenditure",tblExpenses[Subcategory],"="&amp;$A46,tblExpenses[From Account],"="&amp;AB$4)))</f>
        <v/>
      </c>
      <c r="AC46" s="276" t="str">
        <f>IF(OR($A46="-",$A46="",AC$4=""),"",IF($A46=AC$4,VLOOKUP($A46,Accounts!$A$4:$C$53,3,0),SUMIFS(tblSavings[Amount],tblSavings[Date],"&lt;="&amp;Accounts!$G$1,tblSavings[To Fund],"="&amp;$A46,tblSavings[To Account],"="&amp;AC$4)-SUMIFS(tblSavings[Amount],tblSavings[Date],"&lt;="&amp;Accounts!$G$1,tblSavings[From Fund],"="&amp;$A46,tblSavings[From Account],"="&amp;AC$4)-SUMIFS(tblExpenses[Amount],tblExpenses[Date],"&lt;="&amp;Accounts!$G$1,tblExpenses[Category],"=Savings Expenditure",tblExpenses[Subcategory],"="&amp;$A46,tblExpenses[From Account],"="&amp;AC$4)))</f>
        <v/>
      </c>
      <c r="AD46" s="276" t="str">
        <f>IF(OR($A46="-",$A46="",AD$4=""),"",IF($A46=AD$4,VLOOKUP($A46,Accounts!$A$4:$C$53,3,0),SUMIFS(tblSavings[Amount],tblSavings[Date],"&lt;="&amp;Accounts!$G$1,tblSavings[To Fund],"="&amp;$A46,tblSavings[To Account],"="&amp;AD$4)-SUMIFS(tblSavings[Amount],tblSavings[Date],"&lt;="&amp;Accounts!$G$1,tblSavings[From Fund],"="&amp;$A46,tblSavings[From Account],"="&amp;AD$4)-SUMIFS(tblExpenses[Amount],tblExpenses[Date],"&lt;="&amp;Accounts!$G$1,tblExpenses[Category],"=Savings Expenditure",tblExpenses[Subcategory],"="&amp;$A46,tblExpenses[From Account],"="&amp;AD$4)))</f>
        <v/>
      </c>
      <c r="AE46" s="276" t="str">
        <f>IF(OR($A46="-",$A46="",AE$4=""),"",IF($A46=AE$4,VLOOKUP($A46,Accounts!$A$4:$C$53,3,0),SUMIFS(tblSavings[Amount],tblSavings[Date],"&lt;="&amp;Accounts!$G$1,tblSavings[To Fund],"="&amp;$A46,tblSavings[To Account],"="&amp;AE$4)-SUMIFS(tblSavings[Amount],tblSavings[Date],"&lt;="&amp;Accounts!$G$1,tblSavings[From Fund],"="&amp;$A46,tblSavings[From Account],"="&amp;AE$4)-SUMIFS(tblExpenses[Amount],tblExpenses[Date],"&lt;="&amp;Accounts!$G$1,tblExpenses[Category],"=Savings Expenditure",tblExpenses[Subcategory],"="&amp;$A46,tblExpenses[From Account],"="&amp;AE$4)))</f>
        <v/>
      </c>
      <c r="AF46" s="276" t="str">
        <f>IF(OR($A46="-",$A46="",AF$4=""),"",IF($A46=AF$4,VLOOKUP($A46,Accounts!$A$4:$C$53,3,0),SUMIFS(tblSavings[Amount],tblSavings[Date],"&lt;="&amp;Accounts!$G$1,tblSavings[To Fund],"="&amp;$A46,tblSavings[To Account],"="&amp;AF$4)-SUMIFS(tblSavings[Amount],tblSavings[Date],"&lt;="&amp;Accounts!$G$1,tblSavings[From Fund],"="&amp;$A46,tblSavings[From Account],"="&amp;AF$4)-SUMIFS(tblExpenses[Amount],tblExpenses[Date],"&lt;="&amp;Accounts!$G$1,tblExpenses[Category],"=Savings Expenditure",tblExpenses[Subcategory],"="&amp;$A46,tblExpenses[From Account],"="&amp;AF$4)))</f>
        <v/>
      </c>
      <c r="AG46" s="276" t="str">
        <f>IF(OR($A46="-",$A46="",AG$4=""),"",IF($A46=AG$4,VLOOKUP($A46,Accounts!$A$4:$C$53,3,0),SUMIFS(tblSavings[Amount],tblSavings[Date],"&lt;="&amp;Accounts!$G$1,tblSavings[To Fund],"="&amp;$A46,tblSavings[To Account],"="&amp;AG$4)-SUMIFS(tblSavings[Amount],tblSavings[Date],"&lt;="&amp;Accounts!$G$1,tblSavings[From Fund],"="&amp;$A46,tblSavings[From Account],"="&amp;AG$4)-SUMIFS(tblExpenses[Amount],tblExpenses[Date],"&lt;="&amp;Accounts!$G$1,tblExpenses[Category],"=Savings Expenditure",tblExpenses[Subcategory],"="&amp;$A46,tblExpenses[From Account],"="&amp;AG$4)))</f>
        <v/>
      </c>
      <c r="AH46" s="276" t="str">
        <f>IF(OR($A46="-",$A46="",AH$4=""),"",IF($A46=AH$4,VLOOKUP($A46,Accounts!$A$4:$C$53,3,0),SUMIFS(tblSavings[Amount],tblSavings[Date],"&lt;="&amp;Accounts!$G$1,tblSavings[To Fund],"="&amp;$A46,tblSavings[To Account],"="&amp;AH$4)-SUMIFS(tblSavings[Amount],tblSavings[Date],"&lt;="&amp;Accounts!$G$1,tblSavings[From Fund],"="&amp;$A46,tblSavings[From Account],"="&amp;AH$4)-SUMIFS(tblExpenses[Amount],tblExpenses[Date],"&lt;="&amp;Accounts!$G$1,tblExpenses[Category],"=Savings Expenditure",tblExpenses[Subcategory],"="&amp;$A46,tblExpenses[From Account],"="&amp;AH$4)))</f>
        <v/>
      </c>
      <c r="AI46" s="276" t="str">
        <f>IF(OR($A46="-",$A46="",AI$4=""),"",IF($A46=AI$4,VLOOKUP($A46,Accounts!$A$4:$C$53,3,0),SUMIFS(tblSavings[Amount],tblSavings[Date],"&lt;="&amp;Accounts!$G$1,tblSavings[To Fund],"="&amp;$A46,tblSavings[To Account],"="&amp;AI$4)-SUMIFS(tblSavings[Amount],tblSavings[Date],"&lt;="&amp;Accounts!$G$1,tblSavings[From Fund],"="&amp;$A46,tblSavings[From Account],"="&amp;AI$4)-SUMIFS(tblExpenses[Amount],tblExpenses[Date],"&lt;="&amp;Accounts!$G$1,tblExpenses[Category],"=Savings Expenditure",tblExpenses[Subcategory],"="&amp;$A46,tblExpenses[From Account],"="&amp;AI$4)))</f>
        <v/>
      </c>
      <c r="AJ46" s="276" t="str">
        <f>IF(OR($A46="-",$A46="",AJ$4=""),"",IF($A46=AJ$4,VLOOKUP($A46,Accounts!$A$4:$C$53,3,0),SUMIFS(tblSavings[Amount],tblSavings[Date],"&lt;="&amp;Accounts!$G$1,tblSavings[To Fund],"="&amp;$A46,tblSavings[To Account],"="&amp;AJ$4)-SUMIFS(tblSavings[Amount],tblSavings[Date],"&lt;="&amp;Accounts!$G$1,tblSavings[From Fund],"="&amp;$A46,tblSavings[From Account],"="&amp;AJ$4)-SUMIFS(tblExpenses[Amount],tblExpenses[Date],"&lt;="&amp;Accounts!$G$1,tblExpenses[Category],"=Savings Expenditure",tblExpenses[Subcategory],"="&amp;$A46,tblExpenses[From Account],"="&amp;AJ$4)))</f>
        <v/>
      </c>
      <c r="AK46" s="276" t="str">
        <f>IF(OR($A46="-",$A46="",AK$4=""),"",IF($A46=AK$4,VLOOKUP($A46,Accounts!$A$4:$C$53,3,0),SUMIFS(tblSavings[Amount],tblSavings[Date],"&lt;="&amp;Accounts!$G$1,tblSavings[To Fund],"="&amp;$A46,tblSavings[To Account],"="&amp;AK$4)-SUMIFS(tblSavings[Amount],tblSavings[Date],"&lt;="&amp;Accounts!$G$1,tblSavings[From Fund],"="&amp;$A46,tblSavings[From Account],"="&amp;AK$4)-SUMIFS(tblExpenses[Amount],tblExpenses[Date],"&lt;="&amp;Accounts!$G$1,tblExpenses[Category],"=Savings Expenditure",tblExpenses[Subcategory],"="&amp;$A46,tblExpenses[From Account],"="&amp;AK$4)))</f>
        <v/>
      </c>
      <c r="AL46" s="276" t="str">
        <f>IF(OR($A46="-",$A46="",AL$4=""),"",IF($A46=AL$4,VLOOKUP($A46,Accounts!$A$4:$C$53,3,0),SUMIFS(tblSavings[Amount],tblSavings[Date],"&lt;="&amp;Accounts!$G$1,tblSavings[To Fund],"="&amp;$A46,tblSavings[To Account],"="&amp;AL$4)-SUMIFS(tblSavings[Amount],tblSavings[Date],"&lt;="&amp;Accounts!$G$1,tblSavings[From Fund],"="&amp;$A46,tblSavings[From Account],"="&amp;AL$4)-SUMIFS(tblExpenses[Amount],tblExpenses[Date],"&lt;="&amp;Accounts!$G$1,tblExpenses[Category],"=Savings Expenditure",tblExpenses[Subcategory],"="&amp;$A46,tblExpenses[From Account],"="&amp;AL$4)))</f>
        <v/>
      </c>
      <c r="AM46" s="276" t="str">
        <f>IF(OR($A46="-",$A46="",AM$4=""),"",IF($A46=AM$4,VLOOKUP($A46,Accounts!$A$4:$C$53,3,0),SUMIFS(tblSavings[Amount],tblSavings[Date],"&lt;="&amp;Accounts!$G$1,tblSavings[To Fund],"="&amp;$A46,tblSavings[To Account],"="&amp;AM$4)-SUMIFS(tblSavings[Amount],tblSavings[Date],"&lt;="&amp;Accounts!$G$1,tblSavings[From Fund],"="&amp;$A46,tblSavings[From Account],"="&amp;AM$4)-SUMIFS(tblExpenses[Amount],tblExpenses[Date],"&lt;="&amp;Accounts!$G$1,tblExpenses[Category],"=Savings Expenditure",tblExpenses[Subcategory],"="&amp;$A46,tblExpenses[From Account],"="&amp;AM$4)))</f>
        <v/>
      </c>
      <c r="AN46" s="276" t="str">
        <f>IF(OR($A46="-",$A46="",AN$4=""),"",IF($A46=AN$4,VLOOKUP($A46,Accounts!$A$4:$C$53,3,0),SUMIFS(tblSavings[Amount],tblSavings[Date],"&lt;="&amp;Accounts!$G$1,tblSavings[To Fund],"="&amp;$A46,tblSavings[To Account],"="&amp;AN$4)-SUMIFS(tblSavings[Amount],tblSavings[Date],"&lt;="&amp;Accounts!$G$1,tblSavings[From Fund],"="&amp;$A46,tblSavings[From Account],"="&amp;AN$4)-SUMIFS(tblExpenses[Amount],tblExpenses[Date],"&lt;="&amp;Accounts!$G$1,tblExpenses[Category],"=Savings Expenditure",tblExpenses[Subcategory],"="&amp;$A46,tblExpenses[From Account],"="&amp;AN$4)))</f>
        <v/>
      </c>
      <c r="AO46" s="276" t="str">
        <f>IF(OR($A46="-",$A46="",AO$4=""),"",IF($A46=AO$4,VLOOKUP($A46,Accounts!$A$4:$C$53,3,0),SUMIFS(tblSavings[Amount],tblSavings[Date],"&lt;="&amp;Accounts!$G$1,tblSavings[To Fund],"="&amp;$A46,tblSavings[To Account],"="&amp;AO$4)-SUMIFS(tblSavings[Amount],tblSavings[Date],"&lt;="&amp;Accounts!$G$1,tblSavings[From Fund],"="&amp;$A46,tblSavings[From Account],"="&amp;AO$4)-SUMIFS(tblExpenses[Amount],tblExpenses[Date],"&lt;="&amp;Accounts!$G$1,tblExpenses[Category],"=Savings Expenditure",tblExpenses[Subcategory],"="&amp;$A46,tblExpenses[From Account],"="&amp;AO$4)))</f>
        <v/>
      </c>
      <c r="AP46" s="276" t="str">
        <f>IF(OR($A46="-",$A46="",AP$4=""),"",IF($A46=AP$4,VLOOKUP($A46,Accounts!$A$4:$C$53,3,0),SUMIFS(tblSavings[Amount],tblSavings[Date],"&lt;="&amp;Accounts!$G$1,tblSavings[To Fund],"="&amp;$A46,tblSavings[To Account],"="&amp;AP$4)-SUMIFS(tblSavings[Amount],tblSavings[Date],"&lt;="&amp;Accounts!$G$1,tblSavings[From Fund],"="&amp;$A46,tblSavings[From Account],"="&amp;AP$4)-SUMIFS(tblExpenses[Amount],tblExpenses[Date],"&lt;="&amp;Accounts!$G$1,tblExpenses[Category],"=Savings Expenditure",tblExpenses[Subcategory],"="&amp;$A46,tblExpenses[From Account],"="&amp;AP$4)))</f>
        <v/>
      </c>
      <c r="AQ46" s="276" t="str">
        <f>IF(OR($A46="-",$A46="",AQ$4=""),"",IF($A46=AQ$4,VLOOKUP($A46,Accounts!$A$4:$C$53,3,0),SUMIFS(tblSavings[Amount],tblSavings[Date],"&lt;="&amp;Accounts!$G$1,tblSavings[To Fund],"="&amp;$A46,tblSavings[To Account],"="&amp;AQ$4)-SUMIFS(tblSavings[Amount],tblSavings[Date],"&lt;="&amp;Accounts!$G$1,tblSavings[From Fund],"="&amp;$A46,tblSavings[From Account],"="&amp;AQ$4)-SUMIFS(tblExpenses[Amount],tblExpenses[Date],"&lt;="&amp;Accounts!$G$1,tblExpenses[Category],"=Savings Expenditure",tblExpenses[Subcategory],"="&amp;$A46,tblExpenses[From Account],"="&amp;AQ$4)))</f>
        <v/>
      </c>
      <c r="AR46" s="276" t="str">
        <f>IF(OR($A46="-",$A46="",AR$4=""),"",IF($A46=AR$4,VLOOKUP($A46,Accounts!$A$4:$C$53,3,0),SUMIFS(tblSavings[Amount],tblSavings[Date],"&lt;="&amp;Accounts!$G$1,tblSavings[To Fund],"="&amp;$A46,tblSavings[To Account],"="&amp;AR$4)-SUMIFS(tblSavings[Amount],tblSavings[Date],"&lt;="&amp;Accounts!$G$1,tblSavings[From Fund],"="&amp;$A46,tblSavings[From Account],"="&amp;AR$4)-SUMIFS(tblExpenses[Amount],tblExpenses[Date],"&lt;="&amp;Accounts!$G$1,tblExpenses[Category],"=Savings Expenditure",tblExpenses[Subcategory],"="&amp;$A46,tblExpenses[From Account],"="&amp;AR$4)))</f>
        <v/>
      </c>
      <c r="AS46" s="276" t="str">
        <f>IF(OR($A46="-",$A46="",AS$4=""),"",IF($A46=AS$4,VLOOKUP($A46,Accounts!$A$4:$C$53,3,0),SUMIFS(tblSavings[Amount],tblSavings[Date],"&lt;="&amp;Accounts!$G$1,tblSavings[To Fund],"="&amp;$A46,tblSavings[To Account],"="&amp;AS$4)-SUMIFS(tblSavings[Amount],tblSavings[Date],"&lt;="&amp;Accounts!$G$1,tblSavings[From Fund],"="&amp;$A46,tblSavings[From Account],"="&amp;AS$4)-SUMIFS(tblExpenses[Amount],tblExpenses[Date],"&lt;="&amp;Accounts!$G$1,tblExpenses[Category],"=Savings Expenditure",tblExpenses[Subcategory],"="&amp;$A46,tblExpenses[From Account],"="&amp;AS$4)))</f>
        <v/>
      </c>
      <c r="AT46" s="276" t="str">
        <f>IF(OR($A46="-",$A46="",AT$4=""),"",IF($A46=AT$4,VLOOKUP($A46,Accounts!$A$4:$C$53,3,0),SUMIFS(tblSavings[Amount],tblSavings[Date],"&lt;="&amp;Accounts!$G$1,tblSavings[To Fund],"="&amp;$A46,tblSavings[To Account],"="&amp;AT$4)-SUMIFS(tblSavings[Amount],tblSavings[Date],"&lt;="&amp;Accounts!$G$1,tblSavings[From Fund],"="&amp;$A46,tblSavings[From Account],"="&amp;AT$4)-SUMIFS(tblExpenses[Amount],tblExpenses[Date],"&lt;="&amp;Accounts!$G$1,tblExpenses[Category],"=Savings Expenditure",tblExpenses[Subcategory],"="&amp;$A46,tblExpenses[From Account],"="&amp;AT$4)))</f>
        <v/>
      </c>
      <c r="AU46" s="276" t="str">
        <f>IF(OR($A46="-",$A46="",AU$4=""),"",IF($A46=AU$4,VLOOKUP($A46,Accounts!$A$4:$C$53,3,0),SUMIFS(tblSavings[Amount],tblSavings[Date],"&lt;="&amp;Accounts!$G$1,tblSavings[To Fund],"="&amp;$A46,tblSavings[To Account],"="&amp;AU$4)-SUMIFS(tblSavings[Amount],tblSavings[Date],"&lt;="&amp;Accounts!$G$1,tblSavings[From Fund],"="&amp;$A46,tblSavings[From Account],"="&amp;AU$4)-SUMIFS(tblExpenses[Amount],tblExpenses[Date],"&lt;="&amp;Accounts!$G$1,tblExpenses[Category],"=Savings Expenditure",tblExpenses[Subcategory],"="&amp;$A46,tblExpenses[From Account],"="&amp;AU$4)))</f>
        <v/>
      </c>
      <c r="AV46" s="276" t="str">
        <f>IF(OR($A46="-",$A46="",AV$4=""),"",IF($A46=AV$4,VLOOKUP($A46,Accounts!$A$4:$C$53,3,0),SUMIFS(tblSavings[Amount],tblSavings[Date],"&lt;="&amp;Accounts!$G$1,tblSavings[To Fund],"="&amp;$A46,tblSavings[To Account],"="&amp;AV$4)-SUMIFS(tblSavings[Amount],tblSavings[Date],"&lt;="&amp;Accounts!$G$1,tblSavings[From Fund],"="&amp;$A46,tblSavings[From Account],"="&amp;AV$4)-SUMIFS(tblExpenses[Amount],tblExpenses[Date],"&lt;="&amp;Accounts!$G$1,tblExpenses[Category],"=Savings Expenditure",tblExpenses[Subcategory],"="&amp;$A46,tblExpenses[From Account],"="&amp;AV$4)))</f>
        <v/>
      </c>
      <c r="AW46" s="265">
        <f t="shared" si="0"/>
        <v>0</v>
      </c>
    </row>
    <row r="47" spans="1:49" s="38" customFormat="1" ht="17.25" hidden="1" customHeight="1" x14ac:dyDescent="0.2">
      <c r="A47" s="273" t="str">
        <f>IFERROR(IF(INDEX(SavingsGoals[],43,1)="","",INDEX(SavingsGoals[],43,1)),"-")</f>
        <v>-</v>
      </c>
      <c r="B47" s="274" t="str">
        <f>IF(OR($A47="-",$A47="",B$4=""),"",IF($A47=B$4,VLOOKUP($A47,Accounts!$A$4:$C$53,3,0),SUMIFS(tblSavings[Amount],tblSavings[Date],"&lt;="&amp;Accounts!$G$1,tblSavings[To Fund],"="&amp;$A47,tblSavings[To Account],"="&amp;B$4)-SUMIFS(tblSavings[Amount],tblSavings[Date],"&lt;="&amp;Accounts!$G$1,tblSavings[From Fund],"="&amp;$A47,tblSavings[From Account],"="&amp;B$4)-SUMIFS(tblExpenses[Amount],tblExpenses[Date],"&lt;="&amp;Accounts!$G$1,tblExpenses[Category],"=Savings Expenditure",tblExpenses[Subcategory],"="&amp;$A47,tblExpenses[From Account],"="&amp;B$4)))</f>
        <v/>
      </c>
      <c r="C47" s="274" t="str">
        <f>IF(OR($A47="-",$A47="",C$4=""),"",IF($A47=C$4,VLOOKUP($A47,Accounts!$A$4:$C$53,3,0),SUMIFS(tblSavings[Amount],tblSavings[Date],"&lt;="&amp;Accounts!$G$1,tblSavings[To Fund],"="&amp;$A47,tblSavings[To Account],"="&amp;C$4)-SUMIFS(tblSavings[Amount],tblSavings[Date],"&lt;="&amp;Accounts!$G$1,tblSavings[From Fund],"="&amp;$A47,tblSavings[From Account],"="&amp;C$4)-SUMIFS(tblExpenses[Amount],tblExpenses[Date],"&lt;="&amp;Accounts!$G$1,tblExpenses[Category],"=Savings Expenditure",tblExpenses[Subcategory],"="&amp;$A47,tblExpenses[From Account],"="&amp;C$4)))</f>
        <v/>
      </c>
      <c r="D47" s="274" t="str">
        <f>IF(OR($A47="-",$A47="",D$4=""),"",IF($A47=D$4,VLOOKUP($A47,Accounts!$A$4:$C$53,3,0),SUMIFS(tblSavings[Amount],tblSavings[Date],"&lt;="&amp;Accounts!$G$1,tblSavings[To Fund],"="&amp;$A47,tblSavings[To Account],"="&amp;D$4)-SUMIFS(tblSavings[Amount],tblSavings[Date],"&lt;="&amp;Accounts!$G$1,tblSavings[From Fund],"="&amp;$A47,tblSavings[From Account],"="&amp;D$4)-SUMIFS(tblExpenses[Amount],tblExpenses[Date],"&lt;="&amp;Accounts!$G$1,tblExpenses[Category],"=Savings Expenditure",tblExpenses[Subcategory],"="&amp;$A47,tblExpenses[From Account],"="&amp;D$4)))</f>
        <v/>
      </c>
      <c r="E47" s="274" t="str">
        <f>IF(OR($A47="-",$A47="",E$4=""),"",IF($A47=E$4,VLOOKUP($A47,Accounts!$A$4:$C$53,3,0),SUMIFS(tblSavings[Amount],tblSavings[Date],"&lt;="&amp;Accounts!$G$1,tblSavings[To Fund],"="&amp;$A47,tblSavings[To Account],"="&amp;E$4)-SUMIFS(tblSavings[Amount],tblSavings[Date],"&lt;="&amp;Accounts!$G$1,tblSavings[From Fund],"="&amp;$A47,tblSavings[From Account],"="&amp;E$4)-SUMIFS(tblExpenses[Amount],tblExpenses[Date],"&lt;="&amp;Accounts!$G$1,tblExpenses[Category],"=Savings Expenditure",tblExpenses[Subcategory],"="&amp;$A47,tblExpenses[From Account],"="&amp;E$4)))</f>
        <v/>
      </c>
      <c r="F47" s="274" t="str">
        <f>IF(OR($A47="-",$A47="",F$4=""),"",IF($A47=F$4,VLOOKUP($A47,Accounts!$A$4:$C$53,3,0),SUMIFS(tblSavings[Amount],tblSavings[Date],"&lt;="&amp;Accounts!$G$1,tblSavings[To Fund],"="&amp;$A47,tblSavings[To Account],"="&amp;F$4)-SUMIFS(tblSavings[Amount],tblSavings[Date],"&lt;="&amp;Accounts!$G$1,tblSavings[From Fund],"="&amp;$A47,tblSavings[From Account],"="&amp;F$4)-SUMIFS(tblExpenses[Amount],tblExpenses[Date],"&lt;="&amp;Accounts!$G$1,tblExpenses[Category],"=Savings Expenditure",tblExpenses[Subcategory],"="&amp;$A47,tblExpenses[From Account],"="&amp;F$4)))</f>
        <v/>
      </c>
      <c r="G47" s="274" t="str">
        <f>IF(OR($A47="-",$A47="",G$4=""),"",IF($A47=G$4,VLOOKUP($A47,Accounts!$A$4:$C$53,3,0),SUMIFS(tblSavings[Amount],tblSavings[Date],"&lt;="&amp;Accounts!$G$1,tblSavings[To Fund],"="&amp;$A47,tblSavings[To Account],"="&amp;G$4)-SUMIFS(tblSavings[Amount],tblSavings[Date],"&lt;="&amp;Accounts!$G$1,tblSavings[From Fund],"="&amp;$A47,tblSavings[From Account],"="&amp;G$4)-SUMIFS(tblExpenses[Amount],tblExpenses[Date],"&lt;="&amp;Accounts!$G$1,tblExpenses[Category],"=Savings Expenditure",tblExpenses[Subcategory],"="&amp;$A47,tblExpenses[From Account],"="&amp;G$4)))</f>
        <v/>
      </c>
      <c r="H47" s="274" t="str">
        <f>IF(OR($A47="-",$A47="",H$4=""),"",IF($A47=H$4,VLOOKUP($A47,Accounts!$A$4:$C$53,3,0),SUMIFS(tblSavings[Amount],tblSavings[Date],"&lt;="&amp;Accounts!$G$1,tblSavings[To Fund],"="&amp;$A47,tblSavings[To Account],"="&amp;H$4)-SUMIFS(tblSavings[Amount],tblSavings[Date],"&lt;="&amp;Accounts!$G$1,tblSavings[From Fund],"="&amp;$A47,tblSavings[From Account],"="&amp;H$4)-SUMIFS(tblExpenses[Amount],tblExpenses[Date],"&lt;="&amp;Accounts!$G$1,tblExpenses[Category],"=Savings Expenditure",tblExpenses[Subcategory],"="&amp;$A47,tblExpenses[From Account],"="&amp;H$4)))</f>
        <v/>
      </c>
      <c r="I47" s="274" t="str">
        <f>IF(OR($A47="-",$A47="",I$4=""),"",IF($A47=I$4,VLOOKUP($A47,Accounts!$A$4:$C$53,3,0),SUMIFS(tblSavings[Amount],tblSavings[Date],"&lt;="&amp;Accounts!$G$1,tblSavings[To Fund],"="&amp;$A47,tblSavings[To Account],"="&amp;I$4)-SUMIFS(tblSavings[Amount],tblSavings[Date],"&lt;="&amp;Accounts!$G$1,tblSavings[From Fund],"="&amp;$A47,tblSavings[From Account],"="&amp;I$4)-SUMIFS(tblExpenses[Amount],tblExpenses[Date],"&lt;="&amp;Accounts!$G$1,tblExpenses[Category],"=Savings Expenditure",tblExpenses[Subcategory],"="&amp;$A47,tblExpenses[From Account],"="&amp;I$4)))</f>
        <v/>
      </c>
      <c r="J47" s="274" t="str">
        <f>IF(OR($A47="-",$A47="",J$4=""),"",IF($A47=J$4,VLOOKUP($A47,Accounts!$A$4:$C$53,3,0),SUMIFS(tblSavings[Amount],tblSavings[Date],"&lt;="&amp;Accounts!$G$1,tblSavings[To Fund],"="&amp;$A47,tblSavings[To Account],"="&amp;J$4)-SUMIFS(tblSavings[Amount],tblSavings[Date],"&lt;="&amp;Accounts!$G$1,tblSavings[From Fund],"="&amp;$A47,tblSavings[From Account],"="&amp;J$4)-SUMIFS(tblExpenses[Amount],tblExpenses[Date],"&lt;="&amp;Accounts!$G$1,tblExpenses[Category],"=Savings Expenditure",tblExpenses[Subcategory],"="&amp;$A47,tblExpenses[From Account],"="&amp;J$4)))</f>
        <v/>
      </c>
      <c r="K47" s="274" t="str">
        <f>IF(OR($A47="-",$A47="",K$4=""),"",IF($A47=K$4,VLOOKUP($A47,Accounts!$A$4:$C$53,3,0),SUMIFS(tblSavings[Amount],tblSavings[Date],"&lt;="&amp;Accounts!$G$1,tblSavings[To Fund],"="&amp;$A47,tblSavings[To Account],"="&amp;K$4)-SUMIFS(tblSavings[Amount],tblSavings[Date],"&lt;="&amp;Accounts!$G$1,tblSavings[From Fund],"="&amp;$A47,tblSavings[From Account],"="&amp;K$4)-SUMIFS(tblExpenses[Amount],tblExpenses[Date],"&lt;="&amp;Accounts!$G$1,tblExpenses[Category],"=Savings Expenditure",tblExpenses[Subcategory],"="&amp;$A47,tblExpenses[From Account],"="&amp;K$4)))</f>
        <v/>
      </c>
      <c r="L47" s="274" t="str">
        <f>IF(OR($A47="-",$A47="",L$4=""),"",IF($A47=L$4,VLOOKUP($A47,Accounts!$A$4:$C$53,3,0),SUMIFS(tblSavings[Amount],tblSavings[Date],"&lt;="&amp;Accounts!$G$1,tblSavings[To Fund],"="&amp;$A47,tblSavings[To Account],"="&amp;L$4)-SUMIFS(tblSavings[Amount],tblSavings[Date],"&lt;="&amp;Accounts!$G$1,tblSavings[From Fund],"="&amp;$A47,tblSavings[From Account],"="&amp;L$4)-SUMIFS(tblExpenses[Amount],tblExpenses[Date],"&lt;="&amp;Accounts!$G$1,tblExpenses[Category],"=Savings Expenditure",tblExpenses[Subcategory],"="&amp;$A47,tblExpenses[From Account],"="&amp;L$4)))</f>
        <v/>
      </c>
      <c r="M47" s="274" t="str">
        <f>IF(OR($A47="-",$A47="",M$4=""),"",IF($A47=M$4,VLOOKUP($A47,Accounts!$A$4:$C$53,3,0),SUMIFS(tblSavings[Amount],tblSavings[Date],"&lt;="&amp;Accounts!$G$1,tblSavings[To Fund],"="&amp;$A47,tblSavings[To Account],"="&amp;M$4)-SUMIFS(tblSavings[Amount],tblSavings[Date],"&lt;="&amp;Accounts!$G$1,tblSavings[From Fund],"="&amp;$A47,tblSavings[From Account],"="&amp;M$4)-SUMIFS(tblExpenses[Amount],tblExpenses[Date],"&lt;="&amp;Accounts!$G$1,tblExpenses[Category],"=Savings Expenditure",tblExpenses[Subcategory],"="&amp;$A47,tblExpenses[From Account],"="&amp;M$4)))</f>
        <v/>
      </c>
      <c r="N47" s="274" t="str">
        <f>IF(OR($A47="-",$A47="",N$4=""),"",IF($A47=N$4,VLOOKUP($A47,Accounts!$A$4:$C$53,3,0),SUMIFS(tblSavings[Amount],tblSavings[Date],"&lt;="&amp;Accounts!$G$1,tblSavings[To Fund],"="&amp;$A47,tblSavings[To Account],"="&amp;N$4)-SUMIFS(tblSavings[Amount],tblSavings[Date],"&lt;="&amp;Accounts!$G$1,tblSavings[From Fund],"="&amp;$A47,tblSavings[From Account],"="&amp;N$4)-SUMIFS(tblExpenses[Amount],tblExpenses[Date],"&lt;="&amp;Accounts!$G$1,tblExpenses[Category],"=Savings Expenditure",tblExpenses[Subcategory],"="&amp;$A47,tblExpenses[From Account],"="&amp;N$4)))</f>
        <v/>
      </c>
      <c r="O47" s="274" t="str">
        <f>IF(OR($A47="-",$A47="",O$4=""),"",IF($A47=O$4,VLOOKUP($A47,Accounts!$A$4:$C$53,3,0),SUMIFS(tblSavings[Amount],tblSavings[Date],"&lt;="&amp;Accounts!$G$1,tblSavings[To Fund],"="&amp;$A47,tblSavings[To Account],"="&amp;O$4)-SUMIFS(tblSavings[Amount],tblSavings[Date],"&lt;="&amp;Accounts!$G$1,tblSavings[From Fund],"="&amp;$A47,tblSavings[From Account],"="&amp;O$4)-SUMIFS(tblExpenses[Amount],tblExpenses[Date],"&lt;="&amp;Accounts!$G$1,tblExpenses[Category],"=Savings Expenditure",tblExpenses[Subcategory],"="&amp;$A47,tblExpenses[From Account],"="&amp;O$4)))</f>
        <v/>
      </c>
      <c r="P47" s="274" t="str">
        <f>IF(OR($A47="-",$A47="",P$4=""),"",IF($A47=P$4,VLOOKUP($A47,Accounts!$A$4:$C$53,3,0),SUMIFS(tblSavings[Amount],tblSavings[Date],"&lt;="&amp;Accounts!$G$1,tblSavings[To Fund],"="&amp;$A47,tblSavings[To Account],"="&amp;P$4)-SUMIFS(tblSavings[Amount],tblSavings[Date],"&lt;="&amp;Accounts!$G$1,tblSavings[From Fund],"="&amp;$A47,tblSavings[From Account],"="&amp;P$4)-SUMIFS(tblExpenses[Amount],tblExpenses[Date],"&lt;="&amp;Accounts!$G$1,tblExpenses[Category],"=Savings Expenditure",tblExpenses[Subcategory],"="&amp;$A47,tblExpenses[From Account],"="&amp;P$4)))</f>
        <v/>
      </c>
      <c r="Q47" s="274" t="str">
        <f>IF(OR($A47="-",$A47="",Q$4=""),"",IF($A47=Q$4,VLOOKUP($A47,Accounts!$A$4:$C$53,3,0),SUMIFS(tblSavings[Amount],tblSavings[Date],"&lt;="&amp;Accounts!$G$1,tblSavings[To Fund],"="&amp;$A47,tblSavings[To Account],"="&amp;Q$4)-SUMIFS(tblSavings[Amount],tblSavings[Date],"&lt;="&amp;Accounts!$G$1,tblSavings[From Fund],"="&amp;$A47,tblSavings[From Account],"="&amp;Q$4)-SUMIFS(tblExpenses[Amount],tblExpenses[Date],"&lt;="&amp;Accounts!$G$1,tblExpenses[Category],"=Savings Expenditure",tblExpenses[Subcategory],"="&amp;$A47,tblExpenses[From Account],"="&amp;Q$4)))</f>
        <v/>
      </c>
      <c r="R47" s="274" t="str">
        <f>IF(OR($A47="-",$A47="",R$4=""),"",IF($A47=R$4,VLOOKUP($A47,Accounts!$A$4:$C$53,3,0),SUMIFS(tblSavings[Amount],tblSavings[Date],"&lt;="&amp;Accounts!$G$1,tblSavings[To Fund],"="&amp;$A47,tblSavings[To Account],"="&amp;R$4)-SUMIFS(tblSavings[Amount],tblSavings[Date],"&lt;="&amp;Accounts!$G$1,tblSavings[From Fund],"="&amp;$A47,tblSavings[From Account],"="&amp;R$4)-SUMIFS(tblExpenses[Amount],tblExpenses[Date],"&lt;="&amp;Accounts!$G$1,tblExpenses[Category],"=Savings Expenditure",tblExpenses[Subcategory],"="&amp;$A47,tblExpenses[From Account],"="&amp;R$4)))</f>
        <v/>
      </c>
      <c r="S47" s="274" t="str">
        <f>IF(OR($A47="-",$A47="",S$4=""),"",IF($A47=S$4,VLOOKUP($A47,Accounts!$A$4:$C$53,3,0),SUMIFS(tblSavings[Amount],tblSavings[Date],"&lt;="&amp;Accounts!$G$1,tblSavings[To Fund],"="&amp;$A47,tblSavings[To Account],"="&amp;S$4)-SUMIFS(tblSavings[Amount],tblSavings[Date],"&lt;="&amp;Accounts!$G$1,tblSavings[From Fund],"="&amp;$A47,tblSavings[From Account],"="&amp;S$4)-SUMIFS(tblExpenses[Amount],tblExpenses[Date],"&lt;="&amp;Accounts!$G$1,tblExpenses[Category],"=Savings Expenditure",tblExpenses[Subcategory],"="&amp;$A47,tblExpenses[From Account],"="&amp;S$4)))</f>
        <v/>
      </c>
      <c r="T47" s="274" t="str">
        <f>IF(OR($A47="-",$A47="",T$4=""),"",IF($A47=T$4,VLOOKUP($A47,Accounts!$A$4:$C$53,3,0),SUMIFS(tblSavings[Amount],tblSavings[Date],"&lt;="&amp;Accounts!$G$1,tblSavings[To Fund],"="&amp;$A47,tblSavings[To Account],"="&amp;T$4)-SUMIFS(tblSavings[Amount],tblSavings[Date],"&lt;="&amp;Accounts!$G$1,tblSavings[From Fund],"="&amp;$A47,tblSavings[From Account],"="&amp;T$4)-SUMIFS(tblExpenses[Amount],tblExpenses[Date],"&lt;="&amp;Accounts!$G$1,tblExpenses[Category],"=Savings Expenditure",tblExpenses[Subcategory],"="&amp;$A47,tblExpenses[From Account],"="&amp;T$4)))</f>
        <v/>
      </c>
      <c r="U47" s="274" t="str">
        <f>IF(OR($A47="-",$A47="",U$4=""),"",IF($A47=U$4,VLOOKUP($A47,Accounts!$A$4:$C$53,3,0),SUMIFS(tblSavings[Amount],tblSavings[Date],"&lt;="&amp;Accounts!$G$1,tblSavings[To Fund],"="&amp;$A47,tblSavings[To Account],"="&amp;U$4)-SUMIFS(tblSavings[Amount],tblSavings[Date],"&lt;="&amp;Accounts!$G$1,tblSavings[From Fund],"="&amp;$A47,tblSavings[From Account],"="&amp;U$4)-SUMIFS(tblExpenses[Amount],tblExpenses[Date],"&lt;="&amp;Accounts!$G$1,tblExpenses[Category],"=Savings Expenditure",tblExpenses[Subcategory],"="&amp;$A47,tblExpenses[From Account],"="&amp;U$4)))</f>
        <v/>
      </c>
      <c r="V47" s="274" t="str">
        <f>IF(OR($A47="-",$A47="",V$4=""),"",IF($A47=V$4,VLOOKUP($A47,Accounts!$A$4:$C$53,3,0),SUMIFS(tblSavings[Amount],tblSavings[Date],"&lt;="&amp;Accounts!$G$1,tblSavings[To Fund],"="&amp;$A47,tblSavings[To Account],"="&amp;V$4)-SUMIFS(tblSavings[Amount],tblSavings[Date],"&lt;="&amp;Accounts!$G$1,tblSavings[From Fund],"="&amp;$A47,tblSavings[From Account],"="&amp;V$4)-SUMIFS(tblExpenses[Amount],tblExpenses[Date],"&lt;="&amp;Accounts!$G$1,tblExpenses[Category],"=Savings Expenditure",tblExpenses[Subcategory],"="&amp;$A47,tblExpenses[From Account],"="&amp;V$4)))</f>
        <v/>
      </c>
      <c r="W47" s="274" t="str">
        <f>IF(OR($A47="-",$A47="",W$4=""),"",IF($A47=W$4,VLOOKUP($A47,Accounts!$A$4:$C$53,3,0),SUMIFS(tblSavings[Amount],tblSavings[Date],"&lt;="&amp;Accounts!$G$1,tblSavings[To Fund],"="&amp;$A47,tblSavings[To Account],"="&amp;W$4)-SUMIFS(tblSavings[Amount],tblSavings[Date],"&lt;="&amp;Accounts!$G$1,tblSavings[From Fund],"="&amp;$A47,tblSavings[From Account],"="&amp;W$4)-SUMIFS(tblExpenses[Amount],tblExpenses[Date],"&lt;="&amp;Accounts!$G$1,tblExpenses[Category],"=Savings Expenditure",tblExpenses[Subcategory],"="&amp;$A47,tblExpenses[From Account],"="&amp;W$4)))</f>
        <v/>
      </c>
      <c r="X47" s="274" t="str">
        <f>IF(OR($A47="-",$A47="",X$4=""),"",IF($A47=X$4,VLOOKUP($A47,Accounts!$A$4:$C$53,3,0),SUMIFS(tblSavings[Amount],tblSavings[Date],"&lt;="&amp;Accounts!$G$1,tblSavings[To Fund],"="&amp;$A47,tblSavings[To Account],"="&amp;X$4)-SUMIFS(tblSavings[Amount],tblSavings[Date],"&lt;="&amp;Accounts!$G$1,tblSavings[From Fund],"="&amp;$A47,tblSavings[From Account],"="&amp;X$4)-SUMIFS(tblExpenses[Amount],tblExpenses[Date],"&lt;="&amp;Accounts!$G$1,tblExpenses[Category],"=Savings Expenditure",tblExpenses[Subcategory],"="&amp;$A47,tblExpenses[From Account],"="&amp;X$4)))</f>
        <v/>
      </c>
      <c r="Y47" s="274" t="str">
        <f>IF(OR($A47="-",$A47="",Y$4=""),"",IF($A47=Y$4,VLOOKUP($A47,Accounts!$A$4:$C$53,3,0),SUMIFS(tblSavings[Amount],tblSavings[Date],"&lt;="&amp;Accounts!$G$1,tblSavings[To Fund],"="&amp;$A47,tblSavings[To Account],"="&amp;Y$4)-SUMIFS(tblSavings[Amount],tblSavings[Date],"&lt;="&amp;Accounts!$G$1,tblSavings[From Fund],"="&amp;$A47,tblSavings[From Account],"="&amp;Y$4)-SUMIFS(tblExpenses[Amount],tblExpenses[Date],"&lt;="&amp;Accounts!$G$1,tblExpenses[Category],"=Savings Expenditure",tblExpenses[Subcategory],"="&amp;$A47,tblExpenses[From Account],"="&amp;Y$4)))</f>
        <v/>
      </c>
      <c r="Z47" s="274" t="str">
        <f>IF(OR($A47="-",$A47="",Z$4=""),"",IF($A47=Z$4,VLOOKUP($A47,Accounts!$A$4:$C$53,3,0),SUMIFS(tblSavings[Amount],tblSavings[Date],"&lt;="&amp;Accounts!$G$1,tblSavings[To Fund],"="&amp;$A47,tblSavings[To Account],"="&amp;Z$4)-SUMIFS(tblSavings[Amount],tblSavings[Date],"&lt;="&amp;Accounts!$G$1,tblSavings[From Fund],"="&amp;$A47,tblSavings[From Account],"="&amp;Z$4)-SUMIFS(tblExpenses[Amount],tblExpenses[Date],"&lt;="&amp;Accounts!$G$1,tblExpenses[Category],"=Savings Expenditure",tblExpenses[Subcategory],"="&amp;$A47,tblExpenses[From Account],"="&amp;Z$4)))</f>
        <v/>
      </c>
      <c r="AA47" s="274" t="str">
        <f>IF(OR($A47="-",$A47="",AA$4=""),"",IF($A47=AA$4,VLOOKUP($A47,Accounts!$A$4:$C$53,3,0),SUMIFS(tblSavings[Amount],tblSavings[Date],"&lt;="&amp;Accounts!$G$1,tblSavings[To Fund],"="&amp;$A47,tblSavings[To Account],"="&amp;AA$4)-SUMIFS(tblSavings[Amount],tblSavings[Date],"&lt;="&amp;Accounts!$G$1,tblSavings[From Fund],"="&amp;$A47,tblSavings[From Account],"="&amp;AA$4)-SUMIFS(tblExpenses[Amount],tblExpenses[Date],"&lt;="&amp;Accounts!$G$1,tblExpenses[Category],"=Savings Expenditure",tblExpenses[Subcategory],"="&amp;$A47,tblExpenses[From Account],"="&amp;AA$4)))</f>
        <v/>
      </c>
      <c r="AB47" s="274" t="str">
        <f>IF(OR($A47="-",$A47="",AB$4=""),"",IF($A47=AB$4,VLOOKUP($A47,Accounts!$A$4:$C$53,3,0),SUMIFS(tblSavings[Amount],tblSavings[Date],"&lt;="&amp;Accounts!$G$1,tblSavings[To Fund],"="&amp;$A47,tblSavings[To Account],"="&amp;AB$4)-SUMIFS(tblSavings[Amount],tblSavings[Date],"&lt;="&amp;Accounts!$G$1,tblSavings[From Fund],"="&amp;$A47,tblSavings[From Account],"="&amp;AB$4)-SUMIFS(tblExpenses[Amount],tblExpenses[Date],"&lt;="&amp;Accounts!$G$1,tblExpenses[Category],"=Savings Expenditure",tblExpenses[Subcategory],"="&amp;$A47,tblExpenses[From Account],"="&amp;AB$4)))</f>
        <v/>
      </c>
      <c r="AC47" s="274" t="str">
        <f>IF(OR($A47="-",$A47="",AC$4=""),"",IF($A47=AC$4,VLOOKUP($A47,Accounts!$A$4:$C$53,3,0),SUMIFS(tblSavings[Amount],tblSavings[Date],"&lt;="&amp;Accounts!$G$1,tblSavings[To Fund],"="&amp;$A47,tblSavings[To Account],"="&amp;AC$4)-SUMIFS(tblSavings[Amount],tblSavings[Date],"&lt;="&amp;Accounts!$G$1,tblSavings[From Fund],"="&amp;$A47,tblSavings[From Account],"="&amp;AC$4)-SUMIFS(tblExpenses[Amount],tblExpenses[Date],"&lt;="&amp;Accounts!$G$1,tblExpenses[Category],"=Savings Expenditure",tblExpenses[Subcategory],"="&amp;$A47,tblExpenses[From Account],"="&amp;AC$4)))</f>
        <v/>
      </c>
      <c r="AD47" s="274" t="str">
        <f>IF(OR($A47="-",$A47="",AD$4=""),"",IF($A47=AD$4,VLOOKUP($A47,Accounts!$A$4:$C$53,3,0),SUMIFS(tblSavings[Amount],tblSavings[Date],"&lt;="&amp;Accounts!$G$1,tblSavings[To Fund],"="&amp;$A47,tblSavings[To Account],"="&amp;AD$4)-SUMIFS(tblSavings[Amount],tblSavings[Date],"&lt;="&amp;Accounts!$G$1,tblSavings[From Fund],"="&amp;$A47,tblSavings[From Account],"="&amp;AD$4)-SUMIFS(tblExpenses[Amount],tblExpenses[Date],"&lt;="&amp;Accounts!$G$1,tblExpenses[Category],"=Savings Expenditure",tblExpenses[Subcategory],"="&amp;$A47,tblExpenses[From Account],"="&amp;AD$4)))</f>
        <v/>
      </c>
      <c r="AE47" s="274" t="str">
        <f>IF(OR($A47="-",$A47="",AE$4=""),"",IF($A47=AE$4,VLOOKUP($A47,Accounts!$A$4:$C$53,3,0),SUMIFS(tblSavings[Amount],tblSavings[Date],"&lt;="&amp;Accounts!$G$1,tblSavings[To Fund],"="&amp;$A47,tblSavings[To Account],"="&amp;AE$4)-SUMIFS(tblSavings[Amount],tblSavings[Date],"&lt;="&amp;Accounts!$G$1,tblSavings[From Fund],"="&amp;$A47,tblSavings[From Account],"="&amp;AE$4)-SUMIFS(tblExpenses[Amount],tblExpenses[Date],"&lt;="&amp;Accounts!$G$1,tblExpenses[Category],"=Savings Expenditure",tblExpenses[Subcategory],"="&amp;$A47,tblExpenses[From Account],"="&amp;AE$4)))</f>
        <v/>
      </c>
      <c r="AF47" s="274" t="str">
        <f>IF(OR($A47="-",$A47="",AF$4=""),"",IF($A47=AF$4,VLOOKUP($A47,Accounts!$A$4:$C$53,3,0),SUMIFS(tblSavings[Amount],tblSavings[Date],"&lt;="&amp;Accounts!$G$1,tblSavings[To Fund],"="&amp;$A47,tblSavings[To Account],"="&amp;AF$4)-SUMIFS(tblSavings[Amount],tblSavings[Date],"&lt;="&amp;Accounts!$G$1,tblSavings[From Fund],"="&amp;$A47,tblSavings[From Account],"="&amp;AF$4)-SUMIFS(tblExpenses[Amount],tblExpenses[Date],"&lt;="&amp;Accounts!$G$1,tblExpenses[Category],"=Savings Expenditure",tblExpenses[Subcategory],"="&amp;$A47,tblExpenses[From Account],"="&amp;AF$4)))</f>
        <v/>
      </c>
      <c r="AG47" s="274" t="str">
        <f>IF(OR($A47="-",$A47="",AG$4=""),"",IF($A47=AG$4,VLOOKUP($A47,Accounts!$A$4:$C$53,3,0),SUMIFS(tblSavings[Amount],tblSavings[Date],"&lt;="&amp;Accounts!$G$1,tblSavings[To Fund],"="&amp;$A47,tblSavings[To Account],"="&amp;AG$4)-SUMIFS(tblSavings[Amount],tblSavings[Date],"&lt;="&amp;Accounts!$G$1,tblSavings[From Fund],"="&amp;$A47,tblSavings[From Account],"="&amp;AG$4)-SUMIFS(tblExpenses[Amount],tblExpenses[Date],"&lt;="&amp;Accounts!$G$1,tblExpenses[Category],"=Savings Expenditure",tblExpenses[Subcategory],"="&amp;$A47,tblExpenses[From Account],"="&amp;AG$4)))</f>
        <v/>
      </c>
      <c r="AH47" s="274" t="str">
        <f>IF(OR($A47="-",$A47="",AH$4=""),"",IF($A47=AH$4,VLOOKUP($A47,Accounts!$A$4:$C$53,3,0),SUMIFS(tblSavings[Amount],tblSavings[Date],"&lt;="&amp;Accounts!$G$1,tblSavings[To Fund],"="&amp;$A47,tblSavings[To Account],"="&amp;AH$4)-SUMIFS(tblSavings[Amount],tblSavings[Date],"&lt;="&amp;Accounts!$G$1,tblSavings[From Fund],"="&amp;$A47,tblSavings[From Account],"="&amp;AH$4)-SUMIFS(tblExpenses[Amount],tblExpenses[Date],"&lt;="&amp;Accounts!$G$1,tblExpenses[Category],"=Savings Expenditure",tblExpenses[Subcategory],"="&amp;$A47,tblExpenses[From Account],"="&amp;AH$4)))</f>
        <v/>
      </c>
      <c r="AI47" s="274" t="str">
        <f>IF(OR($A47="-",$A47="",AI$4=""),"",IF($A47=AI$4,VLOOKUP($A47,Accounts!$A$4:$C$53,3,0),SUMIFS(tblSavings[Amount],tblSavings[Date],"&lt;="&amp;Accounts!$G$1,tblSavings[To Fund],"="&amp;$A47,tblSavings[To Account],"="&amp;AI$4)-SUMIFS(tblSavings[Amount],tblSavings[Date],"&lt;="&amp;Accounts!$G$1,tblSavings[From Fund],"="&amp;$A47,tblSavings[From Account],"="&amp;AI$4)-SUMIFS(tblExpenses[Amount],tblExpenses[Date],"&lt;="&amp;Accounts!$G$1,tblExpenses[Category],"=Savings Expenditure",tblExpenses[Subcategory],"="&amp;$A47,tblExpenses[From Account],"="&amp;AI$4)))</f>
        <v/>
      </c>
      <c r="AJ47" s="274" t="str">
        <f>IF(OR($A47="-",$A47="",AJ$4=""),"",IF($A47=AJ$4,VLOOKUP($A47,Accounts!$A$4:$C$53,3,0),SUMIFS(tblSavings[Amount],tblSavings[Date],"&lt;="&amp;Accounts!$G$1,tblSavings[To Fund],"="&amp;$A47,tblSavings[To Account],"="&amp;AJ$4)-SUMIFS(tblSavings[Amount],tblSavings[Date],"&lt;="&amp;Accounts!$G$1,tblSavings[From Fund],"="&amp;$A47,tblSavings[From Account],"="&amp;AJ$4)-SUMIFS(tblExpenses[Amount],tblExpenses[Date],"&lt;="&amp;Accounts!$G$1,tblExpenses[Category],"=Savings Expenditure",tblExpenses[Subcategory],"="&amp;$A47,tblExpenses[From Account],"="&amp;AJ$4)))</f>
        <v/>
      </c>
      <c r="AK47" s="274" t="str">
        <f>IF(OR($A47="-",$A47="",AK$4=""),"",IF($A47=AK$4,VLOOKUP($A47,Accounts!$A$4:$C$53,3,0),SUMIFS(tblSavings[Amount],tblSavings[Date],"&lt;="&amp;Accounts!$G$1,tblSavings[To Fund],"="&amp;$A47,tblSavings[To Account],"="&amp;AK$4)-SUMIFS(tblSavings[Amount],tblSavings[Date],"&lt;="&amp;Accounts!$G$1,tblSavings[From Fund],"="&amp;$A47,tblSavings[From Account],"="&amp;AK$4)-SUMIFS(tblExpenses[Amount],tblExpenses[Date],"&lt;="&amp;Accounts!$G$1,tblExpenses[Category],"=Savings Expenditure",tblExpenses[Subcategory],"="&amp;$A47,tblExpenses[From Account],"="&amp;AK$4)))</f>
        <v/>
      </c>
      <c r="AL47" s="274" t="str">
        <f>IF(OR($A47="-",$A47="",AL$4=""),"",IF($A47=AL$4,VLOOKUP($A47,Accounts!$A$4:$C$53,3,0),SUMIFS(tblSavings[Amount],tblSavings[Date],"&lt;="&amp;Accounts!$G$1,tblSavings[To Fund],"="&amp;$A47,tblSavings[To Account],"="&amp;AL$4)-SUMIFS(tblSavings[Amount],tblSavings[Date],"&lt;="&amp;Accounts!$G$1,tblSavings[From Fund],"="&amp;$A47,tblSavings[From Account],"="&amp;AL$4)-SUMIFS(tblExpenses[Amount],tblExpenses[Date],"&lt;="&amp;Accounts!$G$1,tblExpenses[Category],"=Savings Expenditure",tblExpenses[Subcategory],"="&amp;$A47,tblExpenses[From Account],"="&amp;AL$4)))</f>
        <v/>
      </c>
      <c r="AM47" s="274" t="str">
        <f>IF(OR($A47="-",$A47="",AM$4=""),"",IF($A47=AM$4,VLOOKUP($A47,Accounts!$A$4:$C$53,3,0),SUMIFS(tblSavings[Amount],tblSavings[Date],"&lt;="&amp;Accounts!$G$1,tblSavings[To Fund],"="&amp;$A47,tblSavings[To Account],"="&amp;AM$4)-SUMIFS(tblSavings[Amount],tblSavings[Date],"&lt;="&amp;Accounts!$G$1,tblSavings[From Fund],"="&amp;$A47,tblSavings[From Account],"="&amp;AM$4)-SUMIFS(tblExpenses[Amount],tblExpenses[Date],"&lt;="&amp;Accounts!$G$1,tblExpenses[Category],"=Savings Expenditure",tblExpenses[Subcategory],"="&amp;$A47,tblExpenses[From Account],"="&amp;AM$4)))</f>
        <v/>
      </c>
      <c r="AN47" s="274" t="str">
        <f>IF(OR($A47="-",$A47="",AN$4=""),"",IF($A47=AN$4,VLOOKUP($A47,Accounts!$A$4:$C$53,3,0),SUMIFS(tblSavings[Amount],tblSavings[Date],"&lt;="&amp;Accounts!$G$1,tblSavings[To Fund],"="&amp;$A47,tblSavings[To Account],"="&amp;AN$4)-SUMIFS(tblSavings[Amount],tblSavings[Date],"&lt;="&amp;Accounts!$G$1,tblSavings[From Fund],"="&amp;$A47,tblSavings[From Account],"="&amp;AN$4)-SUMIFS(tblExpenses[Amount],tblExpenses[Date],"&lt;="&amp;Accounts!$G$1,tblExpenses[Category],"=Savings Expenditure",tblExpenses[Subcategory],"="&amp;$A47,tblExpenses[From Account],"="&amp;AN$4)))</f>
        <v/>
      </c>
      <c r="AO47" s="274" t="str">
        <f>IF(OR($A47="-",$A47="",AO$4=""),"",IF($A47=AO$4,VLOOKUP($A47,Accounts!$A$4:$C$53,3,0),SUMIFS(tblSavings[Amount],tblSavings[Date],"&lt;="&amp;Accounts!$G$1,tblSavings[To Fund],"="&amp;$A47,tblSavings[To Account],"="&amp;AO$4)-SUMIFS(tblSavings[Amount],tblSavings[Date],"&lt;="&amp;Accounts!$G$1,tblSavings[From Fund],"="&amp;$A47,tblSavings[From Account],"="&amp;AO$4)-SUMIFS(tblExpenses[Amount],tblExpenses[Date],"&lt;="&amp;Accounts!$G$1,tblExpenses[Category],"=Savings Expenditure",tblExpenses[Subcategory],"="&amp;$A47,tblExpenses[From Account],"="&amp;AO$4)))</f>
        <v/>
      </c>
      <c r="AP47" s="274" t="str">
        <f>IF(OR($A47="-",$A47="",AP$4=""),"",IF($A47=AP$4,VLOOKUP($A47,Accounts!$A$4:$C$53,3,0),SUMIFS(tblSavings[Amount],tblSavings[Date],"&lt;="&amp;Accounts!$G$1,tblSavings[To Fund],"="&amp;$A47,tblSavings[To Account],"="&amp;AP$4)-SUMIFS(tblSavings[Amount],tblSavings[Date],"&lt;="&amp;Accounts!$G$1,tblSavings[From Fund],"="&amp;$A47,tblSavings[From Account],"="&amp;AP$4)-SUMIFS(tblExpenses[Amount],tblExpenses[Date],"&lt;="&amp;Accounts!$G$1,tblExpenses[Category],"=Savings Expenditure",tblExpenses[Subcategory],"="&amp;$A47,tblExpenses[From Account],"="&amp;AP$4)))</f>
        <v/>
      </c>
      <c r="AQ47" s="274" t="str">
        <f>IF(OR($A47="-",$A47="",AQ$4=""),"",IF($A47=AQ$4,VLOOKUP($A47,Accounts!$A$4:$C$53,3,0),SUMIFS(tblSavings[Amount],tblSavings[Date],"&lt;="&amp;Accounts!$G$1,tblSavings[To Fund],"="&amp;$A47,tblSavings[To Account],"="&amp;AQ$4)-SUMIFS(tblSavings[Amount],tblSavings[Date],"&lt;="&amp;Accounts!$G$1,tblSavings[From Fund],"="&amp;$A47,tblSavings[From Account],"="&amp;AQ$4)-SUMIFS(tblExpenses[Amount],tblExpenses[Date],"&lt;="&amp;Accounts!$G$1,tblExpenses[Category],"=Savings Expenditure",tblExpenses[Subcategory],"="&amp;$A47,tblExpenses[From Account],"="&amp;AQ$4)))</f>
        <v/>
      </c>
      <c r="AR47" s="274" t="str">
        <f>IF(OR($A47="-",$A47="",AR$4=""),"",IF($A47=AR$4,VLOOKUP($A47,Accounts!$A$4:$C$53,3,0),SUMIFS(tblSavings[Amount],tblSavings[Date],"&lt;="&amp;Accounts!$G$1,tblSavings[To Fund],"="&amp;$A47,tblSavings[To Account],"="&amp;AR$4)-SUMIFS(tblSavings[Amount],tblSavings[Date],"&lt;="&amp;Accounts!$G$1,tblSavings[From Fund],"="&amp;$A47,tblSavings[From Account],"="&amp;AR$4)-SUMIFS(tblExpenses[Amount],tblExpenses[Date],"&lt;="&amp;Accounts!$G$1,tblExpenses[Category],"=Savings Expenditure",tblExpenses[Subcategory],"="&amp;$A47,tblExpenses[From Account],"="&amp;AR$4)))</f>
        <v/>
      </c>
      <c r="AS47" s="274" t="str">
        <f>IF(OR($A47="-",$A47="",AS$4=""),"",IF($A47=AS$4,VLOOKUP($A47,Accounts!$A$4:$C$53,3,0),SUMIFS(tblSavings[Amount],tblSavings[Date],"&lt;="&amp;Accounts!$G$1,tblSavings[To Fund],"="&amp;$A47,tblSavings[To Account],"="&amp;AS$4)-SUMIFS(tblSavings[Amount],tblSavings[Date],"&lt;="&amp;Accounts!$G$1,tblSavings[From Fund],"="&amp;$A47,tblSavings[From Account],"="&amp;AS$4)-SUMIFS(tblExpenses[Amount],tblExpenses[Date],"&lt;="&amp;Accounts!$G$1,tblExpenses[Category],"=Savings Expenditure",tblExpenses[Subcategory],"="&amp;$A47,tblExpenses[From Account],"="&amp;AS$4)))</f>
        <v/>
      </c>
      <c r="AT47" s="274" t="str">
        <f>IF(OR($A47="-",$A47="",AT$4=""),"",IF($A47=AT$4,VLOOKUP($A47,Accounts!$A$4:$C$53,3,0),SUMIFS(tblSavings[Amount],tblSavings[Date],"&lt;="&amp;Accounts!$G$1,tblSavings[To Fund],"="&amp;$A47,tblSavings[To Account],"="&amp;AT$4)-SUMIFS(tblSavings[Amount],tblSavings[Date],"&lt;="&amp;Accounts!$G$1,tblSavings[From Fund],"="&amp;$A47,tblSavings[From Account],"="&amp;AT$4)-SUMIFS(tblExpenses[Amount],tblExpenses[Date],"&lt;="&amp;Accounts!$G$1,tblExpenses[Category],"=Savings Expenditure",tblExpenses[Subcategory],"="&amp;$A47,tblExpenses[From Account],"="&amp;AT$4)))</f>
        <v/>
      </c>
      <c r="AU47" s="274" t="str">
        <f>IF(OR($A47="-",$A47="",AU$4=""),"",IF($A47=AU$4,VLOOKUP($A47,Accounts!$A$4:$C$53,3,0),SUMIFS(tblSavings[Amount],tblSavings[Date],"&lt;="&amp;Accounts!$G$1,tblSavings[To Fund],"="&amp;$A47,tblSavings[To Account],"="&amp;AU$4)-SUMIFS(tblSavings[Amount],tblSavings[Date],"&lt;="&amp;Accounts!$G$1,tblSavings[From Fund],"="&amp;$A47,tblSavings[From Account],"="&amp;AU$4)-SUMIFS(tblExpenses[Amount],tblExpenses[Date],"&lt;="&amp;Accounts!$G$1,tblExpenses[Category],"=Savings Expenditure",tblExpenses[Subcategory],"="&amp;$A47,tblExpenses[From Account],"="&amp;AU$4)))</f>
        <v/>
      </c>
      <c r="AV47" s="274" t="str">
        <f>IF(OR($A47="-",$A47="",AV$4=""),"",IF($A47=AV$4,VLOOKUP($A47,Accounts!$A$4:$C$53,3,0),SUMIFS(tblSavings[Amount],tblSavings[Date],"&lt;="&amp;Accounts!$G$1,tblSavings[To Fund],"="&amp;$A47,tblSavings[To Account],"="&amp;AV$4)-SUMIFS(tblSavings[Amount],tblSavings[Date],"&lt;="&amp;Accounts!$G$1,tblSavings[From Fund],"="&amp;$A47,tblSavings[From Account],"="&amp;AV$4)-SUMIFS(tblExpenses[Amount],tblExpenses[Date],"&lt;="&amp;Accounts!$G$1,tblExpenses[Category],"=Savings Expenditure",tblExpenses[Subcategory],"="&amp;$A47,tblExpenses[From Account],"="&amp;AV$4)))</f>
        <v/>
      </c>
      <c r="AW47" s="272">
        <f t="shared" si="0"/>
        <v>0</v>
      </c>
    </row>
    <row r="48" spans="1:49" s="38" customFormat="1" ht="17.25" hidden="1" customHeight="1" x14ac:dyDescent="0.2">
      <c r="A48" s="275" t="str">
        <f>IFERROR(IF(INDEX(SavingsGoals[],44,1)="","",INDEX(SavingsGoals[],44,1)),"-")</f>
        <v>-</v>
      </c>
      <c r="B48" s="276" t="str">
        <f>IF(OR($A48="-",$A48="",B$4=""),"",IF($A48=B$4,VLOOKUP($A48,Accounts!$A$4:$C$53,3,0),SUMIFS(tblSavings[Amount],tblSavings[Date],"&lt;="&amp;Accounts!$G$1,tblSavings[To Fund],"="&amp;$A48,tblSavings[To Account],"="&amp;B$4)-SUMIFS(tblSavings[Amount],tblSavings[Date],"&lt;="&amp;Accounts!$G$1,tblSavings[From Fund],"="&amp;$A48,tblSavings[From Account],"="&amp;B$4)-SUMIFS(tblExpenses[Amount],tblExpenses[Date],"&lt;="&amp;Accounts!$G$1,tblExpenses[Category],"=Savings Expenditure",tblExpenses[Subcategory],"="&amp;$A48,tblExpenses[From Account],"="&amp;B$4)))</f>
        <v/>
      </c>
      <c r="C48" s="276" t="str">
        <f>IF(OR($A48="-",$A48="",C$4=""),"",IF($A48=C$4,VLOOKUP($A48,Accounts!$A$4:$C$53,3,0),SUMIFS(tblSavings[Amount],tblSavings[Date],"&lt;="&amp;Accounts!$G$1,tblSavings[To Fund],"="&amp;$A48,tblSavings[To Account],"="&amp;C$4)-SUMIFS(tblSavings[Amount],tblSavings[Date],"&lt;="&amp;Accounts!$G$1,tblSavings[From Fund],"="&amp;$A48,tblSavings[From Account],"="&amp;C$4)-SUMIFS(tblExpenses[Amount],tblExpenses[Date],"&lt;="&amp;Accounts!$G$1,tblExpenses[Category],"=Savings Expenditure",tblExpenses[Subcategory],"="&amp;$A48,tblExpenses[From Account],"="&amp;C$4)))</f>
        <v/>
      </c>
      <c r="D48" s="276" t="str">
        <f>IF(OR($A48="-",$A48="",D$4=""),"",IF($A48=D$4,VLOOKUP($A48,Accounts!$A$4:$C$53,3,0),SUMIFS(tblSavings[Amount],tblSavings[Date],"&lt;="&amp;Accounts!$G$1,tblSavings[To Fund],"="&amp;$A48,tblSavings[To Account],"="&amp;D$4)-SUMIFS(tblSavings[Amount],tblSavings[Date],"&lt;="&amp;Accounts!$G$1,tblSavings[From Fund],"="&amp;$A48,tblSavings[From Account],"="&amp;D$4)-SUMIFS(tblExpenses[Amount],tblExpenses[Date],"&lt;="&amp;Accounts!$G$1,tblExpenses[Category],"=Savings Expenditure",tblExpenses[Subcategory],"="&amp;$A48,tblExpenses[From Account],"="&amp;D$4)))</f>
        <v/>
      </c>
      <c r="E48" s="276" t="str">
        <f>IF(OR($A48="-",$A48="",E$4=""),"",IF($A48=E$4,VLOOKUP($A48,Accounts!$A$4:$C$53,3,0),SUMIFS(tblSavings[Amount],tblSavings[Date],"&lt;="&amp;Accounts!$G$1,tblSavings[To Fund],"="&amp;$A48,tblSavings[To Account],"="&amp;E$4)-SUMIFS(tblSavings[Amount],tblSavings[Date],"&lt;="&amp;Accounts!$G$1,tblSavings[From Fund],"="&amp;$A48,tblSavings[From Account],"="&amp;E$4)-SUMIFS(tblExpenses[Amount],tblExpenses[Date],"&lt;="&amp;Accounts!$G$1,tblExpenses[Category],"=Savings Expenditure",tblExpenses[Subcategory],"="&amp;$A48,tblExpenses[From Account],"="&amp;E$4)))</f>
        <v/>
      </c>
      <c r="F48" s="276" t="str">
        <f>IF(OR($A48="-",$A48="",F$4=""),"",IF($A48=F$4,VLOOKUP($A48,Accounts!$A$4:$C$53,3,0),SUMIFS(tblSavings[Amount],tblSavings[Date],"&lt;="&amp;Accounts!$G$1,tblSavings[To Fund],"="&amp;$A48,tblSavings[To Account],"="&amp;F$4)-SUMIFS(tblSavings[Amount],tblSavings[Date],"&lt;="&amp;Accounts!$G$1,tblSavings[From Fund],"="&amp;$A48,tblSavings[From Account],"="&amp;F$4)-SUMIFS(tblExpenses[Amount],tblExpenses[Date],"&lt;="&amp;Accounts!$G$1,tblExpenses[Category],"=Savings Expenditure",tblExpenses[Subcategory],"="&amp;$A48,tblExpenses[From Account],"="&amp;F$4)))</f>
        <v/>
      </c>
      <c r="G48" s="276" t="str">
        <f>IF(OR($A48="-",$A48="",G$4=""),"",IF($A48=G$4,VLOOKUP($A48,Accounts!$A$4:$C$53,3,0),SUMIFS(tblSavings[Amount],tblSavings[Date],"&lt;="&amp;Accounts!$G$1,tblSavings[To Fund],"="&amp;$A48,tblSavings[To Account],"="&amp;G$4)-SUMIFS(tblSavings[Amount],tblSavings[Date],"&lt;="&amp;Accounts!$G$1,tblSavings[From Fund],"="&amp;$A48,tblSavings[From Account],"="&amp;G$4)-SUMIFS(tblExpenses[Amount],tblExpenses[Date],"&lt;="&amp;Accounts!$G$1,tblExpenses[Category],"=Savings Expenditure",tblExpenses[Subcategory],"="&amp;$A48,tblExpenses[From Account],"="&amp;G$4)))</f>
        <v/>
      </c>
      <c r="H48" s="276" t="str">
        <f>IF(OR($A48="-",$A48="",H$4=""),"",IF($A48=H$4,VLOOKUP($A48,Accounts!$A$4:$C$53,3,0),SUMIFS(tblSavings[Amount],tblSavings[Date],"&lt;="&amp;Accounts!$G$1,tblSavings[To Fund],"="&amp;$A48,tblSavings[To Account],"="&amp;H$4)-SUMIFS(tblSavings[Amount],tblSavings[Date],"&lt;="&amp;Accounts!$G$1,tblSavings[From Fund],"="&amp;$A48,tblSavings[From Account],"="&amp;H$4)-SUMIFS(tblExpenses[Amount],tblExpenses[Date],"&lt;="&amp;Accounts!$G$1,tblExpenses[Category],"=Savings Expenditure",tblExpenses[Subcategory],"="&amp;$A48,tblExpenses[From Account],"="&amp;H$4)))</f>
        <v/>
      </c>
      <c r="I48" s="276" t="str">
        <f>IF(OR($A48="-",$A48="",I$4=""),"",IF($A48=I$4,VLOOKUP($A48,Accounts!$A$4:$C$53,3,0),SUMIFS(tblSavings[Amount],tblSavings[Date],"&lt;="&amp;Accounts!$G$1,tblSavings[To Fund],"="&amp;$A48,tblSavings[To Account],"="&amp;I$4)-SUMIFS(tblSavings[Amount],tblSavings[Date],"&lt;="&amp;Accounts!$G$1,tblSavings[From Fund],"="&amp;$A48,tblSavings[From Account],"="&amp;I$4)-SUMIFS(tblExpenses[Amount],tblExpenses[Date],"&lt;="&amp;Accounts!$G$1,tblExpenses[Category],"=Savings Expenditure",tblExpenses[Subcategory],"="&amp;$A48,tblExpenses[From Account],"="&amp;I$4)))</f>
        <v/>
      </c>
      <c r="J48" s="276" t="str">
        <f>IF(OR($A48="-",$A48="",J$4=""),"",IF($A48=J$4,VLOOKUP($A48,Accounts!$A$4:$C$53,3,0),SUMIFS(tblSavings[Amount],tblSavings[Date],"&lt;="&amp;Accounts!$G$1,tblSavings[To Fund],"="&amp;$A48,tblSavings[To Account],"="&amp;J$4)-SUMIFS(tblSavings[Amount],tblSavings[Date],"&lt;="&amp;Accounts!$G$1,tblSavings[From Fund],"="&amp;$A48,tblSavings[From Account],"="&amp;J$4)-SUMIFS(tblExpenses[Amount],tblExpenses[Date],"&lt;="&amp;Accounts!$G$1,tblExpenses[Category],"=Savings Expenditure",tblExpenses[Subcategory],"="&amp;$A48,tblExpenses[From Account],"="&amp;J$4)))</f>
        <v/>
      </c>
      <c r="K48" s="276" t="str">
        <f>IF(OR($A48="-",$A48="",K$4=""),"",IF($A48=K$4,VLOOKUP($A48,Accounts!$A$4:$C$53,3,0),SUMIFS(tblSavings[Amount],tblSavings[Date],"&lt;="&amp;Accounts!$G$1,tblSavings[To Fund],"="&amp;$A48,tblSavings[To Account],"="&amp;K$4)-SUMIFS(tblSavings[Amount],tblSavings[Date],"&lt;="&amp;Accounts!$G$1,tblSavings[From Fund],"="&amp;$A48,tblSavings[From Account],"="&amp;K$4)-SUMIFS(tblExpenses[Amount],tblExpenses[Date],"&lt;="&amp;Accounts!$G$1,tblExpenses[Category],"=Savings Expenditure",tblExpenses[Subcategory],"="&amp;$A48,tblExpenses[From Account],"="&amp;K$4)))</f>
        <v/>
      </c>
      <c r="L48" s="276" t="str">
        <f>IF(OR($A48="-",$A48="",L$4=""),"",IF($A48=L$4,VLOOKUP($A48,Accounts!$A$4:$C$53,3,0),SUMIFS(tblSavings[Amount],tblSavings[Date],"&lt;="&amp;Accounts!$G$1,tblSavings[To Fund],"="&amp;$A48,tblSavings[To Account],"="&amp;L$4)-SUMIFS(tblSavings[Amount],tblSavings[Date],"&lt;="&amp;Accounts!$G$1,tblSavings[From Fund],"="&amp;$A48,tblSavings[From Account],"="&amp;L$4)-SUMIFS(tblExpenses[Amount],tblExpenses[Date],"&lt;="&amp;Accounts!$G$1,tblExpenses[Category],"=Savings Expenditure",tblExpenses[Subcategory],"="&amp;$A48,tblExpenses[From Account],"="&amp;L$4)))</f>
        <v/>
      </c>
      <c r="M48" s="276" t="str">
        <f>IF(OR($A48="-",$A48="",M$4=""),"",IF($A48=M$4,VLOOKUP($A48,Accounts!$A$4:$C$53,3,0),SUMIFS(tblSavings[Amount],tblSavings[Date],"&lt;="&amp;Accounts!$G$1,tblSavings[To Fund],"="&amp;$A48,tblSavings[To Account],"="&amp;M$4)-SUMIFS(tblSavings[Amount],tblSavings[Date],"&lt;="&amp;Accounts!$G$1,tblSavings[From Fund],"="&amp;$A48,tblSavings[From Account],"="&amp;M$4)-SUMIFS(tblExpenses[Amount],tblExpenses[Date],"&lt;="&amp;Accounts!$G$1,tblExpenses[Category],"=Savings Expenditure",tblExpenses[Subcategory],"="&amp;$A48,tblExpenses[From Account],"="&amp;M$4)))</f>
        <v/>
      </c>
      <c r="N48" s="276" t="str">
        <f>IF(OR($A48="-",$A48="",N$4=""),"",IF($A48=N$4,VLOOKUP($A48,Accounts!$A$4:$C$53,3,0),SUMIFS(tblSavings[Amount],tblSavings[Date],"&lt;="&amp;Accounts!$G$1,tblSavings[To Fund],"="&amp;$A48,tblSavings[To Account],"="&amp;N$4)-SUMIFS(tblSavings[Amount],tblSavings[Date],"&lt;="&amp;Accounts!$G$1,tblSavings[From Fund],"="&amp;$A48,tblSavings[From Account],"="&amp;N$4)-SUMIFS(tblExpenses[Amount],tblExpenses[Date],"&lt;="&amp;Accounts!$G$1,tblExpenses[Category],"=Savings Expenditure",tblExpenses[Subcategory],"="&amp;$A48,tblExpenses[From Account],"="&amp;N$4)))</f>
        <v/>
      </c>
      <c r="O48" s="276" t="str">
        <f>IF(OR($A48="-",$A48="",O$4=""),"",IF($A48=O$4,VLOOKUP($A48,Accounts!$A$4:$C$53,3,0),SUMIFS(tblSavings[Amount],tblSavings[Date],"&lt;="&amp;Accounts!$G$1,tblSavings[To Fund],"="&amp;$A48,tblSavings[To Account],"="&amp;O$4)-SUMIFS(tblSavings[Amount],tblSavings[Date],"&lt;="&amp;Accounts!$G$1,tblSavings[From Fund],"="&amp;$A48,tblSavings[From Account],"="&amp;O$4)-SUMIFS(tblExpenses[Amount],tblExpenses[Date],"&lt;="&amp;Accounts!$G$1,tblExpenses[Category],"=Savings Expenditure",tblExpenses[Subcategory],"="&amp;$A48,tblExpenses[From Account],"="&amp;O$4)))</f>
        <v/>
      </c>
      <c r="P48" s="276" t="str">
        <f>IF(OR($A48="-",$A48="",P$4=""),"",IF($A48=P$4,VLOOKUP($A48,Accounts!$A$4:$C$53,3,0),SUMIFS(tblSavings[Amount],tblSavings[Date],"&lt;="&amp;Accounts!$G$1,tblSavings[To Fund],"="&amp;$A48,tblSavings[To Account],"="&amp;P$4)-SUMIFS(tblSavings[Amount],tblSavings[Date],"&lt;="&amp;Accounts!$G$1,tblSavings[From Fund],"="&amp;$A48,tblSavings[From Account],"="&amp;P$4)-SUMIFS(tblExpenses[Amount],tblExpenses[Date],"&lt;="&amp;Accounts!$G$1,tblExpenses[Category],"=Savings Expenditure",tblExpenses[Subcategory],"="&amp;$A48,tblExpenses[From Account],"="&amp;P$4)))</f>
        <v/>
      </c>
      <c r="Q48" s="276" t="str">
        <f>IF(OR($A48="-",$A48="",Q$4=""),"",IF($A48=Q$4,VLOOKUP($A48,Accounts!$A$4:$C$53,3,0),SUMIFS(tblSavings[Amount],tblSavings[Date],"&lt;="&amp;Accounts!$G$1,tblSavings[To Fund],"="&amp;$A48,tblSavings[To Account],"="&amp;Q$4)-SUMIFS(tblSavings[Amount],tblSavings[Date],"&lt;="&amp;Accounts!$G$1,tblSavings[From Fund],"="&amp;$A48,tblSavings[From Account],"="&amp;Q$4)-SUMIFS(tblExpenses[Amount],tblExpenses[Date],"&lt;="&amp;Accounts!$G$1,tblExpenses[Category],"=Savings Expenditure",tblExpenses[Subcategory],"="&amp;$A48,tblExpenses[From Account],"="&amp;Q$4)))</f>
        <v/>
      </c>
      <c r="R48" s="276" t="str">
        <f>IF(OR($A48="-",$A48="",R$4=""),"",IF($A48=R$4,VLOOKUP($A48,Accounts!$A$4:$C$53,3,0),SUMIFS(tblSavings[Amount],tblSavings[Date],"&lt;="&amp;Accounts!$G$1,tblSavings[To Fund],"="&amp;$A48,tblSavings[To Account],"="&amp;R$4)-SUMIFS(tblSavings[Amount],tblSavings[Date],"&lt;="&amp;Accounts!$G$1,tblSavings[From Fund],"="&amp;$A48,tblSavings[From Account],"="&amp;R$4)-SUMIFS(tblExpenses[Amount],tblExpenses[Date],"&lt;="&amp;Accounts!$G$1,tblExpenses[Category],"=Savings Expenditure",tblExpenses[Subcategory],"="&amp;$A48,tblExpenses[From Account],"="&amp;R$4)))</f>
        <v/>
      </c>
      <c r="S48" s="276" t="str">
        <f>IF(OR($A48="-",$A48="",S$4=""),"",IF($A48=S$4,VLOOKUP($A48,Accounts!$A$4:$C$53,3,0),SUMIFS(tblSavings[Amount],tblSavings[Date],"&lt;="&amp;Accounts!$G$1,tblSavings[To Fund],"="&amp;$A48,tblSavings[To Account],"="&amp;S$4)-SUMIFS(tblSavings[Amount],tblSavings[Date],"&lt;="&amp;Accounts!$G$1,tblSavings[From Fund],"="&amp;$A48,tblSavings[From Account],"="&amp;S$4)-SUMIFS(tblExpenses[Amount],tblExpenses[Date],"&lt;="&amp;Accounts!$G$1,tblExpenses[Category],"=Savings Expenditure",tblExpenses[Subcategory],"="&amp;$A48,tblExpenses[From Account],"="&amp;S$4)))</f>
        <v/>
      </c>
      <c r="T48" s="276" t="str">
        <f>IF(OR($A48="-",$A48="",T$4=""),"",IF($A48=T$4,VLOOKUP($A48,Accounts!$A$4:$C$53,3,0),SUMIFS(tblSavings[Amount],tblSavings[Date],"&lt;="&amp;Accounts!$G$1,tblSavings[To Fund],"="&amp;$A48,tblSavings[To Account],"="&amp;T$4)-SUMIFS(tblSavings[Amount],tblSavings[Date],"&lt;="&amp;Accounts!$G$1,tblSavings[From Fund],"="&amp;$A48,tblSavings[From Account],"="&amp;T$4)-SUMIFS(tblExpenses[Amount],tblExpenses[Date],"&lt;="&amp;Accounts!$G$1,tblExpenses[Category],"=Savings Expenditure",tblExpenses[Subcategory],"="&amp;$A48,tblExpenses[From Account],"="&amp;T$4)))</f>
        <v/>
      </c>
      <c r="U48" s="276" t="str">
        <f>IF(OR($A48="-",$A48="",U$4=""),"",IF($A48=U$4,VLOOKUP($A48,Accounts!$A$4:$C$53,3,0),SUMIFS(tblSavings[Amount],tblSavings[Date],"&lt;="&amp;Accounts!$G$1,tblSavings[To Fund],"="&amp;$A48,tblSavings[To Account],"="&amp;U$4)-SUMIFS(tblSavings[Amount],tblSavings[Date],"&lt;="&amp;Accounts!$G$1,tblSavings[From Fund],"="&amp;$A48,tblSavings[From Account],"="&amp;U$4)-SUMIFS(tblExpenses[Amount],tblExpenses[Date],"&lt;="&amp;Accounts!$G$1,tblExpenses[Category],"=Savings Expenditure",tblExpenses[Subcategory],"="&amp;$A48,tblExpenses[From Account],"="&amp;U$4)))</f>
        <v/>
      </c>
      <c r="V48" s="276" t="str">
        <f>IF(OR($A48="-",$A48="",V$4=""),"",IF($A48=V$4,VLOOKUP($A48,Accounts!$A$4:$C$53,3,0),SUMIFS(tblSavings[Amount],tblSavings[Date],"&lt;="&amp;Accounts!$G$1,tblSavings[To Fund],"="&amp;$A48,tblSavings[To Account],"="&amp;V$4)-SUMIFS(tblSavings[Amount],tblSavings[Date],"&lt;="&amp;Accounts!$G$1,tblSavings[From Fund],"="&amp;$A48,tblSavings[From Account],"="&amp;V$4)-SUMIFS(tblExpenses[Amount],tblExpenses[Date],"&lt;="&amp;Accounts!$G$1,tblExpenses[Category],"=Savings Expenditure",tblExpenses[Subcategory],"="&amp;$A48,tblExpenses[From Account],"="&amp;V$4)))</f>
        <v/>
      </c>
      <c r="W48" s="276" t="str">
        <f>IF(OR($A48="-",$A48="",W$4=""),"",IF($A48=W$4,VLOOKUP($A48,Accounts!$A$4:$C$53,3,0),SUMIFS(tblSavings[Amount],tblSavings[Date],"&lt;="&amp;Accounts!$G$1,tblSavings[To Fund],"="&amp;$A48,tblSavings[To Account],"="&amp;W$4)-SUMIFS(tblSavings[Amount],tblSavings[Date],"&lt;="&amp;Accounts!$G$1,tblSavings[From Fund],"="&amp;$A48,tblSavings[From Account],"="&amp;W$4)-SUMIFS(tblExpenses[Amount],tblExpenses[Date],"&lt;="&amp;Accounts!$G$1,tblExpenses[Category],"=Savings Expenditure",tblExpenses[Subcategory],"="&amp;$A48,tblExpenses[From Account],"="&amp;W$4)))</f>
        <v/>
      </c>
      <c r="X48" s="276" t="str">
        <f>IF(OR($A48="-",$A48="",X$4=""),"",IF($A48=X$4,VLOOKUP($A48,Accounts!$A$4:$C$53,3,0),SUMIFS(tblSavings[Amount],tblSavings[Date],"&lt;="&amp;Accounts!$G$1,tblSavings[To Fund],"="&amp;$A48,tblSavings[To Account],"="&amp;X$4)-SUMIFS(tblSavings[Amount],tblSavings[Date],"&lt;="&amp;Accounts!$G$1,tblSavings[From Fund],"="&amp;$A48,tblSavings[From Account],"="&amp;X$4)-SUMIFS(tblExpenses[Amount],tblExpenses[Date],"&lt;="&amp;Accounts!$G$1,tblExpenses[Category],"=Savings Expenditure",tblExpenses[Subcategory],"="&amp;$A48,tblExpenses[From Account],"="&amp;X$4)))</f>
        <v/>
      </c>
      <c r="Y48" s="276" t="str">
        <f>IF(OR($A48="-",$A48="",Y$4=""),"",IF($A48=Y$4,VLOOKUP($A48,Accounts!$A$4:$C$53,3,0),SUMIFS(tblSavings[Amount],tblSavings[Date],"&lt;="&amp;Accounts!$G$1,tblSavings[To Fund],"="&amp;$A48,tblSavings[To Account],"="&amp;Y$4)-SUMIFS(tblSavings[Amount],tblSavings[Date],"&lt;="&amp;Accounts!$G$1,tblSavings[From Fund],"="&amp;$A48,tblSavings[From Account],"="&amp;Y$4)-SUMIFS(tblExpenses[Amount],tblExpenses[Date],"&lt;="&amp;Accounts!$G$1,tblExpenses[Category],"=Savings Expenditure",tblExpenses[Subcategory],"="&amp;$A48,tblExpenses[From Account],"="&amp;Y$4)))</f>
        <v/>
      </c>
      <c r="Z48" s="276" t="str">
        <f>IF(OR($A48="-",$A48="",Z$4=""),"",IF($A48=Z$4,VLOOKUP($A48,Accounts!$A$4:$C$53,3,0),SUMIFS(tblSavings[Amount],tblSavings[Date],"&lt;="&amp;Accounts!$G$1,tblSavings[To Fund],"="&amp;$A48,tblSavings[To Account],"="&amp;Z$4)-SUMIFS(tblSavings[Amount],tblSavings[Date],"&lt;="&amp;Accounts!$G$1,tblSavings[From Fund],"="&amp;$A48,tblSavings[From Account],"="&amp;Z$4)-SUMIFS(tblExpenses[Amount],tblExpenses[Date],"&lt;="&amp;Accounts!$G$1,tblExpenses[Category],"=Savings Expenditure",tblExpenses[Subcategory],"="&amp;$A48,tblExpenses[From Account],"="&amp;Z$4)))</f>
        <v/>
      </c>
      <c r="AA48" s="276" t="str">
        <f>IF(OR($A48="-",$A48="",AA$4=""),"",IF($A48=AA$4,VLOOKUP($A48,Accounts!$A$4:$C$53,3,0),SUMIFS(tblSavings[Amount],tblSavings[Date],"&lt;="&amp;Accounts!$G$1,tblSavings[To Fund],"="&amp;$A48,tblSavings[To Account],"="&amp;AA$4)-SUMIFS(tblSavings[Amount],tblSavings[Date],"&lt;="&amp;Accounts!$G$1,tblSavings[From Fund],"="&amp;$A48,tblSavings[From Account],"="&amp;AA$4)-SUMIFS(tblExpenses[Amount],tblExpenses[Date],"&lt;="&amp;Accounts!$G$1,tblExpenses[Category],"=Savings Expenditure",tblExpenses[Subcategory],"="&amp;$A48,tblExpenses[From Account],"="&amp;AA$4)))</f>
        <v/>
      </c>
      <c r="AB48" s="276" t="str">
        <f>IF(OR($A48="-",$A48="",AB$4=""),"",IF($A48=AB$4,VLOOKUP($A48,Accounts!$A$4:$C$53,3,0),SUMIFS(tblSavings[Amount],tblSavings[Date],"&lt;="&amp;Accounts!$G$1,tblSavings[To Fund],"="&amp;$A48,tblSavings[To Account],"="&amp;AB$4)-SUMIFS(tblSavings[Amount],tblSavings[Date],"&lt;="&amp;Accounts!$G$1,tblSavings[From Fund],"="&amp;$A48,tblSavings[From Account],"="&amp;AB$4)-SUMIFS(tblExpenses[Amount],tblExpenses[Date],"&lt;="&amp;Accounts!$G$1,tblExpenses[Category],"=Savings Expenditure",tblExpenses[Subcategory],"="&amp;$A48,tblExpenses[From Account],"="&amp;AB$4)))</f>
        <v/>
      </c>
      <c r="AC48" s="276" t="str">
        <f>IF(OR($A48="-",$A48="",AC$4=""),"",IF($A48=AC$4,VLOOKUP($A48,Accounts!$A$4:$C$53,3,0),SUMIFS(tblSavings[Amount],tblSavings[Date],"&lt;="&amp;Accounts!$G$1,tblSavings[To Fund],"="&amp;$A48,tblSavings[To Account],"="&amp;AC$4)-SUMIFS(tblSavings[Amount],tblSavings[Date],"&lt;="&amp;Accounts!$G$1,tblSavings[From Fund],"="&amp;$A48,tblSavings[From Account],"="&amp;AC$4)-SUMIFS(tblExpenses[Amount],tblExpenses[Date],"&lt;="&amp;Accounts!$G$1,tblExpenses[Category],"=Savings Expenditure",tblExpenses[Subcategory],"="&amp;$A48,tblExpenses[From Account],"="&amp;AC$4)))</f>
        <v/>
      </c>
      <c r="AD48" s="276" t="str">
        <f>IF(OR($A48="-",$A48="",AD$4=""),"",IF($A48=AD$4,VLOOKUP($A48,Accounts!$A$4:$C$53,3,0),SUMIFS(tblSavings[Amount],tblSavings[Date],"&lt;="&amp;Accounts!$G$1,tblSavings[To Fund],"="&amp;$A48,tblSavings[To Account],"="&amp;AD$4)-SUMIFS(tblSavings[Amount],tblSavings[Date],"&lt;="&amp;Accounts!$G$1,tblSavings[From Fund],"="&amp;$A48,tblSavings[From Account],"="&amp;AD$4)-SUMIFS(tblExpenses[Amount],tblExpenses[Date],"&lt;="&amp;Accounts!$G$1,tblExpenses[Category],"=Savings Expenditure",tblExpenses[Subcategory],"="&amp;$A48,tblExpenses[From Account],"="&amp;AD$4)))</f>
        <v/>
      </c>
      <c r="AE48" s="276" t="str">
        <f>IF(OR($A48="-",$A48="",AE$4=""),"",IF($A48=AE$4,VLOOKUP($A48,Accounts!$A$4:$C$53,3,0),SUMIFS(tblSavings[Amount],tblSavings[Date],"&lt;="&amp;Accounts!$G$1,tblSavings[To Fund],"="&amp;$A48,tblSavings[To Account],"="&amp;AE$4)-SUMIFS(tblSavings[Amount],tblSavings[Date],"&lt;="&amp;Accounts!$G$1,tblSavings[From Fund],"="&amp;$A48,tblSavings[From Account],"="&amp;AE$4)-SUMIFS(tblExpenses[Amount],tblExpenses[Date],"&lt;="&amp;Accounts!$G$1,tblExpenses[Category],"=Savings Expenditure",tblExpenses[Subcategory],"="&amp;$A48,tblExpenses[From Account],"="&amp;AE$4)))</f>
        <v/>
      </c>
      <c r="AF48" s="276" t="str">
        <f>IF(OR($A48="-",$A48="",AF$4=""),"",IF($A48=AF$4,VLOOKUP($A48,Accounts!$A$4:$C$53,3,0),SUMIFS(tblSavings[Amount],tblSavings[Date],"&lt;="&amp;Accounts!$G$1,tblSavings[To Fund],"="&amp;$A48,tblSavings[To Account],"="&amp;AF$4)-SUMIFS(tblSavings[Amount],tblSavings[Date],"&lt;="&amp;Accounts!$G$1,tblSavings[From Fund],"="&amp;$A48,tblSavings[From Account],"="&amp;AF$4)-SUMIFS(tblExpenses[Amount],tblExpenses[Date],"&lt;="&amp;Accounts!$G$1,tblExpenses[Category],"=Savings Expenditure",tblExpenses[Subcategory],"="&amp;$A48,tblExpenses[From Account],"="&amp;AF$4)))</f>
        <v/>
      </c>
      <c r="AG48" s="276" t="str">
        <f>IF(OR($A48="-",$A48="",AG$4=""),"",IF($A48=AG$4,VLOOKUP($A48,Accounts!$A$4:$C$53,3,0),SUMIFS(tblSavings[Amount],tblSavings[Date],"&lt;="&amp;Accounts!$G$1,tblSavings[To Fund],"="&amp;$A48,tblSavings[To Account],"="&amp;AG$4)-SUMIFS(tblSavings[Amount],tblSavings[Date],"&lt;="&amp;Accounts!$G$1,tblSavings[From Fund],"="&amp;$A48,tblSavings[From Account],"="&amp;AG$4)-SUMIFS(tblExpenses[Amount],tblExpenses[Date],"&lt;="&amp;Accounts!$G$1,tblExpenses[Category],"=Savings Expenditure",tblExpenses[Subcategory],"="&amp;$A48,tblExpenses[From Account],"="&amp;AG$4)))</f>
        <v/>
      </c>
      <c r="AH48" s="276" t="str">
        <f>IF(OR($A48="-",$A48="",AH$4=""),"",IF($A48=AH$4,VLOOKUP($A48,Accounts!$A$4:$C$53,3,0),SUMIFS(tblSavings[Amount],tblSavings[Date],"&lt;="&amp;Accounts!$G$1,tblSavings[To Fund],"="&amp;$A48,tblSavings[To Account],"="&amp;AH$4)-SUMIFS(tblSavings[Amount],tblSavings[Date],"&lt;="&amp;Accounts!$G$1,tblSavings[From Fund],"="&amp;$A48,tblSavings[From Account],"="&amp;AH$4)-SUMIFS(tblExpenses[Amount],tblExpenses[Date],"&lt;="&amp;Accounts!$G$1,tblExpenses[Category],"=Savings Expenditure",tblExpenses[Subcategory],"="&amp;$A48,tblExpenses[From Account],"="&amp;AH$4)))</f>
        <v/>
      </c>
      <c r="AI48" s="276" t="str">
        <f>IF(OR($A48="-",$A48="",AI$4=""),"",IF($A48=AI$4,VLOOKUP($A48,Accounts!$A$4:$C$53,3,0),SUMIFS(tblSavings[Amount],tblSavings[Date],"&lt;="&amp;Accounts!$G$1,tblSavings[To Fund],"="&amp;$A48,tblSavings[To Account],"="&amp;AI$4)-SUMIFS(tblSavings[Amount],tblSavings[Date],"&lt;="&amp;Accounts!$G$1,tblSavings[From Fund],"="&amp;$A48,tblSavings[From Account],"="&amp;AI$4)-SUMIFS(tblExpenses[Amount],tblExpenses[Date],"&lt;="&amp;Accounts!$G$1,tblExpenses[Category],"=Savings Expenditure",tblExpenses[Subcategory],"="&amp;$A48,tblExpenses[From Account],"="&amp;AI$4)))</f>
        <v/>
      </c>
      <c r="AJ48" s="276" t="str">
        <f>IF(OR($A48="-",$A48="",AJ$4=""),"",IF($A48=AJ$4,VLOOKUP($A48,Accounts!$A$4:$C$53,3,0),SUMIFS(tblSavings[Amount],tblSavings[Date],"&lt;="&amp;Accounts!$G$1,tblSavings[To Fund],"="&amp;$A48,tblSavings[To Account],"="&amp;AJ$4)-SUMIFS(tblSavings[Amount],tblSavings[Date],"&lt;="&amp;Accounts!$G$1,tblSavings[From Fund],"="&amp;$A48,tblSavings[From Account],"="&amp;AJ$4)-SUMIFS(tblExpenses[Amount],tblExpenses[Date],"&lt;="&amp;Accounts!$G$1,tblExpenses[Category],"=Savings Expenditure",tblExpenses[Subcategory],"="&amp;$A48,tblExpenses[From Account],"="&amp;AJ$4)))</f>
        <v/>
      </c>
      <c r="AK48" s="276" t="str">
        <f>IF(OR($A48="-",$A48="",AK$4=""),"",IF($A48=AK$4,VLOOKUP($A48,Accounts!$A$4:$C$53,3,0),SUMIFS(tblSavings[Amount],tblSavings[Date],"&lt;="&amp;Accounts!$G$1,tblSavings[To Fund],"="&amp;$A48,tblSavings[To Account],"="&amp;AK$4)-SUMIFS(tblSavings[Amount],tblSavings[Date],"&lt;="&amp;Accounts!$G$1,tblSavings[From Fund],"="&amp;$A48,tblSavings[From Account],"="&amp;AK$4)-SUMIFS(tblExpenses[Amount],tblExpenses[Date],"&lt;="&amp;Accounts!$G$1,tblExpenses[Category],"=Savings Expenditure",tblExpenses[Subcategory],"="&amp;$A48,tblExpenses[From Account],"="&amp;AK$4)))</f>
        <v/>
      </c>
      <c r="AL48" s="276" t="str">
        <f>IF(OR($A48="-",$A48="",AL$4=""),"",IF($A48=AL$4,VLOOKUP($A48,Accounts!$A$4:$C$53,3,0),SUMIFS(tblSavings[Amount],tblSavings[Date],"&lt;="&amp;Accounts!$G$1,tblSavings[To Fund],"="&amp;$A48,tblSavings[To Account],"="&amp;AL$4)-SUMIFS(tblSavings[Amount],tblSavings[Date],"&lt;="&amp;Accounts!$G$1,tblSavings[From Fund],"="&amp;$A48,tblSavings[From Account],"="&amp;AL$4)-SUMIFS(tblExpenses[Amount],tblExpenses[Date],"&lt;="&amp;Accounts!$G$1,tblExpenses[Category],"=Savings Expenditure",tblExpenses[Subcategory],"="&amp;$A48,tblExpenses[From Account],"="&amp;AL$4)))</f>
        <v/>
      </c>
      <c r="AM48" s="276" t="str">
        <f>IF(OR($A48="-",$A48="",AM$4=""),"",IF($A48=AM$4,VLOOKUP($A48,Accounts!$A$4:$C$53,3,0),SUMIFS(tblSavings[Amount],tblSavings[Date],"&lt;="&amp;Accounts!$G$1,tblSavings[To Fund],"="&amp;$A48,tblSavings[To Account],"="&amp;AM$4)-SUMIFS(tblSavings[Amount],tblSavings[Date],"&lt;="&amp;Accounts!$G$1,tblSavings[From Fund],"="&amp;$A48,tblSavings[From Account],"="&amp;AM$4)-SUMIFS(tblExpenses[Amount],tblExpenses[Date],"&lt;="&amp;Accounts!$G$1,tblExpenses[Category],"=Savings Expenditure",tblExpenses[Subcategory],"="&amp;$A48,tblExpenses[From Account],"="&amp;AM$4)))</f>
        <v/>
      </c>
      <c r="AN48" s="276" t="str">
        <f>IF(OR($A48="-",$A48="",AN$4=""),"",IF($A48=AN$4,VLOOKUP($A48,Accounts!$A$4:$C$53,3,0),SUMIFS(tblSavings[Amount],tblSavings[Date],"&lt;="&amp;Accounts!$G$1,tblSavings[To Fund],"="&amp;$A48,tblSavings[To Account],"="&amp;AN$4)-SUMIFS(tblSavings[Amount],tblSavings[Date],"&lt;="&amp;Accounts!$G$1,tblSavings[From Fund],"="&amp;$A48,tblSavings[From Account],"="&amp;AN$4)-SUMIFS(tblExpenses[Amount],tblExpenses[Date],"&lt;="&amp;Accounts!$G$1,tblExpenses[Category],"=Savings Expenditure",tblExpenses[Subcategory],"="&amp;$A48,tblExpenses[From Account],"="&amp;AN$4)))</f>
        <v/>
      </c>
      <c r="AO48" s="276" t="str">
        <f>IF(OR($A48="-",$A48="",AO$4=""),"",IF($A48=AO$4,VLOOKUP($A48,Accounts!$A$4:$C$53,3,0),SUMIFS(tblSavings[Amount],tblSavings[Date],"&lt;="&amp;Accounts!$G$1,tblSavings[To Fund],"="&amp;$A48,tblSavings[To Account],"="&amp;AO$4)-SUMIFS(tblSavings[Amount],tblSavings[Date],"&lt;="&amp;Accounts!$G$1,tblSavings[From Fund],"="&amp;$A48,tblSavings[From Account],"="&amp;AO$4)-SUMIFS(tblExpenses[Amount],tblExpenses[Date],"&lt;="&amp;Accounts!$G$1,tblExpenses[Category],"=Savings Expenditure",tblExpenses[Subcategory],"="&amp;$A48,tblExpenses[From Account],"="&amp;AO$4)))</f>
        <v/>
      </c>
      <c r="AP48" s="276" t="str">
        <f>IF(OR($A48="-",$A48="",AP$4=""),"",IF($A48=AP$4,VLOOKUP($A48,Accounts!$A$4:$C$53,3,0),SUMIFS(tblSavings[Amount],tblSavings[Date],"&lt;="&amp;Accounts!$G$1,tblSavings[To Fund],"="&amp;$A48,tblSavings[To Account],"="&amp;AP$4)-SUMIFS(tblSavings[Amount],tblSavings[Date],"&lt;="&amp;Accounts!$G$1,tblSavings[From Fund],"="&amp;$A48,tblSavings[From Account],"="&amp;AP$4)-SUMIFS(tblExpenses[Amount],tblExpenses[Date],"&lt;="&amp;Accounts!$G$1,tblExpenses[Category],"=Savings Expenditure",tblExpenses[Subcategory],"="&amp;$A48,tblExpenses[From Account],"="&amp;AP$4)))</f>
        <v/>
      </c>
      <c r="AQ48" s="276" t="str">
        <f>IF(OR($A48="-",$A48="",AQ$4=""),"",IF($A48=AQ$4,VLOOKUP($A48,Accounts!$A$4:$C$53,3,0),SUMIFS(tblSavings[Amount],tblSavings[Date],"&lt;="&amp;Accounts!$G$1,tblSavings[To Fund],"="&amp;$A48,tblSavings[To Account],"="&amp;AQ$4)-SUMIFS(tblSavings[Amount],tblSavings[Date],"&lt;="&amp;Accounts!$G$1,tblSavings[From Fund],"="&amp;$A48,tblSavings[From Account],"="&amp;AQ$4)-SUMIFS(tblExpenses[Amount],tblExpenses[Date],"&lt;="&amp;Accounts!$G$1,tblExpenses[Category],"=Savings Expenditure",tblExpenses[Subcategory],"="&amp;$A48,tblExpenses[From Account],"="&amp;AQ$4)))</f>
        <v/>
      </c>
      <c r="AR48" s="276" t="str">
        <f>IF(OR($A48="-",$A48="",AR$4=""),"",IF($A48=AR$4,VLOOKUP($A48,Accounts!$A$4:$C$53,3,0),SUMIFS(tblSavings[Amount],tblSavings[Date],"&lt;="&amp;Accounts!$G$1,tblSavings[To Fund],"="&amp;$A48,tblSavings[To Account],"="&amp;AR$4)-SUMIFS(tblSavings[Amount],tblSavings[Date],"&lt;="&amp;Accounts!$G$1,tblSavings[From Fund],"="&amp;$A48,tblSavings[From Account],"="&amp;AR$4)-SUMIFS(tblExpenses[Amount],tblExpenses[Date],"&lt;="&amp;Accounts!$G$1,tblExpenses[Category],"=Savings Expenditure",tblExpenses[Subcategory],"="&amp;$A48,tblExpenses[From Account],"="&amp;AR$4)))</f>
        <v/>
      </c>
      <c r="AS48" s="276" t="str">
        <f>IF(OR($A48="-",$A48="",AS$4=""),"",IF($A48=AS$4,VLOOKUP($A48,Accounts!$A$4:$C$53,3,0),SUMIFS(tblSavings[Amount],tblSavings[Date],"&lt;="&amp;Accounts!$G$1,tblSavings[To Fund],"="&amp;$A48,tblSavings[To Account],"="&amp;AS$4)-SUMIFS(tblSavings[Amount],tblSavings[Date],"&lt;="&amp;Accounts!$G$1,tblSavings[From Fund],"="&amp;$A48,tblSavings[From Account],"="&amp;AS$4)-SUMIFS(tblExpenses[Amount],tblExpenses[Date],"&lt;="&amp;Accounts!$G$1,tblExpenses[Category],"=Savings Expenditure",tblExpenses[Subcategory],"="&amp;$A48,tblExpenses[From Account],"="&amp;AS$4)))</f>
        <v/>
      </c>
      <c r="AT48" s="276" t="str">
        <f>IF(OR($A48="-",$A48="",AT$4=""),"",IF($A48=AT$4,VLOOKUP($A48,Accounts!$A$4:$C$53,3,0),SUMIFS(tblSavings[Amount],tblSavings[Date],"&lt;="&amp;Accounts!$G$1,tblSavings[To Fund],"="&amp;$A48,tblSavings[To Account],"="&amp;AT$4)-SUMIFS(tblSavings[Amount],tblSavings[Date],"&lt;="&amp;Accounts!$G$1,tblSavings[From Fund],"="&amp;$A48,tblSavings[From Account],"="&amp;AT$4)-SUMIFS(tblExpenses[Amount],tblExpenses[Date],"&lt;="&amp;Accounts!$G$1,tblExpenses[Category],"=Savings Expenditure",tblExpenses[Subcategory],"="&amp;$A48,tblExpenses[From Account],"="&amp;AT$4)))</f>
        <v/>
      </c>
      <c r="AU48" s="276" t="str">
        <f>IF(OR($A48="-",$A48="",AU$4=""),"",IF($A48=AU$4,VLOOKUP($A48,Accounts!$A$4:$C$53,3,0),SUMIFS(tblSavings[Amount],tblSavings[Date],"&lt;="&amp;Accounts!$G$1,tblSavings[To Fund],"="&amp;$A48,tblSavings[To Account],"="&amp;AU$4)-SUMIFS(tblSavings[Amount],tblSavings[Date],"&lt;="&amp;Accounts!$G$1,tblSavings[From Fund],"="&amp;$A48,tblSavings[From Account],"="&amp;AU$4)-SUMIFS(tblExpenses[Amount],tblExpenses[Date],"&lt;="&amp;Accounts!$G$1,tblExpenses[Category],"=Savings Expenditure",tblExpenses[Subcategory],"="&amp;$A48,tblExpenses[From Account],"="&amp;AU$4)))</f>
        <v/>
      </c>
      <c r="AV48" s="276" t="str">
        <f>IF(OR($A48="-",$A48="",AV$4=""),"",IF($A48=AV$4,VLOOKUP($A48,Accounts!$A$4:$C$53,3,0),SUMIFS(tblSavings[Amount],tblSavings[Date],"&lt;="&amp;Accounts!$G$1,tblSavings[To Fund],"="&amp;$A48,tblSavings[To Account],"="&amp;AV$4)-SUMIFS(tblSavings[Amount],tblSavings[Date],"&lt;="&amp;Accounts!$G$1,tblSavings[From Fund],"="&amp;$A48,tblSavings[From Account],"="&amp;AV$4)-SUMIFS(tblExpenses[Amount],tblExpenses[Date],"&lt;="&amp;Accounts!$G$1,tblExpenses[Category],"=Savings Expenditure",tblExpenses[Subcategory],"="&amp;$A48,tblExpenses[From Account],"="&amp;AV$4)))</f>
        <v/>
      </c>
      <c r="AW48" s="265">
        <f t="shared" si="0"/>
        <v>0</v>
      </c>
    </row>
    <row r="49" spans="1:49" s="38" customFormat="1" ht="17.25" hidden="1" customHeight="1" x14ac:dyDescent="0.2">
      <c r="A49" s="273" t="str">
        <f>IFERROR(IF(INDEX(SavingsGoals[],45,1)="","",INDEX(SavingsGoals[],45,1)),"-")</f>
        <v>-</v>
      </c>
      <c r="B49" s="274" t="str">
        <f>IF(OR($A49="-",$A49="",B$4=""),"",IF($A49=B$4,VLOOKUP($A49,Accounts!$A$4:$C$53,3,0),SUMIFS(tblSavings[Amount],tblSavings[Date],"&lt;="&amp;Accounts!$G$1,tblSavings[To Fund],"="&amp;$A49,tblSavings[To Account],"="&amp;B$4)-SUMIFS(tblSavings[Amount],tblSavings[Date],"&lt;="&amp;Accounts!$G$1,tblSavings[From Fund],"="&amp;$A49,tblSavings[From Account],"="&amp;B$4)-SUMIFS(tblExpenses[Amount],tblExpenses[Date],"&lt;="&amp;Accounts!$G$1,tblExpenses[Category],"=Savings Expenditure",tblExpenses[Subcategory],"="&amp;$A49,tblExpenses[From Account],"="&amp;B$4)))</f>
        <v/>
      </c>
      <c r="C49" s="274" t="str">
        <f>IF(OR($A49="-",$A49="",C$4=""),"",IF($A49=C$4,VLOOKUP($A49,Accounts!$A$4:$C$53,3,0),SUMIFS(tblSavings[Amount],tblSavings[Date],"&lt;="&amp;Accounts!$G$1,tblSavings[To Fund],"="&amp;$A49,tblSavings[To Account],"="&amp;C$4)-SUMIFS(tblSavings[Amount],tblSavings[Date],"&lt;="&amp;Accounts!$G$1,tblSavings[From Fund],"="&amp;$A49,tblSavings[From Account],"="&amp;C$4)-SUMIFS(tblExpenses[Amount],tblExpenses[Date],"&lt;="&amp;Accounts!$G$1,tblExpenses[Category],"=Savings Expenditure",tblExpenses[Subcategory],"="&amp;$A49,tblExpenses[From Account],"="&amp;C$4)))</f>
        <v/>
      </c>
      <c r="D49" s="274" t="str">
        <f>IF(OR($A49="-",$A49="",D$4=""),"",IF($A49=D$4,VLOOKUP($A49,Accounts!$A$4:$C$53,3,0),SUMIFS(tblSavings[Amount],tblSavings[Date],"&lt;="&amp;Accounts!$G$1,tblSavings[To Fund],"="&amp;$A49,tblSavings[To Account],"="&amp;D$4)-SUMIFS(tblSavings[Amount],tblSavings[Date],"&lt;="&amp;Accounts!$G$1,tblSavings[From Fund],"="&amp;$A49,tblSavings[From Account],"="&amp;D$4)-SUMIFS(tblExpenses[Amount],tblExpenses[Date],"&lt;="&amp;Accounts!$G$1,tblExpenses[Category],"=Savings Expenditure",tblExpenses[Subcategory],"="&amp;$A49,tblExpenses[From Account],"="&amp;D$4)))</f>
        <v/>
      </c>
      <c r="E49" s="274" t="str">
        <f>IF(OR($A49="-",$A49="",E$4=""),"",IF($A49=E$4,VLOOKUP($A49,Accounts!$A$4:$C$53,3,0),SUMIFS(tblSavings[Amount],tblSavings[Date],"&lt;="&amp;Accounts!$G$1,tblSavings[To Fund],"="&amp;$A49,tblSavings[To Account],"="&amp;E$4)-SUMIFS(tblSavings[Amount],tblSavings[Date],"&lt;="&amp;Accounts!$G$1,tblSavings[From Fund],"="&amp;$A49,tblSavings[From Account],"="&amp;E$4)-SUMIFS(tblExpenses[Amount],tblExpenses[Date],"&lt;="&amp;Accounts!$G$1,tblExpenses[Category],"=Savings Expenditure",tblExpenses[Subcategory],"="&amp;$A49,tblExpenses[From Account],"="&amp;E$4)))</f>
        <v/>
      </c>
      <c r="F49" s="274" t="str">
        <f>IF(OR($A49="-",$A49="",F$4=""),"",IF($A49=F$4,VLOOKUP($A49,Accounts!$A$4:$C$53,3,0),SUMIFS(tblSavings[Amount],tblSavings[Date],"&lt;="&amp;Accounts!$G$1,tblSavings[To Fund],"="&amp;$A49,tblSavings[To Account],"="&amp;F$4)-SUMIFS(tblSavings[Amount],tblSavings[Date],"&lt;="&amp;Accounts!$G$1,tblSavings[From Fund],"="&amp;$A49,tblSavings[From Account],"="&amp;F$4)-SUMIFS(tblExpenses[Amount],tblExpenses[Date],"&lt;="&amp;Accounts!$G$1,tblExpenses[Category],"=Savings Expenditure",tblExpenses[Subcategory],"="&amp;$A49,tblExpenses[From Account],"="&amp;F$4)))</f>
        <v/>
      </c>
      <c r="G49" s="274" t="str">
        <f>IF(OR($A49="-",$A49="",G$4=""),"",IF($A49=G$4,VLOOKUP($A49,Accounts!$A$4:$C$53,3,0),SUMIFS(tblSavings[Amount],tblSavings[Date],"&lt;="&amp;Accounts!$G$1,tblSavings[To Fund],"="&amp;$A49,tblSavings[To Account],"="&amp;G$4)-SUMIFS(tblSavings[Amount],tblSavings[Date],"&lt;="&amp;Accounts!$G$1,tblSavings[From Fund],"="&amp;$A49,tblSavings[From Account],"="&amp;G$4)-SUMIFS(tblExpenses[Amount],tblExpenses[Date],"&lt;="&amp;Accounts!$G$1,tblExpenses[Category],"=Savings Expenditure",tblExpenses[Subcategory],"="&amp;$A49,tblExpenses[From Account],"="&amp;G$4)))</f>
        <v/>
      </c>
      <c r="H49" s="274" t="str">
        <f>IF(OR($A49="-",$A49="",H$4=""),"",IF($A49=H$4,VLOOKUP($A49,Accounts!$A$4:$C$53,3,0),SUMIFS(tblSavings[Amount],tblSavings[Date],"&lt;="&amp;Accounts!$G$1,tblSavings[To Fund],"="&amp;$A49,tblSavings[To Account],"="&amp;H$4)-SUMIFS(tblSavings[Amount],tblSavings[Date],"&lt;="&amp;Accounts!$G$1,tblSavings[From Fund],"="&amp;$A49,tblSavings[From Account],"="&amp;H$4)-SUMIFS(tblExpenses[Amount],tblExpenses[Date],"&lt;="&amp;Accounts!$G$1,tblExpenses[Category],"=Savings Expenditure",tblExpenses[Subcategory],"="&amp;$A49,tblExpenses[From Account],"="&amp;H$4)))</f>
        <v/>
      </c>
      <c r="I49" s="274" t="str">
        <f>IF(OR($A49="-",$A49="",I$4=""),"",IF($A49=I$4,VLOOKUP($A49,Accounts!$A$4:$C$53,3,0),SUMIFS(tblSavings[Amount],tblSavings[Date],"&lt;="&amp;Accounts!$G$1,tblSavings[To Fund],"="&amp;$A49,tblSavings[To Account],"="&amp;I$4)-SUMIFS(tblSavings[Amount],tblSavings[Date],"&lt;="&amp;Accounts!$G$1,tblSavings[From Fund],"="&amp;$A49,tblSavings[From Account],"="&amp;I$4)-SUMIFS(tblExpenses[Amount],tblExpenses[Date],"&lt;="&amp;Accounts!$G$1,tblExpenses[Category],"=Savings Expenditure",tblExpenses[Subcategory],"="&amp;$A49,tblExpenses[From Account],"="&amp;I$4)))</f>
        <v/>
      </c>
      <c r="J49" s="274" t="str">
        <f>IF(OR($A49="-",$A49="",J$4=""),"",IF($A49=J$4,VLOOKUP($A49,Accounts!$A$4:$C$53,3,0),SUMIFS(tblSavings[Amount],tblSavings[Date],"&lt;="&amp;Accounts!$G$1,tblSavings[To Fund],"="&amp;$A49,tblSavings[To Account],"="&amp;J$4)-SUMIFS(tblSavings[Amount],tblSavings[Date],"&lt;="&amp;Accounts!$G$1,tblSavings[From Fund],"="&amp;$A49,tblSavings[From Account],"="&amp;J$4)-SUMIFS(tblExpenses[Amount],tblExpenses[Date],"&lt;="&amp;Accounts!$G$1,tblExpenses[Category],"=Savings Expenditure",tblExpenses[Subcategory],"="&amp;$A49,tblExpenses[From Account],"="&amp;J$4)))</f>
        <v/>
      </c>
      <c r="K49" s="274" t="str">
        <f>IF(OR($A49="-",$A49="",K$4=""),"",IF($A49=K$4,VLOOKUP($A49,Accounts!$A$4:$C$53,3,0),SUMIFS(tblSavings[Amount],tblSavings[Date],"&lt;="&amp;Accounts!$G$1,tblSavings[To Fund],"="&amp;$A49,tblSavings[To Account],"="&amp;K$4)-SUMIFS(tblSavings[Amount],tblSavings[Date],"&lt;="&amp;Accounts!$G$1,tblSavings[From Fund],"="&amp;$A49,tblSavings[From Account],"="&amp;K$4)-SUMIFS(tblExpenses[Amount],tblExpenses[Date],"&lt;="&amp;Accounts!$G$1,tblExpenses[Category],"=Savings Expenditure",tblExpenses[Subcategory],"="&amp;$A49,tblExpenses[From Account],"="&amp;K$4)))</f>
        <v/>
      </c>
      <c r="L49" s="274" t="str">
        <f>IF(OR($A49="-",$A49="",L$4=""),"",IF($A49=L$4,VLOOKUP($A49,Accounts!$A$4:$C$53,3,0),SUMIFS(tblSavings[Amount],tblSavings[Date],"&lt;="&amp;Accounts!$G$1,tblSavings[To Fund],"="&amp;$A49,tblSavings[To Account],"="&amp;L$4)-SUMIFS(tblSavings[Amount],tblSavings[Date],"&lt;="&amp;Accounts!$G$1,tblSavings[From Fund],"="&amp;$A49,tblSavings[From Account],"="&amp;L$4)-SUMIFS(tblExpenses[Amount],tblExpenses[Date],"&lt;="&amp;Accounts!$G$1,tblExpenses[Category],"=Savings Expenditure",tblExpenses[Subcategory],"="&amp;$A49,tblExpenses[From Account],"="&amp;L$4)))</f>
        <v/>
      </c>
      <c r="M49" s="274" t="str">
        <f>IF(OR($A49="-",$A49="",M$4=""),"",IF($A49=M$4,VLOOKUP($A49,Accounts!$A$4:$C$53,3,0),SUMIFS(tblSavings[Amount],tblSavings[Date],"&lt;="&amp;Accounts!$G$1,tblSavings[To Fund],"="&amp;$A49,tblSavings[To Account],"="&amp;M$4)-SUMIFS(tblSavings[Amount],tblSavings[Date],"&lt;="&amp;Accounts!$G$1,tblSavings[From Fund],"="&amp;$A49,tblSavings[From Account],"="&amp;M$4)-SUMIFS(tblExpenses[Amount],tblExpenses[Date],"&lt;="&amp;Accounts!$G$1,tblExpenses[Category],"=Savings Expenditure",tblExpenses[Subcategory],"="&amp;$A49,tblExpenses[From Account],"="&amp;M$4)))</f>
        <v/>
      </c>
      <c r="N49" s="274" t="str">
        <f>IF(OR($A49="-",$A49="",N$4=""),"",IF($A49=N$4,VLOOKUP($A49,Accounts!$A$4:$C$53,3,0),SUMIFS(tblSavings[Amount],tblSavings[Date],"&lt;="&amp;Accounts!$G$1,tblSavings[To Fund],"="&amp;$A49,tblSavings[To Account],"="&amp;N$4)-SUMIFS(tblSavings[Amount],tblSavings[Date],"&lt;="&amp;Accounts!$G$1,tblSavings[From Fund],"="&amp;$A49,tblSavings[From Account],"="&amp;N$4)-SUMIFS(tblExpenses[Amount],tblExpenses[Date],"&lt;="&amp;Accounts!$G$1,tblExpenses[Category],"=Savings Expenditure",tblExpenses[Subcategory],"="&amp;$A49,tblExpenses[From Account],"="&amp;N$4)))</f>
        <v/>
      </c>
      <c r="O49" s="274" t="str">
        <f>IF(OR($A49="-",$A49="",O$4=""),"",IF($A49=O$4,VLOOKUP($A49,Accounts!$A$4:$C$53,3,0),SUMIFS(tblSavings[Amount],tblSavings[Date],"&lt;="&amp;Accounts!$G$1,tblSavings[To Fund],"="&amp;$A49,tblSavings[To Account],"="&amp;O$4)-SUMIFS(tblSavings[Amount],tblSavings[Date],"&lt;="&amp;Accounts!$G$1,tblSavings[From Fund],"="&amp;$A49,tblSavings[From Account],"="&amp;O$4)-SUMIFS(tblExpenses[Amount],tblExpenses[Date],"&lt;="&amp;Accounts!$G$1,tblExpenses[Category],"=Savings Expenditure",tblExpenses[Subcategory],"="&amp;$A49,tblExpenses[From Account],"="&amp;O$4)))</f>
        <v/>
      </c>
      <c r="P49" s="274" t="str">
        <f>IF(OR($A49="-",$A49="",P$4=""),"",IF($A49=P$4,VLOOKUP($A49,Accounts!$A$4:$C$53,3,0),SUMIFS(tblSavings[Amount],tblSavings[Date],"&lt;="&amp;Accounts!$G$1,tblSavings[To Fund],"="&amp;$A49,tblSavings[To Account],"="&amp;P$4)-SUMIFS(tblSavings[Amount],tblSavings[Date],"&lt;="&amp;Accounts!$G$1,tblSavings[From Fund],"="&amp;$A49,tblSavings[From Account],"="&amp;P$4)-SUMIFS(tblExpenses[Amount],tblExpenses[Date],"&lt;="&amp;Accounts!$G$1,tblExpenses[Category],"=Savings Expenditure",tblExpenses[Subcategory],"="&amp;$A49,tblExpenses[From Account],"="&amp;P$4)))</f>
        <v/>
      </c>
      <c r="Q49" s="274" t="str">
        <f>IF(OR($A49="-",$A49="",Q$4=""),"",IF($A49=Q$4,VLOOKUP($A49,Accounts!$A$4:$C$53,3,0),SUMIFS(tblSavings[Amount],tblSavings[Date],"&lt;="&amp;Accounts!$G$1,tblSavings[To Fund],"="&amp;$A49,tblSavings[To Account],"="&amp;Q$4)-SUMIFS(tblSavings[Amount],tblSavings[Date],"&lt;="&amp;Accounts!$G$1,tblSavings[From Fund],"="&amp;$A49,tblSavings[From Account],"="&amp;Q$4)-SUMIFS(tblExpenses[Amount],tblExpenses[Date],"&lt;="&amp;Accounts!$G$1,tblExpenses[Category],"=Savings Expenditure",tblExpenses[Subcategory],"="&amp;$A49,tblExpenses[From Account],"="&amp;Q$4)))</f>
        <v/>
      </c>
      <c r="R49" s="274" t="str">
        <f>IF(OR($A49="-",$A49="",R$4=""),"",IF($A49=R$4,VLOOKUP($A49,Accounts!$A$4:$C$53,3,0),SUMIFS(tblSavings[Amount],tblSavings[Date],"&lt;="&amp;Accounts!$G$1,tblSavings[To Fund],"="&amp;$A49,tblSavings[To Account],"="&amp;R$4)-SUMIFS(tblSavings[Amount],tblSavings[Date],"&lt;="&amp;Accounts!$G$1,tblSavings[From Fund],"="&amp;$A49,tblSavings[From Account],"="&amp;R$4)-SUMIFS(tblExpenses[Amount],tblExpenses[Date],"&lt;="&amp;Accounts!$G$1,tblExpenses[Category],"=Savings Expenditure",tblExpenses[Subcategory],"="&amp;$A49,tblExpenses[From Account],"="&amp;R$4)))</f>
        <v/>
      </c>
      <c r="S49" s="274" t="str">
        <f>IF(OR($A49="-",$A49="",S$4=""),"",IF($A49=S$4,VLOOKUP($A49,Accounts!$A$4:$C$53,3,0),SUMIFS(tblSavings[Amount],tblSavings[Date],"&lt;="&amp;Accounts!$G$1,tblSavings[To Fund],"="&amp;$A49,tblSavings[To Account],"="&amp;S$4)-SUMIFS(tblSavings[Amount],tblSavings[Date],"&lt;="&amp;Accounts!$G$1,tblSavings[From Fund],"="&amp;$A49,tblSavings[From Account],"="&amp;S$4)-SUMIFS(tblExpenses[Amount],tblExpenses[Date],"&lt;="&amp;Accounts!$G$1,tblExpenses[Category],"=Savings Expenditure",tblExpenses[Subcategory],"="&amp;$A49,tblExpenses[From Account],"="&amp;S$4)))</f>
        <v/>
      </c>
      <c r="T49" s="274" t="str">
        <f>IF(OR($A49="-",$A49="",T$4=""),"",IF($A49=T$4,VLOOKUP($A49,Accounts!$A$4:$C$53,3,0),SUMIFS(tblSavings[Amount],tblSavings[Date],"&lt;="&amp;Accounts!$G$1,tblSavings[To Fund],"="&amp;$A49,tblSavings[To Account],"="&amp;T$4)-SUMIFS(tblSavings[Amount],tblSavings[Date],"&lt;="&amp;Accounts!$G$1,tblSavings[From Fund],"="&amp;$A49,tblSavings[From Account],"="&amp;T$4)-SUMIFS(tblExpenses[Amount],tblExpenses[Date],"&lt;="&amp;Accounts!$G$1,tblExpenses[Category],"=Savings Expenditure",tblExpenses[Subcategory],"="&amp;$A49,tblExpenses[From Account],"="&amp;T$4)))</f>
        <v/>
      </c>
      <c r="U49" s="274" t="str">
        <f>IF(OR($A49="-",$A49="",U$4=""),"",IF($A49=U$4,VLOOKUP($A49,Accounts!$A$4:$C$53,3,0),SUMIFS(tblSavings[Amount],tblSavings[Date],"&lt;="&amp;Accounts!$G$1,tblSavings[To Fund],"="&amp;$A49,tblSavings[To Account],"="&amp;U$4)-SUMIFS(tblSavings[Amount],tblSavings[Date],"&lt;="&amp;Accounts!$G$1,tblSavings[From Fund],"="&amp;$A49,tblSavings[From Account],"="&amp;U$4)-SUMIFS(tblExpenses[Amount],tblExpenses[Date],"&lt;="&amp;Accounts!$G$1,tblExpenses[Category],"=Savings Expenditure",tblExpenses[Subcategory],"="&amp;$A49,tblExpenses[From Account],"="&amp;U$4)))</f>
        <v/>
      </c>
      <c r="V49" s="274" t="str">
        <f>IF(OR($A49="-",$A49="",V$4=""),"",IF($A49=V$4,VLOOKUP($A49,Accounts!$A$4:$C$53,3,0),SUMIFS(tblSavings[Amount],tblSavings[Date],"&lt;="&amp;Accounts!$G$1,tblSavings[To Fund],"="&amp;$A49,tblSavings[To Account],"="&amp;V$4)-SUMIFS(tblSavings[Amount],tblSavings[Date],"&lt;="&amp;Accounts!$G$1,tblSavings[From Fund],"="&amp;$A49,tblSavings[From Account],"="&amp;V$4)-SUMIFS(tblExpenses[Amount],tblExpenses[Date],"&lt;="&amp;Accounts!$G$1,tblExpenses[Category],"=Savings Expenditure",tblExpenses[Subcategory],"="&amp;$A49,tblExpenses[From Account],"="&amp;V$4)))</f>
        <v/>
      </c>
      <c r="W49" s="274" t="str">
        <f>IF(OR($A49="-",$A49="",W$4=""),"",IF($A49=W$4,VLOOKUP($A49,Accounts!$A$4:$C$53,3,0),SUMIFS(tblSavings[Amount],tblSavings[Date],"&lt;="&amp;Accounts!$G$1,tblSavings[To Fund],"="&amp;$A49,tblSavings[To Account],"="&amp;W$4)-SUMIFS(tblSavings[Amount],tblSavings[Date],"&lt;="&amp;Accounts!$G$1,tblSavings[From Fund],"="&amp;$A49,tblSavings[From Account],"="&amp;W$4)-SUMIFS(tblExpenses[Amount],tblExpenses[Date],"&lt;="&amp;Accounts!$G$1,tblExpenses[Category],"=Savings Expenditure",tblExpenses[Subcategory],"="&amp;$A49,tblExpenses[From Account],"="&amp;W$4)))</f>
        <v/>
      </c>
      <c r="X49" s="274" t="str">
        <f>IF(OR($A49="-",$A49="",X$4=""),"",IF($A49=X$4,VLOOKUP($A49,Accounts!$A$4:$C$53,3,0),SUMIFS(tblSavings[Amount],tblSavings[Date],"&lt;="&amp;Accounts!$G$1,tblSavings[To Fund],"="&amp;$A49,tblSavings[To Account],"="&amp;X$4)-SUMIFS(tblSavings[Amount],tblSavings[Date],"&lt;="&amp;Accounts!$G$1,tblSavings[From Fund],"="&amp;$A49,tblSavings[From Account],"="&amp;X$4)-SUMIFS(tblExpenses[Amount],tblExpenses[Date],"&lt;="&amp;Accounts!$G$1,tblExpenses[Category],"=Savings Expenditure",tblExpenses[Subcategory],"="&amp;$A49,tblExpenses[From Account],"="&amp;X$4)))</f>
        <v/>
      </c>
      <c r="Y49" s="274" t="str">
        <f>IF(OR($A49="-",$A49="",Y$4=""),"",IF($A49=Y$4,VLOOKUP($A49,Accounts!$A$4:$C$53,3,0),SUMIFS(tblSavings[Amount],tblSavings[Date],"&lt;="&amp;Accounts!$G$1,tblSavings[To Fund],"="&amp;$A49,tblSavings[To Account],"="&amp;Y$4)-SUMIFS(tblSavings[Amount],tblSavings[Date],"&lt;="&amp;Accounts!$G$1,tblSavings[From Fund],"="&amp;$A49,tblSavings[From Account],"="&amp;Y$4)-SUMIFS(tblExpenses[Amount],tblExpenses[Date],"&lt;="&amp;Accounts!$G$1,tblExpenses[Category],"=Savings Expenditure",tblExpenses[Subcategory],"="&amp;$A49,tblExpenses[From Account],"="&amp;Y$4)))</f>
        <v/>
      </c>
      <c r="Z49" s="274" t="str">
        <f>IF(OR($A49="-",$A49="",Z$4=""),"",IF($A49=Z$4,VLOOKUP($A49,Accounts!$A$4:$C$53,3,0),SUMIFS(tblSavings[Amount],tblSavings[Date],"&lt;="&amp;Accounts!$G$1,tblSavings[To Fund],"="&amp;$A49,tblSavings[To Account],"="&amp;Z$4)-SUMIFS(tblSavings[Amount],tblSavings[Date],"&lt;="&amp;Accounts!$G$1,tblSavings[From Fund],"="&amp;$A49,tblSavings[From Account],"="&amp;Z$4)-SUMIFS(tblExpenses[Amount],tblExpenses[Date],"&lt;="&amp;Accounts!$G$1,tblExpenses[Category],"=Savings Expenditure",tblExpenses[Subcategory],"="&amp;$A49,tblExpenses[From Account],"="&amp;Z$4)))</f>
        <v/>
      </c>
      <c r="AA49" s="274" t="str">
        <f>IF(OR($A49="-",$A49="",AA$4=""),"",IF($A49=AA$4,VLOOKUP($A49,Accounts!$A$4:$C$53,3,0),SUMIFS(tblSavings[Amount],tblSavings[Date],"&lt;="&amp;Accounts!$G$1,tblSavings[To Fund],"="&amp;$A49,tblSavings[To Account],"="&amp;AA$4)-SUMIFS(tblSavings[Amount],tblSavings[Date],"&lt;="&amp;Accounts!$G$1,tblSavings[From Fund],"="&amp;$A49,tblSavings[From Account],"="&amp;AA$4)-SUMIFS(tblExpenses[Amount],tblExpenses[Date],"&lt;="&amp;Accounts!$G$1,tblExpenses[Category],"=Savings Expenditure",tblExpenses[Subcategory],"="&amp;$A49,tblExpenses[From Account],"="&amp;AA$4)))</f>
        <v/>
      </c>
      <c r="AB49" s="274" t="str">
        <f>IF(OR($A49="-",$A49="",AB$4=""),"",IF($A49=AB$4,VLOOKUP($A49,Accounts!$A$4:$C$53,3,0),SUMIFS(tblSavings[Amount],tblSavings[Date],"&lt;="&amp;Accounts!$G$1,tblSavings[To Fund],"="&amp;$A49,tblSavings[To Account],"="&amp;AB$4)-SUMIFS(tblSavings[Amount],tblSavings[Date],"&lt;="&amp;Accounts!$G$1,tblSavings[From Fund],"="&amp;$A49,tblSavings[From Account],"="&amp;AB$4)-SUMIFS(tblExpenses[Amount],tblExpenses[Date],"&lt;="&amp;Accounts!$G$1,tblExpenses[Category],"=Savings Expenditure",tblExpenses[Subcategory],"="&amp;$A49,tblExpenses[From Account],"="&amp;AB$4)))</f>
        <v/>
      </c>
      <c r="AC49" s="274" t="str">
        <f>IF(OR($A49="-",$A49="",AC$4=""),"",IF($A49=AC$4,VLOOKUP($A49,Accounts!$A$4:$C$53,3,0),SUMIFS(tblSavings[Amount],tblSavings[Date],"&lt;="&amp;Accounts!$G$1,tblSavings[To Fund],"="&amp;$A49,tblSavings[To Account],"="&amp;AC$4)-SUMIFS(tblSavings[Amount],tblSavings[Date],"&lt;="&amp;Accounts!$G$1,tblSavings[From Fund],"="&amp;$A49,tblSavings[From Account],"="&amp;AC$4)-SUMIFS(tblExpenses[Amount],tblExpenses[Date],"&lt;="&amp;Accounts!$G$1,tblExpenses[Category],"=Savings Expenditure",tblExpenses[Subcategory],"="&amp;$A49,tblExpenses[From Account],"="&amp;AC$4)))</f>
        <v/>
      </c>
      <c r="AD49" s="274" t="str">
        <f>IF(OR($A49="-",$A49="",AD$4=""),"",IF($A49=AD$4,VLOOKUP($A49,Accounts!$A$4:$C$53,3,0),SUMIFS(tblSavings[Amount],tblSavings[Date],"&lt;="&amp;Accounts!$G$1,tblSavings[To Fund],"="&amp;$A49,tblSavings[To Account],"="&amp;AD$4)-SUMIFS(tblSavings[Amount],tblSavings[Date],"&lt;="&amp;Accounts!$G$1,tblSavings[From Fund],"="&amp;$A49,tblSavings[From Account],"="&amp;AD$4)-SUMIFS(tblExpenses[Amount],tblExpenses[Date],"&lt;="&amp;Accounts!$G$1,tblExpenses[Category],"=Savings Expenditure",tblExpenses[Subcategory],"="&amp;$A49,tblExpenses[From Account],"="&amp;AD$4)))</f>
        <v/>
      </c>
      <c r="AE49" s="274" t="str">
        <f>IF(OR($A49="-",$A49="",AE$4=""),"",IF($A49=AE$4,VLOOKUP($A49,Accounts!$A$4:$C$53,3,0),SUMIFS(tblSavings[Amount],tblSavings[Date],"&lt;="&amp;Accounts!$G$1,tblSavings[To Fund],"="&amp;$A49,tblSavings[To Account],"="&amp;AE$4)-SUMIFS(tblSavings[Amount],tblSavings[Date],"&lt;="&amp;Accounts!$G$1,tblSavings[From Fund],"="&amp;$A49,tblSavings[From Account],"="&amp;AE$4)-SUMIFS(tblExpenses[Amount],tblExpenses[Date],"&lt;="&amp;Accounts!$G$1,tblExpenses[Category],"=Savings Expenditure",tblExpenses[Subcategory],"="&amp;$A49,tblExpenses[From Account],"="&amp;AE$4)))</f>
        <v/>
      </c>
      <c r="AF49" s="274" t="str">
        <f>IF(OR($A49="-",$A49="",AF$4=""),"",IF($A49=AF$4,VLOOKUP($A49,Accounts!$A$4:$C$53,3,0),SUMIFS(tblSavings[Amount],tblSavings[Date],"&lt;="&amp;Accounts!$G$1,tblSavings[To Fund],"="&amp;$A49,tblSavings[To Account],"="&amp;AF$4)-SUMIFS(tblSavings[Amount],tblSavings[Date],"&lt;="&amp;Accounts!$G$1,tblSavings[From Fund],"="&amp;$A49,tblSavings[From Account],"="&amp;AF$4)-SUMIFS(tblExpenses[Amount],tblExpenses[Date],"&lt;="&amp;Accounts!$G$1,tblExpenses[Category],"=Savings Expenditure",tblExpenses[Subcategory],"="&amp;$A49,tblExpenses[From Account],"="&amp;AF$4)))</f>
        <v/>
      </c>
      <c r="AG49" s="274" t="str">
        <f>IF(OR($A49="-",$A49="",AG$4=""),"",IF($A49=AG$4,VLOOKUP($A49,Accounts!$A$4:$C$53,3,0),SUMIFS(tblSavings[Amount],tblSavings[Date],"&lt;="&amp;Accounts!$G$1,tblSavings[To Fund],"="&amp;$A49,tblSavings[To Account],"="&amp;AG$4)-SUMIFS(tblSavings[Amount],tblSavings[Date],"&lt;="&amp;Accounts!$G$1,tblSavings[From Fund],"="&amp;$A49,tblSavings[From Account],"="&amp;AG$4)-SUMIFS(tblExpenses[Amount],tblExpenses[Date],"&lt;="&amp;Accounts!$G$1,tblExpenses[Category],"=Savings Expenditure",tblExpenses[Subcategory],"="&amp;$A49,tblExpenses[From Account],"="&amp;AG$4)))</f>
        <v/>
      </c>
      <c r="AH49" s="274" t="str">
        <f>IF(OR($A49="-",$A49="",AH$4=""),"",IF($A49=AH$4,VLOOKUP($A49,Accounts!$A$4:$C$53,3,0),SUMIFS(tblSavings[Amount],tblSavings[Date],"&lt;="&amp;Accounts!$G$1,tblSavings[To Fund],"="&amp;$A49,tblSavings[To Account],"="&amp;AH$4)-SUMIFS(tblSavings[Amount],tblSavings[Date],"&lt;="&amp;Accounts!$G$1,tblSavings[From Fund],"="&amp;$A49,tblSavings[From Account],"="&amp;AH$4)-SUMIFS(tblExpenses[Amount],tblExpenses[Date],"&lt;="&amp;Accounts!$G$1,tblExpenses[Category],"=Savings Expenditure",tblExpenses[Subcategory],"="&amp;$A49,tblExpenses[From Account],"="&amp;AH$4)))</f>
        <v/>
      </c>
      <c r="AI49" s="274" t="str">
        <f>IF(OR($A49="-",$A49="",AI$4=""),"",IF($A49=AI$4,VLOOKUP($A49,Accounts!$A$4:$C$53,3,0),SUMIFS(tblSavings[Amount],tblSavings[Date],"&lt;="&amp;Accounts!$G$1,tblSavings[To Fund],"="&amp;$A49,tblSavings[To Account],"="&amp;AI$4)-SUMIFS(tblSavings[Amount],tblSavings[Date],"&lt;="&amp;Accounts!$G$1,tblSavings[From Fund],"="&amp;$A49,tblSavings[From Account],"="&amp;AI$4)-SUMIFS(tblExpenses[Amount],tblExpenses[Date],"&lt;="&amp;Accounts!$G$1,tblExpenses[Category],"=Savings Expenditure",tblExpenses[Subcategory],"="&amp;$A49,tblExpenses[From Account],"="&amp;AI$4)))</f>
        <v/>
      </c>
      <c r="AJ49" s="274" t="str">
        <f>IF(OR($A49="-",$A49="",AJ$4=""),"",IF($A49=AJ$4,VLOOKUP($A49,Accounts!$A$4:$C$53,3,0),SUMIFS(tblSavings[Amount],tblSavings[Date],"&lt;="&amp;Accounts!$G$1,tblSavings[To Fund],"="&amp;$A49,tblSavings[To Account],"="&amp;AJ$4)-SUMIFS(tblSavings[Amount],tblSavings[Date],"&lt;="&amp;Accounts!$G$1,tblSavings[From Fund],"="&amp;$A49,tblSavings[From Account],"="&amp;AJ$4)-SUMIFS(tblExpenses[Amount],tblExpenses[Date],"&lt;="&amp;Accounts!$G$1,tblExpenses[Category],"=Savings Expenditure",tblExpenses[Subcategory],"="&amp;$A49,tblExpenses[From Account],"="&amp;AJ$4)))</f>
        <v/>
      </c>
      <c r="AK49" s="274" t="str">
        <f>IF(OR($A49="-",$A49="",AK$4=""),"",IF($A49=AK$4,VLOOKUP($A49,Accounts!$A$4:$C$53,3,0),SUMIFS(tblSavings[Amount],tblSavings[Date],"&lt;="&amp;Accounts!$G$1,tblSavings[To Fund],"="&amp;$A49,tblSavings[To Account],"="&amp;AK$4)-SUMIFS(tblSavings[Amount],tblSavings[Date],"&lt;="&amp;Accounts!$G$1,tblSavings[From Fund],"="&amp;$A49,tblSavings[From Account],"="&amp;AK$4)-SUMIFS(tblExpenses[Amount],tblExpenses[Date],"&lt;="&amp;Accounts!$G$1,tblExpenses[Category],"=Savings Expenditure",tblExpenses[Subcategory],"="&amp;$A49,tblExpenses[From Account],"="&amp;AK$4)))</f>
        <v/>
      </c>
      <c r="AL49" s="274" t="str">
        <f>IF(OR($A49="-",$A49="",AL$4=""),"",IF($A49=AL$4,VLOOKUP($A49,Accounts!$A$4:$C$53,3,0),SUMIFS(tblSavings[Amount],tblSavings[Date],"&lt;="&amp;Accounts!$G$1,tblSavings[To Fund],"="&amp;$A49,tblSavings[To Account],"="&amp;AL$4)-SUMIFS(tblSavings[Amount],tblSavings[Date],"&lt;="&amp;Accounts!$G$1,tblSavings[From Fund],"="&amp;$A49,tblSavings[From Account],"="&amp;AL$4)-SUMIFS(tblExpenses[Amount],tblExpenses[Date],"&lt;="&amp;Accounts!$G$1,tblExpenses[Category],"=Savings Expenditure",tblExpenses[Subcategory],"="&amp;$A49,tblExpenses[From Account],"="&amp;AL$4)))</f>
        <v/>
      </c>
      <c r="AM49" s="274" t="str">
        <f>IF(OR($A49="-",$A49="",AM$4=""),"",IF($A49=AM$4,VLOOKUP($A49,Accounts!$A$4:$C$53,3,0),SUMIFS(tblSavings[Amount],tblSavings[Date],"&lt;="&amp;Accounts!$G$1,tblSavings[To Fund],"="&amp;$A49,tblSavings[To Account],"="&amp;AM$4)-SUMIFS(tblSavings[Amount],tblSavings[Date],"&lt;="&amp;Accounts!$G$1,tblSavings[From Fund],"="&amp;$A49,tblSavings[From Account],"="&amp;AM$4)-SUMIFS(tblExpenses[Amount],tblExpenses[Date],"&lt;="&amp;Accounts!$G$1,tblExpenses[Category],"=Savings Expenditure",tblExpenses[Subcategory],"="&amp;$A49,tblExpenses[From Account],"="&amp;AM$4)))</f>
        <v/>
      </c>
      <c r="AN49" s="274" t="str">
        <f>IF(OR($A49="-",$A49="",AN$4=""),"",IF($A49=AN$4,VLOOKUP($A49,Accounts!$A$4:$C$53,3,0),SUMIFS(tblSavings[Amount],tblSavings[Date],"&lt;="&amp;Accounts!$G$1,tblSavings[To Fund],"="&amp;$A49,tblSavings[To Account],"="&amp;AN$4)-SUMIFS(tblSavings[Amount],tblSavings[Date],"&lt;="&amp;Accounts!$G$1,tblSavings[From Fund],"="&amp;$A49,tblSavings[From Account],"="&amp;AN$4)-SUMIFS(tblExpenses[Amount],tblExpenses[Date],"&lt;="&amp;Accounts!$G$1,tblExpenses[Category],"=Savings Expenditure",tblExpenses[Subcategory],"="&amp;$A49,tblExpenses[From Account],"="&amp;AN$4)))</f>
        <v/>
      </c>
      <c r="AO49" s="274" t="str">
        <f>IF(OR($A49="-",$A49="",AO$4=""),"",IF($A49=AO$4,VLOOKUP($A49,Accounts!$A$4:$C$53,3,0),SUMIFS(tblSavings[Amount],tblSavings[Date],"&lt;="&amp;Accounts!$G$1,tblSavings[To Fund],"="&amp;$A49,tblSavings[To Account],"="&amp;AO$4)-SUMIFS(tblSavings[Amount],tblSavings[Date],"&lt;="&amp;Accounts!$G$1,tblSavings[From Fund],"="&amp;$A49,tblSavings[From Account],"="&amp;AO$4)-SUMIFS(tblExpenses[Amount],tblExpenses[Date],"&lt;="&amp;Accounts!$G$1,tblExpenses[Category],"=Savings Expenditure",tblExpenses[Subcategory],"="&amp;$A49,tblExpenses[From Account],"="&amp;AO$4)))</f>
        <v/>
      </c>
      <c r="AP49" s="274" t="str">
        <f>IF(OR($A49="-",$A49="",AP$4=""),"",IF($A49=AP$4,VLOOKUP($A49,Accounts!$A$4:$C$53,3,0),SUMIFS(tblSavings[Amount],tblSavings[Date],"&lt;="&amp;Accounts!$G$1,tblSavings[To Fund],"="&amp;$A49,tblSavings[To Account],"="&amp;AP$4)-SUMIFS(tblSavings[Amount],tblSavings[Date],"&lt;="&amp;Accounts!$G$1,tblSavings[From Fund],"="&amp;$A49,tblSavings[From Account],"="&amp;AP$4)-SUMIFS(tblExpenses[Amount],tblExpenses[Date],"&lt;="&amp;Accounts!$G$1,tblExpenses[Category],"=Savings Expenditure",tblExpenses[Subcategory],"="&amp;$A49,tblExpenses[From Account],"="&amp;AP$4)))</f>
        <v/>
      </c>
      <c r="AQ49" s="274" t="str">
        <f>IF(OR($A49="-",$A49="",AQ$4=""),"",IF($A49=AQ$4,VLOOKUP($A49,Accounts!$A$4:$C$53,3,0),SUMIFS(tblSavings[Amount],tblSavings[Date],"&lt;="&amp;Accounts!$G$1,tblSavings[To Fund],"="&amp;$A49,tblSavings[To Account],"="&amp;AQ$4)-SUMIFS(tblSavings[Amount],tblSavings[Date],"&lt;="&amp;Accounts!$G$1,tblSavings[From Fund],"="&amp;$A49,tblSavings[From Account],"="&amp;AQ$4)-SUMIFS(tblExpenses[Amount],tblExpenses[Date],"&lt;="&amp;Accounts!$G$1,tblExpenses[Category],"=Savings Expenditure",tblExpenses[Subcategory],"="&amp;$A49,tblExpenses[From Account],"="&amp;AQ$4)))</f>
        <v/>
      </c>
      <c r="AR49" s="274" t="str">
        <f>IF(OR($A49="-",$A49="",AR$4=""),"",IF($A49=AR$4,VLOOKUP($A49,Accounts!$A$4:$C$53,3,0),SUMIFS(tblSavings[Amount],tblSavings[Date],"&lt;="&amp;Accounts!$G$1,tblSavings[To Fund],"="&amp;$A49,tblSavings[To Account],"="&amp;AR$4)-SUMIFS(tblSavings[Amount],tblSavings[Date],"&lt;="&amp;Accounts!$G$1,tblSavings[From Fund],"="&amp;$A49,tblSavings[From Account],"="&amp;AR$4)-SUMIFS(tblExpenses[Amount],tblExpenses[Date],"&lt;="&amp;Accounts!$G$1,tblExpenses[Category],"=Savings Expenditure",tblExpenses[Subcategory],"="&amp;$A49,tblExpenses[From Account],"="&amp;AR$4)))</f>
        <v/>
      </c>
      <c r="AS49" s="274" t="str">
        <f>IF(OR($A49="-",$A49="",AS$4=""),"",IF($A49=AS$4,VLOOKUP($A49,Accounts!$A$4:$C$53,3,0),SUMIFS(tblSavings[Amount],tblSavings[Date],"&lt;="&amp;Accounts!$G$1,tblSavings[To Fund],"="&amp;$A49,tblSavings[To Account],"="&amp;AS$4)-SUMIFS(tblSavings[Amount],tblSavings[Date],"&lt;="&amp;Accounts!$G$1,tblSavings[From Fund],"="&amp;$A49,tblSavings[From Account],"="&amp;AS$4)-SUMIFS(tblExpenses[Amount],tblExpenses[Date],"&lt;="&amp;Accounts!$G$1,tblExpenses[Category],"=Savings Expenditure",tblExpenses[Subcategory],"="&amp;$A49,tblExpenses[From Account],"="&amp;AS$4)))</f>
        <v/>
      </c>
      <c r="AT49" s="274" t="str">
        <f>IF(OR($A49="-",$A49="",AT$4=""),"",IF($A49=AT$4,VLOOKUP($A49,Accounts!$A$4:$C$53,3,0),SUMIFS(tblSavings[Amount],tblSavings[Date],"&lt;="&amp;Accounts!$G$1,tblSavings[To Fund],"="&amp;$A49,tblSavings[To Account],"="&amp;AT$4)-SUMIFS(tblSavings[Amount],tblSavings[Date],"&lt;="&amp;Accounts!$G$1,tblSavings[From Fund],"="&amp;$A49,tblSavings[From Account],"="&amp;AT$4)-SUMIFS(tblExpenses[Amount],tblExpenses[Date],"&lt;="&amp;Accounts!$G$1,tblExpenses[Category],"=Savings Expenditure",tblExpenses[Subcategory],"="&amp;$A49,tblExpenses[From Account],"="&amp;AT$4)))</f>
        <v/>
      </c>
      <c r="AU49" s="274" t="str">
        <f>IF(OR($A49="-",$A49="",AU$4=""),"",IF($A49=AU$4,VLOOKUP($A49,Accounts!$A$4:$C$53,3,0),SUMIFS(tblSavings[Amount],tblSavings[Date],"&lt;="&amp;Accounts!$G$1,tblSavings[To Fund],"="&amp;$A49,tblSavings[To Account],"="&amp;AU$4)-SUMIFS(tblSavings[Amount],tblSavings[Date],"&lt;="&amp;Accounts!$G$1,tblSavings[From Fund],"="&amp;$A49,tblSavings[From Account],"="&amp;AU$4)-SUMIFS(tblExpenses[Amount],tblExpenses[Date],"&lt;="&amp;Accounts!$G$1,tblExpenses[Category],"=Savings Expenditure",tblExpenses[Subcategory],"="&amp;$A49,tblExpenses[From Account],"="&amp;AU$4)))</f>
        <v/>
      </c>
      <c r="AV49" s="274" t="str">
        <f>IF(OR($A49="-",$A49="",AV$4=""),"",IF($A49=AV$4,VLOOKUP($A49,Accounts!$A$4:$C$53,3,0),SUMIFS(tblSavings[Amount],tblSavings[Date],"&lt;="&amp;Accounts!$G$1,tblSavings[To Fund],"="&amp;$A49,tblSavings[To Account],"="&amp;AV$4)-SUMIFS(tblSavings[Amount],tblSavings[Date],"&lt;="&amp;Accounts!$G$1,tblSavings[From Fund],"="&amp;$A49,tblSavings[From Account],"="&amp;AV$4)-SUMIFS(tblExpenses[Amount],tblExpenses[Date],"&lt;="&amp;Accounts!$G$1,tblExpenses[Category],"=Savings Expenditure",tblExpenses[Subcategory],"="&amp;$A49,tblExpenses[From Account],"="&amp;AV$4)))</f>
        <v/>
      </c>
      <c r="AW49" s="272">
        <f t="shared" si="0"/>
        <v>0</v>
      </c>
    </row>
    <row r="50" spans="1:49" s="38" customFormat="1" ht="17.25" hidden="1" customHeight="1" x14ac:dyDescent="0.2">
      <c r="A50" s="275" t="str">
        <f>IFERROR(IF(INDEX(SavingsGoals[],46,1)="","",INDEX(SavingsGoals[],46,1)),"-")</f>
        <v>-</v>
      </c>
      <c r="B50" s="276" t="str">
        <f>IF(OR($A50="-",$A50="",B$4=""),"",IF($A50=B$4,VLOOKUP($A50,Accounts!$A$4:$C$53,3,0),SUMIFS(tblSavings[Amount],tblSavings[Date],"&lt;="&amp;Accounts!$G$1,tblSavings[To Fund],"="&amp;$A50,tblSavings[To Account],"="&amp;B$4)-SUMIFS(tblSavings[Amount],tblSavings[Date],"&lt;="&amp;Accounts!$G$1,tblSavings[From Fund],"="&amp;$A50,tblSavings[From Account],"="&amp;B$4)-SUMIFS(tblExpenses[Amount],tblExpenses[Date],"&lt;="&amp;Accounts!$G$1,tblExpenses[Category],"=Savings Expenditure",tblExpenses[Subcategory],"="&amp;$A50,tblExpenses[From Account],"="&amp;B$4)))</f>
        <v/>
      </c>
      <c r="C50" s="276" t="str">
        <f>IF(OR($A50="-",$A50="",C$4=""),"",IF($A50=C$4,VLOOKUP($A50,Accounts!$A$4:$C$53,3,0),SUMIFS(tblSavings[Amount],tblSavings[Date],"&lt;="&amp;Accounts!$G$1,tblSavings[To Fund],"="&amp;$A50,tblSavings[To Account],"="&amp;C$4)-SUMIFS(tblSavings[Amount],tblSavings[Date],"&lt;="&amp;Accounts!$G$1,tblSavings[From Fund],"="&amp;$A50,tblSavings[From Account],"="&amp;C$4)-SUMIFS(tblExpenses[Amount],tblExpenses[Date],"&lt;="&amp;Accounts!$G$1,tblExpenses[Category],"=Savings Expenditure",tblExpenses[Subcategory],"="&amp;$A50,tblExpenses[From Account],"="&amp;C$4)))</f>
        <v/>
      </c>
      <c r="D50" s="276" t="str">
        <f>IF(OR($A50="-",$A50="",D$4=""),"",IF($A50=D$4,VLOOKUP($A50,Accounts!$A$4:$C$53,3,0),SUMIFS(tblSavings[Amount],tblSavings[Date],"&lt;="&amp;Accounts!$G$1,tblSavings[To Fund],"="&amp;$A50,tblSavings[To Account],"="&amp;D$4)-SUMIFS(tblSavings[Amount],tblSavings[Date],"&lt;="&amp;Accounts!$G$1,tblSavings[From Fund],"="&amp;$A50,tblSavings[From Account],"="&amp;D$4)-SUMIFS(tblExpenses[Amount],tblExpenses[Date],"&lt;="&amp;Accounts!$G$1,tblExpenses[Category],"=Savings Expenditure",tblExpenses[Subcategory],"="&amp;$A50,tblExpenses[From Account],"="&amp;D$4)))</f>
        <v/>
      </c>
      <c r="E50" s="276" t="str">
        <f>IF(OR($A50="-",$A50="",E$4=""),"",IF($A50=E$4,VLOOKUP($A50,Accounts!$A$4:$C$53,3,0),SUMIFS(tblSavings[Amount],tblSavings[Date],"&lt;="&amp;Accounts!$G$1,tblSavings[To Fund],"="&amp;$A50,tblSavings[To Account],"="&amp;E$4)-SUMIFS(tblSavings[Amount],tblSavings[Date],"&lt;="&amp;Accounts!$G$1,tblSavings[From Fund],"="&amp;$A50,tblSavings[From Account],"="&amp;E$4)-SUMIFS(tblExpenses[Amount],tblExpenses[Date],"&lt;="&amp;Accounts!$G$1,tblExpenses[Category],"=Savings Expenditure",tblExpenses[Subcategory],"="&amp;$A50,tblExpenses[From Account],"="&amp;E$4)))</f>
        <v/>
      </c>
      <c r="F50" s="276" t="str">
        <f>IF(OR($A50="-",$A50="",F$4=""),"",IF($A50=F$4,VLOOKUP($A50,Accounts!$A$4:$C$53,3,0),SUMIFS(tblSavings[Amount],tblSavings[Date],"&lt;="&amp;Accounts!$G$1,tblSavings[To Fund],"="&amp;$A50,tblSavings[To Account],"="&amp;F$4)-SUMIFS(tblSavings[Amount],tblSavings[Date],"&lt;="&amp;Accounts!$G$1,tblSavings[From Fund],"="&amp;$A50,tblSavings[From Account],"="&amp;F$4)-SUMIFS(tblExpenses[Amount],tblExpenses[Date],"&lt;="&amp;Accounts!$G$1,tblExpenses[Category],"=Savings Expenditure",tblExpenses[Subcategory],"="&amp;$A50,tblExpenses[From Account],"="&amp;F$4)))</f>
        <v/>
      </c>
      <c r="G50" s="276" t="str">
        <f>IF(OR($A50="-",$A50="",G$4=""),"",IF($A50=G$4,VLOOKUP($A50,Accounts!$A$4:$C$53,3,0),SUMIFS(tblSavings[Amount],tblSavings[Date],"&lt;="&amp;Accounts!$G$1,tblSavings[To Fund],"="&amp;$A50,tblSavings[To Account],"="&amp;G$4)-SUMIFS(tblSavings[Amount],tblSavings[Date],"&lt;="&amp;Accounts!$G$1,tblSavings[From Fund],"="&amp;$A50,tblSavings[From Account],"="&amp;G$4)-SUMIFS(tblExpenses[Amount],tblExpenses[Date],"&lt;="&amp;Accounts!$G$1,tblExpenses[Category],"=Savings Expenditure",tblExpenses[Subcategory],"="&amp;$A50,tblExpenses[From Account],"="&amp;G$4)))</f>
        <v/>
      </c>
      <c r="H50" s="276" t="str">
        <f>IF(OR($A50="-",$A50="",H$4=""),"",IF($A50=H$4,VLOOKUP($A50,Accounts!$A$4:$C$53,3,0),SUMIFS(tblSavings[Amount],tblSavings[Date],"&lt;="&amp;Accounts!$G$1,tblSavings[To Fund],"="&amp;$A50,tblSavings[To Account],"="&amp;H$4)-SUMIFS(tblSavings[Amount],tblSavings[Date],"&lt;="&amp;Accounts!$G$1,tblSavings[From Fund],"="&amp;$A50,tblSavings[From Account],"="&amp;H$4)-SUMIFS(tblExpenses[Amount],tblExpenses[Date],"&lt;="&amp;Accounts!$G$1,tblExpenses[Category],"=Savings Expenditure",tblExpenses[Subcategory],"="&amp;$A50,tblExpenses[From Account],"="&amp;H$4)))</f>
        <v/>
      </c>
      <c r="I50" s="276" t="str">
        <f>IF(OR($A50="-",$A50="",I$4=""),"",IF($A50=I$4,VLOOKUP($A50,Accounts!$A$4:$C$53,3,0),SUMIFS(tblSavings[Amount],tblSavings[Date],"&lt;="&amp;Accounts!$G$1,tblSavings[To Fund],"="&amp;$A50,tblSavings[To Account],"="&amp;I$4)-SUMIFS(tblSavings[Amount],tblSavings[Date],"&lt;="&amp;Accounts!$G$1,tblSavings[From Fund],"="&amp;$A50,tblSavings[From Account],"="&amp;I$4)-SUMIFS(tblExpenses[Amount],tblExpenses[Date],"&lt;="&amp;Accounts!$G$1,tblExpenses[Category],"=Savings Expenditure",tblExpenses[Subcategory],"="&amp;$A50,tblExpenses[From Account],"="&amp;I$4)))</f>
        <v/>
      </c>
      <c r="J50" s="276" t="str">
        <f>IF(OR($A50="-",$A50="",J$4=""),"",IF($A50=J$4,VLOOKUP($A50,Accounts!$A$4:$C$53,3,0),SUMIFS(tblSavings[Amount],tblSavings[Date],"&lt;="&amp;Accounts!$G$1,tblSavings[To Fund],"="&amp;$A50,tblSavings[To Account],"="&amp;J$4)-SUMIFS(tblSavings[Amount],tblSavings[Date],"&lt;="&amp;Accounts!$G$1,tblSavings[From Fund],"="&amp;$A50,tblSavings[From Account],"="&amp;J$4)-SUMIFS(tblExpenses[Amount],tblExpenses[Date],"&lt;="&amp;Accounts!$G$1,tblExpenses[Category],"=Savings Expenditure",tblExpenses[Subcategory],"="&amp;$A50,tblExpenses[From Account],"="&amp;J$4)))</f>
        <v/>
      </c>
      <c r="K50" s="276" t="str">
        <f>IF(OR($A50="-",$A50="",K$4=""),"",IF($A50=K$4,VLOOKUP($A50,Accounts!$A$4:$C$53,3,0),SUMIFS(tblSavings[Amount],tblSavings[Date],"&lt;="&amp;Accounts!$G$1,tblSavings[To Fund],"="&amp;$A50,tblSavings[To Account],"="&amp;K$4)-SUMIFS(tblSavings[Amount],tblSavings[Date],"&lt;="&amp;Accounts!$G$1,tblSavings[From Fund],"="&amp;$A50,tblSavings[From Account],"="&amp;K$4)-SUMIFS(tblExpenses[Amount],tblExpenses[Date],"&lt;="&amp;Accounts!$G$1,tblExpenses[Category],"=Savings Expenditure",tblExpenses[Subcategory],"="&amp;$A50,tblExpenses[From Account],"="&amp;K$4)))</f>
        <v/>
      </c>
      <c r="L50" s="276" t="str">
        <f>IF(OR($A50="-",$A50="",L$4=""),"",IF($A50=L$4,VLOOKUP($A50,Accounts!$A$4:$C$53,3,0),SUMIFS(tblSavings[Amount],tblSavings[Date],"&lt;="&amp;Accounts!$G$1,tblSavings[To Fund],"="&amp;$A50,tblSavings[To Account],"="&amp;L$4)-SUMIFS(tblSavings[Amount],tblSavings[Date],"&lt;="&amp;Accounts!$G$1,tblSavings[From Fund],"="&amp;$A50,tblSavings[From Account],"="&amp;L$4)-SUMIFS(tblExpenses[Amount],tblExpenses[Date],"&lt;="&amp;Accounts!$G$1,tblExpenses[Category],"=Savings Expenditure",tblExpenses[Subcategory],"="&amp;$A50,tblExpenses[From Account],"="&amp;L$4)))</f>
        <v/>
      </c>
      <c r="M50" s="276" t="str">
        <f>IF(OR($A50="-",$A50="",M$4=""),"",IF($A50=M$4,VLOOKUP($A50,Accounts!$A$4:$C$53,3,0),SUMIFS(tblSavings[Amount],tblSavings[Date],"&lt;="&amp;Accounts!$G$1,tblSavings[To Fund],"="&amp;$A50,tblSavings[To Account],"="&amp;M$4)-SUMIFS(tblSavings[Amount],tblSavings[Date],"&lt;="&amp;Accounts!$G$1,tblSavings[From Fund],"="&amp;$A50,tblSavings[From Account],"="&amp;M$4)-SUMIFS(tblExpenses[Amount],tblExpenses[Date],"&lt;="&amp;Accounts!$G$1,tblExpenses[Category],"=Savings Expenditure",tblExpenses[Subcategory],"="&amp;$A50,tblExpenses[From Account],"="&amp;M$4)))</f>
        <v/>
      </c>
      <c r="N50" s="276" t="str">
        <f>IF(OR($A50="-",$A50="",N$4=""),"",IF($A50=N$4,VLOOKUP($A50,Accounts!$A$4:$C$53,3,0),SUMIFS(tblSavings[Amount],tblSavings[Date],"&lt;="&amp;Accounts!$G$1,tblSavings[To Fund],"="&amp;$A50,tblSavings[To Account],"="&amp;N$4)-SUMIFS(tblSavings[Amount],tblSavings[Date],"&lt;="&amp;Accounts!$G$1,tblSavings[From Fund],"="&amp;$A50,tblSavings[From Account],"="&amp;N$4)-SUMIFS(tblExpenses[Amount],tblExpenses[Date],"&lt;="&amp;Accounts!$G$1,tblExpenses[Category],"=Savings Expenditure",tblExpenses[Subcategory],"="&amp;$A50,tblExpenses[From Account],"="&amp;N$4)))</f>
        <v/>
      </c>
      <c r="O50" s="276" t="str">
        <f>IF(OR($A50="-",$A50="",O$4=""),"",IF($A50=O$4,VLOOKUP($A50,Accounts!$A$4:$C$53,3,0),SUMIFS(tblSavings[Amount],tblSavings[Date],"&lt;="&amp;Accounts!$G$1,tblSavings[To Fund],"="&amp;$A50,tblSavings[To Account],"="&amp;O$4)-SUMIFS(tblSavings[Amount],tblSavings[Date],"&lt;="&amp;Accounts!$G$1,tblSavings[From Fund],"="&amp;$A50,tblSavings[From Account],"="&amp;O$4)-SUMIFS(tblExpenses[Amount],tblExpenses[Date],"&lt;="&amp;Accounts!$G$1,tblExpenses[Category],"=Savings Expenditure",tblExpenses[Subcategory],"="&amp;$A50,tblExpenses[From Account],"="&amp;O$4)))</f>
        <v/>
      </c>
      <c r="P50" s="276" t="str">
        <f>IF(OR($A50="-",$A50="",P$4=""),"",IF($A50=P$4,VLOOKUP($A50,Accounts!$A$4:$C$53,3,0),SUMIFS(tblSavings[Amount],tblSavings[Date],"&lt;="&amp;Accounts!$G$1,tblSavings[To Fund],"="&amp;$A50,tblSavings[To Account],"="&amp;P$4)-SUMIFS(tblSavings[Amount],tblSavings[Date],"&lt;="&amp;Accounts!$G$1,tblSavings[From Fund],"="&amp;$A50,tblSavings[From Account],"="&amp;P$4)-SUMIFS(tblExpenses[Amount],tblExpenses[Date],"&lt;="&amp;Accounts!$G$1,tblExpenses[Category],"=Savings Expenditure",tblExpenses[Subcategory],"="&amp;$A50,tblExpenses[From Account],"="&amp;P$4)))</f>
        <v/>
      </c>
      <c r="Q50" s="276" t="str">
        <f>IF(OR($A50="-",$A50="",Q$4=""),"",IF($A50=Q$4,VLOOKUP($A50,Accounts!$A$4:$C$53,3,0),SUMIFS(tblSavings[Amount],tblSavings[Date],"&lt;="&amp;Accounts!$G$1,tblSavings[To Fund],"="&amp;$A50,tblSavings[To Account],"="&amp;Q$4)-SUMIFS(tblSavings[Amount],tblSavings[Date],"&lt;="&amp;Accounts!$G$1,tblSavings[From Fund],"="&amp;$A50,tblSavings[From Account],"="&amp;Q$4)-SUMIFS(tblExpenses[Amount],tblExpenses[Date],"&lt;="&amp;Accounts!$G$1,tblExpenses[Category],"=Savings Expenditure",tblExpenses[Subcategory],"="&amp;$A50,tblExpenses[From Account],"="&amp;Q$4)))</f>
        <v/>
      </c>
      <c r="R50" s="276" t="str">
        <f>IF(OR($A50="-",$A50="",R$4=""),"",IF($A50=R$4,VLOOKUP($A50,Accounts!$A$4:$C$53,3,0),SUMIFS(tblSavings[Amount],tblSavings[Date],"&lt;="&amp;Accounts!$G$1,tblSavings[To Fund],"="&amp;$A50,tblSavings[To Account],"="&amp;R$4)-SUMIFS(tblSavings[Amount],tblSavings[Date],"&lt;="&amp;Accounts!$G$1,tblSavings[From Fund],"="&amp;$A50,tblSavings[From Account],"="&amp;R$4)-SUMIFS(tblExpenses[Amount],tblExpenses[Date],"&lt;="&amp;Accounts!$G$1,tblExpenses[Category],"=Savings Expenditure",tblExpenses[Subcategory],"="&amp;$A50,tblExpenses[From Account],"="&amp;R$4)))</f>
        <v/>
      </c>
      <c r="S50" s="276" t="str">
        <f>IF(OR($A50="-",$A50="",S$4=""),"",IF($A50=S$4,VLOOKUP($A50,Accounts!$A$4:$C$53,3,0),SUMIFS(tblSavings[Amount],tblSavings[Date],"&lt;="&amp;Accounts!$G$1,tblSavings[To Fund],"="&amp;$A50,tblSavings[To Account],"="&amp;S$4)-SUMIFS(tblSavings[Amount],tblSavings[Date],"&lt;="&amp;Accounts!$G$1,tblSavings[From Fund],"="&amp;$A50,tblSavings[From Account],"="&amp;S$4)-SUMIFS(tblExpenses[Amount],tblExpenses[Date],"&lt;="&amp;Accounts!$G$1,tblExpenses[Category],"=Savings Expenditure",tblExpenses[Subcategory],"="&amp;$A50,tblExpenses[From Account],"="&amp;S$4)))</f>
        <v/>
      </c>
      <c r="T50" s="276" t="str">
        <f>IF(OR($A50="-",$A50="",T$4=""),"",IF($A50=T$4,VLOOKUP($A50,Accounts!$A$4:$C$53,3,0),SUMIFS(tblSavings[Amount],tblSavings[Date],"&lt;="&amp;Accounts!$G$1,tblSavings[To Fund],"="&amp;$A50,tblSavings[To Account],"="&amp;T$4)-SUMIFS(tblSavings[Amount],tblSavings[Date],"&lt;="&amp;Accounts!$G$1,tblSavings[From Fund],"="&amp;$A50,tblSavings[From Account],"="&amp;T$4)-SUMIFS(tblExpenses[Amount],tblExpenses[Date],"&lt;="&amp;Accounts!$G$1,tblExpenses[Category],"=Savings Expenditure",tblExpenses[Subcategory],"="&amp;$A50,tblExpenses[From Account],"="&amp;T$4)))</f>
        <v/>
      </c>
      <c r="U50" s="276" t="str">
        <f>IF(OR($A50="-",$A50="",U$4=""),"",IF($A50=U$4,VLOOKUP($A50,Accounts!$A$4:$C$53,3,0),SUMIFS(tblSavings[Amount],tblSavings[Date],"&lt;="&amp;Accounts!$G$1,tblSavings[To Fund],"="&amp;$A50,tblSavings[To Account],"="&amp;U$4)-SUMIFS(tblSavings[Amount],tblSavings[Date],"&lt;="&amp;Accounts!$G$1,tblSavings[From Fund],"="&amp;$A50,tblSavings[From Account],"="&amp;U$4)-SUMIFS(tblExpenses[Amount],tblExpenses[Date],"&lt;="&amp;Accounts!$G$1,tblExpenses[Category],"=Savings Expenditure",tblExpenses[Subcategory],"="&amp;$A50,tblExpenses[From Account],"="&amp;U$4)))</f>
        <v/>
      </c>
      <c r="V50" s="276" t="str">
        <f>IF(OR($A50="-",$A50="",V$4=""),"",IF($A50=V$4,VLOOKUP($A50,Accounts!$A$4:$C$53,3,0),SUMIFS(tblSavings[Amount],tblSavings[Date],"&lt;="&amp;Accounts!$G$1,tblSavings[To Fund],"="&amp;$A50,tblSavings[To Account],"="&amp;V$4)-SUMIFS(tblSavings[Amount],tblSavings[Date],"&lt;="&amp;Accounts!$G$1,tblSavings[From Fund],"="&amp;$A50,tblSavings[From Account],"="&amp;V$4)-SUMIFS(tblExpenses[Amount],tblExpenses[Date],"&lt;="&amp;Accounts!$G$1,tblExpenses[Category],"=Savings Expenditure",tblExpenses[Subcategory],"="&amp;$A50,tblExpenses[From Account],"="&amp;V$4)))</f>
        <v/>
      </c>
      <c r="W50" s="276" t="str">
        <f>IF(OR($A50="-",$A50="",W$4=""),"",IF($A50=W$4,VLOOKUP($A50,Accounts!$A$4:$C$53,3,0),SUMIFS(tblSavings[Amount],tblSavings[Date],"&lt;="&amp;Accounts!$G$1,tblSavings[To Fund],"="&amp;$A50,tblSavings[To Account],"="&amp;W$4)-SUMIFS(tblSavings[Amount],tblSavings[Date],"&lt;="&amp;Accounts!$G$1,tblSavings[From Fund],"="&amp;$A50,tblSavings[From Account],"="&amp;W$4)-SUMIFS(tblExpenses[Amount],tblExpenses[Date],"&lt;="&amp;Accounts!$G$1,tblExpenses[Category],"=Savings Expenditure",tblExpenses[Subcategory],"="&amp;$A50,tblExpenses[From Account],"="&amp;W$4)))</f>
        <v/>
      </c>
      <c r="X50" s="276" t="str">
        <f>IF(OR($A50="-",$A50="",X$4=""),"",IF($A50=X$4,VLOOKUP($A50,Accounts!$A$4:$C$53,3,0),SUMIFS(tblSavings[Amount],tblSavings[Date],"&lt;="&amp;Accounts!$G$1,tblSavings[To Fund],"="&amp;$A50,tblSavings[To Account],"="&amp;X$4)-SUMIFS(tblSavings[Amount],tblSavings[Date],"&lt;="&amp;Accounts!$G$1,tblSavings[From Fund],"="&amp;$A50,tblSavings[From Account],"="&amp;X$4)-SUMIFS(tblExpenses[Amount],tblExpenses[Date],"&lt;="&amp;Accounts!$G$1,tblExpenses[Category],"=Savings Expenditure",tblExpenses[Subcategory],"="&amp;$A50,tblExpenses[From Account],"="&amp;X$4)))</f>
        <v/>
      </c>
      <c r="Y50" s="276" t="str">
        <f>IF(OR($A50="-",$A50="",Y$4=""),"",IF($A50=Y$4,VLOOKUP($A50,Accounts!$A$4:$C$53,3,0),SUMIFS(tblSavings[Amount],tblSavings[Date],"&lt;="&amp;Accounts!$G$1,tblSavings[To Fund],"="&amp;$A50,tblSavings[To Account],"="&amp;Y$4)-SUMIFS(tblSavings[Amount],tblSavings[Date],"&lt;="&amp;Accounts!$G$1,tblSavings[From Fund],"="&amp;$A50,tblSavings[From Account],"="&amp;Y$4)-SUMIFS(tblExpenses[Amount],tblExpenses[Date],"&lt;="&amp;Accounts!$G$1,tblExpenses[Category],"=Savings Expenditure",tblExpenses[Subcategory],"="&amp;$A50,tblExpenses[From Account],"="&amp;Y$4)))</f>
        <v/>
      </c>
      <c r="Z50" s="276" t="str">
        <f>IF(OR($A50="-",$A50="",Z$4=""),"",IF($A50=Z$4,VLOOKUP($A50,Accounts!$A$4:$C$53,3,0),SUMIFS(tblSavings[Amount],tblSavings[Date],"&lt;="&amp;Accounts!$G$1,tblSavings[To Fund],"="&amp;$A50,tblSavings[To Account],"="&amp;Z$4)-SUMIFS(tblSavings[Amount],tblSavings[Date],"&lt;="&amp;Accounts!$G$1,tblSavings[From Fund],"="&amp;$A50,tblSavings[From Account],"="&amp;Z$4)-SUMIFS(tblExpenses[Amount],tblExpenses[Date],"&lt;="&amp;Accounts!$G$1,tblExpenses[Category],"=Savings Expenditure",tblExpenses[Subcategory],"="&amp;$A50,tblExpenses[From Account],"="&amp;Z$4)))</f>
        <v/>
      </c>
      <c r="AA50" s="276" t="str">
        <f>IF(OR($A50="-",$A50="",AA$4=""),"",IF($A50=AA$4,VLOOKUP($A50,Accounts!$A$4:$C$53,3,0),SUMIFS(tblSavings[Amount],tblSavings[Date],"&lt;="&amp;Accounts!$G$1,tblSavings[To Fund],"="&amp;$A50,tblSavings[To Account],"="&amp;AA$4)-SUMIFS(tblSavings[Amount],tblSavings[Date],"&lt;="&amp;Accounts!$G$1,tblSavings[From Fund],"="&amp;$A50,tblSavings[From Account],"="&amp;AA$4)-SUMIFS(tblExpenses[Amount],tblExpenses[Date],"&lt;="&amp;Accounts!$G$1,tblExpenses[Category],"=Savings Expenditure",tblExpenses[Subcategory],"="&amp;$A50,tblExpenses[From Account],"="&amp;AA$4)))</f>
        <v/>
      </c>
      <c r="AB50" s="276" t="str">
        <f>IF(OR($A50="-",$A50="",AB$4=""),"",IF($A50=AB$4,VLOOKUP($A50,Accounts!$A$4:$C$53,3,0),SUMIFS(tblSavings[Amount],tblSavings[Date],"&lt;="&amp;Accounts!$G$1,tblSavings[To Fund],"="&amp;$A50,tblSavings[To Account],"="&amp;AB$4)-SUMIFS(tblSavings[Amount],tblSavings[Date],"&lt;="&amp;Accounts!$G$1,tblSavings[From Fund],"="&amp;$A50,tblSavings[From Account],"="&amp;AB$4)-SUMIFS(tblExpenses[Amount],tblExpenses[Date],"&lt;="&amp;Accounts!$G$1,tblExpenses[Category],"=Savings Expenditure",tblExpenses[Subcategory],"="&amp;$A50,tblExpenses[From Account],"="&amp;AB$4)))</f>
        <v/>
      </c>
      <c r="AC50" s="276" t="str">
        <f>IF(OR($A50="-",$A50="",AC$4=""),"",IF($A50=AC$4,VLOOKUP($A50,Accounts!$A$4:$C$53,3,0),SUMIFS(tblSavings[Amount],tblSavings[Date],"&lt;="&amp;Accounts!$G$1,tblSavings[To Fund],"="&amp;$A50,tblSavings[To Account],"="&amp;AC$4)-SUMIFS(tblSavings[Amount],tblSavings[Date],"&lt;="&amp;Accounts!$G$1,tblSavings[From Fund],"="&amp;$A50,tblSavings[From Account],"="&amp;AC$4)-SUMIFS(tblExpenses[Amount],tblExpenses[Date],"&lt;="&amp;Accounts!$G$1,tblExpenses[Category],"=Savings Expenditure",tblExpenses[Subcategory],"="&amp;$A50,tblExpenses[From Account],"="&amp;AC$4)))</f>
        <v/>
      </c>
      <c r="AD50" s="276" t="str">
        <f>IF(OR($A50="-",$A50="",AD$4=""),"",IF($A50=AD$4,VLOOKUP($A50,Accounts!$A$4:$C$53,3,0),SUMIFS(tblSavings[Amount],tblSavings[Date],"&lt;="&amp;Accounts!$G$1,tblSavings[To Fund],"="&amp;$A50,tblSavings[To Account],"="&amp;AD$4)-SUMIFS(tblSavings[Amount],tblSavings[Date],"&lt;="&amp;Accounts!$G$1,tblSavings[From Fund],"="&amp;$A50,tblSavings[From Account],"="&amp;AD$4)-SUMIFS(tblExpenses[Amount],tblExpenses[Date],"&lt;="&amp;Accounts!$G$1,tblExpenses[Category],"=Savings Expenditure",tblExpenses[Subcategory],"="&amp;$A50,tblExpenses[From Account],"="&amp;AD$4)))</f>
        <v/>
      </c>
      <c r="AE50" s="276" t="str">
        <f>IF(OR($A50="-",$A50="",AE$4=""),"",IF($A50=AE$4,VLOOKUP($A50,Accounts!$A$4:$C$53,3,0),SUMIFS(tblSavings[Amount],tblSavings[Date],"&lt;="&amp;Accounts!$G$1,tblSavings[To Fund],"="&amp;$A50,tblSavings[To Account],"="&amp;AE$4)-SUMIFS(tblSavings[Amount],tblSavings[Date],"&lt;="&amp;Accounts!$G$1,tblSavings[From Fund],"="&amp;$A50,tblSavings[From Account],"="&amp;AE$4)-SUMIFS(tblExpenses[Amount],tblExpenses[Date],"&lt;="&amp;Accounts!$G$1,tblExpenses[Category],"=Savings Expenditure",tblExpenses[Subcategory],"="&amp;$A50,tblExpenses[From Account],"="&amp;AE$4)))</f>
        <v/>
      </c>
      <c r="AF50" s="276" t="str">
        <f>IF(OR($A50="-",$A50="",AF$4=""),"",IF($A50=AF$4,VLOOKUP($A50,Accounts!$A$4:$C$53,3,0),SUMIFS(tblSavings[Amount],tblSavings[Date],"&lt;="&amp;Accounts!$G$1,tblSavings[To Fund],"="&amp;$A50,tblSavings[To Account],"="&amp;AF$4)-SUMIFS(tblSavings[Amount],tblSavings[Date],"&lt;="&amp;Accounts!$G$1,tblSavings[From Fund],"="&amp;$A50,tblSavings[From Account],"="&amp;AF$4)-SUMIFS(tblExpenses[Amount],tblExpenses[Date],"&lt;="&amp;Accounts!$G$1,tblExpenses[Category],"=Savings Expenditure",tblExpenses[Subcategory],"="&amp;$A50,tblExpenses[From Account],"="&amp;AF$4)))</f>
        <v/>
      </c>
      <c r="AG50" s="276" t="str">
        <f>IF(OR($A50="-",$A50="",AG$4=""),"",IF($A50=AG$4,VLOOKUP($A50,Accounts!$A$4:$C$53,3,0),SUMIFS(tblSavings[Amount],tblSavings[Date],"&lt;="&amp;Accounts!$G$1,tblSavings[To Fund],"="&amp;$A50,tblSavings[To Account],"="&amp;AG$4)-SUMIFS(tblSavings[Amount],tblSavings[Date],"&lt;="&amp;Accounts!$G$1,tblSavings[From Fund],"="&amp;$A50,tblSavings[From Account],"="&amp;AG$4)-SUMIFS(tblExpenses[Amount],tblExpenses[Date],"&lt;="&amp;Accounts!$G$1,tblExpenses[Category],"=Savings Expenditure",tblExpenses[Subcategory],"="&amp;$A50,tblExpenses[From Account],"="&amp;AG$4)))</f>
        <v/>
      </c>
      <c r="AH50" s="276" t="str">
        <f>IF(OR($A50="-",$A50="",AH$4=""),"",IF($A50=AH$4,VLOOKUP($A50,Accounts!$A$4:$C$53,3,0),SUMIFS(tblSavings[Amount],tblSavings[Date],"&lt;="&amp;Accounts!$G$1,tblSavings[To Fund],"="&amp;$A50,tblSavings[To Account],"="&amp;AH$4)-SUMIFS(tblSavings[Amount],tblSavings[Date],"&lt;="&amp;Accounts!$G$1,tblSavings[From Fund],"="&amp;$A50,tblSavings[From Account],"="&amp;AH$4)-SUMIFS(tblExpenses[Amount],tblExpenses[Date],"&lt;="&amp;Accounts!$G$1,tblExpenses[Category],"=Savings Expenditure",tblExpenses[Subcategory],"="&amp;$A50,tblExpenses[From Account],"="&amp;AH$4)))</f>
        <v/>
      </c>
      <c r="AI50" s="276" t="str">
        <f>IF(OR($A50="-",$A50="",AI$4=""),"",IF($A50=AI$4,VLOOKUP($A50,Accounts!$A$4:$C$53,3,0),SUMIFS(tblSavings[Amount],tblSavings[Date],"&lt;="&amp;Accounts!$G$1,tblSavings[To Fund],"="&amp;$A50,tblSavings[To Account],"="&amp;AI$4)-SUMIFS(tblSavings[Amount],tblSavings[Date],"&lt;="&amp;Accounts!$G$1,tblSavings[From Fund],"="&amp;$A50,tblSavings[From Account],"="&amp;AI$4)-SUMIFS(tblExpenses[Amount],tblExpenses[Date],"&lt;="&amp;Accounts!$G$1,tblExpenses[Category],"=Savings Expenditure",tblExpenses[Subcategory],"="&amp;$A50,tblExpenses[From Account],"="&amp;AI$4)))</f>
        <v/>
      </c>
      <c r="AJ50" s="276" t="str">
        <f>IF(OR($A50="-",$A50="",AJ$4=""),"",IF($A50=AJ$4,VLOOKUP($A50,Accounts!$A$4:$C$53,3,0),SUMIFS(tblSavings[Amount],tblSavings[Date],"&lt;="&amp;Accounts!$G$1,tblSavings[To Fund],"="&amp;$A50,tblSavings[To Account],"="&amp;AJ$4)-SUMIFS(tblSavings[Amount],tblSavings[Date],"&lt;="&amp;Accounts!$G$1,tblSavings[From Fund],"="&amp;$A50,tblSavings[From Account],"="&amp;AJ$4)-SUMIFS(tblExpenses[Amount],tblExpenses[Date],"&lt;="&amp;Accounts!$G$1,tblExpenses[Category],"=Savings Expenditure",tblExpenses[Subcategory],"="&amp;$A50,tblExpenses[From Account],"="&amp;AJ$4)))</f>
        <v/>
      </c>
      <c r="AK50" s="276" t="str">
        <f>IF(OR($A50="-",$A50="",AK$4=""),"",IF($A50=AK$4,VLOOKUP($A50,Accounts!$A$4:$C$53,3,0),SUMIFS(tblSavings[Amount],tblSavings[Date],"&lt;="&amp;Accounts!$G$1,tblSavings[To Fund],"="&amp;$A50,tblSavings[To Account],"="&amp;AK$4)-SUMIFS(tblSavings[Amount],tblSavings[Date],"&lt;="&amp;Accounts!$G$1,tblSavings[From Fund],"="&amp;$A50,tblSavings[From Account],"="&amp;AK$4)-SUMIFS(tblExpenses[Amount],tblExpenses[Date],"&lt;="&amp;Accounts!$G$1,tblExpenses[Category],"=Savings Expenditure",tblExpenses[Subcategory],"="&amp;$A50,tblExpenses[From Account],"="&amp;AK$4)))</f>
        <v/>
      </c>
      <c r="AL50" s="276" t="str">
        <f>IF(OR($A50="-",$A50="",AL$4=""),"",IF($A50=AL$4,VLOOKUP($A50,Accounts!$A$4:$C$53,3,0),SUMIFS(tblSavings[Amount],tblSavings[Date],"&lt;="&amp;Accounts!$G$1,tblSavings[To Fund],"="&amp;$A50,tblSavings[To Account],"="&amp;AL$4)-SUMIFS(tblSavings[Amount],tblSavings[Date],"&lt;="&amp;Accounts!$G$1,tblSavings[From Fund],"="&amp;$A50,tblSavings[From Account],"="&amp;AL$4)-SUMIFS(tblExpenses[Amount],tblExpenses[Date],"&lt;="&amp;Accounts!$G$1,tblExpenses[Category],"=Savings Expenditure",tblExpenses[Subcategory],"="&amp;$A50,tblExpenses[From Account],"="&amp;AL$4)))</f>
        <v/>
      </c>
      <c r="AM50" s="276" t="str">
        <f>IF(OR($A50="-",$A50="",AM$4=""),"",IF($A50=AM$4,VLOOKUP($A50,Accounts!$A$4:$C$53,3,0),SUMIFS(tblSavings[Amount],tblSavings[Date],"&lt;="&amp;Accounts!$G$1,tblSavings[To Fund],"="&amp;$A50,tblSavings[To Account],"="&amp;AM$4)-SUMIFS(tblSavings[Amount],tblSavings[Date],"&lt;="&amp;Accounts!$G$1,tblSavings[From Fund],"="&amp;$A50,tblSavings[From Account],"="&amp;AM$4)-SUMIFS(tblExpenses[Amount],tblExpenses[Date],"&lt;="&amp;Accounts!$G$1,tblExpenses[Category],"=Savings Expenditure",tblExpenses[Subcategory],"="&amp;$A50,tblExpenses[From Account],"="&amp;AM$4)))</f>
        <v/>
      </c>
      <c r="AN50" s="276" t="str">
        <f>IF(OR($A50="-",$A50="",AN$4=""),"",IF($A50=AN$4,VLOOKUP($A50,Accounts!$A$4:$C$53,3,0),SUMIFS(tblSavings[Amount],tblSavings[Date],"&lt;="&amp;Accounts!$G$1,tblSavings[To Fund],"="&amp;$A50,tblSavings[To Account],"="&amp;AN$4)-SUMIFS(tblSavings[Amount],tblSavings[Date],"&lt;="&amp;Accounts!$G$1,tblSavings[From Fund],"="&amp;$A50,tblSavings[From Account],"="&amp;AN$4)-SUMIFS(tblExpenses[Amount],tblExpenses[Date],"&lt;="&amp;Accounts!$G$1,tblExpenses[Category],"=Savings Expenditure",tblExpenses[Subcategory],"="&amp;$A50,tblExpenses[From Account],"="&amp;AN$4)))</f>
        <v/>
      </c>
      <c r="AO50" s="276" t="str">
        <f>IF(OR($A50="-",$A50="",AO$4=""),"",IF($A50=AO$4,VLOOKUP($A50,Accounts!$A$4:$C$53,3,0),SUMIFS(tblSavings[Amount],tblSavings[Date],"&lt;="&amp;Accounts!$G$1,tblSavings[To Fund],"="&amp;$A50,tblSavings[To Account],"="&amp;AO$4)-SUMIFS(tblSavings[Amount],tblSavings[Date],"&lt;="&amp;Accounts!$G$1,tblSavings[From Fund],"="&amp;$A50,tblSavings[From Account],"="&amp;AO$4)-SUMIFS(tblExpenses[Amount],tblExpenses[Date],"&lt;="&amp;Accounts!$G$1,tblExpenses[Category],"=Savings Expenditure",tblExpenses[Subcategory],"="&amp;$A50,tblExpenses[From Account],"="&amp;AO$4)))</f>
        <v/>
      </c>
      <c r="AP50" s="276" t="str">
        <f>IF(OR($A50="-",$A50="",AP$4=""),"",IF($A50=AP$4,VLOOKUP($A50,Accounts!$A$4:$C$53,3,0),SUMIFS(tblSavings[Amount],tblSavings[Date],"&lt;="&amp;Accounts!$G$1,tblSavings[To Fund],"="&amp;$A50,tblSavings[To Account],"="&amp;AP$4)-SUMIFS(tblSavings[Amount],tblSavings[Date],"&lt;="&amp;Accounts!$G$1,tblSavings[From Fund],"="&amp;$A50,tblSavings[From Account],"="&amp;AP$4)-SUMIFS(tblExpenses[Amount],tblExpenses[Date],"&lt;="&amp;Accounts!$G$1,tblExpenses[Category],"=Savings Expenditure",tblExpenses[Subcategory],"="&amp;$A50,tblExpenses[From Account],"="&amp;AP$4)))</f>
        <v/>
      </c>
      <c r="AQ50" s="276" t="str">
        <f>IF(OR($A50="-",$A50="",AQ$4=""),"",IF($A50=AQ$4,VLOOKUP($A50,Accounts!$A$4:$C$53,3,0),SUMIFS(tblSavings[Amount],tblSavings[Date],"&lt;="&amp;Accounts!$G$1,tblSavings[To Fund],"="&amp;$A50,tblSavings[To Account],"="&amp;AQ$4)-SUMIFS(tblSavings[Amount],tblSavings[Date],"&lt;="&amp;Accounts!$G$1,tblSavings[From Fund],"="&amp;$A50,tblSavings[From Account],"="&amp;AQ$4)-SUMIFS(tblExpenses[Amount],tblExpenses[Date],"&lt;="&amp;Accounts!$G$1,tblExpenses[Category],"=Savings Expenditure",tblExpenses[Subcategory],"="&amp;$A50,tblExpenses[From Account],"="&amp;AQ$4)))</f>
        <v/>
      </c>
      <c r="AR50" s="276" t="str">
        <f>IF(OR($A50="-",$A50="",AR$4=""),"",IF($A50=AR$4,VLOOKUP($A50,Accounts!$A$4:$C$53,3,0),SUMIFS(tblSavings[Amount],tblSavings[Date],"&lt;="&amp;Accounts!$G$1,tblSavings[To Fund],"="&amp;$A50,tblSavings[To Account],"="&amp;AR$4)-SUMIFS(tblSavings[Amount],tblSavings[Date],"&lt;="&amp;Accounts!$G$1,tblSavings[From Fund],"="&amp;$A50,tblSavings[From Account],"="&amp;AR$4)-SUMIFS(tblExpenses[Amount],tblExpenses[Date],"&lt;="&amp;Accounts!$G$1,tblExpenses[Category],"=Savings Expenditure",tblExpenses[Subcategory],"="&amp;$A50,tblExpenses[From Account],"="&amp;AR$4)))</f>
        <v/>
      </c>
      <c r="AS50" s="276" t="str">
        <f>IF(OR($A50="-",$A50="",AS$4=""),"",IF($A50=AS$4,VLOOKUP($A50,Accounts!$A$4:$C$53,3,0),SUMIFS(tblSavings[Amount],tblSavings[Date],"&lt;="&amp;Accounts!$G$1,tblSavings[To Fund],"="&amp;$A50,tblSavings[To Account],"="&amp;AS$4)-SUMIFS(tblSavings[Amount],tblSavings[Date],"&lt;="&amp;Accounts!$G$1,tblSavings[From Fund],"="&amp;$A50,tblSavings[From Account],"="&amp;AS$4)-SUMIFS(tblExpenses[Amount],tblExpenses[Date],"&lt;="&amp;Accounts!$G$1,tblExpenses[Category],"=Savings Expenditure",tblExpenses[Subcategory],"="&amp;$A50,tblExpenses[From Account],"="&amp;AS$4)))</f>
        <v/>
      </c>
      <c r="AT50" s="276" t="str">
        <f>IF(OR($A50="-",$A50="",AT$4=""),"",IF($A50=AT$4,VLOOKUP($A50,Accounts!$A$4:$C$53,3,0),SUMIFS(tblSavings[Amount],tblSavings[Date],"&lt;="&amp;Accounts!$G$1,tblSavings[To Fund],"="&amp;$A50,tblSavings[To Account],"="&amp;AT$4)-SUMIFS(tblSavings[Amount],tblSavings[Date],"&lt;="&amp;Accounts!$G$1,tblSavings[From Fund],"="&amp;$A50,tblSavings[From Account],"="&amp;AT$4)-SUMIFS(tblExpenses[Amount],tblExpenses[Date],"&lt;="&amp;Accounts!$G$1,tblExpenses[Category],"=Savings Expenditure",tblExpenses[Subcategory],"="&amp;$A50,tblExpenses[From Account],"="&amp;AT$4)))</f>
        <v/>
      </c>
      <c r="AU50" s="276" t="str">
        <f>IF(OR($A50="-",$A50="",AU$4=""),"",IF($A50=AU$4,VLOOKUP($A50,Accounts!$A$4:$C$53,3,0),SUMIFS(tblSavings[Amount],tblSavings[Date],"&lt;="&amp;Accounts!$G$1,tblSavings[To Fund],"="&amp;$A50,tblSavings[To Account],"="&amp;AU$4)-SUMIFS(tblSavings[Amount],tblSavings[Date],"&lt;="&amp;Accounts!$G$1,tblSavings[From Fund],"="&amp;$A50,tblSavings[From Account],"="&amp;AU$4)-SUMIFS(tblExpenses[Amount],tblExpenses[Date],"&lt;="&amp;Accounts!$G$1,tblExpenses[Category],"=Savings Expenditure",tblExpenses[Subcategory],"="&amp;$A50,tblExpenses[From Account],"="&amp;AU$4)))</f>
        <v/>
      </c>
      <c r="AV50" s="276" t="str">
        <f>IF(OR($A50="-",$A50="",AV$4=""),"",IF($A50=AV$4,VLOOKUP($A50,Accounts!$A$4:$C$53,3,0),SUMIFS(tblSavings[Amount],tblSavings[Date],"&lt;="&amp;Accounts!$G$1,tblSavings[To Fund],"="&amp;$A50,tblSavings[To Account],"="&amp;AV$4)-SUMIFS(tblSavings[Amount],tblSavings[Date],"&lt;="&amp;Accounts!$G$1,tblSavings[From Fund],"="&amp;$A50,tblSavings[From Account],"="&amp;AV$4)-SUMIFS(tblExpenses[Amount],tblExpenses[Date],"&lt;="&amp;Accounts!$G$1,tblExpenses[Category],"=Savings Expenditure",tblExpenses[Subcategory],"="&amp;$A50,tblExpenses[From Account],"="&amp;AV$4)))</f>
        <v/>
      </c>
      <c r="AW50" s="265">
        <f t="shared" si="0"/>
        <v>0</v>
      </c>
    </row>
    <row r="51" spans="1:49" s="38" customFormat="1" ht="17.25" hidden="1" customHeight="1" x14ac:dyDescent="0.2">
      <c r="A51" s="273" t="str">
        <f>IFERROR(IF(INDEX(SavingsGoals[],47,1)="","",INDEX(SavingsGoals[],47,1)),"-")</f>
        <v>-</v>
      </c>
      <c r="B51" s="274" t="str">
        <f>IF(OR($A51="-",$A51="",B$4=""),"",IF($A51=B$4,VLOOKUP($A51,Accounts!$A$4:$C$53,3,0),SUMIFS(tblSavings[Amount],tblSavings[Date],"&lt;="&amp;Accounts!$G$1,tblSavings[To Fund],"="&amp;$A51,tblSavings[To Account],"="&amp;B$4)-SUMIFS(tblSavings[Amount],tblSavings[Date],"&lt;="&amp;Accounts!$G$1,tblSavings[From Fund],"="&amp;$A51,tblSavings[From Account],"="&amp;B$4)-SUMIFS(tblExpenses[Amount],tblExpenses[Date],"&lt;="&amp;Accounts!$G$1,tblExpenses[Category],"=Savings Expenditure",tblExpenses[Subcategory],"="&amp;$A51,tblExpenses[From Account],"="&amp;B$4)))</f>
        <v/>
      </c>
      <c r="C51" s="274" t="str">
        <f>IF(OR($A51="-",$A51="",C$4=""),"",IF($A51=C$4,VLOOKUP($A51,Accounts!$A$4:$C$53,3,0),SUMIFS(tblSavings[Amount],tblSavings[Date],"&lt;="&amp;Accounts!$G$1,tblSavings[To Fund],"="&amp;$A51,tblSavings[To Account],"="&amp;C$4)-SUMIFS(tblSavings[Amount],tblSavings[Date],"&lt;="&amp;Accounts!$G$1,tblSavings[From Fund],"="&amp;$A51,tblSavings[From Account],"="&amp;C$4)-SUMIFS(tblExpenses[Amount],tblExpenses[Date],"&lt;="&amp;Accounts!$G$1,tblExpenses[Category],"=Savings Expenditure",tblExpenses[Subcategory],"="&amp;$A51,tblExpenses[From Account],"="&amp;C$4)))</f>
        <v/>
      </c>
      <c r="D51" s="274" t="str">
        <f>IF(OR($A51="-",$A51="",D$4=""),"",IF($A51=D$4,VLOOKUP($A51,Accounts!$A$4:$C$53,3,0),SUMIFS(tblSavings[Amount],tblSavings[Date],"&lt;="&amp;Accounts!$G$1,tblSavings[To Fund],"="&amp;$A51,tblSavings[To Account],"="&amp;D$4)-SUMIFS(tblSavings[Amount],tblSavings[Date],"&lt;="&amp;Accounts!$G$1,tblSavings[From Fund],"="&amp;$A51,tblSavings[From Account],"="&amp;D$4)-SUMIFS(tblExpenses[Amount],tblExpenses[Date],"&lt;="&amp;Accounts!$G$1,tblExpenses[Category],"=Savings Expenditure",tblExpenses[Subcategory],"="&amp;$A51,tblExpenses[From Account],"="&amp;D$4)))</f>
        <v/>
      </c>
      <c r="E51" s="274" t="str">
        <f>IF(OR($A51="-",$A51="",E$4=""),"",IF($A51=E$4,VLOOKUP($A51,Accounts!$A$4:$C$53,3,0),SUMIFS(tblSavings[Amount],tblSavings[Date],"&lt;="&amp;Accounts!$G$1,tblSavings[To Fund],"="&amp;$A51,tblSavings[To Account],"="&amp;E$4)-SUMIFS(tblSavings[Amount],tblSavings[Date],"&lt;="&amp;Accounts!$G$1,tblSavings[From Fund],"="&amp;$A51,tblSavings[From Account],"="&amp;E$4)-SUMIFS(tblExpenses[Amount],tblExpenses[Date],"&lt;="&amp;Accounts!$G$1,tblExpenses[Category],"=Savings Expenditure",tblExpenses[Subcategory],"="&amp;$A51,tblExpenses[From Account],"="&amp;E$4)))</f>
        <v/>
      </c>
      <c r="F51" s="274" t="str">
        <f>IF(OR($A51="-",$A51="",F$4=""),"",IF($A51=F$4,VLOOKUP($A51,Accounts!$A$4:$C$53,3,0),SUMIFS(tblSavings[Amount],tblSavings[Date],"&lt;="&amp;Accounts!$G$1,tblSavings[To Fund],"="&amp;$A51,tblSavings[To Account],"="&amp;F$4)-SUMIFS(tblSavings[Amount],tblSavings[Date],"&lt;="&amp;Accounts!$G$1,tblSavings[From Fund],"="&amp;$A51,tblSavings[From Account],"="&amp;F$4)-SUMIFS(tblExpenses[Amount],tblExpenses[Date],"&lt;="&amp;Accounts!$G$1,tblExpenses[Category],"=Savings Expenditure",tblExpenses[Subcategory],"="&amp;$A51,tblExpenses[From Account],"="&amp;F$4)))</f>
        <v/>
      </c>
      <c r="G51" s="274" t="str">
        <f>IF(OR($A51="-",$A51="",G$4=""),"",IF($A51=G$4,VLOOKUP($A51,Accounts!$A$4:$C$53,3,0),SUMIFS(tblSavings[Amount],tblSavings[Date],"&lt;="&amp;Accounts!$G$1,tblSavings[To Fund],"="&amp;$A51,tblSavings[To Account],"="&amp;G$4)-SUMIFS(tblSavings[Amount],tblSavings[Date],"&lt;="&amp;Accounts!$G$1,tblSavings[From Fund],"="&amp;$A51,tblSavings[From Account],"="&amp;G$4)-SUMIFS(tblExpenses[Amount],tblExpenses[Date],"&lt;="&amp;Accounts!$G$1,tblExpenses[Category],"=Savings Expenditure",tblExpenses[Subcategory],"="&amp;$A51,tblExpenses[From Account],"="&amp;G$4)))</f>
        <v/>
      </c>
      <c r="H51" s="274" t="str">
        <f>IF(OR($A51="-",$A51="",H$4=""),"",IF($A51=H$4,VLOOKUP($A51,Accounts!$A$4:$C$53,3,0),SUMIFS(tblSavings[Amount],tblSavings[Date],"&lt;="&amp;Accounts!$G$1,tblSavings[To Fund],"="&amp;$A51,tblSavings[To Account],"="&amp;H$4)-SUMIFS(tblSavings[Amount],tblSavings[Date],"&lt;="&amp;Accounts!$G$1,tblSavings[From Fund],"="&amp;$A51,tblSavings[From Account],"="&amp;H$4)-SUMIFS(tblExpenses[Amount],tblExpenses[Date],"&lt;="&amp;Accounts!$G$1,tblExpenses[Category],"=Savings Expenditure",tblExpenses[Subcategory],"="&amp;$A51,tblExpenses[From Account],"="&amp;H$4)))</f>
        <v/>
      </c>
      <c r="I51" s="274" t="str">
        <f>IF(OR($A51="-",$A51="",I$4=""),"",IF($A51=I$4,VLOOKUP($A51,Accounts!$A$4:$C$53,3,0),SUMIFS(tblSavings[Amount],tblSavings[Date],"&lt;="&amp;Accounts!$G$1,tblSavings[To Fund],"="&amp;$A51,tblSavings[To Account],"="&amp;I$4)-SUMIFS(tblSavings[Amount],tblSavings[Date],"&lt;="&amp;Accounts!$G$1,tblSavings[From Fund],"="&amp;$A51,tblSavings[From Account],"="&amp;I$4)-SUMIFS(tblExpenses[Amount],tblExpenses[Date],"&lt;="&amp;Accounts!$G$1,tblExpenses[Category],"=Savings Expenditure",tblExpenses[Subcategory],"="&amp;$A51,tblExpenses[From Account],"="&amp;I$4)))</f>
        <v/>
      </c>
      <c r="J51" s="274" t="str">
        <f>IF(OR($A51="-",$A51="",J$4=""),"",IF($A51=J$4,VLOOKUP($A51,Accounts!$A$4:$C$53,3,0),SUMIFS(tblSavings[Amount],tblSavings[Date],"&lt;="&amp;Accounts!$G$1,tblSavings[To Fund],"="&amp;$A51,tblSavings[To Account],"="&amp;J$4)-SUMIFS(tblSavings[Amount],tblSavings[Date],"&lt;="&amp;Accounts!$G$1,tblSavings[From Fund],"="&amp;$A51,tblSavings[From Account],"="&amp;J$4)-SUMIFS(tblExpenses[Amount],tblExpenses[Date],"&lt;="&amp;Accounts!$G$1,tblExpenses[Category],"=Savings Expenditure",tblExpenses[Subcategory],"="&amp;$A51,tblExpenses[From Account],"="&amp;J$4)))</f>
        <v/>
      </c>
      <c r="K51" s="274" t="str">
        <f>IF(OR($A51="-",$A51="",K$4=""),"",IF($A51=K$4,VLOOKUP($A51,Accounts!$A$4:$C$53,3,0),SUMIFS(tblSavings[Amount],tblSavings[Date],"&lt;="&amp;Accounts!$G$1,tblSavings[To Fund],"="&amp;$A51,tblSavings[To Account],"="&amp;K$4)-SUMIFS(tblSavings[Amount],tblSavings[Date],"&lt;="&amp;Accounts!$G$1,tblSavings[From Fund],"="&amp;$A51,tblSavings[From Account],"="&amp;K$4)-SUMIFS(tblExpenses[Amount],tblExpenses[Date],"&lt;="&amp;Accounts!$G$1,tblExpenses[Category],"=Savings Expenditure",tblExpenses[Subcategory],"="&amp;$A51,tblExpenses[From Account],"="&amp;K$4)))</f>
        <v/>
      </c>
      <c r="L51" s="274" t="str">
        <f>IF(OR($A51="-",$A51="",L$4=""),"",IF($A51=L$4,VLOOKUP($A51,Accounts!$A$4:$C$53,3,0),SUMIFS(tblSavings[Amount],tblSavings[Date],"&lt;="&amp;Accounts!$G$1,tblSavings[To Fund],"="&amp;$A51,tblSavings[To Account],"="&amp;L$4)-SUMIFS(tblSavings[Amount],tblSavings[Date],"&lt;="&amp;Accounts!$G$1,tblSavings[From Fund],"="&amp;$A51,tblSavings[From Account],"="&amp;L$4)-SUMIFS(tblExpenses[Amount],tblExpenses[Date],"&lt;="&amp;Accounts!$G$1,tblExpenses[Category],"=Savings Expenditure",tblExpenses[Subcategory],"="&amp;$A51,tblExpenses[From Account],"="&amp;L$4)))</f>
        <v/>
      </c>
      <c r="M51" s="274" t="str">
        <f>IF(OR($A51="-",$A51="",M$4=""),"",IF($A51=M$4,VLOOKUP($A51,Accounts!$A$4:$C$53,3,0),SUMIFS(tblSavings[Amount],tblSavings[Date],"&lt;="&amp;Accounts!$G$1,tblSavings[To Fund],"="&amp;$A51,tblSavings[To Account],"="&amp;M$4)-SUMIFS(tblSavings[Amount],tblSavings[Date],"&lt;="&amp;Accounts!$G$1,tblSavings[From Fund],"="&amp;$A51,tblSavings[From Account],"="&amp;M$4)-SUMIFS(tblExpenses[Amount],tblExpenses[Date],"&lt;="&amp;Accounts!$G$1,tblExpenses[Category],"=Savings Expenditure",tblExpenses[Subcategory],"="&amp;$A51,tblExpenses[From Account],"="&amp;M$4)))</f>
        <v/>
      </c>
      <c r="N51" s="274" t="str">
        <f>IF(OR($A51="-",$A51="",N$4=""),"",IF($A51=N$4,VLOOKUP($A51,Accounts!$A$4:$C$53,3,0),SUMIFS(tblSavings[Amount],tblSavings[Date],"&lt;="&amp;Accounts!$G$1,tblSavings[To Fund],"="&amp;$A51,tblSavings[To Account],"="&amp;N$4)-SUMIFS(tblSavings[Amount],tblSavings[Date],"&lt;="&amp;Accounts!$G$1,tblSavings[From Fund],"="&amp;$A51,tblSavings[From Account],"="&amp;N$4)-SUMIFS(tblExpenses[Amount],tblExpenses[Date],"&lt;="&amp;Accounts!$G$1,tblExpenses[Category],"=Savings Expenditure",tblExpenses[Subcategory],"="&amp;$A51,tblExpenses[From Account],"="&amp;N$4)))</f>
        <v/>
      </c>
      <c r="O51" s="274" t="str">
        <f>IF(OR($A51="-",$A51="",O$4=""),"",IF($A51=O$4,VLOOKUP($A51,Accounts!$A$4:$C$53,3,0),SUMIFS(tblSavings[Amount],tblSavings[Date],"&lt;="&amp;Accounts!$G$1,tblSavings[To Fund],"="&amp;$A51,tblSavings[To Account],"="&amp;O$4)-SUMIFS(tblSavings[Amount],tblSavings[Date],"&lt;="&amp;Accounts!$G$1,tblSavings[From Fund],"="&amp;$A51,tblSavings[From Account],"="&amp;O$4)-SUMIFS(tblExpenses[Amount],tblExpenses[Date],"&lt;="&amp;Accounts!$G$1,tblExpenses[Category],"=Savings Expenditure",tblExpenses[Subcategory],"="&amp;$A51,tblExpenses[From Account],"="&amp;O$4)))</f>
        <v/>
      </c>
      <c r="P51" s="274" t="str">
        <f>IF(OR($A51="-",$A51="",P$4=""),"",IF($A51=P$4,VLOOKUP($A51,Accounts!$A$4:$C$53,3,0),SUMIFS(tblSavings[Amount],tblSavings[Date],"&lt;="&amp;Accounts!$G$1,tblSavings[To Fund],"="&amp;$A51,tblSavings[To Account],"="&amp;P$4)-SUMIFS(tblSavings[Amount],tblSavings[Date],"&lt;="&amp;Accounts!$G$1,tblSavings[From Fund],"="&amp;$A51,tblSavings[From Account],"="&amp;P$4)-SUMIFS(tblExpenses[Amount],tblExpenses[Date],"&lt;="&amp;Accounts!$G$1,tblExpenses[Category],"=Savings Expenditure",tblExpenses[Subcategory],"="&amp;$A51,tblExpenses[From Account],"="&amp;P$4)))</f>
        <v/>
      </c>
      <c r="Q51" s="274" t="str">
        <f>IF(OR($A51="-",$A51="",Q$4=""),"",IF($A51=Q$4,VLOOKUP($A51,Accounts!$A$4:$C$53,3,0),SUMIFS(tblSavings[Amount],tblSavings[Date],"&lt;="&amp;Accounts!$G$1,tblSavings[To Fund],"="&amp;$A51,tblSavings[To Account],"="&amp;Q$4)-SUMIFS(tblSavings[Amount],tblSavings[Date],"&lt;="&amp;Accounts!$G$1,tblSavings[From Fund],"="&amp;$A51,tblSavings[From Account],"="&amp;Q$4)-SUMIFS(tblExpenses[Amount],tblExpenses[Date],"&lt;="&amp;Accounts!$G$1,tblExpenses[Category],"=Savings Expenditure",tblExpenses[Subcategory],"="&amp;$A51,tblExpenses[From Account],"="&amp;Q$4)))</f>
        <v/>
      </c>
      <c r="R51" s="274" t="str">
        <f>IF(OR($A51="-",$A51="",R$4=""),"",IF($A51=R$4,VLOOKUP($A51,Accounts!$A$4:$C$53,3,0),SUMIFS(tblSavings[Amount],tblSavings[Date],"&lt;="&amp;Accounts!$G$1,tblSavings[To Fund],"="&amp;$A51,tblSavings[To Account],"="&amp;R$4)-SUMIFS(tblSavings[Amount],tblSavings[Date],"&lt;="&amp;Accounts!$G$1,tblSavings[From Fund],"="&amp;$A51,tblSavings[From Account],"="&amp;R$4)-SUMIFS(tblExpenses[Amount],tblExpenses[Date],"&lt;="&amp;Accounts!$G$1,tblExpenses[Category],"=Savings Expenditure",tblExpenses[Subcategory],"="&amp;$A51,tblExpenses[From Account],"="&amp;R$4)))</f>
        <v/>
      </c>
      <c r="S51" s="274" t="str">
        <f>IF(OR($A51="-",$A51="",S$4=""),"",IF($A51=S$4,VLOOKUP($A51,Accounts!$A$4:$C$53,3,0),SUMIFS(tblSavings[Amount],tblSavings[Date],"&lt;="&amp;Accounts!$G$1,tblSavings[To Fund],"="&amp;$A51,tblSavings[To Account],"="&amp;S$4)-SUMIFS(tblSavings[Amount],tblSavings[Date],"&lt;="&amp;Accounts!$G$1,tblSavings[From Fund],"="&amp;$A51,tblSavings[From Account],"="&amp;S$4)-SUMIFS(tblExpenses[Amount],tblExpenses[Date],"&lt;="&amp;Accounts!$G$1,tblExpenses[Category],"=Savings Expenditure",tblExpenses[Subcategory],"="&amp;$A51,tblExpenses[From Account],"="&amp;S$4)))</f>
        <v/>
      </c>
      <c r="T51" s="274" t="str">
        <f>IF(OR($A51="-",$A51="",T$4=""),"",IF($A51=T$4,VLOOKUP($A51,Accounts!$A$4:$C$53,3,0),SUMIFS(tblSavings[Amount],tblSavings[Date],"&lt;="&amp;Accounts!$G$1,tblSavings[To Fund],"="&amp;$A51,tblSavings[To Account],"="&amp;T$4)-SUMIFS(tblSavings[Amount],tblSavings[Date],"&lt;="&amp;Accounts!$G$1,tblSavings[From Fund],"="&amp;$A51,tblSavings[From Account],"="&amp;T$4)-SUMIFS(tblExpenses[Amount],tblExpenses[Date],"&lt;="&amp;Accounts!$G$1,tblExpenses[Category],"=Savings Expenditure",tblExpenses[Subcategory],"="&amp;$A51,tblExpenses[From Account],"="&amp;T$4)))</f>
        <v/>
      </c>
      <c r="U51" s="274" t="str">
        <f>IF(OR($A51="-",$A51="",U$4=""),"",IF($A51=U$4,VLOOKUP($A51,Accounts!$A$4:$C$53,3,0),SUMIFS(tblSavings[Amount],tblSavings[Date],"&lt;="&amp;Accounts!$G$1,tblSavings[To Fund],"="&amp;$A51,tblSavings[To Account],"="&amp;U$4)-SUMIFS(tblSavings[Amount],tblSavings[Date],"&lt;="&amp;Accounts!$G$1,tblSavings[From Fund],"="&amp;$A51,tblSavings[From Account],"="&amp;U$4)-SUMIFS(tblExpenses[Amount],tblExpenses[Date],"&lt;="&amp;Accounts!$G$1,tblExpenses[Category],"=Savings Expenditure",tblExpenses[Subcategory],"="&amp;$A51,tblExpenses[From Account],"="&amp;U$4)))</f>
        <v/>
      </c>
      <c r="V51" s="274" t="str">
        <f>IF(OR($A51="-",$A51="",V$4=""),"",IF($A51=V$4,VLOOKUP($A51,Accounts!$A$4:$C$53,3,0),SUMIFS(tblSavings[Amount],tblSavings[Date],"&lt;="&amp;Accounts!$G$1,tblSavings[To Fund],"="&amp;$A51,tblSavings[To Account],"="&amp;V$4)-SUMIFS(tblSavings[Amount],tblSavings[Date],"&lt;="&amp;Accounts!$G$1,tblSavings[From Fund],"="&amp;$A51,tblSavings[From Account],"="&amp;V$4)-SUMIFS(tblExpenses[Amount],tblExpenses[Date],"&lt;="&amp;Accounts!$G$1,tblExpenses[Category],"=Savings Expenditure",tblExpenses[Subcategory],"="&amp;$A51,tblExpenses[From Account],"="&amp;V$4)))</f>
        <v/>
      </c>
      <c r="W51" s="274" t="str">
        <f>IF(OR($A51="-",$A51="",W$4=""),"",IF($A51=W$4,VLOOKUP($A51,Accounts!$A$4:$C$53,3,0),SUMIFS(tblSavings[Amount],tblSavings[Date],"&lt;="&amp;Accounts!$G$1,tblSavings[To Fund],"="&amp;$A51,tblSavings[To Account],"="&amp;W$4)-SUMIFS(tblSavings[Amount],tblSavings[Date],"&lt;="&amp;Accounts!$G$1,tblSavings[From Fund],"="&amp;$A51,tblSavings[From Account],"="&amp;W$4)-SUMIFS(tblExpenses[Amount],tblExpenses[Date],"&lt;="&amp;Accounts!$G$1,tblExpenses[Category],"=Savings Expenditure",tblExpenses[Subcategory],"="&amp;$A51,tblExpenses[From Account],"="&amp;W$4)))</f>
        <v/>
      </c>
      <c r="X51" s="274" t="str">
        <f>IF(OR($A51="-",$A51="",X$4=""),"",IF($A51=X$4,VLOOKUP($A51,Accounts!$A$4:$C$53,3,0),SUMIFS(tblSavings[Amount],tblSavings[Date],"&lt;="&amp;Accounts!$G$1,tblSavings[To Fund],"="&amp;$A51,tblSavings[To Account],"="&amp;X$4)-SUMIFS(tblSavings[Amount],tblSavings[Date],"&lt;="&amp;Accounts!$G$1,tblSavings[From Fund],"="&amp;$A51,tblSavings[From Account],"="&amp;X$4)-SUMIFS(tblExpenses[Amount],tblExpenses[Date],"&lt;="&amp;Accounts!$G$1,tblExpenses[Category],"=Savings Expenditure",tblExpenses[Subcategory],"="&amp;$A51,tblExpenses[From Account],"="&amp;X$4)))</f>
        <v/>
      </c>
      <c r="Y51" s="274" t="str">
        <f>IF(OR($A51="-",$A51="",Y$4=""),"",IF($A51=Y$4,VLOOKUP($A51,Accounts!$A$4:$C$53,3,0),SUMIFS(tblSavings[Amount],tblSavings[Date],"&lt;="&amp;Accounts!$G$1,tblSavings[To Fund],"="&amp;$A51,tblSavings[To Account],"="&amp;Y$4)-SUMIFS(tblSavings[Amount],tblSavings[Date],"&lt;="&amp;Accounts!$G$1,tblSavings[From Fund],"="&amp;$A51,tblSavings[From Account],"="&amp;Y$4)-SUMIFS(tblExpenses[Amount],tblExpenses[Date],"&lt;="&amp;Accounts!$G$1,tblExpenses[Category],"=Savings Expenditure",tblExpenses[Subcategory],"="&amp;$A51,tblExpenses[From Account],"="&amp;Y$4)))</f>
        <v/>
      </c>
      <c r="Z51" s="274" t="str">
        <f>IF(OR($A51="-",$A51="",Z$4=""),"",IF($A51=Z$4,VLOOKUP($A51,Accounts!$A$4:$C$53,3,0),SUMIFS(tblSavings[Amount],tblSavings[Date],"&lt;="&amp;Accounts!$G$1,tblSavings[To Fund],"="&amp;$A51,tblSavings[To Account],"="&amp;Z$4)-SUMIFS(tblSavings[Amount],tblSavings[Date],"&lt;="&amp;Accounts!$G$1,tblSavings[From Fund],"="&amp;$A51,tblSavings[From Account],"="&amp;Z$4)-SUMIFS(tblExpenses[Amount],tblExpenses[Date],"&lt;="&amp;Accounts!$G$1,tblExpenses[Category],"=Savings Expenditure",tblExpenses[Subcategory],"="&amp;$A51,tblExpenses[From Account],"="&amp;Z$4)))</f>
        <v/>
      </c>
      <c r="AA51" s="274" t="str">
        <f>IF(OR($A51="-",$A51="",AA$4=""),"",IF($A51=AA$4,VLOOKUP($A51,Accounts!$A$4:$C$53,3,0),SUMIFS(tblSavings[Amount],tblSavings[Date],"&lt;="&amp;Accounts!$G$1,tblSavings[To Fund],"="&amp;$A51,tblSavings[To Account],"="&amp;AA$4)-SUMIFS(tblSavings[Amount],tblSavings[Date],"&lt;="&amp;Accounts!$G$1,tblSavings[From Fund],"="&amp;$A51,tblSavings[From Account],"="&amp;AA$4)-SUMIFS(tblExpenses[Amount],tblExpenses[Date],"&lt;="&amp;Accounts!$G$1,tblExpenses[Category],"=Savings Expenditure",tblExpenses[Subcategory],"="&amp;$A51,tblExpenses[From Account],"="&amp;AA$4)))</f>
        <v/>
      </c>
      <c r="AB51" s="274" t="str">
        <f>IF(OR($A51="-",$A51="",AB$4=""),"",IF($A51=AB$4,VLOOKUP($A51,Accounts!$A$4:$C$53,3,0),SUMIFS(tblSavings[Amount],tblSavings[Date],"&lt;="&amp;Accounts!$G$1,tblSavings[To Fund],"="&amp;$A51,tblSavings[To Account],"="&amp;AB$4)-SUMIFS(tblSavings[Amount],tblSavings[Date],"&lt;="&amp;Accounts!$G$1,tblSavings[From Fund],"="&amp;$A51,tblSavings[From Account],"="&amp;AB$4)-SUMIFS(tblExpenses[Amount],tblExpenses[Date],"&lt;="&amp;Accounts!$G$1,tblExpenses[Category],"=Savings Expenditure",tblExpenses[Subcategory],"="&amp;$A51,tblExpenses[From Account],"="&amp;AB$4)))</f>
        <v/>
      </c>
      <c r="AC51" s="274" t="str">
        <f>IF(OR($A51="-",$A51="",AC$4=""),"",IF($A51=AC$4,VLOOKUP($A51,Accounts!$A$4:$C$53,3,0),SUMIFS(tblSavings[Amount],tblSavings[Date],"&lt;="&amp;Accounts!$G$1,tblSavings[To Fund],"="&amp;$A51,tblSavings[To Account],"="&amp;AC$4)-SUMIFS(tblSavings[Amount],tblSavings[Date],"&lt;="&amp;Accounts!$G$1,tblSavings[From Fund],"="&amp;$A51,tblSavings[From Account],"="&amp;AC$4)-SUMIFS(tblExpenses[Amount],tblExpenses[Date],"&lt;="&amp;Accounts!$G$1,tblExpenses[Category],"=Savings Expenditure",tblExpenses[Subcategory],"="&amp;$A51,tblExpenses[From Account],"="&amp;AC$4)))</f>
        <v/>
      </c>
      <c r="AD51" s="274" t="str">
        <f>IF(OR($A51="-",$A51="",AD$4=""),"",IF($A51=AD$4,VLOOKUP($A51,Accounts!$A$4:$C$53,3,0),SUMIFS(tblSavings[Amount],tblSavings[Date],"&lt;="&amp;Accounts!$G$1,tblSavings[To Fund],"="&amp;$A51,tblSavings[To Account],"="&amp;AD$4)-SUMIFS(tblSavings[Amount],tblSavings[Date],"&lt;="&amp;Accounts!$G$1,tblSavings[From Fund],"="&amp;$A51,tblSavings[From Account],"="&amp;AD$4)-SUMIFS(tblExpenses[Amount],tblExpenses[Date],"&lt;="&amp;Accounts!$G$1,tblExpenses[Category],"=Savings Expenditure",tblExpenses[Subcategory],"="&amp;$A51,tblExpenses[From Account],"="&amp;AD$4)))</f>
        <v/>
      </c>
      <c r="AE51" s="274" t="str">
        <f>IF(OR($A51="-",$A51="",AE$4=""),"",IF($A51=AE$4,VLOOKUP($A51,Accounts!$A$4:$C$53,3,0),SUMIFS(tblSavings[Amount],tblSavings[Date],"&lt;="&amp;Accounts!$G$1,tblSavings[To Fund],"="&amp;$A51,tblSavings[To Account],"="&amp;AE$4)-SUMIFS(tblSavings[Amount],tblSavings[Date],"&lt;="&amp;Accounts!$G$1,tblSavings[From Fund],"="&amp;$A51,tblSavings[From Account],"="&amp;AE$4)-SUMIFS(tblExpenses[Amount],tblExpenses[Date],"&lt;="&amp;Accounts!$G$1,tblExpenses[Category],"=Savings Expenditure",tblExpenses[Subcategory],"="&amp;$A51,tblExpenses[From Account],"="&amp;AE$4)))</f>
        <v/>
      </c>
      <c r="AF51" s="274" t="str">
        <f>IF(OR($A51="-",$A51="",AF$4=""),"",IF($A51=AF$4,VLOOKUP($A51,Accounts!$A$4:$C$53,3,0),SUMIFS(tblSavings[Amount],tblSavings[Date],"&lt;="&amp;Accounts!$G$1,tblSavings[To Fund],"="&amp;$A51,tblSavings[To Account],"="&amp;AF$4)-SUMIFS(tblSavings[Amount],tblSavings[Date],"&lt;="&amp;Accounts!$G$1,tblSavings[From Fund],"="&amp;$A51,tblSavings[From Account],"="&amp;AF$4)-SUMIFS(tblExpenses[Amount],tblExpenses[Date],"&lt;="&amp;Accounts!$G$1,tblExpenses[Category],"=Savings Expenditure",tblExpenses[Subcategory],"="&amp;$A51,tblExpenses[From Account],"="&amp;AF$4)))</f>
        <v/>
      </c>
      <c r="AG51" s="274" t="str">
        <f>IF(OR($A51="-",$A51="",AG$4=""),"",IF($A51=AG$4,VLOOKUP($A51,Accounts!$A$4:$C$53,3,0),SUMIFS(tblSavings[Amount],tblSavings[Date],"&lt;="&amp;Accounts!$G$1,tblSavings[To Fund],"="&amp;$A51,tblSavings[To Account],"="&amp;AG$4)-SUMIFS(tblSavings[Amount],tblSavings[Date],"&lt;="&amp;Accounts!$G$1,tblSavings[From Fund],"="&amp;$A51,tblSavings[From Account],"="&amp;AG$4)-SUMIFS(tblExpenses[Amount],tblExpenses[Date],"&lt;="&amp;Accounts!$G$1,tblExpenses[Category],"=Savings Expenditure",tblExpenses[Subcategory],"="&amp;$A51,tblExpenses[From Account],"="&amp;AG$4)))</f>
        <v/>
      </c>
      <c r="AH51" s="274" t="str">
        <f>IF(OR($A51="-",$A51="",AH$4=""),"",IF($A51=AH$4,VLOOKUP($A51,Accounts!$A$4:$C$53,3,0),SUMIFS(tblSavings[Amount],tblSavings[Date],"&lt;="&amp;Accounts!$G$1,tblSavings[To Fund],"="&amp;$A51,tblSavings[To Account],"="&amp;AH$4)-SUMIFS(tblSavings[Amount],tblSavings[Date],"&lt;="&amp;Accounts!$G$1,tblSavings[From Fund],"="&amp;$A51,tblSavings[From Account],"="&amp;AH$4)-SUMIFS(tblExpenses[Amount],tblExpenses[Date],"&lt;="&amp;Accounts!$G$1,tblExpenses[Category],"=Savings Expenditure",tblExpenses[Subcategory],"="&amp;$A51,tblExpenses[From Account],"="&amp;AH$4)))</f>
        <v/>
      </c>
      <c r="AI51" s="274" t="str">
        <f>IF(OR($A51="-",$A51="",AI$4=""),"",IF($A51=AI$4,VLOOKUP($A51,Accounts!$A$4:$C$53,3,0),SUMIFS(tblSavings[Amount],tblSavings[Date],"&lt;="&amp;Accounts!$G$1,tblSavings[To Fund],"="&amp;$A51,tblSavings[To Account],"="&amp;AI$4)-SUMIFS(tblSavings[Amount],tblSavings[Date],"&lt;="&amp;Accounts!$G$1,tblSavings[From Fund],"="&amp;$A51,tblSavings[From Account],"="&amp;AI$4)-SUMIFS(tblExpenses[Amount],tblExpenses[Date],"&lt;="&amp;Accounts!$G$1,tblExpenses[Category],"=Savings Expenditure",tblExpenses[Subcategory],"="&amp;$A51,tblExpenses[From Account],"="&amp;AI$4)))</f>
        <v/>
      </c>
      <c r="AJ51" s="274" t="str">
        <f>IF(OR($A51="-",$A51="",AJ$4=""),"",IF($A51=AJ$4,VLOOKUP($A51,Accounts!$A$4:$C$53,3,0),SUMIFS(tblSavings[Amount],tblSavings[Date],"&lt;="&amp;Accounts!$G$1,tblSavings[To Fund],"="&amp;$A51,tblSavings[To Account],"="&amp;AJ$4)-SUMIFS(tblSavings[Amount],tblSavings[Date],"&lt;="&amp;Accounts!$G$1,tblSavings[From Fund],"="&amp;$A51,tblSavings[From Account],"="&amp;AJ$4)-SUMIFS(tblExpenses[Amount],tblExpenses[Date],"&lt;="&amp;Accounts!$G$1,tblExpenses[Category],"=Savings Expenditure",tblExpenses[Subcategory],"="&amp;$A51,tblExpenses[From Account],"="&amp;AJ$4)))</f>
        <v/>
      </c>
      <c r="AK51" s="274" t="str">
        <f>IF(OR($A51="-",$A51="",AK$4=""),"",IF($A51=AK$4,VLOOKUP($A51,Accounts!$A$4:$C$53,3,0),SUMIFS(tblSavings[Amount],tblSavings[Date],"&lt;="&amp;Accounts!$G$1,tblSavings[To Fund],"="&amp;$A51,tblSavings[To Account],"="&amp;AK$4)-SUMIFS(tblSavings[Amount],tblSavings[Date],"&lt;="&amp;Accounts!$G$1,tblSavings[From Fund],"="&amp;$A51,tblSavings[From Account],"="&amp;AK$4)-SUMIFS(tblExpenses[Amount],tblExpenses[Date],"&lt;="&amp;Accounts!$G$1,tblExpenses[Category],"=Savings Expenditure",tblExpenses[Subcategory],"="&amp;$A51,tblExpenses[From Account],"="&amp;AK$4)))</f>
        <v/>
      </c>
      <c r="AL51" s="274" t="str">
        <f>IF(OR($A51="-",$A51="",AL$4=""),"",IF($A51=AL$4,VLOOKUP($A51,Accounts!$A$4:$C$53,3,0),SUMIFS(tblSavings[Amount],tblSavings[Date],"&lt;="&amp;Accounts!$G$1,tblSavings[To Fund],"="&amp;$A51,tblSavings[To Account],"="&amp;AL$4)-SUMIFS(tblSavings[Amount],tblSavings[Date],"&lt;="&amp;Accounts!$G$1,tblSavings[From Fund],"="&amp;$A51,tblSavings[From Account],"="&amp;AL$4)-SUMIFS(tblExpenses[Amount],tblExpenses[Date],"&lt;="&amp;Accounts!$G$1,tblExpenses[Category],"=Savings Expenditure",tblExpenses[Subcategory],"="&amp;$A51,tblExpenses[From Account],"="&amp;AL$4)))</f>
        <v/>
      </c>
      <c r="AM51" s="274" t="str">
        <f>IF(OR($A51="-",$A51="",AM$4=""),"",IF($A51=AM$4,VLOOKUP($A51,Accounts!$A$4:$C$53,3,0),SUMIFS(tblSavings[Amount],tblSavings[Date],"&lt;="&amp;Accounts!$G$1,tblSavings[To Fund],"="&amp;$A51,tblSavings[To Account],"="&amp;AM$4)-SUMIFS(tblSavings[Amount],tblSavings[Date],"&lt;="&amp;Accounts!$G$1,tblSavings[From Fund],"="&amp;$A51,tblSavings[From Account],"="&amp;AM$4)-SUMIFS(tblExpenses[Amount],tblExpenses[Date],"&lt;="&amp;Accounts!$G$1,tblExpenses[Category],"=Savings Expenditure",tblExpenses[Subcategory],"="&amp;$A51,tblExpenses[From Account],"="&amp;AM$4)))</f>
        <v/>
      </c>
      <c r="AN51" s="274" t="str">
        <f>IF(OR($A51="-",$A51="",AN$4=""),"",IF($A51=AN$4,VLOOKUP($A51,Accounts!$A$4:$C$53,3,0),SUMIFS(tblSavings[Amount],tblSavings[Date],"&lt;="&amp;Accounts!$G$1,tblSavings[To Fund],"="&amp;$A51,tblSavings[To Account],"="&amp;AN$4)-SUMIFS(tblSavings[Amount],tblSavings[Date],"&lt;="&amp;Accounts!$G$1,tblSavings[From Fund],"="&amp;$A51,tblSavings[From Account],"="&amp;AN$4)-SUMIFS(tblExpenses[Amount],tblExpenses[Date],"&lt;="&amp;Accounts!$G$1,tblExpenses[Category],"=Savings Expenditure",tblExpenses[Subcategory],"="&amp;$A51,tblExpenses[From Account],"="&amp;AN$4)))</f>
        <v/>
      </c>
      <c r="AO51" s="274" t="str">
        <f>IF(OR($A51="-",$A51="",AO$4=""),"",IF($A51=AO$4,VLOOKUP($A51,Accounts!$A$4:$C$53,3,0),SUMIFS(tblSavings[Amount],tblSavings[Date],"&lt;="&amp;Accounts!$G$1,tblSavings[To Fund],"="&amp;$A51,tblSavings[To Account],"="&amp;AO$4)-SUMIFS(tblSavings[Amount],tblSavings[Date],"&lt;="&amp;Accounts!$G$1,tblSavings[From Fund],"="&amp;$A51,tblSavings[From Account],"="&amp;AO$4)-SUMIFS(tblExpenses[Amount],tblExpenses[Date],"&lt;="&amp;Accounts!$G$1,tblExpenses[Category],"=Savings Expenditure",tblExpenses[Subcategory],"="&amp;$A51,tblExpenses[From Account],"="&amp;AO$4)))</f>
        <v/>
      </c>
      <c r="AP51" s="274" t="str">
        <f>IF(OR($A51="-",$A51="",AP$4=""),"",IF($A51=AP$4,VLOOKUP($A51,Accounts!$A$4:$C$53,3,0),SUMIFS(tblSavings[Amount],tblSavings[Date],"&lt;="&amp;Accounts!$G$1,tblSavings[To Fund],"="&amp;$A51,tblSavings[To Account],"="&amp;AP$4)-SUMIFS(tblSavings[Amount],tblSavings[Date],"&lt;="&amp;Accounts!$G$1,tblSavings[From Fund],"="&amp;$A51,tblSavings[From Account],"="&amp;AP$4)-SUMIFS(tblExpenses[Amount],tblExpenses[Date],"&lt;="&amp;Accounts!$G$1,tblExpenses[Category],"=Savings Expenditure",tblExpenses[Subcategory],"="&amp;$A51,tblExpenses[From Account],"="&amp;AP$4)))</f>
        <v/>
      </c>
      <c r="AQ51" s="274" t="str">
        <f>IF(OR($A51="-",$A51="",AQ$4=""),"",IF($A51=AQ$4,VLOOKUP($A51,Accounts!$A$4:$C$53,3,0),SUMIFS(tblSavings[Amount],tblSavings[Date],"&lt;="&amp;Accounts!$G$1,tblSavings[To Fund],"="&amp;$A51,tblSavings[To Account],"="&amp;AQ$4)-SUMIFS(tblSavings[Amount],tblSavings[Date],"&lt;="&amp;Accounts!$G$1,tblSavings[From Fund],"="&amp;$A51,tblSavings[From Account],"="&amp;AQ$4)-SUMIFS(tblExpenses[Amount],tblExpenses[Date],"&lt;="&amp;Accounts!$G$1,tblExpenses[Category],"=Savings Expenditure",tblExpenses[Subcategory],"="&amp;$A51,tblExpenses[From Account],"="&amp;AQ$4)))</f>
        <v/>
      </c>
      <c r="AR51" s="274" t="str">
        <f>IF(OR($A51="-",$A51="",AR$4=""),"",IF($A51=AR$4,VLOOKUP($A51,Accounts!$A$4:$C$53,3,0),SUMIFS(tblSavings[Amount],tblSavings[Date],"&lt;="&amp;Accounts!$G$1,tblSavings[To Fund],"="&amp;$A51,tblSavings[To Account],"="&amp;AR$4)-SUMIFS(tblSavings[Amount],tblSavings[Date],"&lt;="&amp;Accounts!$G$1,tblSavings[From Fund],"="&amp;$A51,tblSavings[From Account],"="&amp;AR$4)-SUMIFS(tblExpenses[Amount],tblExpenses[Date],"&lt;="&amp;Accounts!$G$1,tblExpenses[Category],"=Savings Expenditure",tblExpenses[Subcategory],"="&amp;$A51,tblExpenses[From Account],"="&amp;AR$4)))</f>
        <v/>
      </c>
      <c r="AS51" s="274" t="str">
        <f>IF(OR($A51="-",$A51="",AS$4=""),"",IF($A51=AS$4,VLOOKUP($A51,Accounts!$A$4:$C$53,3,0),SUMIFS(tblSavings[Amount],tblSavings[Date],"&lt;="&amp;Accounts!$G$1,tblSavings[To Fund],"="&amp;$A51,tblSavings[To Account],"="&amp;AS$4)-SUMIFS(tblSavings[Amount],tblSavings[Date],"&lt;="&amp;Accounts!$G$1,tblSavings[From Fund],"="&amp;$A51,tblSavings[From Account],"="&amp;AS$4)-SUMIFS(tblExpenses[Amount],tblExpenses[Date],"&lt;="&amp;Accounts!$G$1,tblExpenses[Category],"=Savings Expenditure",tblExpenses[Subcategory],"="&amp;$A51,tblExpenses[From Account],"="&amp;AS$4)))</f>
        <v/>
      </c>
      <c r="AT51" s="274" t="str">
        <f>IF(OR($A51="-",$A51="",AT$4=""),"",IF($A51=AT$4,VLOOKUP($A51,Accounts!$A$4:$C$53,3,0),SUMIFS(tblSavings[Amount],tblSavings[Date],"&lt;="&amp;Accounts!$G$1,tblSavings[To Fund],"="&amp;$A51,tblSavings[To Account],"="&amp;AT$4)-SUMIFS(tblSavings[Amount],tblSavings[Date],"&lt;="&amp;Accounts!$G$1,tblSavings[From Fund],"="&amp;$A51,tblSavings[From Account],"="&amp;AT$4)-SUMIFS(tblExpenses[Amount],tblExpenses[Date],"&lt;="&amp;Accounts!$G$1,tblExpenses[Category],"=Savings Expenditure",tblExpenses[Subcategory],"="&amp;$A51,tblExpenses[From Account],"="&amp;AT$4)))</f>
        <v/>
      </c>
      <c r="AU51" s="274" t="str">
        <f>IF(OR($A51="-",$A51="",AU$4=""),"",IF($A51=AU$4,VLOOKUP($A51,Accounts!$A$4:$C$53,3,0),SUMIFS(tblSavings[Amount],tblSavings[Date],"&lt;="&amp;Accounts!$G$1,tblSavings[To Fund],"="&amp;$A51,tblSavings[To Account],"="&amp;AU$4)-SUMIFS(tblSavings[Amount],tblSavings[Date],"&lt;="&amp;Accounts!$G$1,tblSavings[From Fund],"="&amp;$A51,tblSavings[From Account],"="&amp;AU$4)-SUMIFS(tblExpenses[Amount],tblExpenses[Date],"&lt;="&amp;Accounts!$G$1,tblExpenses[Category],"=Savings Expenditure",tblExpenses[Subcategory],"="&amp;$A51,tblExpenses[From Account],"="&amp;AU$4)))</f>
        <v/>
      </c>
      <c r="AV51" s="274" t="str">
        <f>IF(OR($A51="-",$A51="",AV$4=""),"",IF($A51=AV$4,VLOOKUP($A51,Accounts!$A$4:$C$53,3,0),SUMIFS(tblSavings[Amount],tblSavings[Date],"&lt;="&amp;Accounts!$G$1,tblSavings[To Fund],"="&amp;$A51,tblSavings[To Account],"="&amp;AV$4)-SUMIFS(tblSavings[Amount],tblSavings[Date],"&lt;="&amp;Accounts!$G$1,tblSavings[From Fund],"="&amp;$A51,tblSavings[From Account],"="&amp;AV$4)-SUMIFS(tblExpenses[Amount],tblExpenses[Date],"&lt;="&amp;Accounts!$G$1,tblExpenses[Category],"=Savings Expenditure",tblExpenses[Subcategory],"="&amp;$A51,tblExpenses[From Account],"="&amp;AV$4)))</f>
        <v/>
      </c>
      <c r="AW51" s="272">
        <f t="shared" si="0"/>
        <v>0</v>
      </c>
    </row>
    <row r="52" spans="1:49" s="38" customFormat="1" ht="17.25" hidden="1" customHeight="1" x14ac:dyDescent="0.2">
      <c r="A52" s="275" t="str">
        <f>IFERROR(IF(INDEX(SavingsGoals[],48,1)="","",INDEX(SavingsGoals[],48,1)),"-")</f>
        <v>-</v>
      </c>
      <c r="B52" s="276" t="str">
        <f>IF(OR($A52="-",$A52="",B$4=""),"",IF($A52=B$4,VLOOKUP($A52,Accounts!$A$4:$C$53,3,0),SUMIFS(tblSavings[Amount],tblSavings[Date],"&lt;="&amp;Accounts!$G$1,tblSavings[To Fund],"="&amp;$A52,tblSavings[To Account],"="&amp;B$4)-SUMIFS(tblSavings[Amount],tblSavings[Date],"&lt;="&amp;Accounts!$G$1,tblSavings[From Fund],"="&amp;$A52,tblSavings[From Account],"="&amp;B$4)-SUMIFS(tblExpenses[Amount],tblExpenses[Date],"&lt;="&amp;Accounts!$G$1,tblExpenses[Category],"=Savings Expenditure",tblExpenses[Subcategory],"="&amp;$A52,tblExpenses[From Account],"="&amp;B$4)))</f>
        <v/>
      </c>
      <c r="C52" s="276" t="str">
        <f>IF(OR($A52="-",$A52="",C$4=""),"",IF($A52=C$4,VLOOKUP($A52,Accounts!$A$4:$C$53,3,0),SUMIFS(tblSavings[Amount],tblSavings[Date],"&lt;="&amp;Accounts!$G$1,tblSavings[To Fund],"="&amp;$A52,tblSavings[To Account],"="&amp;C$4)-SUMIFS(tblSavings[Amount],tblSavings[Date],"&lt;="&amp;Accounts!$G$1,tblSavings[From Fund],"="&amp;$A52,tblSavings[From Account],"="&amp;C$4)-SUMIFS(tblExpenses[Amount],tblExpenses[Date],"&lt;="&amp;Accounts!$G$1,tblExpenses[Category],"=Savings Expenditure",tblExpenses[Subcategory],"="&amp;$A52,tblExpenses[From Account],"="&amp;C$4)))</f>
        <v/>
      </c>
      <c r="D52" s="276" t="str">
        <f>IF(OR($A52="-",$A52="",D$4=""),"",IF($A52=D$4,VLOOKUP($A52,Accounts!$A$4:$C$53,3,0),SUMIFS(tblSavings[Amount],tblSavings[Date],"&lt;="&amp;Accounts!$G$1,tblSavings[To Fund],"="&amp;$A52,tblSavings[To Account],"="&amp;D$4)-SUMIFS(tblSavings[Amount],tblSavings[Date],"&lt;="&amp;Accounts!$G$1,tblSavings[From Fund],"="&amp;$A52,tblSavings[From Account],"="&amp;D$4)-SUMIFS(tblExpenses[Amount],tblExpenses[Date],"&lt;="&amp;Accounts!$G$1,tblExpenses[Category],"=Savings Expenditure",tblExpenses[Subcategory],"="&amp;$A52,tblExpenses[From Account],"="&amp;D$4)))</f>
        <v/>
      </c>
      <c r="E52" s="276" t="str">
        <f>IF(OR($A52="-",$A52="",E$4=""),"",IF($A52=E$4,VLOOKUP($A52,Accounts!$A$4:$C$53,3,0),SUMIFS(tblSavings[Amount],tblSavings[Date],"&lt;="&amp;Accounts!$G$1,tblSavings[To Fund],"="&amp;$A52,tblSavings[To Account],"="&amp;E$4)-SUMIFS(tblSavings[Amount],tblSavings[Date],"&lt;="&amp;Accounts!$G$1,tblSavings[From Fund],"="&amp;$A52,tblSavings[From Account],"="&amp;E$4)-SUMIFS(tblExpenses[Amount],tblExpenses[Date],"&lt;="&amp;Accounts!$G$1,tblExpenses[Category],"=Savings Expenditure",tblExpenses[Subcategory],"="&amp;$A52,tblExpenses[From Account],"="&amp;E$4)))</f>
        <v/>
      </c>
      <c r="F52" s="276" t="str">
        <f>IF(OR($A52="-",$A52="",F$4=""),"",IF($A52=F$4,VLOOKUP($A52,Accounts!$A$4:$C$53,3,0),SUMIFS(tblSavings[Amount],tblSavings[Date],"&lt;="&amp;Accounts!$G$1,tblSavings[To Fund],"="&amp;$A52,tblSavings[To Account],"="&amp;F$4)-SUMIFS(tblSavings[Amount],tblSavings[Date],"&lt;="&amp;Accounts!$G$1,tblSavings[From Fund],"="&amp;$A52,tblSavings[From Account],"="&amp;F$4)-SUMIFS(tblExpenses[Amount],tblExpenses[Date],"&lt;="&amp;Accounts!$G$1,tblExpenses[Category],"=Savings Expenditure",tblExpenses[Subcategory],"="&amp;$A52,tblExpenses[From Account],"="&amp;F$4)))</f>
        <v/>
      </c>
      <c r="G52" s="276" t="str">
        <f>IF(OR($A52="-",$A52="",G$4=""),"",IF($A52=G$4,VLOOKUP($A52,Accounts!$A$4:$C$53,3,0),SUMIFS(tblSavings[Amount],tblSavings[Date],"&lt;="&amp;Accounts!$G$1,tblSavings[To Fund],"="&amp;$A52,tblSavings[To Account],"="&amp;G$4)-SUMIFS(tblSavings[Amount],tblSavings[Date],"&lt;="&amp;Accounts!$G$1,tblSavings[From Fund],"="&amp;$A52,tblSavings[From Account],"="&amp;G$4)-SUMIFS(tblExpenses[Amount],tblExpenses[Date],"&lt;="&amp;Accounts!$G$1,tblExpenses[Category],"=Savings Expenditure",tblExpenses[Subcategory],"="&amp;$A52,tblExpenses[From Account],"="&amp;G$4)))</f>
        <v/>
      </c>
      <c r="H52" s="276" t="str">
        <f>IF(OR($A52="-",$A52="",H$4=""),"",IF($A52=H$4,VLOOKUP($A52,Accounts!$A$4:$C$53,3,0),SUMIFS(tblSavings[Amount],tblSavings[Date],"&lt;="&amp;Accounts!$G$1,tblSavings[To Fund],"="&amp;$A52,tblSavings[To Account],"="&amp;H$4)-SUMIFS(tblSavings[Amount],tblSavings[Date],"&lt;="&amp;Accounts!$G$1,tblSavings[From Fund],"="&amp;$A52,tblSavings[From Account],"="&amp;H$4)-SUMIFS(tblExpenses[Amount],tblExpenses[Date],"&lt;="&amp;Accounts!$G$1,tblExpenses[Category],"=Savings Expenditure",tblExpenses[Subcategory],"="&amp;$A52,tblExpenses[From Account],"="&amp;H$4)))</f>
        <v/>
      </c>
      <c r="I52" s="276" t="str">
        <f>IF(OR($A52="-",$A52="",I$4=""),"",IF($A52=I$4,VLOOKUP($A52,Accounts!$A$4:$C$53,3,0),SUMIFS(tblSavings[Amount],tblSavings[Date],"&lt;="&amp;Accounts!$G$1,tblSavings[To Fund],"="&amp;$A52,tblSavings[To Account],"="&amp;I$4)-SUMIFS(tblSavings[Amount],tblSavings[Date],"&lt;="&amp;Accounts!$G$1,tblSavings[From Fund],"="&amp;$A52,tblSavings[From Account],"="&amp;I$4)-SUMIFS(tblExpenses[Amount],tblExpenses[Date],"&lt;="&amp;Accounts!$G$1,tblExpenses[Category],"=Savings Expenditure",tblExpenses[Subcategory],"="&amp;$A52,tblExpenses[From Account],"="&amp;I$4)))</f>
        <v/>
      </c>
      <c r="J52" s="276" t="str">
        <f>IF(OR($A52="-",$A52="",J$4=""),"",IF($A52=J$4,VLOOKUP($A52,Accounts!$A$4:$C$53,3,0),SUMIFS(tblSavings[Amount],tblSavings[Date],"&lt;="&amp;Accounts!$G$1,tblSavings[To Fund],"="&amp;$A52,tblSavings[To Account],"="&amp;J$4)-SUMIFS(tblSavings[Amount],tblSavings[Date],"&lt;="&amp;Accounts!$G$1,tblSavings[From Fund],"="&amp;$A52,tblSavings[From Account],"="&amp;J$4)-SUMIFS(tblExpenses[Amount],tblExpenses[Date],"&lt;="&amp;Accounts!$G$1,tblExpenses[Category],"=Savings Expenditure",tblExpenses[Subcategory],"="&amp;$A52,tblExpenses[From Account],"="&amp;J$4)))</f>
        <v/>
      </c>
      <c r="K52" s="276" t="str">
        <f>IF(OR($A52="-",$A52="",K$4=""),"",IF($A52=K$4,VLOOKUP($A52,Accounts!$A$4:$C$53,3,0),SUMIFS(tblSavings[Amount],tblSavings[Date],"&lt;="&amp;Accounts!$G$1,tblSavings[To Fund],"="&amp;$A52,tblSavings[To Account],"="&amp;K$4)-SUMIFS(tblSavings[Amount],tblSavings[Date],"&lt;="&amp;Accounts!$G$1,tblSavings[From Fund],"="&amp;$A52,tblSavings[From Account],"="&amp;K$4)-SUMIFS(tblExpenses[Amount],tblExpenses[Date],"&lt;="&amp;Accounts!$G$1,tblExpenses[Category],"=Savings Expenditure",tblExpenses[Subcategory],"="&amp;$A52,tblExpenses[From Account],"="&amp;K$4)))</f>
        <v/>
      </c>
      <c r="L52" s="276" t="str">
        <f>IF(OR($A52="-",$A52="",L$4=""),"",IF($A52=L$4,VLOOKUP($A52,Accounts!$A$4:$C$53,3,0),SUMIFS(tblSavings[Amount],tblSavings[Date],"&lt;="&amp;Accounts!$G$1,tblSavings[To Fund],"="&amp;$A52,tblSavings[To Account],"="&amp;L$4)-SUMIFS(tblSavings[Amount],tblSavings[Date],"&lt;="&amp;Accounts!$G$1,tblSavings[From Fund],"="&amp;$A52,tblSavings[From Account],"="&amp;L$4)-SUMIFS(tblExpenses[Amount],tblExpenses[Date],"&lt;="&amp;Accounts!$G$1,tblExpenses[Category],"=Savings Expenditure",tblExpenses[Subcategory],"="&amp;$A52,tblExpenses[From Account],"="&amp;L$4)))</f>
        <v/>
      </c>
      <c r="M52" s="276" t="str">
        <f>IF(OR($A52="-",$A52="",M$4=""),"",IF($A52=M$4,VLOOKUP($A52,Accounts!$A$4:$C$53,3,0),SUMIFS(tblSavings[Amount],tblSavings[Date],"&lt;="&amp;Accounts!$G$1,tblSavings[To Fund],"="&amp;$A52,tblSavings[To Account],"="&amp;M$4)-SUMIFS(tblSavings[Amount],tblSavings[Date],"&lt;="&amp;Accounts!$G$1,tblSavings[From Fund],"="&amp;$A52,tblSavings[From Account],"="&amp;M$4)-SUMIFS(tblExpenses[Amount],tblExpenses[Date],"&lt;="&amp;Accounts!$G$1,tblExpenses[Category],"=Savings Expenditure",tblExpenses[Subcategory],"="&amp;$A52,tblExpenses[From Account],"="&amp;M$4)))</f>
        <v/>
      </c>
      <c r="N52" s="276" t="str">
        <f>IF(OR($A52="-",$A52="",N$4=""),"",IF($A52=N$4,VLOOKUP($A52,Accounts!$A$4:$C$53,3,0),SUMIFS(tblSavings[Amount],tblSavings[Date],"&lt;="&amp;Accounts!$G$1,tblSavings[To Fund],"="&amp;$A52,tblSavings[To Account],"="&amp;N$4)-SUMIFS(tblSavings[Amount],tblSavings[Date],"&lt;="&amp;Accounts!$G$1,tblSavings[From Fund],"="&amp;$A52,tblSavings[From Account],"="&amp;N$4)-SUMIFS(tblExpenses[Amount],tblExpenses[Date],"&lt;="&amp;Accounts!$G$1,tblExpenses[Category],"=Savings Expenditure",tblExpenses[Subcategory],"="&amp;$A52,tblExpenses[From Account],"="&amp;N$4)))</f>
        <v/>
      </c>
      <c r="O52" s="276" t="str">
        <f>IF(OR($A52="-",$A52="",O$4=""),"",IF($A52=O$4,VLOOKUP($A52,Accounts!$A$4:$C$53,3,0),SUMIFS(tblSavings[Amount],tblSavings[Date],"&lt;="&amp;Accounts!$G$1,tblSavings[To Fund],"="&amp;$A52,tblSavings[To Account],"="&amp;O$4)-SUMIFS(tblSavings[Amount],tblSavings[Date],"&lt;="&amp;Accounts!$G$1,tblSavings[From Fund],"="&amp;$A52,tblSavings[From Account],"="&amp;O$4)-SUMIFS(tblExpenses[Amount],tblExpenses[Date],"&lt;="&amp;Accounts!$G$1,tblExpenses[Category],"=Savings Expenditure",tblExpenses[Subcategory],"="&amp;$A52,tblExpenses[From Account],"="&amp;O$4)))</f>
        <v/>
      </c>
      <c r="P52" s="276" t="str">
        <f>IF(OR($A52="-",$A52="",P$4=""),"",IF($A52=P$4,VLOOKUP($A52,Accounts!$A$4:$C$53,3,0),SUMIFS(tblSavings[Amount],tblSavings[Date],"&lt;="&amp;Accounts!$G$1,tblSavings[To Fund],"="&amp;$A52,tblSavings[To Account],"="&amp;P$4)-SUMIFS(tblSavings[Amount],tblSavings[Date],"&lt;="&amp;Accounts!$G$1,tblSavings[From Fund],"="&amp;$A52,tblSavings[From Account],"="&amp;P$4)-SUMIFS(tblExpenses[Amount],tblExpenses[Date],"&lt;="&amp;Accounts!$G$1,tblExpenses[Category],"=Savings Expenditure",tblExpenses[Subcategory],"="&amp;$A52,tblExpenses[From Account],"="&amp;P$4)))</f>
        <v/>
      </c>
      <c r="Q52" s="276" t="str">
        <f>IF(OR($A52="-",$A52="",Q$4=""),"",IF($A52=Q$4,VLOOKUP($A52,Accounts!$A$4:$C$53,3,0),SUMIFS(tblSavings[Amount],tblSavings[Date],"&lt;="&amp;Accounts!$G$1,tblSavings[To Fund],"="&amp;$A52,tblSavings[To Account],"="&amp;Q$4)-SUMIFS(tblSavings[Amount],tblSavings[Date],"&lt;="&amp;Accounts!$G$1,tblSavings[From Fund],"="&amp;$A52,tblSavings[From Account],"="&amp;Q$4)-SUMIFS(tblExpenses[Amount],tblExpenses[Date],"&lt;="&amp;Accounts!$G$1,tblExpenses[Category],"=Savings Expenditure",tblExpenses[Subcategory],"="&amp;$A52,tblExpenses[From Account],"="&amp;Q$4)))</f>
        <v/>
      </c>
      <c r="R52" s="276" t="str">
        <f>IF(OR($A52="-",$A52="",R$4=""),"",IF($A52=R$4,VLOOKUP($A52,Accounts!$A$4:$C$53,3,0),SUMIFS(tblSavings[Amount],tblSavings[Date],"&lt;="&amp;Accounts!$G$1,tblSavings[To Fund],"="&amp;$A52,tblSavings[To Account],"="&amp;R$4)-SUMIFS(tblSavings[Amount],tblSavings[Date],"&lt;="&amp;Accounts!$G$1,tblSavings[From Fund],"="&amp;$A52,tblSavings[From Account],"="&amp;R$4)-SUMIFS(tblExpenses[Amount],tblExpenses[Date],"&lt;="&amp;Accounts!$G$1,tblExpenses[Category],"=Savings Expenditure",tblExpenses[Subcategory],"="&amp;$A52,tblExpenses[From Account],"="&amp;R$4)))</f>
        <v/>
      </c>
      <c r="S52" s="276" t="str">
        <f>IF(OR($A52="-",$A52="",S$4=""),"",IF($A52=S$4,VLOOKUP($A52,Accounts!$A$4:$C$53,3,0),SUMIFS(tblSavings[Amount],tblSavings[Date],"&lt;="&amp;Accounts!$G$1,tblSavings[To Fund],"="&amp;$A52,tblSavings[To Account],"="&amp;S$4)-SUMIFS(tblSavings[Amount],tblSavings[Date],"&lt;="&amp;Accounts!$G$1,tblSavings[From Fund],"="&amp;$A52,tblSavings[From Account],"="&amp;S$4)-SUMIFS(tblExpenses[Amount],tblExpenses[Date],"&lt;="&amp;Accounts!$G$1,tblExpenses[Category],"=Savings Expenditure",tblExpenses[Subcategory],"="&amp;$A52,tblExpenses[From Account],"="&amp;S$4)))</f>
        <v/>
      </c>
      <c r="T52" s="276" t="str">
        <f>IF(OR($A52="-",$A52="",T$4=""),"",IF($A52=T$4,VLOOKUP($A52,Accounts!$A$4:$C$53,3,0),SUMIFS(tblSavings[Amount],tblSavings[Date],"&lt;="&amp;Accounts!$G$1,tblSavings[To Fund],"="&amp;$A52,tblSavings[To Account],"="&amp;T$4)-SUMIFS(tblSavings[Amount],tblSavings[Date],"&lt;="&amp;Accounts!$G$1,tblSavings[From Fund],"="&amp;$A52,tblSavings[From Account],"="&amp;T$4)-SUMIFS(tblExpenses[Amount],tblExpenses[Date],"&lt;="&amp;Accounts!$G$1,tblExpenses[Category],"=Savings Expenditure",tblExpenses[Subcategory],"="&amp;$A52,tblExpenses[From Account],"="&amp;T$4)))</f>
        <v/>
      </c>
      <c r="U52" s="276" t="str">
        <f>IF(OR($A52="-",$A52="",U$4=""),"",IF($A52=U$4,VLOOKUP($A52,Accounts!$A$4:$C$53,3,0),SUMIFS(tblSavings[Amount],tblSavings[Date],"&lt;="&amp;Accounts!$G$1,tblSavings[To Fund],"="&amp;$A52,tblSavings[To Account],"="&amp;U$4)-SUMIFS(tblSavings[Amount],tblSavings[Date],"&lt;="&amp;Accounts!$G$1,tblSavings[From Fund],"="&amp;$A52,tblSavings[From Account],"="&amp;U$4)-SUMIFS(tblExpenses[Amount],tblExpenses[Date],"&lt;="&amp;Accounts!$G$1,tblExpenses[Category],"=Savings Expenditure",tblExpenses[Subcategory],"="&amp;$A52,tblExpenses[From Account],"="&amp;U$4)))</f>
        <v/>
      </c>
      <c r="V52" s="276" t="str">
        <f>IF(OR($A52="-",$A52="",V$4=""),"",IF($A52=V$4,VLOOKUP($A52,Accounts!$A$4:$C$53,3,0),SUMIFS(tblSavings[Amount],tblSavings[Date],"&lt;="&amp;Accounts!$G$1,tblSavings[To Fund],"="&amp;$A52,tblSavings[To Account],"="&amp;V$4)-SUMIFS(tblSavings[Amount],tblSavings[Date],"&lt;="&amp;Accounts!$G$1,tblSavings[From Fund],"="&amp;$A52,tblSavings[From Account],"="&amp;V$4)-SUMIFS(tblExpenses[Amount],tblExpenses[Date],"&lt;="&amp;Accounts!$G$1,tblExpenses[Category],"=Savings Expenditure",tblExpenses[Subcategory],"="&amp;$A52,tblExpenses[From Account],"="&amp;V$4)))</f>
        <v/>
      </c>
      <c r="W52" s="276" t="str">
        <f>IF(OR($A52="-",$A52="",W$4=""),"",IF($A52=W$4,VLOOKUP($A52,Accounts!$A$4:$C$53,3,0),SUMIFS(tblSavings[Amount],tblSavings[Date],"&lt;="&amp;Accounts!$G$1,tblSavings[To Fund],"="&amp;$A52,tblSavings[To Account],"="&amp;W$4)-SUMIFS(tblSavings[Amount],tblSavings[Date],"&lt;="&amp;Accounts!$G$1,tblSavings[From Fund],"="&amp;$A52,tblSavings[From Account],"="&amp;W$4)-SUMIFS(tblExpenses[Amount],tblExpenses[Date],"&lt;="&amp;Accounts!$G$1,tblExpenses[Category],"=Savings Expenditure",tblExpenses[Subcategory],"="&amp;$A52,tblExpenses[From Account],"="&amp;W$4)))</f>
        <v/>
      </c>
      <c r="X52" s="276" t="str">
        <f>IF(OR($A52="-",$A52="",X$4=""),"",IF($A52=X$4,VLOOKUP($A52,Accounts!$A$4:$C$53,3,0),SUMIFS(tblSavings[Amount],tblSavings[Date],"&lt;="&amp;Accounts!$G$1,tblSavings[To Fund],"="&amp;$A52,tblSavings[To Account],"="&amp;X$4)-SUMIFS(tblSavings[Amount],tblSavings[Date],"&lt;="&amp;Accounts!$G$1,tblSavings[From Fund],"="&amp;$A52,tblSavings[From Account],"="&amp;X$4)-SUMIFS(tblExpenses[Amount],tblExpenses[Date],"&lt;="&amp;Accounts!$G$1,tblExpenses[Category],"=Savings Expenditure",tblExpenses[Subcategory],"="&amp;$A52,tblExpenses[From Account],"="&amp;X$4)))</f>
        <v/>
      </c>
      <c r="Y52" s="276" t="str">
        <f>IF(OR($A52="-",$A52="",Y$4=""),"",IF($A52=Y$4,VLOOKUP($A52,Accounts!$A$4:$C$53,3,0),SUMIFS(tblSavings[Amount],tblSavings[Date],"&lt;="&amp;Accounts!$G$1,tblSavings[To Fund],"="&amp;$A52,tblSavings[To Account],"="&amp;Y$4)-SUMIFS(tblSavings[Amount],tblSavings[Date],"&lt;="&amp;Accounts!$G$1,tblSavings[From Fund],"="&amp;$A52,tblSavings[From Account],"="&amp;Y$4)-SUMIFS(tblExpenses[Amount],tblExpenses[Date],"&lt;="&amp;Accounts!$G$1,tblExpenses[Category],"=Savings Expenditure",tblExpenses[Subcategory],"="&amp;$A52,tblExpenses[From Account],"="&amp;Y$4)))</f>
        <v/>
      </c>
      <c r="Z52" s="276" t="str">
        <f>IF(OR($A52="-",$A52="",Z$4=""),"",IF($A52=Z$4,VLOOKUP($A52,Accounts!$A$4:$C$53,3,0),SUMIFS(tblSavings[Amount],tblSavings[Date],"&lt;="&amp;Accounts!$G$1,tblSavings[To Fund],"="&amp;$A52,tblSavings[To Account],"="&amp;Z$4)-SUMIFS(tblSavings[Amount],tblSavings[Date],"&lt;="&amp;Accounts!$G$1,tblSavings[From Fund],"="&amp;$A52,tblSavings[From Account],"="&amp;Z$4)-SUMIFS(tblExpenses[Amount],tblExpenses[Date],"&lt;="&amp;Accounts!$G$1,tblExpenses[Category],"=Savings Expenditure",tblExpenses[Subcategory],"="&amp;$A52,tblExpenses[From Account],"="&amp;Z$4)))</f>
        <v/>
      </c>
      <c r="AA52" s="276" t="str">
        <f>IF(OR($A52="-",$A52="",AA$4=""),"",IF($A52=AA$4,VLOOKUP($A52,Accounts!$A$4:$C$53,3,0),SUMIFS(tblSavings[Amount],tblSavings[Date],"&lt;="&amp;Accounts!$G$1,tblSavings[To Fund],"="&amp;$A52,tblSavings[To Account],"="&amp;AA$4)-SUMIFS(tblSavings[Amount],tblSavings[Date],"&lt;="&amp;Accounts!$G$1,tblSavings[From Fund],"="&amp;$A52,tblSavings[From Account],"="&amp;AA$4)-SUMIFS(tblExpenses[Amount],tblExpenses[Date],"&lt;="&amp;Accounts!$G$1,tblExpenses[Category],"=Savings Expenditure",tblExpenses[Subcategory],"="&amp;$A52,tblExpenses[From Account],"="&amp;AA$4)))</f>
        <v/>
      </c>
      <c r="AB52" s="276" t="str">
        <f>IF(OR($A52="-",$A52="",AB$4=""),"",IF($A52=AB$4,VLOOKUP($A52,Accounts!$A$4:$C$53,3,0),SUMIFS(tblSavings[Amount],tblSavings[Date],"&lt;="&amp;Accounts!$G$1,tblSavings[To Fund],"="&amp;$A52,tblSavings[To Account],"="&amp;AB$4)-SUMIFS(tblSavings[Amount],tblSavings[Date],"&lt;="&amp;Accounts!$G$1,tblSavings[From Fund],"="&amp;$A52,tblSavings[From Account],"="&amp;AB$4)-SUMIFS(tblExpenses[Amount],tblExpenses[Date],"&lt;="&amp;Accounts!$G$1,tblExpenses[Category],"=Savings Expenditure",tblExpenses[Subcategory],"="&amp;$A52,tblExpenses[From Account],"="&amp;AB$4)))</f>
        <v/>
      </c>
      <c r="AC52" s="276" t="str">
        <f>IF(OR($A52="-",$A52="",AC$4=""),"",IF($A52=AC$4,VLOOKUP($A52,Accounts!$A$4:$C$53,3,0),SUMIFS(tblSavings[Amount],tblSavings[Date],"&lt;="&amp;Accounts!$G$1,tblSavings[To Fund],"="&amp;$A52,tblSavings[To Account],"="&amp;AC$4)-SUMIFS(tblSavings[Amount],tblSavings[Date],"&lt;="&amp;Accounts!$G$1,tblSavings[From Fund],"="&amp;$A52,tblSavings[From Account],"="&amp;AC$4)-SUMIFS(tblExpenses[Amount],tblExpenses[Date],"&lt;="&amp;Accounts!$G$1,tblExpenses[Category],"=Savings Expenditure",tblExpenses[Subcategory],"="&amp;$A52,tblExpenses[From Account],"="&amp;AC$4)))</f>
        <v/>
      </c>
      <c r="AD52" s="276" t="str">
        <f>IF(OR($A52="-",$A52="",AD$4=""),"",IF($A52=AD$4,VLOOKUP($A52,Accounts!$A$4:$C$53,3,0),SUMIFS(tblSavings[Amount],tblSavings[Date],"&lt;="&amp;Accounts!$G$1,tblSavings[To Fund],"="&amp;$A52,tblSavings[To Account],"="&amp;AD$4)-SUMIFS(tblSavings[Amount],tblSavings[Date],"&lt;="&amp;Accounts!$G$1,tblSavings[From Fund],"="&amp;$A52,tblSavings[From Account],"="&amp;AD$4)-SUMIFS(tblExpenses[Amount],tblExpenses[Date],"&lt;="&amp;Accounts!$G$1,tblExpenses[Category],"=Savings Expenditure",tblExpenses[Subcategory],"="&amp;$A52,tblExpenses[From Account],"="&amp;AD$4)))</f>
        <v/>
      </c>
      <c r="AE52" s="276" t="str">
        <f>IF(OR($A52="-",$A52="",AE$4=""),"",IF($A52=AE$4,VLOOKUP($A52,Accounts!$A$4:$C$53,3,0),SUMIFS(tblSavings[Amount],tblSavings[Date],"&lt;="&amp;Accounts!$G$1,tblSavings[To Fund],"="&amp;$A52,tblSavings[To Account],"="&amp;AE$4)-SUMIFS(tblSavings[Amount],tblSavings[Date],"&lt;="&amp;Accounts!$G$1,tblSavings[From Fund],"="&amp;$A52,tblSavings[From Account],"="&amp;AE$4)-SUMIFS(tblExpenses[Amount],tblExpenses[Date],"&lt;="&amp;Accounts!$G$1,tblExpenses[Category],"=Savings Expenditure",tblExpenses[Subcategory],"="&amp;$A52,tblExpenses[From Account],"="&amp;AE$4)))</f>
        <v/>
      </c>
      <c r="AF52" s="276" t="str">
        <f>IF(OR($A52="-",$A52="",AF$4=""),"",IF($A52=AF$4,VLOOKUP($A52,Accounts!$A$4:$C$53,3,0),SUMIFS(tblSavings[Amount],tblSavings[Date],"&lt;="&amp;Accounts!$G$1,tblSavings[To Fund],"="&amp;$A52,tblSavings[To Account],"="&amp;AF$4)-SUMIFS(tblSavings[Amount],tblSavings[Date],"&lt;="&amp;Accounts!$G$1,tblSavings[From Fund],"="&amp;$A52,tblSavings[From Account],"="&amp;AF$4)-SUMIFS(tblExpenses[Amount],tblExpenses[Date],"&lt;="&amp;Accounts!$G$1,tblExpenses[Category],"=Savings Expenditure",tblExpenses[Subcategory],"="&amp;$A52,tblExpenses[From Account],"="&amp;AF$4)))</f>
        <v/>
      </c>
      <c r="AG52" s="276" t="str">
        <f>IF(OR($A52="-",$A52="",AG$4=""),"",IF($A52=AG$4,VLOOKUP($A52,Accounts!$A$4:$C$53,3,0),SUMIFS(tblSavings[Amount],tblSavings[Date],"&lt;="&amp;Accounts!$G$1,tblSavings[To Fund],"="&amp;$A52,tblSavings[To Account],"="&amp;AG$4)-SUMIFS(tblSavings[Amount],tblSavings[Date],"&lt;="&amp;Accounts!$G$1,tblSavings[From Fund],"="&amp;$A52,tblSavings[From Account],"="&amp;AG$4)-SUMIFS(tblExpenses[Amount],tblExpenses[Date],"&lt;="&amp;Accounts!$G$1,tblExpenses[Category],"=Savings Expenditure",tblExpenses[Subcategory],"="&amp;$A52,tblExpenses[From Account],"="&amp;AG$4)))</f>
        <v/>
      </c>
      <c r="AH52" s="276" t="str">
        <f>IF(OR($A52="-",$A52="",AH$4=""),"",IF($A52=AH$4,VLOOKUP($A52,Accounts!$A$4:$C$53,3,0),SUMIFS(tblSavings[Amount],tblSavings[Date],"&lt;="&amp;Accounts!$G$1,tblSavings[To Fund],"="&amp;$A52,tblSavings[To Account],"="&amp;AH$4)-SUMIFS(tblSavings[Amount],tblSavings[Date],"&lt;="&amp;Accounts!$G$1,tblSavings[From Fund],"="&amp;$A52,tblSavings[From Account],"="&amp;AH$4)-SUMIFS(tblExpenses[Amount],tblExpenses[Date],"&lt;="&amp;Accounts!$G$1,tblExpenses[Category],"=Savings Expenditure",tblExpenses[Subcategory],"="&amp;$A52,tblExpenses[From Account],"="&amp;AH$4)))</f>
        <v/>
      </c>
      <c r="AI52" s="276" t="str">
        <f>IF(OR($A52="-",$A52="",AI$4=""),"",IF($A52=AI$4,VLOOKUP($A52,Accounts!$A$4:$C$53,3,0),SUMIFS(tblSavings[Amount],tblSavings[Date],"&lt;="&amp;Accounts!$G$1,tblSavings[To Fund],"="&amp;$A52,tblSavings[To Account],"="&amp;AI$4)-SUMIFS(tblSavings[Amount],tblSavings[Date],"&lt;="&amp;Accounts!$G$1,tblSavings[From Fund],"="&amp;$A52,tblSavings[From Account],"="&amp;AI$4)-SUMIFS(tblExpenses[Amount],tblExpenses[Date],"&lt;="&amp;Accounts!$G$1,tblExpenses[Category],"=Savings Expenditure",tblExpenses[Subcategory],"="&amp;$A52,tblExpenses[From Account],"="&amp;AI$4)))</f>
        <v/>
      </c>
      <c r="AJ52" s="276" t="str">
        <f>IF(OR($A52="-",$A52="",AJ$4=""),"",IF($A52=AJ$4,VLOOKUP($A52,Accounts!$A$4:$C$53,3,0),SUMIFS(tblSavings[Amount],tblSavings[Date],"&lt;="&amp;Accounts!$G$1,tblSavings[To Fund],"="&amp;$A52,tblSavings[To Account],"="&amp;AJ$4)-SUMIFS(tblSavings[Amount],tblSavings[Date],"&lt;="&amp;Accounts!$G$1,tblSavings[From Fund],"="&amp;$A52,tblSavings[From Account],"="&amp;AJ$4)-SUMIFS(tblExpenses[Amount],tblExpenses[Date],"&lt;="&amp;Accounts!$G$1,tblExpenses[Category],"=Savings Expenditure",tblExpenses[Subcategory],"="&amp;$A52,tblExpenses[From Account],"="&amp;AJ$4)))</f>
        <v/>
      </c>
      <c r="AK52" s="276" t="str">
        <f>IF(OR($A52="-",$A52="",AK$4=""),"",IF($A52=AK$4,VLOOKUP($A52,Accounts!$A$4:$C$53,3,0),SUMIFS(tblSavings[Amount],tblSavings[Date],"&lt;="&amp;Accounts!$G$1,tblSavings[To Fund],"="&amp;$A52,tblSavings[To Account],"="&amp;AK$4)-SUMIFS(tblSavings[Amount],tblSavings[Date],"&lt;="&amp;Accounts!$G$1,tblSavings[From Fund],"="&amp;$A52,tblSavings[From Account],"="&amp;AK$4)-SUMIFS(tblExpenses[Amount],tblExpenses[Date],"&lt;="&amp;Accounts!$G$1,tblExpenses[Category],"=Savings Expenditure",tblExpenses[Subcategory],"="&amp;$A52,tblExpenses[From Account],"="&amp;AK$4)))</f>
        <v/>
      </c>
      <c r="AL52" s="276" t="str">
        <f>IF(OR($A52="-",$A52="",AL$4=""),"",IF($A52=AL$4,VLOOKUP($A52,Accounts!$A$4:$C$53,3,0),SUMIFS(tblSavings[Amount],tblSavings[Date],"&lt;="&amp;Accounts!$G$1,tblSavings[To Fund],"="&amp;$A52,tblSavings[To Account],"="&amp;AL$4)-SUMIFS(tblSavings[Amount],tblSavings[Date],"&lt;="&amp;Accounts!$G$1,tblSavings[From Fund],"="&amp;$A52,tblSavings[From Account],"="&amp;AL$4)-SUMIFS(tblExpenses[Amount],tblExpenses[Date],"&lt;="&amp;Accounts!$G$1,tblExpenses[Category],"=Savings Expenditure",tblExpenses[Subcategory],"="&amp;$A52,tblExpenses[From Account],"="&amp;AL$4)))</f>
        <v/>
      </c>
      <c r="AM52" s="276" t="str">
        <f>IF(OR($A52="-",$A52="",AM$4=""),"",IF($A52=AM$4,VLOOKUP($A52,Accounts!$A$4:$C$53,3,0),SUMIFS(tblSavings[Amount],tblSavings[Date],"&lt;="&amp;Accounts!$G$1,tblSavings[To Fund],"="&amp;$A52,tblSavings[To Account],"="&amp;AM$4)-SUMIFS(tblSavings[Amount],tblSavings[Date],"&lt;="&amp;Accounts!$G$1,tblSavings[From Fund],"="&amp;$A52,tblSavings[From Account],"="&amp;AM$4)-SUMIFS(tblExpenses[Amount],tblExpenses[Date],"&lt;="&amp;Accounts!$G$1,tblExpenses[Category],"=Savings Expenditure",tblExpenses[Subcategory],"="&amp;$A52,tblExpenses[From Account],"="&amp;AM$4)))</f>
        <v/>
      </c>
      <c r="AN52" s="276" t="str">
        <f>IF(OR($A52="-",$A52="",AN$4=""),"",IF($A52=AN$4,VLOOKUP($A52,Accounts!$A$4:$C$53,3,0),SUMIFS(tblSavings[Amount],tblSavings[Date],"&lt;="&amp;Accounts!$G$1,tblSavings[To Fund],"="&amp;$A52,tblSavings[To Account],"="&amp;AN$4)-SUMIFS(tblSavings[Amount],tblSavings[Date],"&lt;="&amp;Accounts!$G$1,tblSavings[From Fund],"="&amp;$A52,tblSavings[From Account],"="&amp;AN$4)-SUMIFS(tblExpenses[Amount],tblExpenses[Date],"&lt;="&amp;Accounts!$G$1,tblExpenses[Category],"=Savings Expenditure",tblExpenses[Subcategory],"="&amp;$A52,tblExpenses[From Account],"="&amp;AN$4)))</f>
        <v/>
      </c>
      <c r="AO52" s="276" t="str">
        <f>IF(OR($A52="-",$A52="",AO$4=""),"",IF($A52=AO$4,VLOOKUP($A52,Accounts!$A$4:$C$53,3,0),SUMIFS(tblSavings[Amount],tblSavings[Date],"&lt;="&amp;Accounts!$G$1,tblSavings[To Fund],"="&amp;$A52,tblSavings[To Account],"="&amp;AO$4)-SUMIFS(tblSavings[Amount],tblSavings[Date],"&lt;="&amp;Accounts!$G$1,tblSavings[From Fund],"="&amp;$A52,tblSavings[From Account],"="&amp;AO$4)-SUMIFS(tblExpenses[Amount],tblExpenses[Date],"&lt;="&amp;Accounts!$G$1,tblExpenses[Category],"=Savings Expenditure",tblExpenses[Subcategory],"="&amp;$A52,tblExpenses[From Account],"="&amp;AO$4)))</f>
        <v/>
      </c>
      <c r="AP52" s="276" t="str">
        <f>IF(OR($A52="-",$A52="",AP$4=""),"",IF($A52=AP$4,VLOOKUP($A52,Accounts!$A$4:$C$53,3,0),SUMIFS(tblSavings[Amount],tblSavings[Date],"&lt;="&amp;Accounts!$G$1,tblSavings[To Fund],"="&amp;$A52,tblSavings[To Account],"="&amp;AP$4)-SUMIFS(tblSavings[Amount],tblSavings[Date],"&lt;="&amp;Accounts!$G$1,tblSavings[From Fund],"="&amp;$A52,tblSavings[From Account],"="&amp;AP$4)-SUMIFS(tblExpenses[Amount],tblExpenses[Date],"&lt;="&amp;Accounts!$G$1,tblExpenses[Category],"=Savings Expenditure",tblExpenses[Subcategory],"="&amp;$A52,tblExpenses[From Account],"="&amp;AP$4)))</f>
        <v/>
      </c>
      <c r="AQ52" s="276" t="str">
        <f>IF(OR($A52="-",$A52="",AQ$4=""),"",IF($A52=AQ$4,VLOOKUP($A52,Accounts!$A$4:$C$53,3,0),SUMIFS(tblSavings[Amount],tblSavings[Date],"&lt;="&amp;Accounts!$G$1,tblSavings[To Fund],"="&amp;$A52,tblSavings[To Account],"="&amp;AQ$4)-SUMIFS(tblSavings[Amount],tblSavings[Date],"&lt;="&amp;Accounts!$G$1,tblSavings[From Fund],"="&amp;$A52,tblSavings[From Account],"="&amp;AQ$4)-SUMIFS(tblExpenses[Amount],tblExpenses[Date],"&lt;="&amp;Accounts!$G$1,tblExpenses[Category],"=Savings Expenditure",tblExpenses[Subcategory],"="&amp;$A52,tblExpenses[From Account],"="&amp;AQ$4)))</f>
        <v/>
      </c>
      <c r="AR52" s="276" t="str">
        <f>IF(OR($A52="-",$A52="",AR$4=""),"",IF($A52=AR$4,VLOOKUP($A52,Accounts!$A$4:$C$53,3,0),SUMIFS(tblSavings[Amount],tblSavings[Date],"&lt;="&amp;Accounts!$G$1,tblSavings[To Fund],"="&amp;$A52,tblSavings[To Account],"="&amp;AR$4)-SUMIFS(tblSavings[Amount],tblSavings[Date],"&lt;="&amp;Accounts!$G$1,tblSavings[From Fund],"="&amp;$A52,tblSavings[From Account],"="&amp;AR$4)-SUMIFS(tblExpenses[Amount],tblExpenses[Date],"&lt;="&amp;Accounts!$G$1,tblExpenses[Category],"=Savings Expenditure",tblExpenses[Subcategory],"="&amp;$A52,tblExpenses[From Account],"="&amp;AR$4)))</f>
        <v/>
      </c>
      <c r="AS52" s="276" t="str">
        <f>IF(OR($A52="-",$A52="",AS$4=""),"",IF($A52=AS$4,VLOOKUP($A52,Accounts!$A$4:$C$53,3,0),SUMIFS(tblSavings[Amount],tblSavings[Date],"&lt;="&amp;Accounts!$G$1,tblSavings[To Fund],"="&amp;$A52,tblSavings[To Account],"="&amp;AS$4)-SUMIFS(tblSavings[Amount],tblSavings[Date],"&lt;="&amp;Accounts!$G$1,tblSavings[From Fund],"="&amp;$A52,tblSavings[From Account],"="&amp;AS$4)-SUMIFS(tblExpenses[Amount],tblExpenses[Date],"&lt;="&amp;Accounts!$G$1,tblExpenses[Category],"=Savings Expenditure",tblExpenses[Subcategory],"="&amp;$A52,tblExpenses[From Account],"="&amp;AS$4)))</f>
        <v/>
      </c>
      <c r="AT52" s="276" t="str">
        <f>IF(OR($A52="-",$A52="",AT$4=""),"",IF($A52=AT$4,VLOOKUP($A52,Accounts!$A$4:$C$53,3,0),SUMIFS(tblSavings[Amount],tblSavings[Date],"&lt;="&amp;Accounts!$G$1,tblSavings[To Fund],"="&amp;$A52,tblSavings[To Account],"="&amp;AT$4)-SUMIFS(tblSavings[Amount],tblSavings[Date],"&lt;="&amp;Accounts!$G$1,tblSavings[From Fund],"="&amp;$A52,tblSavings[From Account],"="&amp;AT$4)-SUMIFS(tblExpenses[Amount],tblExpenses[Date],"&lt;="&amp;Accounts!$G$1,tblExpenses[Category],"=Savings Expenditure",tblExpenses[Subcategory],"="&amp;$A52,tblExpenses[From Account],"="&amp;AT$4)))</f>
        <v/>
      </c>
      <c r="AU52" s="276" t="str">
        <f>IF(OR($A52="-",$A52="",AU$4=""),"",IF($A52=AU$4,VLOOKUP($A52,Accounts!$A$4:$C$53,3,0),SUMIFS(tblSavings[Amount],tblSavings[Date],"&lt;="&amp;Accounts!$G$1,tblSavings[To Fund],"="&amp;$A52,tblSavings[To Account],"="&amp;AU$4)-SUMIFS(tblSavings[Amount],tblSavings[Date],"&lt;="&amp;Accounts!$G$1,tblSavings[From Fund],"="&amp;$A52,tblSavings[From Account],"="&amp;AU$4)-SUMIFS(tblExpenses[Amount],tblExpenses[Date],"&lt;="&amp;Accounts!$G$1,tblExpenses[Category],"=Savings Expenditure",tblExpenses[Subcategory],"="&amp;$A52,tblExpenses[From Account],"="&amp;AU$4)))</f>
        <v/>
      </c>
      <c r="AV52" s="276" t="str">
        <f>IF(OR($A52="-",$A52="",AV$4=""),"",IF($A52=AV$4,VLOOKUP($A52,Accounts!$A$4:$C$53,3,0),SUMIFS(tblSavings[Amount],tblSavings[Date],"&lt;="&amp;Accounts!$G$1,tblSavings[To Fund],"="&amp;$A52,tblSavings[To Account],"="&amp;AV$4)-SUMIFS(tblSavings[Amount],tblSavings[Date],"&lt;="&amp;Accounts!$G$1,tblSavings[From Fund],"="&amp;$A52,tblSavings[From Account],"="&amp;AV$4)-SUMIFS(tblExpenses[Amount],tblExpenses[Date],"&lt;="&amp;Accounts!$G$1,tblExpenses[Category],"=Savings Expenditure",tblExpenses[Subcategory],"="&amp;$A52,tblExpenses[From Account],"="&amp;AV$4)))</f>
        <v/>
      </c>
      <c r="AW52" s="265">
        <f t="shared" si="0"/>
        <v>0</v>
      </c>
    </row>
    <row r="53" spans="1:49" s="38" customFormat="1" ht="17.25" hidden="1" customHeight="1" x14ac:dyDescent="0.2">
      <c r="A53" s="273" t="str">
        <f>IFERROR(IF(INDEX(SavingsGoals[],49,1)="","",INDEX(SavingsGoals[],49,1)),"-")</f>
        <v>-</v>
      </c>
      <c r="B53" s="274" t="str">
        <f>IF(OR($A53="-",$A53="",B$4=""),"",IF($A53=B$4,VLOOKUP($A53,Accounts!$A$4:$C$53,3,0),SUMIFS(tblSavings[Amount],tblSavings[Date],"&lt;="&amp;Accounts!$G$1,tblSavings[To Fund],"="&amp;$A53,tblSavings[To Account],"="&amp;B$4)-SUMIFS(tblSavings[Amount],tblSavings[Date],"&lt;="&amp;Accounts!$G$1,tblSavings[From Fund],"="&amp;$A53,tblSavings[From Account],"="&amp;B$4)-SUMIFS(tblExpenses[Amount],tblExpenses[Date],"&lt;="&amp;Accounts!$G$1,tblExpenses[Category],"=Savings Expenditure",tblExpenses[Subcategory],"="&amp;$A53,tblExpenses[From Account],"="&amp;B$4)))</f>
        <v/>
      </c>
      <c r="C53" s="274" t="str">
        <f>IF(OR($A53="-",$A53="",C$4=""),"",IF($A53=C$4,VLOOKUP($A53,Accounts!$A$4:$C$53,3,0),SUMIFS(tblSavings[Amount],tblSavings[Date],"&lt;="&amp;Accounts!$G$1,tblSavings[To Fund],"="&amp;$A53,tblSavings[To Account],"="&amp;C$4)-SUMIFS(tblSavings[Amount],tblSavings[Date],"&lt;="&amp;Accounts!$G$1,tblSavings[From Fund],"="&amp;$A53,tblSavings[From Account],"="&amp;C$4)-SUMIFS(tblExpenses[Amount],tblExpenses[Date],"&lt;="&amp;Accounts!$G$1,tblExpenses[Category],"=Savings Expenditure",tblExpenses[Subcategory],"="&amp;$A53,tblExpenses[From Account],"="&amp;C$4)))</f>
        <v/>
      </c>
      <c r="D53" s="274" t="str">
        <f>IF(OR($A53="-",$A53="",D$4=""),"",IF($A53=D$4,VLOOKUP($A53,Accounts!$A$4:$C$53,3,0),SUMIFS(tblSavings[Amount],tblSavings[Date],"&lt;="&amp;Accounts!$G$1,tblSavings[To Fund],"="&amp;$A53,tblSavings[To Account],"="&amp;D$4)-SUMIFS(tblSavings[Amount],tblSavings[Date],"&lt;="&amp;Accounts!$G$1,tblSavings[From Fund],"="&amp;$A53,tblSavings[From Account],"="&amp;D$4)-SUMIFS(tblExpenses[Amount],tblExpenses[Date],"&lt;="&amp;Accounts!$G$1,tblExpenses[Category],"=Savings Expenditure",tblExpenses[Subcategory],"="&amp;$A53,tblExpenses[From Account],"="&amp;D$4)))</f>
        <v/>
      </c>
      <c r="E53" s="274" t="str">
        <f>IF(OR($A53="-",$A53="",E$4=""),"",IF($A53=E$4,VLOOKUP($A53,Accounts!$A$4:$C$53,3,0),SUMIFS(tblSavings[Amount],tblSavings[Date],"&lt;="&amp;Accounts!$G$1,tblSavings[To Fund],"="&amp;$A53,tblSavings[To Account],"="&amp;E$4)-SUMIFS(tblSavings[Amount],tblSavings[Date],"&lt;="&amp;Accounts!$G$1,tblSavings[From Fund],"="&amp;$A53,tblSavings[From Account],"="&amp;E$4)-SUMIFS(tblExpenses[Amount],tblExpenses[Date],"&lt;="&amp;Accounts!$G$1,tblExpenses[Category],"=Savings Expenditure",tblExpenses[Subcategory],"="&amp;$A53,tblExpenses[From Account],"="&amp;E$4)))</f>
        <v/>
      </c>
      <c r="F53" s="274" t="str">
        <f>IF(OR($A53="-",$A53="",F$4=""),"",IF($A53=F$4,VLOOKUP($A53,Accounts!$A$4:$C$53,3,0),SUMIFS(tblSavings[Amount],tblSavings[Date],"&lt;="&amp;Accounts!$G$1,tblSavings[To Fund],"="&amp;$A53,tblSavings[To Account],"="&amp;F$4)-SUMIFS(tblSavings[Amount],tblSavings[Date],"&lt;="&amp;Accounts!$G$1,tblSavings[From Fund],"="&amp;$A53,tblSavings[From Account],"="&amp;F$4)-SUMIFS(tblExpenses[Amount],tblExpenses[Date],"&lt;="&amp;Accounts!$G$1,tblExpenses[Category],"=Savings Expenditure",tblExpenses[Subcategory],"="&amp;$A53,tblExpenses[From Account],"="&amp;F$4)))</f>
        <v/>
      </c>
      <c r="G53" s="274" t="str">
        <f>IF(OR($A53="-",$A53="",G$4=""),"",IF($A53=G$4,VLOOKUP($A53,Accounts!$A$4:$C$53,3,0),SUMIFS(tblSavings[Amount],tblSavings[Date],"&lt;="&amp;Accounts!$G$1,tblSavings[To Fund],"="&amp;$A53,tblSavings[To Account],"="&amp;G$4)-SUMIFS(tblSavings[Amount],tblSavings[Date],"&lt;="&amp;Accounts!$G$1,tblSavings[From Fund],"="&amp;$A53,tblSavings[From Account],"="&amp;G$4)-SUMIFS(tblExpenses[Amount],tblExpenses[Date],"&lt;="&amp;Accounts!$G$1,tblExpenses[Category],"=Savings Expenditure",tblExpenses[Subcategory],"="&amp;$A53,tblExpenses[From Account],"="&amp;G$4)))</f>
        <v/>
      </c>
      <c r="H53" s="274" t="str">
        <f>IF(OR($A53="-",$A53="",H$4=""),"",IF($A53=H$4,VLOOKUP($A53,Accounts!$A$4:$C$53,3,0),SUMIFS(tblSavings[Amount],tblSavings[Date],"&lt;="&amp;Accounts!$G$1,tblSavings[To Fund],"="&amp;$A53,tblSavings[To Account],"="&amp;H$4)-SUMIFS(tblSavings[Amount],tblSavings[Date],"&lt;="&amp;Accounts!$G$1,tblSavings[From Fund],"="&amp;$A53,tblSavings[From Account],"="&amp;H$4)-SUMIFS(tblExpenses[Amount],tblExpenses[Date],"&lt;="&amp;Accounts!$G$1,tblExpenses[Category],"=Savings Expenditure",tblExpenses[Subcategory],"="&amp;$A53,tblExpenses[From Account],"="&amp;H$4)))</f>
        <v/>
      </c>
      <c r="I53" s="274" t="str">
        <f>IF(OR($A53="-",$A53="",I$4=""),"",IF($A53=I$4,VLOOKUP($A53,Accounts!$A$4:$C$53,3,0),SUMIFS(tblSavings[Amount],tblSavings[Date],"&lt;="&amp;Accounts!$G$1,tblSavings[To Fund],"="&amp;$A53,tblSavings[To Account],"="&amp;I$4)-SUMIFS(tblSavings[Amount],tblSavings[Date],"&lt;="&amp;Accounts!$G$1,tblSavings[From Fund],"="&amp;$A53,tblSavings[From Account],"="&amp;I$4)-SUMIFS(tblExpenses[Amount],tblExpenses[Date],"&lt;="&amp;Accounts!$G$1,tblExpenses[Category],"=Savings Expenditure",tblExpenses[Subcategory],"="&amp;$A53,tblExpenses[From Account],"="&amp;I$4)))</f>
        <v/>
      </c>
      <c r="J53" s="274" t="str">
        <f>IF(OR($A53="-",$A53="",J$4=""),"",IF($A53=J$4,VLOOKUP($A53,Accounts!$A$4:$C$53,3,0),SUMIFS(tblSavings[Amount],tblSavings[Date],"&lt;="&amp;Accounts!$G$1,tblSavings[To Fund],"="&amp;$A53,tblSavings[To Account],"="&amp;J$4)-SUMIFS(tblSavings[Amount],tblSavings[Date],"&lt;="&amp;Accounts!$G$1,tblSavings[From Fund],"="&amp;$A53,tblSavings[From Account],"="&amp;J$4)-SUMIFS(tblExpenses[Amount],tblExpenses[Date],"&lt;="&amp;Accounts!$G$1,tblExpenses[Category],"=Savings Expenditure",tblExpenses[Subcategory],"="&amp;$A53,tblExpenses[From Account],"="&amp;J$4)))</f>
        <v/>
      </c>
      <c r="K53" s="274" t="str">
        <f>IF(OR($A53="-",$A53="",K$4=""),"",IF($A53=K$4,VLOOKUP($A53,Accounts!$A$4:$C$53,3,0),SUMIFS(tblSavings[Amount],tblSavings[Date],"&lt;="&amp;Accounts!$G$1,tblSavings[To Fund],"="&amp;$A53,tblSavings[To Account],"="&amp;K$4)-SUMIFS(tblSavings[Amount],tblSavings[Date],"&lt;="&amp;Accounts!$G$1,tblSavings[From Fund],"="&amp;$A53,tblSavings[From Account],"="&amp;K$4)-SUMIFS(tblExpenses[Amount],tblExpenses[Date],"&lt;="&amp;Accounts!$G$1,tblExpenses[Category],"=Savings Expenditure",tblExpenses[Subcategory],"="&amp;$A53,tblExpenses[From Account],"="&amp;K$4)))</f>
        <v/>
      </c>
      <c r="L53" s="274" t="str">
        <f>IF(OR($A53="-",$A53="",L$4=""),"",IF($A53=L$4,VLOOKUP($A53,Accounts!$A$4:$C$53,3,0),SUMIFS(tblSavings[Amount],tblSavings[Date],"&lt;="&amp;Accounts!$G$1,tblSavings[To Fund],"="&amp;$A53,tblSavings[To Account],"="&amp;L$4)-SUMIFS(tblSavings[Amount],tblSavings[Date],"&lt;="&amp;Accounts!$G$1,tblSavings[From Fund],"="&amp;$A53,tblSavings[From Account],"="&amp;L$4)-SUMIFS(tblExpenses[Amount],tblExpenses[Date],"&lt;="&amp;Accounts!$G$1,tblExpenses[Category],"=Savings Expenditure",tblExpenses[Subcategory],"="&amp;$A53,tblExpenses[From Account],"="&amp;L$4)))</f>
        <v/>
      </c>
      <c r="M53" s="274" t="str">
        <f>IF(OR($A53="-",$A53="",M$4=""),"",IF($A53=M$4,VLOOKUP($A53,Accounts!$A$4:$C$53,3,0),SUMIFS(tblSavings[Amount],tblSavings[Date],"&lt;="&amp;Accounts!$G$1,tblSavings[To Fund],"="&amp;$A53,tblSavings[To Account],"="&amp;M$4)-SUMIFS(tblSavings[Amount],tblSavings[Date],"&lt;="&amp;Accounts!$G$1,tblSavings[From Fund],"="&amp;$A53,tblSavings[From Account],"="&amp;M$4)-SUMIFS(tblExpenses[Amount],tblExpenses[Date],"&lt;="&amp;Accounts!$G$1,tblExpenses[Category],"=Savings Expenditure",tblExpenses[Subcategory],"="&amp;$A53,tblExpenses[From Account],"="&amp;M$4)))</f>
        <v/>
      </c>
      <c r="N53" s="274" t="str">
        <f>IF(OR($A53="-",$A53="",N$4=""),"",IF($A53=N$4,VLOOKUP($A53,Accounts!$A$4:$C$53,3,0),SUMIFS(tblSavings[Amount],tblSavings[Date],"&lt;="&amp;Accounts!$G$1,tblSavings[To Fund],"="&amp;$A53,tblSavings[To Account],"="&amp;N$4)-SUMIFS(tblSavings[Amount],tblSavings[Date],"&lt;="&amp;Accounts!$G$1,tblSavings[From Fund],"="&amp;$A53,tblSavings[From Account],"="&amp;N$4)-SUMIFS(tblExpenses[Amount],tblExpenses[Date],"&lt;="&amp;Accounts!$G$1,tblExpenses[Category],"=Savings Expenditure",tblExpenses[Subcategory],"="&amp;$A53,tblExpenses[From Account],"="&amp;N$4)))</f>
        <v/>
      </c>
      <c r="O53" s="274" t="str">
        <f>IF(OR($A53="-",$A53="",O$4=""),"",IF($A53=O$4,VLOOKUP($A53,Accounts!$A$4:$C$53,3,0),SUMIFS(tblSavings[Amount],tblSavings[Date],"&lt;="&amp;Accounts!$G$1,tblSavings[To Fund],"="&amp;$A53,tblSavings[To Account],"="&amp;O$4)-SUMIFS(tblSavings[Amount],tblSavings[Date],"&lt;="&amp;Accounts!$G$1,tblSavings[From Fund],"="&amp;$A53,tblSavings[From Account],"="&amp;O$4)-SUMIFS(tblExpenses[Amount],tblExpenses[Date],"&lt;="&amp;Accounts!$G$1,tblExpenses[Category],"=Savings Expenditure",tblExpenses[Subcategory],"="&amp;$A53,tblExpenses[From Account],"="&amp;O$4)))</f>
        <v/>
      </c>
      <c r="P53" s="274" t="str">
        <f>IF(OR($A53="-",$A53="",P$4=""),"",IF($A53=P$4,VLOOKUP($A53,Accounts!$A$4:$C$53,3,0),SUMIFS(tblSavings[Amount],tblSavings[Date],"&lt;="&amp;Accounts!$G$1,tblSavings[To Fund],"="&amp;$A53,tblSavings[To Account],"="&amp;P$4)-SUMIFS(tblSavings[Amount],tblSavings[Date],"&lt;="&amp;Accounts!$G$1,tblSavings[From Fund],"="&amp;$A53,tblSavings[From Account],"="&amp;P$4)-SUMIFS(tblExpenses[Amount],tblExpenses[Date],"&lt;="&amp;Accounts!$G$1,tblExpenses[Category],"=Savings Expenditure",tblExpenses[Subcategory],"="&amp;$A53,tblExpenses[From Account],"="&amp;P$4)))</f>
        <v/>
      </c>
      <c r="Q53" s="274" t="str">
        <f>IF(OR($A53="-",$A53="",Q$4=""),"",IF($A53=Q$4,VLOOKUP($A53,Accounts!$A$4:$C$53,3,0),SUMIFS(tblSavings[Amount],tblSavings[Date],"&lt;="&amp;Accounts!$G$1,tblSavings[To Fund],"="&amp;$A53,tblSavings[To Account],"="&amp;Q$4)-SUMIFS(tblSavings[Amount],tblSavings[Date],"&lt;="&amp;Accounts!$G$1,tblSavings[From Fund],"="&amp;$A53,tblSavings[From Account],"="&amp;Q$4)-SUMIFS(tblExpenses[Amount],tblExpenses[Date],"&lt;="&amp;Accounts!$G$1,tblExpenses[Category],"=Savings Expenditure",tblExpenses[Subcategory],"="&amp;$A53,tblExpenses[From Account],"="&amp;Q$4)))</f>
        <v/>
      </c>
      <c r="R53" s="274" t="str">
        <f>IF(OR($A53="-",$A53="",R$4=""),"",IF($A53=R$4,VLOOKUP($A53,Accounts!$A$4:$C$53,3,0),SUMIFS(tblSavings[Amount],tblSavings[Date],"&lt;="&amp;Accounts!$G$1,tblSavings[To Fund],"="&amp;$A53,tblSavings[To Account],"="&amp;R$4)-SUMIFS(tblSavings[Amount],tblSavings[Date],"&lt;="&amp;Accounts!$G$1,tblSavings[From Fund],"="&amp;$A53,tblSavings[From Account],"="&amp;R$4)-SUMIFS(tblExpenses[Amount],tblExpenses[Date],"&lt;="&amp;Accounts!$G$1,tblExpenses[Category],"=Savings Expenditure",tblExpenses[Subcategory],"="&amp;$A53,tblExpenses[From Account],"="&amp;R$4)))</f>
        <v/>
      </c>
      <c r="S53" s="274" t="str">
        <f>IF(OR($A53="-",$A53="",S$4=""),"",IF($A53=S$4,VLOOKUP($A53,Accounts!$A$4:$C$53,3,0),SUMIFS(tblSavings[Amount],tblSavings[Date],"&lt;="&amp;Accounts!$G$1,tblSavings[To Fund],"="&amp;$A53,tblSavings[To Account],"="&amp;S$4)-SUMIFS(tblSavings[Amount],tblSavings[Date],"&lt;="&amp;Accounts!$G$1,tblSavings[From Fund],"="&amp;$A53,tblSavings[From Account],"="&amp;S$4)-SUMIFS(tblExpenses[Amount],tblExpenses[Date],"&lt;="&amp;Accounts!$G$1,tblExpenses[Category],"=Savings Expenditure",tblExpenses[Subcategory],"="&amp;$A53,tblExpenses[From Account],"="&amp;S$4)))</f>
        <v/>
      </c>
      <c r="T53" s="274" t="str">
        <f>IF(OR($A53="-",$A53="",T$4=""),"",IF($A53=T$4,VLOOKUP($A53,Accounts!$A$4:$C$53,3,0),SUMIFS(tblSavings[Amount],tblSavings[Date],"&lt;="&amp;Accounts!$G$1,tblSavings[To Fund],"="&amp;$A53,tblSavings[To Account],"="&amp;T$4)-SUMIFS(tblSavings[Amount],tblSavings[Date],"&lt;="&amp;Accounts!$G$1,tblSavings[From Fund],"="&amp;$A53,tblSavings[From Account],"="&amp;T$4)-SUMIFS(tblExpenses[Amount],tblExpenses[Date],"&lt;="&amp;Accounts!$G$1,tblExpenses[Category],"=Savings Expenditure",tblExpenses[Subcategory],"="&amp;$A53,tblExpenses[From Account],"="&amp;T$4)))</f>
        <v/>
      </c>
      <c r="U53" s="274" t="str">
        <f>IF(OR($A53="-",$A53="",U$4=""),"",IF($A53=U$4,VLOOKUP($A53,Accounts!$A$4:$C$53,3,0),SUMIFS(tblSavings[Amount],tblSavings[Date],"&lt;="&amp;Accounts!$G$1,tblSavings[To Fund],"="&amp;$A53,tblSavings[To Account],"="&amp;U$4)-SUMIFS(tblSavings[Amount],tblSavings[Date],"&lt;="&amp;Accounts!$G$1,tblSavings[From Fund],"="&amp;$A53,tblSavings[From Account],"="&amp;U$4)-SUMIFS(tblExpenses[Amount],tblExpenses[Date],"&lt;="&amp;Accounts!$G$1,tblExpenses[Category],"=Savings Expenditure",tblExpenses[Subcategory],"="&amp;$A53,tblExpenses[From Account],"="&amp;U$4)))</f>
        <v/>
      </c>
      <c r="V53" s="274" t="str">
        <f>IF(OR($A53="-",$A53="",V$4=""),"",IF($A53=V$4,VLOOKUP($A53,Accounts!$A$4:$C$53,3,0),SUMIFS(tblSavings[Amount],tblSavings[Date],"&lt;="&amp;Accounts!$G$1,tblSavings[To Fund],"="&amp;$A53,tblSavings[To Account],"="&amp;V$4)-SUMIFS(tblSavings[Amount],tblSavings[Date],"&lt;="&amp;Accounts!$G$1,tblSavings[From Fund],"="&amp;$A53,tblSavings[From Account],"="&amp;V$4)-SUMIFS(tblExpenses[Amount],tblExpenses[Date],"&lt;="&amp;Accounts!$G$1,tblExpenses[Category],"=Savings Expenditure",tblExpenses[Subcategory],"="&amp;$A53,tblExpenses[From Account],"="&amp;V$4)))</f>
        <v/>
      </c>
      <c r="W53" s="274" t="str">
        <f>IF(OR($A53="-",$A53="",W$4=""),"",IF($A53=W$4,VLOOKUP($A53,Accounts!$A$4:$C$53,3,0),SUMIFS(tblSavings[Amount],tblSavings[Date],"&lt;="&amp;Accounts!$G$1,tblSavings[To Fund],"="&amp;$A53,tblSavings[To Account],"="&amp;W$4)-SUMIFS(tblSavings[Amount],tblSavings[Date],"&lt;="&amp;Accounts!$G$1,tblSavings[From Fund],"="&amp;$A53,tblSavings[From Account],"="&amp;W$4)-SUMIFS(tblExpenses[Amount],tblExpenses[Date],"&lt;="&amp;Accounts!$G$1,tblExpenses[Category],"=Savings Expenditure",tblExpenses[Subcategory],"="&amp;$A53,tblExpenses[From Account],"="&amp;W$4)))</f>
        <v/>
      </c>
      <c r="X53" s="274" t="str">
        <f>IF(OR($A53="-",$A53="",X$4=""),"",IF($A53=X$4,VLOOKUP($A53,Accounts!$A$4:$C$53,3,0),SUMIFS(tblSavings[Amount],tblSavings[Date],"&lt;="&amp;Accounts!$G$1,tblSavings[To Fund],"="&amp;$A53,tblSavings[To Account],"="&amp;X$4)-SUMIFS(tblSavings[Amount],tblSavings[Date],"&lt;="&amp;Accounts!$G$1,tblSavings[From Fund],"="&amp;$A53,tblSavings[From Account],"="&amp;X$4)-SUMIFS(tblExpenses[Amount],tblExpenses[Date],"&lt;="&amp;Accounts!$G$1,tblExpenses[Category],"=Savings Expenditure",tblExpenses[Subcategory],"="&amp;$A53,tblExpenses[From Account],"="&amp;X$4)))</f>
        <v/>
      </c>
      <c r="Y53" s="274" t="str">
        <f>IF(OR($A53="-",$A53="",Y$4=""),"",IF($A53=Y$4,VLOOKUP($A53,Accounts!$A$4:$C$53,3,0),SUMIFS(tblSavings[Amount],tblSavings[Date],"&lt;="&amp;Accounts!$G$1,tblSavings[To Fund],"="&amp;$A53,tblSavings[To Account],"="&amp;Y$4)-SUMIFS(tblSavings[Amount],tblSavings[Date],"&lt;="&amp;Accounts!$G$1,tblSavings[From Fund],"="&amp;$A53,tblSavings[From Account],"="&amp;Y$4)-SUMIFS(tblExpenses[Amount],tblExpenses[Date],"&lt;="&amp;Accounts!$G$1,tblExpenses[Category],"=Savings Expenditure",tblExpenses[Subcategory],"="&amp;$A53,tblExpenses[From Account],"="&amp;Y$4)))</f>
        <v/>
      </c>
      <c r="Z53" s="274" t="str">
        <f>IF(OR($A53="-",$A53="",Z$4=""),"",IF($A53=Z$4,VLOOKUP($A53,Accounts!$A$4:$C$53,3,0),SUMIFS(tblSavings[Amount],tblSavings[Date],"&lt;="&amp;Accounts!$G$1,tblSavings[To Fund],"="&amp;$A53,tblSavings[To Account],"="&amp;Z$4)-SUMIFS(tblSavings[Amount],tblSavings[Date],"&lt;="&amp;Accounts!$G$1,tblSavings[From Fund],"="&amp;$A53,tblSavings[From Account],"="&amp;Z$4)-SUMIFS(tblExpenses[Amount],tblExpenses[Date],"&lt;="&amp;Accounts!$G$1,tblExpenses[Category],"=Savings Expenditure",tblExpenses[Subcategory],"="&amp;$A53,tblExpenses[From Account],"="&amp;Z$4)))</f>
        <v/>
      </c>
      <c r="AA53" s="274" t="str">
        <f>IF(OR($A53="-",$A53="",AA$4=""),"",IF($A53=AA$4,VLOOKUP($A53,Accounts!$A$4:$C$53,3,0),SUMIFS(tblSavings[Amount],tblSavings[Date],"&lt;="&amp;Accounts!$G$1,tblSavings[To Fund],"="&amp;$A53,tblSavings[To Account],"="&amp;AA$4)-SUMIFS(tblSavings[Amount],tblSavings[Date],"&lt;="&amp;Accounts!$G$1,tblSavings[From Fund],"="&amp;$A53,tblSavings[From Account],"="&amp;AA$4)-SUMIFS(tblExpenses[Amount],tblExpenses[Date],"&lt;="&amp;Accounts!$G$1,tblExpenses[Category],"=Savings Expenditure",tblExpenses[Subcategory],"="&amp;$A53,tblExpenses[From Account],"="&amp;AA$4)))</f>
        <v/>
      </c>
      <c r="AB53" s="274" t="str">
        <f>IF(OR($A53="-",$A53="",AB$4=""),"",IF($A53=AB$4,VLOOKUP($A53,Accounts!$A$4:$C$53,3,0),SUMIFS(tblSavings[Amount],tblSavings[Date],"&lt;="&amp;Accounts!$G$1,tblSavings[To Fund],"="&amp;$A53,tblSavings[To Account],"="&amp;AB$4)-SUMIFS(tblSavings[Amount],tblSavings[Date],"&lt;="&amp;Accounts!$G$1,tblSavings[From Fund],"="&amp;$A53,tblSavings[From Account],"="&amp;AB$4)-SUMIFS(tblExpenses[Amount],tblExpenses[Date],"&lt;="&amp;Accounts!$G$1,tblExpenses[Category],"=Savings Expenditure",tblExpenses[Subcategory],"="&amp;$A53,tblExpenses[From Account],"="&amp;AB$4)))</f>
        <v/>
      </c>
      <c r="AC53" s="274" t="str">
        <f>IF(OR($A53="-",$A53="",AC$4=""),"",IF($A53=AC$4,VLOOKUP($A53,Accounts!$A$4:$C$53,3,0),SUMIFS(tblSavings[Amount],tblSavings[Date],"&lt;="&amp;Accounts!$G$1,tblSavings[To Fund],"="&amp;$A53,tblSavings[To Account],"="&amp;AC$4)-SUMIFS(tblSavings[Amount],tblSavings[Date],"&lt;="&amp;Accounts!$G$1,tblSavings[From Fund],"="&amp;$A53,tblSavings[From Account],"="&amp;AC$4)-SUMIFS(tblExpenses[Amount],tblExpenses[Date],"&lt;="&amp;Accounts!$G$1,tblExpenses[Category],"=Savings Expenditure",tblExpenses[Subcategory],"="&amp;$A53,tblExpenses[From Account],"="&amp;AC$4)))</f>
        <v/>
      </c>
      <c r="AD53" s="274" t="str">
        <f>IF(OR($A53="-",$A53="",AD$4=""),"",IF($A53=AD$4,VLOOKUP($A53,Accounts!$A$4:$C$53,3,0),SUMIFS(tblSavings[Amount],tblSavings[Date],"&lt;="&amp;Accounts!$G$1,tblSavings[To Fund],"="&amp;$A53,tblSavings[To Account],"="&amp;AD$4)-SUMIFS(tblSavings[Amount],tblSavings[Date],"&lt;="&amp;Accounts!$G$1,tblSavings[From Fund],"="&amp;$A53,tblSavings[From Account],"="&amp;AD$4)-SUMIFS(tblExpenses[Amount],tblExpenses[Date],"&lt;="&amp;Accounts!$G$1,tblExpenses[Category],"=Savings Expenditure",tblExpenses[Subcategory],"="&amp;$A53,tblExpenses[From Account],"="&amp;AD$4)))</f>
        <v/>
      </c>
      <c r="AE53" s="274" t="str">
        <f>IF(OR($A53="-",$A53="",AE$4=""),"",IF($A53=AE$4,VLOOKUP($A53,Accounts!$A$4:$C$53,3,0),SUMIFS(tblSavings[Amount],tblSavings[Date],"&lt;="&amp;Accounts!$G$1,tblSavings[To Fund],"="&amp;$A53,tblSavings[To Account],"="&amp;AE$4)-SUMIFS(tblSavings[Amount],tblSavings[Date],"&lt;="&amp;Accounts!$G$1,tblSavings[From Fund],"="&amp;$A53,tblSavings[From Account],"="&amp;AE$4)-SUMIFS(tblExpenses[Amount],tblExpenses[Date],"&lt;="&amp;Accounts!$G$1,tblExpenses[Category],"=Savings Expenditure",tblExpenses[Subcategory],"="&amp;$A53,tblExpenses[From Account],"="&amp;AE$4)))</f>
        <v/>
      </c>
      <c r="AF53" s="274" t="str">
        <f>IF(OR($A53="-",$A53="",AF$4=""),"",IF($A53=AF$4,VLOOKUP($A53,Accounts!$A$4:$C$53,3,0),SUMIFS(tblSavings[Amount],tblSavings[Date],"&lt;="&amp;Accounts!$G$1,tblSavings[To Fund],"="&amp;$A53,tblSavings[To Account],"="&amp;AF$4)-SUMIFS(tblSavings[Amount],tblSavings[Date],"&lt;="&amp;Accounts!$G$1,tblSavings[From Fund],"="&amp;$A53,tblSavings[From Account],"="&amp;AF$4)-SUMIFS(tblExpenses[Amount],tblExpenses[Date],"&lt;="&amp;Accounts!$G$1,tblExpenses[Category],"=Savings Expenditure",tblExpenses[Subcategory],"="&amp;$A53,tblExpenses[From Account],"="&amp;AF$4)))</f>
        <v/>
      </c>
      <c r="AG53" s="274" t="str">
        <f>IF(OR($A53="-",$A53="",AG$4=""),"",IF($A53=AG$4,VLOOKUP($A53,Accounts!$A$4:$C$53,3,0),SUMIFS(tblSavings[Amount],tblSavings[Date],"&lt;="&amp;Accounts!$G$1,tblSavings[To Fund],"="&amp;$A53,tblSavings[To Account],"="&amp;AG$4)-SUMIFS(tblSavings[Amount],tblSavings[Date],"&lt;="&amp;Accounts!$G$1,tblSavings[From Fund],"="&amp;$A53,tblSavings[From Account],"="&amp;AG$4)-SUMIFS(tblExpenses[Amount],tblExpenses[Date],"&lt;="&amp;Accounts!$G$1,tblExpenses[Category],"=Savings Expenditure",tblExpenses[Subcategory],"="&amp;$A53,tblExpenses[From Account],"="&amp;AG$4)))</f>
        <v/>
      </c>
      <c r="AH53" s="274" t="str">
        <f>IF(OR($A53="-",$A53="",AH$4=""),"",IF($A53=AH$4,VLOOKUP($A53,Accounts!$A$4:$C$53,3,0),SUMIFS(tblSavings[Amount],tblSavings[Date],"&lt;="&amp;Accounts!$G$1,tblSavings[To Fund],"="&amp;$A53,tblSavings[To Account],"="&amp;AH$4)-SUMIFS(tblSavings[Amount],tblSavings[Date],"&lt;="&amp;Accounts!$G$1,tblSavings[From Fund],"="&amp;$A53,tblSavings[From Account],"="&amp;AH$4)-SUMIFS(tblExpenses[Amount],tblExpenses[Date],"&lt;="&amp;Accounts!$G$1,tblExpenses[Category],"=Savings Expenditure",tblExpenses[Subcategory],"="&amp;$A53,tblExpenses[From Account],"="&amp;AH$4)))</f>
        <v/>
      </c>
      <c r="AI53" s="274" t="str">
        <f>IF(OR($A53="-",$A53="",AI$4=""),"",IF($A53=AI$4,VLOOKUP($A53,Accounts!$A$4:$C$53,3,0),SUMIFS(tblSavings[Amount],tblSavings[Date],"&lt;="&amp;Accounts!$G$1,tblSavings[To Fund],"="&amp;$A53,tblSavings[To Account],"="&amp;AI$4)-SUMIFS(tblSavings[Amount],tblSavings[Date],"&lt;="&amp;Accounts!$G$1,tblSavings[From Fund],"="&amp;$A53,tblSavings[From Account],"="&amp;AI$4)-SUMIFS(tblExpenses[Amount],tblExpenses[Date],"&lt;="&amp;Accounts!$G$1,tblExpenses[Category],"=Savings Expenditure",tblExpenses[Subcategory],"="&amp;$A53,tblExpenses[From Account],"="&amp;AI$4)))</f>
        <v/>
      </c>
      <c r="AJ53" s="274" t="str">
        <f>IF(OR($A53="-",$A53="",AJ$4=""),"",IF($A53=AJ$4,VLOOKUP($A53,Accounts!$A$4:$C$53,3,0),SUMIFS(tblSavings[Amount],tblSavings[Date],"&lt;="&amp;Accounts!$G$1,tblSavings[To Fund],"="&amp;$A53,tblSavings[To Account],"="&amp;AJ$4)-SUMIFS(tblSavings[Amount],tblSavings[Date],"&lt;="&amp;Accounts!$G$1,tblSavings[From Fund],"="&amp;$A53,tblSavings[From Account],"="&amp;AJ$4)-SUMIFS(tblExpenses[Amount],tblExpenses[Date],"&lt;="&amp;Accounts!$G$1,tblExpenses[Category],"=Savings Expenditure",tblExpenses[Subcategory],"="&amp;$A53,tblExpenses[From Account],"="&amp;AJ$4)))</f>
        <v/>
      </c>
      <c r="AK53" s="274" t="str">
        <f>IF(OR($A53="-",$A53="",AK$4=""),"",IF($A53=AK$4,VLOOKUP($A53,Accounts!$A$4:$C$53,3,0),SUMIFS(tblSavings[Amount],tblSavings[Date],"&lt;="&amp;Accounts!$G$1,tblSavings[To Fund],"="&amp;$A53,tblSavings[To Account],"="&amp;AK$4)-SUMIFS(tblSavings[Amount],tblSavings[Date],"&lt;="&amp;Accounts!$G$1,tblSavings[From Fund],"="&amp;$A53,tblSavings[From Account],"="&amp;AK$4)-SUMIFS(tblExpenses[Amount],tblExpenses[Date],"&lt;="&amp;Accounts!$G$1,tblExpenses[Category],"=Savings Expenditure",tblExpenses[Subcategory],"="&amp;$A53,tblExpenses[From Account],"="&amp;AK$4)))</f>
        <v/>
      </c>
      <c r="AL53" s="274" t="str">
        <f>IF(OR($A53="-",$A53="",AL$4=""),"",IF($A53=AL$4,VLOOKUP($A53,Accounts!$A$4:$C$53,3,0),SUMIFS(tblSavings[Amount],tblSavings[Date],"&lt;="&amp;Accounts!$G$1,tblSavings[To Fund],"="&amp;$A53,tblSavings[To Account],"="&amp;AL$4)-SUMIFS(tblSavings[Amount],tblSavings[Date],"&lt;="&amp;Accounts!$G$1,tblSavings[From Fund],"="&amp;$A53,tblSavings[From Account],"="&amp;AL$4)-SUMIFS(tblExpenses[Amount],tblExpenses[Date],"&lt;="&amp;Accounts!$G$1,tblExpenses[Category],"=Savings Expenditure",tblExpenses[Subcategory],"="&amp;$A53,tblExpenses[From Account],"="&amp;AL$4)))</f>
        <v/>
      </c>
      <c r="AM53" s="274" t="str">
        <f>IF(OR($A53="-",$A53="",AM$4=""),"",IF($A53=AM$4,VLOOKUP($A53,Accounts!$A$4:$C$53,3,0),SUMIFS(tblSavings[Amount],tblSavings[Date],"&lt;="&amp;Accounts!$G$1,tblSavings[To Fund],"="&amp;$A53,tblSavings[To Account],"="&amp;AM$4)-SUMIFS(tblSavings[Amount],tblSavings[Date],"&lt;="&amp;Accounts!$G$1,tblSavings[From Fund],"="&amp;$A53,tblSavings[From Account],"="&amp;AM$4)-SUMIFS(tblExpenses[Amount],tblExpenses[Date],"&lt;="&amp;Accounts!$G$1,tblExpenses[Category],"=Savings Expenditure",tblExpenses[Subcategory],"="&amp;$A53,tblExpenses[From Account],"="&amp;AM$4)))</f>
        <v/>
      </c>
      <c r="AN53" s="274" t="str">
        <f>IF(OR($A53="-",$A53="",AN$4=""),"",IF($A53=AN$4,VLOOKUP($A53,Accounts!$A$4:$C$53,3,0),SUMIFS(tblSavings[Amount],tblSavings[Date],"&lt;="&amp;Accounts!$G$1,tblSavings[To Fund],"="&amp;$A53,tblSavings[To Account],"="&amp;AN$4)-SUMIFS(tblSavings[Amount],tblSavings[Date],"&lt;="&amp;Accounts!$G$1,tblSavings[From Fund],"="&amp;$A53,tblSavings[From Account],"="&amp;AN$4)-SUMIFS(tblExpenses[Amount],tblExpenses[Date],"&lt;="&amp;Accounts!$G$1,tblExpenses[Category],"=Savings Expenditure",tblExpenses[Subcategory],"="&amp;$A53,tblExpenses[From Account],"="&amp;AN$4)))</f>
        <v/>
      </c>
      <c r="AO53" s="274" t="str">
        <f>IF(OR($A53="-",$A53="",AO$4=""),"",IF($A53=AO$4,VLOOKUP($A53,Accounts!$A$4:$C$53,3,0),SUMIFS(tblSavings[Amount],tblSavings[Date],"&lt;="&amp;Accounts!$G$1,tblSavings[To Fund],"="&amp;$A53,tblSavings[To Account],"="&amp;AO$4)-SUMIFS(tblSavings[Amount],tblSavings[Date],"&lt;="&amp;Accounts!$G$1,tblSavings[From Fund],"="&amp;$A53,tblSavings[From Account],"="&amp;AO$4)-SUMIFS(tblExpenses[Amount],tblExpenses[Date],"&lt;="&amp;Accounts!$G$1,tblExpenses[Category],"=Savings Expenditure",tblExpenses[Subcategory],"="&amp;$A53,tblExpenses[From Account],"="&amp;AO$4)))</f>
        <v/>
      </c>
      <c r="AP53" s="274" t="str">
        <f>IF(OR($A53="-",$A53="",AP$4=""),"",IF($A53=AP$4,VLOOKUP($A53,Accounts!$A$4:$C$53,3,0),SUMIFS(tblSavings[Amount],tblSavings[Date],"&lt;="&amp;Accounts!$G$1,tblSavings[To Fund],"="&amp;$A53,tblSavings[To Account],"="&amp;AP$4)-SUMIFS(tblSavings[Amount],tblSavings[Date],"&lt;="&amp;Accounts!$G$1,tblSavings[From Fund],"="&amp;$A53,tblSavings[From Account],"="&amp;AP$4)-SUMIFS(tblExpenses[Amount],tblExpenses[Date],"&lt;="&amp;Accounts!$G$1,tblExpenses[Category],"=Savings Expenditure",tblExpenses[Subcategory],"="&amp;$A53,tblExpenses[From Account],"="&amp;AP$4)))</f>
        <v/>
      </c>
      <c r="AQ53" s="274" t="str">
        <f>IF(OR($A53="-",$A53="",AQ$4=""),"",IF($A53=AQ$4,VLOOKUP($A53,Accounts!$A$4:$C$53,3,0),SUMIFS(tblSavings[Amount],tblSavings[Date],"&lt;="&amp;Accounts!$G$1,tblSavings[To Fund],"="&amp;$A53,tblSavings[To Account],"="&amp;AQ$4)-SUMIFS(tblSavings[Amount],tblSavings[Date],"&lt;="&amp;Accounts!$G$1,tblSavings[From Fund],"="&amp;$A53,tblSavings[From Account],"="&amp;AQ$4)-SUMIFS(tblExpenses[Amount],tblExpenses[Date],"&lt;="&amp;Accounts!$G$1,tblExpenses[Category],"=Savings Expenditure",tblExpenses[Subcategory],"="&amp;$A53,tblExpenses[From Account],"="&amp;AQ$4)))</f>
        <v/>
      </c>
      <c r="AR53" s="274" t="str">
        <f>IF(OR($A53="-",$A53="",AR$4=""),"",IF($A53=AR$4,VLOOKUP($A53,Accounts!$A$4:$C$53,3,0),SUMIFS(tblSavings[Amount],tblSavings[Date],"&lt;="&amp;Accounts!$G$1,tblSavings[To Fund],"="&amp;$A53,tblSavings[To Account],"="&amp;AR$4)-SUMIFS(tblSavings[Amount],tblSavings[Date],"&lt;="&amp;Accounts!$G$1,tblSavings[From Fund],"="&amp;$A53,tblSavings[From Account],"="&amp;AR$4)-SUMIFS(tblExpenses[Amount],tblExpenses[Date],"&lt;="&amp;Accounts!$G$1,tblExpenses[Category],"=Savings Expenditure",tblExpenses[Subcategory],"="&amp;$A53,tblExpenses[From Account],"="&amp;AR$4)))</f>
        <v/>
      </c>
      <c r="AS53" s="274" t="str">
        <f>IF(OR($A53="-",$A53="",AS$4=""),"",IF($A53=AS$4,VLOOKUP($A53,Accounts!$A$4:$C$53,3,0),SUMIFS(tblSavings[Amount],tblSavings[Date],"&lt;="&amp;Accounts!$G$1,tblSavings[To Fund],"="&amp;$A53,tblSavings[To Account],"="&amp;AS$4)-SUMIFS(tblSavings[Amount],tblSavings[Date],"&lt;="&amp;Accounts!$G$1,tblSavings[From Fund],"="&amp;$A53,tblSavings[From Account],"="&amp;AS$4)-SUMIFS(tblExpenses[Amount],tblExpenses[Date],"&lt;="&amp;Accounts!$G$1,tblExpenses[Category],"=Savings Expenditure",tblExpenses[Subcategory],"="&amp;$A53,tblExpenses[From Account],"="&amp;AS$4)))</f>
        <v/>
      </c>
      <c r="AT53" s="274" t="str">
        <f>IF(OR($A53="-",$A53="",AT$4=""),"",IF($A53=AT$4,VLOOKUP($A53,Accounts!$A$4:$C$53,3,0),SUMIFS(tblSavings[Amount],tblSavings[Date],"&lt;="&amp;Accounts!$G$1,tblSavings[To Fund],"="&amp;$A53,tblSavings[To Account],"="&amp;AT$4)-SUMIFS(tblSavings[Amount],tblSavings[Date],"&lt;="&amp;Accounts!$G$1,tblSavings[From Fund],"="&amp;$A53,tblSavings[From Account],"="&amp;AT$4)-SUMIFS(tblExpenses[Amount],tblExpenses[Date],"&lt;="&amp;Accounts!$G$1,tblExpenses[Category],"=Savings Expenditure",tblExpenses[Subcategory],"="&amp;$A53,tblExpenses[From Account],"="&amp;AT$4)))</f>
        <v/>
      </c>
      <c r="AU53" s="274" t="str">
        <f>IF(OR($A53="-",$A53="",AU$4=""),"",IF($A53=AU$4,VLOOKUP($A53,Accounts!$A$4:$C$53,3,0),SUMIFS(tblSavings[Amount],tblSavings[Date],"&lt;="&amp;Accounts!$G$1,tblSavings[To Fund],"="&amp;$A53,tblSavings[To Account],"="&amp;AU$4)-SUMIFS(tblSavings[Amount],tblSavings[Date],"&lt;="&amp;Accounts!$G$1,tblSavings[From Fund],"="&amp;$A53,tblSavings[From Account],"="&amp;AU$4)-SUMIFS(tblExpenses[Amount],tblExpenses[Date],"&lt;="&amp;Accounts!$G$1,tblExpenses[Category],"=Savings Expenditure",tblExpenses[Subcategory],"="&amp;$A53,tblExpenses[From Account],"="&amp;AU$4)))</f>
        <v/>
      </c>
      <c r="AV53" s="274" t="str">
        <f>IF(OR($A53="-",$A53="",AV$4=""),"",IF($A53=AV$4,VLOOKUP($A53,Accounts!$A$4:$C$53,3,0),SUMIFS(tblSavings[Amount],tblSavings[Date],"&lt;="&amp;Accounts!$G$1,tblSavings[To Fund],"="&amp;$A53,tblSavings[To Account],"="&amp;AV$4)-SUMIFS(tblSavings[Amount],tblSavings[Date],"&lt;="&amp;Accounts!$G$1,tblSavings[From Fund],"="&amp;$A53,tblSavings[From Account],"="&amp;AV$4)-SUMIFS(tblExpenses[Amount],tblExpenses[Date],"&lt;="&amp;Accounts!$G$1,tblExpenses[Category],"=Savings Expenditure",tblExpenses[Subcategory],"="&amp;$A53,tblExpenses[From Account],"="&amp;AV$4)))</f>
        <v/>
      </c>
      <c r="AW53" s="272">
        <f t="shared" si="0"/>
        <v>0</v>
      </c>
    </row>
    <row r="54" spans="1:49" s="38" customFormat="1" ht="17.25" hidden="1" customHeight="1" x14ac:dyDescent="0.2">
      <c r="A54" s="275" t="str">
        <f>IFERROR(IF(INDEX(SavingsGoals[],50,1)="","",INDEX(SavingsGoals[],50,1)),"-")</f>
        <v>-</v>
      </c>
      <c r="B54" s="276" t="str">
        <f>IF(OR($A54="-",$A54="",B$4=""),"",IF($A54=B$4,VLOOKUP($A54,Accounts!$A$4:$C$53,3,0),SUMIFS(tblSavings[Amount],tblSavings[Date],"&lt;="&amp;Accounts!$G$1,tblSavings[To Fund],"="&amp;$A54,tblSavings[To Account],"="&amp;B$4)-SUMIFS(tblSavings[Amount],tblSavings[Date],"&lt;="&amp;Accounts!$G$1,tblSavings[From Fund],"="&amp;$A54,tblSavings[From Account],"="&amp;B$4)-SUMIFS(tblExpenses[Amount],tblExpenses[Date],"&lt;="&amp;Accounts!$G$1,tblExpenses[Category],"=Savings Expenditure",tblExpenses[Subcategory],"="&amp;$A54,tblExpenses[From Account],"="&amp;B$4)))</f>
        <v/>
      </c>
      <c r="C54" s="276" t="str">
        <f>IF(OR($A54="-",$A54="",C$4=""),"",IF($A54=C$4,VLOOKUP($A54,Accounts!$A$4:$C$53,3,0),SUMIFS(tblSavings[Amount],tblSavings[Date],"&lt;="&amp;Accounts!$G$1,tblSavings[To Fund],"="&amp;$A54,tblSavings[To Account],"="&amp;C$4)-SUMIFS(tblSavings[Amount],tblSavings[Date],"&lt;="&amp;Accounts!$G$1,tblSavings[From Fund],"="&amp;$A54,tblSavings[From Account],"="&amp;C$4)-SUMIFS(tblExpenses[Amount],tblExpenses[Date],"&lt;="&amp;Accounts!$G$1,tblExpenses[Category],"=Savings Expenditure",tblExpenses[Subcategory],"="&amp;$A54,tblExpenses[From Account],"="&amp;C$4)))</f>
        <v/>
      </c>
      <c r="D54" s="276" t="str">
        <f>IF(OR($A54="-",$A54="",D$4=""),"",IF($A54=D$4,VLOOKUP($A54,Accounts!$A$4:$C$53,3,0),SUMIFS(tblSavings[Amount],tblSavings[Date],"&lt;="&amp;Accounts!$G$1,tblSavings[To Fund],"="&amp;$A54,tblSavings[To Account],"="&amp;D$4)-SUMIFS(tblSavings[Amount],tblSavings[Date],"&lt;="&amp;Accounts!$G$1,tblSavings[From Fund],"="&amp;$A54,tblSavings[From Account],"="&amp;D$4)-SUMIFS(tblExpenses[Amount],tblExpenses[Date],"&lt;="&amp;Accounts!$G$1,tblExpenses[Category],"=Savings Expenditure",tblExpenses[Subcategory],"="&amp;$A54,tblExpenses[From Account],"="&amp;D$4)))</f>
        <v/>
      </c>
      <c r="E54" s="276" t="str">
        <f>IF(OR($A54="-",$A54="",E$4=""),"",IF($A54=E$4,VLOOKUP($A54,Accounts!$A$4:$C$53,3,0),SUMIFS(tblSavings[Amount],tblSavings[Date],"&lt;="&amp;Accounts!$G$1,tblSavings[To Fund],"="&amp;$A54,tblSavings[To Account],"="&amp;E$4)-SUMIFS(tblSavings[Amount],tblSavings[Date],"&lt;="&amp;Accounts!$G$1,tblSavings[From Fund],"="&amp;$A54,tblSavings[From Account],"="&amp;E$4)-SUMIFS(tblExpenses[Amount],tblExpenses[Date],"&lt;="&amp;Accounts!$G$1,tblExpenses[Category],"=Savings Expenditure",tblExpenses[Subcategory],"="&amp;$A54,tblExpenses[From Account],"="&amp;E$4)))</f>
        <v/>
      </c>
      <c r="F54" s="276" t="str">
        <f>IF(OR($A54="-",$A54="",F$4=""),"",IF($A54=F$4,VLOOKUP($A54,Accounts!$A$4:$C$53,3,0),SUMIFS(tblSavings[Amount],tblSavings[Date],"&lt;="&amp;Accounts!$G$1,tblSavings[To Fund],"="&amp;$A54,tblSavings[To Account],"="&amp;F$4)-SUMIFS(tblSavings[Amount],tblSavings[Date],"&lt;="&amp;Accounts!$G$1,tblSavings[From Fund],"="&amp;$A54,tblSavings[From Account],"="&amp;F$4)-SUMIFS(tblExpenses[Amount],tblExpenses[Date],"&lt;="&amp;Accounts!$G$1,tblExpenses[Category],"=Savings Expenditure",tblExpenses[Subcategory],"="&amp;$A54,tblExpenses[From Account],"="&amp;F$4)))</f>
        <v/>
      </c>
      <c r="G54" s="276" t="str">
        <f>IF(OR($A54="-",$A54="",G$4=""),"",IF($A54=G$4,VLOOKUP($A54,Accounts!$A$4:$C$53,3,0),SUMIFS(tblSavings[Amount],tblSavings[Date],"&lt;="&amp;Accounts!$G$1,tblSavings[To Fund],"="&amp;$A54,tblSavings[To Account],"="&amp;G$4)-SUMIFS(tblSavings[Amount],tblSavings[Date],"&lt;="&amp;Accounts!$G$1,tblSavings[From Fund],"="&amp;$A54,tblSavings[From Account],"="&amp;G$4)-SUMIFS(tblExpenses[Amount],tblExpenses[Date],"&lt;="&amp;Accounts!$G$1,tblExpenses[Category],"=Savings Expenditure",tblExpenses[Subcategory],"="&amp;$A54,tblExpenses[From Account],"="&amp;G$4)))</f>
        <v/>
      </c>
      <c r="H54" s="276" t="str">
        <f>IF(OR($A54="-",$A54="",H$4=""),"",IF($A54=H$4,VLOOKUP($A54,Accounts!$A$4:$C$53,3,0),SUMIFS(tblSavings[Amount],tblSavings[Date],"&lt;="&amp;Accounts!$G$1,tblSavings[To Fund],"="&amp;$A54,tblSavings[To Account],"="&amp;H$4)-SUMIFS(tblSavings[Amount],tblSavings[Date],"&lt;="&amp;Accounts!$G$1,tblSavings[From Fund],"="&amp;$A54,tblSavings[From Account],"="&amp;H$4)-SUMIFS(tblExpenses[Amount],tblExpenses[Date],"&lt;="&amp;Accounts!$G$1,tblExpenses[Category],"=Savings Expenditure",tblExpenses[Subcategory],"="&amp;$A54,tblExpenses[From Account],"="&amp;H$4)))</f>
        <v/>
      </c>
      <c r="I54" s="276" t="str">
        <f>IF(OR($A54="-",$A54="",I$4=""),"",IF($A54=I$4,VLOOKUP($A54,Accounts!$A$4:$C$53,3,0),SUMIFS(tblSavings[Amount],tblSavings[Date],"&lt;="&amp;Accounts!$G$1,tblSavings[To Fund],"="&amp;$A54,tblSavings[To Account],"="&amp;I$4)-SUMIFS(tblSavings[Amount],tblSavings[Date],"&lt;="&amp;Accounts!$G$1,tblSavings[From Fund],"="&amp;$A54,tblSavings[From Account],"="&amp;I$4)-SUMIFS(tblExpenses[Amount],tblExpenses[Date],"&lt;="&amp;Accounts!$G$1,tblExpenses[Category],"=Savings Expenditure",tblExpenses[Subcategory],"="&amp;$A54,tblExpenses[From Account],"="&amp;I$4)))</f>
        <v/>
      </c>
      <c r="J54" s="276" t="str">
        <f>IF(OR($A54="-",$A54="",J$4=""),"",IF($A54=J$4,VLOOKUP($A54,Accounts!$A$4:$C$53,3,0),SUMIFS(tblSavings[Amount],tblSavings[Date],"&lt;="&amp;Accounts!$G$1,tblSavings[To Fund],"="&amp;$A54,tblSavings[To Account],"="&amp;J$4)-SUMIFS(tblSavings[Amount],tblSavings[Date],"&lt;="&amp;Accounts!$G$1,tblSavings[From Fund],"="&amp;$A54,tblSavings[From Account],"="&amp;J$4)-SUMIFS(tblExpenses[Amount],tblExpenses[Date],"&lt;="&amp;Accounts!$G$1,tblExpenses[Category],"=Savings Expenditure",tblExpenses[Subcategory],"="&amp;$A54,tblExpenses[From Account],"="&amp;J$4)))</f>
        <v/>
      </c>
      <c r="K54" s="276" t="str">
        <f>IF(OR($A54="-",$A54="",K$4=""),"",IF($A54=K$4,VLOOKUP($A54,Accounts!$A$4:$C$53,3,0),SUMIFS(tblSavings[Amount],tblSavings[Date],"&lt;="&amp;Accounts!$G$1,tblSavings[To Fund],"="&amp;$A54,tblSavings[To Account],"="&amp;K$4)-SUMIFS(tblSavings[Amount],tblSavings[Date],"&lt;="&amp;Accounts!$G$1,tblSavings[From Fund],"="&amp;$A54,tblSavings[From Account],"="&amp;K$4)-SUMIFS(tblExpenses[Amount],tblExpenses[Date],"&lt;="&amp;Accounts!$G$1,tblExpenses[Category],"=Savings Expenditure",tblExpenses[Subcategory],"="&amp;$A54,tblExpenses[From Account],"="&amp;K$4)))</f>
        <v/>
      </c>
      <c r="L54" s="276" t="str">
        <f>IF(OR($A54="-",$A54="",L$4=""),"",IF($A54=L$4,VLOOKUP($A54,Accounts!$A$4:$C$53,3,0),SUMIFS(tblSavings[Amount],tblSavings[Date],"&lt;="&amp;Accounts!$G$1,tblSavings[To Fund],"="&amp;$A54,tblSavings[To Account],"="&amp;L$4)-SUMIFS(tblSavings[Amount],tblSavings[Date],"&lt;="&amp;Accounts!$G$1,tblSavings[From Fund],"="&amp;$A54,tblSavings[From Account],"="&amp;L$4)-SUMIFS(tblExpenses[Amount],tblExpenses[Date],"&lt;="&amp;Accounts!$G$1,tblExpenses[Category],"=Savings Expenditure",tblExpenses[Subcategory],"="&amp;$A54,tblExpenses[From Account],"="&amp;L$4)))</f>
        <v/>
      </c>
      <c r="M54" s="276" t="str">
        <f>IF(OR($A54="-",$A54="",M$4=""),"",IF($A54=M$4,VLOOKUP($A54,Accounts!$A$4:$C$53,3,0),SUMIFS(tblSavings[Amount],tblSavings[Date],"&lt;="&amp;Accounts!$G$1,tblSavings[To Fund],"="&amp;$A54,tblSavings[To Account],"="&amp;M$4)-SUMIFS(tblSavings[Amount],tblSavings[Date],"&lt;="&amp;Accounts!$G$1,tblSavings[From Fund],"="&amp;$A54,tblSavings[From Account],"="&amp;M$4)-SUMIFS(tblExpenses[Amount],tblExpenses[Date],"&lt;="&amp;Accounts!$G$1,tblExpenses[Category],"=Savings Expenditure",tblExpenses[Subcategory],"="&amp;$A54,tblExpenses[From Account],"="&amp;M$4)))</f>
        <v/>
      </c>
      <c r="N54" s="276" t="str">
        <f>IF(OR($A54="-",$A54="",N$4=""),"",IF($A54=N$4,VLOOKUP($A54,Accounts!$A$4:$C$53,3,0),SUMIFS(tblSavings[Amount],tblSavings[Date],"&lt;="&amp;Accounts!$G$1,tblSavings[To Fund],"="&amp;$A54,tblSavings[To Account],"="&amp;N$4)-SUMIFS(tblSavings[Amount],tblSavings[Date],"&lt;="&amp;Accounts!$G$1,tblSavings[From Fund],"="&amp;$A54,tblSavings[From Account],"="&amp;N$4)-SUMIFS(tblExpenses[Amount],tblExpenses[Date],"&lt;="&amp;Accounts!$G$1,tblExpenses[Category],"=Savings Expenditure",tblExpenses[Subcategory],"="&amp;$A54,tblExpenses[From Account],"="&amp;N$4)))</f>
        <v/>
      </c>
      <c r="O54" s="276" t="str">
        <f>IF(OR($A54="-",$A54="",O$4=""),"",IF($A54=O$4,VLOOKUP($A54,Accounts!$A$4:$C$53,3,0),SUMIFS(tblSavings[Amount],tblSavings[Date],"&lt;="&amp;Accounts!$G$1,tblSavings[To Fund],"="&amp;$A54,tblSavings[To Account],"="&amp;O$4)-SUMIFS(tblSavings[Amount],tblSavings[Date],"&lt;="&amp;Accounts!$G$1,tblSavings[From Fund],"="&amp;$A54,tblSavings[From Account],"="&amp;O$4)-SUMIFS(tblExpenses[Amount],tblExpenses[Date],"&lt;="&amp;Accounts!$G$1,tblExpenses[Category],"=Savings Expenditure",tblExpenses[Subcategory],"="&amp;$A54,tblExpenses[From Account],"="&amp;O$4)))</f>
        <v/>
      </c>
      <c r="P54" s="276" t="str">
        <f>IF(OR($A54="-",$A54="",P$4=""),"",IF($A54=P$4,VLOOKUP($A54,Accounts!$A$4:$C$53,3,0),SUMIFS(tblSavings[Amount],tblSavings[Date],"&lt;="&amp;Accounts!$G$1,tblSavings[To Fund],"="&amp;$A54,tblSavings[To Account],"="&amp;P$4)-SUMIFS(tblSavings[Amount],tblSavings[Date],"&lt;="&amp;Accounts!$G$1,tblSavings[From Fund],"="&amp;$A54,tblSavings[From Account],"="&amp;P$4)-SUMIFS(tblExpenses[Amount],tblExpenses[Date],"&lt;="&amp;Accounts!$G$1,tblExpenses[Category],"=Savings Expenditure",tblExpenses[Subcategory],"="&amp;$A54,tblExpenses[From Account],"="&amp;P$4)))</f>
        <v/>
      </c>
      <c r="Q54" s="276" t="str">
        <f>IF(OR($A54="-",$A54="",Q$4=""),"",IF($A54=Q$4,VLOOKUP($A54,Accounts!$A$4:$C$53,3,0),SUMIFS(tblSavings[Amount],tblSavings[Date],"&lt;="&amp;Accounts!$G$1,tblSavings[To Fund],"="&amp;$A54,tblSavings[To Account],"="&amp;Q$4)-SUMIFS(tblSavings[Amount],tblSavings[Date],"&lt;="&amp;Accounts!$G$1,tblSavings[From Fund],"="&amp;$A54,tblSavings[From Account],"="&amp;Q$4)-SUMIFS(tblExpenses[Amount],tblExpenses[Date],"&lt;="&amp;Accounts!$G$1,tblExpenses[Category],"=Savings Expenditure",tblExpenses[Subcategory],"="&amp;$A54,tblExpenses[From Account],"="&amp;Q$4)))</f>
        <v/>
      </c>
      <c r="R54" s="276" t="str">
        <f>IF(OR($A54="-",$A54="",R$4=""),"",IF($A54=R$4,VLOOKUP($A54,Accounts!$A$4:$C$53,3,0),SUMIFS(tblSavings[Amount],tblSavings[Date],"&lt;="&amp;Accounts!$G$1,tblSavings[To Fund],"="&amp;$A54,tblSavings[To Account],"="&amp;R$4)-SUMIFS(tblSavings[Amount],tblSavings[Date],"&lt;="&amp;Accounts!$G$1,tblSavings[From Fund],"="&amp;$A54,tblSavings[From Account],"="&amp;R$4)-SUMIFS(tblExpenses[Amount],tblExpenses[Date],"&lt;="&amp;Accounts!$G$1,tblExpenses[Category],"=Savings Expenditure",tblExpenses[Subcategory],"="&amp;$A54,tblExpenses[From Account],"="&amp;R$4)))</f>
        <v/>
      </c>
      <c r="S54" s="276" t="str">
        <f>IF(OR($A54="-",$A54="",S$4=""),"",IF($A54=S$4,VLOOKUP($A54,Accounts!$A$4:$C$53,3,0),SUMIFS(tblSavings[Amount],tblSavings[Date],"&lt;="&amp;Accounts!$G$1,tblSavings[To Fund],"="&amp;$A54,tblSavings[To Account],"="&amp;S$4)-SUMIFS(tblSavings[Amount],tblSavings[Date],"&lt;="&amp;Accounts!$G$1,tblSavings[From Fund],"="&amp;$A54,tblSavings[From Account],"="&amp;S$4)-SUMIFS(tblExpenses[Amount],tblExpenses[Date],"&lt;="&amp;Accounts!$G$1,tblExpenses[Category],"=Savings Expenditure",tblExpenses[Subcategory],"="&amp;$A54,tblExpenses[From Account],"="&amp;S$4)))</f>
        <v/>
      </c>
      <c r="T54" s="276" t="str">
        <f>IF(OR($A54="-",$A54="",T$4=""),"",IF($A54=T$4,VLOOKUP($A54,Accounts!$A$4:$C$53,3,0),SUMIFS(tblSavings[Amount],tblSavings[Date],"&lt;="&amp;Accounts!$G$1,tblSavings[To Fund],"="&amp;$A54,tblSavings[To Account],"="&amp;T$4)-SUMIFS(tblSavings[Amount],tblSavings[Date],"&lt;="&amp;Accounts!$G$1,tblSavings[From Fund],"="&amp;$A54,tblSavings[From Account],"="&amp;T$4)-SUMIFS(tblExpenses[Amount],tblExpenses[Date],"&lt;="&amp;Accounts!$G$1,tblExpenses[Category],"=Savings Expenditure",tblExpenses[Subcategory],"="&amp;$A54,tblExpenses[From Account],"="&amp;T$4)))</f>
        <v/>
      </c>
      <c r="U54" s="276" t="str">
        <f>IF(OR($A54="-",$A54="",U$4=""),"",IF($A54=U$4,VLOOKUP($A54,Accounts!$A$4:$C$53,3,0),SUMIFS(tblSavings[Amount],tblSavings[Date],"&lt;="&amp;Accounts!$G$1,tblSavings[To Fund],"="&amp;$A54,tblSavings[To Account],"="&amp;U$4)-SUMIFS(tblSavings[Amount],tblSavings[Date],"&lt;="&amp;Accounts!$G$1,tblSavings[From Fund],"="&amp;$A54,tblSavings[From Account],"="&amp;U$4)-SUMIFS(tblExpenses[Amount],tblExpenses[Date],"&lt;="&amp;Accounts!$G$1,tblExpenses[Category],"=Savings Expenditure",tblExpenses[Subcategory],"="&amp;$A54,tblExpenses[From Account],"="&amp;U$4)))</f>
        <v/>
      </c>
      <c r="V54" s="276" t="str">
        <f>IF(OR($A54="-",$A54="",V$4=""),"",IF($A54=V$4,VLOOKUP($A54,Accounts!$A$4:$C$53,3,0),SUMIFS(tblSavings[Amount],tblSavings[Date],"&lt;="&amp;Accounts!$G$1,tblSavings[To Fund],"="&amp;$A54,tblSavings[To Account],"="&amp;V$4)-SUMIFS(tblSavings[Amount],tblSavings[Date],"&lt;="&amp;Accounts!$G$1,tblSavings[From Fund],"="&amp;$A54,tblSavings[From Account],"="&amp;V$4)-SUMIFS(tblExpenses[Amount],tblExpenses[Date],"&lt;="&amp;Accounts!$G$1,tblExpenses[Category],"=Savings Expenditure",tblExpenses[Subcategory],"="&amp;$A54,tblExpenses[From Account],"="&amp;V$4)))</f>
        <v/>
      </c>
      <c r="W54" s="276" t="str">
        <f>IF(OR($A54="-",$A54="",W$4=""),"",IF($A54=W$4,VLOOKUP($A54,Accounts!$A$4:$C$53,3,0),SUMIFS(tblSavings[Amount],tblSavings[Date],"&lt;="&amp;Accounts!$G$1,tblSavings[To Fund],"="&amp;$A54,tblSavings[To Account],"="&amp;W$4)-SUMIFS(tblSavings[Amount],tblSavings[Date],"&lt;="&amp;Accounts!$G$1,tblSavings[From Fund],"="&amp;$A54,tblSavings[From Account],"="&amp;W$4)-SUMIFS(tblExpenses[Amount],tblExpenses[Date],"&lt;="&amp;Accounts!$G$1,tblExpenses[Category],"=Savings Expenditure",tblExpenses[Subcategory],"="&amp;$A54,tblExpenses[From Account],"="&amp;W$4)))</f>
        <v/>
      </c>
      <c r="X54" s="276" t="str">
        <f>IF(OR($A54="-",$A54="",X$4=""),"",IF($A54=X$4,VLOOKUP($A54,Accounts!$A$4:$C$53,3,0),SUMIFS(tblSavings[Amount],tblSavings[Date],"&lt;="&amp;Accounts!$G$1,tblSavings[To Fund],"="&amp;$A54,tblSavings[To Account],"="&amp;X$4)-SUMIFS(tblSavings[Amount],tblSavings[Date],"&lt;="&amp;Accounts!$G$1,tblSavings[From Fund],"="&amp;$A54,tblSavings[From Account],"="&amp;X$4)-SUMIFS(tblExpenses[Amount],tblExpenses[Date],"&lt;="&amp;Accounts!$G$1,tblExpenses[Category],"=Savings Expenditure",tblExpenses[Subcategory],"="&amp;$A54,tblExpenses[From Account],"="&amp;X$4)))</f>
        <v/>
      </c>
      <c r="Y54" s="276" t="str">
        <f>IF(OR($A54="-",$A54="",Y$4=""),"",IF($A54=Y$4,VLOOKUP($A54,Accounts!$A$4:$C$53,3,0),SUMIFS(tblSavings[Amount],tblSavings[Date],"&lt;="&amp;Accounts!$G$1,tblSavings[To Fund],"="&amp;$A54,tblSavings[To Account],"="&amp;Y$4)-SUMIFS(tblSavings[Amount],tblSavings[Date],"&lt;="&amp;Accounts!$G$1,tblSavings[From Fund],"="&amp;$A54,tblSavings[From Account],"="&amp;Y$4)-SUMIFS(tblExpenses[Amount],tblExpenses[Date],"&lt;="&amp;Accounts!$G$1,tblExpenses[Category],"=Savings Expenditure",tblExpenses[Subcategory],"="&amp;$A54,tblExpenses[From Account],"="&amp;Y$4)))</f>
        <v/>
      </c>
      <c r="Z54" s="276" t="str">
        <f>IF(OR($A54="-",$A54="",Z$4=""),"",IF($A54=Z$4,VLOOKUP($A54,Accounts!$A$4:$C$53,3,0),SUMIFS(tblSavings[Amount],tblSavings[Date],"&lt;="&amp;Accounts!$G$1,tblSavings[To Fund],"="&amp;$A54,tblSavings[To Account],"="&amp;Z$4)-SUMIFS(tblSavings[Amount],tblSavings[Date],"&lt;="&amp;Accounts!$G$1,tblSavings[From Fund],"="&amp;$A54,tblSavings[From Account],"="&amp;Z$4)-SUMIFS(tblExpenses[Amount],tblExpenses[Date],"&lt;="&amp;Accounts!$G$1,tblExpenses[Category],"=Savings Expenditure",tblExpenses[Subcategory],"="&amp;$A54,tblExpenses[From Account],"="&amp;Z$4)))</f>
        <v/>
      </c>
      <c r="AA54" s="276" t="str">
        <f>IF(OR($A54="-",$A54="",AA$4=""),"",IF($A54=AA$4,VLOOKUP($A54,Accounts!$A$4:$C$53,3,0),SUMIFS(tblSavings[Amount],tblSavings[Date],"&lt;="&amp;Accounts!$G$1,tblSavings[To Fund],"="&amp;$A54,tblSavings[To Account],"="&amp;AA$4)-SUMIFS(tblSavings[Amount],tblSavings[Date],"&lt;="&amp;Accounts!$G$1,tblSavings[From Fund],"="&amp;$A54,tblSavings[From Account],"="&amp;AA$4)-SUMIFS(tblExpenses[Amount],tblExpenses[Date],"&lt;="&amp;Accounts!$G$1,tblExpenses[Category],"=Savings Expenditure",tblExpenses[Subcategory],"="&amp;$A54,tblExpenses[From Account],"="&amp;AA$4)))</f>
        <v/>
      </c>
      <c r="AB54" s="276" t="str">
        <f>IF(OR($A54="-",$A54="",AB$4=""),"",IF($A54=AB$4,VLOOKUP($A54,Accounts!$A$4:$C$53,3,0),SUMIFS(tblSavings[Amount],tblSavings[Date],"&lt;="&amp;Accounts!$G$1,tblSavings[To Fund],"="&amp;$A54,tblSavings[To Account],"="&amp;AB$4)-SUMIFS(tblSavings[Amount],tblSavings[Date],"&lt;="&amp;Accounts!$G$1,tblSavings[From Fund],"="&amp;$A54,tblSavings[From Account],"="&amp;AB$4)-SUMIFS(tblExpenses[Amount],tblExpenses[Date],"&lt;="&amp;Accounts!$G$1,tblExpenses[Category],"=Savings Expenditure",tblExpenses[Subcategory],"="&amp;$A54,tblExpenses[From Account],"="&amp;AB$4)))</f>
        <v/>
      </c>
      <c r="AC54" s="276" t="str">
        <f>IF(OR($A54="-",$A54="",AC$4=""),"",IF($A54=AC$4,VLOOKUP($A54,Accounts!$A$4:$C$53,3,0),SUMIFS(tblSavings[Amount],tblSavings[Date],"&lt;="&amp;Accounts!$G$1,tblSavings[To Fund],"="&amp;$A54,tblSavings[To Account],"="&amp;AC$4)-SUMIFS(tblSavings[Amount],tblSavings[Date],"&lt;="&amp;Accounts!$G$1,tblSavings[From Fund],"="&amp;$A54,tblSavings[From Account],"="&amp;AC$4)-SUMIFS(tblExpenses[Amount],tblExpenses[Date],"&lt;="&amp;Accounts!$G$1,tblExpenses[Category],"=Savings Expenditure",tblExpenses[Subcategory],"="&amp;$A54,tblExpenses[From Account],"="&amp;AC$4)))</f>
        <v/>
      </c>
      <c r="AD54" s="276" t="str">
        <f>IF(OR($A54="-",$A54="",AD$4=""),"",IF($A54=AD$4,VLOOKUP($A54,Accounts!$A$4:$C$53,3,0),SUMIFS(tblSavings[Amount],tblSavings[Date],"&lt;="&amp;Accounts!$G$1,tblSavings[To Fund],"="&amp;$A54,tblSavings[To Account],"="&amp;AD$4)-SUMIFS(tblSavings[Amount],tblSavings[Date],"&lt;="&amp;Accounts!$G$1,tblSavings[From Fund],"="&amp;$A54,tblSavings[From Account],"="&amp;AD$4)-SUMIFS(tblExpenses[Amount],tblExpenses[Date],"&lt;="&amp;Accounts!$G$1,tblExpenses[Category],"=Savings Expenditure",tblExpenses[Subcategory],"="&amp;$A54,tblExpenses[From Account],"="&amp;AD$4)))</f>
        <v/>
      </c>
      <c r="AE54" s="276" t="str">
        <f>IF(OR($A54="-",$A54="",AE$4=""),"",IF($A54=AE$4,VLOOKUP($A54,Accounts!$A$4:$C$53,3,0),SUMIFS(tblSavings[Amount],tblSavings[Date],"&lt;="&amp;Accounts!$G$1,tblSavings[To Fund],"="&amp;$A54,tblSavings[To Account],"="&amp;AE$4)-SUMIFS(tblSavings[Amount],tblSavings[Date],"&lt;="&amp;Accounts!$G$1,tblSavings[From Fund],"="&amp;$A54,tblSavings[From Account],"="&amp;AE$4)-SUMIFS(tblExpenses[Amount],tblExpenses[Date],"&lt;="&amp;Accounts!$G$1,tblExpenses[Category],"=Savings Expenditure",tblExpenses[Subcategory],"="&amp;$A54,tblExpenses[From Account],"="&amp;AE$4)))</f>
        <v/>
      </c>
      <c r="AF54" s="276" t="str">
        <f>IF(OR($A54="-",$A54="",AF$4=""),"",IF($A54=AF$4,VLOOKUP($A54,Accounts!$A$4:$C$53,3,0),SUMIFS(tblSavings[Amount],tblSavings[Date],"&lt;="&amp;Accounts!$G$1,tblSavings[To Fund],"="&amp;$A54,tblSavings[To Account],"="&amp;AF$4)-SUMIFS(tblSavings[Amount],tblSavings[Date],"&lt;="&amp;Accounts!$G$1,tblSavings[From Fund],"="&amp;$A54,tblSavings[From Account],"="&amp;AF$4)-SUMIFS(tblExpenses[Amount],tblExpenses[Date],"&lt;="&amp;Accounts!$G$1,tblExpenses[Category],"=Savings Expenditure",tblExpenses[Subcategory],"="&amp;$A54,tblExpenses[From Account],"="&amp;AF$4)))</f>
        <v/>
      </c>
      <c r="AG54" s="276" t="str">
        <f>IF(OR($A54="-",$A54="",AG$4=""),"",IF($A54=AG$4,VLOOKUP($A54,Accounts!$A$4:$C$53,3,0),SUMIFS(tblSavings[Amount],tblSavings[Date],"&lt;="&amp;Accounts!$G$1,tblSavings[To Fund],"="&amp;$A54,tblSavings[To Account],"="&amp;AG$4)-SUMIFS(tblSavings[Amount],tblSavings[Date],"&lt;="&amp;Accounts!$G$1,tblSavings[From Fund],"="&amp;$A54,tblSavings[From Account],"="&amp;AG$4)-SUMIFS(tblExpenses[Amount],tblExpenses[Date],"&lt;="&amp;Accounts!$G$1,tblExpenses[Category],"=Savings Expenditure",tblExpenses[Subcategory],"="&amp;$A54,tblExpenses[From Account],"="&amp;AG$4)))</f>
        <v/>
      </c>
      <c r="AH54" s="276" t="str">
        <f>IF(OR($A54="-",$A54="",AH$4=""),"",IF($A54=AH$4,VLOOKUP($A54,Accounts!$A$4:$C$53,3,0),SUMIFS(tblSavings[Amount],tblSavings[Date],"&lt;="&amp;Accounts!$G$1,tblSavings[To Fund],"="&amp;$A54,tblSavings[To Account],"="&amp;AH$4)-SUMIFS(tblSavings[Amount],tblSavings[Date],"&lt;="&amp;Accounts!$G$1,tblSavings[From Fund],"="&amp;$A54,tblSavings[From Account],"="&amp;AH$4)-SUMIFS(tblExpenses[Amount],tblExpenses[Date],"&lt;="&amp;Accounts!$G$1,tblExpenses[Category],"=Savings Expenditure",tblExpenses[Subcategory],"="&amp;$A54,tblExpenses[From Account],"="&amp;AH$4)))</f>
        <v/>
      </c>
      <c r="AI54" s="276" t="str">
        <f>IF(OR($A54="-",$A54="",AI$4=""),"",IF($A54=AI$4,VLOOKUP($A54,Accounts!$A$4:$C$53,3,0),SUMIFS(tblSavings[Amount],tblSavings[Date],"&lt;="&amp;Accounts!$G$1,tblSavings[To Fund],"="&amp;$A54,tblSavings[To Account],"="&amp;AI$4)-SUMIFS(tblSavings[Amount],tblSavings[Date],"&lt;="&amp;Accounts!$G$1,tblSavings[From Fund],"="&amp;$A54,tblSavings[From Account],"="&amp;AI$4)-SUMIFS(tblExpenses[Amount],tblExpenses[Date],"&lt;="&amp;Accounts!$G$1,tblExpenses[Category],"=Savings Expenditure",tblExpenses[Subcategory],"="&amp;$A54,tblExpenses[From Account],"="&amp;AI$4)))</f>
        <v/>
      </c>
      <c r="AJ54" s="276" t="str">
        <f>IF(OR($A54="-",$A54="",AJ$4=""),"",IF($A54=AJ$4,VLOOKUP($A54,Accounts!$A$4:$C$53,3,0),SUMIFS(tblSavings[Amount],tblSavings[Date],"&lt;="&amp;Accounts!$G$1,tblSavings[To Fund],"="&amp;$A54,tblSavings[To Account],"="&amp;AJ$4)-SUMIFS(tblSavings[Amount],tblSavings[Date],"&lt;="&amp;Accounts!$G$1,tblSavings[From Fund],"="&amp;$A54,tblSavings[From Account],"="&amp;AJ$4)-SUMIFS(tblExpenses[Amount],tblExpenses[Date],"&lt;="&amp;Accounts!$G$1,tblExpenses[Category],"=Savings Expenditure",tblExpenses[Subcategory],"="&amp;$A54,tblExpenses[From Account],"="&amp;AJ$4)))</f>
        <v/>
      </c>
      <c r="AK54" s="276" t="str">
        <f>IF(OR($A54="-",$A54="",AK$4=""),"",IF($A54=AK$4,VLOOKUP($A54,Accounts!$A$4:$C$53,3,0),SUMIFS(tblSavings[Amount],tblSavings[Date],"&lt;="&amp;Accounts!$G$1,tblSavings[To Fund],"="&amp;$A54,tblSavings[To Account],"="&amp;AK$4)-SUMIFS(tblSavings[Amount],tblSavings[Date],"&lt;="&amp;Accounts!$G$1,tblSavings[From Fund],"="&amp;$A54,tblSavings[From Account],"="&amp;AK$4)-SUMIFS(tblExpenses[Amount],tblExpenses[Date],"&lt;="&amp;Accounts!$G$1,tblExpenses[Category],"=Savings Expenditure",tblExpenses[Subcategory],"="&amp;$A54,tblExpenses[From Account],"="&amp;AK$4)))</f>
        <v/>
      </c>
      <c r="AL54" s="276" t="str">
        <f>IF(OR($A54="-",$A54="",AL$4=""),"",IF($A54=AL$4,VLOOKUP($A54,Accounts!$A$4:$C$53,3,0),SUMIFS(tblSavings[Amount],tblSavings[Date],"&lt;="&amp;Accounts!$G$1,tblSavings[To Fund],"="&amp;$A54,tblSavings[To Account],"="&amp;AL$4)-SUMIFS(tblSavings[Amount],tblSavings[Date],"&lt;="&amp;Accounts!$G$1,tblSavings[From Fund],"="&amp;$A54,tblSavings[From Account],"="&amp;AL$4)-SUMIFS(tblExpenses[Amount],tblExpenses[Date],"&lt;="&amp;Accounts!$G$1,tblExpenses[Category],"=Savings Expenditure",tblExpenses[Subcategory],"="&amp;$A54,tblExpenses[From Account],"="&amp;AL$4)))</f>
        <v/>
      </c>
      <c r="AM54" s="276" t="str">
        <f>IF(OR($A54="-",$A54="",AM$4=""),"",IF($A54=AM$4,VLOOKUP($A54,Accounts!$A$4:$C$53,3,0),SUMIFS(tblSavings[Amount],tblSavings[Date],"&lt;="&amp;Accounts!$G$1,tblSavings[To Fund],"="&amp;$A54,tblSavings[To Account],"="&amp;AM$4)-SUMIFS(tblSavings[Amount],tblSavings[Date],"&lt;="&amp;Accounts!$G$1,tblSavings[From Fund],"="&amp;$A54,tblSavings[From Account],"="&amp;AM$4)-SUMIFS(tblExpenses[Amount],tblExpenses[Date],"&lt;="&amp;Accounts!$G$1,tblExpenses[Category],"=Savings Expenditure",tblExpenses[Subcategory],"="&amp;$A54,tblExpenses[From Account],"="&amp;AM$4)))</f>
        <v/>
      </c>
      <c r="AN54" s="276" t="str">
        <f>IF(OR($A54="-",$A54="",AN$4=""),"",IF($A54=AN$4,VLOOKUP($A54,Accounts!$A$4:$C$53,3,0),SUMIFS(tblSavings[Amount],tblSavings[Date],"&lt;="&amp;Accounts!$G$1,tblSavings[To Fund],"="&amp;$A54,tblSavings[To Account],"="&amp;AN$4)-SUMIFS(tblSavings[Amount],tblSavings[Date],"&lt;="&amp;Accounts!$G$1,tblSavings[From Fund],"="&amp;$A54,tblSavings[From Account],"="&amp;AN$4)-SUMIFS(tblExpenses[Amount],tblExpenses[Date],"&lt;="&amp;Accounts!$G$1,tblExpenses[Category],"=Savings Expenditure",tblExpenses[Subcategory],"="&amp;$A54,tblExpenses[From Account],"="&amp;AN$4)))</f>
        <v/>
      </c>
      <c r="AO54" s="276" t="str">
        <f>IF(OR($A54="-",$A54="",AO$4=""),"",IF($A54=AO$4,VLOOKUP($A54,Accounts!$A$4:$C$53,3,0),SUMIFS(tblSavings[Amount],tblSavings[Date],"&lt;="&amp;Accounts!$G$1,tblSavings[To Fund],"="&amp;$A54,tblSavings[To Account],"="&amp;AO$4)-SUMIFS(tblSavings[Amount],tblSavings[Date],"&lt;="&amp;Accounts!$G$1,tblSavings[From Fund],"="&amp;$A54,tblSavings[From Account],"="&amp;AO$4)-SUMIFS(tblExpenses[Amount],tblExpenses[Date],"&lt;="&amp;Accounts!$G$1,tblExpenses[Category],"=Savings Expenditure",tblExpenses[Subcategory],"="&amp;$A54,tblExpenses[From Account],"="&amp;AO$4)))</f>
        <v/>
      </c>
      <c r="AP54" s="276" t="str">
        <f>IF(OR($A54="-",$A54="",AP$4=""),"",IF($A54=AP$4,VLOOKUP($A54,Accounts!$A$4:$C$53,3,0),SUMIFS(tblSavings[Amount],tblSavings[Date],"&lt;="&amp;Accounts!$G$1,tblSavings[To Fund],"="&amp;$A54,tblSavings[To Account],"="&amp;AP$4)-SUMIFS(tblSavings[Amount],tblSavings[Date],"&lt;="&amp;Accounts!$G$1,tblSavings[From Fund],"="&amp;$A54,tblSavings[From Account],"="&amp;AP$4)-SUMIFS(tblExpenses[Amount],tblExpenses[Date],"&lt;="&amp;Accounts!$G$1,tblExpenses[Category],"=Savings Expenditure",tblExpenses[Subcategory],"="&amp;$A54,tblExpenses[From Account],"="&amp;AP$4)))</f>
        <v/>
      </c>
      <c r="AQ54" s="276" t="str">
        <f>IF(OR($A54="-",$A54="",AQ$4=""),"",IF($A54=AQ$4,VLOOKUP($A54,Accounts!$A$4:$C$53,3,0),SUMIFS(tblSavings[Amount],tblSavings[Date],"&lt;="&amp;Accounts!$G$1,tblSavings[To Fund],"="&amp;$A54,tblSavings[To Account],"="&amp;AQ$4)-SUMIFS(tblSavings[Amount],tblSavings[Date],"&lt;="&amp;Accounts!$G$1,tblSavings[From Fund],"="&amp;$A54,tblSavings[From Account],"="&amp;AQ$4)-SUMIFS(tblExpenses[Amount],tblExpenses[Date],"&lt;="&amp;Accounts!$G$1,tblExpenses[Category],"=Savings Expenditure",tblExpenses[Subcategory],"="&amp;$A54,tblExpenses[From Account],"="&amp;AQ$4)))</f>
        <v/>
      </c>
      <c r="AR54" s="276" t="str">
        <f>IF(OR($A54="-",$A54="",AR$4=""),"",IF($A54=AR$4,VLOOKUP($A54,Accounts!$A$4:$C$53,3,0),SUMIFS(tblSavings[Amount],tblSavings[Date],"&lt;="&amp;Accounts!$G$1,tblSavings[To Fund],"="&amp;$A54,tblSavings[To Account],"="&amp;AR$4)-SUMIFS(tblSavings[Amount],tblSavings[Date],"&lt;="&amp;Accounts!$G$1,tblSavings[From Fund],"="&amp;$A54,tblSavings[From Account],"="&amp;AR$4)-SUMIFS(tblExpenses[Amount],tblExpenses[Date],"&lt;="&amp;Accounts!$G$1,tblExpenses[Category],"=Savings Expenditure",tblExpenses[Subcategory],"="&amp;$A54,tblExpenses[From Account],"="&amp;AR$4)))</f>
        <v/>
      </c>
      <c r="AS54" s="276" t="str">
        <f>IF(OR($A54="-",$A54="",AS$4=""),"",IF($A54=AS$4,VLOOKUP($A54,Accounts!$A$4:$C$53,3,0),SUMIFS(tblSavings[Amount],tblSavings[Date],"&lt;="&amp;Accounts!$G$1,tblSavings[To Fund],"="&amp;$A54,tblSavings[To Account],"="&amp;AS$4)-SUMIFS(tblSavings[Amount],tblSavings[Date],"&lt;="&amp;Accounts!$G$1,tblSavings[From Fund],"="&amp;$A54,tblSavings[From Account],"="&amp;AS$4)-SUMIFS(tblExpenses[Amount],tblExpenses[Date],"&lt;="&amp;Accounts!$G$1,tblExpenses[Category],"=Savings Expenditure",tblExpenses[Subcategory],"="&amp;$A54,tblExpenses[From Account],"="&amp;AS$4)))</f>
        <v/>
      </c>
      <c r="AT54" s="276" t="str">
        <f>IF(OR($A54="-",$A54="",AT$4=""),"",IF($A54=AT$4,VLOOKUP($A54,Accounts!$A$4:$C$53,3,0),SUMIFS(tblSavings[Amount],tblSavings[Date],"&lt;="&amp;Accounts!$G$1,tblSavings[To Fund],"="&amp;$A54,tblSavings[To Account],"="&amp;AT$4)-SUMIFS(tblSavings[Amount],tblSavings[Date],"&lt;="&amp;Accounts!$G$1,tblSavings[From Fund],"="&amp;$A54,tblSavings[From Account],"="&amp;AT$4)-SUMIFS(tblExpenses[Amount],tblExpenses[Date],"&lt;="&amp;Accounts!$G$1,tblExpenses[Category],"=Savings Expenditure",tblExpenses[Subcategory],"="&amp;$A54,tblExpenses[From Account],"="&amp;AT$4)))</f>
        <v/>
      </c>
      <c r="AU54" s="276" t="str">
        <f>IF(OR($A54="-",$A54="",AU$4=""),"",IF($A54=AU$4,VLOOKUP($A54,Accounts!$A$4:$C$53,3,0),SUMIFS(tblSavings[Amount],tblSavings[Date],"&lt;="&amp;Accounts!$G$1,tblSavings[To Fund],"="&amp;$A54,tblSavings[To Account],"="&amp;AU$4)-SUMIFS(tblSavings[Amount],tblSavings[Date],"&lt;="&amp;Accounts!$G$1,tblSavings[From Fund],"="&amp;$A54,tblSavings[From Account],"="&amp;AU$4)-SUMIFS(tblExpenses[Amount],tblExpenses[Date],"&lt;="&amp;Accounts!$G$1,tblExpenses[Category],"=Savings Expenditure",tblExpenses[Subcategory],"="&amp;$A54,tblExpenses[From Account],"="&amp;AU$4)))</f>
        <v/>
      </c>
      <c r="AV54" s="276" t="str">
        <f>IF(OR($A54="-",$A54="",AV$4=""),"",IF($A54=AV$4,VLOOKUP($A54,Accounts!$A$4:$C$53,3,0),SUMIFS(tblSavings[Amount],tblSavings[Date],"&lt;="&amp;Accounts!$G$1,tblSavings[To Fund],"="&amp;$A54,tblSavings[To Account],"="&amp;AV$4)-SUMIFS(tblSavings[Amount],tblSavings[Date],"&lt;="&amp;Accounts!$G$1,tblSavings[From Fund],"="&amp;$A54,tblSavings[From Account],"="&amp;AV$4)-SUMIFS(tblExpenses[Amount],tblExpenses[Date],"&lt;="&amp;Accounts!$G$1,tblExpenses[Category],"=Savings Expenditure",tblExpenses[Subcategory],"="&amp;$A54,tblExpenses[From Account],"="&amp;AV$4)))</f>
        <v/>
      </c>
      <c r="AW54" s="265">
        <f t="shared" si="0"/>
        <v>0</v>
      </c>
    </row>
    <row r="55" spans="1:49" s="38" customFormat="1" ht="17.25" hidden="1" customHeight="1" x14ac:dyDescent="0.2">
      <c r="A55" s="273" t="str">
        <f>IFERROR(IF(INDEX(SavingsGoals[],51,1)="","",INDEX(SavingsGoals[],51,1)),"-")</f>
        <v>-</v>
      </c>
      <c r="B55" s="274" t="str">
        <f>IF(OR($A55="-",$A55="",B$4=""),"",IF($A55=B$4,VLOOKUP($A55,Accounts!$A$4:$C$53,3,0),SUMIFS(tblSavings[Amount],tblSavings[Date],"&lt;="&amp;Accounts!$G$1,tblSavings[To Fund],"="&amp;$A55,tblSavings[To Account],"="&amp;B$4)-SUMIFS(tblSavings[Amount],tblSavings[Date],"&lt;="&amp;Accounts!$G$1,tblSavings[From Fund],"="&amp;$A55,tblSavings[From Account],"="&amp;B$4)-SUMIFS(tblExpenses[Amount],tblExpenses[Date],"&lt;="&amp;Accounts!$G$1,tblExpenses[Category],"=Savings Expenditure",tblExpenses[Subcategory],"="&amp;$A55,tblExpenses[From Account],"="&amp;B$4)))</f>
        <v/>
      </c>
      <c r="C55" s="274" t="str">
        <f>IF(OR($A55="-",$A55="",C$4=""),"",IF($A55=C$4,VLOOKUP($A55,Accounts!$A$4:$C$53,3,0),SUMIFS(tblSavings[Amount],tblSavings[Date],"&lt;="&amp;Accounts!$G$1,tblSavings[To Fund],"="&amp;$A55,tblSavings[To Account],"="&amp;C$4)-SUMIFS(tblSavings[Amount],tblSavings[Date],"&lt;="&amp;Accounts!$G$1,tblSavings[From Fund],"="&amp;$A55,tblSavings[From Account],"="&amp;C$4)-SUMIFS(tblExpenses[Amount],tblExpenses[Date],"&lt;="&amp;Accounts!$G$1,tblExpenses[Category],"=Savings Expenditure",tblExpenses[Subcategory],"="&amp;$A55,tblExpenses[From Account],"="&amp;C$4)))</f>
        <v/>
      </c>
      <c r="D55" s="274" t="str">
        <f>IF(OR($A55="-",$A55="",D$4=""),"",IF($A55=D$4,VLOOKUP($A55,Accounts!$A$4:$C$53,3,0),SUMIFS(tblSavings[Amount],tblSavings[Date],"&lt;="&amp;Accounts!$G$1,tblSavings[To Fund],"="&amp;$A55,tblSavings[To Account],"="&amp;D$4)-SUMIFS(tblSavings[Amount],tblSavings[Date],"&lt;="&amp;Accounts!$G$1,tblSavings[From Fund],"="&amp;$A55,tblSavings[From Account],"="&amp;D$4)-SUMIFS(tblExpenses[Amount],tblExpenses[Date],"&lt;="&amp;Accounts!$G$1,tblExpenses[Category],"=Savings Expenditure",tblExpenses[Subcategory],"="&amp;$A55,tblExpenses[From Account],"="&amp;D$4)))</f>
        <v/>
      </c>
      <c r="E55" s="274" t="str">
        <f>IF(OR($A55="-",$A55="",E$4=""),"",IF($A55=E$4,VLOOKUP($A55,Accounts!$A$4:$C$53,3,0),SUMIFS(tblSavings[Amount],tblSavings[Date],"&lt;="&amp;Accounts!$G$1,tblSavings[To Fund],"="&amp;$A55,tblSavings[To Account],"="&amp;E$4)-SUMIFS(tblSavings[Amount],tblSavings[Date],"&lt;="&amp;Accounts!$G$1,tblSavings[From Fund],"="&amp;$A55,tblSavings[From Account],"="&amp;E$4)-SUMIFS(tblExpenses[Amount],tblExpenses[Date],"&lt;="&amp;Accounts!$G$1,tblExpenses[Category],"=Savings Expenditure",tblExpenses[Subcategory],"="&amp;$A55,tblExpenses[From Account],"="&amp;E$4)))</f>
        <v/>
      </c>
      <c r="F55" s="274" t="str">
        <f>IF(OR($A55="-",$A55="",F$4=""),"",IF($A55=F$4,VLOOKUP($A55,Accounts!$A$4:$C$53,3,0),SUMIFS(tblSavings[Amount],tblSavings[Date],"&lt;="&amp;Accounts!$G$1,tblSavings[To Fund],"="&amp;$A55,tblSavings[To Account],"="&amp;F$4)-SUMIFS(tblSavings[Amount],tblSavings[Date],"&lt;="&amp;Accounts!$G$1,tblSavings[From Fund],"="&amp;$A55,tblSavings[From Account],"="&amp;F$4)-SUMIFS(tblExpenses[Amount],tblExpenses[Date],"&lt;="&amp;Accounts!$G$1,tblExpenses[Category],"=Savings Expenditure",tblExpenses[Subcategory],"="&amp;$A55,tblExpenses[From Account],"="&amp;F$4)))</f>
        <v/>
      </c>
      <c r="G55" s="274" t="str">
        <f>IF(OR($A55="-",$A55="",G$4=""),"",IF($A55=G$4,VLOOKUP($A55,Accounts!$A$4:$C$53,3,0),SUMIFS(tblSavings[Amount],tblSavings[Date],"&lt;="&amp;Accounts!$G$1,tblSavings[To Fund],"="&amp;$A55,tblSavings[To Account],"="&amp;G$4)-SUMIFS(tblSavings[Amount],tblSavings[Date],"&lt;="&amp;Accounts!$G$1,tblSavings[From Fund],"="&amp;$A55,tblSavings[From Account],"="&amp;G$4)-SUMIFS(tblExpenses[Amount],tblExpenses[Date],"&lt;="&amp;Accounts!$G$1,tblExpenses[Category],"=Savings Expenditure",tblExpenses[Subcategory],"="&amp;$A55,tblExpenses[From Account],"="&amp;G$4)))</f>
        <v/>
      </c>
      <c r="H55" s="274" t="str">
        <f>IF(OR($A55="-",$A55="",H$4=""),"",IF($A55=H$4,VLOOKUP($A55,Accounts!$A$4:$C$53,3,0),SUMIFS(tblSavings[Amount],tblSavings[Date],"&lt;="&amp;Accounts!$G$1,tblSavings[To Fund],"="&amp;$A55,tblSavings[To Account],"="&amp;H$4)-SUMIFS(tblSavings[Amount],tblSavings[Date],"&lt;="&amp;Accounts!$G$1,tblSavings[From Fund],"="&amp;$A55,tblSavings[From Account],"="&amp;H$4)-SUMIFS(tblExpenses[Amount],tblExpenses[Date],"&lt;="&amp;Accounts!$G$1,tblExpenses[Category],"=Savings Expenditure",tblExpenses[Subcategory],"="&amp;$A55,tblExpenses[From Account],"="&amp;H$4)))</f>
        <v/>
      </c>
      <c r="I55" s="274" t="str">
        <f>IF(OR($A55="-",$A55="",I$4=""),"",IF($A55=I$4,VLOOKUP($A55,Accounts!$A$4:$C$53,3,0),SUMIFS(tblSavings[Amount],tblSavings[Date],"&lt;="&amp;Accounts!$G$1,tblSavings[To Fund],"="&amp;$A55,tblSavings[To Account],"="&amp;I$4)-SUMIFS(tblSavings[Amount],tblSavings[Date],"&lt;="&amp;Accounts!$G$1,tblSavings[From Fund],"="&amp;$A55,tblSavings[From Account],"="&amp;I$4)-SUMIFS(tblExpenses[Amount],tblExpenses[Date],"&lt;="&amp;Accounts!$G$1,tblExpenses[Category],"=Savings Expenditure",tblExpenses[Subcategory],"="&amp;$A55,tblExpenses[From Account],"="&amp;I$4)))</f>
        <v/>
      </c>
      <c r="J55" s="274" t="str">
        <f>IF(OR($A55="-",$A55="",J$4=""),"",IF($A55=J$4,VLOOKUP($A55,Accounts!$A$4:$C$53,3,0),SUMIFS(tblSavings[Amount],tblSavings[Date],"&lt;="&amp;Accounts!$G$1,tblSavings[To Fund],"="&amp;$A55,tblSavings[To Account],"="&amp;J$4)-SUMIFS(tblSavings[Amount],tblSavings[Date],"&lt;="&amp;Accounts!$G$1,tblSavings[From Fund],"="&amp;$A55,tblSavings[From Account],"="&amp;J$4)-SUMIFS(tblExpenses[Amount],tblExpenses[Date],"&lt;="&amp;Accounts!$G$1,tblExpenses[Category],"=Savings Expenditure",tblExpenses[Subcategory],"="&amp;$A55,tblExpenses[From Account],"="&amp;J$4)))</f>
        <v/>
      </c>
      <c r="K55" s="274" t="str">
        <f>IF(OR($A55="-",$A55="",K$4=""),"",IF($A55=K$4,VLOOKUP($A55,Accounts!$A$4:$C$53,3,0),SUMIFS(tblSavings[Amount],tblSavings[Date],"&lt;="&amp;Accounts!$G$1,tblSavings[To Fund],"="&amp;$A55,tblSavings[To Account],"="&amp;K$4)-SUMIFS(tblSavings[Amount],tblSavings[Date],"&lt;="&amp;Accounts!$G$1,tblSavings[From Fund],"="&amp;$A55,tblSavings[From Account],"="&amp;K$4)-SUMIFS(tblExpenses[Amount],tblExpenses[Date],"&lt;="&amp;Accounts!$G$1,tblExpenses[Category],"=Savings Expenditure",tblExpenses[Subcategory],"="&amp;$A55,tblExpenses[From Account],"="&amp;K$4)))</f>
        <v/>
      </c>
      <c r="L55" s="274" t="str">
        <f>IF(OR($A55="-",$A55="",L$4=""),"",IF($A55=L$4,VLOOKUP($A55,Accounts!$A$4:$C$53,3,0),SUMIFS(tblSavings[Amount],tblSavings[Date],"&lt;="&amp;Accounts!$G$1,tblSavings[To Fund],"="&amp;$A55,tblSavings[To Account],"="&amp;L$4)-SUMIFS(tblSavings[Amount],tblSavings[Date],"&lt;="&amp;Accounts!$G$1,tblSavings[From Fund],"="&amp;$A55,tblSavings[From Account],"="&amp;L$4)-SUMIFS(tblExpenses[Amount],tblExpenses[Date],"&lt;="&amp;Accounts!$G$1,tblExpenses[Category],"=Savings Expenditure",tblExpenses[Subcategory],"="&amp;$A55,tblExpenses[From Account],"="&amp;L$4)))</f>
        <v/>
      </c>
      <c r="M55" s="274" t="str">
        <f>IF(OR($A55="-",$A55="",M$4=""),"",IF($A55=M$4,VLOOKUP($A55,Accounts!$A$4:$C$53,3,0),SUMIFS(tblSavings[Amount],tblSavings[Date],"&lt;="&amp;Accounts!$G$1,tblSavings[To Fund],"="&amp;$A55,tblSavings[To Account],"="&amp;M$4)-SUMIFS(tblSavings[Amount],tblSavings[Date],"&lt;="&amp;Accounts!$G$1,tblSavings[From Fund],"="&amp;$A55,tblSavings[From Account],"="&amp;M$4)-SUMIFS(tblExpenses[Amount],tblExpenses[Date],"&lt;="&amp;Accounts!$G$1,tblExpenses[Category],"=Savings Expenditure",tblExpenses[Subcategory],"="&amp;$A55,tblExpenses[From Account],"="&amp;M$4)))</f>
        <v/>
      </c>
      <c r="N55" s="274" t="str">
        <f>IF(OR($A55="-",$A55="",N$4=""),"",IF($A55=N$4,VLOOKUP($A55,Accounts!$A$4:$C$53,3,0),SUMIFS(tblSavings[Amount],tblSavings[Date],"&lt;="&amp;Accounts!$G$1,tblSavings[To Fund],"="&amp;$A55,tblSavings[To Account],"="&amp;N$4)-SUMIFS(tblSavings[Amount],tblSavings[Date],"&lt;="&amp;Accounts!$G$1,tblSavings[From Fund],"="&amp;$A55,tblSavings[From Account],"="&amp;N$4)-SUMIFS(tblExpenses[Amount],tblExpenses[Date],"&lt;="&amp;Accounts!$G$1,tblExpenses[Category],"=Savings Expenditure",tblExpenses[Subcategory],"="&amp;$A55,tblExpenses[From Account],"="&amp;N$4)))</f>
        <v/>
      </c>
      <c r="O55" s="274" t="str">
        <f>IF(OR($A55="-",$A55="",O$4=""),"",IF($A55=O$4,VLOOKUP($A55,Accounts!$A$4:$C$53,3,0),SUMIFS(tblSavings[Amount],tblSavings[Date],"&lt;="&amp;Accounts!$G$1,tblSavings[To Fund],"="&amp;$A55,tblSavings[To Account],"="&amp;O$4)-SUMIFS(tblSavings[Amount],tblSavings[Date],"&lt;="&amp;Accounts!$G$1,tblSavings[From Fund],"="&amp;$A55,tblSavings[From Account],"="&amp;O$4)-SUMIFS(tblExpenses[Amount],tblExpenses[Date],"&lt;="&amp;Accounts!$G$1,tblExpenses[Category],"=Savings Expenditure",tblExpenses[Subcategory],"="&amp;$A55,tblExpenses[From Account],"="&amp;O$4)))</f>
        <v/>
      </c>
      <c r="P55" s="274" t="str">
        <f>IF(OR($A55="-",$A55="",P$4=""),"",IF($A55=P$4,VLOOKUP($A55,Accounts!$A$4:$C$53,3,0),SUMIFS(tblSavings[Amount],tblSavings[Date],"&lt;="&amp;Accounts!$G$1,tblSavings[To Fund],"="&amp;$A55,tblSavings[To Account],"="&amp;P$4)-SUMIFS(tblSavings[Amount],tblSavings[Date],"&lt;="&amp;Accounts!$G$1,tblSavings[From Fund],"="&amp;$A55,tblSavings[From Account],"="&amp;P$4)-SUMIFS(tblExpenses[Amount],tblExpenses[Date],"&lt;="&amp;Accounts!$G$1,tblExpenses[Category],"=Savings Expenditure",tblExpenses[Subcategory],"="&amp;$A55,tblExpenses[From Account],"="&amp;P$4)))</f>
        <v/>
      </c>
      <c r="Q55" s="274" t="str">
        <f>IF(OR($A55="-",$A55="",Q$4=""),"",IF($A55=Q$4,VLOOKUP($A55,Accounts!$A$4:$C$53,3,0),SUMIFS(tblSavings[Amount],tblSavings[Date],"&lt;="&amp;Accounts!$G$1,tblSavings[To Fund],"="&amp;$A55,tblSavings[To Account],"="&amp;Q$4)-SUMIFS(tblSavings[Amount],tblSavings[Date],"&lt;="&amp;Accounts!$G$1,tblSavings[From Fund],"="&amp;$A55,tblSavings[From Account],"="&amp;Q$4)-SUMIFS(tblExpenses[Amount],tblExpenses[Date],"&lt;="&amp;Accounts!$G$1,tblExpenses[Category],"=Savings Expenditure",tblExpenses[Subcategory],"="&amp;$A55,tblExpenses[From Account],"="&amp;Q$4)))</f>
        <v/>
      </c>
      <c r="R55" s="274" t="str">
        <f>IF(OR($A55="-",$A55="",R$4=""),"",IF($A55=R$4,VLOOKUP($A55,Accounts!$A$4:$C$53,3,0),SUMIFS(tblSavings[Amount],tblSavings[Date],"&lt;="&amp;Accounts!$G$1,tblSavings[To Fund],"="&amp;$A55,tblSavings[To Account],"="&amp;R$4)-SUMIFS(tblSavings[Amount],tblSavings[Date],"&lt;="&amp;Accounts!$G$1,tblSavings[From Fund],"="&amp;$A55,tblSavings[From Account],"="&amp;R$4)-SUMIFS(tblExpenses[Amount],tblExpenses[Date],"&lt;="&amp;Accounts!$G$1,tblExpenses[Category],"=Savings Expenditure",tblExpenses[Subcategory],"="&amp;$A55,tblExpenses[From Account],"="&amp;R$4)))</f>
        <v/>
      </c>
      <c r="S55" s="274" t="str">
        <f>IF(OR($A55="-",$A55="",S$4=""),"",IF($A55=S$4,VLOOKUP($A55,Accounts!$A$4:$C$53,3,0),SUMIFS(tblSavings[Amount],tblSavings[Date],"&lt;="&amp;Accounts!$G$1,tblSavings[To Fund],"="&amp;$A55,tblSavings[To Account],"="&amp;S$4)-SUMIFS(tblSavings[Amount],tblSavings[Date],"&lt;="&amp;Accounts!$G$1,tblSavings[From Fund],"="&amp;$A55,tblSavings[From Account],"="&amp;S$4)-SUMIFS(tblExpenses[Amount],tblExpenses[Date],"&lt;="&amp;Accounts!$G$1,tblExpenses[Category],"=Savings Expenditure",tblExpenses[Subcategory],"="&amp;$A55,tblExpenses[From Account],"="&amp;S$4)))</f>
        <v/>
      </c>
      <c r="T55" s="274" t="str">
        <f>IF(OR($A55="-",$A55="",T$4=""),"",IF($A55=T$4,VLOOKUP($A55,Accounts!$A$4:$C$53,3,0),SUMIFS(tblSavings[Amount],tblSavings[Date],"&lt;="&amp;Accounts!$G$1,tblSavings[To Fund],"="&amp;$A55,tblSavings[To Account],"="&amp;T$4)-SUMIFS(tblSavings[Amount],tblSavings[Date],"&lt;="&amp;Accounts!$G$1,tblSavings[From Fund],"="&amp;$A55,tblSavings[From Account],"="&amp;T$4)-SUMIFS(tblExpenses[Amount],tblExpenses[Date],"&lt;="&amp;Accounts!$G$1,tblExpenses[Category],"=Savings Expenditure",tblExpenses[Subcategory],"="&amp;$A55,tblExpenses[From Account],"="&amp;T$4)))</f>
        <v/>
      </c>
      <c r="U55" s="274" t="str">
        <f>IF(OR($A55="-",$A55="",U$4=""),"",IF($A55=U$4,VLOOKUP($A55,Accounts!$A$4:$C$53,3,0),SUMIFS(tblSavings[Amount],tblSavings[Date],"&lt;="&amp;Accounts!$G$1,tblSavings[To Fund],"="&amp;$A55,tblSavings[To Account],"="&amp;U$4)-SUMIFS(tblSavings[Amount],tblSavings[Date],"&lt;="&amp;Accounts!$G$1,tblSavings[From Fund],"="&amp;$A55,tblSavings[From Account],"="&amp;U$4)-SUMIFS(tblExpenses[Amount],tblExpenses[Date],"&lt;="&amp;Accounts!$G$1,tblExpenses[Category],"=Savings Expenditure",tblExpenses[Subcategory],"="&amp;$A55,tblExpenses[From Account],"="&amp;U$4)))</f>
        <v/>
      </c>
      <c r="V55" s="274" t="str">
        <f>IF(OR($A55="-",$A55="",V$4=""),"",IF($A55=V$4,VLOOKUP($A55,Accounts!$A$4:$C$53,3,0),SUMIFS(tblSavings[Amount],tblSavings[Date],"&lt;="&amp;Accounts!$G$1,tblSavings[To Fund],"="&amp;$A55,tblSavings[To Account],"="&amp;V$4)-SUMIFS(tblSavings[Amount],tblSavings[Date],"&lt;="&amp;Accounts!$G$1,tblSavings[From Fund],"="&amp;$A55,tblSavings[From Account],"="&amp;V$4)-SUMIFS(tblExpenses[Amount],tblExpenses[Date],"&lt;="&amp;Accounts!$G$1,tblExpenses[Category],"=Savings Expenditure",tblExpenses[Subcategory],"="&amp;$A55,tblExpenses[From Account],"="&amp;V$4)))</f>
        <v/>
      </c>
      <c r="W55" s="274" t="str">
        <f>IF(OR($A55="-",$A55="",W$4=""),"",IF($A55=W$4,VLOOKUP($A55,Accounts!$A$4:$C$53,3,0),SUMIFS(tblSavings[Amount],tblSavings[Date],"&lt;="&amp;Accounts!$G$1,tblSavings[To Fund],"="&amp;$A55,tblSavings[To Account],"="&amp;W$4)-SUMIFS(tblSavings[Amount],tblSavings[Date],"&lt;="&amp;Accounts!$G$1,tblSavings[From Fund],"="&amp;$A55,tblSavings[From Account],"="&amp;W$4)-SUMIFS(tblExpenses[Amount],tblExpenses[Date],"&lt;="&amp;Accounts!$G$1,tblExpenses[Category],"=Savings Expenditure",tblExpenses[Subcategory],"="&amp;$A55,tblExpenses[From Account],"="&amp;W$4)))</f>
        <v/>
      </c>
      <c r="X55" s="274" t="str">
        <f>IF(OR($A55="-",$A55="",X$4=""),"",IF($A55=X$4,VLOOKUP($A55,Accounts!$A$4:$C$53,3,0),SUMIFS(tblSavings[Amount],tblSavings[Date],"&lt;="&amp;Accounts!$G$1,tblSavings[To Fund],"="&amp;$A55,tblSavings[To Account],"="&amp;X$4)-SUMIFS(tblSavings[Amount],tblSavings[Date],"&lt;="&amp;Accounts!$G$1,tblSavings[From Fund],"="&amp;$A55,tblSavings[From Account],"="&amp;X$4)-SUMIFS(tblExpenses[Amount],tblExpenses[Date],"&lt;="&amp;Accounts!$G$1,tblExpenses[Category],"=Savings Expenditure",tblExpenses[Subcategory],"="&amp;$A55,tblExpenses[From Account],"="&amp;X$4)))</f>
        <v/>
      </c>
      <c r="Y55" s="274" t="str">
        <f>IF(OR($A55="-",$A55="",Y$4=""),"",IF($A55=Y$4,VLOOKUP($A55,Accounts!$A$4:$C$53,3,0),SUMIFS(tblSavings[Amount],tblSavings[Date],"&lt;="&amp;Accounts!$G$1,tblSavings[To Fund],"="&amp;$A55,tblSavings[To Account],"="&amp;Y$4)-SUMIFS(tblSavings[Amount],tblSavings[Date],"&lt;="&amp;Accounts!$G$1,tblSavings[From Fund],"="&amp;$A55,tblSavings[From Account],"="&amp;Y$4)-SUMIFS(tblExpenses[Amount],tblExpenses[Date],"&lt;="&amp;Accounts!$G$1,tblExpenses[Category],"=Savings Expenditure",tblExpenses[Subcategory],"="&amp;$A55,tblExpenses[From Account],"="&amp;Y$4)))</f>
        <v/>
      </c>
      <c r="Z55" s="274" t="str">
        <f>IF(OR($A55="-",$A55="",Z$4=""),"",IF($A55=Z$4,VLOOKUP($A55,Accounts!$A$4:$C$53,3,0),SUMIFS(tblSavings[Amount],tblSavings[Date],"&lt;="&amp;Accounts!$G$1,tblSavings[To Fund],"="&amp;$A55,tblSavings[To Account],"="&amp;Z$4)-SUMIFS(tblSavings[Amount],tblSavings[Date],"&lt;="&amp;Accounts!$G$1,tblSavings[From Fund],"="&amp;$A55,tblSavings[From Account],"="&amp;Z$4)-SUMIFS(tblExpenses[Amount],tblExpenses[Date],"&lt;="&amp;Accounts!$G$1,tblExpenses[Category],"=Savings Expenditure",tblExpenses[Subcategory],"="&amp;$A55,tblExpenses[From Account],"="&amp;Z$4)))</f>
        <v/>
      </c>
      <c r="AA55" s="274" t="str">
        <f>IF(OR($A55="-",$A55="",AA$4=""),"",IF($A55=AA$4,VLOOKUP($A55,Accounts!$A$4:$C$53,3,0),SUMIFS(tblSavings[Amount],tblSavings[Date],"&lt;="&amp;Accounts!$G$1,tblSavings[To Fund],"="&amp;$A55,tblSavings[To Account],"="&amp;AA$4)-SUMIFS(tblSavings[Amount],tblSavings[Date],"&lt;="&amp;Accounts!$G$1,tblSavings[From Fund],"="&amp;$A55,tblSavings[From Account],"="&amp;AA$4)-SUMIFS(tblExpenses[Amount],tblExpenses[Date],"&lt;="&amp;Accounts!$G$1,tblExpenses[Category],"=Savings Expenditure",tblExpenses[Subcategory],"="&amp;$A55,tblExpenses[From Account],"="&amp;AA$4)))</f>
        <v/>
      </c>
      <c r="AB55" s="274" t="str">
        <f>IF(OR($A55="-",$A55="",AB$4=""),"",IF($A55=AB$4,VLOOKUP($A55,Accounts!$A$4:$C$53,3,0),SUMIFS(tblSavings[Amount],tblSavings[Date],"&lt;="&amp;Accounts!$G$1,tblSavings[To Fund],"="&amp;$A55,tblSavings[To Account],"="&amp;AB$4)-SUMIFS(tblSavings[Amount],tblSavings[Date],"&lt;="&amp;Accounts!$G$1,tblSavings[From Fund],"="&amp;$A55,tblSavings[From Account],"="&amp;AB$4)-SUMIFS(tblExpenses[Amount],tblExpenses[Date],"&lt;="&amp;Accounts!$G$1,tblExpenses[Category],"=Savings Expenditure",tblExpenses[Subcategory],"="&amp;$A55,tblExpenses[From Account],"="&amp;AB$4)))</f>
        <v/>
      </c>
      <c r="AC55" s="274" t="str">
        <f>IF(OR($A55="-",$A55="",AC$4=""),"",IF($A55=AC$4,VLOOKUP($A55,Accounts!$A$4:$C$53,3,0),SUMIFS(tblSavings[Amount],tblSavings[Date],"&lt;="&amp;Accounts!$G$1,tblSavings[To Fund],"="&amp;$A55,tblSavings[To Account],"="&amp;AC$4)-SUMIFS(tblSavings[Amount],tblSavings[Date],"&lt;="&amp;Accounts!$G$1,tblSavings[From Fund],"="&amp;$A55,tblSavings[From Account],"="&amp;AC$4)-SUMIFS(tblExpenses[Amount],tblExpenses[Date],"&lt;="&amp;Accounts!$G$1,tblExpenses[Category],"=Savings Expenditure",tblExpenses[Subcategory],"="&amp;$A55,tblExpenses[From Account],"="&amp;AC$4)))</f>
        <v/>
      </c>
      <c r="AD55" s="274" t="str">
        <f>IF(OR($A55="-",$A55="",AD$4=""),"",IF($A55=AD$4,VLOOKUP($A55,Accounts!$A$4:$C$53,3,0),SUMIFS(tblSavings[Amount],tblSavings[Date],"&lt;="&amp;Accounts!$G$1,tblSavings[To Fund],"="&amp;$A55,tblSavings[To Account],"="&amp;AD$4)-SUMIFS(tblSavings[Amount],tblSavings[Date],"&lt;="&amp;Accounts!$G$1,tblSavings[From Fund],"="&amp;$A55,tblSavings[From Account],"="&amp;AD$4)-SUMIFS(tblExpenses[Amount],tblExpenses[Date],"&lt;="&amp;Accounts!$G$1,tblExpenses[Category],"=Savings Expenditure",tblExpenses[Subcategory],"="&amp;$A55,tblExpenses[From Account],"="&amp;AD$4)))</f>
        <v/>
      </c>
      <c r="AE55" s="274" t="str">
        <f>IF(OR($A55="-",$A55="",AE$4=""),"",IF($A55=AE$4,VLOOKUP($A55,Accounts!$A$4:$C$53,3,0),SUMIFS(tblSavings[Amount],tblSavings[Date],"&lt;="&amp;Accounts!$G$1,tblSavings[To Fund],"="&amp;$A55,tblSavings[To Account],"="&amp;AE$4)-SUMIFS(tblSavings[Amount],tblSavings[Date],"&lt;="&amp;Accounts!$G$1,tblSavings[From Fund],"="&amp;$A55,tblSavings[From Account],"="&amp;AE$4)-SUMIFS(tblExpenses[Amount],tblExpenses[Date],"&lt;="&amp;Accounts!$G$1,tblExpenses[Category],"=Savings Expenditure",tblExpenses[Subcategory],"="&amp;$A55,tblExpenses[From Account],"="&amp;AE$4)))</f>
        <v/>
      </c>
      <c r="AF55" s="274" t="str">
        <f>IF(OR($A55="-",$A55="",AF$4=""),"",IF($A55=AF$4,VLOOKUP($A55,Accounts!$A$4:$C$53,3,0),SUMIFS(tblSavings[Amount],tblSavings[Date],"&lt;="&amp;Accounts!$G$1,tblSavings[To Fund],"="&amp;$A55,tblSavings[To Account],"="&amp;AF$4)-SUMIFS(tblSavings[Amount],tblSavings[Date],"&lt;="&amp;Accounts!$G$1,tblSavings[From Fund],"="&amp;$A55,tblSavings[From Account],"="&amp;AF$4)-SUMIFS(tblExpenses[Amount],tblExpenses[Date],"&lt;="&amp;Accounts!$G$1,tblExpenses[Category],"=Savings Expenditure",tblExpenses[Subcategory],"="&amp;$A55,tblExpenses[From Account],"="&amp;AF$4)))</f>
        <v/>
      </c>
      <c r="AG55" s="274" t="str">
        <f>IF(OR($A55="-",$A55="",AG$4=""),"",IF($A55=AG$4,VLOOKUP($A55,Accounts!$A$4:$C$53,3,0),SUMIFS(tblSavings[Amount],tblSavings[Date],"&lt;="&amp;Accounts!$G$1,tblSavings[To Fund],"="&amp;$A55,tblSavings[To Account],"="&amp;AG$4)-SUMIFS(tblSavings[Amount],tblSavings[Date],"&lt;="&amp;Accounts!$G$1,tblSavings[From Fund],"="&amp;$A55,tblSavings[From Account],"="&amp;AG$4)-SUMIFS(tblExpenses[Amount],tblExpenses[Date],"&lt;="&amp;Accounts!$G$1,tblExpenses[Category],"=Savings Expenditure",tblExpenses[Subcategory],"="&amp;$A55,tblExpenses[From Account],"="&amp;AG$4)))</f>
        <v/>
      </c>
      <c r="AH55" s="274" t="str">
        <f>IF(OR($A55="-",$A55="",AH$4=""),"",IF($A55=AH$4,VLOOKUP($A55,Accounts!$A$4:$C$53,3,0),SUMIFS(tblSavings[Amount],tblSavings[Date],"&lt;="&amp;Accounts!$G$1,tblSavings[To Fund],"="&amp;$A55,tblSavings[To Account],"="&amp;AH$4)-SUMIFS(tblSavings[Amount],tblSavings[Date],"&lt;="&amp;Accounts!$G$1,tblSavings[From Fund],"="&amp;$A55,tblSavings[From Account],"="&amp;AH$4)-SUMIFS(tblExpenses[Amount],tblExpenses[Date],"&lt;="&amp;Accounts!$G$1,tblExpenses[Category],"=Savings Expenditure",tblExpenses[Subcategory],"="&amp;$A55,tblExpenses[From Account],"="&amp;AH$4)))</f>
        <v/>
      </c>
      <c r="AI55" s="274" t="str">
        <f>IF(OR($A55="-",$A55="",AI$4=""),"",IF($A55=AI$4,VLOOKUP($A55,Accounts!$A$4:$C$53,3,0),SUMIFS(tblSavings[Amount],tblSavings[Date],"&lt;="&amp;Accounts!$G$1,tblSavings[To Fund],"="&amp;$A55,tblSavings[To Account],"="&amp;AI$4)-SUMIFS(tblSavings[Amount],tblSavings[Date],"&lt;="&amp;Accounts!$G$1,tblSavings[From Fund],"="&amp;$A55,tblSavings[From Account],"="&amp;AI$4)-SUMIFS(tblExpenses[Amount],tblExpenses[Date],"&lt;="&amp;Accounts!$G$1,tblExpenses[Category],"=Savings Expenditure",tblExpenses[Subcategory],"="&amp;$A55,tblExpenses[From Account],"="&amp;AI$4)))</f>
        <v/>
      </c>
      <c r="AJ55" s="274" t="str">
        <f>IF(OR($A55="-",$A55="",AJ$4=""),"",IF($A55=AJ$4,VLOOKUP($A55,Accounts!$A$4:$C$53,3,0),SUMIFS(tblSavings[Amount],tblSavings[Date],"&lt;="&amp;Accounts!$G$1,tblSavings[To Fund],"="&amp;$A55,tblSavings[To Account],"="&amp;AJ$4)-SUMIFS(tblSavings[Amount],tblSavings[Date],"&lt;="&amp;Accounts!$G$1,tblSavings[From Fund],"="&amp;$A55,tblSavings[From Account],"="&amp;AJ$4)-SUMIFS(tblExpenses[Amount],tblExpenses[Date],"&lt;="&amp;Accounts!$G$1,tblExpenses[Category],"=Savings Expenditure",tblExpenses[Subcategory],"="&amp;$A55,tblExpenses[From Account],"="&amp;AJ$4)))</f>
        <v/>
      </c>
      <c r="AK55" s="274" t="str">
        <f>IF(OR($A55="-",$A55="",AK$4=""),"",IF($A55=AK$4,VLOOKUP($A55,Accounts!$A$4:$C$53,3,0),SUMIFS(tblSavings[Amount],tblSavings[Date],"&lt;="&amp;Accounts!$G$1,tblSavings[To Fund],"="&amp;$A55,tblSavings[To Account],"="&amp;AK$4)-SUMIFS(tblSavings[Amount],tblSavings[Date],"&lt;="&amp;Accounts!$G$1,tblSavings[From Fund],"="&amp;$A55,tblSavings[From Account],"="&amp;AK$4)-SUMIFS(tblExpenses[Amount],tblExpenses[Date],"&lt;="&amp;Accounts!$G$1,tblExpenses[Category],"=Savings Expenditure",tblExpenses[Subcategory],"="&amp;$A55,tblExpenses[From Account],"="&amp;AK$4)))</f>
        <v/>
      </c>
      <c r="AL55" s="274" t="str">
        <f>IF(OR($A55="-",$A55="",AL$4=""),"",IF($A55=AL$4,VLOOKUP($A55,Accounts!$A$4:$C$53,3,0),SUMIFS(tblSavings[Amount],tblSavings[Date],"&lt;="&amp;Accounts!$G$1,tblSavings[To Fund],"="&amp;$A55,tblSavings[To Account],"="&amp;AL$4)-SUMIFS(tblSavings[Amount],tblSavings[Date],"&lt;="&amp;Accounts!$G$1,tblSavings[From Fund],"="&amp;$A55,tblSavings[From Account],"="&amp;AL$4)-SUMIFS(tblExpenses[Amount],tblExpenses[Date],"&lt;="&amp;Accounts!$G$1,tblExpenses[Category],"=Savings Expenditure",tblExpenses[Subcategory],"="&amp;$A55,tblExpenses[From Account],"="&amp;AL$4)))</f>
        <v/>
      </c>
      <c r="AM55" s="274" t="str">
        <f>IF(OR($A55="-",$A55="",AM$4=""),"",IF($A55=AM$4,VLOOKUP($A55,Accounts!$A$4:$C$53,3,0),SUMIFS(tblSavings[Amount],tblSavings[Date],"&lt;="&amp;Accounts!$G$1,tblSavings[To Fund],"="&amp;$A55,tblSavings[To Account],"="&amp;AM$4)-SUMIFS(tblSavings[Amount],tblSavings[Date],"&lt;="&amp;Accounts!$G$1,tblSavings[From Fund],"="&amp;$A55,tblSavings[From Account],"="&amp;AM$4)-SUMIFS(tblExpenses[Amount],tblExpenses[Date],"&lt;="&amp;Accounts!$G$1,tblExpenses[Category],"=Savings Expenditure",tblExpenses[Subcategory],"="&amp;$A55,tblExpenses[From Account],"="&amp;AM$4)))</f>
        <v/>
      </c>
      <c r="AN55" s="274" t="str">
        <f>IF(OR($A55="-",$A55="",AN$4=""),"",IF($A55=AN$4,VLOOKUP($A55,Accounts!$A$4:$C$53,3,0),SUMIFS(tblSavings[Amount],tblSavings[Date],"&lt;="&amp;Accounts!$G$1,tblSavings[To Fund],"="&amp;$A55,tblSavings[To Account],"="&amp;AN$4)-SUMIFS(tblSavings[Amount],tblSavings[Date],"&lt;="&amp;Accounts!$G$1,tblSavings[From Fund],"="&amp;$A55,tblSavings[From Account],"="&amp;AN$4)-SUMIFS(tblExpenses[Amount],tblExpenses[Date],"&lt;="&amp;Accounts!$G$1,tblExpenses[Category],"=Savings Expenditure",tblExpenses[Subcategory],"="&amp;$A55,tblExpenses[From Account],"="&amp;AN$4)))</f>
        <v/>
      </c>
      <c r="AO55" s="274" t="str">
        <f>IF(OR($A55="-",$A55="",AO$4=""),"",IF($A55=AO$4,VLOOKUP($A55,Accounts!$A$4:$C$53,3,0),SUMIFS(tblSavings[Amount],tblSavings[Date],"&lt;="&amp;Accounts!$G$1,tblSavings[To Fund],"="&amp;$A55,tblSavings[To Account],"="&amp;AO$4)-SUMIFS(tblSavings[Amount],tblSavings[Date],"&lt;="&amp;Accounts!$G$1,tblSavings[From Fund],"="&amp;$A55,tblSavings[From Account],"="&amp;AO$4)-SUMIFS(tblExpenses[Amount],tblExpenses[Date],"&lt;="&amp;Accounts!$G$1,tblExpenses[Category],"=Savings Expenditure",tblExpenses[Subcategory],"="&amp;$A55,tblExpenses[From Account],"="&amp;AO$4)))</f>
        <v/>
      </c>
      <c r="AP55" s="274" t="str">
        <f>IF(OR($A55="-",$A55="",AP$4=""),"",IF($A55=AP$4,VLOOKUP($A55,Accounts!$A$4:$C$53,3,0),SUMIFS(tblSavings[Amount],tblSavings[Date],"&lt;="&amp;Accounts!$G$1,tblSavings[To Fund],"="&amp;$A55,tblSavings[To Account],"="&amp;AP$4)-SUMIFS(tblSavings[Amount],tblSavings[Date],"&lt;="&amp;Accounts!$G$1,tblSavings[From Fund],"="&amp;$A55,tblSavings[From Account],"="&amp;AP$4)-SUMIFS(tblExpenses[Amount],tblExpenses[Date],"&lt;="&amp;Accounts!$G$1,tblExpenses[Category],"=Savings Expenditure",tblExpenses[Subcategory],"="&amp;$A55,tblExpenses[From Account],"="&amp;AP$4)))</f>
        <v/>
      </c>
      <c r="AQ55" s="274" t="str">
        <f>IF(OR($A55="-",$A55="",AQ$4=""),"",IF($A55=AQ$4,VLOOKUP($A55,Accounts!$A$4:$C$53,3,0),SUMIFS(tblSavings[Amount],tblSavings[Date],"&lt;="&amp;Accounts!$G$1,tblSavings[To Fund],"="&amp;$A55,tblSavings[To Account],"="&amp;AQ$4)-SUMIFS(tblSavings[Amount],tblSavings[Date],"&lt;="&amp;Accounts!$G$1,tblSavings[From Fund],"="&amp;$A55,tblSavings[From Account],"="&amp;AQ$4)-SUMIFS(tblExpenses[Amount],tblExpenses[Date],"&lt;="&amp;Accounts!$G$1,tblExpenses[Category],"=Savings Expenditure",tblExpenses[Subcategory],"="&amp;$A55,tblExpenses[From Account],"="&amp;AQ$4)))</f>
        <v/>
      </c>
      <c r="AR55" s="274" t="str">
        <f>IF(OR($A55="-",$A55="",AR$4=""),"",IF($A55=AR$4,VLOOKUP($A55,Accounts!$A$4:$C$53,3,0),SUMIFS(tblSavings[Amount],tblSavings[Date],"&lt;="&amp;Accounts!$G$1,tblSavings[To Fund],"="&amp;$A55,tblSavings[To Account],"="&amp;AR$4)-SUMIFS(tblSavings[Amount],tblSavings[Date],"&lt;="&amp;Accounts!$G$1,tblSavings[From Fund],"="&amp;$A55,tblSavings[From Account],"="&amp;AR$4)-SUMIFS(tblExpenses[Amount],tblExpenses[Date],"&lt;="&amp;Accounts!$G$1,tblExpenses[Category],"=Savings Expenditure",tblExpenses[Subcategory],"="&amp;$A55,tblExpenses[From Account],"="&amp;AR$4)))</f>
        <v/>
      </c>
      <c r="AS55" s="274" t="str">
        <f>IF(OR($A55="-",$A55="",AS$4=""),"",IF($A55=AS$4,VLOOKUP($A55,Accounts!$A$4:$C$53,3,0),SUMIFS(tblSavings[Amount],tblSavings[Date],"&lt;="&amp;Accounts!$G$1,tblSavings[To Fund],"="&amp;$A55,tblSavings[To Account],"="&amp;AS$4)-SUMIFS(tblSavings[Amount],tblSavings[Date],"&lt;="&amp;Accounts!$G$1,tblSavings[From Fund],"="&amp;$A55,tblSavings[From Account],"="&amp;AS$4)-SUMIFS(tblExpenses[Amount],tblExpenses[Date],"&lt;="&amp;Accounts!$G$1,tblExpenses[Category],"=Savings Expenditure",tblExpenses[Subcategory],"="&amp;$A55,tblExpenses[From Account],"="&amp;AS$4)))</f>
        <v/>
      </c>
      <c r="AT55" s="274" t="str">
        <f>IF(OR($A55="-",$A55="",AT$4=""),"",IF($A55=AT$4,VLOOKUP($A55,Accounts!$A$4:$C$53,3,0),SUMIFS(tblSavings[Amount],tblSavings[Date],"&lt;="&amp;Accounts!$G$1,tblSavings[To Fund],"="&amp;$A55,tblSavings[To Account],"="&amp;AT$4)-SUMIFS(tblSavings[Amount],tblSavings[Date],"&lt;="&amp;Accounts!$G$1,tblSavings[From Fund],"="&amp;$A55,tblSavings[From Account],"="&amp;AT$4)-SUMIFS(tblExpenses[Amount],tblExpenses[Date],"&lt;="&amp;Accounts!$G$1,tblExpenses[Category],"=Savings Expenditure",tblExpenses[Subcategory],"="&amp;$A55,tblExpenses[From Account],"="&amp;AT$4)))</f>
        <v/>
      </c>
      <c r="AU55" s="274" t="str">
        <f>IF(OR($A55="-",$A55="",AU$4=""),"",IF($A55=AU$4,VLOOKUP($A55,Accounts!$A$4:$C$53,3,0),SUMIFS(tblSavings[Amount],tblSavings[Date],"&lt;="&amp;Accounts!$G$1,tblSavings[To Fund],"="&amp;$A55,tblSavings[To Account],"="&amp;AU$4)-SUMIFS(tblSavings[Amount],tblSavings[Date],"&lt;="&amp;Accounts!$G$1,tblSavings[From Fund],"="&amp;$A55,tblSavings[From Account],"="&amp;AU$4)-SUMIFS(tblExpenses[Amount],tblExpenses[Date],"&lt;="&amp;Accounts!$G$1,tblExpenses[Category],"=Savings Expenditure",tblExpenses[Subcategory],"="&amp;$A55,tblExpenses[From Account],"="&amp;AU$4)))</f>
        <v/>
      </c>
      <c r="AV55" s="274" t="str">
        <f>IF(OR($A55="-",$A55="",AV$4=""),"",IF($A55=AV$4,VLOOKUP($A55,Accounts!$A$4:$C$53,3,0),SUMIFS(tblSavings[Amount],tblSavings[Date],"&lt;="&amp;Accounts!$G$1,tblSavings[To Fund],"="&amp;$A55,tblSavings[To Account],"="&amp;AV$4)-SUMIFS(tblSavings[Amount],tblSavings[Date],"&lt;="&amp;Accounts!$G$1,tblSavings[From Fund],"="&amp;$A55,tblSavings[From Account],"="&amp;AV$4)-SUMIFS(tblExpenses[Amount],tblExpenses[Date],"&lt;="&amp;Accounts!$G$1,tblExpenses[Category],"=Savings Expenditure",tblExpenses[Subcategory],"="&amp;$A55,tblExpenses[From Account],"="&amp;AV$4)))</f>
        <v/>
      </c>
      <c r="AW55" s="272">
        <f t="shared" si="0"/>
        <v>0</v>
      </c>
    </row>
    <row r="56" spans="1:49" s="38" customFormat="1" ht="17.25" hidden="1" customHeight="1" x14ac:dyDescent="0.2">
      <c r="A56" s="275" t="str">
        <f>IFERROR(IF(INDEX(SavingsGoals[],51,1)="","",INDEX(SavingsGoals[],51,1)),"-")</f>
        <v>-</v>
      </c>
      <c r="B56" s="276" t="str">
        <f>IF(OR($A56="-",$A56="",B$4=""),"",IF($A56=B$4,VLOOKUP($A56,Accounts!$A$4:$C$53,3,0),SUMIFS(tblSavings[Amount],tblSavings[Date],"&lt;="&amp;Accounts!$G$1,tblSavings[To Fund],"="&amp;$A56,tblSavings[To Account],"="&amp;B$4)-SUMIFS(tblSavings[Amount],tblSavings[Date],"&lt;="&amp;Accounts!$G$1,tblSavings[From Fund],"="&amp;$A56,tblSavings[From Account],"="&amp;B$4)-SUMIFS(tblExpenses[Amount],tblExpenses[Date],"&lt;="&amp;Accounts!$G$1,tblExpenses[Category],"=Savings Expenditure",tblExpenses[Subcategory],"="&amp;$A56,tblExpenses[From Account],"="&amp;B$4)))</f>
        <v/>
      </c>
      <c r="C56" s="276" t="str">
        <f>IF(OR($A56="-",$A56="",C$4=""),"",IF($A56=C$4,VLOOKUP($A56,Accounts!$A$4:$C$53,3,0),SUMIFS(tblSavings[Amount],tblSavings[Date],"&lt;="&amp;Accounts!$G$1,tblSavings[To Fund],"="&amp;$A56,tblSavings[To Account],"="&amp;C$4)-SUMIFS(tblSavings[Amount],tblSavings[Date],"&lt;="&amp;Accounts!$G$1,tblSavings[From Fund],"="&amp;$A56,tblSavings[From Account],"="&amp;C$4)-SUMIFS(tblExpenses[Amount],tblExpenses[Date],"&lt;="&amp;Accounts!$G$1,tblExpenses[Category],"=Savings Expenditure",tblExpenses[Subcategory],"="&amp;$A56,tblExpenses[From Account],"="&amp;C$4)))</f>
        <v/>
      </c>
      <c r="D56" s="276" t="str">
        <f>IF(OR($A56="-",$A56="",D$4=""),"",IF($A56=D$4,VLOOKUP($A56,Accounts!$A$4:$C$53,3,0),SUMIFS(tblSavings[Amount],tblSavings[Date],"&lt;="&amp;Accounts!$G$1,tblSavings[To Fund],"="&amp;$A56,tblSavings[To Account],"="&amp;D$4)-SUMIFS(tblSavings[Amount],tblSavings[Date],"&lt;="&amp;Accounts!$G$1,tblSavings[From Fund],"="&amp;$A56,tblSavings[From Account],"="&amp;D$4)-SUMIFS(tblExpenses[Amount],tblExpenses[Date],"&lt;="&amp;Accounts!$G$1,tblExpenses[Category],"=Savings Expenditure",tblExpenses[Subcategory],"="&amp;$A56,tblExpenses[From Account],"="&amp;D$4)))</f>
        <v/>
      </c>
      <c r="E56" s="276" t="str">
        <f>IF(OR($A56="-",$A56="",E$4=""),"",IF($A56=E$4,VLOOKUP($A56,Accounts!$A$4:$C$53,3,0),SUMIFS(tblSavings[Amount],tblSavings[Date],"&lt;="&amp;Accounts!$G$1,tblSavings[To Fund],"="&amp;$A56,tblSavings[To Account],"="&amp;E$4)-SUMIFS(tblSavings[Amount],tblSavings[Date],"&lt;="&amp;Accounts!$G$1,tblSavings[From Fund],"="&amp;$A56,tblSavings[From Account],"="&amp;E$4)-SUMIFS(tblExpenses[Amount],tblExpenses[Date],"&lt;="&amp;Accounts!$G$1,tblExpenses[Category],"=Savings Expenditure",tblExpenses[Subcategory],"="&amp;$A56,tblExpenses[From Account],"="&amp;E$4)))</f>
        <v/>
      </c>
      <c r="F56" s="276" t="str">
        <f>IF(OR($A56="-",$A56="",F$4=""),"",IF($A56=F$4,VLOOKUP($A56,Accounts!$A$4:$C$53,3,0),SUMIFS(tblSavings[Amount],tblSavings[Date],"&lt;="&amp;Accounts!$G$1,tblSavings[To Fund],"="&amp;$A56,tblSavings[To Account],"="&amp;F$4)-SUMIFS(tblSavings[Amount],tblSavings[Date],"&lt;="&amp;Accounts!$G$1,tblSavings[From Fund],"="&amp;$A56,tblSavings[From Account],"="&amp;F$4)-SUMIFS(tblExpenses[Amount],tblExpenses[Date],"&lt;="&amp;Accounts!$G$1,tblExpenses[Category],"=Savings Expenditure",tblExpenses[Subcategory],"="&amp;$A56,tblExpenses[From Account],"="&amp;F$4)))</f>
        <v/>
      </c>
      <c r="G56" s="276" t="str">
        <f>IF(OR($A56="-",$A56="",G$4=""),"",IF($A56=G$4,VLOOKUP($A56,Accounts!$A$4:$C$53,3,0),SUMIFS(tblSavings[Amount],tblSavings[Date],"&lt;="&amp;Accounts!$G$1,tblSavings[To Fund],"="&amp;$A56,tblSavings[To Account],"="&amp;G$4)-SUMIFS(tblSavings[Amount],tblSavings[Date],"&lt;="&amp;Accounts!$G$1,tblSavings[From Fund],"="&amp;$A56,tblSavings[From Account],"="&amp;G$4)-SUMIFS(tblExpenses[Amount],tblExpenses[Date],"&lt;="&amp;Accounts!$G$1,tblExpenses[Category],"=Savings Expenditure",tblExpenses[Subcategory],"="&amp;$A56,tblExpenses[From Account],"="&amp;G$4)))</f>
        <v/>
      </c>
      <c r="H56" s="276" t="str">
        <f>IF(OR($A56="-",$A56="",H$4=""),"",IF($A56=H$4,VLOOKUP($A56,Accounts!$A$4:$C$53,3,0),SUMIFS(tblSavings[Amount],tblSavings[Date],"&lt;="&amp;Accounts!$G$1,tblSavings[To Fund],"="&amp;$A56,tblSavings[To Account],"="&amp;H$4)-SUMIFS(tblSavings[Amount],tblSavings[Date],"&lt;="&amp;Accounts!$G$1,tblSavings[From Fund],"="&amp;$A56,tblSavings[From Account],"="&amp;H$4)-SUMIFS(tblExpenses[Amount],tblExpenses[Date],"&lt;="&amp;Accounts!$G$1,tblExpenses[Category],"=Savings Expenditure",tblExpenses[Subcategory],"="&amp;$A56,tblExpenses[From Account],"="&amp;H$4)))</f>
        <v/>
      </c>
      <c r="I56" s="276" t="str">
        <f>IF(OR($A56="-",$A56="",I$4=""),"",IF($A56=I$4,VLOOKUP($A56,Accounts!$A$4:$C$53,3,0),SUMIFS(tblSavings[Amount],tblSavings[Date],"&lt;="&amp;Accounts!$G$1,tblSavings[To Fund],"="&amp;$A56,tblSavings[To Account],"="&amp;I$4)-SUMIFS(tblSavings[Amount],tblSavings[Date],"&lt;="&amp;Accounts!$G$1,tblSavings[From Fund],"="&amp;$A56,tblSavings[From Account],"="&amp;I$4)-SUMIFS(tblExpenses[Amount],tblExpenses[Date],"&lt;="&amp;Accounts!$G$1,tblExpenses[Category],"=Savings Expenditure",tblExpenses[Subcategory],"="&amp;$A56,tblExpenses[From Account],"="&amp;I$4)))</f>
        <v/>
      </c>
      <c r="J56" s="276" t="str">
        <f>IF(OR($A56="-",$A56="",J$4=""),"",IF($A56=J$4,VLOOKUP($A56,Accounts!$A$4:$C$53,3,0),SUMIFS(tblSavings[Amount],tblSavings[Date],"&lt;="&amp;Accounts!$G$1,tblSavings[To Fund],"="&amp;$A56,tblSavings[To Account],"="&amp;J$4)-SUMIFS(tblSavings[Amount],tblSavings[Date],"&lt;="&amp;Accounts!$G$1,tblSavings[From Fund],"="&amp;$A56,tblSavings[From Account],"="&amp;J$4)-SUMIFS(tblExpenses[Amount],tblExpenses[Date],"&lt;="&amp;Accounts!$G$1,tblExpenses[Category],"=Savings Expenditure",tblExpenses[Subcategory],"="&amp;$A56,tblExpenses[From Account],"="&amp;J$4)))</f>
        <v/>
      </c>
      <c r="K56" s="276" t="str">
        <f>IF(OR($A56="-",$A56="",K$4=""),"",IF($A56=K$4,VLOOKUP($A56,Accounts!$A$4:$C$53,3,0),SUMIFS(tblSavings[Amount],tblSavings[Date],"&lt;="&amp;Accounts!$G$1,tblSavings[To Fund],"="&amp;$A56,tblSavings[To Account],"="&amp;K$4)-SUMIFS(tblSavings[Amount],tblSavings[Date],"&lt;="&amp;Accounts!$G$1,tblSavings[From Fund],"="&amp;$A56,tblSavings[From Account],"="&amp;K$4)-SUMIFS(tblExpenses[Amount],tblExpenses[Date],"&lt;="&amp;Accounts!$G$1,tblExpenses[Category],"=Savings Expenditure",tblExpenses[Subcategory],"="&amp;$A56,tblExpenses[From Account],"="&amp;K$4)))</f>
        <v/>
      </c>
      <c r="L56" s="276" t="str">
        <f>IF(OR($A56="-",$A56="",L$4=""),"",IF($A56=L$4,VLOOKUP($A56,Accounts!$A$4:$C$53,3,0),SUMIFS(tblSavings[Amount],tblSavings[Date],"&lt;="&amp;Accounts!$G$1,tblSavings[To Fund],"="&amp;$A56,tblSavings[To Account],"="&amp;L$4)-SUMIFS(tblSavings[Amount],tblSavings[Date],"&lt;="&amp;Accounts!$G$1,tblSavings[From Fund],"="&amp;$A56,tblSavings[From Account],"="&amp;L$4)-SUMIFS(tblExpenses[Amount],tblExpenses[Date],"&lt;="&amp;Accounts!$G$1,tblExpenses[Category],"=Savings Expenditure",tblExpenses[Subcategory],"="&amp;$A56,tblExpenses[From Account],"="&amp;L$4)))</f>
        <v/>
      </c>
      <c r="M56" s="276" t="str">
        <f>IF(OR($A56="-",$A56="",M$4=""),"",IF($A56=M$4,VLOOKUP($A56,Accounts!$A$4:$C$53,3,0),SUMIFS(tblSavings[Amount],tblSavings[Date],"&lt;="&amp;Accounts!$G$1,tblSavings[To Fund],"="&amp;$A56,tblSavings[To Account],"="&amp;M$4)-SUMIFS(tblSavings[Amount],tblSavings[Date],"&lt;="&amp;Accounts!$G$1,tblSavings[From Fund],"="&amp;$A56,tblSavings[From Account],"="&amp;M$4)-SUMIFS(tblExpenses[Amount],tblExpenses[Date],"&lt;="&amp;Accounts!$G$1,tblExpenses[Category],"=Savings Expenditure",tblExpenses[Subcategory],"="&amp;$A56,tblExpenses[From Account],"="&amp;M$4)))</f>
        <v/>
      </c>
      <c r="N56" s="276" t="str">
        <f>IF(OR($A56="-",$A56="",N$4=""),"",IF($A56=N$4,VLOOKUP($A56,Accounts!$A$4:$C$53,3,0),SUMIFS(tblSavings[Amount],tblSavings[Date],"&lt;="&amp;Accounts!$G$1,tblSavings[To Fund],"="&amp;$A56,tblSavings[To Account],"="&amp;N$4)-SUMIFS(tblSavings[Amount],tblSavings[Date],"&lt;="&amp;Accounts!$G$1,tblSavings[From Fund],"="&amp;$A56,tblSavings[From Account],"="&amp;N$4)-SUMIFS(tblExpenses[Amount],tblExpenses[Date],"&lt;="&amp;Accounts!$G$1,tblExpenses[Category],"=Savings Expenditure",tblExpenses[Subcategory],"="&amp;$A56,tblExpenses[From Account],"="&amp;N$4)))</f>
        <v/>
      </c>
      <c r="O56" s="276" t="str">
        <f>IF(OR($A56="-",$A56="",O$4=""),"",IF($A56=O$4,VLOOKUP($A56,Accounts!$A$4:$C$53,3,0),SUMIFS(tblSavings[Amount],tblSavings[Date],"&lt;="&amp;Accounts!$G$1,tblSavings[To Fund],"="&amp;$A56,tblSavings[To Account],"="&amp;O$4)-SUMIFS(tblSavings[Amount],tblSavings[Date],"&lt;="&amp;Accounts!$G$1,tblSavings[From Fund],"="&amp;$A56,tblSavings[From Account],"="&amp;O$4)-SUMIFS(tblExpenses[Amount],tblExpenses[Date],"&lt;="&amp;Accounts!$G$1,tblExpenses[Category],"=Savings Expenditure",tblExpenses[Subcategory],"="&amp;$A56,tblExpenses[From Account],"="&amp;O$4)))</f>
        <v/>
      </c>
      <c r="P56" s="276" t="str">
        <f>IF(OR($A56="-",$A56="",P$4=""),"",IF($A56=P$4,VLOOKUP($A56,Accounts!$A$4:$C$53,3,0),SUMIFS(tblSavings[Amount],tblSavings[Date],"&lt;="&amp;Accounts!$G$1,tblSavings[To Fund],"="&amp;$A56,tblSavings[To Account],"="&amp;P$4)-SUMIFS(tblSavings[Amount],tblSavings[Date],"&lt;="&amp;Accounts!$G$1,tblSavings[From Fund],"="&amp;$A56,tblSavings[From Account],"="&amp;P$4)-SUMIFS(tblExpenses[Amount],tblExpenses[Date],"&lt;="&amp;Accounts!$G$1,tblExpenses[Category],"=Savings Expenditure",tblExpenses[Subcategory],"="&amp;$A56,tblExpenses[From Account],"="&amp;P$4)))</f>
        <v/>
      </c>
      <c r="Q56" s="276" t="str">
        <f>IF(OR($A56="-",$A56="",Q$4=""),"",IF($A56=Q$4,VLOOKUP($A56,Accounts!$A$4:$C$53,3,0),SUMIFS(tblSavings[Amount],tblSavings[Date],"&lt;="&amp;Accounts!$G$1,tblSavings[To Fund],"="&amp;$A56,tblSavings[To Account],"="&amp;Q$4)-SUMIFS(tblSavings[Amount],tblSavings[Date],"&lt;="&amp;Accounts!$G$1,tblSavings[From Fund],"="&amp;$A56,tblSavings[From Account],"="&amp;Q$4)-SUMIFS(tblExpenses[Amount],tblExpenses[Date],"&lt;="&amp;Accounts!$G$1,tblExpenses[Category],"=Savings Expenditure",tblExpenses[Subcategory],"="&amp;$A56,tblExpenses[From Account],"="&amp;Q$4)))</f>
        <v/>
      </c>
      <c r="R56" s="276" t="str">
        <f>IF(OR($A56="-",$A56="",R$4=""),"",IF($A56=R$4,VLOOKUP($A56,Accounts!$A$4:$C$53,3,0),SUMIFS(tblSavings[Amount],tblSavings[Date],"&lt;="&amp;Accounts!$G$1,tblSavings[To Fund],"="&amp;$A56,tblSavings[To Account],"="&amp;R$4)-SUMIFS(tblSavings[Amount],tblSavings[Date],"&lt;="&amp;Accounts!$G$1,tblSavings[From Fund],"="&amp;$A56,tblSavings[From Account],"="&amp;R$4)-SUMIFS(tblExpenses[Amount],tblExpenses[Date],"&lt;="&amp;Accounts!$G$1,tblExpenses[Category],"=Savings Expenditure",tblExpenses[Subcategory],"="&amp;$A56,tblExpenses[From Account],"="&amp;R$4)))</f>
        <v/>
      </c>
      <c r="S56" s="276" t="str">
        <f>IF(OR($A56="-",$A56="",S$4=""),"",IF($A56=S$4,VLOOKUP($A56,Accounts!$A$4:$C$53,3,0),SUMIFS(tblSavings[Amount],tblSavings[Date],"&lt;="&amp;Accounts!$G$1,tblSavings[To Fund],"="&amp;$A56,tblSavings[To Account],"="&amp;S$4)-SUMIFS(tblSavings[Amount],tblSavings[Date],"&lt;="&amp;Accounts!$G$1,tblSavings[From Fund],"="&amp;$A56,tblSavings[From Account],"="&amp;S$4)-SUMIFS(tblExpenses[Amount],tblExpenses[Date],"&lt;="&amp;Accounts!$G$1,tblExpenses[Category],"=Savings Expenditure",tblExpenses[Subcategory],"="&amp;$A56,tblExpenses[From Account],"="&amp;S$4)))</f>
        <v/>
      </c>
      <c r="T56" s="276" t="str">
        <f>IF(OR($A56="-",$A56="",T$4=""),"",IF($A56=T$4,VLOOKUP($A56,Accounts!$A$4:$C$53,3,0),SUMIFS(tblSavings[Amount],tblSavings[Date],"&lt;="&amp;Accounts!$G$1,tblSavings[To Fund],"="&amp;$A56,tblSavings[To Account],"="&amp;T$4)-SUMIFS(tblSavings[Amount],tblSavings[Date],"&lt;="&amp;Accounts!$G$1,tblSavings[From Fund],"="&amp;$A56,tblSavings[From Account],"="&amp;T$4)-SUMIFS(tblExpenses[Amount],tblExpenses[Date],"&lt;="&amp;Accounts!$G$1,tblExpenses[Category],"=Savings Expenditure",tblExpenses[Subcategory],"="&amp;$A56,tblExpenses[From Account],"="&amp;T$4)))</f>
        <v/>
      </c>
      <c r="U56" s="276" t="str">
        <f>IF(OR($A56="-",$A56="",U$4=""),"",IF($A56=U$4,VLOOKUP($A56,Accounts!$A$4:$C$53,3,0),SUMIFS(tblSavings[Amount],tblSavings[Date],"&lt;="&amp;Accounts!$G$1,tblSavings[To Fund],"="&amp;$A56,tblSavings[To Account],"="&amp;U$4)-SUMIFS(tblSavings[Amount],tblSavings[Date],"&lt;="&amp;Accounts!$G$1,tblSavings[From Fund],"="&amp;$A56,tblSavings[From Account],"="&amp;U$4)-SUMIFS(tblExpenses[Amount],tblExpenses[Date],"&lt;="&amp;Accounts!$G$1,tblExpenses[Category],"=Savings Expenditure",tblExpenses[Subcategory],"="&amp;$A56,tblExpenses[From Account],"="&amp;U$4)))</f>
        <v/>
      </c>
      <c r="V56" s="276" t="str">
        <f>IF(OR($A56="-",$A56="",V$4=""),"",IF($A56=V$4,VLOOKUP($A56,Accounts!$A$4:$C$53,3,0),SUMIFS(tblSavings[Amount],tblSavings[Date],"&lt;="&amp;Accounts!$G$1,tblSavings[To Fund],"="&amp;$A56,tblSavings[To Account],"="&amp;V$4)-SUMIFS(tblSavings[Amount],tblSavings[Date],"&lt;="&amp;Accounts!$G$1,tblSavings[From Fund],"="&amp;$A56,tblSavings[From Account],"="&amp;V$4)-SUMIFS(tblExpenses[Amount],tblExpenses[Date],"&lt;="&amp;Accounts!$G$1,tblExpenses[Category],"=Savings Expenditure",tblExpenses[Subcategory],"="&amp;$A56,tblExpenses[From Account],"="&amp;V$4)))</f>
        <v/>
      </c>
      <c r="W56" s="276" t="str">
        <f>IF(OR($A56="-",$A56="",W$4=""),"",IF($A56=W$4,VLOOKUP($A56,Accounts!$A$4:$C$53,3,0),SUMIFS(tblSavings[Amount],tblSavings[Date],"&lt;="&amp;Accounts!$G$1,tblSavings[To Fund],"="&amp;$A56,tblSavings[To Account],"="&amp;W$4)-SUMIFS(tblSavings[Amount],tblSavings[Date],"&lt;="&amp;Accounts!$G$1,tblSavings[From Fund],"="&amp;$A56,tblSavings[From Account],"="&amp;W$4)-SUMIFS(tblExpenses[Amount],tblExpenses[Date],"&lt;="&amp;Accounts!$G$1,tblExpenses[Category],"=Savings Expenditure",tblExpenses[Subcategory],"="&amp;$A56,tblExpenses[From Account],"="&amp;W$4)))</f>
        <v/>
      </c>
      <c r="X56" s="276" t="str">
        <f>IF(OR($A56="-",$A56="",X$4=""),"",IF($A56=X$4,VLOOKUP($A56,Accounts!$A$4:$C$53,3,0),SUMIFS(tblSavings[Amount],tblSavings[Date],"&lt;="&amp;Accounts!$G$1,tblSavings[To Fund],"="&amp;$A56,tblSavings[To Account],"="&amp;X$4)-SUMIFS(tblSavings[Amount],tblSavings[Date],"&lt;="&amp;Accounts!$G$1,tblSavings[From Fund],"="&amp;$A56,tblSavings[From Account],"="&amp;X$4)-SUMIFS(tblExpenses[Amount],tblExpenses[Date],"&lt;="&amp;Accounts!$G$1,tblExpenses[Category],"=Savings Expenditure",tblExpenses[Subcategory],"="&amp;$A56,tblExpenses[From Account],"="&amp;X$4)))</f>
        <v/>
      </c>
      <c r="Y56" s="276" t="str">
        <f>IF(OR($A56="-",$A56="",Y$4=""),"",IF($A56=Y$4,VLOOKUP($A56,Accounts!$A$4:$C$53,3,0),SUMIFS(tblSavings[Amount],tblSavings[Date],"&lt;="&amp;Accounts!$G$1,tblSavings[To Fund],"="&amp;$A56,tblSavings[To Account],"="&amp;Y$4)-SUMIFS(tblSavings[Amount],tblSavings[Date],"&lt;="&amp;Accounts!$G$1,tblSavings[From Fund],"="&amp;$A56,tblSavings[From Account],"="&amp;Y$4)-SUMIFS(tblExpenses[Amount],tblExpenses[Date],"&lt;="&amp;Accounts!$G$1,tblExpenses[Category],"=Savings Expenditure",tblExpenses[Subcategory],"="&amp;$A56,tblExpenses[From Account],"="&amp;Y$4)))</f>
        <v/>
      </c>
      <c r="Z56" s="276" t="str">
        <f>IF(OR($A56="-",$A56="",Z$4=""),"",IF($A56=Z$4,VLOOKUP($A56,Accounts!$A$4:$C$53,3,0),SUMIFS(tblSavings[Amount],tblSavings[Date],"&lt;="&amp;Accounts!$G$1,tblSavings[To Fund],"="&amp;$A56,tblSavings[To Account],"="&amp;Z$4)-SUMIFS(tblSavings[Amount],tblSavings[Date],"&lt;="&amp;Accounts!$G$1,tblSavings[From Fund],"="&amp;$A56,tblSavings[From Account],"="&amp;Z$4)-SUMIFS(tblExpenses[Amount],tblExpenses[Date],"&lt;="&amp;Accounts!$G$1,tblExpenses[Category],"=Savings Expenditure",tblExpenses[Subcategory],"="&amp;$A56,tblExpenses[From Account],"="&amp;Z$4)))</f>
        <v/>
      </c>
      <c r="AA56" s="276" t="str">
        <f>IF(OR($A56="-",$A56="",AA$4=""),"",IF($A56=AA$4,VLOOKUP($A56,Accounts!$A$4:$C$53,3,0),SUMIFS(tblSavings[Amount],tblSavings[Date],"&lt;="&amp;Accounts!$G$1,tblSavings[To Fund],"="&amp;$A56,tblSavings[To Account],"="&amp;AA$4)-SUMIFS(tblSavings[Amount],tblSavings[Date],"&lt;="&amp;Accounts!$G$1,tblSavings[From Fund],"="&amp;$A56,tblSavings[From Account],"="&amp;AA$4)-SUMIFS(tblExpenses[Amount],tblExpenses[Date],"&lt;="&amp;Accounts!$G$1,tblExpenses[Category],"=Savings Expenditure",tblExpenses[Subcategory],"="&amp;$A56,tblExpenses[From Account],"="&amp;AA$4)))</f>
        <v/>
      </c>
      <c r="AB56" s="276" t="str">
        <f>IF(OR($A56="-",$A56="",AB$4=""),"",IF($A56=AB$4,VLOOKUP($A56,Accounts!$A$4:$C$53,3,0),SUMIFS(tblSavings[Amount],tblSavings[Date],"&lt;="&amp;Accounts!$G$1,tblSavings[To Fund],"="&amp;$A56,tblSavings[To Account],"="&amp;AB$4)-SUMIFS(tblSavings[Amount],tblSavings[Date],"&lt;="&amp;Accounts!$G$1,tblSavings[From Fund],"="&amp;$A56,tblSavings[From Account],"="&amp;AB$4)-SUMIFS(tblExpenses[Amount],tblExpenses[Date],"&lt;="&amp;Accounts!$G$1,tblExpenses[Category],"=Savings Expenditure",tblExpenses[Subcategory],"="&amp;$A56,tblExpenses[From Account],"="&amp;AB$4)))</f>
        <v/>
      </c>
      <c r="AC56" s="276" t="str">
        <f>IF(OR($A56="-",$A56="",AC$4=""),"",IF($A56=AC$4,VLOOKUP($A56,Accounts!$A$4:$C$53,3,0),SUMIFS(tblSavings[Amount],tblSavings[Date],"&lt;="&amp;Accounts!$G$1,tblSavings[To Fund],"="&amp;$A56,tblSavings[To Account],"="&amp;AC$4)-SUMIFS(tblSavings[Amount],tblSavings[Date],"&lt;="&amp;Accounts!$G$1,tblSavings[From Fund],"="&amp;$A56,tblSavings[From Account],"="&amp;AC$4)-SUMIFS(tblExpenses[Amount],tblExpenses[Date],"&lt;="&amp;Accounts!$G$1,tblExpenses[Category],"=Savings Expenditure",tblExpenses[Subcategory],"="&amp;$A56,tblExpenses[From Account],"="&amp;AC$4)))</f>
        <v/>
      </c>
      <c r="AD56" s="276" t="str">
        <f>IF(OR($A56="-",$A56="",AD$4=""),"",IF($A56=AD$4,VLOOKUP($A56,Accounts!$A$4:$C$53,3,0),SUMIFS(tblSavings[Amount],tblSavings[Date],"&lt;="&amp;Accounts!$G$1,tblSavings[To Fund],"="&amp;$A56,tblSavings[To Account],"="&amp;AD$4)-SUMIFS(tblSavings[Amount],tblSavings[Date],"&lt;="&amp;Accounts!$G$1,tblSavings[From Fund],"="&amp;$A56,tblSavings[From Account],"="&amp;AD$4)-SUMIFS(tblExpenses[Amount],tblExpenses[Date],"&lt;="&amp;Accounts!$G$1,tblExpenses[Category],"=Savings Expenditure",tblExpenses[Subcategory],"="&amp;$A56,tblExpenses[From Account],"="&amp;AD$4)))</f>
        <v/>
      </c>
      <c r="AE56" s="276" t="str">
        <f>IF(OR($A56="-",$A56="",AE$4=""),"",IF($A56=AE$4,VLOOKUP($A56,Accounts!$A$4:$C$53,3,0),SUMIFS(tblSavings[Amount],tblSavings[Date],"&lt;="&amp;Accounts!$G$1,tblSavings[To Fund],"="&amp;$A56,tblSavings[To Account],"="&amp;AE$4)-SUMIFS(tblSavings[Amount],tblSavings[Date],"&lt;="&amp;Accounts!$G$1,tblSavings[From Fund],"="&amp;$A56,tblSavings[From Account],"="&amp;AE$4)-SUMIFS(tblExpenses[Amount],tblExpenses[Date],"&lt;="&amp;Accounts!$G$1,tblExpenses[Category],"=Savings Expenditure",tblExpenses[Subcategory],"="&amp;$A56,tblExpenses[From Account],"="&amp;AE$4)))</f>
        <v/>
      </c>
      <c r="AF56" s="276" t="str">
        <f>IF(OR($A56="-",$A56="",AF$4=""),"",IF($A56=AF$4,VLOOKUP($A56,Accounts!$A$4:$C$53,3,0),SUMIFS(tblSavings[Amount],tblSavings[Date],"&lt;="&amp;Accounts!$G$1,tblSavings[To Fund],"="&amp;$A56,tblSavings[To Account],"="&amp;AF$4)-SUMIFS(tblSavings[Amount],tblSavings[Date],"&lt;="&amp;Accounts!$G$1,tblSavings[From Fund],"="&amp;$A56,tblSavings[From Account],"="&amp;AF$4)-SUMIFS(tblExpenses[Amount],tblExpenses[Date],"&lt;="&amp;Accounts!$G$1,tblExpenses[Category],"=Savings Expenditure",tblExpenses[Subcategory],"="&amp;$A56,tblExpenses[From Account],"="&amp;AF$4)))</f>
        <v/>
      </c>
      <c r="AG56" s="276" t="str">
        <f>IF(OR($A56="-",$A56="",AG$4=""),"",IF($A56=AG$4,VLOOKUP($A56,Accounts!$A$4:$C$53,3,0),SUMIFS(tblSavings[Amount],tblSavings[Date],"&lt;="&amp;Accounts!$G$1,tblSavings[To Fund],"="&amp;$A56,tblSavings[To Account],"="&amp;AG$4)-SUMIFS(tblSavings[Amount],tblSavings[Date],"&lt;="&amp;Accounts!$G$1,tblSavings[From Fund],"="&amp;$A56,tblSavings[From Account],"="&amp;AG$4)-SUMIFS(tblExpenses[Amount],tblExpenses[Date],"&lt;="&amp;Accounts!$G$1,tblExpenses[Category],"=Savings Expenditure",tblExpenses[Subcategory],"="&amp;$A56,tblExpenses[From Account],"="&amp;AG$4)))</f>
        <v/>
      </c>
      <c r="AH56" s="276" t="str">
        <f>IF(OR($A56="-",$A56="",AH$4=""),"",IF($A56=AH$4,VLOOKUP($A56,Accounts!$A$4:$C$53,3,0),SUMIFS(tblSavings[Amount],tblSavings[Date],"&lt;="&amp;Accounts!$G$1,tblSavings[To Fund],"="&amp;$A56,tblSavings[To Account],"="&amp;AH$4)-SUMIFS(tblSavings[Amount],tblSavings[Date],"&lt;="&amp;Accounts!$G$1,tblSavings[From Fund],"="&amp;$A56,tblSavings[From Account],"="&amp;AH$4)-SUMIFS(tblExpenses[Amount],tblExpenses[Date],"&lt;="&amp;Accounts!$G$1,tblExpenses[Category],"=Savings Expenditure",tblExpenses[Subcategory],"="&amp;$A56,tblExpenses[From Account],"="&amp;AH$4)))</f>
        <v/>
      </c>
      <c r="AI56" s="276" t="str">
        <f>IF(OR($A56="-",$A56="",AI$4=""),"",IF($A56=AI$4,VLOOKUP($A56,Accounts!$A$4:$C$53,3,0),SUMIFS(tblSavings[Amount],tblSavings[Date],"&lt;="&amp;Accounts!$G$1,tblSavings[To Fund],"="&amp;$A56,tblSavings[To Account],"="&amp;AI$4)-SUMIFS(tblSavings[Amount],tblSavings[Date],"&lt;="&amp;Accounts!$G$1,tblSavings[From Fund],"="&amp;$A56,tblSavings[From Account],"="&amp;AI$4)-SUMIFS(tblExpenses[Amount],tblExpenses[Date],"&lt;="&amp;Accounts!$G$1,tblExpenses[Category],"=Savings Expenditure",tblExpenses[Subcategory],"="&amp;$A56,tblExpenses[From Account],"="&amp;AI$4)))</f>
        <v/>
      </c>
      <c r="AJ56" s="276" t="str">
        <f>IF(OR($A56="-",$A56="",AJ$4=""),"",IF($A56=AJ$4,VLOOKUP($A56,Accounts!$A$4:$C$53,3,0),SUMIFS(tblSavings[Amount],tblSavings[Date],"&lt;="&amp;Accounts!$G$1,tblSavings[To Fund],"="&amp;$A56,tblSavings[To Account],"="&amp;AJ$4)-SUMIFS(tblSavings[Amount],tblSavings[Date],"&lt;="&amp;Accounts!$G$1,tblSavings[From Fund],"="&amp;$A56,tblSavings[From Account],"="&amp;AJ$4)-SUMIFS(tblExpenses[Amount],tblExpenses[Date],"&lt;="&amp;Accounts!$G$1,tblExpenses[Category],"=Savings Expenditure",tblExpenses[Subcategory],"="&amp;$A56,tblExpenses[From Account],"="&amp;AJ$4)))</f>
        <v/>
      </c>
      <c r="AK56" s="276" t="str">
        <f>IF(OR($A56="-",$A56="",AK$4=""),"",IF($A56=AK$4,VLOOKUP($A56,Accounts!$A$4:$C$53,3,0),SUMIFS(tblSavings[Amount],tblSavings[Date],"&lt;="&amp;Accounts!$G$1,tblSavings[To Fund],"="&amp;$A56,tblSavings[To Account],"="&amp;AK$4)-SUMIFS(tblSavings[Amount],tblSavings[Date],"&lt;="&amp;Accounts!$G$1,tblSavings[From Fund],"="&amp;$A56,tblSavings[From Account],"="&amp;AK$4)-SUMIFS(tblExpenses[Amount],tblExpenses[Date],"&lt;="&amp;Accounts!$G$1,tblExpenses[Category],"=Savings Expenditure",tblExpenses[Subcategory],"="&amp;$A56,tblExpenses[From Account],"="&amp;AK$4)))</f>
        <v/>
      </c>
      <c r="AL56" s="276" t="str">
        <f>IF(OR($A56="-",$A56="",AL$4=""),"",IF($A56=AL$4,VLOOKUP($A56,Accounts!$A$4:$C$53,3,0),SUMIFS(tblSavings[Amount],tblSavings[Date],"&lt;="&amp;Accounts!$G$1,tblSavings[To Fund],"="&amp;$A56,tblSavings[To Account],"="&amp;AL$4)-SUMIFS(tblSavings[Amount],tblSavings[Date],"&lt;="&amp;Accounts!$G$1,tblSavings[From Fund],"="&amp;$A56,tblSavings[From Account],"="&amp;AL$4)-SUMIFS(tblExpenses[Amount],tblExpenses[Date],"&lt;="&amp;Accounts!$G$1,tblExpenses[Category],"=Savings Expenditure",tblExpenses[Subcategory],"="&amp;$A56,tblExpenses[From Account],"="&amp;AL$4)))</f>
        <v/>
      </c>
      <c r="AM56" s="276" t="str">
        <f>IF(OR($A56="-",$A56="",AM$4=""),"",IF($A56=AM$4,VLOOKUP($A56,Accounts!$A$4:$C$53,3,0),SUMIFS(tblSavings[Amount],tblSavings[Date],"&lt;="&amp;Accounts!$G$1,tblSavings[To Fund],"="&amp;$A56,tblSavings[To Account],"="&amp;AM$4)-SUMIFS(tblSavings[Amount],tblSavings[Date],"&lt;="&amp;Accounts!$G$1,tblSavings[From Fund],"="&amp;$A56,tblSavings[From Account],"="&amp;AM$4)-SUMIFS(tblExpenses[Amount],tblExpenses[Date],"&lt;="&amp;Accounts!$G$1,tblExpenses[Category],"=Savings Expenditure",tblExpenses[Subcategory],"="&amp;$A56,tblExpenses[From Account],"="&amp;AM$4)))</f>
        <v/>
      </c>
      <c r="AN56" s="276" t="str">
        <f>IF(OR($A56="-",$A56="",AN$4=""),"",IF($A56=AN$4,VLOOKUP($A56,Accounts!$A$4:$C$53,3,0),SUMIFS(tblSavings[Amount],tblSavings[Date],"&lt;="&amp;Accounts!$G$1,tblSavings[To Fund],"="&amp;$A56,tblSavings[To Account],"="&amp;AN$4)-SUMIFS(tblSavings[Amount],tblSavings[Date],"&lt;="&amp;Accounts!$G$1,tblSavings[From Fund],"="&amp;$A56,tblSavings[From Account],"="&amp;AN$4)-SUMIFS(tblExpenses[Amount],tblExpenses[Date],"&lt;="&amp;Accounts!$G$1,tblExpenses[Category],"=Savings Expenditure",tblExpenses[Subcategory],"="&amp;$A56,tblExpenses[From Account],"="&amp;AN$4)))</f>
        <v/>
      </c>
      <c r="AO56" s="276" t="str">
        <f>IF(OR($A56="-",$A56="",AO$4=""),"",IF($A56=AO$4,VLOOKUP($A56,Accounts!$A$4:$C$53,3,0),SUMIFS(tblSavings[Amount],tblSavings[Date],"&lt;="&amp;Accounts!$G$1,tblSavings[To Fund],"="&amp;$A56,tblSavings[To Account],"="&amp;AO$4)-SUMIFS(tblSavings[Amount],tblSavings[Date],"&lt;="&amp;Accounts!$G$1,tblSavings[From Fund],"="&amp;$A56,tblSavings[From Account],"="&amp;AO$4)-SUMIFS(tblExpenses[Amount],tblExpenses[Date],"&lt;="&amp;Accounts!$G$1,tblExpenses[Category],"=Savings Expenditure",tblExpenses[Subcategory],"="&amp;$A56,tblExpenses[From Account],"="&amp;AO$4)))</f>
        <v/>
      </c>
      <c r="AP56" s="276" t="str">
        <f>IF(OR($A56="-",$A56="",AP$4=""),"",IF($A56=AP$4,VLOOKUP($A56,Accounts!$A$4:$C$53,3,0),SUMIFS(tblSavings[Amount],tblSavings[Date],"&lt;="&amp;Accounts!$G$1,tblSavings[To Fund],"="&amp;$A56,tblSavings[To Account],"="&amp;AP$4)-SUMIFS(tblSavings[Amount],tblSavings[Date],"&lt;="&amp;Accounts!$G$1,tblSavings[From Fund],"="&amp;$A56,tblSavings[From Account],"="&amp;AP$4)-SUMIFS(tblExpenses[Amount],tblExpenses[Date],"&lt;="&amp;Accounts!$G$1,tblExpenses[Category],"=Savings Expenditure",tblExpenses[Subcategory],"="&amp;$A56,tblExpenses[From Account],"="&amp;AP$4)))</f>
        <v/>
      </c>
      <c r="AQ56" s="276" t="str">
        <f>IF(OR($A56="-",$A56="",AQ$4=""),"",IF($A56=AQ$4,VLOOKUP($A56,Accounts!$A$4:$C$53,3,0),SUMIFS(tblSavings[Amount],tblSavings[Date],"&lt;="&amp;Accounts!$G$1,tblSavings[To Fund],"="&amp;$A56,tblSavings[To Account],"="&amp;AQ$4)-SUMIFS(tblSavings[Amount],tblSavings[Date],"&lt;="&amp;Accounts!$G$1,tblSavings[From Fund],"="&amp;$A56,tblSavings[From Account],"="&amp;AQ$4)-SUMIFS(tblExpenses[Amount],tblExpenses[Date],"&lt;="&amp;Accounts!$G$1,tblExpenses[Category],"=Savings Expenditure",tblExpenses[Subcategory],"="&amp;$A56,tblExpenses[From Account],"="&amp;AQ$4)))</f>
        <v/>
      </c>
      <c r="AR56" s="276" t="str">
        <f>IF(OR($A56="-",$A56="",AR$4=""),"",IF($A56=AR$4,VLOOKUP($A56,Accounts!$A$4:$C$53,3,0),SUMIFS(tblSavings[Amount],tblSavings[Date],"&lt;="&amp;Accounts!$G$1,tblSavings[To Fund],"="&amp;$A56,tblSavings[To Account],"="&amp;AR$4)-SUMIFS(tblSavings[Amount],tblSavings[Date],"&lt;="&amp;Accounts!$G$1,tblSavings[From Fund],"="&amp;$A56,tblSavings[From Account],"="&amp;AR$4)-SUMIFS(tblExpenses[Amount],tblExpenses[Date],"&lt;="&amp;Accounts!$G$1,tblExpenses[Category],"=Savings Expenditure",tblExpenses[Subcategory],"="&amp;$A56,tblExpenses[From Account],"="&amp;AR$4)))</f>
        <v/>
      </c>
      <c r="AS56" s="276" t="str">
        <f>IF(OR($A56="-",$A56="",AS$4=""),"",IF($A56=AS$4,VLOOKUP($A56,Accounts!$A$4:$C$53,3,0),SUMIFS(tblSavings[Amount],tblSavings[Date],"&lt;="&amp;Accounts!$G$1,tblSavings[To Fund],"="&amp;$A56,tblSavings[To Account],"="&amp;AS$4)-SUMIFS(tblSavings[Amount],tblSavings[Date],"&lt;="&amp;Accounts!$G$1,tblSavings[From Fund],"="&amp;$A56,tblSavings[From Account],"="&amp;AS$4)-SUMIFS(tblExpenses[Amount],tblExpenses[Date],"&lt;="&amp;Accounts!$G$1,tblExpenses[Category],"=Savings Expenditure",tblExpenses[Subcategory],"="&amp;$A56,tblExpenses[From Account],"="&amp;AS$4)))</f>
        <v/>
      </c>
      <c r="AT56" s="276" t="str">
        <f>IF(OR($A56="-",$A56="",AT$4=""),"",IF($A56=AT$4,VLOOKUP($A56,Accounts!$A$4:$C$53,3,0),SUMIFS(tblSavings[Amount],tblSavings[Date],"&lt;="&amp;Accounts!$G$1,tblSavings[To Fund],"="&amp;$A56,tblSavings[To Account],"="&amp;AT$4)-SUMIFS(tblSavings[Amount],tblSavings[Date],"&lt;="&amp;Accounts!$G$1,tblSavings[From Fund],"="&amp;$A56,tblSavings[From Account],"="&amp;AT$4)-SUMIFS(tblExpenses[Amount],tblExpenses[Date],"&lt;="&amp;Accounts!$G$1,tblExpenses[Category],"=Savings Expenditure",tblExpenses[Subcategory],"="&amp;$A56,tblExpenses[From Account],"="&amp;AT$4)))</f>
        <v/>
      </c>
      <c r="AU56" s="276" t="str">
        <f>IF(OR($A56="-",$A56="",AU$4=""),"",IF($A56=AU$4,VLOOKUP($A56,Accounts!$A$4:$C$53,3,0),SUMIFS(tblSavings[Amount],tblSavings[Date],"&lt;="&amp;Accounts!$G$1,tblSavings[To Fund],"="&amp;$A56,tblSavings[To Account],"="&amp;AU$4)-SUMIFS(tblSavings[Amount],tblSavings[Date],"&lt;="&amp;Accounts!$G$1,tblSavings[From Fund],"="&amp;$A56,tblSavings[From Account],"="&amp;AU$4)-SUMIFS(tblExpenses[Amount],tblExpenses[Date],"&lt;="&amp;Accounts!$G$1,tblExpenses[Category],"=Savings Expenditure",tblExpenses[Subcategory],"="&amp;$A56,tblExpenses[From Account],"="&amp;AU$4)))</f>
        <v/>
      </c>
      <c r="AV56" s="276" t="str">
        <f>IF(OR($A56="-",$A56="",AV$4=""),"",IF($A56=AV$4,VLOOKUP($A56,Accounts!$A$4:$C$53,3,0),SUMIFS(tblSavings[Amount],tblSavings[Date],"&lt;="&amp;Accounts!$G$1,tblSavings[To Fund],"="&amp;$A56,tblSavings[To Account],"="&amp;AV$4)-SUMIFS(tblSavings[Amount],tblSavings[Date],"&lt;="&amp;Accounts!$G$1,tblSavings[From Fund],"="&amp;$A56,tblSavings[From Account],"="&amp;AV$4)-SUMIFS(tblExpenses[Amount],tblExpenses[Date],"&lt;="&amp;Accounts!$G$1,tblExpenses[Category],"=Savings Expenditure",tblExpenses[Subcategory],"="&amp;$A56,tblExpenses[From Account],"="&amp;AV$4)))</f>
        <v/>
      </c>
      <c r="AW56" s="265">
        <f t="shared" si="0"/>
        <v>0</v>
      </c>
    </row>
    <row r="57" spans="1:49" s="38" customFormat="1" ht="17.25" hidden="1" customHeight="1" x14ac:dyDescent="0.2">
      <c r="A57" s="273" t="str">
        <f>IFERROR(IF(INDEX(SavingsGoals[],53,1)="","",INDEX(SavingsGoals[],53,1)),"-")</f>
        <v>-</v>
      </c>
      <c r="B57" s="274" t="str">
        <f>IF(OR($A57="-",$A57="",B$4=""),"",IF($A57=B$4,VLOOKUP($A57,Accounts!$A$4:$C$53,3,0),SUMIFS(tblSavings[Amount],tblSavings[Date],"&lt;="&amp;Accounts!$G$1,tblSavings[To Fund],"="&amp;$A57,tblSavings[To Account],"="&amp;B$4)-SUMIFS(tblSavings[Amount],tblSavings[Date],"&lt;="&amp;Accounts!$G$1,tblSavings[From Fund],"="&amp;$A57,tblSavings[From Account],"="&amp;B$4)-SUMIFS(tblExpenses[Amount],tblExpenses[Date],"&lt;="&amp;Accounts!$G$1,tblExpenses[Category],"=Savings Expenditure",tblExpenses[Subcategory],"="&amp;$A57,tblExpenses[From Account],"="&amp;B$4)))</f>
        <v/>
      </c>
      <c r="C57" s="274" t="str">
        <f>IF(OR($A57="-",$A57="",C$4=""),"",IF($A57=C$4,VLOOKUP($A57,Accounts!$A$4:$C$53,3,0),SUMIFS(tblSavings[Amount],tblSavings[Date],"&lt;="&amp;Accounts!$G$1,tblSavings[To Fund],"="&amp;$A57,tblSavings[To Account],"="&amp;C$4)-SUMIFS(tblSavings[Amount],tblSavings[Date],"&lt;="&amp;Accounts!$G$1,tblSavings[From Fund],"="&amp;$A57,tblSavings[From Account],"="&amp;C$4)-SUMIFS(tblExpenses[Amount],tblExpenses[Date],"&lt;="&amp;Accounts!$G$1,tblExpenses[Category],"=Savings Expenditure",tblExpenses[Subcategory],"="&amp;$A57,tblExpenses[From Account],"="&amp;C$4)))</f>
        <v/>
      </c>
      <c r="D57" s="274" t="str">
        <f>IF(OR($A57="-",$A57="",D$4=""),"",IF($A57=D$4,VLOOKUP($A57,Accounts!$A$4:$C$53,3,0),SUMIFS(tblSavings[Amount],tblSavings[Date],"&lt;="&amp;Accounts!$G$1,tblSavings[To Fund],"="&amp;$A57,tblSavings[To Account],"="&amp;D$4)-SUMIFS(tblSavings[Amount],tblSavings[Date],"&lt;="&amp;Accounts!$G$1,tblSavings[From Fund],"="&amp;$A57,tblSavings[From Account],"="&amp;D$4)-SUMIFS(tblExpenses[Amount],tblExpenses[Date],"&lt;="&amp;Accounts!$G$1,tblExpenses[Category],"=Savings Expenditure",tblExpenses[Subcategory],"="&amp;$A57,tblExpenses[From Account],"="&amp;D$4)))</f>
        <v/>
      </c>
      <c r="E57" s="274" t="str">
        <f>IF(OR($A57="-",$A57="",E$4=""),"",IF($A57=E$4,VLOOKUP($A57,Accounts!$A$4:$C$53,3,0),SUMIFS(tblSavings[Amount],tblSavings[Date],"&lt;="&amp;Accounts!$G$1,tblSavings[To Fund],"="&amp;$A57,tblSavings[To Account],"="&amp;E$4)-SUMIFS(tblSavings[Amount],tblSavings[Date],"&lt;="&amp;Accounts!$G$1,tblSavings[From Fund],"="&amp;$A57,tblSavings[From Account],"="&amp;E$4)-SUMIFS(tblExpenses[Amount],tblExpenses[Date],"&lt;="&amp;Accounts!$G$1,tblExpenses[Category],"=Savings Expenditure",tblExpenses[Subcategory],"="&amp;$A57,tblExpenses[From Account],"="&amp;E$4)))</f>
        <v/>
      </c>
      <c r="F57" s="274" t="str">
        <f>IF(OR($A57="-",$A57="",F$4=""),"",IF($A57=F$4,VLOOKUP($A57,Accounts!$A$4:$C$53,3,0),SUMIFS(tblSavings[Amount],tblSavings[Date],"&lt;="&amp;Accounts!$G$1,tblSavings[To Fund],"="&amp;$A57,tblSavings[To Account],"="&amp;F$4)-SUMIFS(tblSavings[Amount],tblSavings[Date],"&lt;="&amp;Accounts!$G$1,tblSavings[From Fund],"="&amp;$A57,tblSavings[From Account],"="&amp;F$4)-SUMIFS(tblExpenses[Amount],tblExpenses[Date],"&lt;="&amp;Accounts!$G$1,tblExpenses[Category],"=Savings Expenditure",tblExpenses[Subcategory],"="&amp;$A57,tblExpenses[From Account],"="&amp;F$4)))</f>
        <v/>
      </c>
      <c r="G57" s="274" t="str">
        <f>IF(OR($A57="-",$A57="",G$4=""),"",IF($A57=G$4,VLOOKUP($A57,Accounts!$A$4:$C$53,3,0),SUMIFS(tblSavings[Amount],tblSavings[Date],"&lt;="&amp;Accounts!$G$1,tblSavings[To Fund],"="&amp;$A57,tblSavings[To Account],"="&amp;G$4)-SUMIFS(tblSavings[Amount],tblSavings[Date],"&lt;="&amp;Accounts!$G$1,tblSavings[From Fund],"="&amp;$A57,tblSavings[From Account],"="&amp;G$4)-SUMIFS(tblExpenses[Amount],tblExpenses[Date],"&lt;="&amp;Accounts!$G$1,tblExpenses[Category],"=Savings Expenditure",tblExpenses[Subcategory],"="&amp;$A57,tblExpenses[From Account],"="&amp;G$4)))</f>
        <v/>
      </c>
      <c r="H57" s="274" t="str">
        <f>IF(OR($A57="-",$A57="",H$4=""),"",IF($A57=H$4,VLOOKUP($A57,Accounts!$A$4:$C$53,3,0),SUMIFS(tblSavings[Amount],tblSavings[Date],"&lt;="&amp;Accounts!$G$1,tblSavings[To Fund],"="&amp;$A57,tblSavings[To Account],"="&amp;H$4)-SUMIFS(tblSavings[Amount],tblSavings[Date],"&lt;="&amp;Accounts!$G$1,tblSavings[From Fund],"="&amp;$A57,tblSavings[From Account],"="&amp;H$4)-SUMIFS(tblExpenses[Amount],tblExpenses[Date],"&lt;="&amp;Accounts!$G$1,tblExpenses[Category],"=Savings Expenditure",tblExpenses[Subcategory],"="&amp;$A57,tblExpenses[From Account],"="&amp;H$4)))</f>
        <v/>
      </c>
      <c r="I57" s="274" t="str">
        <f>IF(OR($A57="-",$A57="",I$4=""),"",IF($A57=I$4,VLOOKUP($A57,Accounts!$A$4:$C$53,3,0),SUMIFS(tblSavings[Amount],tblSavings[Date],"&lt;="&amp;Accounts!$G$1,tblSavings[To Fund],"="&amp;$A57,tblSavings[To Account],"="&amp;I$4)-SUMIFS(tblSavings[Amount],tblSavings[Date],"&lt;="&amp;Accounts!$G$1,tblSavings[From Fund],"="&amp;$A57,tblSavings[From Account],"="&amp;I$4)-SUMIFS(tblExpenses[Amount],tblExpenses[Date],"&lt;="&amp;Accounts!$G$1,tblExpenses[Category],"=Savings Expenditure",tblExpenses[Subcategory],"="&amp;$A57,tblExpenses[From Account],"="&amp;I$4)))</f>
        <v/>
      </c>
      <c r="J57" s="274" t="str">
        <f>IF(OR($A57="-",$A57="",J$4=""),"",IF($A57=J$4,VLOOKUP($A57,Accounts!$A$4:$C$53,3,0),SUMIFS(tblSavings[Amount],tblSavings[Date],"&lt;="&amp;Accounts!$G$1,tblSavings[To Fund],"="&amp;$A57,tblSavings[To Account],"="&amp;J$4)-SUMIFS(tblSavings[Amount],tblSavings[Date],"&lt;="&amp;Accounts!$G$1,tblSavings[From Fund],"="&amp;$A57,tblSavings[From Account],"="&amp;J$4)-SUMIFS(tblExpenses[Amount],tblExpenses[Date],"&lt;="&amp;Accounts!$G$1,tblExpenses[Category],"=Savings Expenditure",tblExpenses[Subcategory],"="&amp;$A57,tblExpenses[From Account],"="&amp;J$4)))</f>
        <v/>
      </c>
      <c r="K57" s="274" t="str">
        <f>IF(OR($A57="-",$A57="",K$4=""),"",IF($A57=K$4,VLOOKUP($A57,Accounts!$A$4:$C$53,3,0),SUMIFS(tblSavings[Amount],tblSavings[Date],"&lt;="&amp;Accounts!$G$1,tblSavings[To Fund],"="&amp;$A57,tblSavings[To Account],"="&amp;K$4)-SUMIFS(tblSavings[Amount],tblSavings[Date],"&lt;="&amp;Accounts!$G$1,tblSavings[From Fund],"="&amp;$A57,tblSavings[From Account],"="&amp;K$4)-SUMIFS(tblExpenses[Amount],tblExpenses[Date],"&lt;="&amp;Accounts!$G$1,tblExpenses[Category],"=Savings Expenditure",tblExpenses[Subcategory],"="&amp;$A57,tblExpenses[From Account],"="&amp;K$4)))</f>
        <v/>
      </c>
      <c r="L57" s="274" t="str">
        <f>IF(OR($A57="-",$A57="",L$4=""),"",IF($A57=L$4,VLOOKUP($A57,Accounts!$A$4:$C$53,3,0),SUMIFS(tblSavings[Amount],tblSavings[Date],"&lt;="&amp;Accounts!$G$1,tblSavings[To Fund],"="&amp;$A57,tblSavings[To Account],"="&amp;L$4)-SUMIFS(tblSavings[Amount],tblSavings[Date],"&lt;="&amp;Accounts!$G$1,tblSavings[From Fund],"="&amp;$A57,tblSavings[From Account],"="&amp;L$4)-SUMIFS(tblExpenses[Amount],tblExpenses[Date],"&lt;="&amp;Accounts!$G$1,tblExpenses[Category],"=Savings Expenditure",tblExpenses[Subcategory],"="&amp;$A57,tblExpenses[From Account],"="&amp;L$4)))</f>
        <v/>
      </c>
      <c r="M57" s="274" t="str">
        <f>IF(OR($A57="-",$A57="",M$4=""),"",IF($A57=M$4,VLOOKUP($A57,Accounts!$A$4:$C$53,3,0),SUMIFS(tblSavings[Amount],tblSavings[Date],"&lt;="&amp;Accounts!$G$1,tblSavings[To Fund],"="&amp;$A57,tblSavings[To Account],"="&amp;M$4)-SUMIFS(tblSavings[Amount],tblSavings[Date],"&lt;="&amp;Accounts!$G$1,tblSavings[From Fund],"="&amp;$A57,tblSavings[From Account],"="&amp;M$4)-SUMIFS(tblExpenses[Amount],tblExpenses[Date],"&lt;="&amp;Accounts!$G$1,tblExpenses[Category],"=Savings Expenditure",tblExpenses[Subcategory],"="&amp;$A57,tblExpenses[From Account],"="&amp;M$4)))</f>
        <v/>
      </c>
      <c r="N57" s="274" t="str">
        <f>IF(OR($A57="-",$A57="",N$4=""),"",IF($A57=N$4,VLOOKUP($A57,Accounts!$A$4:$C$53,3,0),SUMIFS(tblSavings[Amount],tblSavings[Date],"&lt;="&amp;Accounts!$G$1,tblSavings[To Fund],"="&amp;$A57,tblSavings[To Account],"="&amp;N$4)-SUMIFS(tblSavings[Amount],tblSavings[Date],"&lt;="&amp;Accounts!$G$1,tblSavings[From Fund],"="&amp;$A57,tblSavings[From Account],"="&amp;N$4)-SUMIFS(tblExpenses[Amount],tblExpenses[Date],"&lt;="&amp;Accounts!$G$1,tblExpenses[Category],"=Savings Expenditure",tblExpenses[Subcategory],"="&amp;$A57,tblExpenses[From Account],"="&amp;N$4)))</f>
        <v/>
      </c>
      <c r="O57" s="274" t="str">
        <f>IF(OR($A57="-",$A57="",O$4=""),"",IF($A57=O$4,VLOOKUP($A57,Accounts!$A$4:$C$53,3,0),SUMIFS(tblSavings[Amount],tblSavings[Date],"&lt;="&amp;Accounts!$G$1,tblSavings[To Fund],"="&amp;$A57,tblSavings[To Account],"="&amp;O$4)-SUMIFS(tblSavings[Amount],tblSavings[Date],"&lt;="&amp;Accounts!$G$1,tblSavings[From Fund],"="&amp;$A57,tblSavings[From Account],"="&amp;O$4)-SUMIFS(tblExpenses[Amount],tblExpenses[Date],"&lt;="&amp;Accounts!$G$1,tblExpenses[Category],"=Savings Expenditure",tblExpenses[Subcategory],"="&amp;$A57,tblExpenses[From Account],"="&amp;O$4)))</f>
        <v/>
      </c>
      <c r="P57" s="274" t="str">
        <f>IF(OR($A57="-",$A57="",P$4=""),"",IF($A57=P$4,VLOOKUP($A57,Accounts!$A$4:$C$53,3,0),SUMIFS(tblSavings[Amount],tblSavings[Date],"&lt;="&amp;Accounts!$G$1,tblSavings[To Fund],"="&amp;$A57,tblSavings[To Account],"="&amp;P$4)-SUMIFS(tblSavings[Amount],tblSavings[Date],"&lt;="&amp;Accounts!$G$1,tblSavings[From Fund],"="&amp;$A57,tblSavings[From Account],"="&amp;P$4)-SUMIFS(tblExpenses[Amount],tblExpenses[Date],"&lt;="&amp;Accounts!$G$1,tblExpenses[Category],"=Savings Expenditure",tblExpenses[Subcategory],"="&amp;$A57,tblExpenses[From Account],"="&amp;P$4)))</f>
        <v/>
      </c>
      <c r="Q57" s="274" t="str">
        <f>IF(OR($A57="-",$A57="",Q$4=""),"",IF($A57=Q$4,VLOOKUP($A57,Accounts!$A$4:$C$53,3,0),SUMIFS(tblSavings[Amount],tblSavings[Date],"&lt;="&amp;Accounts!$G$1,tblSavings[To Fund],"="&amp;$A57,tblSavings[To Account],"="&amp;Q$4)-SUMIFS(tblSavings[Amount],tblSavings[Date],"&lt;="&amp;Accounts!$G$1,tblSavings[From Fund],"="&amp;$A57,tblSavings[From Account],"="&amp;Q$4)-SUMIFS(tblExpenses[Amount],tblExpenses[Date],"&lt;="&amp;Accounts!$G$1,tblExpenses[Category],"=Savings Expenditure",tblExpenses[Subcategory],"="&amp;$A57,tblExpenses[From Account],"="&amp;Q$4)))</f>
        <v/>
      </c>
      <c r="R57" s="274" t="str">
        <f>IF(OR($A57="-",$A57="",R$4=""),"",IF($A57=R$4,VLOOKUP($A57,Accounts!$A$4:$C$53,3,0),SUMIFS(tblSavings[Amount],tblSavings[Date],"&lt;="&amp;Accounts!$G$1,tblSavings[To Fund],"="&amp;$A57,tblSavings[To Account],"="&amp;R$4)-SUMIFS(tblSavings[Amount],tblSavings[Date],"&lt;="&amp;Accounts!$G$1,tblSavings[From Fund],"="&amp;$A57,tblSavings[From Account],"="&amp;R$4)-SUMIFS(tblExpenses[Amount],tblExpenses[Date],"&lt;="&amp;Accounts!$G$1,tblExpenses[Category],"=Savings Expenditure",tblExpenses[Subcategory],"="&amp;$A57,tblExpenses[From Account],"="&amp;R$4)))</f>
        <v/>
      </c>
      <c r="S57" s="274" t="str">
        <f>IF(OR($A57="-",$A57="",S$4=""),"",IF($A57=S$4,VLOOKUP($A57,Accounts!$A$4:$C$53,3,0),SUMIFS(tblSavings[Amount],tblSavings[Date],"&lt;="&amp;Accounts!$G$1,tblSavings[To Fund],"="&amp;$A57,tblSavings[To Account],"="&amp;S$4)-SUMIFS(tblSavings[Amount],tblSavings[Date],"&lt;="&amp;Accounts!$G$1,tblSavings[From Fund],"="&amp;$A57,tblSavings[From Account],"="&amp;S$4)-SUMIFS(tblExpenses[Amount],tblExpenses[Date],"&lt;="&amp;Accounts!$G$1,tblExpenses[Category],"=Savings Expenditure",tblExpenses[Subcategory],"="&amp;$A57,tblExpenses[From Account],"="&amp;S$4)))</f>
        <v/>
      </c>
      <c r="T57" s="274" t="str">
        <f>IF(OR($A57="-",$A57="",T$4=""),"",IF($A57=T$4,VLOOKUP($A57,Accounts!$A$4:$C$53,3,0),SUMIFS(tblSavings[Amount],tblSavings[Date],"&lt;="&amp;Accounts!$G$1,tblSavings[To Fund],"="&amp;$A57,tblSavings[To Account],"="&amp;T$4)-SUMIFS(tblSavings[Amount],tblSavings[Date],"&lt;="&amp;Accounts!$G$1,tblSavings[From Fund],"="&amp;$A57,tblSavings[From Account],"="&amp;T$4)-SUMIFS(tblExpenses[Amount],tblExpenses[Date],"&lt;="&amp;Accounts!$G$1,tblExpenses[Category],"=Savings Expenditure",tblExpenses[Subcategory],"="&amp;$A57,tblExpenses[From Account],"="&amp;T$4)))</f>
        <v/>
      </c>
      <c r="U57" s="274" t="str">
        <f>IF(OR($A57="-",$A57="",U$4=""),"",IF($A57=U$4,VLOOKUP($A57,Accounts!$A$4:$C$53,3,0),SUMIFS(tblSavings[Amount],tblSavings[Date],"&lt;="&amp;Accounts!$G$1,tblSavings[To Fund],"="&amp;$A57,tblSavings[To Account],"="&amp;U$4)-SUMIFS(tblSavings[Amount],tblSavings[Date],"&lt;="&amp;Accounts!$G$1,tblSavings[From Fund],"="&amp;$A57,tblSavings[From Account],"="&amp;U$4)-SUMIFS(tblExpenses[Amount],tblExpenses[Date],"&lt;="&amp;Accounts!$G$1,tblExpenses[Category],"=Savings Expenditure",tblExpenses[Subcategory],"="&amp;$A57,tblExpenses[From Account],"="&amp;U$4)))</f>
        <v/>
      </c>
      <c r="V57" s="274" t="str">
        <f>IF(OR($A57="-",$A57="",V$4=""),"",IF($A57=V$4,VLOOKUP($A57,Accounts!$A$4:$C$53,3,0),SUMIFS(tblSavings[Amount],tblSavings[Date],"&lt;="&amp;Accounts!$G$1,tblSavings[To Fund],"="&amp;$A57,tblSavings[To Account],"="&amp;V$4)-SUMIFS(tblSavings[Amount],tblSavings[Date],"&lt;="&amp;Accounts!$G$1,tblSavings[From Fund],"="&amp;$A57,tblSavings[From Account],"="&amp;V$4)-SUMIFS(tblExpenses[Amount],tblExpenses[Date],"&lt;="&amp;Accounts!$G$1,tblExpenses[Category],"=Savings Expenditure",tblExpenses[Subcategory],"="&amp;$A57,tblExpenses[From Account],"="&amp;V$4)))</f>
        <v/>
      </c>
      <c r="W57" s="274" t="str">
        <f>IF(OR($A57="-",$A57="",W$4=""),"",IF($A57=W$4,VLOOKUP($A57,Accounts!$A$4:$C$53,3,0),SUMIFS(tblSavings[Amount],tblSavings[Date],"&lt;="&amp;Accounts!$G$1,tblSavings[To Fund],"="&amp;$A57,tblSavings[To Account],"="&amp;W$4)-SUMIFS(tblSavings[Amount],tblSavings[Date],"&lt;="&amp;Accounts!$G$1,tblSavings[From Fund],"="&amp;$A57,tblSavings[From Account],"="&amp;W$4)-SUMIFS(tblExpenses[Amount],tblExpenses[Date],"&lt;="&amp;Accounts!$G$1,tblExpenses[Category],"=Savings Expenditure",tblExpenses[Subcategory],"="&amp;$A57,tblExpenses[From Account],"="&amp;W$4)))</f>
        <v/>
      </c>
      <c r="X57" s="274" t="str">
        <f>IF(OR($A57="-",$A57="",X$4=""),"",IF($A57=X$4,VLOOKUP($A57,Accounts!$A$4:$C$53,3,0),SUMIFS(tblSavings[Amount],tblSavings[Date],"&lt;="&amp;Accounts!$G$1,tblSavings[To Fund],"="&amp;$A57,tblSavings[To Account],"="&amp;X$4)-SUMIFS(tblSavings[Amount],tblSavings[Date],"&lt;="&amp;Accounts!$G$1,tblSavings[From Fund],"="&amp;$A57,tblSavings[From Account],"="&amp;X$4)-SUMIFS(tblExpenses[Amount],tblExpenses[Date],"&lt;="&amp;Accounts!$G$1,tblExpenses[Category],"=Savings Expenditure",tblExpenses[Subcategory],"="&amp;$A57,tblExpenses[From Account],"="&amp;X$4)))</f>
        <v/>
      </c>
      <c r="Y57" s="274" t="str">
        <f>IF(OR($A57="-",$A57="",Y$4=""),"",IF($A57=Y$4,VLOOKUP($A57,Accounts!$A$4:$C$53,3,0),SUMIFS(tblSavings[Amount],tblSavings[Date],"&lt;="&amp;Accounts!$G$1,tblSavings[To Fund],"="&amp;$A57,tblSavings[To Account],"="&amp;Y$4)-SUMIFS(tblSavings[Amount],tblSavings[Date],"&lt;="&amp;Accounts!$G$1,tblSavings[From Fund],"="&amp;$A57,tblSavings[From Account],"="&amp;Y$4)-SUMIFS(tblExpenses[Amount],tblExpenses[Date],"&lt;="&amp;Accounts!$G$1,tblExpenses[Category],"=Savings Expenditure",tblExpenses[Subcategory],"="&amp;$A57,tblExpenses[From Account],"="&amp;Y$4)))</f>
        <v/>
      </c>
      <c r="Z57" s="274" t="str">
        <f>IF(OR($A57="-",$A57="",Z$4=""),"",IF($A57=Z$4,VLOOKUP($A57,Accounts!$A$4:$C$53,3,0),SUMIFS(tblSavings[Amount],tblSavings[Date],"&lt;="&amp;Accounts!$G$1,tblSavings[To Fund],"="&amp;$A57,tblSavings[To Account],"="&amp;Z$4)-SUMIFS(tblSavings[Amount],tblSavings[Date],"&lt;="&amp;Accounts!$G$1,tblSavings[From Fund],"="&amp;$A57,tblSavings[From Account],"="&amp;Z$4)-SUMIFS(tblExpenses[Amount],tblExpenses[Date],"&lt;="&amp;Accounts!$G$1,tblExpenses[Category],"=Savings Expenditure",tblExpenses[Subcategory],"="&amp;$A57,tblExpenses[From Account],"="&amp;Z$4)))</f>
        <v/>
      </c>
      <c r="AA57" s="274" t="str">
        <f>IF(OR($A57="-",$A57="",AA$4=""),"",IF($A57=AA$4,VLOOKUP($A57,Accounts!$A$4:$C$53,3,0),SUMIFS(tblSavings[Amount],tblSavings[Date],"&lt;="&amp;Accounts!$G$1,tblSavings[To Fund],"="&amp;$A57,tblSavings[To Account],"="&amp;AA$4)-SUMIFS(tblSavings[Amount],tblSavings[Date],"&lt;="&amp;Accounts!$G$1,tblSavings[From Fund],"="&amp;$A57,tblSavings[From Account],"="&amp;AA$4)-SUMIFS(tblExpenses[Amount],tblExpenses[Date],"&lt;="&amp;Accounts!$G$1,tblExpenses[Category],"=Savings Expenditure",tblExpenses[Subcategory],"="&amp;$A57,tblExpenses[From Account],"="&amp;AA$4)))</f>
        <v/>
      </c>
      <c r="AB57" s="274" t="str">
        <f>IF(OR($A57="-",$A57="",AB$4=""),"",IF($A57=AB$4,VLOOKUP($A57,Accounts!$A$4:$C$53,3,0),SUMIFS(tblSavings[Amount],tblSavings[Date],"&lt;="&amp;Accounts!$G$1,tblSavings[To Fund],"="&amp;$A57,tblSavings[To Account],"="&amp;AB$4)-SUMIFS(tblSavings[Amount],tblSavings[Date],"&lt;="&amp;Accounts!$G$1,tblSavings[From Fund],"="&amp;$A57,tblSavings[From Account],"="&amp;AB$4)-SUMIFS(tblExpenses[Amount],tblExpenses[Date],"&lt;="&amp;Accounts!$G$1,tblExpenses[Category],"=Savings Expenditure",tblExpenses[Subcategory],"="&amp;$A57,tblExpenses[From Account],"="&amp;AB$4)))</f>
        <v/>
      </c>
      <c r="AC57" s="274" t="str">
        <f>IF(OR($A57="-",$A57="",AC$4=""),"",IF($A57=AC$4,VLOOKUP($A57,Accounts!$A$4:$C$53,3,0),SUMIFS(tblSavings[Amount],tblSavings[Date],"&lt;="&amp;Accounts!$G$1,tblSavings[To Fund],"="&amp;$A57,tblSavings[To Account],"="&amp;AC$4)-SUMIFS(tblSavings[Amount],tblSavings[Date],"&lt;="&amp;Accounts!$G$1,tblSavings[From Fund],"="&amp;$A57,tblSavings[From Account],"="&amp;AC$4)-SUMIFS(tblExpenses[Amount],tblExpenses[Date],"&lt;="&amp;Accounts!$G$1,tblExpenses[Category],"=Savings Expenditure",tblExpenses[Subcategory],"="&amp;$A57,tblExpenses[From Account],"="&amp;AC$4)))</f>
        <v/>
      </c>
      <c r="AD57" s="274" t="str">
        <f>IF(OR($A57="-",$A57="",AD$4=""),"",IF($A57=AD$4,VLOOKUP($A57,Accounts!$A$4:$C$53,3,0),SUMIFS(tblSavings[Amount],tblSavings[Date],"&lt;="&amp;Accounts!$G$1,tblSavings[To Fund],"="&amp;$A57,tblSavings[To Account],"="&amp;AD$4)-SUMIFS(tblSavings[Amount],tblSavings[Date],"&lt;="&amp;Accounts!$G$1,tblSavings[From Fund],"="&amp;$A57,tblSavings[From Account],"="&amp;AD$4)-SUMIFS(tblExpenses[Amount],tblExpenses[Date],"&lt;="&amp;Accounts!$G$1,tblExpenses[Category],"=Savings Expenditure",tblExpenses[Subcategory],"="&amp;$A57,tblExpenses[From Account],"="&amp;AD$4)))</f>
        <v/>
      </c>
      <c r="AE57" s="274" t="str">
        <f>IF(OR($A57="-",$A57="",AE$4=""),"",IF($A57=AE$4,VLOOKUP($A57,Accounts!$A$4:$C$53,3,0),SUMIFS(tblSavings[Amount],tblSavings[Date],"&lt;="&amp;Accounts!$G$1,tblSavings[To Fund],"="&amp;$A57,tblSavings[To Account],"="&amp;AE$4)-SUMIFS(tblSavings[Amount],tblSavings[Date],"&lt;="&amp;Accounts!$G$1,tblSavings[From Fund],"="&amp;$A57,tblSavings[From Account],"="&amp;AE$4)-SUMIFS(tblExpenses[Amount],tblExpenses[Date],"&lt;="&amp;Accounts!$G$1,tblExpenses[Category],"=Savings Expenditure",tblExpenses[Subcategory],"="&amp;$A57,tblExpenses[From Account],"="&amp;AE$4)))</f>
        <v/>
      </c>
      <c r="AF57" s="274" t="str">
        <f>IF(OR($A57="-",$A57="",AF$4=""),"",IF($A57=AF$4,VLOOKUP($A57,Accounts!$A$4:$C$53,3,0),SUMIFS(tblSavings[Amount],tblSavings[Date],"&lt;="&amp;Accounts!$G$1,tblSavings[To Fund],"="&amp;$A57,tblSavings[To Account],"="&amp;AF$4)-SUMIFS(tblSavings[Amount],tblSavings[Date],"&lt;="&amp;Accounts!$G$1,tblSavings[From Fund],"="&amp;$A57,tblSavings[From Account],"="&amp;AF$4)-SUMIFS(tblExpenses[Amount],tblExpenses[Date],"&lt;="&amp;Accounts!$G$1,tblExpenses[Category],"=Savings Expenditure",tblExpenses[Subcategory],"="&amp;$A57,tblExpenses[From Account],"="&amp;AF$4)))</f>
        <v/>
      </c>
      <c r="AG57" s="274" t="str">
        <f>IF(OR($A57="-",$A57="",AG$4=""),"",IF($A57=AG$4,VLOOKUP($A57,Accounts!$A$4:$C$53,3,0),SUMIFS(tblSavings[Amount],tblSavings[Date],"&lt;="&amp;Accounts!$G$1,tblSavings[To Fund],"="&amp;$A57,tblSavings[To Account],"="&amp;AG$4)-SUMIFS(tblSavings[Amount],tblSavings[Date],"&lt;="&amp;Accounts!$G$1,tblSavings[From Fund],"="&amp;$A57,tblSavings[From Account],"="&amp;AG$4)-SUMIFS(tblExpenses[Amount],tblExpenses[Date],"&lt;="&amp;Accounts!$G$1,tblExpenses[Category],"=Savings Expenditure",tblExpenses[Subcategory],"="&amp;$A57,tblExpenses[From Account],"="&amp;AG$4)))</f>
        <v/>
      </c>
      <c r="AH57" s="274" t="str">
        <f>IF(OR($A57="-",$A57="",AH$4=""),"",IF($A57=AH$4,VLOOKUP($A57,Accounts!$A$4:$C$53,3,0),SUMIFS(tblSavings[Amount],tblSavings[Date],"&lt;="&amp;Accounts!$G$1,tblSavings[To Fund],"="&amp;$A57,tblSavings[To Account],"="&amp;AH$4)-SUMIFS(tblSavings[Amount],tblSavings[Date],"&lt;="&amp;Accounts!$G$1,tblSavings[From Fund],"="&amp;$A57,tblSavings[From Account],"="&amp;AH$4)-SUMIFS(tblExpenses[Amount],tblExpenses[Date],"&lt;="&amp;Accounts!$G$1,tblExpenses[Category],"=Savings Expenditure",tblExpenses[Subcategory],"="&amp;$A57,tblExpenses[From Account],"="&amp;AH$4)))</f>
        <v/>
      </c>
      <c r="AI57" s="274" t="str">
        <f>IF(OR($A57="-",$A57="",AI$4=""),"",IF($A57=AI$4,VLOOKUP($A57,Accounts!$A$4:$C$53,3,0),SUMIFS(tblSavings[Amount],tblSavings[Date],"&lt;="&amp;Accounts!$G$1,tblSavings[To Fund],"="&amp;$A57,tblSavings[To Account],"="&amp;AI$4)-SUMIFS(tblSavings[Amount],tblSavings[Date],"&lt;="&amp;Accounts!$G$1,tblSavings[From Fund],"="&amp;$A57,tblSavings[From Account],"="&amp;AI$4)-SUMIFS(tblExpenses[Amount],tblExpenses[Date],"&lt;="&amp;Accounts!$G$1,tblExpenses[Category],"=Savings Expenditure",tblExpenses[Subcategory],"="&amp;$A57,tblExpenses[From Account],"="&amp;AI$4)))</f>
        <v/>
      </c>
      <c r="AJ57" s="274" t="str">
        <f>IF(OR($A57="-",$A57="",AJ$4=""),"",IF($A57=AJ$4,VLOOKUP($A57,Accounts!$A$4:$C$53,3,0),SUMIFS(tblSavings[Amount],tblSavings[Date],"&lt;="&amp;Accounts!$G$1,tblSavings[To Fund],"="&amp;$A57,tblSavings[To Account],"="&amp;AJ$4)-SUMIFS(tblSavings[Amount],tblSavings[Date],"&lt;="&amp;Accounts!$G$1,tblSavings[From Fund],"="&amp;$A57,tblSavings[From Account],"="&amp;AJ$4)-SUMIFS(tblExpenses[Amount],tblExpenses[Date],"&lt;="&amp;Accounts!$G$1,tblExpenses[Category],"=Savings Expenditure",tblExpenses[Subcategory],"="&amp;$A57,tblExpenses[From Account],"="&amp;AJ$4)))</f>
        <v/>
      </c>
      <c r="AK57" s="274" t="str">
        <f>IF(OR($A57="-",$A57="",AK$4=""),"",IF($A57=AK$4,VLOOKUP($A57,Accounts!$A$4:$C$53,3,0),SUMIFS(tblSavings[Amount],tblSavings[Date],"&lt;="&amp;Accounts!$G$1,tblSavings[To Fund],"="&amp;$A57,tblSavings[To Account],"="&amp;AK$4)-SUMIFS(tblSavings[Amount],tblSavings[Date],"&lt;="&amp;Accounts!$G$1,tblSavings[From Fund],"="&amp;$A57,tblSavings[From Account],"="&amp;AK$4)-SUMIFS(tblExpenses[Amount],tblExpenses[Date],"&lt;="&amp;Accounts!$G$1,tblExpenses[Category],"=Savings Expenditure",tblExpenses[Subcategory],"="&amp;$A57,tblExpenses[From Account],"="&amp;AK$4)))</f>
        <v/>
      </c>
      <c r="AL57" s="274" t="str">
        <f>IF(OR($A57="-",$A57="",AL$4=""),"",IF($A57=AL$4,VLOOKUP($A57,Accounts!$A$4:$C$53,3,0),SUMIFS(tblSavings[Amount],tblSavings[Date],"&lt;="&amp;Accounts!$G$1,tblSavings[To Fund],"="&amp;$A57,tblSavings[To Account],"="&amp;AL$4)-SUMIFS(tblSavings[Amount],tblSavings[Date],"&lt;="&amp;Accounts!$G$1,tblSavings[From Fund],"="&amp;$A57,tblSavings[From Account],"="&amp;AL$4)-SUMIFS(tblExpenses[Amount],tblExpenses[Date],"&lt;="&amp;Accounts!$G$1,tblExpenses[Category],"=Savings Expenditure",tblExpenses[Subcategory],"="&amp;$A57,tblExpenses[From Account],"="&amp;AL$4)))</f>
        <v/>
      </c>
      <c r="AM57" s="274" t="str">
        <f>IF(OR($A57="-",$A57="",AM$4=""),"",IF($A57=AM$4,VLOOKUP($A57,Accounts!$A$4:$C$53,3,0),SUMIFS(tblSavings[Amount],tblSavings[Date],"&lt;="&amp;Accounts!$G$1,tblSavings[To Fund],"="&amp;$A57,tblSavings[To Account],"="&amp;AM$4)-SUMIFS(tblSavings[Amount],tblSavings[Date],"&lt;="&amp;Accounts!$G$1,tblSavings[From Fund],"="&amp;$A57,tblSavings[From Account],"="&amp;AM$4)-SUMIFS(tblExpenses[Amount],tblExpenses[Date],"&lt;="&amp;Accounts!$G$1,tblExpenses[Category],"=Savings Expenditure",tblExpenses[Subcategory],"="&amp;$A57,tblExpenses[From Account],"="&amp;AM$4)))</f>
        <v/>
      </c>
      <c r="AN57" s="274" t="str">
        <f>IF(OR($A57="-",$A57="",AN$4=""),"",IF($A57=AN$4,VLOOKUP($A57,Accounts!$A$4:$C$53,3,0),SUMIFS(tblSavings[Amount],tblSavings[Date],"&lt;="&amp;Accounts!$G$1,tblSavings[To Fund],"="&amp;$A57,tblSavings[To Account],"="&amp;AN$4)-SUMIFS(tblSavings[Amount],tblSavings[Date],"&lt;="&amp;Accounts!$G$1,tblSavings[From Fund],"="&amp;$A57,tblSavings[From Account],"="&amp;AN$4)-SUMIFS(tblExpenses[Amount],tblExpenses[Date],"&lt;="&amp;Accounts!$G$1,tblExpenses[Category],"=Savings Expenditure",tblExpenses[Subcategory],"="&amp;$A57,tblExpenses[From Account],"="&amp;AN$4)))</f>
        <v/>
      </c>
      <c r="AO57" s="274" t="str">
        <f>IF(OR($A57="-",$A57="",AO$4=""),"",IF($A57=AO$4,VLOOKUP($A57,Accounts!$A$4:$C$53,3,0),SUMIFS(tblSavings[Amount],tblSavings[Date],"&lt;="&amp;Accounts!$G$1,tblSavings[To Fund],"="&amp;$A57,tblSavings[To Account],"="&amp;AO$4)-SUMIFS(tblSavings[Amount],tblSavings[Date],"&lt;="&amp;Accounts!$G$1,tblSavings[From Fund],"="&amp;$A57,tblSavings[From Account],"="&amp;AO$4)-SUMIFS(tblExpenses[Amount],tblExpenses[Date],"&lt;="&amp;Accounts!$G$1,tblExpenses[Category],"=Savings Expenditure",tblExpenses[Subcategory],"="&amp;$A57,tblExpenses[From Account],"="&amp;AO$4)))</f>
        <v/>
      </c>
      <c r="AP57" s="274" t="str">
        <f>IF(OR($A57="-",$A57="",AP$4=""),"",IF($A57=AP$4,VLOOKUP($A57,Accounts!$A$4:$C$53,3,0),SUMIFS(tblSavings[Amount],tblSavings[Date],"&lt;="&amp;Accounts!$G$1,tblSavings[To Fund],"="&amp;$A57,tblSavings[To Account],"="&amp;AP$4)-SUMIFS(tblSavings[Amount],tblSavings[Date],"&lt;="&amp;Accounts!$G$1,tblSavings[From Fund],"="&amp;$A57,tblSavings[From Account],"="&amp;AP$4)-SUMIFS(tblExpenses[Amount],tblExpenses[Date],"&lt;="&amp;Accounts!$G$1,tblExpenses[Category],"=Savings Expenditure",tblExpenses[Subcategory],"="&amp;$A57,tblExpenses[From Account],"="&amp;AP$4)))</f>
        <v/>
      </c>
      <c r="AQ57" s="274" t="str">
        <f>IF(OR($A57="-",$A57="",AQ$4=""),"",IF($A57=AQ$4,VLOOKUP($A57,Accounts!$A$4:$C$53,3,0),SUMIFS(tblSavings[Amount],tblSavings[Date],"&lt;="&amp;Accounts!$G$1,tblSavings[To Fund],"="&amp;$A57,tblSavings[To Account],"="&amp;AQ$4)-SUMIFS(tblSavings[Amount],tblSavings[Date],"&lt;="&amp;Accounts!$G$1,tblSavings[From Fund],"="&amp;$A57,tblSavings[From Account],"="&amp;AQ$4)-SUMIFS(tblExpenses[Amount],tblExpenses[Date],"&lt;="&amp;Accounts!$G$1,tblExpenses[Category],"=Savings Expenditure",tblExpenses[Subcategory],"="&amp;$A57,tblExpenses[From Account],"="&amp;AQ$4)))</f>
        <v/>
      </c>
      <c r="AR57" s="274" t="str">
        <f>IF(OR($A57="-",$A57="",AR$4=""),"",IF($A57=AR$4,VLOOKUP($A57,Accounts!$A$4:$C$53,3,0),SUMIFS(tblSavings[Amount],tblSavings[Date],"&lt;="&amp;Accounts!$G$1,tblSavings[To Fund],"="&amp;$A57,tblSavings[To Account],"="&amp;AR$4)-SUMIFS(tblSavings[Amount],tblSavings[Date],"&lt;="&amp;Accounts!$G$1,tblSavings[From Fund],"="&amp;$A57,tblSavings[From Account],"="&amp;AR$4)-SUMIFS(tblExpenses[Amount],tblExpenses[Date],"&lt;="&amp;Accounts!$G$1,tblExpenses[Category],"=Savings Expenditure",tblExpenses[Subcategory],"="&amp;$A57,tblExpenses[From Account],"="&amp;AR$4)))</f>
        <v/>
      </c>
      <c r="AS57" s="274" t="str">
        <f>IF(OR($A57="-",$A57="",AS$4=""),"",IF($A57=AS$4,VLOOKUP($A57,Accounts!$A$4:$C$53,3,0),SUMIFS(tblSavings[Amount],tblSavings[Date],"&lt;="&amp;Accounts!$G$1,tblSavings[To Fund],"="&amp;$A57,tblSavings[To Account],"="&amp;AS$4)-SUMIFS(tblSavings[Amount],tblSavings[Date],"&lt;="&amp;Accounts!$G$1,tblSavings[From Fund],"="&amp;$A57,tblSavings[From Account],"="&amp;AS$4)-SUMIFS(tblExpenses[Amount],tblExpenses[Date],"&lt;="&amp;Accounts!$G$1,tblExpenses[Category],"=Savings Expenditure",tblExpenses[Subcategory],"="&amp;$A57,tblExpenses[From Account],"="&amp;AS$4)))</f>
        <v/>
      </c>
      <c r="AT57" s="274" t="str">
        <f>IF(OR($A57="-",$A57="",AT$4=""),"",IF($A57=AT$4,VLOOKUP($A57,Accounts!$A$4:$C$53,3,0),SUMIFS(tblSavings[Amount],tblSavings[Date],"&lt;="&amp;Accounts!$G$1,tblSavings[To Fund],"="&amp;$A57,tblSavings[To Account],"="&amp;AT$4)-SUMIFS(tblSavings[Amount],tblSavings[Date],"&lt;="&amp;Accounts!$G$1,tblSavings[From Fund],"="&amp;$A57,tblSavings[From Account],"="&amp;AT$4)-SUMIFS(tblExpenses[Amount],tblExpenses[Date],"&lt;="&amp;Accounts!$G$1,tblExpenses[Category],"=Savings Expenditure",tblExpenses[Subcategory],"="&amp;$A57,tblExpenses[From Account],"="&amp;AT$4)))</f>
        <v/>
      </c>
      <c r="AU57" s="274" t="str">
        <f>IF(OR($A57="-",$A57="",AU$4=""),"",IF($A57=AU$4,VLOOKUP($A57,Accounts!$A$4:$C$53,3,0),SUMIFS(tblSavings[Amount],tblSavings[Date],"&lt;="&amp;Accounts!$G$1,tblSavings[To Fund],"="&amp;$A57,tblSavings[To Account],"="&amp;AU$4)-SUMIFS(tblSavings[Amount],tblSavings[Date],"&lt;="&amp;Accounts!$G$1,tblSavings[From Fund],"="&amp;$A57,tblSavings[From Account],"="&amp;AU$4)-SUMIFS(tblExpenses[Amount],tblExpenses[Date],"&lt;="&amp;Accounts!$G$1,tblExpenses[Category],"=Savings Expenditure",tblExpenses[Subcategory],"="&amp;$A57,tblExpenses[From Account],"="&amp;AU$4)))</f>
        <v/>
      </c>
      <c r="AV57" s="274" t="str">
        <f>IF(OR($A57="-",$A57="",AV$4=""),"",IF($A57=AV$4,VLOOKUP($A57,Accounts!$A$4:$C$53,3,0),SUMIFS(tblSavings[Amount],tblSavings[Date],"&lt;="&amp;Accounts!$G$1,tblSavings[To Fund],"="&amp;$A57,tblSavings[To Account],"="&amp;AV$4)-SUMIFS(tblSavings[Amount],tblSavings[Date],"&lt;="&amp;Accounts!$G$1,tblSavings[From Fund],"="&amp;$A57,tblSavings[From Account],"="&amp;AV$4)-SUMIFS(tblExpenses[Amount],tblExpenses[Date],"&lt;="&amp;Accounts!$G$1,tblExpenses[Category],"=Savings Expenditure",tblExpenses[Subcategory],"="&amp;$A57,tblExpenses[From Account],"="&amp;AV$4)))</f>
        <v/>
      </c>
      <c r="AW57" s="272">
        <f t="shared" si="0"/>
        <v>0</v>
      </c>
    </row>
    <row r="58" spans="1:49" s="38" customFormat="1" ht="17.25" hidden="1" customHeight="1" x14ac:dyDescent="0.2">
      <c r="A58" s="275" t="str">
        <f>IFERROR(IF(INDEX(SavingsGoals[],54,1)="","",INDEX(SavingsGoals[],54,1)),"-")</f>
        <v>-</v>
      </c>
      <c r="B58" s="276" t="str">
        <f>IF(OR($A58="-",$A58="",B$4=""),"",IF($A58=B$4,VLOOKUP($A58,Accounts!$A$4:$C$53,3,0),SUMIFS(tblSavings[Amount],tblSavings[Date],"&lt;="&amp;Accounts!$G$1,tblSavings[To Fund],"="&amp;$A58,tblSavings[To Account],"="&amp;B$4)-SUMIFS(tblSavings[Amount],tblSavings[Date],"&lt;="&amp;Accounts!$G$1,tblSavings[From Fund],"="&amp;$A58,tblSavings[From Account],"="&amp;B$4)-SUMIFS(tblExpenses[Amount],tblExpenses[Date],"&lt;="&amp;Accounts!$G$1,tblExpenses[Category],"=Savings Expenditure",tblExpenses[Subcategory],"="&amp;$A58,tblExpenses[From Account],"="&amp;B$4)))</f>
        <v/>
      </c>
      <c r="C58" s="276" t="str">
        <f>IF(OR($A58="-",$A58="",C$4=""),"",IF($A58=C$4,VLOOKUP($A58,Accounts!$A$4:$C$53,3,0),SUMIFS(tblSavings[Amount],tblSavings[Date],"&lt;="&amp;Accounts!$G$1,tblSavings[To Fund],"="&amp;$A58,tblSavings[To Account],"="&amp;C$4)-SUMIFS(tblSavings[Amount],tblSavings[Date],"&lt;="&amp;Accounts!$G$1,tblSavings[From Fund],"="&amp;$A58,tblSavings[From Account],"="&amp;C$4)-SUMIFS(tblExpenses[Amount],tblExpenses[Date],"&lt;="&amp;Accounts!$G$1,tblExpenses[Category],"=Savings Expenditure",tblExpenses[Subcategory],"="&amp;$A58,tblExpenses[From Account],"="&amp;C$4)))</f>
        <v/>
      </c>
      <c r="D58" s="276" t="str">
        <f>IF(OR($A58="-",$A58="",D$4=""),"",IF($A58=D$4,VLOOKUP($A58,Accounts!$A$4:$C$53,3,0),SUMIFS(tblSavings[Amount],tblSavings[Date],"&lt;="&amp;Accounts!$G$1,tblSavings[To Fund],"="&amp;$A58,tblSavings[To Account],"="&amp;D$4)-SUMIFS(tblSavings[Amount],tblSavings[Date],"&lt;="&amp;Accounts!$G$1,tblSavings[From Fund],"="&amp;$A58,tblSavings[From Account],"="&amp;D$4)-SUMIFS(tblExpenses[Amount],tblExpenses[Date],"&lt;="&amp;Accounts!$G$1,tblExpenses[Category],"=Savings Expenditure",tblExpenses[Subcategory],"="&amp;$A58,tblExpenses[From Account],"="&amp;D$4)))</f>
        <v/>
      </c>
      <c r="E58" s="276" t="str">
        <f>IF(OR($A58="-",$A58="",E$4=""),"",IF($A58=E$4,VLOOKUP($A58,Accounts!$A$4:$C$53,3,0),SUMIFS(tblSavings[Amount],tblSavings[Date],"&lt;="&amp;Accounts!$G$1,tblSavings[To Fund],"="&amp;$A58,tblSavings[To Account],"="&amp;E$4)-SUMIFS(tblSavings[Amount],tblSavings[Date],"&lt;="&amp;Accounts!$G$1,tblSavings[From Fund],"="&amp;$A58,tblSavings[From Account],"="&amp;E$4)-SUMIFS(tblExpenses[Amount],tblExpenses[Date],"&lt;="&amp;Accounts!$G$1,tblExpenses[Category],"=Savings Expenditure",tblExpenses[Subcategory],"="&amp;$A58,tblExpenses[From Account],"="&amp;E$4)))</f>
        <v/>
      </c>
      <c r="F58" s="276" t="str">
        <f>IF(OR($A58="-",$A58="",F$4=""),"",IF($A58=F$4,VLOOKUP($A58,Accounts!$A$4:$C$53,3,0),SUMIFS(tblSavings[Amount],tblSavings[Date],"&lt;="&amp;Accounts!$G$1,tblSavings[To Fund],"="&amp;$A58,tblSavings[To Account],"="&amp;F$4)-SUMIFS(tblSavings[Amount],tblSavings[Date],"&lt;="&amp;Accounts!$G$1,tblSavings[From Fund],"="&amp;$A58,tblSavings[From Account],"="&amp;F$4)-SUMIFS(tblExpenses[Amount],tblExpenses[Date],"&lt;="&amp;Accounts!$G$1,tblExpenses[Category],"=Savings Expenditure",tblExpenses[Subcategory],"="&amp;$A58,tblExpenses[From Account],"="&amp;F$4)))</f>
        <v/>
      </c>
      <c r="G58" s="276" t="str">
        <f>IF(OR($A58="-",$A58="",G$4=""),"",IF($A58=G$4,VLOOKUP($A58,Accounts!$A$4:$C$53,3,0),SUMIFS(tblSavings[Amount],tblSavings[Date],"&lt;="&amp;Accounts!$G$1,tblSavings[To Fund],"="&amp;$A58,tblSavings[To Account],"="&amp;G$4)-SUMIFS(tblSavings[Amount],tblSavings[Date],"&lt;="&amp;Accounts!$G$1,tblSavings[From Fund],"="&amp;$A58,tblSavings[From Account],"="&amp;G$4)-SUMIFS(tblExpenses[Amount],tblExpenses[Date],"&lt;="&amp;Accounts!$G$1,tblExpenses[Category],"=Savings Expenditure",tblExpenses[Subcategory],"="&amp;$A58,tblExpenses[From Account],"="&amp;G$4)))</f>
        <v/>
      </c>
      <c r="H58" s="276" t="str">
        <f>IF(OR($A58="-",$A58="",H$4=""),"",IF($A58=H$4,VLOOKUP($A58,Accounts!$A$4:$C$53,3,0),SUMIFS(tblSavings[Amount],tblSavings[Date],"&lt;="&amp;Accounts!$G$1,tblSavings[To Fund],"="&amp;$A58,tblSavings[To Account],"="&amp;H$4)-SUMIFS(tblSavings[Amount],tblSavings[Date],"&lt;="&amp;Accounts!$G$1,tblSavings[From Fund],"="&amp;$A58,tblSavings[From Account],"="&amp;H$4)-SUMIFS(tblExpenses[Amount],tblExpenses[Date],"&lt;="&amp;Accounts!$G$1,tblExpenses[Category],"=Savings Expenditure",tblExpenses[Subcategory],"="&amp;$A58,tblExpenses[From Account],"="&amp;H$4)))</f>
        <v/>
      </c>
      <c r="I58" s="276" t="str">
        <f>IF(OR($A58="-",$A58="",I$4=""),"",IF($A58=I$4,VLOOKUP($A58,Accounts!$A$4:$C$53,3,0),SUMIFS(tblSavings[Amount],tblSavings[Date],"&lt;="&amp;Accounts!$G$1,tblSavings[To Fund],"="&amp;$A58,tblSavings[To Account],"="&amp;I$4)-SUMIFS(tblSavings[Amount],tblSavings[Date],"&lt;="&amp;Accounts!$G$1,tblSavings[From Fund],"="&amp;$A58,tblSavings[From Account],"="&amp;I$4)-SUMIFS(tblExpenses[Amount],tblExpenses[Date],"&lt;="&amp;Accounts!$G$1,tblExpenses[Category],"=Savings Expenditure",tblExpenses[Subcategory],"="&amp;$A58,tblExpenses[From Account],"="&amp;I$4)))</f>
        <v/>
      </c>
      <c r="J58" s="276" t="str">
        <f>IF(OR($A58="-",$A58="",J$4=""),"",IF($A58=J$4,VLOOKUP($A58,Accounts!$A$4:$C$53,3,0),SUMIFS(tblSavings[Amount],tblSavings[Date],"&lt;="&amp;Accounts!$G$1,tblSavings[To Fund],"="&amp;$A58,tblSavings[To Account],"="&amp;J$4)-SUMIFS(tblSavings[Amount],tblSavings[Date],"&lt;="&amp;Accounts!$G$1,tblSavings[From Fund],"="&amp;$A58,tblSavings[From Account],"="&amp;J$4)-SUMIFS(tblExpenses[Amount],tblExpenses[Date],"&lt;="&amp;Accounts!$G$1,tblExpenses[Category],"=Savings Expenditure",tblExpenses[Subcategory],"="&amp;$A58,tblExpenses[From Account],"="&amp;J$4)))</f>
        <v/>
      </c>
      <c r="K58" s="276" t="str">
        <f>IF(OR($A58="-",$A58="",K$4=""),"",IF($A58=K$4,VLOOKUP($A58,Accounts!$A$4:$C$53,3,0),SUMIFS(tblSavings[Amount],tblSavings[Date],"&lt;="&amp;Accounts!$G$1,tblSavings[To Fund],"="&amp;$A58,tblSavings[To Account],"="&amp;K$4)-SUMIFS(tblSavings[Amount],tblSavings[Date],"&lt;="&amp;Accounts!$G$1,tblSavings[From Fund],"="&amp;$A58,tblSavings[From Account],"="&amp;K$4)-SUMIFS(tblExpenses[Amount],tblExpenses[Date],"&lt;="&amp;Accounts!$G$1,tblExpenses[Category],"=Savings Expenditure",tblExpenses[Subcategory],"="&amp;$A58,tblExpenses[From Account],"="&amp;K$4)))</f>
        <v/>
      </c>
      <c r="L58" s="276" t="str">
        <f>IF(OR($A58="-",$A58="",L$4=""),"",IF($A58=L$4,VLOOKUP($A58,Accounts!$A$4:$C$53,3,0),SUMIFS(tblSavings[Amount],tblSavings[Date],"&lt;="&amp;Accounts!$G$1,tblSavings[To Fund],"="&amp;$A58,tblSavings[To Account],"="&amp;L$4)-SUMIFS(tblSavings[Amount],tblSavings[Date],"&lt;="&amp;Accounts!$G$1,tblSavings[From Fund],"="&amp;$A58,tblSavings[From Account],"="&amp;L$4)-SUMIFS(tblExpenses[Amount],tblExpenses[Date],"&lt;="&amp;Accounts!$G$1,tblExpenses[Category],"=Savings Expenditure",tblExpenses[Subcategory],"="&amp;$A58,tblExpenses[From Account],"="&amp;L$4)))</f>
        <v/>
      </c>
      <c r="M58" s="276" t="str">
        <f>IF(OR($A58="-",$A58="",M$4=""),"",IF($A58=M$4,VLOOKUP($A58,Accounts!$A$4:$C$53,3,0),SUMIFS(tblSavings[Amount],tblSavings[Date],"&lt;="&amp;Accounts!$G$1,tblSavings[To Fund],"="&amp;$A58,tblSavings[To Account],"="&amp;M$4)-SUMIFS(tblSavings[Amount],tblSavings[Date],"&lt;="&amp;Accounts!$G$1,tblSavings[From Fund],"="&amp;$A58,tblSavings[From Account],"="&amp;M$4)-SUMIFS(tblExpenses[Amount],tblExpenses[Date],"&lt;="&amp;Accounts!$G$1,tblExpenses[Category],"=Savings Expenditure",tblExpenses[Subcategory],"="&amp;$A58,tblExpenses[From Account],"="&amp;M$4)))</f>
        <v/>
      </c>
      <c r="N58" s="276" t="str">
        <f>IF(OR($A58="-",$A58="",N$4=""),"",IF($A58=N$4,VLOOKUP($A58,Accounts!$A$4:$C$53,3,0),SUMIFS(tblSavings[Amount],tblSavings[Date],"&lt;="&amp;Accounts!$G$1,tblSavings[To Fund],"="&amp;$A58,tblSavings[To Account],"="&amp;N$4)-SUMIFS(tblSavings[Amount],tblSavings[Date],"&lt;="&amp;Accounts!$G$1,tblSavings[From Fund],"="&amp;$A58,tblSavings[From Account],"="&amp;N$4)-SUMIFS(tblExpenses[Amount],tblExpenses[Date],"&lt;="&amp;Accounts!$G$1,tblExpenses[Category],"=Savings Expenditure",tblExpenses[Subcategory],"="&amp;$A58,tblExpenses[From Account],"="&amp;N$4)))</f>
        <v/>
      </c>
      <c r="O58" s="276" t="str">
        <f>IF(OR($A58="-",$A58="",O$4=""),"",IF($A58=O$4,VLOOKUP($A58,Accounts!$A$4:$C$53,3,0),SUMIFS(tblSavings[Amount],tblSavings[Date],"&lt;="&amp;Accounts!$G$1,tblSavings[To Fund],"="&amp;$A58,tblSavings[To Account],"="&amp;O$4)-SUMIFS(tblSavings[Amount],tblSavings[Date],"&lt;="&amp;Accounts!$G$1,tblSavings[From Fund],"="&amp;$A58,tblSavings[From Account],"="&amp;O$4)-SUMIFS(tblExpenses[Amount],tblExpenses[Date],"&lt;="&amp;Accounts!$G$1,tblExpenses[Category],"=Savings Expenditure",tblExpenses[Subcategory],"="&amp;$A58,tblExpenses[From Account],"="&amp;O$4)))</f>
        <v/>
      </c>
      <c r="P58" s="276" t="str">
        <f>IF(OR($A58="-",$A58="",P$4=""),"",IF($A58=P$4,VLOOKUP($A58,Accounts!$A$4:$C$53,3,0),SUMIFS(tblSavings[Amount],tblSavings[Date],"&lt;="&amp;Accounts!$G$1,tblSavings[To Fund],"="&amp;$A58,tblSavings[To Account],"="&amp;P$4)-SUMIFS(tblSavings[Amount],tblSavings[Date],"&lt;="&amp;Accounts!$G$1,tblSavings[From Fund],"="&amp;$A58,tblSavings[From Account],"="&amp;P$4)-SUMIFS(tblExpenses[Amount],tblExpenses[Date],"&lt;="&amp;Accounts!$G$1,tblExpenses[Category],"=Savings Expenditure",tblExpenses[Subcategory],"="&amp;$A58,tblExpenses[From Account],"="&amp;P$4)))</f>
        <v/>
      </c>
      <c r="Q58" s="276" t="str">
        <f>IF(OR($A58="-",$A58="",Q$4=""),"",IF($A58=Q$4,VLOOKUP($A58,Accounts!$A$4:$C$53,3,0),SUMIFS(tblSavings[Amount],tblSavings[Date],"&lt;="&amp;Accounts!$G$1,tblSavings[To Fund],"="&amp;$A58,tblSavings[To Account],"="&amp;Q$4)-SUMIFS(tblSavings[Amount],tblSavings[Date],"&lt;="&amp;Accounts!$G$1,tblSavings[From Fund],"="&amp;$A58,tblSavings[From Account],"="&amp;Q$4)-SUMIFS(tblExpenses[Amount],tblExpenses[Date],"&lt;="&amp;Accounts!$G$1,tblExpenses[Category],"=Savings Expenditure",tblExpenses[Subcategory],"="&amp;$A58,tblExpenses[From Account],"="&amp;Q$4)))</f>
        <v/>
      </c>
      <c r="R58" s="276" t="str">
        <f>IF(OR($A58="-",$A58="",R$4=""),"",IF($A58=R$4,VLOOKUP($A58,Accounts!$A$4:$C$53,3,0),SUMIFS(tblSavings[Amount],tblSavings[Date],"&lt;="&amp;Accounts!$G$1,tblSavings[To Fund],"="&amp;$A58,tblSavings[To Account],"="&amp;R$4)-SUMIFS(tblSavings[Amount],tblSavings[Date],"&lt;="&amp;Accounts!$G$1,tblSavings[From Fund],"="&amp;$A58,tblSavings[From Account],"="&amp;R$4)-SUMIFS(tblExpenses[Amount],tblExpenses[Date],"&lt;="&amp;Accounts!$G$1,tblExpenses[Category],"=Savings Expenditure",tblExpenses[Subcategory],"="&amp;$A58,tblExpenses[From Account],"="&amp;R$4)))</f>
        <v/>
      </c>
      <c r="S58" s="276" t="str">
        <f>IF(OR($A58="-",$A58="",S$4=""),"",IF($A58=S$4,VLOOKUP($A58,Accounts!$A$4:$C$53,3,0),SUMIFS(tblSavings[Amount],tblSavings[Date],"&lt;="&amp;Accounts!$G$1,tblSavings[To Fund],"="&amp;$A58,tblSavings[To Account],"="&amp;S$4)-SUMIFS(tblSavings[Amount],tblSavings[Date],"&lt;="&amp;Accounts!$G$1,tblSavings[From Fund],"="&amp;$A58,tblSavings[From Account],"="&amp;S$4)-SUMIFS(tblExpenses[Amount],tblExpenses[Date],"&lt;="&amp;Accounts!$G$1,tblExpenses[Category],"=Savings Expenditure",tblExpenses[Subcategory],"="&amp;$A58,tblExpenses[From Account],"="&amp;S$4)))</f>
        <v/>
      </c>
      <c r="T58" s="276" t="str">
        <f>IF(OR($A58="-",$A58="",T$4=""),"",IF($A58=T$4,VLOOKUP($A58,Accounts!$A$4:$C$53,3,0),SUMIFS(tblSavings[Amount],tblSavings[Date],"&lt;="&amp;Accounts!$G$1,tblSavings[To Fund],"="&amp;$A58,tblSavings[To Account],"="&amp;T$4)-SUMIFS(tblSavings[Amount],tblSavings[Date],"&lt;="&amp;Accounts!$G$1,tblSavings[From Fund],"="&amp;$A58,tblSavings[From Account],"="&amp;T$4)-SUMIFS(tblExpenses[Amount],tblExpenses[Date],"&lt;="&amp;Accounts!$G$1,tblExpenses[Category],"=Savings Expenditure",tblExpenses[Subcategory],"="&amp;$A58,tblExpenses[From Account],"="&amp;T$4)))</f>
        <v/>
      </c>
      <c r="U58" s="276" t="str">
        <f>IF(OR($A58="-",$A58="",U$4=""),"",IF($A58=U$4,VLOOKUP($A58,Accounts!$A$4:$C$53,3,0),SUMIFS(tblSavings[Amount],tblSavings[Date],"&lt;="&amp;Accounts!$G$1,tblSavings[To Fund],"="&amp;$A58,tblSavings[To Account],"="&amp;U$4)-SUMIFS(tblSavings[Amount],tblSavings[Date],"&lt;="&amp;Accounts!$G$1,tblSavings[From Fund],"="&amp;$A58,tblSavings[From Account],"="&amp;U$4)-SUMIFS(tblExpenses[Amount],tblExpenses[Date],"&lt;="&amp;Accounts!$G$1,tblExpenses[Category],"=Savings Expenditure",tblExpenses[Subcategory],"="&amp;$A58,tblExpenses[From Account],"="&amp;U$4)))</f>
        <v/>
      </c>
      <c r="V58" s="276" t="str">
        <f>IF(OR($A58="-",$A58="",V$4=""),"",IF($A58=V$4,VLOOKUP($A58,Accounts!$A$4:$C$53,3,0),SUMIFS(tblSavings[Amount],tblSavings[Date],"&lt;="&amp;Accounts!$G$1,tblSavings[To Fund],"="&amp;$A58,tblSavings[To Account],"="&amp;V$4)-SUMIFS(tblSavings[Amount],tblSavings[Date],"&lt;="&amp;Accounts!$G$1,tblSavings[From Fund],"="&amp;$A58,tblSavings[From Account],"="&amp;V$4)-SUMIFS(tblExpenses[Amount],tblExpenses[Date],"&lt;="&amp;Accounts!$G$1,tblExpenses[Category],"=Savings Expenditure",tblExpenses[Subcategory],"="&amp;$A58,tblExpenses[From Account],"="&amp;V$4)))</f>
        <v/>
      </c>
      <c r="W58" s="276" t="str">
        <f>IF(OR($A58="-",$A58="",W$4=""),"",IF($A58=W$4,VLOOKUP($A58,Accounts!$A$4:$C$53,3,0),SUMIFS(tblSavings[Amount],tblSavings[Date],"&lt;="&amp;Accounts!$G$1,tblSavings[To Fund],"="&amp;$A58,tblSavings[To Account],"="&amp;W$4)-SUMIFS(tblSavings[Amount],tblSavings[Date],"&lt;="&amp;Accounts!$G$1,tblSavings[From Fund],"="&amp;$A58,tblSavings[From Account],"="&amp;W$4)-SUMIFS(tblExpenses[Amount],tblExpenses[Date],"&lt;="&amp;Accounts!$G$1,tblExpenses[Category],"=Savings Expenditure",tblExpenses[Subcategory],"="&amp;$A58,tblExpenses[From Account],"="&amp;W$4)))</f>
        <v/>
      </c>
      <c r="X58" s="276" t="str">
        <f>IF(OR($A58="-",$A58="",X$4=""),"",IF($A58=X$4,VLOOKUP($A58,Accounts!$A$4:$C$53,3,0),SUMIFS(tblSavings[Amount],tblSavings[Date],"&lt;="&amp;Accounts!$G$1,tblSavings[To Fund],"="&amp;$A58,tblSavings[To Account],"="&amp;X$4)-SUMIFS(tblSavings[Amount],tblSavings[Date],"&lt;="&amp;Accounts!$G$1,tblSavings[From Fund],"="&amp;$A58,tblSavings[From Account],"="&amp;X$4)-SUMIFS(tblExpenses[Amount],tblExpenses[Date],"&lt;="&amp;Accounts!$G$1,tblExpenses[Category],"=Savings Expenditure",tblExpenses[Subcategory],"="&amp;$A58,tblExpenses[From Account],"="&amp;X$4)))</f>
        <v/>
      </c>
      <c r="Y58" s="276" t="str">
        <f>IF(OR($A58="-",$A58="",Y$4=""),"",IF($A58=Y$4,VLOOKUP($A58,Accounts!$A$4:$C$53,3,0),SUMIFS(tblSavings[Amount],tblSavings[Date],"&lt;="&amp;Accounts!$G$1,tblSavings[To Fund],"="&amp;$A58,tblSavings[To Account],"="&amp;Y$4)-SUMIFS(tblSavings[Amount],tblSavings[Date],"&lt;="&amp;Accounts!$G$1,tblSavings[From Fund],"="&amp;$A58,tblSavings[From Account],"="&amp;Y$4)-SUMIFS(tblExpenses[Amount],tblExpenses[Date],"&lt;="&amp;Accounts!$G$1,tblExpenses[Category],"=Savings Expenditure",tblExpenses[Subcategory],"="&amp;$A58,tblExpenses[From Account],"="&amp;Y$4)))</f>
        <v/>
      </c>
      <c r="Z58" s="276" t="str">
        <f>IF(OR($A58="-",$A58="",Z$4=""),"",IF($A58=Z$4,VLOOKUP($A58,Accounts!$A$4:$C$53,3,0),SUMIFS(tblSavings[Amount],tblSavings[Date],"&lt;="&amp;Accounts!$G$1,tblSavings[To Fund],"="&amp;$A58,tblSavings[To Account],"="&amp;Z$4)-SUMIFS(tblSavings[Amount],tblSavings[Date],"&lt;="&amp;Accounts!$G$1,tblSavings[From Fund],"="&amp;$A58,tblSavings[From Account],"="&amp;Z$4)-SUMIFS(tblExpenses[Amount],tblExpenses[Date],"&lt;="&amp;Accounts!$G$1,tblExpenses[Category],"=Savings Expenditure",tblExpenses[Subcategory],"="&amp;$A58,tblExpenses[From Account],"="&amp;Z$4)))</f>
        <v/>
      </c>
      <c r="AA58" s="276" t="str">
        <f>IF(OR($A58="-",$A58="",AA$4=""),"",IF($A58=AA$4,VLOOKUP($A58,Accounts!$A$4:$C$53,3,0),SUMIFS(tblSavings[Amount],tblSavings[Date],"&lt;="&amp;Accounts!$G$1,tblSavings[To Fund],"="&amp;$A58,tblSavings[To Account],"="&amp;AA$4)-SUMIFS(tblSavings[Amount],tblSavings[Date],"&lt;="&amp;Accounts!$G$1,tblSavings[From Fund],"="&amp;$A58,tblSavings[From Account],"="&amp;AA$4)-SUMIFS(tblExpenses[Amount],tblExpenses[Date],"&lt;="&amp;Accounts!$G$1,tblExpenses[Category],"=Savings Expenditure",tblExpenses[Subcategory],"="&amp;$A58,tblExpenses[From Account],"="&amp;AA$4)))</f>
        <v/>
      </c>
      <c r="AB58" s="276" t="str">
        <f>IF(OR($A58="-",$A58="",AB$4=""),"",IF($A58=AB$4,VLOOKUP($A58,Accounts!$A$4:$C$53,3,0),SUMIFS(tblSavings[Amount],tblSavings[Date],"&lt;="&amp;Accounts!$G$1,tblSavings[To Fund],"="&amp;$A58,tblSavings[To Account],"="&amp;AB$4)-SUMIFS(tblSavings[Amount],tblSavings[Date],"&lt;="&amp;Accounts!$G$1,tblSavings[From Fund],"="&amp;$A58,tblSavings[From Account],"="&amp;AB$4)-SUMIFS(tblExpenses[Amount],tblExpenses[Date],"&lt;="&amp;Accounts!$G$1,tblExpenses[Category],"=Savings Expenditure",tblExpenses[Subcategory],"="&amp;$A58,tblExpenses[From Account],"="&amp;AB$4)))</f>
        <v/>
      </c>
      <c r="AC58" s="276" t="str">
        <f>IF(OR($A58="-",$A58="",AC$4=""),"",IF($A58=AC$4,VLOOKUP($A58,Accounts!$A$4:$C$53,3,0),SUMIFS(tblSavings[Amount],tblSavings[Date],"&lt;="&amp;Accounts!$G$1,tblSavings[To Fund],"="&amp;$A58,tblSavings[To Account],"="&amp;AC$4)-SUMIFS(tblSavings[Amount],tblSavings[Date],"&lt;="&amp;Accounts!$G$1,tblSavings[From Fund],"="&amp;$A58,tblSavings[From Account],"="&amp;AC$4)-SUMIFS(tblExpenses[Amount],tblExpenses[Date],"&lt;="&amp;Accounts!$G$1,tblExpenses[Category],"=Savings Expenditure",tblExpenses[Subcategory],"="&amp;$A58,tblExpenses[From Account],"="&amp;AC$4)))</f>
        <v/>
      </c>
      <c r="AD58" s="276" t="str">
        <f>IF(OR($A58="-",$A58="",AD$4=""),"",IF($A58=AD$4,VLOOKUP($A58,Accounts!$A$4:$C$53,3,0),SUMIFS(tblSavings[Amount],tblSavings[Date],"&lt;="&amp;Accounts!$G$1,tblSavings[To Fund],"="&amp;$A58,tblSavings[To Account],"="&amp;AD$4)-SUMIFS(tblSavings[Amount],tblSavings[Date],"&lt;="&amp;Accounts!$G$1,tblSavings[From Fund],"="&amp;$A58,tblSavings[From Account],"="&amp;AD$4)-SUMIFS(tblExpenses[Amount],tblExpenses[Date],"&lt;="&amp;Accounts!$G$1,tblExpenses[Category],"=Savings Expenditure",tblExpenses[Subcategory],"="&amp;$A58,tblExpenses[From Account],"="&amp;AD$4)))</f>
        <v/>
      </c>
      <c r="AE58" s="276" t="str">
        <f>IF(OR($A58="-",$A58="",AE$4=""),"",IF($A58=AE$4,VLOOKUP($A58,Accounts!$A$4:$C$53,3,0),SUMIFS(tblSavings[Amount],tblSavings[Date],"&lt;="&amp;Accounts!$G$1,tblSavings[To Fund],"="&amp;$A58,tblSavings[To Account],"="&amp;AE$4)-SUMIFS(tblSavings[Amount],tblSavings[Date],"&lt;="&amp;Accounts!$G$1,tblSavings[From Fund],"="&amp;$A58,tblSavings[From Account],"="&amp;AE$4)-SUMIFS(tblExpenses[Amount],tblExpenses[Date],"&lt;="&amp;Accounts!$G$1,tblExpenses[Category],"=Savings Expenditure",tblExpenses[Subcategory],"="&amp;$A58,tblExpenses[From Account],"="&amp;AE$4)))</f>
        <v/>
      </c>
      <c r="AF58" s="276" t="str">
        <f>IF(OR($A58="-",$A58="",AF$4=""),"",IF($A58=AF$4,VLOOKUP($A58,Accounts!$A$4:$C$53,3,0),SUMIFS(tblSavings[Amount],tblSavings[Date],"&lt;="&amp;Accounts!$G$1,tblSavings[To Fund],"="&amp;$A58,tblSavings[To Account],"="&amp;AF$4)-SUMIFS(tblSavings[Amount],tblSavings[Date],"&lt;="&amp;Accounts!$G$1,tblSavings[From Fund],"="&amp;$A58,tblSavings[From Account],"="&amp;AF$4)-SUMIFS(tblExpenses[Amount],tblExpenses[Date],"&lt;="&amp;Accounts!$G$1,tblExpenses[Category],"=Savings Expenditure",tblExpenses[Subcategory],"="&amp;$A58,tblExpenses[From Account],"="&amp;AF$4)))</f>
        <v/>
      </c>
      <c r="AG58" s="276" t="str">
        <f>IF(OR($A58="-",$A58="",AG$4=""),"",IF($A58=AG$4,VLOOKUP($A58,Accounts!$A$4:$C$53,3,0),SUMIFS(tblSavings[Amount],tblSavings[Date],"&lt;="&amp;Accounts!$G$1,tblSavings[To Fund],"="&amp;$A58,tblSavings[To Account],"="&amp;AG$4)-SUMIFS(tblSavings[Amount],tblSavings[Date],"&lt;="&amp;Accounts!$G$1,tblSavings[From Fund],"="&amp;$A58,tblSavings[From Account],"="&amp;AG$4)-SUMIFS(tblExpenses[Amount],tblExpenses[Date],"&lt;="&amp;Accounts!$G$1,tblExpenses[Category],"=Savings Expenditure",tblExpenses[Subcategory],"="&amp;$A58,tblExpenses[From Account],"="&amp;AG$4)))</f>
        <v/>
      </c>
      <c r="AH58" s="276" t="str">
        <f>IF(OR($A58="-",$A58="",AH$4=""),"",IF($A58=AH$4,VLOOKUP($A58,Accounts!$A$4:$C$53,3,0),SUMIFS(tblSavings[Amount],tblSavings[Date],"&lt;="&amp;Accounts!$G$1,tblSavings[To Fund],"="&amp;$A58,tblSavings[To Account],"="&amp;AH$4)-SUMIFS(tblSavings[Amount],tblSavings[Date],"&lt;="&amp;Accounts!$G$1,tblSavings[From Fund],"="&amp;$A58,tblSavings[From Account],"="&amp;AH$4)-SUMIFS(tblExpenses[Amount],tblExpenses[Date],"&lt;="&amp;Accounts!$G$1,tblExpenses[Category],"=Savings Expenditure",tblExpenses[Subcategory],"="&amp;$A58,tblExpenses[From Account],"="&amp;AH$4)))</f>
        <v/>
      </c>
      <c r="AI58" s="276" t="str">
        <f>IF(OR($A58="-",$A58="",AI$4=""),"",IF($A58=AI$4,VLOOKUP($A58,Accounts!$A$4:$C$53,3,0),SUMIFS(tblSavings[Amount],tblSavings[Date],"&lt;="&amp;Accounts!$G$1,tblSavings[To Fund],"="&amp;$A58,tblSavings[To Account],"="&amp;AI$4)-SUMIFS(tblSavings[Amount],tblSavings[Date],"&lt;="&amp;Accounts!$G$1,tblSavings[From Fund],"="&amp;$A58,tblSavings[From Account],"="&amp;AI$4)-SUMIFS(tblExpenses[Amount],tblExpenses[Date],"&lt;="&amp;Accounts!$G$1,tblExpenses[Category],"=Savings Expenditure",tblExpenses[Subcategory],"="&amp;$A58,tblExpenses[From Account],"="&amp;AI$4)))</f>
        <v/>
      </c>
      <c r="AJ58" s="276" t="str">
        <f>IF(OR($A58="-",$A58="",AJ$4=""),"",IF($A58=AJ$4,VLOOKUP($A58,Accounts!$A$4:$C$53,3,0),SUMIFS(tblSavings[Amount],tblSavings[Date],"&lt;="&amp;Accounts!$G$1,tblSavings[To Fund],"="&amp;$A58,tblSavings[To Account],"="&amp;AJ$4)-SUMIFS(tblSavings[Amount],tblSavings[Date],"&lt;="&amp;Accounts!$G$1,tblSavings[From Fund],"="&amp;$A58,tblSavings[From Account],"="&amp;AJ$4)-SUMIFS(tblExpenses[Amount],tblExpenses[Date],"&lt;="&amp;Accounts!$G$1,tblExpenses[Category],"=Savings Expenditure",tblExpenses[Subcategory],"="&amp;$A58,tblExpenses[From Account],"="&amp;AJ$4)))</f>
        <v/>
      </c>
      <c r="AK58" s="276" t="str">
        <f>IF(OR($A58="-",$A58="",AK$4=""),"",IF($A58=AK$4,VLOOKUP($A58,Accounts!$A$4:$C$53,3,0),SUMIFS(tblSavings[Amount],tblSavings[Date],"&lt;="&amp;Accounts!$G$1,tblSavings[To Fund],"="&amp;$A58,tblSavings[To Account],"="&amp;AK$4)-SUMIFS(tblSavings[Amount],tblSavings[Date],"&lt;="&amp;Accounts!$G$1,tblSavings[From Fund],"="&amp;$A58,tblSavings[From Account],"="&amp;AK$4)-SUMIFS(tblExpenses[Amount],tblExpenses[Date],"&lt;="&amp;Accounts!$G$1,tblExpenses[Category],"=Savings Expenditure",tblExpenses[Subcategory],"="&amp;$A58,tblExpenses[From Account],"="&amp;AK$4)))</f>
        <v/>
      </c>
      <c r="AL58" s="276" t="str">
        <f>IF(OR($A58="-",$A58="",AL$4=""),"",IF($A58=AL$4,VLOOKUP($A58,Accounts!$A$4:$C$53,3,0),SUMIFS(tblSavings[Amount],tblSavings[Date],"&lt;="&amp;Accounts!$G$1,tblSavings[To Fund],"="&amp;$A58,tblSavings[To Account],"="&amp;AL$4)-SUMIFS(tblSavings[Amount],tblSavings[Date],"&lt;="&amp;Accounts!$G$1,tblSavings[From Fund],"="&amp;$A58,tblSavings[From Account],"="&amp;AL$4)-SUMIFS(tblExpenses[Amount],tblExpenses[Date],"&lt;="&amp;Accounts!$G$1,tblExpenses[Category],"=Savings Expenditure",tblExpenses[Subcategory],"="&amp;$A58,tblExpenses[From Account],"="&amp;AL$4)))</f>
        <v/>
      </c>
      <c r="AM58" s="276" t="str">
        <f>IF(OR($A58="-",$A58="",AM$4=""),"",IF($A58=AM$4,VLOOKUP($A58,Accounts!$A$4:$C$53,3,0),SUMIFS(tblSavings[Amount],tblSavings[Date],"&lt;="&amp;Accounts!$G$1,tblSavings[To Fund],"="&amp;$A58,tblSavings[To Account],"="&amp;AM$4)-SUMIFS(tblSavings[Amount],tblSavings[Date],"&lt;="&amp;Accounts!$G$1,tblSavings[From Fund],"="&amp;$A58,tblSavings[From Account],"="&amp;AM$4)-SUMIFS(tblExpenses[Amount],tblExpenses[Date],"&lt;="&amp;Accounts!$G$1,tblExpenses[Category],"=Savings Expenditure",tblExpenses[Subcategory],"="&amp;$A58,tblExpenses[From Account],"="&amp;AM$4)))</f>
        <v/>
      </c>
      <c r="AN58" s="276" t="str">
        <f>IF(OR($A58="-",$A58="",AN$4=""),"",IF($A58=AN$4,VLOOKUP($A58,Accounts!$A$4:$C$53,3,0),SUMIFS(tblSavings[Amount],tblSavings[Date],"&lt;="&amp;Accounts!$G$1,tblSavings[To Fund],"="&amp;$A58,tblSavings[To Account],"="&amp;AN$4)-SUMIFS(tblSavings[Amount],tblSavings[Date],"&lt;="&amp;Accounts!$G$1,tblSavings[From Fund],"="&amp;$A58,tblSavings[From Account],"="&amp;AN$4)-SUMIFS(tblExpenses[Amount],tblExpenses[Date],"&lt;="&amp;Accounts!$G$1,tblExpenses[Category],"=Savings Expenditure",tblExpenses[Subcategory],"="&amp;$A58,tblExpenses[From Account],"="&amp;AN$4)))</f>
        <v/>
      </c>
      <c r="AO58" s="276" t="str">
        <f>IF(OR($A58="-",$A58="",AO$4=""),"",IF($A58=AO$4,VLOOKUP($A58,Accounts!$A$4:$C$53,3,0),SUMIFS(tblSavings[Amount],tblSavings[Date],"&lt;="&amp;Accounts!$G$1,tblSavings[To Fund],"="&amp;$A58,tblSavings[To Account],"="&amp;AO$4)-SUMIFS(tblSavings[Amount],tblSavings[Date],"&lt;="&amp;Accounts!$G$1,tblSavings[From Fund],"="&amp;$A58,tblSavings[From Account],"="&amp;AO$4)-SUMIFS(tblExpenses[Amount],tblExpenses[Date],"&lt;="&amp;Accounts!$G$1,tblExpenses[Category],"=Savings Expenditure",tblExpenses[Subcategory],"="&amp;$A58,tblExpenses[From Account],"="&amp;AO$4)))</f>
        <v/>
      </c>
      <c r="AP58" s="276" t="str">
        <f>IF(OR($A58="-",$A58="",AP$4=""),"",IF($A58=AP$4,VLOOKUP($A58,Accounts!$A$4:$C$53,3,0),SUMIFS(tblSavings[Amount],tblSavings[Date],"&lt;="&amp;Accounts!$G$1,tblSavings[To Fund],"="&amp;$A58,tblSavings[To Account],"="&amp;AP$4)-SUMIFS(tblSavings[Amount],tblSavings[Date],"&lt;="&amp;Accounts!$G$1,tblSavings[From Fund],"="&amp;$A58,tblSavings[From Account],"="&amp;AP$4)-SUMIFS(tblExpenses[Amount],tblExpenses[Date],"&lt;="&amp;Accounts!$G$1,tblExpenses[Category],"=Savings Expenditure",tblExpenses[Subcategory],"="&amp;$A58,tblExpenses[From Account],"="&amp;AP$4)))</f>
        <v/>
      </c>
      <c r="AQ58" s="276" t="str">
        <f>IF(OR($A58="-",$A58="",AQ$4=""),"",IF($A58=AQ$4,VLOOKUP($A58,Accounts!$A$4:$C$53,3,0),SUMIFS(tblSavings[Amount],tblSavings[Date],"&lt;="&amp;Accounts!$G$1,tblSavings[To Fund],"="&amp;$A58,tblSavings[To Account],"="&amp;AQ$4)-SUMIFS(tblSavings[Amount],tblSavings[Date],"&lt;="&amp;Accounts!$G$1,tblSavings[From Fund],"="&amp;$A58,tblSavings[From Account],"="&amp;AQ$4)-SUMIFS(tblExpenses[Amount],tblExpenses[Date],"&lt;="&amp;Accounts!$G$1,tblExpenses[Category],"=Savings Expenditure",tblExpenses[Subcategory],"="&amp;$A58,tblExpenses[From Account],"="&amp;AQ$4)))</f>
        <v/>
      </c>
      <c r="AR58" s="276" t="str">
        <f>IF(OR($A58="-",$A58="",AR$4=""),"",IF($A58=AR$4,VLOOKUP($A58,Accounts!$A$4:$C$53,3,0),SUMIFS(tblSavings[Amount],tblSavings[Date],"&lt;="&amp;Accounts!$G$1,tblSavings[To Fund],"="&amp;$A58,tblSavings[To Account],"="&amp;AR$4)-SUMIFS(tblSavings[Amount],tblSavings[Date],"&lt;="&amp;Accounts!$G$1,tblSavings[From Fund],"="&amp;$A58,tblSavings[From Account],"="&amp;AR$4)-SUMIFS(tblExpenses[Amount],tblExpenses[Date],"&lt;="&amp;Accounts!$G$1,tblExpenses[Category],"=Savings Expenditure",tblExpenses[Subcategory],"="&amp;$A58,tblExpenses[From Account],"="&amp;AR$4)))</f>
        <v/>
      </c>
      <c r="AS58" s="276" t="str">
        <f>IF(OR($A58="-",$A58="",AS$4=""),"",IF($A58=AS$4,VLOOKUP($A58,Accounts!$A$4:$C$53,3,0),SUMIFS(tblSavings[Amount],tblSavings[Date],"&lt;="&amp;Accounts!$G$1,tblSavings[To Fund],"="&amp;$A58,tblSavings[To Account],"="&amp;AS$4)-SUMIFS(tblSavings[Amount],tblSavings[Date],"&lt;="&amp;Accounts!$G$1,tblSavings[From Fund],"="&amp;$A58,tblSavings[From Account],"="&amp;AS$4)-SUMIFS(tblExpenses[Amount],tblExpenses[Date],"&lt;="&amp;Accounts!$G$1,tblExpenses[Category],"=Savings Expenditure",tblExpenses[Subcategory],"="&amp;$A58,tblExpenses[From Account],"="&amp;AS$4)))</f>
        <v/>
      </c>
      <c r="AT58" s="276" t="str">
        <f>IF(OR($A58="-",$A58="",AT$4=""),"",IF($A58=AT$4,VLOOKUP($A58,Accounts!$A$4:$C$53,3,0),SUMIFS(tblSavings[Amount],tblSavings[Date],"&lt;="&amp;Accounts!$G$1,tblSavings[To Fund],"="&amp;$A58,tblSavings[To Account],"="&amp;AT$4)-SUMIFS(tblSavings[Amount],tblSavings[Date],"&lt;="&amp;Accounts!$G$1,tblSavings[From Fund],"="&amp;$A58,tblSavings[From Account],"="&amp;AT$4)-SUMIFS(tblExpenses[Amount],tblExpenses[Date],"&lt;="&amp;Accounts!$G$1,tblExpenses[Category],"=Savings Expenditure",tblExpenses[Subcategory],"="&amp;$A58,tblExpenses[From Account],"="&amp;AT$4)))</f>
        <v/>
      </c>
      <c r="AU58" s="276" t="str">
        <f>IF(OR($A58="-",$A58="",AU$4=""),"",IF($A58=AU$4,VLOOKUP($A58,Accounts!$A$4:$C$53,3,0),SUMIFS(tblSavings[Amount],tblSavings[Date],"&lt;="&amp;Accounts!$G$1,tblSavings[To Fund],"="&amp;$A58,tblSavings[To Account],"="&amp;AU$4)-SUMIFS(tblSavings[Amount],tblSavings[Date],"&lt;="&amp;Accounts!$G$1,tblSavings[From Fund],"="&amp;$A58,tblSavings[From Account],"="&amp;AU$4)-SUMIFS(tblExpenses[Amount],tblExpenses[Date],"&lt;="&amp;Accounts!$G$1,tblExpenses[Category],"=Savings Expenditure",tblExpenses[Subcategory],"="&amp;$A58,tblExpenses[From Account],"="&amp;AU$4)))</f>
        <v/>
      </c>
      <c r="AV58" s="276" t="str">
        <f>IF(OR($A58="-",$A58="",AV$4=""),"",IF($A58=AV$4,VLOOKUP($A58,Accounts!$A$4:$C$53,3,0),SUMIFS(tblSavings[Amount],tblSavings[Date],"&lt;="&amp;Accounts!$G$1,tblSavings[To Fund],"="&amp;$A58,tblSavings[To Account],"="&amp;AV$4)-SUMIFS(tblSavings[Amount],tblSavings[Date],"&lt;="&amp;Accounts!$G$1,tblSavings[From Fund],"="&amp;$A58,tblSavings[From Account],"="&amp;AV$4)-SUMIFS(tblExpenses[Amount],tblExpenses[Date],"&lt;="&amp;Accounts!$G$1,tblExpenses[Category],"=Savings Expenditure",tblExpenses[Subcategory],"="&amp;$A58,tblExpenses[From Account],"="&amp;AV$4)))</f>
        <v/>
      </c>
      <c r="AW58" s="265">
        <f t="shared" si="0"/>
        <v>0</v>
      </c>
    </row>
    <row r="59" spans="1:49" s="38" customFormat="1" ht="17.25" hidden="1" customHeight="1" x14ac:dyDescent="0.2">
      <c r="A59" s="273" t="str">
        <f>IFERROR(IF(INDEX(SavingsGoals[],55,1)="","",INDEX(SavingsGoals[],55,1)),"-")</f>
        <v>-</v>
      </c>
      <c r="B59" s="274" t="str">
        <f>IF(OR($A59="-",$A59="",B$4=""),"",IF($A59=B$4,VLOOKUP($A59,Accounts!$A$4:$C$53,3,0),SUMIFS(tblSavings[Amount],tblSavings[Date],"&lt;="&amp;Accounts!$G$1,tblSavings[To Fund],"="&amp;$A59,tblSavings[To Account],"="&amp;B$4)-SUMIFS(tblSavings[Amount],tblSavings[Date],"&lt;="&amp;Accounts!$G$1,tblSavings[From Fund],"="&amp;$A59,tblSavings[From Account],"="&amp;B$4)-SUMIFS(tblExpenses[Amount],tblExpenses[Date],"&lt;="&amp;Accounts!$G$1,tblExpenses[Category],"=Savings Expenditure",tblExpenses[Subcategory],"="&amp;$A59,tblExpenses[From Account],"="&amp;B$4)))</f>
        <v/>
      </c>
      <c r="C59" s="274" t="str">
        <f>IF(OR($A59="-",$A59="",C$4=""),"",IF($A59=C$4,VLOOKUP($A59,Accounts!$A$4:$C$53,3,0),SUMIFS(tblSavings[Amount],tblSavings[Date],"&lt;="&amp;Accounts!$G$1,tblSavings[To Fund],"="&amp;$A59,tblSavings[To Account],"="&amp;C$4)-SUMIFS(tblSavings[Amount],tblSavings[Date],"&lt;="&amp;Accounts!$G$1,tblSavings[From Fund],"="&amp;$A59,tblSavings[From Account],"="&amp;C$4)-SUMIFS(tblExpenses[Amount],tblExpenses[Date],"&lt;="&amp;Accounts!$G$1,tblExpenses[Category],"=Savings Expenditure",tblExpenses[Subcategory],"="&amp;$A59,tblExpenses[From Account],"="&amp;C$4)))</f>
        <v/>
      </c>
      <c r="D59" s="274" t="str">
        <f>IF(OR($A59="-",$A59="",D$4=""),"",IF($A59=D$4,VLOOKUP($A59,Accounts!$A$4:$C$53,3,0),SUMIFS(tblSavings[Amount],tblSavings[Date],"&lt;="&amp;Accounts!$G$1,tblSavings[To Fund],"="&amp;$A59,tblSavings[To Account],"="&amp;D$4)-SUMIFS(tblSavings[Amount],tblSavings[Date],"&lt;="&amp;Accounts!$G$1,tblSavings[From Fund],"="&amp;$A59,tblSavings[From Account],"="&amp;D$4)-SUMIFS(tblExpenses[Amount],tblExpenses[Date],"&lt;="&amp;Accounts!$G$1,tblExpenses[Category],"=Savings Expenditure",tblExpenses[Subcategory],"="&amp;$A59,tblExpenses[From Account],"="&amp;D$4)))</f>
        <v/>
      </c>
      <c r="E59" s="274" t="str">
        <f>IF(OR($A59="-",$A59="",E$4=""),"",IF($A59=E$4,VLOOKUP($A59,Accounts!$A$4:$C$53,3,0),SUMIFS(tblSavings[Amount],tblSavings[Date],"&lt;="&amp;Accounts!$G$1,tblSavings[To Fund],"="&amp;$A59,tblSavings[To Account],"="&amp;E$4)-SUMIFS(tblSavings[Amount],tblSavings[Date],"&lt;="&amp;Accounts!$G$1,tblSavings[From Fund],"="&amp;$A59,tblSavings[From Account],"="&amp;E$4)-SUMIFS(tblExpenses[Amount],tblExpenses[Date],"&lt;="&amp;Accounts!$G$1,tblExpenses[Category],"=Savings Expenditure",tblExpenses[Subcategory],"="&amp;$A59,tblExpenses[From Account],"="&amp;E$4)))</f>
        <v/>
      </c>
      <c r="F59" s="274" t="str">
        <f>IF(OR($A59="-",$A59="",F$4=""),"",IF($A59=F$4,VLOOKUP($A59,Accounts!$A$4:$C$53,3,0),SUMIFS(tblSavings[Amount],tblSavings[Date],"&lt;="&amp;Accounts!$G$1,tblSavings[To Fund],"="&amp;$A59,tblSavings[To Account],"="&amp;F$4)-SUMIFS(tblSavings[Amount],tblSavings[Date],"&lt;="&amp;Accounts!$G$1,tblSavings[From Fund],"="&amp;$A59,tblSavings[From Account],"="&amp;F$4)-SUMIFS(tblExpenses[Amount],tblExpenses[Date],"&lt;="&amp;Accounts!$G$1,tblExpenses[Category],"=Savings Expenditure",tblExpenses[Subcategory],"="&amp;$A59,tblExpenses[From Account],"="&amp;F$4)))</f>
        <v/>
      </c>
      <c r="G59" s="274" t="str">
        <f>IF(OR($A59="-",$A59="",G$4=""),"",IF($A59=G$4,VLOOKUP($A59,Accounts!$A$4:$C$53,3,0),SUMIFS(tblSavings[Amount],tblSavings[Date],"&lt;="&amp;Accounts!$G$1,tblSavings[To Fund],"="&amp;$A59,tblSavings[To Account],"="&amp;G$4)-SUMIFS(tblSavings[Amount],tblSavings[Date],"&lt;="&amp;Accounts!$G$1,tblSavings[From Fund],"="&amp;$A59,tblSavings[From Account],"="&amp;G$4)-SUMIFS(tblExpenses[Amount],tblExpenses[Date],"&lt;="&amp;Accounts!$G$1,tblExpenses[Category],"=Savings Expenditure",tblExpenses[Subcategory],"="&amp;$A59,tblExpenses[From Account],"="&amp;G$4)))</f>
        <v/>
      </c>
      <c r="H59" s="274" t="str">
        <f>IF(OR($A59="-",$A59="",H$4=""),"",IF($A59=H$4,VLOOKUP($A59,Accounts!$A$4:$C$53,3,0),SUMIFS(tblSavings[Amount],tblSavings[Date],"&lt;="&amp;Accounts!$G$1,tblSavings[To Fund],"="&amp;$A59,tblSavings[To Account],"="&amp;H$4)-SUMIFS(tblSavings[Amount],tblSavings[Date],"&lt;="&amp;Accounts!$G$1,tblSavings[From Fund],"="&amp;$A59,tblSavings[From Account],"="&amp;H$4)-SUMIFS(tblExpenses[Amount],tblExpenses[Date],"&lt;="&amp;Accounts!$G$1,tblExpenses[Category],"=Savings Expenditure",tblExpenses[Subcategory],"="&amp;$A59,tblExpenses[From Account],"="&amp;H$4)))</f>
        <v/>
      </c>
      <c r="I59" s="274" t="str">
        <f>IF(OR($A59="-",$A59="",I$4=""),"",IF($A59=I$4,VLOOKUP($A59,Accounts!$A$4:$C$53,3,0),SUMIFS(tblSavings[Amount],tblSavings[Date],"&lt;="&amp;Accounts!$G$1,tblSavings[To Fund],"="&amp;$A59,tblSavings[To Account],"="&amp;I$4)-SUMIFS(tblSavings[Amount],tblSavings[Date],"&lt;="&amp;Accounts!$G$1,tblSavings[From Fund],"="&amp;$A59,tblSavings[From Account],"="&amp;I$4)-SUMIFS(tblExpenses[Amount],tblExpenses[Date],"&lt;="&amp;Accounts!$G$1,tblExpenses[Category],"=Savings Expenditure",tblExpenses[Subcategory],"="&amp;$A59,tblExpenses[From Account],"="&amp;I$4)))</f>
        <v/>
      </c>
      <c r="J59" s="274" t="str">
        <f>IF(OR($A59="-",$A59="",J$4=""),"",IF($A59=J$4,VLOOKUP($A59,Accounts!$A$4:$C$53,3,0),SUMIFS(tblSavings[Amount],tblSavings[Date],"&lt;="&amp;Accounts!$G$1,tblSavings[To Fund],"="&amp;$A59,tblSavings[To Account],"="&amp;J$4)-SUMIFS(tblSavings[Amount],tblSavings[Date],"&lt;="&amp;Accounts!$G$1,tblSavings[From Fund],"="&amp;$A59,tblSavings[From Account],"="&amp;J$4)-SUMIFS(tblExpenses[Amount],tblExpenses[Date],"&lt;="&amp;Accounts!$G$1,tblExpenses[Category],"=Savings Expenditure",tblExpenses[Subcategory],"="&amp;$A59,tblExpenses[From Account],"="&amp;J$4)))</f>
        <v/>
      </c>
      <c r="K59" s="274" t="str">
        <f>IF(OR($A59="-",$A59="",K$4=""),"",IF($A59=K$4,VLOOKUP($A59,Accounts!$A$4:$C$53,3,0),SUMIFS(tblSavings[Amount],tblSavings[Date],"&lt;="&amp;Accounts!$G$1,tblSavings[To Fund],"="&amp;$A59,tblSavings[To Account],"="&amp;K$4)-SUMIFS(tblSavings[Amount],tblSavings[Date],"&lt;="&amp;Accounts!$G$1,tblSavings[From Fund],"="&amp;$A59,tblSavings[From Account],"="&amp;K$4)-SUMIFS(tblExpenses[Amount],tblExpenses[Date],"&lt;="&amp;Accounts!$G$1,tblExpenses[Category],"=Savings Expenditure",tblExpenses[Subcategory],"="&amp;$A59,tblExpenses[From Account],"="&amp;K$4)))</f>
        <v/>
      </c>
      <c r="L59" s="274" t="str">
        <f>IF(OR($A59="-",$A59="",L$4=""),"",IF($A59=L$4,VLOOKUP($A59,Accounts!$A$4:$C$53,3,0),SUMIFS(tblSavings[Amount],tblSavings[Date],"&lt;="&amp;Accounts!$G$1,tblSavings[To Fund],"="&amp;$A59,tblSavings[To Account],"="&amp;L$4)-SUMIFS(tblSavings[Amount],tblSavings[Date],"&lt;="&amp;Accounts!$G$1,tblSavings[From Fund],"="&amp;$A59,tblSavings[From Account],"="&amp;L$4)-SUMIFS(tblExpenses[Amount],tblExpenses[Date],"&lt;="&amp;Accounts!$G$1,tblExpenses[Category],"=Savings Expenditure",tblExpenses[Subcategory],"="&amp;$A59,tblExpenses[From Account],"="&amp;L$4)))</f>
        <v/>
      </c>
      <c r="M59" s="274" t="str">
        <f>IF(OR($A59="-",$A59="",M$4=""),"",IF($A59=M$4,VLOOKUP($A59,Accounts!$A$4:$C$53,3,0),SUMIFS(tblSavings[Amount],tblSavings[Date],"&lt;="&amp;Accounts!$G$1,tblSavings[To Fund],"="&amp;$A59,tblSavings[To Account],"="&amp;M$4)-SUMIFS(tblSavings[Amount],tblSavings[Date],"&lt;="&amp;Accounts!$G$1,tblSavings[From Fund],"="&amp;$A59,tblSavings[From Account],"="&amp;M$4)-SUMIFS(tblExpenses[Amount],tblExpenses[Date],"&lt;="&amp;Accounts!$G$1,tblExpenses[Category],"=Savings Expenditure",tblExpenses[Subcategory],"="&amp;$A59,tblExpenses[From Account],"="&amp;M$4)))</f>
        <v/>
      </c>
      <c r="N59" s="274" t="str">
        <f>IF(OR($A59="-",$A59="",N$4=""),"",IF($A59=N$4,VLOOKUP($A59,Accounts!$A$4:$C$53,3,0),SUMIFS(tblSavings[Amount],tblSavings[Date],"&lt;="&amp;Accounts!$G$1,tblSavings[To Fund],"="&amp;$A59,tblSavings[To Account],"="&amp;N$4)-SUMIFS(tblSavings[Amount],tblSavings[Date],"&lt;="&amp;Accounts!$G$1,tblSavings[From Fund],"="&amp;$A59,tblSavings[From Account],"="&amp;N$4)-SUMIFS(tblExpenses[Amount],tblExpenses[Date],"&lt;="&amp;Accounts!$G$1,tblExpenses[Category],"=Savings Expenditure",tblExpenses[Subcategory],"="&amp;$A59,tblExpenses[From Account],"="&amp;N$4)))</f>
        <v/>
      </c>
      <c r="O59" s="274" t="str">
        <f>IF(OR($A59="-",$A59="",O$4=""),"",IF($A59=O$4,VLOOKUP($A59,Accounts!$A$4:$C$53,3,0),SUMIFS(tblSavings[Amount],tblSavings[Date],"&lt;="&amp;Accounts!$G$1,tblSavings[To Fund],"="&amp;$A59,tblSavings[To Account],"="&amp;O$4)-SUMIFS(tblSavings[Amount],tblSavings[Date],"&lt;="&amp;Accounts!$G$1,tblSavings[From Fund],"="&amp;$A59,tblSavings[From Account],"="&amp;O$4)-SUMIFS(tblExpenses[Amount],tblExpenses[Date],"&lt;="&amp;Accounts!$G$1,tblExpenses[Category],"=Savings Expenditure",tblExpenses[Subcategory],"="&amp;$A59,tblExpenses[From Account],"="&amp;O$4)))</f>
        <v/>
      </c>
      <c r="P59" s="274" t="str">
        <f>IF(OR($A59="-",$A59="",P$4=""),"",IF($A59=P$4,VLOOKUP($A59,Accounts!$A$4:$C$53,3,0),SUMIFS(tblSavings[Amount],tblSavings[Date],"&lt;="&amp;Accounts!$G$1,tblSavings[To Fund],"="&amp;$A59,tblSavings[To Account],"="&amp;P$4)-SUMIFS(tblSavings[Amount],tblSavings[Date],"&lt;="&amp;Accounts!$G$1,tblSavings[From Fund],"="&amp;$A59,tblSavings[From Account],"="&amp;P$4)-SUMIFS(tblExpenses[Amount],tblExpenses[Date],"&lt;="&amp;Accounts!$G$1,tblExpenses[Category],"=Savings Expenditure",tblExpenses[Subcategory],"="&amp;$A59,tblExpenses[From Account],"="&amp;P$4)))</f>
        <v/>
      </c>
      <c r="Q59" s="274" t="str">
        <f>IF(OR($A59="-",$A59="",Q$4=""),"",IF($A59=Q$4,VLOOKUP($A59,Accounts!$A$4:$C$53,3,0),SUMIFS(tblSavings[Amount],tblSavings[Date],"&lt;="&amp;Accounts!$G$1,tblSavings[To Fund],"="&amp;$A59,tblSavings[To Account],"="&amp;Q$4)-SUMIFS(tblSavings[Amount],tblSavings[Date],"&lt;="&amp;Accounts!$G$1,tblSavings[From Fund],"="&amp;$A59,tblSavings[From Account],"="&amp;Q$4)-SUMIFS(tblExpenses[Amount],tblExpenses[Date],"&lt;="&amp;Accounts!$G$1,tblExpenses[Category],"=Savings Expenditure",tblExpenses[Subcategory],"="&amp;$A59,tblExpenses[From Account],"="&amp;Q$4)))</f>
        <v/>
      </c>
      <c r="R59" s="274" t="str">
        <f>IF(OR($A59="-",$A59="",R$4=""),"",IF($A59=R$4,VLOOKUP($A59,Accounts!$A$4:$C$53,3,0),SUMIFS(tblSavings[Amount],tblSavings[Date],"&lt;="&amp;Accounts!$G$1,tblSavings[To Fund],"="&amp;$A59,tblSavings[To Account],"="&amp;R$4)-SUMIFS(tblSavings[Amount],tblSavings[Date],"&lt;="&amp;Accounts!$G$1,tblSavings[From Fund],"="&amp;$A59,tblSavings[From Account],"="&amp;R$4)-SUMIFS(tblExpenses[Amount],tblExpenses[Date],"&lt;="&amp;Accounts!$G$1,tblExpenses[Category],"=Savings Expenditure",tblExpenses[Subcategory],"="&amp;$A59,tblExpenses[From Account],"="&amp;R$4)))</f>
        <v/>
      </c>
      <c r="S59" s="274" t="str">
        <f>IF(OR($A59="-",$A59="",S$4=""),"",IF($A59=S$4,VLOOKUP($A59,Accounts!$A$4:$C$53,3,0),SUMIFS(tblSavings[Amount],tblSavings[Date],"&lt;="&amp;Accounts!$G$1,tblSavings[To Fund],"="&amp;$A59,tblSavings[To Account],"="&amp;S$4)-SUMIFS(tblSavings[Amount],tblSavings[Date],"&lt;="&amp;Accounts!$G$1,tblSavings[From Fund],"="&amp;$A59,tblSavings[From Account],"="&amp;S$4)-SUMIFS(tblExpenses[Amount],tblExpenses[Date],"&lt;="&amp;Accounts!$G$1,tblExpenses[Category],"=Savings Expenditure",tblExpenses[Subcategory],"="&amp;$A59,tblExpenses[From Account],"="&amp;S$4)))</f>
        <v/>
      </c>
      <c r="T59" s="274" t="str">
        <f>IF(OR($A59="-",$A59="",T$4=""),"",IF($A59=T$4,VLOOKUP($A59,Accounts!$A$4:$C$53,3,0),SUMIFS(tblSavings[Amount],tblSavings[Date],"&lt;="&amp;Accounts!$G$1,tblSavings[To Fund],"="&amp;$A59,tblSavings[To Account],"="&amp;T$4)-SUMIFS(tblSavings[Amount],tblSavings[Date],"&lt;="&amp;Accounts!$G$1,tblSavings[From Fund],"="&amp;$A59,tblSavings[From Account],"="&amp;T$4)-SUMIFS(tblExpenses[Amount],tblExpenses[Date],"&lt;="&amp;Accounts!$G$1,tblExpenses[Category],"=Savings Expenditure",tblExpenses[Subcategory],"="&amp;$A59,tblExpenses[From Account],"="&amp;T$4)))</f>
        <v/>
      </c>
      <c r="U59" s="274" t="str">
        <f>IF(OR($A59="-",$A59="",U$4=""),"",IF($A59=U$4,VLOOKUP($A59,Accounts!$A$4:$C$53,3,0),SUMIFS(tblSavings[Amount],tblSavings[Date],"&lt;="&amp;Accounts!$G$1,tblSavings[To Fund],"="&amp;$A59,tblSavings[To Account],"="&amp;U$4)-SUMIFS(tblSavings[Amount],tblSavings[Date],"&lt;="&amp;Accounts!$G$1,tblSavings[From Fund],"="&amp;$A59,tblSavings[From Account],"="&amp;U$4)-SUMIFS(tblExpenses[Amount],tblExpenses[Date],"&lt;="&amp;Accounts!$G$1,tblExpenses[Category],"=Savings Expenditure",tblExpenses[Subcategory],"="&amp;$A59,tblExpenses[From Account],"="&amp;U$4)))</f>
        <v/>
      </c>
      <c r="V59" s="274" t="str">
        <f>IF(OR($A59="-",$A59="",V$4=""),"",IF($A59=V$4,VLOOKUP($A59,Accounts!$A$4:$C$53,3,0),SUMIFS(tblSavings[Amount],tblSavings[Date],"&lt;="&amp;Accounts!$G$1,tblSavings[To Fund],"="&amp;$A59,tblSavings[To Account],"="&amp;V$4)-SUMIFS(tblSavings[Amount],tblSavings[Date],"&lt;="&amp;Accounts!$G$1,tblSavings[From Fund],"="&amp;$A59,tblSavings[From Account],"="&amp;V$4)-SUMIFS(tblExpenses[Amount],tblExpenses[Date],"&lt;="&amp;Accounts!$G$1,tblExpenses[Category],"=Savings Expenditure",tblExpenses[Subcategory],"="&amp;$A59,tblExpenses[From Account],"="&amp;V$4)))</f>
        <v/>
      </c>
      <c r="W59" s="274" t="str">
        <f>IF(OR($A59="-",$A59="",W$4=""),"",IF($A59=W$4,VLOOKUP($A59,Accounts!$A$4:$C$53,3,0),SUMIFS(tblSavings[Amount],tblSavings[Date],"&lt;="&amp;Accounts!$G$1,tblSavings[To Fund],"="&amp;$A59,tblSavings[To Account],"="&amp;W$4)-SUMIFS(tblSavings[Amount],tblSavings[Date],"&lt;="&amp;Accounts!$G$1,tblSavings[From Fund],"="&amp;$A59,tblSavings[From Account],"="&amp;W$4)-SUMIFS(tblExpenses[Amount],tblExpenses[Date],"&lt;="&amp;Accounts!$G$1,tblExpenses[Category],"=Savings Expenditure",tblExpenses[Subcategory],"="&amp;$A59,tblExpenses[From Account],"="&amp;W$4)))</f>
        <v/>
      </c>
      <c r="X59" s="274" t="str">
        <f>IF(OR($A59="-",$A59="",X$4=""),"",IF($A59=X$4,VLOOKUP($A59,Accounts!$A$4:$C$53,3,0),SUMIFS(tblSavings[Amount],tblSavings[Date],"&lt;="&amp;Accounts!$G$1,tblSavings[To Fund],"="&amp;$A59,tblSavings[To Account],"="&amp;X$4)-SUMIFS(tblSavings[Amount],tblSavings[Date],"&lt;="&amp;Accounts!$G$1,tblSavings[From Fund],"="&amp;$A59,tblSavings[From Account],"="&amp;X$4)-SUMIFS(tblExpenses[Amount],tblExpenses[Date],"&lt;="&amp;Accounts!$G$1,tblExpenses[Category],"=Savings Expenditure",tblExpenses[Subcategory],"="&amp;$A59,tblExpenses[From Account],"="&amp;X$4)))</f>
        <v/>
      </c>
      <c r="Y59" s="274" t="str">
        <f>IF(OR($A59="-",$A59="",Y$4=""),"",IF($A59=Y$4,VLOOKUP($A59,Accounts!$A$4:$C$53,3,0),SUMIFS(tblSavings[Amount],tblSavings[Date],"&lt;="&amp;Accounts!$G$1,tblSavings[To Fund],"="&amp;$A59,tblSavings[To Account],"="&amp;Y$4)-SUMIFS(tblSavings[Amount],tblSavings[Date],"&lt;="&amp;Accounts!$G$1,tblSavings[From Fund],"="&amp;$A59,tblSavings[From Account],"="&amp;Y$4)-SUMIFS(tblExpenses[Amount],tblExpenses[Date],"&lt;="&amp;Accounts!$G$1,tblExpenses[Category],"=Savings Expenditure",tblExpenses[Subcategory],"="&amp;$A59,tblExpenses[From Account],"="&amp;Y$4)))</f>
        <v/>
      </c>
      <c r="Z59" s="274" t="str">
        <f>IF(OR($A59="-",$A59="",Z$4=""),"",IF($A59=Z$4,VLOOKUP($A59,Accounts!$A$4:$C$53,3,0),SUMIFS(tblSavings[Amount],tblSavings[Date],"&lt;="&amp;Accounts!$G$1,tblSavings[To Fund],"="&amp;$A59,tblSavings[To Account],"="&amp;Z$4)-SUMIFS(tblSavings[Amount],tblSavings[Date],"&lt;="&amp;Accounts!$G$1,tblSavings[From Fund],"="&amp;$A59,tblSavings[From Account],"="&amp;Z$4)-SUMIFS(tblExpenses[Amount],tblExpenses[Date],"&lt;="&amp;Accounts!$G$1,tblExpenses[Category],"=Savings Expenditure",tblExpenses[Subcategory],"="&amp;$A59,tblExpenses[From Account],"="&amp;Z$4)))</f>
        <v/>
      </c>
      <c r="AA59" s="274" t="str">
        <f>IF(OR($A59="-",$A59="",AA$4=""),"",IF($A59=AA$4,VLOOKUP($A59,Accounts!$A$4:$C$53,3,0),SUMIFS(tblSavings[Amount],tblSavings[Date],"&lt;="&amp;Accounts!$G$1,tblSavings[To Fund],"="&amp;$A59,tblSavings[To Account],"="&amp;AA$4)-SUMIFS(tblSavings[Amount],tblSavings[Date],"&lt;="&amp;Accounts!$G$1,tblSavings[From Fund],"="&amp;$A59,tblSavings[From Account],"="&amp;AA$4)-SUMIFS(tblExpenses[Amount],tblExpenses[Date],"&lt;="&amp;Accounts!$G$1,tblExpenses[Category],"=Savings Expenditure",tblExpenses[Subcategory],"="&amp;$A59,tblExpenses[From Account],"="&amp;AA$4)))</f>
        <v/>
      </c>
      <c r="AB59" s="274" t="str">
        <f>IF(OR($A59="-",$A59="",AB$4=""),"",IF($A59=AB$4,VLOOKUP($A59,Accounts!$A$4:$C$53,3,0),SUMIFS(tblSavings[Amount],tblSavings[Date],"&lt;="&amp;Accounts!$G$1,tblSavings[To Fund],"="&amp;$A59,tblSavings[To Account],"="&amp;AB$4)-SUMIFS(tblSavings[Amount],tblSavings[Date],"&lt;="&amp;Accounts!$G$1,tblSavings[From Fund],"="&amp;$A59,tblSavings[From Account],"="&amp;AB$4)-SUMIFS(tblExpenses[Amount],tblExpenses[Date],"&lt;="&amp;Accounts!$G$1,tblExpenses[Category],"=Savings Expenditure",tblExpenses[Subcategory],"="&amp;$A59,tblExpenses[From Account],"="&amp;AB$4)))</f>
        <v/>
      </c>
      <c r="AC59" s="274" t="str">
        <f>IF(OR($A59="-",$A59="",AC$4=""),"",IF($A59=AC$4,VLOOKUP($A59,Accounts!$A$4:$C$53,3,0),SUMIFS(tblSavings[Amount],tblSavings[Date],"&lt;="&amp;Accounts!$G$1,tblSavings[To Fund],"="&amp;$A59,tblSavings[To Account],"="&amp;AC$4)-SUMIFS(tblSavings[Amount],tblSavings[Date],"&lt;="&amp;Accounts!$G$1,tblSavings[From Fund],"="&amp;$A59,tblSavings[From Account],"="&amp;AC$4)-SUMIFS(tblExpenses[Amount],tblExpenses[Date],"&lt;="&amp;Accounts!$G$1,tblExpenses[Category],"=Savings Expenditure",tblExpenses[Subcategory],"="&amp;$A59,tblExpenses[From Account],"="&amp;AC$4)))</f>
        <v/>
      </c>
      <c r="AD59" s="274" t="str">
        <f>IF(OR($A59="-",$A59="",AD$4=""),"",IF($A59=AD$4,VLOOKUP($A59,Accounts!$A$4:$C$53,3,0),SUMIFS(tblSavings[Amount],tblSavings[Date],"&lt;="&amp;Accounts!$G$1,tblSavings[To Fund],"="&amp;$A59,tblSavings[To Account],"="&amp;AD$4)-SUMIFS(tblSavings[Amount],tblSavings[Date],"&lt;="&amp;Accounts!$G$1,tblSavings[From Fund],"="&amp;$A59,tblSavings[From Account],"="&amp;AD$4)-SUMIFS(tblExpenses[Amount],tblExpenses[Date],"&lt;="&amp;Accounts!$G$1,tblExpenses[Category],"=Savings Expenditure",tblExpenses[Subcategory],"="&amp;$A59,tblExpenses[From Account],"="&amp;AD$4)))</f>
        <v/>
      </c>
      <c r="AE59" s="274" t="str">
        <f>IF(OR($A59="-",$A59="",AE$4=""),"",IF($A59=AE$4,VLOOKUP($A59,Accounts!$A$4:$C$53,3,0),SUMIFS(tblSavings[Amount],tblSavings[Date],"&lt;="&amp;Accounts!$G$1,tblSavings[To Fund],"="&amp;$A59,tblSavings[To Account],"="&amp;AE$4)-SUMIFS(tblSavings[Amount],tblSavings[Date],"&lt;="&amp;Accounts!$G$1,tblSavings[From Fund],"="&amp;$A59,tblSavings[From Account],"="&amp;AE$4)-SUMIFS(tblExpenses[Amount],tblExpenses[Date],"&lt;="&amp;Accounts!$G$1,tblExpenses[Category],"=Savings Expenditure",tblExpenses[Subcategory],"="&amp;$A59,tblExpenses[From Account],"="&amp;AE$4)))</f>
        <v/>
      </c>
      <c r="AF59" s="274" t="str">
        <f>IF(OR($A59="-",$A59="",AF$4=""),"",IF($A59=AF$4,VLOOKUP($A59,Accounts!$A$4:$C$53,3,0),SUMIFS(tblSavings[Amount],tblSavings[Date],"&lt;="&amp;Accounts!$G$1,tblSavings[To Fund],"="&amp;$A59,tblSavings[To Account],"="&amp;AF$4)-SUMIFS(tblSavings[Amount],tblSavings[Date],"&lt;="&amp;Accounts!$G$1,tblSavings[From Fund],"="&amp;$A59,tblSavings[From Account],"="&amp;AF$4)-SUMIFS(tblExpenses[Amount],tblExpenses[Date],"&lt;="&amp;Accounts!$G$1,tblExpenses[Category],"=Savings Expenditure",tblExpenses[Subcategory],"="&amp;$A59,tblExpenses[From Account],"="&amp;AF$4)))</f>
        <v/>
      </c>
      <c r="AG59" s="274" t="str">
        <f>IF(OR($A59="-",$A59="",AG$4=""),"",IF($A59=AG$4,VLOOKUP($A59,Accounts!$A$4:$C$53,3,0),SUMIFS(tblSavings[Amount],tblSavings[Date],"&lt;="&amp;Accounts!$G$1,tblSavings[To Fund],"="&amp;$A59,tblSavings[To Account],"="&amp;AG$4)-SUMIFS(tblSavings[Amount],tblSavings[Date],"&lt;="&amp;Accounts!$G$1,tblSavings[From Fund],"="&amp;$A59,tblSavings[From Account],"="&amp;AG$4)-SUMIFS(tblExpenses[Amount],tblExpenses[Date],"&lt;="&amp;Accounts!$G$1,tblExpenses[Category],"=Savings Expenditure",tblExpenses[Subcategory],"="&amp;$A59,tblExpenses[From Account],"="&amp;AG$4)))</f>
        <v/>
      </c>
      <c r="AH59" s="274" t="str">
        <f>IF(OR($A59="-",$A59="",AH$4=""),"",IF($A59=AH$4,VLOOKUP($A59,Accounts!$A$4:$C$53,3,0),SUMIFS(tblSavings[Amount],tblSavings[Date],"&lt;="&amp;Accounts!$G$1,tblSavings[To Fund],"="&amp;$A59,tblSavings[To Account],"="&amp;AH$4)-SUMIFS(tblSavings[Amount],tblSavings[Date],"&lt;="&amp;Accounts!$G$1,tblSavings[From Fund],"="&amp;$A59,tblSavings[From Account],"="&amp;AH$4)-SUMIFS(tblExpenses[Amount],tblExpenses[Date],"&lt;="&amp;Accounts!$G$1,tblExpenses[Category],"=Savings Expenditure",tblExpenses[Subcategory],"="&amp;$A59,tblExpenses[From Account],"="&amp;AH$4)))</f>
        <v/>
      </c>
      <c r="AI59" s="274" t="str">
        <f>IF(OR($A59="-",$A59="",AI$4=""),"",IF($A59=AI$4,VLOOKUP($A59,Accounts!$A$4:$C$53,3,0),SUMIFS(tblSavings[Amount],tblSavings[Date],"&lt;="&amp;Accounts!$G$1,tblSavings[To Fund],"="&amp;$A59,tblSavings[To Account],"="&amp;AI$4)-SUMIFS(tblSavings[Amount],tblSavings[Date],"&lt;="&amp;Accounts!$G$1,tblSavings[From Fund],"="&amp;$A59,tblSavings[From Account],"="&amp;AI$4)-SUMIFS(tblExpenses[Amount],tblExpenses[Date],"&lt;="&amp;Accounts!$G$1,tblExpenses[Category],"=Savings Expenditure",tblExpenses[Subcategory],"="&amp;$A59,tblExpenses[From Account],"="&amp;AI$4)))</f>
        <v/>
      </c>
      <c r="AJ59" s="274" t="str">
        <f>IF(OR($A59="-",$A59="",AJ$4=""),"",IF($A59=AJ$4,VLOOKUP($A59,Accounts!$A$4:$C$53,3,0),SUMIFS(tblSavings[Amount],tblSavings[Date],"&lt;="&amp;Accounts!$G$1,tblSavings[To Fund],"="&amp;$A59,tblSavings[To Account],"="&amp;AJ$4)-SUMIFS(tblSavings[Amount],tblSavings[Date],"&lt;="&amp;Accounts!$G$1,tblSavings[From Fund],"="&amp;$A59,tblSavings[From Account],"="&amp;AJ$4)-SUMIFS(tblExpenses[Amount],tblExpenses[Date],"&lt;="&amp;Accounts!$G$1,tblExpenses[Category],"=Savings Expenditure",tblExpenses[Subcategory],"="&amp;$A59,tblExpenses[From Account],"="&amp;AJ$4)))</f>
        <v/>
      </c>
      <c r="AK59" s="274" t="str">
        <f>IF(OR($A59="-",$A59="",AK$4=""),"",IF($A59=AK$4,VLOOKUP($A59,Accounts!$A$4:$C$53,3,0),SUMIFS(tblSavings[Amount],tblSavings[Date],"&lt;="&amp;Accounts!$G$1,tblSavings[To Fund],"="&amp;$A59,tblSavings[To Account],"="&amp;AK$4)-SUMIFS(tblSavings[Amount],tblSavings[Date],"&lt;="&amp;Accounts!$G$1,tblSavings[From Fund],"="&amp;$A59,tblSavings[From Account],"="&amp;AK$4)-SUMIFS(tblExpenses[Amount],tblExpenses[Date],"&lt;="&amp;Accounts!$G$1,tblExpenses[Category],"=Savings Expenditure",tblExpenses[Subcategory],"="&amp;$A59,tblExpenses[From Account],"="&amp;AK$4)))</f>
        <v/>
      </c>
      <c r="AL59" s="274" t="str">
        <f>IF(OR($A59="-",$A59="",AL$4=""),"",IF($A59=AL$4,VLOOKUP($A59,Accounts!$A$4:$C$53,3,0),SUMIFS(tblSavings[Amount],tblSavings[Date],"&lt;="&amp;Accounts!$G$1,tblSavings[To Fund],"="&amp;$A59,tblSavings[To Account],"="&amp;AL$4)-SUMIFS(tblSavings[Amount],tblSavings[Date],"&lt;="&amp;Accounts!$G$1,tblSavings[From Fund],"="&amp;$A59,tblSavings[From Account],"="&amp;AL$4)-SUMIFS(tblExpenses[Amount],tblExpenses[Date],"&lt;="&amp;Accounts!$G$1,tblExpenses[Category],"=Savings Expenditure",tblExpenses[Subcategory],"="&amp;$A59,tblExpenses[From Account],"="&amp;AL$4)))</f>
        <v/>
      </c>
      <c r="AM59" s="274" t="str">
        <f>IF(OR($A59="-",$A59="",AM$4=""),"",IF($A59=AM$4,VLOOKUP($A59,Accounts!$A$4:$C$53,3,0),SUMIFS(tblSavings[Amount],tblSavings[Date],"&lt;="&amp;Accounts!$G$1,tblSavings[To Fund],"="&amp;$A59,tblSavings[To Account],"="&amp;AM$4)-SUMIFS(tblSavings[Amount],tblSavings[Date],"&lt;="&amp;Accounts!$G$1,tblSavings[From Fund],"="&amp;$A59,tblSavings[From Account],"="&amp;AM$4)-SUMIFS(tblExpenses[Amount],tblExpenses[Date],"&lt;="&amp;Accounts!$G$1,tblExpenses[Category],"=Savings Expenditure",tblExpenses[Subcategory],"="&amp;$A59,tblExpenses[From Account],"="&amp;AM$4)))</f>
        <v/>
      </c>
      <c r="AN59" s="274" t="str">
        <f>IF(OR($A59="-",$A59="",AN$4=""),"",IF($A59=AN$4,VLOOKUP($A59,Accounts!$A$4:$C$53,3,0),SUMIFS(tblSavings[Amount],tblSavings[Date],"&lt;="&amp;Accounts!$G$1,tblSavings[To Fund],"="&amp;$A59,tblSavings[To Account],"="&amp;AN$4)-SUMIFS(tblSavings[Amount],tblSavings[Date],"&lt;="&amp;Accounts!$G$1,tblSavings[From Fund],"="&amp;$A59,tblSavings[From Account],"="&amp;AN$4)-SUMIFS(tblExpenses[Amount],tblExpenses[Date],"&lt;="&amp;Accounts!$G$1,tblExpenses[Category],"=Savings Expenditure",tblExpenses[Subcategory],"="&amp;$A59,tblExpenses[From Account],"="&amp;AN$4)))</f>
        <v/>
      </c>
      <c r="AO59" s="274" t="str">
        <f>IF(OR($A59="-",$A59="",AO$4=""),"",IF($A59=AO$4,VLOOKUP($A59,Accounts!$A$4:$C$53,3,0),SUMIFS(tblSavings[Amount],tblSavings[Date],"&lt;="&amp;Accounts!$G$1,tblSavings[To Fund],"="&amp;$A59,tblSavings[To Account],"="&amp;AO$4)-SUMIFS(tblSavings[Amount],tblSavings[Date],"&lt;="&amp;Accounts!$G$1,tblSavings[From Fund],"="&amp;$A59,tblSavings[From Account],"="&amp;AO$4)-SUMIFS(tblExpenses[Amount],tblExpenses[Date],"&lt;="&amp;Accounts!$G$1,tblExpenses[Category],"=Savings Expenditure",tblExpenses[Subcategory],"="&amp;$A59,tblExpenses[From Account],"="&amp;AO$4)))</f>
        <v/>
      </c>
      <c r="AP59" s="274" t="str">
        <f>IF(OR($A59="-",$A59="",AP$4=""),"",IF($A59=AP$4,VLOOKUP($A59,Accounts!$A$4:$C$53,3,0),SUMIFS(tblSavings[Amount],tblSavings[Date],"&lt;="&amp;Accounts!$G$1,tblSavings[To Fund],"="&amp;$A59,tblSavings[To Account],"="&amp;AP$4)-SUMIFS(tblSavings[Amount],tblSavings[Date],"&lt;="&amp;Accounts!$G$1,tblSavings[From Fund],"="&amp;$A59,tblSavings[From Account],"="&amp;AP$4)-SUMIFS(tblExpenses[Amount],tblExpenses[Date],"&lt;="&amp;Accounts!$G$1,tblExpenses[Category],"=Savings Expenditure",tblExpenses[Subcategory],"="&amp;$A59,tblExpenses[From Account],"="&amp;AP$4)))</f>
        <v/>
      </c>
      <c r="AQ59" s="274" t="str">
        <f>IF(OR($A59="-",$A59="",AQ$4=""),"",IF($A59=AQ$4,VLOOKUP($A59,Accounts!$A$4:$C$53,3,0),SUMIFS(tblSavings[Amount],tblSavings[Date],"&lt;="&amp;Accounts!$G$1,tblSavings[To Fund],"="&amp;$A59,tblSavings[To Account],"="&amp;AQ$4)-SUMIFS(tblSavings[Amount],tblSavings[Date],"&lt;="&amp;Accounts!$G$1,tblSavings[From Fund],"="&amp;$A59,tblSavings[From Account],"="&amp;AQ$4)-SUMIFS(tblExpenses[Amount],tblExpenses[Date],"&lt;="&amp;Accounts!$G$1,tblExpenses[Category],"=Savings Expenditure",tblExpenses[Subcategory],"="&amp;$A59,tblExpenses[From Account],"="&amp;AQ$4)))</f>
        <v/>
      </c>
      <c r="AR59" s="274" t="str">
        <f>IF(OR($A59="-",$A59="",AR$4=""),"",IF($A59=AR$4,VLOOKUP($A59,Accounts!$A$4:$C$53,3,0),SUMIFS(tblSavings[Amount],tblSavings[Date],"&lt;="&amp;Accounts!$G$1,tblSavings[To Fund],"="&amp;$A59,tblSavings[To Account],"="&amp;AR$4)-SUMIFS(tblSavings[Amount],tblSavings[Date],"&lt;="&amp;Accounts!$G$1,tblSavings[From Fund],"="&amp;$A59,tblSavings[From Account],"="&amp;AR$4)-SUMIFS(tblExpenses[Amount],tblExpenses[Date],"&lt;="&amp;Accounts!$G$1,tblExpenses[Category],"=Savings Expenditure",tblExpenses[Subcategory],"="&amp;$A59,tblExpenses[From Account],"="&amp;AR$4)))</f>
        <v/>
      </c>
      <c r="AS59" s="274" t="str">
        <f>IF(OR($A59="-",$A59="",AS$4=""),"",IF($A59=AS$4,VLOOKUP($A59,Accounts!$A$4:$C$53,3,0),SUMIFS(tblSavings[Amount],tblSavings[Date],"&lt;="&amp;Accounts!$G$1,tblSavings[To Fund],"="&amp;$A59,tblSavings[To Account],"="&amp;AS$4)-SUMIFS(tblSavings[Amount],tblSavings[Date],"&lt;="&amp;Accounts!$G$1,tblSavings[From Fund],"="&amp;$A59,tblSavings[From Account],"="&amp;AS$4)-SUMIFS(tblExpenses[Amount],tblExpenses[Date],"&lt;="&amp;Accounts!$G$1,tblExpenses[Category],"=Savings Expenditure",tblExpenses[Subcategory],"="&amp;$A59,tblExpenses[From Account],"="&amp;AS$4)))</f>
        <v/>
      </c>
      <c r="AT59" s="274" t="str">
        <f>IF(OR($A59="-",$A59="",AT$4=""),"",IF($A59=AT$4,VLOOKUP($A59,Accounts!$A$4:$C$53,3,0),SUMIFS(tblSavings[Amount],tblSavings[Date],"&lt;="&amp;Accounts!$G$1,tblSavings[To Fund],"="&amp;$A59,tblSavings[To Account],"="&amp;AT$4)-SUMIFS(tblSavings[Amount],tblSavings[Date],"&lt;="&amp;Accounts!$G$1,tblSavings[From Fund],"="&amp;$A59,tblSavings[From Account],"="&amp;AT$4)-SUMIFS(tblExpenses[Amount],tblExpenses[Date],"&lt;="&amp;Accounts!$G$1,tblExpenses[Category],"=Savings Expenditure",tblExpenses[Subcategory],"="&amp;$A59,tblExpenses[From Account],"="&amp;AT$4)))</f>
        <v/>
      </c>
      <c r="AU59" s="274" t="str">
        <f>IF(OR($A59="-",$A59="",AU$4=""),"",IF($A59=AU$4,VLOOKUP($A59,Accounts!$A$4:$C$53,3,0),SUMIFS(tblSavings[Amount],tblSavings[Date],"&lt;="&amp;Accounts!$G$1,tblSavings[To Fund],"="&amp;$A59,tblSavings[To Account],"="&amp;AU$4)-SUMIFS(tblSavings[Amount],tblSavings[Date],"&lt;="&amp;Accounts!$G$1,tblSavings[From Fund],"="&amp;$A59,tblSavings[From Account],"="&amp;AU$4)-SUMIFS(tblExpenses[Amount],tblExpenses[Date],"&lt;="&amp;Accounts!$G$1,tblExpenses[Category],"=Savings Expenditure",tblExpenses[Subcategory],"="&amp;$A59,tblExpenses[From Account],"="&amp;AU$4)))</f>
        <v/>
      </c>
      <c r="AV59" s="274" t="str">
        <f>IF(OR($A59="-",$A59="",AV$4=""),"",IF($A59=AV$4,VLOOKUP($A59,Accounts!$A$4:$C$53,3,0),SUMIFS(tblSavings[Amount],tblSavings[Date],"&lt;="&amp;Accounts!$G$1,tblSavings[To Fund],"="&amp;$A59,tblSavings[To Account],"="&amp;AV$4)-SUMIFS(tblSavings[Amount],tblSavings[Date],"&lt;="&amp;Accounts!$G$1,tblSavings[From Fund],"="&amp;$A59,tblSavings[From Account],"="&amp;AV$4)-SUMIFS(tblExpenses[Amount],tblExpenses[Date],"&lt;="&amp;Accounts!$G$1,tblExpenses[Category],"=Savings Expenditure",tblExpenses[Subcategory],"="&amp;$A59,tblExpenses[From Account],"="&amp;AV$4)))</f>
        <v/>
      </c>
      <c r="AW59" s="272">
        <f t="shared" si="0"/>
        <v>0</v>
      </c>
    </row>
    <row r="60" spans="1:49" s="38" customFormat="1" ht="17.25" hidden="1" customHeight="1" x14ac:dyDescent="0.2">
      <c r="A60" s="275" t="str">
        <f>IFERROR(IF(INDEX(SavingsGoals[],56,1)="","",INDEX(SavingsGoals[],56,1)),"-")</f>
        <v>-</v>
      </c>
      <c r="B60" s="276" t="str">
        <f>IF(OR($A60="-",$A60="",B$4=""),"",IF($A60=B$4,VLOOKUP($A60,Accounts!$A$4:$C$53,3,0),SUMIFS(tblSavings[Amount],tblSavings[Date],"&lt;="&amp;Accounts!$G$1,tblSavings[To Fund],"="&amp;$A60,tblSavings[To Account],"="&amp;B$4)-SUMIFS(tblSavings[Amount],tblSavings[Date],"&lt;="&amp;Accounts!$G$1,tblSavings[From Fund],"="&amp;$A60,tblSavings[From Account],"="&amp;B$4)-SUMIFS(tblExpenses[Amount],tblExpenses[Date],"&lt;="&amp;Accounts!$G$1,tblExpenses[Category],"=Savings Expenditure",tblExpenses[Subcategory],"="&amp;$A60,tblExpenses[From Account],"="&amp;B$4)))</f>
        <v/>
      </c>
      <c r="C60" s="276" t="str">
        <f>IF(OR($A60="-",$A60="",C$4=""),"",IF($A60=C$4,VLOOKUP($A60,Accounts!$A$4:$C$53,3,0),SUMIFS(tblSavings[Amount],tblSavings[Date],"&lt;="&amp;Accounts!$G$1,tblSavings[To Fund],"="&amp;$A60,tblSavings[To Account],"="&amp;C$4)-SUMIFS(tblSavings[Amount],tblSavings[Date],"&lt;="&amp;Accounts!$G$1,tblSavings[From Fund],"="&amp;$A60,tblSavings[From Account],"="&amp;C$4)-SUMIFS(tblExpenses[Amount],tblExpenses[Date],"&lt;="&amp;Accounts!$G$1,tblExpenses[Category],"=Savings Expenditure",tblExpenses[Subcategory],"="&amp;$A60,tblExpenses[From Account],"="&amp;C$4)))</f>
        <v/>
      </c>
      <c r="D60" s="276" t="str">
        <f>IF(OR($A60="-",$A60="",D$4=""),"",IF($A60=D$4,VLOOKUP($A60,Accounts!$A$4:$C$53,3,0),SUMIFS(tblSavings[Amount],tblSavings[Date],"&lt;="&amp;Accounts!$G$1,tblSavings[To Fund],"="&amp;$A60,tblSavings[To Account],"="&amp;D$4)-SUMIFS(tblSavings[Amount],tblSavings[Date],"&lt;="&amp;Accounts!$G$1,tblSavings[From Fund],"="&amp;$A60,tblSavings[From Account],"="&amp;D$4)-SUMIFS(tblExpenses[Amount],tblExpenses[Date],"&lt;="&amp;Accounts!$G$1,tblExpenses[Category],"=Savings Expenditure",tblExpenses[Subcategory],"="&amp;$A60,tblExpenses[From Account],"="&amp;D$4)))</f>
        <v/>
      </c>
      <c r="E60" s="276" t="str">
        <f>IF(OR($A60="-",$A60="",E$4=""),"",IF($A60=E$4,VLOOKUP($A60,Accounts!$A$4:$C$53,3,0),SUMIFS(tblSavings[Amount],tblSavings[Date],"&lt;="&amp;Accounts!$G$1,tblSavings[To Fund],"="&amp;$A60,tblSavings[To Account],"="&amp;E$4)-SUMIFS(tblSavings[Amount],tblSavings[Date],"&lt;="&amp;Accounts!$G$1,tblSavings[From Fund],"="&amp;$A60,tblSavings[From Account],"="&amp;E$4)-SUMIFS(tblExpenses[Amount],tblExpenses[Date],"&lt;="&amp;Accounts!$G$1,tblExpenses[Category],"=Savings Expenditure",tblExpenses[Subcategory],"="&amp;$A60,tblExpenses[From Account],"="&amp;E$4)))</f>
        <v/>
      </c>
      <c r="F60" s="276" t="str">
        <f>IF(OR($A60="-",$A60="",F$4=""),"",IF($A60=F$4,VLOOKUP($A60,Accounts!$A$4:$C$53,3,0),SUMIFS(tblSavings[Amount],tblSavings[Date],"&lt;="&amp;Accounts!$G$1,tblSavings[To Fund],"="&amp;$A60,tblSavings[To Account],"="&amp;F$4)-SUMIFS(tblSavings[Amount],tblSavings[Date],"&lt;="&amp;Accounts!$G$1,tblSavings[From Fund],"="&amp;$A60,tblSavings[From Account],"="&amp;F$4)-SUMIFS(tblExpenses[Amount],tblExpenses[Date],"&lt;="&amp;Accounts!$G$1,tblExpenses[Category],"=Savings Expenditure",tblExpenses[Subcategory],"="&amp;$A60,tblExpenses[From Account],"="&amp;F$4)))</f>
        <v/>
      </c>
      <c r="G60" s="276" t="str">
        <f>IF(OR($A60="-",$A60="",G$4=""),"",IF($A60=G$4,VLOOKUP($A60,Accounts!$A$4:$C$53,3,0),SUMIFS(tblSavings[Amount],tblSavings[Date],"&lt;="&amp;Accounts!$G$1,tblSavings[To Fund],"="&amp;$A60,tblSavings[To Account],"="&amp;G$4)-SUMIFS(tblSavings[Amount],tblSavings[Date],"&lt;="&amp;Accounts!$G$1,tblSavings[From Fund],"="&amp;$A60,tblSavings[From Account],"="&amp;G$4)-SUMIFS(tblExpenses[Amount],tblExpenses[Date],"&lt;="&amp;Accounts!$G$1,tblExpenses[Category],"=Savings Expenditure",tblExpenses[Subcategory],"="&amp;$A60,tblExpenses[From Account],"="&amp;G$4)))</f>
        <v/>
      </c>
      <c r="H60" s="276" t="str">
        <f>IF(OR($A60="-",$A60="",H$4=""),"",IF($A60=H$4,VLOOKUP($A60,Accounts!$A$4:$C$53,3,0),SUMIFS(tblSavings[Amount],tblSavings[Date],"&lt;="&amp;Accounts!$G$1,tblSavings[To Fund],"="&amp;$A60,tblSavings[To Account],"="&amp;H$4)-SUMIFS(tblSavings[Amount],tblSavings[Date],"&lt;="&amp;Accounts!$G$1,tblSavings[From Fund],"="&amp;$A60,tblSavings[From Account],"="&amp;H$4)-SUMIFS(tblExpenses[Amount],tblExpenses[Date],"&lt;="&amp;Accounts!$G$1,tblExpenses[Category],"=Savings Expenditure",tblExpenses[Subcategory],"="&amp;$A60,tblExpenses[From Account],"="&amp;H$4)))</f>
        <v/>
      </c>
      <c r="I60" s="276" t="str">
        <f>IF(OR($A60="-",$A60="",I$4=""),"",IF($A60=I$4,VLOOKUP($A60,Accounts!$A$4:$C$53,3,0),SUMIFS(tblSavings[Amount],tblSavings[Date],"&lt;="&amp;Accounts!$G$1,tblSavings[To Fund],"="&amp;$A60,tblSavings[To Account],"="&amp;I$4)-SUMIFS(tblSavings[Amount],tblSavings[Date],"&lt;="&amp;Accounts!$G$1,tblSavings[From Fund],"="&amp;$A60,tblSavings[From Account],"="&amp;I$4)-SUMIFS(tblExpenses[Amount],tblExpenses[Date],"&lt;="&amp;Accounts!$G$1,tblExpenses[Category],"=Savings Expenditure",tblExpenses[Subcategory],"="&amp;$A60,tblExpenses[From Account],"="&amp;I$4)))</f>
        <v/>
      </c>
      <c r="J60" s="276" t="str">
        <f>IF(OR($A60="-",$A60="",J$4=""),"",IF($A60=J$4,VLOOKUP($A60,Accounts!$A$4:$C$53,3,0),SUMIFS(tblSavings[Amount],tblSavings[Date],"&lt;="&amp;Accounts!$G$1,tblSavings[To Fund],"="&amp;$A60,tblSavings[To Account],"="&amp;J$4)-SUMIFS(tblSavings[Amount],tblSavings[Date],"&lt;="&amp;Accounts!$G$1,tblSavings[From Fund],"="&amp;$A60,tblSavings[From Account],"="&amp;J$4)-SUMIFS(tblExpenses[Amount],tblExpenses[Date],"&lt;="&amp;Accounts!$G$1,tblExpenses[Category],"=Savings Expenditure",tblExpenses[Subcategory],"="&amp;$A60,tblExpenses[From Account],"="&amp;J$4)))</f>
        <v/>
      </c>
      <c r="K60" s="276" t="str">
        <f>IF(OR($A60="-",$A60="",K$4=""),"",IF($A60=K$4,VLOOKUP($A60,Accounts!$A$4:$C$53,3,0),SUMIFS(tblSavings[Amount],tblSavings[Date],"&lt;="&amp;Accounts!$G$1,tblSavings[To Fund],"="&amp;$A60,tblSavings[To Account],"="&amp;K$4)-SUMIFS(tblSavings[Amount],tblSavings[Date],"&lt;="&amp;Accounts!$G$1,tblSavings[From Fund],"="&amp;$A60,tblSavings[From Account],"="&amp;K$4)-SUMIFS(tblExpenses[Amount],tblExpenses[Date],"&lt;="&amp;Accounts!$G$1,tblExpenses[Category],"=Savings Expenditure",tblExpenses[Subcategory],"="&amp;$A60,tblExpenses[From Account],"="&amp;K$4)))</f>
        <v/>
      </c>
      <c r="L60" s="276" t="str">
        <f>IF(OR($A60="-",$A60="",L$4=""),"",IF($A60=L$4,VLOOKUP($A60,Accounts!$A$4:$C$53,3,0),SUMIFS(tblSavings[Amount],tblSavings[Date],"&lt;="&amp;Accounts!$G$1,tblSavings[To Fund],"="&amp;$A60,tblSavings[To Account],"="&amp;L$4)-SUMIFS(tblSavings[Amount],tblSavings[Date],"&lt;="&amp;Accounts!$G$1,tblSavings[From Fund],"="&amp;$A60,tblSavings[From Account],"="&amp;L$4)-SUMIFS(tblExpenses[Amount],tblExpenses[Date],"&lt;="&amp;Accounts!$G$1,tblExpenses[Category],"=Savings Expenditure",tblExpenses[Subcategory],"="&amp;$A60,tblExpenses[From Account],"="&amp;L$4)))</f>
        <v/>
      </c>
      <c r="M60" s="276" t="str">
        <f>IF(OR($A60="-",$A60="",M$4=""),"",IF($A60=M$4,VLOOKUP($A60,Accounts!$A$4:$C$53,3,0),SUMIFS(tblSavings[Amount],tblSavings[Date],"&lt;="&amp;Accounts!$G$1,tblSavings[To Fund],"="&amp;$A60,tblSavings[To Account],"="&amp;M$4)-SUMIFS(tblSavings[Amount],tblSavings[Date],"&lt;="&amp;Accounts!$G$1,tblSavings[From Fund],"="&amp;$A60,tblSavings[From Account],"="&amp;M$4)-SUMIFS(tblExpenses[Amount],tblExpenses[Date],"&lt;="&amp;Accounts!$G$1,tblExpenses[Category],"=Savings Expenditure",tblExpenses[Subcategory],"="&amp;$A60,tblExpenses[From Account],"="&amp;M$4)))</f>
        <v/>
      </c>
      <c r="N60" s="276" t="str">
        <f>IF(OR($A60="-",$A60="",N$4=""),"",IF($A60=N$4,VLOOKUP($A60,Accounts!$A$4:$C$53,3,0),SUMIFS(tblSavings[Amount],tblSavings[Date],"&lt;="&amp;Accounts!$G$1,tblSavings[To Fund],"="&amp;$A60,tblSavings[To Account],"="&amp;N$4)-SUMIFS(tblSavings[Amount],tblSavings[Date],"&lt;="&amp;Accounts!$G$1,tblSavings[From Fund],"="&amp;$A60,tblSavings[From Account],"="&amp;N$4)-SUMIFS(tblExpenses[Amount],tblExpenses[Date],"&lt;="&amp;Accounts!$G$1,tblExpenses[Category],"=Savings Expenditure",tblExpenses[Subcategory],"="&amp;$A60,tblExpenses[From Account],"="&amp;N$4)))</f>
        <v/>
      </c>
      <c r="O60" s="276" t="str">
        <f>IF(OR($A60="-",$A60="",O$4=""),"",IF($A60=O$4,VLOOKUP($A60,Accounts!$A$4:$C$53,3,0),SUMIFS(tblSavings[Amount],tblSavings[Date],"&lt;="&amp;Accounts!$G$1,tblSavings[To Fund],"="&amp;$A60,tblSavings[To Account],"="&amp;O$4)-SUMIFS(tblSavings[Amount],tblSavings[Date],"&lt;="&amp;Accounts!$G$1,tblSavings[From Fund],"="&amp;$A60,tblSavings[From Account],"="&amp;O$4)-SUMIFS(tblExpenses[Amount],tblExpenses[Date],"&lt;="&amp;Accounts!$G$1,tblExpenses[Category],"=Savings Expenditure",tblExpenses[Subcategory],"="&amp;$A60,tblExpenses[From Account],"="&amp;O$4)))</f>
        <v/>
      </c>
      <c r="P60" s="276" t="str">
        <f>IF(OR($A60="-",$A60="",P$4=""),"",IF($A60=P$4,VLOOKUP($A60,Accounts!$A$4:$C$53,3,0),SUMIFS(tblSavings[Amount],tblSavings[Date],"&lt;="&amp;Accounts!$G$1,tblSavings[To Fund],"="&amp;$A60,tblSavings[To Account],"="&amp;P$4)-SUMIFS(tblSavings[Amount],tblSavings[Date],"&lt;="&amp;Accounts!$G$1,tblSavings[From Fund],"="&amp;$A60,tblSavings[From Account],"="&amp;P$4)-SUMIFS(tblExpenses[Amount],tblExpenses[Date],"&lt;="&amp;Accounts!$G$1,tblExpenses[Category],"=Savings Expenditure",tblExpenses[Subcategory],"="&amp;$A60,tblExpenses[From Account],"="&amp;P$4)))</f>
        <v/>
      </c>
      <c r="Q60" s="276" t="str">
        <f>IF(OR($A60="-",$A60="",Q$4=""),"",IF($A60=Q$4,VLOOKUP($A60,Accounts!$A$4:$C$53,3,0),SUMIFS(tblSavings[Amount],tblSavings[Date],"&lt;="&amp;Accounts!$G$1,tblSavings[To Fund],"="&amp;$A60,tblSavings[To Account],"="&amp;Q$4)-SUMIFS(tblSavings[Amount],tblSavings[Date],"&lt;="&amp;Accounts!$G$1,tblSavings[From Fund],"="&amp;$A60,tblSavings[From Account],"="&amp;Q$4)-SUMIFS(tblExpenses[Amount],tblExpenses[Date],"&lt;="&amp;Accounts!$G$1,tblExpenses[Category],"=Savings Expenditure",tblExpenses[Subcategory],"="&amp;$A60,tblExpenses[From Account],"="&amp;Q$4)))</f>
        <v/>
      </c>
      <c r="R60" s="276" t="str">
        <f>IF(OR($A60="-",$A60="",R$4=""),"",IF($A60=R$4,VLOOKUP($A60,Accounts!$A$4:$C$53,3,0),SUMIFS(tblSavings[Amount],tblSavings[Date],"&lt;="&amp;Accounts!$G$1,tblSavings[To Fund],"="&amp;$A60,tblSavings[To Account],"="&amp;R$4)-SUMIFS(tblSavings[Amount],tblSavings[Date],"&lt;="&amp;Accounts!$G$1,tblSavings[From Fund],"="&amp;$A60,tblSavings[From Account],"="&amp;R$4)-SUMIFS(tblExpenses[Amount],tblExpenses[Date],"&lt;="&amp;Accounts!$G$1,tblExpenses[Category],"=Savings Expenditure",tblExpenses[Subcategory],"="&amp;$A60,tblExpenses[From Account],"="&amp;R$4)))</f>
        <v/>
      </c>
      <c r="S60" s="276" t="str">
        <f>IF(OR($A60="-",$A60="",S$4=""),"",IF($A60=S$4,VLOOKUP($A60,Accounts!$A$4:$C$53,3,0),SUMIFS(tblSavings[Amount],tblSavings[Date],"&lt;="&amp;Accounts!$G$1,tblSavings[To Fund],"="&amp;$A60,tblSavings[To Account],"="&amp;S$4)-SUMIFS(tblSavings[Amount],tblSavings[Date],"&lt;="&amp;Accounts!$G$1,tblSavings[From Fund],"="&amp;$A60,tblSavings[From Account],"="&amp;S$4)-SUMIFS(tblExpenses[Amount],tblExpenses[Date],"&lt;="&amp;Accounts!$G$1,tblExpenses[Category],"=Savings Expenditure",tblExpenses[Subcategory],"="&amp;$A60,tblExpenses[From Account],"="&amp;S$4)))</f>
        <v/>
      </c>
      <c r="T60" s="276" t="str">
        <f>IF(OR($A60="-",$A60="",T$4=""),"",IF($A60=T$4,VLOOKUP($A60,Accounts!$A$4:$C$53,3,0),SUMIFS(tblSavings[Amount],tblSavings[Date],"&lt;="&amp;Accounts!$G$1,tblSavings[To Fund],"="&amp;$A60,tblSavings[To Account],"="&amp;T$4)-SUMIFS(tblSavings[Amount],tblSavings[Date],"&lt;="&amp;Accounts!$G$1,tblSavings[From Fund],"="&amp;$A60,tblSavings[From Account],"="&amp;T$4)-SUMIFS(tblExpenses[Amount],tblExpenses[Date],"&lt;="&amp;Accounts!$G$1,tblExpenses[Category],"=Savings Expenditure",tblExpenses[Subcategory],"="&amp;$A60,tblExpenses[From Account],"="&amp;T$4)))</f>
        <v/>
      </c>
      <c r="U60" s="276" t="str">
        <f>IF(OR($A60="-",$A60="",U$4=""),"",IF($A60=U$4,VLOOKUP($A60,Accounts!$A$4:$C$53,3,0),SUMIFS(tblSavings[Amount],tblSavings[Date],"&lt;="&amp;Accounts!$G$1,tblSavings[To Fund],"="&amp;$A60,tblSavings[To Account],"="&amp;U$4)-SUMIFS(tblSavings[Amount],tblSavings[Date],"&lt;="&amp;Accounts!$G$1,tblSavings[From Fund],"="&amp;$A60,tblSavings[From Account],"="&amp;U$4)-SUMIFS(tblExpenses[Amount],tblExpenses[Date],"&lt;="&amp;Accounts!$G$1,tblExpenses[Category],"=Savings Expenditure",tblExpenses[Subcategory],"="&amp;$A60,tblExpenses[From Account],"="&amp;U$4)))</f>
        <v/>
      </c>
      <c r="V60" s="276" t="str">
        <f>IF(OR($A60="-",$A60="",V$4=""),"",IF($A60=V$4,VLOOKUP($A60,Accounts!$A$4:$C$53,3,0),SUMIFS(tblSavings[Amount],tblSavings[Date],"&lt;="&amp;Accounts!$G$1,tblSavings[To Fund],"="&amp;$A60,tblSavings[To Account],"="&amp;V$4)-SUMIFS(tblSavings[Amount],tblSavings[Date],"&lt;="&amp;Accounts!$G$1,tblSavings[From Fund],"="&amp;$A60,tblSavings[From Account],"="&amp;V$4)-SUMIFS(tblExpenses[Amount],tblExpenses[Date],"&lt;="&amp;Accounts!$G$1,tblExpenses[Category],"=Savings Expenditure",tblExpenses[Subcategory],"="&amp;$A60,tblExpenses[From Account],"="&amp;V$4)))</f>
        <v/>
      </c>
      <c r="W60" s="276" t="str">
        <f>IF(OR($A60="-",$A60="",W$4=""),"",IF($A60=W$4,VLOOKUP($A60,Accounts!$A$4:$C$53,3,0),SUMIFS(tblSavings[Amount],tblSavings[Date],"&lt;="&amp;Accounts!$G$1,tblSavings[To Fund],"="&amp;$A60,tblSavings[To Account],"="&amp;W$4)-SUMIFS(tblSavings[Amount],tblSavings[Date],"&lt;="&amp;Accounts!$G$1,tblSavings[From Fund],"="&amp;$A60,tblSavings[From Account],"="&amp;W$4)-SUMIFS(tblExpenses[Amount],tblExpenses[Date],"&lt;="&amp;Accounts!$G$1,tblExpenses[Category],"=Savings Expenditure",tblExpenses[Subcategory],"="&amp;$A60,tblExpenses[From Account],"="&amp;W$4)))</f>
        <v/>
      </c>
      <c r="X60" s="276" t="str">
        <f>IF(OR($A60="-",$A60="",X$4=""),"",IF($A60=X$4,VLOOKUP($A60,Accounts!$A$4:$C$53,3,0),SUMIFS(tblSavings[Amount],tblSavings[Date],"&lt;="&amp;Accounts!$G$1,tblSavings[To Fund],"="&amp;$A60,tblSavings[To Account],"="&amp;X$4)-SUMIFS(tblSavings[Amount],tblSavings[Date],"&lt;="&amp;Accounts!$G$1,tblSavings[From Fund],"="&amp;$A60,tblSavings[From Account],"="&amp;X$4)-SUMIFS(tblExpenses[Amount],tblExpenses[Date],"&lt;="&amp;Accounts!$G$1,tblExpenses[Category],"=Savings Expenditure",tblExpenses[Subcategory],"="&amp;$A60,tblExpenses[From Account],"="&amp;X$4)))</f>
        <v/>
      </c>
      <c r="Y60" s="276" t="str">
        <f>IF(OR($A60="-",$A60="",Y$4=""),"",IF($A60=Y$4,VLOOKUP($A60,Accounts!$A$4:$C$53,3,0),SUMIFS(tblSavings[Amount],tblSavings[Date],"&lt;="&amp;Accounts!$G$1,tblSavings[To Fund],"="&amp;$A60,tblSavings[To Account],"="&amp;Y$4)-SUMIFS(tblSavings[Amount],tblSavings[Date],"&lt;="&amp;Accounts!$G$1,tblSavings[From Fund],"="&amp;$A60,tblSavings[From Account],"="&amp;Y$4)-SUMIFS(tblExpenses[Amount],tblExpenses[Date],"&lt;="&amp;Accounts!$G$1,tblExpenses[Category],"=Savings Expenditure",tblExpenses[Subcategory],"="&amp;$A60,tblExpenses[From Account],"="&amp;Y$4)))</f>
        <v/>
      </c>
      <c r="Z60" s="276" t="str">
        <f>IF(OR($A60="-",$A60="",Z$4=""),"",IF($A60=Z$4,VLOOKUP($A60,Accounts!$A$4:$C$53,3,0),SUMIFS(tblSavings[Amount],tblSavings[Date],"&lt;="&amp;Accounts!$G$1,tblSavings[To Fund],"="&amp;$A60,tblSavings[To Account],"="&amp;Z$4)-SUMIFS(tblSavings[Amount],tblSavings[Date],"&lt;="&amp;Accounts!$G$1,tblSavings[From Fund],"="&amp;$A60,tblSavings[From Account],"="&amp;Z$4)-SUMIFS(tblExpenses[Amount],tblExpenses[Date],"&lt;="&amp;Accounts!$G$1,tblExpenses[Category],"=Savings Expenditure",tblExpenses[Subcategory],"="&amp;$A60,tblExpenses[From Account],"="&amp;Z$4)))</f>
        <v/>
      </c>
      <c r="AA60" s="276" t="str">
        <f>IF(OR($A60="-",$A60="",AA$4=""),"",IF($A60=AA$4,VLOOKUP($A60,Accounts!$A$4:$C$53,3,0),SUMIFS(tblSavings[Amount],tblSavings[Date],"&lt;="&amp;Accounts!$G$1,tblSavings[To Fund],"="&amp;$A60,tblSavings[To Account],"="&amp;AA$4)-SUMIFS(tblSavings[Amount],tblSavings[Date],"&lt;="&amp;Accounts!$G$1,tblSavings[From Fund],"="&amp;$A60,tblSavings[From Account],"="&amp;AA$4)-SUMIFS(tblExpenses[Amount],tblExpenses[Date],"&lt;="&amp;Accounts!$G$1,tblExpenses[Category],"=Savings Expenditure",tblExpenses[Subcategory],"="&amp;$A60,tblExpenses[From Account],"="&amp;AA$4)))</f>
        <v/>
      </c>
      <c r="AB60" s="276" t="str">
        <f>IF(OR($A60="-",$A60="",AB$4=""),"",IF($A60=AB$4,VLOOKUP($A60,Accounts!$A$4:$C$53,3,0),SUMIFS(tblSavings[Amount],tblSavings[Date],"&lt;="&amp;Accounts!$G$1,tblSavings[To Fund],"="&amp;$A60,tblSavings[To Account],"="&amp;AB$4)-SUMIFS(tblSavings[Amount],tblSavings[Date],"&lt;="&amp;Accounts!$G$1,tblSavings[From Fund],"="&amp;$A60,tblSavings[From Account],"="&amp;AB$4)-SUMIFS(tblExpenses[Amount],tblExpenses[Date],"&lt;="&amp;Accounts!$G$1,tblExpenses[Category],"=Savings Expenditure",tblExpenses[Subcategory],"="&amp;$A60,tblExpenses[From Account],"="&amp;AB$4)))</f>
        <v/>
      </c>
      <c r="AC60" s="276" t="str">
        <f>IF(OR($A60="-",$A60="",AC$4=""),"",IF($A60=AC$4,VLOOKUP($A60,Accounts!$A$4:$C$53,3,0),SUMIFS(tblSavings[Amount],tblSavings[Date],"&lt;="&amp;Accounts!$G$1,tblSavings[To Fund],"="&amp;$A60,tblSavings[To Account],"="&amp;AC$4)-SUMIFS(tblSavings[Amount],tblSavings[Date],"&lt;="&amp;Accounts!$G$1,tblSavings[From Fund],"="&amp;$A60,tblSavings[From Account],"="&amp;AC$4)-SUMIFS(tblExpenses[Amount],tblExpenses[Date],"&lt;="&amp;Accounts!$G$1,tblExpenses[Category],"=Savings Expenditure",tblExpenses[Subcategory],"="&amp;$A60,tblExpenses[From Account],"="&amp;AC$4)))</f>
        <v/>
      </c>
      <c r="AD60" s="276" t="str">
        <f>IF(OR($A60="-",$A60="",AD$4=""),"",IF($A60=AD$4,VLOOKUP($A60,Accounts!$A$4:$C$53,3,0),SUMIFS(tblSavings[Amount],tblSavings[Date],"&lt;="&amp;Accounts!$G$1,tblSavings[To Fund],"="&amp;$A60,tblSavings[To Account],"="&amp;AD$4)-SUMIFS(tblSavings[Amount],tblSavings[Date],"&lt;="&amp;Accounts!$G$1,tblSavings[From Fund],"="&amp;$A60,tblSavings[From Account],"="&amp;AD$4)-SUMIFS(tblExpenses[Amount],tblExpenses[Date],"&lt;="&amp;Accounts!$G$1,tblExpenses[Category],"=Savings Expenditure",tblExpenses[Subcategory],"="&amp;$A60,tblExpenses[From Account],"="&amp;AD$4)))</f>
        <v/>
      </c>
      <c r="AE60" s="276" t="str">
        <f>IF(OR($A60="-",$A60="",AE$4=""),"",IF($A60=AE$4,VLOOKUP($A60,Accounts!$A$4:$C$53,3,0),SUMIFS(tblSavings[Amount],tblSavings[Date],"&lt;="&amp;Accounts!$G$1,tblSavings[To Fund],"="&amp;$A60,tblSavings[To Account],"="&amp;AE$4)-SUMIFS(tblSavings[Amount],tblSavings[Date],"&lt;="&amp;Accounts!$G$1,tblSavings[From Fund],"="&amp;$A60,tblSavings[From Account],"="&amp;AE$4)-SUMIFS(tblExpenses[Amount],tblExpenses[Date],"&lt;="&amp;Accounts!$G$1,tblExpenses[Category],"=Savings Expenditure",tblExpenses[Subcategory],"="&amp;$A60,tblExpenses[From Account],"="&amp;AE$4)))</f>
        <v/>
      </c>
      <c r="AF60" s="276" t="str">
        <f>IF(OR($A60="-",$A60="",AF$4=""),"",IF($A60=AF$4,VLOOKUP($A60,Accounts!$A$4:$C$53,3,0),SUMIFS(tblSavings[Amount],tblSavings[Date],"&lt;="&amp;Accounts!$G$1,tblSavings[To Fund],"="&amp;$A60,tblSavings[To Account],"="&amp;AF$4)-SUMIFS(tblSavings[Amount],tblSavings[Date],"&lt;="&amp;Accounts!$G$1,tblSavings[From Fund],"="&amp;$A60,tblSavings[From Account],"="&amp;AF$4)-SUMIFS(tblExpenses[Amount],tblExpenses[Date],"&lt;="&amp;Accounts!$G$1,tblExpenses[Category],"=Savings Expenditure",tblExpenses[Subcategory],"="&amp;$A60,tblExpenses[From Account],"="&amp;AF$4)))</f>
        <v/>
      </c>
      <c r="AG60" s="276" t="str">
        <f>IF(OR($A60="-",$A60="",AG$4=""),"",IF($A60=AG$4,VLOOKUP($A60,Accounts!$A$4:$C$53,3,0),SUMIFS(tblSavings[Amount],tblSavings[Date],"&lt;="&amp;Accounts!$G$1,tblSavings[To Fund],"="&amp;$A60,tblSavings[To Account],"="&amp;AG$4)-SUMIFS(tblSavings[Amount],tblSavings[Date],"&lt;="&amp;Accounts!$G$1,tblSavings[From Fund],"="&amp;$A60,tblSavings[From Account],"="&amp;AG$4)-SUMIFS(tblExpenses[Amount],tblExpenses[Date],"&lt;="&amp;Accounts!$G$1,tblExpenses[Category],"=Savings Expenditure",tblExpenses[Subcategory],"="&amp;$A60,tblExpenses[From Account],"="&amp;AG$4)))</f>
        <v/>
      </c>
      <c r="AH60" s="276" t="str">
        <f>IF(OR($A60="-",$A60="",AH$4=""),"",IF($A60=AH$4,VLOOKUP($A60,Accounts!$A$4:$C$53,3,0),SUMIFS(tblSavings[Amount],tblSavings[Date],"&lt;="&amp;Accounts!$G$1,tblSavings[To Fund],"="&amp;$A60,tblSavings[To Account],"="&amp;AH$4)-SUMIFS(tblSavings[Amount],tblSavings[Date],"&lt;="&amp;Accounts!$G$1,tblSavings[From Fund],"="&amp;$A60,tblSavings[From Account],"="&amp;AH$4)-SUMIFS(tblExpenses[Amount],tblExpenses[Date],"&lt;="&amp;Accounts!$G$1,tblExpenses[Category],"=Savings Expenditure",tblExpenses[Subcategory],"="&amp;$A60,tblExpenses[From Account],"="&amp;AH$4)))</f>
        <v/>
      </c>
      <c r="AI60" s="276" t="str">
        <f>IF(OR($A60="-",$A60="",AI$4=""),"",IF($A60=AI$4,VLOOKUP($A60,Accounts!$A$4:$C$53,3,0),SUMIFS(tblSavings[Amount],tblSavings[Date],"&lt;="&amp;Accounts!$G$1,tblSavings[To Fund],"="&amp;$A60,tblSavings[To Account],"="&amp;AI$4)-SUMIFS(tblSavings[Amount],tblSavings[Date],"&lt;="&amp;Accounts!$G$1,tblSavings[From Fund],"="&amp;$A60,tblSavings[From Account],"="&amp;AI$4)-SUMIFS(tblExpenses[Amount],tblExpenses[Date],"&lt;="&amp;Accounts!$G$1,tblExpenses[Category],"=Savings Expenditure",tblExpenses[Subcategory],"="&amp;$A60,tblExpenses[From Account],"="&amp;AI$4)))</f>
        <v/>
      </c>
      <c r="AJ60" s="276" t="str">
        <f>IF(OR($A60="-",$A60="",AJ$4=""),"",IF($A60=AJ$4,VLOOKUP($A60,Accounts!$A$4:$C$53,3,0),SUMIFS(tblSavings[Amount],tblSavings[Date],"&lt;="&amp;Accounts!$G$1,tblSavings[To Fund],"="&amp;$A60,tblSavings[To Account],"="&amp;AJ$4)-SUMIFS(tblSavings[Amount],tblSavings[Date],"&lt;="&amp;Accounts!$G$1,tblSavings[From Fund],"="&amp;$A60,tblSavings[From Account],"="&amp;AJ$4)-SUMIFS(tblExpenses[Amount],tblExpenses[Date],"&lt;="&amp;Accounts!$G$1,tblExpenses[Category],"=Savings Expenditure",tblExpenses[Subcategory],"="&amp;$A60,tblExpenses[From Account],"="&amp;AJ$4)))</f>
        <v/>
      </c>
      <c r="AK60" s="276" t="str">
        <f>IF(OR($A60="-",$A60="",AK$4=""),"",IF($A60=AK$4,VLOOKUP($A60,Accounts!$A$4:$C$53,3,0),SUMIFS(tblSavings[Amount],tblSavings[Date],"&lt;="&amp;Accounts!$G$1,tblSavings[To Fund],"="&amp;$A60,tblSavings[To Account],"="&amp;AK$4)-SUMIFS(tblSavings[Amount],tblSavings[Date],"&lt;="&amp;Accounts!$G$1,tblSavings[From Fund],"="&amp;$A60,tblSavings[From Account],"="&amp;AK$4)-SUMIFS(tblExpenses[Amount],tblExpenses[Date],"&lt;="&amp;Accounts!$G$1,tblExpenses[Category],"=Savings Expenditure",tblExpenses[Subcategory],"="&amp;$A60,tblExpenses[From Account],"="&amp;AK$4)))</f>
        <v/>
      </c>
      <c r="AL60" s="276" t="str">
        <f>IF(OR($A60="-",$A60="",AL$4=""),"",IF($A60=AL$4,VLOOKUP($A60,Accounts!$A$4:$C$53,3,0),SUMIFS(tblSavings[Amount],tblSavings[Date],"&lt;="&amp;Accounts!$G$1,tblSavings[To Fund],"="&amp;$A60,tblSavings[To Account],"="&amp;AL$4)-SUMIFS(tblSavings[Amount],tblSavings[Date],"&lt;="&amp;Accounts!$G$1,tblSavings[From Fund],"="&amp;$A60,tblSavings[From Account],"="&amp;AL$4)-SUMIFS(tblExpenses[Amount],tblExpenses[Date],"&lt;="&amp;Accounts!$G$1,tblExpenses[Category],"=Savings Expenditure",tblExpenses[Subcategory],"="&amp;$A60,tblExpenses[From Account],"="&amp;AL$4)))</f>
        <v/>
      </c>
      <c r="AM60" s="276" t="str">
        <f>IF(OR($A60="-",$A60="",AM$4=""),"",IF($A60=AM$4,VLOOKUP($A60,Accounts!$A$4:$C$53,3,0),SUMIFS(tblSavings[Amount],tblSavings[Date],"&lt;="&amp;Accounts!$G$1,tblSavings[To Fund],"="&amp;$A60,tblSavings[To Account],"="&amp;AM$4)-SUMIFS(tblSavings[Amount],tblSavings[Date],"&lt;="&amp;Accounts!$G$1,tblSavings[From Fund],"="&amp;$A60,tblSavings[From Account],"="&amp;AM$4)-SUMIFS(tblExpenses[Amount],tblExpenses[Date],"&lt;="&amp;Accounts!$G$1,tblExpenses[Category],"=Savings Expenditure",tblExpenses[Subcategory],"="&amp;$A60,tblExpenses[From Account],"="&amp;AM$4)))</f>
        <v/>
      </c>
      <c r="AN60" s="276" t="str">
        <f>IF(OR($A60="-",$A60="",AN$4=""),"",IF($A60=AN$4,VLOOKUP($A60,Accounts!$A$4:$C$53,3,0),SUMIFS(tblSavings[Amount],tblSavings[Date],"&lt;="&amp;Accounts!$G$1,tblSavings[To Fund],"="&amp;$A60,tblSavings[To Account],"="&amp;AN$4)-SUMIFS(tblSavings[Amount],tblSavings[Date],"&lt;="&amp;Accounts!$G$1,tblSavings[From Fund],"="&amp;$A60,tblSavings[From Account],"="&amp;AN$4)-SUMIFS(tblExpenses[Amount],tblExpenses[Date],"&lt;="&amp;Accounts!$G$1,tblExpenses[Category],"=Savings Expenditure",tblExpenses[Subcategory],"="&amp;$A60,tblExpenses[From Account],"="&amp;AN$4)))</f>
        <v/>
      </c>
      <c r="AO60" s="276" t="str">
        <f>IF(OR($A60="-",$A60="",AO$4=""),"",IF($A60=AO$4,VLOOKUP($A60,Accounts!$A$4:$C$53,3,0),SUMIFS(tblSavings[Amount],tblSavings[Date],"&lt;="&amp;Accounts!$G$1,tblSavings[To Fund],"="&amp;$A60,tblSavings[To Account],"="&amp;AO$4)-SUMIFS(tblSavings[Amount],tblSavings[Date],"&lt;="&amp;Accounts!$G$1,tblSavings[From Fund],"="&amp;$A60,tblSavings[From Account],"="&amp;AO$4)-SUMIFS(tblExpenses[Amount],tblExpenses[Date],"&lt;="&amp;Accounts!$G$1,tblExpenses[Category],"=Savings Expenditure",tblExpenses[Subcategory],"="&amp;$A60,tblExpenses[From Account],"="&amp;AO$4)))</f>
        <v/>
      </c>
      <c r="AP60" s="276" t="str">
        <f>IF(OR($A60="-",$A60="",AP$4=""),"",IF($A60=AP$4,VLOOKUP($A60,Accounts!$A$4:$C$53,3,0),SUMIFS(tblSavings[Amount],tblSavings[Date],"&lt;="&amp;Accounts!$G$1,tblSavings[To Fund],"="&amp;$A60,tblSavings[To Account],"="&amp;AP$4)-SUMIFS(tblSavings[Amount],tblSavings[Date],"&lt;="&amp;Accounts!$G$1,tblSavings[From Fund],"="&amp;$A60,tblSavings[From Account],"="&amp;AP$4)-SUMIFS(tblExpenses[Amount],tblExpenses[Date],"&lt;="&amp;Accounts!$G$1,tblExpenses[Category],"=Savings Expenditure",tblExpenses[Subcategory],"="&amp;$A60,tblExpenses[From Account],"="&amp;AP$4)))</f>
        <v/>
      </c>
      <c r="AQ60" s="276" t="str">
        <f>IF(OR($A60="-",$A60="",AQ$4=""),"",IF($A60=AQ$4,VLOOKUP($A60,Accounts!$A$4:$C$53,3,0),SUMIFS(tblSavings[Amount],tblSavings[Date],"&lt;="&amp;Accounts!$G$1,tblSavings[To Fund],"="&amp;$A60,tblSavings[To Account],"="&amp;AQ$4)-SUMIFS(tblSavings[Amount],tblSavings[Date],"&lt;="&amp;Accounts!$G$1,tblSavings[From Fund],"="&amp;$A60,tblSavings[From Account],"="&amp;AQ$4)-SUMIFS(tblExpenses[Amount],tblExpenses[Date],"&lt;="&amp;Accounts!$G$1,tblExpenses[Category],"=Savings Expenditure",tblExpenses[Subcategory],"="&amp;$A60,tblExpenses[From Account],"="&amp;AQ$4)))</f>
        <v/>
      </c>
      <c r="AR60" s="276" t="str">
        <f>IF(OR($A60="-",$A60="",AR$4=""),"",IF($A60=AR$4,VLOOKUP($A60,Accounts!$A$4:$C$53,3,0),SUMIFS(tblSavings[Amount],tblSavings[Date],"&lt;="&amp;Accounts!$G$1,tblSavings[To Fund],"="&amp;$A60,tblSavings[To Account],"="&amp;AR$4)-SUMIFS(tblSavings[Amount],tblSavings[Date],"&lt;="&amp;Accounts!$G$1,tblSavings[From Fund],"="&amp;$A60,tblSavings[From Account],"="&amp;AR$4)-SUMIFS(tblExpenses[Amount],tblExpenses[Date],"&lt;="&amp;Accounts!$G$1,tblExpenses[Category],"=Savings Expenditure",tblExpenses[Subcategory],"="&amp;$A60,tblExpenses[From Account],"="&amp;AR$4)))</f>
        <v/>
      </c>
      <c r="AS60" s="276" t="str">
        <f>IF(OR($A60="-",$A60="",AS$4=""),"",IF($A60=AS$4,VLOOKUP($A60,Accounts!$A$4:$C$53,3,0),SUMIFS(tblSavings[Amount],tblSavings[Date],"&lt;="&amp;Accounts!$G$1,tblSavings[To Fund],"="&amp;$A60,tblSavings[To Account],"="&amp;AS$4)-SUMIFS(tblSavings[Amount],tblSavings[Date],"&lt;="&amp;Accounts!$G$1,tblSavings[From Fund],"="&amp;$A60,tblSavings[From Account],"="&amp;AS$4)-SUMIFS(tblExpenses[Amount],tblExpenses[Date],"&lt;="&amp;Accounts!$G$1,tblExpenses[Category],"=Savings Expenditure",tblExpenses[Subcategory],"="&amp;$A60,tblExpenses[From Account],"="&amp;AS$4)))</f>
        <v/>
      </c>
      <c r="AT60" s="276" t="str">
        <f>IF(OR($A60="-",$A60="",AT$4=""),"",IF($A60=AT$4,VLOOKUP($A60,Accounts!$A$4:$C$53,3,0),SUMIFS(tblSavings[Amount],tblSavings[Date],"&lt;="&amp;Accounts!$G$1,tblSavings[To Fund],"="&amp;$A60,tblSavings[To Account],"="&amp;AT$4)-SUMIFS(tblSavings[Amount],tblSavings[Date],"&lt;="&amp;Accounts!$G$1,tblSavings[From Fund],"="&amp;$A60,tblSavings[From Account],"="&amp;AT$4)-SUMIFS(tblExpenses[Amount],tblExpenses[Date],"&lt;="&amp;Accounts!$G$1,tblExpenses[Category],"=Savings Expenditure",tblExpenses[Subcategory],"="&amp;$A60,tblExpenses[From Account],"="&amp;AT$4)))</f>
        <v/>
      </c>
      <c r="AU60" s="276" t="str">
        <f>IF(OR($A60="-",$A60="",AU$4=""),"",IF($A60=AU$4,VLOOKUP($A60,Accounts!$A$4:$C$53,3,0),SUMIFS(tblSavings[Amount],tblSavings[Date],"&lt;="&amp;Accounts!$G$1,tblSavings[To Fund],"="&amp;$A60,tblSavings[To Account],"="&amp;AU$4)-SUMIFS(tblSavings[Amount],tblSavings[Date],"&lt;="&amp;Accounts!$G$1,tblSavings[From Fund],"="&amp;$A60,tblSavings[From Account],"="&amp;AU$4)-SUMIFS(tblExpenses[Amount],tblExpenses[Date],"&lt;="&amp;Accounts!$G$1,tblExpenses[Category],"=Savings Expenditure",tblExpenses[Subcategory],"="&amp;$A60,tblExpenses[From Account],"="&amp;AU$4)))</f>
        <v/>
      </c>
      <c r="AV60" s="276" t="str">
        <f>IF(OR($A60="-",$A60="",AV$4=""),"",IF($A60=AV$4,VLOOKUP($A60,Accounts!$A$4:$C$53,3,0),SUMIFS(tblSavings[Amount],tblSavings[Date],"&lt;="&amp;Accounts!$G$1,tblSavings[To Fund],"="&amp;$A60,tblSavings[To Account],"="&amp;AV$4)-SUMIFS(tblSavings[Amount],tblSavings[Date],"&lt;="&amp;Accounts!$G$1,tblSavings[From Fund],"="&amp;$A60,tblSavings[From Account],"="&amp;AV$4)-SUMIFS(tblExpenses[Amount],tblExpenses[Date],"&lt;="&amp;Accounts!$G$1,tblExpenses[Category],"=Savings Expenditure",tblExpenses[Subcategory],"="&amp;$A60,tblExpenses[From Account],"="&amp;AV$4)))</f>
        <v/>
      </c>
      <c r="AW60" s="265">
        <f t="shared" si="0"/>
        <v>0</v>
      </c>
    </row>
    <row r="61" spans="1:49" s="38" customFormat="1" ht="17.25" hidden="1" customHeight="1" x14ac:dyDescent="0.2">
      <c r="A61" s="273" t="str">
        <f>IFERROR(IF(INDEX(SavingsGoals[],57,1)="","",INDEX(SavingsGoals[],57,1)),"-")</f>
        <v>-</v>
      </c>
      <c r="B61" s="274" t="str">
        <f>IF(OR($A61="-",$A61="",B$4=""),"",IF($A61=B$4,VLOOKUP($A61,Accounts!$A$4:$C$53,3,0),SUMIFS(tblSavings[Amount],tblSavings[Date],"&lt;="&amp;Accounts!$G$1,tblSavings[To Fund],"="&amp;$A61,tblSavings[To Account],"="&amp;B$4)-SUMIFS(tblSavings[Amount],tblSavings[Date],"&lt;="&amp;Accounts!$G$1,tblSavings[From Fund],"="&amp;$A61,tblSavings[From Account],"="&amp;B$4)-SUMIFS(tblExpenses[Amount],tblExpenses[Date],"&lt;="&amp;Accounts!$G$1,tblExpenses[Category],"=Savings Expenditure",tblExpenses[Subcategory],"="&amp;$A61,tblExpenses[From Account],"="&amp;B$4)))</f>
        <v/>
      </c>
      <c r="C61" s="274" t="str">
        <f>IF(OR($A61="-",$A61="",C$4=""),"",IF($A61=C$4,VLOOKUP($A61,Accounts!$A$4:$C$53,3,0),SUMIFS(tblSavings[Amount],tblSavings[Date],"&lt;="&amp;Accounts!$G$1,tblSavings[To Fund],"="&amp;$A61,tblSavings[To Account],"="&amp;C$4)-SUMIFS(tblSavings[Amount],tblSavings[Date],"&lt;="&amp;Accounts!$G$1,tblSavings[From Fund],"="&amp;$A61,tblSavings[From Account],"="&amp;C$4)-SUMIFS(tblExpenses[Amount],tblExpenses[Date],"&lt;="&amp;Accounts!$G$1,tblExpenses[Category],"=Savings Expenditure",tblExpenses[Subcategory],"="&amp;$A61,tblExpenses[From Account],"="&amp;C$4)))</f>
        <v/>
      </c>
      <c r="D61" s="274" t="str">
        <f>IF(OR($A61="-",$A61="",D$4=""),"",IF($A61=D$4,VLOOKUP($A61,Accounts!$A$4:$C$53,3,0),SUMIFS(tblSavings[Amount],tblSavings[Date],"&lt;="&amp;Accounts!$G$1,tblSavings[To Fund],"="&amp;$A61,tblSavings[To Account],"="&amp;D$4)-SUMIFS(tblSavings[Amount],tblSavings[Date],"&lt;="&amp;Accounts!$G$1,tblSavings[From Fund],"="&amp;$A61,tblSavings[From Account],"="&amp;D$4)-SUMIFS(tblExpenses[Amount],tblExpenses[Date],"&lt;="&amp;Accounts!$G$1,tblExpenses[Category],"=Savings Expenditure",tblExpenses[Subcategory],"="&amp;$A61,tblExpenses[From Account],"="&amp;D$4)))</f>
        <v/>
      </c>
      <c r="E61" s="274" t="str">
        <f>IF(OR($A61="-",$A61="",E$4=""),"",IF($A61=E$4,VLOOKUP($A61,Accounts!$A$4:$C$53,3,0),SUMIFS(tblSavings[Amount],tblSavings[Date],"&lt;="&amp;Accounts!$G$1,tblSavings[To Fund],"="&amp;$A61,tblSavings[To Account],"="&amp;E$4)-SUMIFS(tblSavings[Amount],tblSavings[Date],"&lt;="&amp;Accounts!$G$1,tblSavings[From Fund],"="&amp;$A61,tblSavings[From Account],"="&amp;E$4)-SUMIFS(tblExpenses[Amount],tblExpenses[Date],"&lt;="&amp;Accounts!$G$1,tblExpenses[Category],"=Savings Expenditure",tblExpenses[Subcategory],"="&amp;$A61,tblExpenses[From Account],"="&amp;E$4)))</f>
        <v/>
      </c>
      <c r="F61" s="274" t="str">
        <f>IF(OR($A61="-",$A61="",F$4=""),"",IF($A61=F$4,VLOOKUP($A61,Accounts!$A$4:$C$53,3,0),SUMIFS(tblSavings[Amount],tblSavings[Date],"&lt;="&amp;Accounts!$G$1,tblSavings[To Fund],"="&amp;$A61,tblSavings[To Account],"="&amp;F$4)-SUMIFS(tblSavings[Amount],tblSavings[Date],"&lt;="&amp;Accounts!$G$1,tblSavings[From Fund],"="&amp;$A61,tblSavings[From Account],"="&amp;F$4)-SUMIFS(tblExpenses[Amount],tblExpenses[Date],"&lt;="&amp;Accounts!$G$1,tblExpenses[Category],"=Savings Expenditure",tblExpenses[Subcategory],"="&amp;$A61,tblExpenses[From Account],"="&amp;F$4)))</f>
        <v/>
      </c>
      <c r="G61" s="274" t="str">
        <f>IF(OR($A61="-",$A61="",G$4=""),"",IF($A61=G$4,VLOOKUP($A61,Accounts!$A$4:$C$53,3,0),SUMIFS(tblSavings[Amount],tblSavings[Date],"&lt;="&amp;Accounts!$G$1,tblSavings[To Fund],"="&amp;$A61,tblSavings[To Account],"="&amp;G$4)-SUMIFS(tblSavings[Amount],tblSavings[Date],"&lt;="&amp;Accounts!$G$1,tblSavings[From Fund],"="&amp;$A61,tblSavings[From Account],"="&amp;G$4)-SUMIFS(tblExpenses[Amount],tblExpenses[Date],"&lt;="&amp;Accounts!$G$1,tblExpenses[Category],"=Savings Expenditure",tblExpenses[Subcategory],"="&amp;$A61,tblExpenses[From Account],"="&amp;G$4)))</f>
        <v/>
      </c>
      <c r="H61" s="274" t="str">
        <f>IF(OR($A61="-",$A61="",H$4=""),"",IF($A61=H$4,VLOOKUP($A61,Accounts!$A$4:$C$53,3,0),SUMIFS(tblSavings[Amount],tblSavings[Date],"&lt;="&amp;Accounts!$G$1,tblSavings[To Fund],"="&amp;$A61,tblSavings[To Account],"="&amp;H$4)-SUMIFS(tblSavings[Amount],tblSavings[Date],"&lt;="&amp;Accounts!$G$1,tblSavings[From Fund],"="&amp;$A61,tblSavings[From Account],"="&amp;H$4)-SUMIFS(tblExpenses[Amount],tblExpenses[Date],"&lt;="&amp;Accounts!$G$1,tblExpenses[Category],"=Savings Expenditure",tblExpenses[Subcategory],"="&amp;$A61,tblExpenses[From Account],"="&amp;H$4)))</f>
        <v/>
      </c>
      <c r="I61" s="274" t="str">
        <f>IF(OR($A61="-",$A61="",I$4=""),"",IF($A61=I$4,VLOOKUP($A61,Accounts!$A$4:$C$53,3,0),SUMIFS(tblSavings[Amount],tblSavings[Date],"&lt;="&amp;Accounts!$G$1,tblSavings[To Fund],"="&amp;$A61,tblSavings[To Account],"="&amp;I$4)-SUMIFS(tblSavings[Amount],tblSavings[Date],"&lt;="&amp;Accounts!$G$1,tblSavings[From Fund],"="&amp;$A61,tblSavings[From Account],"="&amp;I$4)-SUMIFS(tblExpenses[Amount],tblExpenses[Date],"&lt;="&amp;Accounts!$G$1,tblExpenses[Category],"=Savings Expenditure",tblExpenses[Subcategory],"="&amp;$A61,tblExpenses[From Account],"="&amp;I$4)))</f>
        <v/>
      </c>
      <c r="J61" s="274" t="str">
        <f>IF(OR($A61="-",$A61="",J$4=""),"",IF($A61=J$4,VLOOKUP($A61,Accounts!$A$4:$C$53,3,0),SUMIFS(tblSavings[Amount],tblSavings[Date],"&lt;="&amp;Accounts!$G$1,tblSavings[To Fund],"="&amp;$A61,tblSavings[To Account],"="&amp;J$4)-SUMIFS(tblSavings[Amount],tblSavings[Date],"&lt;="&amp;Accounts!$G$1,tblSavings[From Fund],"="&amp;$A61,tblSavings[From Account],"="&amp;J$4)-SUMIFS(tblExpenses[Amount],tblExpenses[Date],"&lt;="&amp;Accounts!$G$1,tblExpenses[Category],"=Savings Expenditure",tblExpenses[Subcategory],"="&amp;$A61,tblExpenses[From Account],"="&amp;J$4)))</f>
        <v/>
      </c>
      <c r="K61" s="274" t="str">
        <f>IF(OR($A61="-",$A61="",K$4=""),"",IF($A61=K$4,VLOOKUP($A61,Accounts!$A$4:$C$53,3,0),SUMIFS(tblSavings[Amount],tblSavings[Date],"&lt;="&amp;Accounts!$G$1,tblSavings[To Fund],"="&amp;$A61,tblSavings[To Account],"="&amp;K$4)-SUMIFS(tblSavings[Amount],tblSavings[Date],"&lt;="&amp;Accounts!$G$1,tblSavings[From Fund],"="&amp;$A61,tblSavings[From Account],"="&amp;K$4)-SUMIFS(tblExpenses[Amount],tblExpenses[Date],"&lt;="&amp;Accounts!$G$1,tblExpenses[Category],"=Savings Expenditure",tblExpenses[Subcategory],"="&amp;$A61,tblExpenses[From Account],"="&amp;K$4)))</f>
        <v/>
      </c>
      <c r="L61" s="274" t="str">
        <f>IF(OR($A61="-",$A61="",L$4=""),"",IF($A61=L$4,VLOOKUP($A61,Accounts!$A$4:$C$53,3,0),SUMIFS(tblSavings[Amount],tblSavings[Date],"&lt;="&amp;Accounts!$G$1,tblSavings[To Fund],"="&amp;$A61,tblSavings[To Account],"="&amp;L$4)-SUMIFS(tblSavings[Amount],tblSavings[Date],"&lt;="&amp;Accounts!$G$1,tblSavings[From Fund],"="&amp;$A61,tblSavings[From Account],"="&amp;L$4)-SUMIFS(tblExpenses[Amount],tblExpenses[Date],"&lt;="&amp;Accounts!$G$1,tblExpenses[Category],"=Savings Expenditure",tblExpenses[Subcategory],"="&amp;$A61,tblExpenses[From Account],"="&amp;L$4)))</f>
        <v/>
      </c>
      <c r="M61" s="274" t="str">
        <f>IF(OR($A61="-",$A61="",M$4=""),"",IF($A61=M$4,VLOOKUP($A61,Accounts!$A$4:$C$53,3,0),SUMIFS(tblSavings[Amount],tblSavings[Date],"&lt;="&amp;Accounts!$G$1,tblSavings[To Fund],"="&amp;$A61,tblSavings[To Account],"="&amp;M$4)-SUMIFS(tblSavings[Amount],tblSavings[Date],"&lt;="&amp;Accounts!$G$1,tblSavings[From Fund],"="&amp;$A61,tblSavings[From Account],"="&amp;M$4)-SUMIFS(tblExpenses[Amount],tblExpenses[Date],"&lt;="&amp;Accounts!$G$1,tblExpenses[Category],"=Savings Expenditure",tblExpenses[Subcategory],"="&amp;$A61,tblExpenses[From Account],"="&amp;M$4)))</f>
        <v/>
      </c>
      <c r="N61" s="274" t="str">
        <f>IF(OR($A61="-",$A61="",N$4=""),"",IF($A61=N$4,VLOOKUP($A61,Accounts!$A$4:$C$53,3,0),SUMIFS(tblSavings[Amount],tblSavings[Date],"&lt;="&amp;Accounts!$G$1,tblSavings[To Fund],"="&amp;$A61,tblSavings[To Account],"="&amp;N$4)-SUMIFS(tblSavings[Amount],tblSavings[Date],"&lt;="&amp;Accounts!$G$1,tblSavings[From Fund],"="&amp;$A61,tblSavings[From Account],"="&amp;N$4)-SUMIFS(tblExpenses[Amount],tblExpenses[Date],"&lt;="&amp;Accounts!$G$1,tblExpenses[Category],"=Savings Expenditure",tblExpenses[Subcategory],"="&amp;$A61,tblExpenses[From Account],"="&amp;N$4)))</f>
        <v/>
      </c>
      <c r="O61" s="274" t="str">
        <f>IF(OR($A61="-",$A61="",O$4=""),"",IF($A61=O$4,VLOOKUP($A61,Accounts!$A$4:$C$53,3,0),SUMIFS(tblSavings[Amount],tblSavings[Date],"&lt;="&amp;Accounts!$G$1,tblSavings[To Fund],"="&amp;$A61,tblSavings[To Account],"="&amp;O$4)-SUMIFS(tblSavings[Amount],tblSavings[Date],"&lt;="&amp;Accounts!$G$1,tblSavings[From Fund],"="&amp;$A61,tblSavings[From Account],"="&amp;O$4)-SUMIFS(tblExpenses[Amount],tblExpenses[Date],"&lt;="&amp;Accounts!$G$1,tblExpenses[Category],"=Savings Expenditure",tblExpenses[Subcategory],"="&amp;$A61,tblExpenses[From Account],"="&amp;O$4)))</f>
        <v/>
      </c>
      <c r="P61" s="274" t="str">
        <f>IF(OR($A61="-",$A61="",P$4=""),"",IF($A61=P$4,VLOOKUP($A61,Accounts!$A$4:$C$53,3,0),SUMIFS(tblSavings[Amount],tblSavings[Date],"&lt;="&amp;Accounts!$G$1,tblSavings[To Fund],"="&amp;$A61,tblSavings[To Account],"="&amp;P$4)-SUMIFS(tblSavings[Amount],tblSavings[Date],"&lt;="&amp;Accounts!$G$1,tblSavings[From Fund],"="&amp;$A61,tblSavings[From Account],"="&amp;P$4)-SUMIFS(tblExpenses[Amount],tblExpenses[Date],"&lt;="&amp;Accounts!$G$1,tblExpenses[Category],"=Savings Expenditure",tblExpenses[Subcategory],"="&amp;$A61,tblExpenses[From Account],"="&amp;P$4)))</f>
        <v/>
      </c>
      <c r="Q61" s="274" t="str">
        <f>IF(OR($A61="-",$A61="",Q$4=""),"",IF($A61=Q$4,VLOOKUP($A61,Accounts!$A$4:$C$53,3,0),SUMIFS(tblSavings[Amount],tblSavings[Date],"&lt;="&amp;Accounts!$G$1,tblSavings[To Fund],"="&amp;$A61,tblSavings[To Account],"="&amp;Q$4)-SUMIFS(tblSavings[Amount],tblSavings[Date],"&lt;="&amp;Accounts!$G$1,tblSavings[From Fund],"="&amp;$A61,tblSavings[From Account],"="&amp;Q$4)-SUMIFS(tblExpenses[Amount],tblExpenses[Date],"&lt;="&amp;Accounts!$G$1,tblExpenses[Category],"=Savings Expenditure",tblExpenses[Subcategory],"="&amp;$A61,tblExpenses[From Account],"="&amp;Q$4)))</f>
        <v/>
      </c>
      <c r="R61" s="274" t="str">
        <f>IF(OR($A61="-",$A61="",R$4=""),"",IF($A61=R$4,VLOOKUP($A61,Accounts!$A$4:$C$53,3,0),SUMIFS(tblSavings[Amount],tblSavings[Date],"&lt;="&amp;Accounts!$G$1,tblSavings[To Fund],"="&amp;$A61,tblSavings[To Account],"="&amp;R$4)-SUMIFS(tblSavings[Amount],tblSavings[Date],"&lt;="&amp;Accounts!$G$1,tblSavings[From Fund],"="&amp;$A61,tblSavings[From Account],"="&amp;R$4)-SUMIFS(tblExpenses[Amount],tblExpenses[Date],"&lt;="&amp;Accounts!$G$1,tblExpenses[Category],"=Savings Expenditure",tblExpenses[Subcategory],"="&amp;$A61,tblExpenses[From Account],"="&amp;R$4)))</f>
        <v/>
      </c>
      <c r="S61" s="274" t="str">
        <f>IF(OR($A61="-",$A61="",S$4=""),"",IF($A61=S$4,VLOOKUP($A61,Accounts!$A$4:$C$53,3,0),SUMIFS(tblSavings[Amount],tblSavings[Date],"&lt;="&amp;Accounts!$G$1,tblSavings[To Fund],"="&amp;$A61,tblSavings[To Account],"="&amp;S$4)-SUMIFS(tblSavings[Amount],tblSavings[Date],"&lt;="&amp;Accounts!$G$1,tblSavings[From Fund],"="&amp;$A61,tblSavings[From Account],"="&amp;S$4)-SUMIFS(tblExpenses[Amount],tblExpenses[Date],"&lt;="&amp;Accounts!$G$1,tblExpenses[Category],"=Savings Expenditure",tblExpenses[Subcategory],"="&amp;$A61,tblExpenses[From Account],"="&amp;S$4)))</f>
        <v/>
      </c>
      <c r="T61" s="274" t="str">
        <f>IF(OR($A61="-",$A61="",T$4=""),"",IF($A61=T$4,VLOOKUP($A61,Accounts!$A$4:$C$53,3,0),SUMIFS(tblSavings[Amount],tblSavings[Date],"&lt;="&amp;Accounts!$G$1,tblSavings[To Fund],"="&amp;$A61,tblSavings[To Account],"="&amp;T$4)-SUMIFS(tblSavings[Amount],tblSavings[Date],"&lt;="&amp;Accounts!$G$1,tblSavings[From Fund],"="&amp;$A61,tblSavings[From Account],"="&amp;T$4)-SUMIFS(tblExpenses[Amount],tblExpenses[Date],"&lt;="&amp;Accounts!$G$1,tblExpenses[Category],"=Savings Expenditure",tblExpenses[Subcategory],"="&amp;$A61,tblExpenses[From Account],"="&amp;T$4)))</f>
        <v/>
      </c>
      <c r="U61" s="274" t="str">
        <f>IF(OR($A61="-",$A61="",U$4=""),"",IF($A61=U$4,VLOOKUP($A61,Accounts!$A$4:$C$53,3,0),SUMIFS(tblSavings[Amount],tblSavings[Date],"&lt;="&amp;Accounts!$G$1,tblSavings[To Fund],"="&amp;$A61,tblSavings[To Account],"="&amp;U$4)-SUMIFS(tblSavings[Amount],tblSavings[Date],"&lt;="&amp;Accounts!$G$1,tblSavings[From Fund],"="&amp;$A61,tblSavings[From Account],"="&amp;U$4)-SUMIFS(tblExpenses[Amount],tblExpenses[Date],"&lt;="&amp;Accounts!$G$1,tblExpenses[Category],"=Savings Expenditure",tblExpenses[Subcategory],"="&amp;$A61,tblExpenses[From Account],"="&amp;U$4)))</f>
        <v/>
      </c>
      <c r="V61" s="274" t="str">
        <f>IF(OR($A61="-",$A61="",V$4=""),"",IF($A61=V$4,VLOOKUP($A61,Accounts!$A$4:$C$53,3,0),SUMIFS(tblSavings[Amount],tblSavings[Date],"&lt;="&amp;Accounts!$G$1,tblSavings[To Fund],"="&amp;$A61,tblSavings[To Account],"="&amp;V$4)-SUMIFS(tblSavings[Amount],tblSavings[Date],"&lt;="&amp;Accounts!$G$1,tblSavings[From Fund],"="&amp;$A61,tblSavings[From Account],"="&amp;V$4)-SUMIFS(tblExpenses[Amount],tblExpenses[Date],"&lt;="&amp;Accounts!$G$1,tblExpenses[Category],"=Savings Expenditure",tblExpenses[Subcategory],"="&amp;$A61,tblExpenses[From Account],"="&amp;V$4)))</f>
        <v/>
      </c>
      <c r="W61" s="274" t="str">
        <f>IF(OR($A61="-",$A61="",W$4=""),"",IF($A61=W$4,VLOOKUP($A61,Accounts!$A$4:$C$53,3,0),SUMIFS(tblSavings[Amount],tblSavings[Date],"&lt;="&amp;Accounts!$G$1,tblSavings[To Fund],"="&amp;$A61,tblSavings[To Account],"="&amp;W$4)-SUMIFS(tblSavings[Amount],tblSavings[Date],"&lt;="&amp;Accounts!$G$1,tblSavings[From Fund],"="&amp;$A61,tblSavings[From Account],"="&amp;W$4)-SUMIFS(tblExpenses[Amount],tblExpenses[Date],"&lt;="&amp;Accounts!$G$1,tblExpenses[Category],"=Savings Expenditure",tblExpenses[Subcategory],"="&amp;$A61,tblExpenses[From Account],"="&amp;W$4)))</f>
        <v/>
      </c>
      <c r="X61" s="274" t="str">
        <f>IF(OR($A61="-",$A61="",X$4=""),"",IF($A61=X$4,VLOOKUP($A61,Accounts!$A$4:$C$53,3,0),SUMIFS(tblSavings[Amount],tblSavings[Date],"&lt;="&amp;Accounts!$G$1,tblSavings[To Fund],"="&amp;$A61,tblSavings[To Account],"="&amp;X$4)-SUMIFS(tblSavings[Amount],tblSavings[Date],"&lt;="&amp;Accounts!$G$1,tblSavings[From Fund],"="&amp;$A61,tblSavings[From Account],"="&amp;X$4)-SUMIFS(tblExpenses[Amount],tblExpenses[Date],"&lt;="&amp;Accounts!$G$1,tblExpenses[Category],"=Savings Expenditure",tblExpenses[Subcategory],"="&amp;$A61,tblExpenses[From Account],"="&amp;X$4)))</f>
        <v/>
      </c>
      <c r="Y61" s="274" t="str">
        <f>IF(OR($A61="-",$A61="",Y$4=""),"",IF($A61=Y$4,VLOOKUP($A61,Accounts!$A$4:$C$53,3,0),SUMIFS(tblSavings[Amount],tblSavings[Date],"&lt;="&amp;Accounts!$G$1,tblSavings[To Fund],"="&amp;$A61,tblSavings[To Account],"="&amp;Y$4)-SUMIFS(tblSavings[Amount],tblSavings[Date],"&lt;="&amp;Accounts!$G$1,tblSavings[From Fund],"="&amp;$A61,tblSavings[From Account],"="&amp;Y$4)-SUMIFS(tblExpenses[Amount],tblExpenses[Date],"&lt;="&amp;Accounts!$G$1,tblExpenses[Category],"=Savings Expenditure",tblExpenses[Subcategory],"="&amp;$A61,tblExpenses[From Account],"="&amp;Y$4)))</f>
        <v/>
      </c>
      <c r="Z61" s="274" t="str">
        <f>IF(OR($A61="-",$A61="",Z$4=""),"",IF($A61=Z$4,VLOOKUP($A61,Accounts!$A$4:$C$53,3,0),SUMIFS(tblSavings[Amount],tblSavings[Date],"&lt;="&amp;Accounts!$G$1,tblSavings[To Fund],"="&amp;$A61,tblSavings[To Account],"="&amp;Z$4)-SUMIFS(tblSavings[Amount],tblSavings[Date],"&lt;="&amp;Accounts!$G$1,tblSavings[From Fund],"="&amp;$A61,tblSavings[From Account],"="&amp;Z$4)-SUMIFS(tblExpenses[Amount],tblExpenses[Date],"&lt;="&amp;Accounts!$G$1,tblExpenses[Category],"=Savings Expenditure",tblExpenses[Subcategory],"="&amp;$A61,tblExpenses[From Account],"="&amp;Z$4)))</f>
        <v/>
      </c>
      <c r="AA61" s="274" t="str">
        <f>IF(OR($A61="-",$A61="",AA$4=""),"",IF($A61=AA$4,VLOOKUP($A61,Accounts!$A$4:$C$53,3,0),SUMIFS(tblSavings[Amount],tblSavings[Date],"&lt;="&amp;Accounts!$G$1,tblSavings[To Fund],"="&amp;$A61,tblSavings[To Account],"="&amp;AA$4)-SUMIFS(tblSavings[Amount],tblSavings[Date],"&lt;="&amp;Accounts!$G$1,tblSavings[From Fund],"="&amp;$A61,tblSavings[From Account],"="&amp;AA$4)-SUMIFS(tblExpenses[Amount],tblExpenses[Date],"&lt;="&amp;Accounts!$G$1,tblExpenses[Category],"=Savings Expenditure",tblExpenses[Subcategory],"="&amp;$A61,tblExpenses[From Account],"="&amp;AA$4)))</f>
        <v/>
      </c>
      <c r="AB61" s="274" t="str">
        <f>IF(OR($A61="-",$A61="",AB$4=""),"",IF($A61=AB$4,VLOOKUP($A61,Accounts!$A$4:$C$53,3,0),SUMIFS(tblSavings[Amount],tblSavings[Date],"&lt;="&amp;Accounts!$G$1,tblSavings[To Fund],"="&amp;$A61,tblSavings[To Account],"="&amp;AB$4)-SUMIFS(tblSavings[Amount],tblSavings[Date],"&lt;="&amp;Accounts!$G$1,tblSavings[From Fund],"="&amp;$A61,tblSavings[From Account],"="&amp;AB$4)-SUMIFS(tblExpenses[Amount],tblExpenses[Date],"&lt;="&amp;Accounts!$G$1,tblExpenses[Category],"=Savings Expenditure",tblExpenses[Subcategory],"="&amp;$A61,tblExpenses[From Account],"="&amp;AB$4)))</f>
        <v/>
      </c>
      <c r="AC61" s="274" t="str">
        <f>IF(OR($A61="-",$A61="",AC$4=""),"",IF($A61=AC$4,VLOOKUP($A61,Accounts!$A$4:$C$53,3,0),SUMIFS(tblSavings[Amount],tblSavings[Date],"&lt;="&amp;Accounts!$G$1,tblSavings[To Fund],"="&amp;$A61,tblSavings[To Account],"="&amp;AC$4)-SUMIFS(tblSavings[Amount],tblSavings[Date],"&lt;="&amp;Accounts!$G$1,tblSavings[From Fund],"="&amp;$A61,tblSavings[From Account],"="&amp;AC$4)-SUMIFS(tblExpenses[Amount],tblExpenses[Date],"&lt;="&amp;Accounts!$G$1,tblExpenses[Category],"=Savings Expenditure",tblExpenses[Subcategory],"="&amp;$A61,tblExpenses[From Account],"="&amp;AC$4)))</f>
        <v/>
      </c>
      <c r="AD61" s="274" t="str">
        <f>IF(OR($A61="-",$A61="",AD$4=""),"",IF($A61=AD$4,VLOOKUP($A61,Accounts!$A$4:$C$53,3,0),SUMIFS(tblSavings[Amount],tblSavings[Date],"&lt;="&amp;Accounts!$G$1,tblSavings[To Fund],"="&amp;$A61,tblSavings[To Account],"="&amp;AD$4)-SUMIFS(tblSavings[Amount],tblSavings[Date],"&lt;="&amp;Accounts!$G$1,tblSavings[From Fund],"="&amp;$A61,tblSavings[From Account],"="&amp;AD$4)-SUMIFS(tblExpenses[Amount],tblExpenses[Date],"&lt;="&amp;Accounts!$G$1,tblExpenses[Category],"=Savings Expenditure",tblExpenses[Subcategory],"="&amp;$A61,tblExpenses[From Account],"="&amp;AD$4)))</f>
        <v/>
      </c>
      <c r="AE61" s="274" t="str">
        <f>IF(OR($A61="-",$A61="",AE$4=""),"",IF($A61=AE$4,VLOOKUP($A61,Accounts!$A$4:$C$53,3,0),SUMIFS(tblSavings[Amount],tblSavings[Date],"&lt;="&amp;Accounts!$G$1,tblSavings[To Fund],"="&amp;$A61,tblSavings[To Account],"="&amp;AE$4)-SUMIFS(tblSavings[Amount],tblSavings[Date],"&lt;="&amp;Accounts!$G$1,tblSavings[From Fund],"="&amp;$A61,tblSavings[From Account],"="&amp;AE$4)-SUMIFS(tblExpenses[Amount],tblExpenses[Date],"&lt;="&amp;Accounts!$G$1,tblExpenses[Category],"=Savings Expenditure",tblExpenses[Subcategory],"="&amp;$A61,tblExpenses[From Account],"="&amp;AE$4)))</f>
        <v/>
      </c>
      <c r="AF61" s="274" t="str">
        <f>IF(OR($A61="-",$A61="",AF$4=""),"",IF($A61=AF$4,VLOOKUP($A61,Accounts!$A$4:$C$53,3,0),SUMIFS(tblSavings[Amount],tblSavings[Date],"&lt;="&amp;Accounts!$G$1,tblSavings[To Fund],"="&amp;$A61,tblSavings[To Account],"="&amp;AF$4)-SUMIFS(tblSavings[Amount],tblSavings[Date],"&lt;="&amp;Accounts!$G$1,tblSavings[From Fund],"="&amp;$A61,tblSavings[From Account],"="&amp;AF$4)-SUMIFS(tblExpenses[Amount],tblExpenses[Date],"&lt;="&amp;Accounts!$G$1,tblExpenses[Category],"=Savings Expenditure",tblExpenses[Subcategory],"="&amp;$A61,tblExpenses[From Account],"="&amp;AF$4)))</f>
        <v/>
      </c>
      <c r="AG61" s="274" t="str">
        <f>IF(OR($A61="-",$A61="",AG$4=""),"",IF($A61=AG$4,VLOOKUP($A61,Accounts!$A$4:$C$53,3,0),SUMIFS(tblSavings[Amount],tblSavings[Date],"&lt;="&amp;Accounts!$G$1,tblSavings[To Fund],"="&amp;$A61,tblSavings[To Account],"="&amp;AG$4)-SUMIFS(tblSavings[Amount],tblSavings[Date],"&lt;="&amp;Accounts!$G$1,tblSavings[From Fund],"="&amp;$A61,tblSavings[From Account],"="&amp;AG$4)-SUMIFS(tblExpenses[Amount],tblExpenses[Date],"&lt;="&amp;Accounts!$G$1,tblExpenses[Category],"=Savings Expenditure",tblExpenses[Subcategory],"="&amp;$A61,tblExpenses[From Account],"="&amp;AG$4)))</f>
        <v/>
      </c>
      <c r="AH61" s="274" t="str">
        <f>IF(OR($A61="-",$A61="",AH$4=""),"",IF($A61=AH$4,VLOOKUP($A61,Accounts!$A$4:$C$53,3,0),SUMIFS(tblSavings[Amount],tblSavings[Date],"&lt;="&amp;Accounts!$G$1,tblSavings[To Fund],"="&amp;$A61,tblSavings[To Account],"="&amp;AH$4)-SUMIFS(tblSavings[Amount],tblSavings[Date],"&lt;="&amp;Accounts!$G$1,tblSavings[From Fund],"="&amp;$A61,tblSavings[From Account],"="&amp;AH$4)-SUMIFS(tblExpenses[Amount],tblExpenses[Date],"&lt;="&amp;Accounts!$G$1,tblExpenses[Category],"=Savings Expenditure",tblExpenses[Subcategory],"="&amp;$A61,tblExpenses[From Account],"="&amp;AH$4)))</f>
        <v/>
      </c>
      <c r="AI61" s="274" t="str">
        <f>IF(OR($A61="-",$A61="",AI$4=""),"",IF($A61=AI$4,VLOOKUP($A61,Accounts!$A$4:$C$53,3,0),SUMIFS(tblSavings[Amount],tblSavings[Date],"&lt;="&amp;Accounts!$G$1,tblSavings[To Fund],"="&amp;$A61,tblSavings[To Account],"="&amp;AI$4)-SUMIFS(tblSavings[Amount],tblSavings[Date],"&lt;="&amp;Accounts!$G$1,tblSavings[From Fund],"="&amp;$A61,tblSavings[From Account],"="&amp;AI$4)-SUMIFS(tblExpenses[Amount],tblExpenses[Date],"&lt;="&amp;Accounts!$G$1,tblExpenses[Category],"=Savings Expenditure",tblExpenses[Subcategory],"="&amp;$A61,tblExpenses[From Account],"="&amp;AI$4)))</f>
        <v/>
      </c>
      <c r="AJ61" s="274" t="str">
        <f>IF(OR($A61="-",$A61="",AJ$4=""),"",IF($A61=AJ$4,VLOOKUP($A61,Accounts!$A$4:$C$53,3,0),SUMIFS(tblSavings[Amount],tblSavings[Date],"&lt;="&amp;Accounts!$G$1,tblSavings[To Fund],"="&amp;$A61,tblSavings[To Account],"="&amp;AJ$4)-SUMIFS(tblSavings[Amount],tblSavings[Date],"&lt;="&amp;Accounts!$G$1,tblSavings[From Fund],"="&amp;$A61,tblSavings[From Account],"="&amp;AJ$4)-SUMIFS(tblExpenses[Amount],tblExpenses[Date],"&lt;="&amp;Accounts!$G$1,tblExpenses[Category],"=Savings Expenditure",tblExpenses[Subcategory],"="&amp;$A61,tblExpenses[From Account],"="&amp;AJ$4)))</f>
        <v/>
      </c>
      <c r="AK61" s="274" t="str">
        <f>IF(OR($A61="-",$A61="",AK$4=""),"",IF($A61=AK$4,VLOOKUP($A61,Accounts!$A$4:$C$53,3,0),SUMIFS(tblSavings[Amount],tblSavings[Date],"&lt;="&amp;Accounts!$G$1,tblSavings[To Fund],"="&amp;$A61,tblSavings[To Account],"="&amp;AK$4)-SUMIFS(tblSavings[Amount],tblSavings[Date],"&lt;="&amp;Accounts!$G$1,tblSavings[From Fund],"="&amp;$A61,tblSavings[From Account],"="&amp;AK$4)-SUMIFS(tblExpenses[Amount],tblExpenses[Date],"&lt;="&amp;Accounts!$G$1,tblExpenses[Category],"=Savings Expenditure",tblExpenses[Subcategory],"="&amp;$A61,tblExpenses[From Account],"="&amp;AK$4)))</f>
        <v/>
      </c>
      <c r="AL61" s="274" t="str">
        <f>IF(OR($A61="-",$A61="",AL$4=""),"",IF($A61=AL$4,VLOOKUP($A61,Accounts!$A$4:$C$53,3,0),SUMIFS(tblSavings[Amount],tblSavings[Date],"&lt;="&amp;Accounts!$G$1,tblSavings[To Fund],"="&amp;$A61,tblSavings[To Account],"="&amp;AL$4)-SUMIFS(tblSavings[Amount],tblSavings[Date],"&lt;="&amp;Accounts!$G$1,tblSavings[From Fund],"="&amp;$A61,tblSavings[From Account],"="&amp;AL$4)-SUMIFS(tblExpenses[Amount],tblExpenses[Date],"&lt;="&amp;Accounts!$G$1,tblExpenses[Category],"=Savings Expenditure",tblExpenses[Subcategory],"="&amp;$A61,tblExpenses[From Account],"="&amp;AL$4)))</f>
        <v/>
      </c>
      <c r="AM61" s="274" t="str">
        <f>IF(OR($A61="-",$A61="",AM$4=""),"",IF($A61=AM$4,VLOOKUP($A61,Accounts!$A$4:$C$53,3,0),SUMIFS(tblSavings[Amount],tblSavings[Date],"&lt;="&amp;Accounts!$G$1,tblSavings[To Fund],"="&amp;$A61,tblSavings[To Account],"="&amp;AM$4)-SUMIFS(tblSavings[Amount],tblSavings[Date],"&lt;="&amp;Accounts!$G$1,tblSavings[From Fund],"="&amp;$A61,tblSavings[From Account],"="&amp;AM$4)-SUMIFS(tblExpenses[Amount],tblExpenses[Date],"&lt;="&amp;Accounts!$G$1,tblExpenses[Category],"=Savings Expenditure",tblExpenses[Subcategory],"="&amp;$A61,tblExpenses[From Account],"="&amp;AM$4)))</f>
        <v/>
      </c>
      <c r="AN61" s="274" t="str">
        <f>IF(OR($A61="-",$A61="",AN$4=""),"",IF($A61=AN$4,VLOOKUP($A61,Accounts!$A$4:$C$53,3,0),SUMIFS(tblSavings[Amount],tblSavings[Date],"&lt;="&amp;Accounts!$G$1,tblSavings[To Fund],"="&amp;$A61,tblSavings[To Account],"="&amp;AN$4)-SUMIFS(tblSavings[Amount],tblSavings[Date],"&lt;="&amp;Accounts!$G$1,tblSavings[From Fund],"="&amp;$A61,tblSavings[From Account],"="&amp;AN$4)-SUMIFS(tblExpenses[Amount],tblExpenses[Date],"&lt;="&amp;Accounts!$G$1,tblExpenses[Category],"=Savings Expenditure",tblExpenses[Subcategory],"="&amp;$A61,tblExpenses[From Account],"="&amp;AN$4)))</f>
        <v/>
      </c>
      <c r="AO61" s="274" t="str">
        <f>IF(OR($A61="-",$A61="",AO$4=""),"",IF($A61=AO$4,VLOOKUP($A61,Accounts!$A$4:$C$53,3,0),SUMIFS(tblSavings[Amount],tblSavings[Date],"&lt;="&amp;Accounts!$G$1,tblSavings[To Fund],"="&amp;$A61,tblSavings[To Account],"="&amp;AO$4)-SUMIFS(tblSavings[Amount],tblSavings[Date],"&lt;="&amp;Accounts!$G$1,tblSavings[From Fund],"="&amp;$A61,tblSavings[From Account],"="&amp;AO$4)-SUMIFS(tblExpenses[Amount],tblExpenses[Date],"&lt;="&amp;Accounts!$G$1,tblExpenses[Category],"=Savings Expenditure",tblExpenses[Subcategory],"="&amp;$A61,tblExpenses[From Account],"="&amp;AO$4)))</f>
        <v/>
      </c>
      <c r="AP61" s="274" t="str">
        <f>IF(OR($A61="-",$A61="",AP$4=""),"",IF($A61=AP$4,VLOOKUP($A61,Accounts!$A$4:$C$53,3,0),SUMIFS(tblSavings[Amount],tblSavings[Date],"&lt;="&amp;Accounts!$G$1,tblSavings[To Fund],"="&amp;$A61,tblSavings[To Account],"="&amp;AP$4)-SUMIFS(tblSavings[Amount],tblSavings[Date],"&lt;="&amp;Accounts!$G$1,tblSavings[From Fund],"="&amp;$A61,tblSavings[From Account],"="&amp;AP$4)-SUMIFS(tblExpenses[Amount],tblExpenses[Date],"&lt;="&amp;Accounts!$G$1,tblExpenses[Category],"=Savings Expenditure",tblExpenses[Subcategory],"="&amp;$A61,tblExpenses[From Account],"="&amp;AP$4)))</f>
        <v/>
      </c>
      <c r="AQ61" s="274" t="str">
        <f>IF(OR($A61="-",$A61="",AQ$4=""),"",IF($A61=AQ$4,VLOOKUP($A61,Accounts!$A$4:$C$53,3,0),SUMIFS(tblSavings[Amount],tblSavings[Date],"&lt;="&amp;Accounts!$G$1,tblSavings[To Fund],"="&amp;$A61,tblSavings[To Account],"="&amp;AQ$4)-SUMIFS(tblSavings[Amount],tblSavings[Date],"&lt;="&amp;Accounts!$G$1,tblSavings[From Fund],"="&amp;$A61,tblSavings[From Account],"="&amp;AQ$4)-SUMIFS(tblExpenses[Amount],tblExpenses[Date],"&lt;="&amp;Accounts!$G$1,tblExpenses[Category],"=Savings Expenditure",tblExpenses[Subcategory],"="&amp;$A61,tblExpenses[From Account],"="&amp;AQ$4)))</f>
        <v/>
      </c>
      <c r="AR61" s="274" t="str">
        <f>IF(OR($A61="-",$A61="",AR$4=""),"",IF($A61=AR$4,VLOOKUP($A61,Accounts!$A$4:$C$53,3,0),SUMIFS(tblSavings[Amount],tblSavings[Date],"&lt;="&amp;Accounts!$G$1,tblSavings[To Fund],"="&amp;$A61,tblSavings[To Account],"="&amp;AR$4)-SUMIFS(tblSavings[Amount],tblSavings[Date],"&lt;="&amp;Accounts!$G$1,tblSavings[From Fund],"="&amp;$A61,tblSavings[From Account],"="&amp;AR$4)-SUMIFS(tblExpenses[Amount],tblExpenses[Date],"&lt;="&amp;Accounts!$G$1,tblExpenses[Category],"=Savings Expenditure",tblExpenses[Subcategory],"="&amp;$A61,tblExpenses[From Account],"="&amp;AR$4)))</f>
        <v/>
      </c>
      <c r="AS61" s="274" t="str">
        <f>IF(OR($A61="-",$A61="",AS$4=""),"",IF($A61=AS$4,VLOOKUP($A61,Accounts!$A$4:$C$53,3,0),SUMIFS(tblSavings[Amount],tblSavings[Date],"&lt;="&amp;Accounts!$G$1,tblSavings[To Fund],"="&amp;$A61,tblSavings[To Account],"="&amp;AS$4)-SUMIFS(tblSavings[Amount],tblSavings[Date],"&lt;="&amp;Accounts!$G$1,tblSavings[From Fund],"="&amp;$A61,tblSavings[From Account],"="&amp;AS$4)-SUMIFS(tblExpenses[Amount],tblExpenses[Date],"&lt;="&amp;Accounts!$G$1,tblExpenses[Category],"=Savings Expenditure",tblExpenses[Subcategory],"="&amp;$A61,tblExpenses[From Account],"="&amp;AS$4)))</f>
        <v/>
      </c>
      <c r="AT61" s="274" t="str">
        <f>IF(OR($A61="-",$A61="",AT$4=""),"",IF($A61=AT$4,VLOOKUP($A61,Accounts!$A$4:$C$53,3,0),SUMIFS(tblSavings[Amount],tblSavings[Date],"&lt;="&amp;Accounts!$G$1,tblSavings[To Fund],"="&amp;$A61,tblSavings[To Account],"="&amp;AT$4)-SUMIFS(tblSavings[Amount],tblSavings[Date],"&lt;="&amp;Accounts!$G$1,tblSavings[From Fund],"="&amp;$A61,tblSavings[From Account],"="&amp;AT$4)-SUMIFS(tblExpenses[Amount],tblExpenses[Date],"&lt;="&amp;Accounts!$G$1,tblExpenses[Category],"=Savings Expenditure",tblExpenses[Subcategory],"="&amp;$A61,tblExpenses[From Account],"="&amp;AT$4)))</f>
        <v/>
      </c>
      <c r="AU61" s="274" t="str">
        <f>IF(OR($A61="-",$A61="",AU$4=""),"",IF($A61=AU$4,VLOOKUP($A61,Accounts!$A$4:$C$53,3,0),SUMIFS(tblSavings[Amount],tblSavings[Date],"&lt;="&amp;Accounts!$G$1,tblSavings[To Fund],"="&amp;$A61,tblSavings[To Account],"="&amp;AU$4)-SUMIFS(tblSavings[Amount],tblSavings[Date],"&lt;="&amp;Accounts!$G$1,tblSavings[From Fund],"="&amp;$A61,tblSavings[From Account],"="&amp;AU$4)-SUMIFS(tblExpenses[Amount],tblExpenses[Date],"&lt;="&amp;Accounts!$G$1,tblExpenses[Category],"=Savings Expenditure",tblExpenses[Subcategory],"="&amp;$A61,tblExpenses[From Account],"="&amp;AU$4)))</f>
        <v/>
      </c>
      <c r="AV61" s="274" t="str">
        <f>IF(OR($A61="-",$A61="",AV$4=""),"",IF($A61=AV$4,VLOOKUP($A61,Accounts!$A$4:$C$53,3,0),SUMIFS(tblSavings[Amount],tblSavings[Date],"&lt;="&amp;Accounts!$G$1,tblSavings[To Fund],"="&amp;$A61,tblSavings[To Account],"="&amp;AV$4)-SUMIFS(tblSavings[Amount],tblSavings[Date],"&lt;="&amp;Accounts!$G$1,tblSavings[From Fund],"="&amp;$A61,tblSavings[From Account],"="&amp;AV$4)-SUMIFS(tblExpenses[Amount],tblExpenses[Date],"&lt;="&amp;Accounts!$G$1,tblExpenses[Category],"=Savings Expenditure",tblExpenses[Subcategory],"="&amp;$A61,tblExpenses[From Account],"="&amp;AV$4)))</f>
        <v/>
      </c>
      <c r="AW61" s="272">
        <f t="shared" si="0"/>
        <v>0</v>
      </c>
    </row>
    <row r="62" spans="1:49" s="38" customFormat="1" ht="17.25" hidden="1" customHeight="1" x14ac:dyDescent="0.2">
      <c r="A62" s="275" t="str">
        <f>IFERROR(IF(INDEX(SavingsGoals[],58,1)="","",INDEX(SavingsGoals[],58,1)),"-")</f>
        <v>-</v>
      </c>
      <c r="B62" s="276" t="str">
        <f>IF(OR($A62="-",$A62="",B$4=""),"",IF($A62=B$4,VLOOKUP($A62,Accounts!$A$4:$C$53,3,0),SUMIFS(tblSavings[Amount],tblSavings[Date],"&lt;="&amp;Accounts!$G$1,tblSavings[To Fund],"="&amp;$A62,tblSavings[To Account],"="&amp;B$4)-SUMIFS(tblSavings[Amount],tblSavings[Date],"&lt;="&amp;Accounts!$G$1,tblSavings[From Fund],"="&amp;$A62,tblSavings[From Account],"="&amp;B$4)-SUMIFS(tblExpenses[Amount],tblExpenses[Date],"&lt;="&amp;Accounts!$G$1,tblExpenses[Category],"=Savings Expenditure",tblExpenses[Subcategory],"="&amp;$A62,tblExpenses[From Account],"="&amp;B$4)))</f>
        <v/>
      </c>
      <c r="C62" s="276" t="str">
        <f>IF(OR($A62="-",$A62="",C$4=""),"",IF($A62=C$4,VLOOKUP($A62,Accounts!$A$4:$C$53,3,0),SUMIFS(tblSavings[Amount],tblSavings[Date],"&lt;="&amp;Accounts!$G$1,tblSavings[To Fund],"="&amp;$A62,tblSavings[To Account],"="&amp;C$4)-SUMIFS(tblSavings[Amount],tblSavings[Date],"&lt;="&amp;Accounts!$G$1,tblSavings[From Fund],"="&amp;$A62,tblSavings[From Account],"="&amp;C$4)-SUMIFS(tblExpenses[Amount],tblExpenses[Date],"&lt;="&amp;Accounts!$G$1,tblExpenses[Category],"=Savings Expenditure",tblExpenses[Subcategory],"="&amp;$A62,tblExpenses[From Account],"="&amp;C$4)))</f>
        <v/>
      </c>
      <c r="D62" s="276" t="str">
        <f>IF(OR($A62="-",$A62="",D$4=""),"",IF($A62=D$4,VLOOKUP($A62,Accounts!$A$4:$C$53,3,0),SUMIFS(tblSavings[Amount],tblSavings[Date],"&lt;="&amp;Accounts!$G$1,tblSavings[To Fund],"="&amp;$A62,tblSavings[To Account],"="&amp;D$4)-SUMIFS(tblSavings[Amount],tblSavings[Date],"&lt;="&amp;Accounts!$G$1,tblSavings[From Fund],"="&amp;$A62,tblSavings[From Account],"="&amp;D$4)-SUMIFS(tblExpenses[Amount],tblExpenses[Date],"&lt;="&amp;Accounts!$G$1,tblExpenses[Category],"=Savings Expenditure",tblExpenses[Subcategory],"="&amp;$A62,tblExpenses[From Account],"="&amp;D$4)))</f>
        <v/>
      </c>
      <c r="E62" s="276" t="str">
        <f>IF(OR($A62="-",$A62="",E$4=""),"",IF($A62=E$4,VLOOKUP($A62,Accounts!$A$4:$C$53,3,0),SUMIFS(tblSavings[Amount],tblSavings[Date],"&lt;="&amp;Accounts!$G$1,tblSavings[To Fund],"="&amp;$A62,tblSavings[To Account],"="&amp;E$4)-SUMIFS(tblSavings[Amount],tblSavings[Date],"&lt;="&amp;Accounts!$G$1,tblSavings[From Fund],"="&amp;$A62,tblSavings[From Account],"="&amp;E$4)-SUMIFS(tblExpenses[Amount],tblExpenses[Date],"&lt;="&amp;Accounts!$G$1,tblExpenses[Category],"=Savings Expenditure",tblExpenses[Subcategory],"="&amp;$A62,tblExpenses[From Account],"="&amp;E$4)))</f>
        <v/>
      </c>
      <c r="F62" s="276" t="str">
        <f>IF(OR($A62="-",$A62="",F$4=""),"",IF($A62=F$4,VLOOKUP($A62,Accounts!$A$4:$C$53,3,0),SUMIFS(tblSavings[Amount],tblSavings[Date],"&lt;="&amp;Accounts!$G$1,tblSavings[To Fund],"="&amp;$A62,tblSavings[To Account],"="&amp;F$4)-SUMIFS(tblSavings[Amount],tblSavings[Date],"&lt;="&amp;Accounts!$G$1,tblSavings[From Fund],"="&amp;$A62,tblSavings[From Account],"="&amp;F$4)-SUMIFS(tblExpenses[Amount],tblExpenses[Date],"&lt;="&amp;Accounts!$G$1,tblExpenses[Category],"=Savings Expenditure",tblExpenses[Subcategory],"="&amp;$A62,tblExpenses[From Account],"="&amp;F$4)))</f>
        <v/>
      </c>
      <c r="G62" s="276" t="str">
        <f>IF(OR($A62="-",$A62="",G$4=""),"",IF($A62=G$4,VLOOKUP($A62,Accounts!$A$4:$C$53,3,0),SUMIFS(tblSavings[Amount],tblSavings[Date],"&lt;="&amp;Accounts!$G$1,tblSavings[To Fund],"="&amp;$A62,tblSavings[To Account],"="&amp;G$4)-SUMIFS(tblSavings[Amount],tblSavings[Date],"&lt;="&amp;Accounts!$G$1,tblSavings[From Fund],"="&amp;$A62,tblSavings[From Account],"="&amp;G$4)-SUMIFS(tblExpenses[Amount],tblExpenses[Date],"&lt;="&amp;Accounts!$G$1,tblExpenses[Category],"=Savings Expenditure",tblExpenses[Subcategory],"="&amp;$A62,tblExpenses[From Account],"="&amp;G$4)))</f>
        <v/>
      </c>
      <c r="H62" s="276" t="str">
        <f>IF(OR($A62="-",$A62="",H$4=""),"",IF($A62=H$4,VLOOKUP($A62,Accounts!$A$4:$C$53,3,0),SUMIFS(tblSavings[Amount],tblSavings[Date],"&lt;="&amp;Accounts!$G$1,tblSavings[To Fund],"="&amp;$A62,tblSavings[To Account],"="&amp;H$4)-SUMIFS(tblSavings[Amount],tblSavings[Date],"&lt;="&amp;Accounts!$G$1,tblSavings[From Fund],"="&amp;$A62,tblSavings[From Account],"="&amp;H$4)-SUMIFS(tblExpenses[Amount],tblExpenses[Date],"&lt;="&amp;Accounts!$G$1,tblExpenses[Category],"=Savings Expenditure",tblExpenses[Subcategory],"="&amp;$A62,tblExpenses[From Account],"="&amp;H$4)))</f>
        <v/>
      </c>
      <c r="I62" s="276" t="str">
        <f>IF(OR($A62="-",$A62="",I$4=""),"",IF($A62=I$4,VLOOKUP($A62,Accounts!$A$4:$C$53,3,0),SUMIFS(tblSavings[Amount],tblSavings[Date],"&lt;="&amp;Accounts!$G$1,tblSavings[To Fund],"="&amp;$A62,tblSavings[To Account],"="&amp;I$4)-SUMIFS(tblSavings[Amount],tblSavings[Date],"&lt;="&amp;Accounts!$G$1,tblSavings[From Fund],"="&amp;$A62,tblSavings[From Account],"="&amp;I$4)-SUMIFS(tblExpenses[Amount],tblExpenses[Date],"&lt;="&amp;Accounts!$G$1,tblExpenses[Category],"=Savings Expenditure",tblExpenses[Subcategory],"="&amp;$A62,tblExpenses[From Account],"="&amp;I$4)))</f>
        <v/>
      </c>
      <c r="J62" s="276" t="str">
        <f>IF(OR($A62="-",$A62="",J$4=""),"",IF($A62=J$4,VLOOKUP($A62,Accounts!$A$4:$C$53,3,0),SUMIFS(tblSavings[Amount],tblSavings[Date],"&lt;="&amp;Accounts!$G$1,tblSavings[To Fund],"="&amp;$A62,tblSavings[To Account],"="&amp;J$4)-SUMIFS(tblSavings[Amount],tblSavings[Date],"&lt;="&amp;Accounts!$G$1,tblSavings[From Fund],"="&amp;$A62,tblSavings[From Account],"="&amp;J$4)-SUMIFS(tblExpenses[Amount],tblExpenses[Date],"&lt;="&amp;Accounts!$G$1,tblExpenses[Category],"=Savings Expenditure",tblExpenses[Subcategory],"="&amp;$A62,tblExpenses[From Account],"="&amp;J$4)))</f>
        <v/>
      </c>
      <c r="K62" s="276" t="str">
        <f>IF(OR($A62="-",$A62="",K$4=""),"",IF($A62=K$4,VLOOKUP($A62,Accounts!$A$4:$C$53,3,0),SUMIFS(tblSavings[Amount],tblSavings[Date],"&lt;="&amp;Accounts!$G$1,tblSavings[To Fund],"="&amp;$A62,tblSavings[To Account],"="&amp;K$4)-SUMIFS(tblSavings[Amount],tblSavings[Date],"&lt;="&amp;Accounts!$G$1,tblSavings[From Fund],"="&amp;$A62,tblSavings[From Account],"="&amp;K$4)-SUMIFS(tblExpenses[Amount],tblExpenses[Date],"&lt;="&amp;Accounts!$G$1,tblExpenses[Category],"=Savings Expenditure",tblExpenses[Subcategory],"="&amp;$A62,tblExpenses[From Account],"="&amp;K$4)))</f>
        <v/>
      </c>
      <c r="L62" s="276" t="str">
        <f>IF(OR($A62="-",$A62="",L$4=""),"",IF($A62=L$4,VLOOKUP($A62,Accounts!$A$4:$C$53,3,0),SUMIFS(tblSavings[Amount],tblSavings[Date],"&lt;="&amp;Accounts!$G$1,tblSavings[To Fund],"="&amp;$A62,tblSavings[To Account],"="&amp;L$4)-SUMIFS(tblSavings[Amount],tblSavings[Date],"&lt;="&amp;Accounts!$G$1,tblSavings[From Fund],"="&amp;$A62,tblSavings[From Account],"="&amp;L$4)-SUMIFS(tblExpenses[Amount],tblExpenses[Date],"&lt;="&amp;Accounts!$G$1,tblExpenses[Category],"=Savings Expenditure",tblExpenses[Subcategory],"="&amp;$A62,tblExpenses[From Account],"="&amp;L$4)))</f>
        <v/>
      </c>
      <c r="M62" s="276" t="str">
        <f>IF(OR($A62="-",$A62="",M$4=""),"",IF($A62=M$4,VLOOKUP($A62,Accounts!$A$4:$C$53,3,0),SUMIFS(tblSavings[Amount],tblSavings[Date],"&lt;="&amp;Accounts!$G$1,tblSavings[To Fund],"="&amp;$A62,tblSavings[To Account],"="&amp;M$4)-SUMIFS(tblSavings[Amount],tblSavings[Date],"&lt;="&amp;Accounts!$G$1,tblSavings[From Fund],"="&amp;$A62,tblSavings[From Account],"="&amp;M$4)-SUMIFS(tblExpenses[Amount],tblExpenses[Date],"&lt;="&amp;Accounts!$G$1,tblExpenses[Category],"=Savings Expenditure",tblExpenses[Subcategory],"="&amp;$A62,tblExpenses[From Account],"="&amp;M$4)))</f>
        <v/>
      </c>
      <c r="N62" s="276" t="str">
        <f>IF(OR($A62="-",$A62="",N$4=""),"",IF($A62=N$4,VLOOKUP($A62,Accounts!$A$4:$C$53,3,0),SUMIFS(tblSavings[Amount],tblSavings[Date],"&lt;="&amp;Accounts!$G$1,tblSavings[To Fund],"="&amp;$A62,tblSavings[To Account],"="&amp;N$4)-SUMIFS(tblSavings[Amount],tblSavings[Date],"&lt;="&amp;Accounts!$G$1,tblSavings[From Fund],"="&amp;$A62,tblSavings[From Account],"="&amp;N$4)-SUMIFS(tblExpenses[Amount],tblExpenses[Date],"&lt;="&amp;Accounts!$G$1,tblExpenses[Category],"=Savings Expenditure",tblExpenses[Subcategory],"="&amp;$A62,tblExpenses[From Account],"="&amp;N$4)))</f>
        <v/>
      </c>
      <c r="O62" s="276" t="str">
        <f>IF(OR($A62="-",$A62="",O$4=""),"",IF($A62=O$4,VLOOKUP($A62,Accounts!$A$4:$C$53,3,0),SUMIFS(tblSavings[Amount],tblSavings[Date],"&lt;="&amp;Accounts!$G$1,tblSavings[To Fund],"="&amp;$A62,tblSavings[To Account],"="&amp;O$4)-SUMIFS(tblSavings[Amount],tblSavings[Date],"&lt;="&amp;Accounts!$G$1,tblSavings[From Fund],"="&amp;$A62,tblSavings[From Account],"="&amp;O$4)-SUMIFS(tblExpenses[Amount],tblExpenses[Date],"&lt;="&amp;Accounts!$G$1,tblExpenses[Category],"=Savings Expenditure",tblExpenses[Subcategory],"="&amp;$A62,tblExpenses[From Account],"="&amp;O$4)))</f>
        <v/>
      </c>
      <c r="P62" s="276" t="str">
        <f>IF(OR($A62="-",$A62="",P$4=""),"",IF($A62=P$4,VLOOKUP($A62,Accounts!$A$4:$C$53,3,0),SUMIFS(tblSavings[Amount],tblSavings[Date],"&lt;="&amp;Accounts!$G$1,tblSavings[To Fund],"="&amp;$A62,tblSavings[To Account],"="&amp;P$4)-SUMIFS(tblSavings[Amount],tblSavings[Date],"&lt;="&amp;Accounts!$G$1,tblSavings[From Fund],"="&amp;$A62,tblSavings[From Account],"="&amp;P$4)-SUMIFS(tblExpenses[Amount],tblExpenses[Date],"&lt;="&amp;Accounts!$G$1,tblExpenses[Category],"=Savings Expenditure",tblExpenses[Subcategory],"="&amp;$A62,tblExpenses[From Account],"="&amp;P$4)))</f>
        <v/>
      </c>
      <c r="Q62" s="276" t="str">
        <f>IF(OR($A62="-",$A62="",Q$4=""),"",IF($A62=Q$4,VLOOKUP($A62,Accounts!$A$4:$C$53,3,0),SUMIFS(tblSavings[Amount],tblSavings[Date],"&lt;="&amp;Accounts!$G$1,tblSavings[To Fund],"="&amp;$A62,tblSavings[To Account],"="&amp;Q$4)-SUMIFS(tblSavings[Amount],tblSavings[Date],"&lt;="&amp;Accounts!$G$1,tblSavings[From Fund],"="&amp;$A62,tblSavings[From Account],"="&amp;Q$4)-SUMIFS(tblExpenses[Amount],tblExpenses[Date],"&lt;="&amp;Accounts!$G$1,tblExpenses[Category],"=Savings Expenditure",tblExpenses[Subcategory],"="&amp;$A62,tblExpenses[From Account],"="&amp;Q$4)))</f>
        <v/>
      </c>
      <c r="R62" s="276" t="str">
        <f>IF(OR($A62="-",$A62="",R$4=""),"",IF($A62=R$4,VLOOKUP($A62,Accounts!$A$4:$C$53,3,0),SUMIFS(tblSavings[Amount],tblSavings[Date],"&lt;="&amp;Accounts!$G$1,tblSavings[To Fund],"="&amp;$A62,tblSavings[To Account],"="&amp;R$4)-SUMIFS(tblSavings[Amount],tblSavings[Date],"&lt;="&amp;Accounts!$G$1,tblSavings[From Fund],"="&amp;$A62,tblSavings[From Account],"="&amp;R$4)-SUMIFS(tblExpenses[Amount],tblExpenses[Date],"&lt;="&amp;Accounts!$G$1,tblExpenses[Category],"=Savings Expenditure",tblExpenses[Subcategory],"="&amp;$A62,tblExpenses[From Account],"="&amp;R$4)))</f>
        <v/>
      </c>
      <c r="S62" s="276" t="str">
        <f>IF(OR($A62="-",$A62="",S$4=""),"",IF($A62=S$4,VLOOKUP($A62,Accounts!$A$4:$C$53,3,0),SUMIFS(tblSavings[Amount],tblSavings[Date],"&lt;="&amp;Accounts!$G$1,tblSavings[To Fund],"="&amp;$A62,tblSavings[To Account],"="&amp;S$4)-SUMIFS(tblSavings[Amount],tblSavings[Date],"&lt;="&amp;Accounts!$G$1,tblSavings[From Fund],"="&amp;$A62,tblSavings[From Account],"="&amp;S$4)-SUMIFS(tblExpenses[Amount],tblExpenses[Date],"&lt;="&amp;Accounts!$G$1,tblExpenses[Category],"=Savings Expenditure",tblExpenses[Subcategory],"="&amp;$A62,tblExpenses[From Account],"="&amp;S$4)))</f>
        <v/>
      </c>
      <c r="T62" s="276" t="str">
        <f>IF(OR($A62="-",$A62="",T$4=""),"",IF($A62=T$4,VLOOKUP($A62,Accounts!$A$4:$C$53,3,0),SUMIFS(tblSavings[Amount],tblSavings[Date],"&lt;="&amp;Accounts!$G$1,tblSavings[To Fund],"="&amp;$A62,tblSavings[To Account],"="&amp;T$4)-SUMIFS(tblSavings[Amount],tblSavings[Date],"&lt;="&amp;Accounts!$G$1,tblSavings[From Fund],"="&amp;$A62,tblSavings[From Account],"="&amp;T$4)-SUMIFS(tblExpenses[Amount],tblExpenses[Date],"&lt;="&amp;Accounts!$G$1,tblExpenses[Category],"=Savings Expenditure",tblExpenses[Subcategory],"="&amp;$A62,tblExpenses[From Account],"="&amp;T$4)))</f>
        <v/>
      </c>
      <c r="U62" s="276" t="str">
        <f>IF(OR($A62="-",$A62="",U$4=""),"",IF($A62=U$4,VLOOKUP($A62,Accounts!$A$4:$C$53,3,0),SUMIFS(tblSavings[Amount],tblSavings[Date],"&lt;="&amp;Accounts!$G$1,tblSavings[To Fund],"="&amp;$A62,tblSavings[To Account],"="&amp;U$4)-SUMIFS(tblSavings[Amount],tblSavings[Date],"&lt;="&amp;Accounts!$G$1,tblSavings[From Fund],"="&amp;$A62,tblSavings[From Account],"="&amp;U$4)-SUMIFS(tblExpenses[Amount],tblExpenses[Date],"&lt;="&amp;Accounts!$G$1,tblExpenses[Category],"=Savings Expenditure",tblExpenses[Subcategory],"="&amp;$A62,tblExpenses[From Account],"="&amp;U$4)))</f>
        <v/>
      </c>
      <c r="V62" s="276" t="str">
        <f>IF(OR($A62="-",$A62="",V$4=""),"",IF($A62=V$4,VLOOKUP($A62,Accounts!$A$4:$C$53,3,0),SUMIFS(tblSavings[Amount],tblSavings[Date],"&lt;="&amp;Accounts!$G$1,tblSavings[To Fund],"="&amp;$A62,tblSavings[To Account],"="&amp;V$4)-SUMIFS(tblSavings[Amount],tblSavings[Date],"&lt;="&amp;Accounts!$G$1,tblSavings[From Fund],"="&amp;$A62,tblSavings[From Account],"="&amp;V$4)-SUMIFS(tblExpenses[Amount],tblExpenses[Date],"&lt;="&amp;Accounts!$G$1,tblExpenses[Category],"=Savings Expenditure",tblExpenses[Subcategory],"="&amp;$A62,tblExpenses[From Account],"="&amp;V$4)))</f>
        <v/>
      </c>
      <c r="W62" s="276" t="str">
        <f>IF(OR($A62="-",$A62="",W$4=""),"",IF($A62=W$4,VLOOKUP($A62,Accounts!$A$4:$C$53,3,0),SUMIFS(tblSavings[Amount],tblSavings[Date],"&lt;="&amp;Accounts!$G$1,tblSavings[To Fund],"="&amp;$A62,tblSavings[To Account],"="&amp;W$4)-SUMIFS(tblSavings[Amount],tblSavings[Date],"&lt;="&amp;Accounts!$G$1,tblSavings[From Fund],"="&amp;$A62,tblSavings[From Account],"="&amp;W$4)-SUMIFS(tblExpenses[Amount],tblExpenses[Date],"&lt;="&amp;Accounts!$G$1,tblExpenses[Category],"=Savings Expenditure",tblExpenses[Subcategory],"="&amp;$A62,tblExpenses[From Account],"="&amp;W$4)))</f>
        <v/>
      </c>
      <c r="X62" s="276" t="str">
        <f>IF(OR($A62="-",$A62="",X$4=""),"",IF($A62=X$4,VLOOKUP($A62,Accounts!$A$4:$C$53,3,0),SUMIFS(tblSavings[Amount],tblSavings[Date],"&lt;="&amp;Accounts!$G$1,tblSavings[To Fund],"="&amp;$A62,tblSavings[To Account],"="&amp;X$4)-SUMIFS(tblSavings[Amount],tblSavings[Date],"&lt;="&amp;Accounts!$G$1,tblSavings[From Fund],"="&amp;$A62,tblSavings[From Account],"="&amp;X$4)-SUMIFS(tblExpenses[Amount],tblExpenses[Date],"&lt;="&amp;Accounts!$G$1,tblExpenses[Category],"=Savings Expenditure",tblExpenses[Subcategory],"="&amp;$A62,tblExpenses[From Account],"="&amp;X$4)))</f>
        <v/>
      </c>
      <c r="Y62" s="276" t="str">
        <f>IF(OR($A62="-",$A62="",Y$4=""),"",IF($A62=Y$4,VLOOKUP($A62,Accounts!$A$4:$C$53,3,0),SUMIFS(tblSavings[Amount],tblSavings[Date],"&lt;="&amp;Accounts!$G$1,tblSavings[To Fund],"="&amp;$A62,tblSavings[To Account],"="&amp;Y$4)-SUMIFS(tblSavings[Amount],tblSavings[Date],"&lt;="&amp;Accounts!$G$1,tblSavings[From Fund],"="&amp;$A62,tblSavings[From Account],"="&amp;Y$4)-SUMIFS(tblExpenses[Amount],tblExpenses[Date],"&lt;="&amp;Accounts!$G$1,tblExpenses[Category],"=Savings Expenditure",tblExpenses[Subcategory],"="&amp;$A62,tblExpenses[From Account],"="&amp;Y$4)))</f>
        <v/>
      </c>
      <c r="Z62" s="276" t="str">
        <f>IF(OR($A62="-",$A62="",Z$4=""),"",IF($A62=Z$4,VLOOKUP($A62,Accounts!$A$4:$C$53,3,0),SUMIFS(tblSavings[Amount],tblSavings[Date],"&lt;="&amp;Accounts!$G$1,tblSavings[To Fund],"="&amp;$A62,tblSavings[To Account],"="&amp;Z$4)-SUMIFS(tblSavings[Amount],tblSavings[Date],"&lt;="&amp;Accounts!$G$1,tblSavings[From Fund],"="&amp;$A62,tblSavings[From Account],"="&amp;Z$4)-SUMIFS(tblExpenses[Amount],tblExpenses[Date],"&lt;="&amp;Accounts!$G$1,tblExpenses[Category],"=Savings Expenditure",tblExpenses[Subcategory],"="&amp;$A62,tblExpenses[From Account],"="&amp;Z$4)))</f>
        <v/>
      </c>
      <c r="AA62" s="276" t="str">
        <f>IF(OR($A62="-",$A62="",AA$4=""),"",IF($A62=AA$4,VLOOKUP($A62,Accounts!$A$4:$C$53,3,0),SUMIFS(tblSavings[Amount],tblSavings[Date],"&lt;="&amp;Accounts!$G$1,tblSavings[To Fund],"="&amp;$A62,tblSavings[To Account],"="&amp;AA$4)-SUMIFS(tblSavings[Amount],tblSavings[Date],"&lt;="&amp;Accounts!$G$1,tblSavings[From Fund],"="&amp;$A62,tblSavings[From Account],"="&amp;AA$4)-SUMIFS(tblExpenses[Amount],tblExpenses[Date],"&lt;="&amp;Accounts!$G$1,tblExpenses[Category],"=Savings Expenditure",tblExpenses[Subcategory],"="&amp;$A62,tblExpenses[From Account],"="&amp;AA$4)))</f>
        <v/>
      </c>
      <c r="AB62" s="276" t="str">
        <f>IF(OR($A62="-",$A62="",AB$4=""),"",IF($A62=AB$4,VLOOKUP($A62,Accounts!$A$4:$C$53,3,0),SUMIFS(tblSavings[Amount],tblSavings[Date],"&lt;="&amp;Accounts!$G$1,tblSavings[To Fund],"="&amp;$A62,tblSavings[To Account],"="&amp;AB$4)-SUMIFS(tblSavings[Amount],tblSavings[Date],"&lt;="&amp;Accounts!$G$1,tblSavings[From Fund],"="&amp;$A62,tblSavings[From Account],"="&amp;AB$4)-SUMIFS(tblExpenses[Amount],tblExpenses[Date],"&lt;="&amp;Accounts!$G$1,tblExpenses[Category],"=Savings Expenditure",tblExpenses[Subcategory],"="&amp;$A62,tblExpenses[From Account],"="&amp;AB$4)))</f>
        <v/>
      </c>
      <c r="AC62" s="276" t="str">
        <f>IF(OR($A62="-",$A62="",AC$4=""),"",IF($A62=AC$4,VLOOKUP($A62,Accounts!$A$4:$C$53,3,0),SUMIFS(tblSavings[Amount],tblSavings[Date],"&lt;="&amp;Accounts!$G$1,tblSavings[To Fund],"="&amp;$A62,tblSavings[To Account],"="&amp;AC$4)-SUMIFS(tblSavings[Amount],tblSavings[Date],"&lt;="&amp;Accounts!$G$1,tblSavings[From Fund],"="&amp;$A62,tblSavings[From Account],"="&amp;AC$4)-SUMIFS(tblExpenses[Amount],tblExpenses[Date],"&lt;="&amp;Accounts!$G$1,tblExpenses[Category],"=Savings Expenditure",tblExpenses[Subcategory],"="&amp;$A62,tblExpenses[From Account],"="&amp;AC$4)))</f>
        <v/>
      </c>
      <c r="AD62" s="276" t="str">
        <f>IF(OR($A62="-",$A62="",AD$4=""),"",IF($A62=AD$4,VLOOKUP($A62,Accounts!$A$4:$C$53,3,0),SUMIFS(tblSavings[Amount],tblSavings[Date],"&lt;="&amp;Accounts!$G$1,tblSavings[To Fund],"="&amp;$A62,tblSavings[To Account],"="&amp;AD$4)-SUMIFS(tblSavings[Amount],tblSavings[Date],"&lt;="&amp;Accounts!$G$1,tblSavings[From Fund],"="&amp;$A62,tblSavings[From Account],"="&amp;AD$4)-SUMIFS(tblExpenses[Amount],tblExpenses[Date],"&lt;="&amp;Accounts!$G$1,tblExpenses[Category],"=Savings Expenditure",tblExpenses[Subcategory],"="&amp;$A62,tblExpenses[From Account],"="&amp;AD$4)))</f>
        <v/>
      </c>
      <c r="AE62" s="276" t="str">
        <f>IF(OR($A62="-",$A62="",AE$4=""),"",IF($A62=AE$4,VLOOKUP($A62,Accounts!$A$4:$C$53,3,0),SUMIFS(tblSavings[Amount],tblSavings[Date],"&lt;="&amp;Accounts!$G$1,tblSavings[To Fund],"="&amp;$A62,tblSavings[To Account],"="&amp;AE$4)-SUMIFS(tblSavings[Amount],tblSavings[Date],"&lt;="&amp;Accounts!$G$1,tblSavings[From Fund],"="&amp;$A62,tblSavings[From Account],"="&amp;AE$4)-SUMIFS(tblExpenses[Amount],tblExpenses[Date],"&lt;="&amp;Accounts!$G$1,tblExpenses[Category],"=Savings Expenditure",tblExpenses[Subcategory],"="&amp;$A62,tblExpenses[From Account],"="&amp;AE$4)))</f>
        <v/>
      </c>
      <c r="AF62" s="276" t="str">
        <f>IF(OR($A62="-",$A62="",AF$4=""),"",IF($A62=AF$4,VLOOKUP($A62,Accounts!$A$4:$C$53,3,0),SUMIFS(tblSavings[Amount],tblSavings[Date],"&lt;="&amp;Accounts!$G$1,tblSavings[To Fund],"="&amp;$A62,tblSavings[To Account],"="&amp;AF$4)-SUMIFS(tblSavings[Amount],tblSavings[Date],"&lt;="&amp;Accounts!$G$1,tblSavings[From Fund],"="&amp;$A62,tblSavings[From Account],"="&amp;AF$4)-SUMIFS(tblExpenses[Amount],tblExpenses[Date],"&lt;="&amp;Accounts!$G$1,tblExpenses[Category],"=Savings Expenditure",tblExpenses[Subcategory],"="&amp;$A62,tblExpenses[From Account],"="&amp;AF$4)))</f>
        <v/>
      </c>
      <c r="AG62" s="276" t="str">
        <f>IF(OR($A62="-",$A62="",AG$4=""),"",IF($A62=AG$4,VLOOKUP($A62,Accounts!$A$4:$C$53,3,0),SUMIFS(tblSavings[Amount],tblSavings[Date],"&lt;="&amp;Accounts!$G$1,tblSavings[To Fund],"="&amp;$A62,tblSavings[To Account],"="&amp;AG$4)-SUMIFS(tblSavings[Amount],tblSavings[Date],"&lt;="&amp;Accounts!$G$1,tblSavings[From Fund],"="&amp;$A62,tblSavings[From Account],"="&amp;AG$4)-SUMIFS(tblExpenses[Amount],tblExpenses[Date],"&lt;="&amp;Accounts!$G$1,tblExpenses[Category],"=Savings Expenditure",tblExpenses[Subcategory],"="&amp;$A62,tblExpenses[From Account],"="&amp;AG$4)))</f>
        <v/>
      </c>
      <c r="AH62" s="276" t="str">
        <f>IF(OR($A62="-",$A62="",AH$4=""),"",IF($A62=AH$4,VLOOKUP($A62,Accounts!$A$4:$C$53,3,0),SUMIFS(tblSavings[Amount],tblSavings[Date],"&lt;="&amp;Accounts!$G$1,tblSavings[To Fund],"="&amp;$A62,tblSavings[To Account],"="&amp;AH$4)-SUMIFS(tblSavings[Amount],tblSavings[Date],"&lt;="&amp;Accounts!$G$1,tblSavings[From Fund],"="&amp;$A62,tblSavings[From Account],"="&amp;AH$4)-SUMIFS(tblExpenses[Amount],tblExpenses[Date],"&lt;="&amp;Accounts!$G$1,tblExpenses[Category],"=Savings Expenditure",tblExpenses[Subcategory],"="&amp;$A62,tblExpenses[From Account],"="&amp;AH$4)))</f>
        <v/>
      </c>
      <c r="AI62" s="276" t="str">
        <f>IF(OR($A62="-",$A62="",AI$4=""),"",IF($A62=AI$4,VLOOKUP($A62,Accounts!$A$4:$C$53,3,0),SUMIFS(tblSavings[Amount],tblSavings[Date],"&lt;="&amp;Accounts!$G$1,tblSavings[To Fund],"="&amp;$A62,tblSavings[To Account],"="&amp;AI$4)-SUMIFS(tblSavings[Amount],tblSavings[Date],"&lt;="&amp;Accounts!$G$1,tblSavings[From Fund],"="&amp;$A62,tblSavings[From Account],"="&amp;AI$4)-SUMIFS(tblExpenses[Amount],tblExpenses[Date],"&lt;="&amp;Accounts!$G$1,tblExpenses[Category],"=Savings Expenditure",tblExpenses[Subcategory],"="&amp;$A62,tblExpenses[From Account],"="&amp;AI$4)))</f>
        <v/>
      </c>
      <c r="AJ62" s="276" t="str">
        <f>IF(OR($A62="-",$A62="",AJ$4=""),"",IF($A62=AJ$4,VLOOKUP($A62,Accounts!$A$4:$C$53,3,0),SUMIFS(tblSavings[Amount],tblSavings[Date],"&lt;="&amp;Accounts!$G$1,tblSavings[To Fund],"="&amp;$A62,tblSavings[To Account],"="&amp;AJ$4)-SUMIFS(tblSavings[Amount],tblSavings[Date],"&lt;="&amp;Accounts!$G$1,tblSavings[From Fund],"="&amp;$A62,tblSavings[From Account],"="&amp;AJ$4)-SUMIFS(tblExpenses[Amount],tblExpenses[Date],"&lt;="&amp;Accounts!$G$1,tblExpenses[Category],"=Savings Expenditure",tblExpenses[Subcategory],"="&amp;$A62,tblExpenses[From Account],"="&amp;AJ$4)))</f>
        <v/>
      </c>
      <c r="AK62" s="276" t="str">
        <f>IF(OR($A62="-",$A62="",AK$4=""),"",IF($A62=AK$4,VLOOKUP($A62,Accounts!$A$4:$C$53,3,0),SUMIFS(tblSavings[Amount],tblSavings[Date],"&lt;="&amp;Accounts!$G$1,tblSavings[To Fund],"="&amp;$A62,tblSavings[To Account],"="&amp;AK$4)-SUMIFS(tblSavings[Amount],tblSavings[Date],"&lt;="&amp;Accounts!$G$1,tblSavings[From Fund],"="&amp;$A62,tblSavings[From Account],"="&amp;AK$4)-SUMIFS(tblExpenses[Amount],tblExpenses[Date],"&lt;="&amp;Accounts!$G$1,tblExpenses[Category],"=Savings Expenditure",tblExpenses[Subcategory],"="&amp;$A62,tblExpenses[From Account],"="&amp;AK$4)))</f>
        <v/>
      </c>
      <c r="AL62" s="276" t="str">
        <f>IF(OR($A62="-",$A62="",AL$4=""),"",IF($A62=AL$4,VLOOKUP($A62,Accounts!$A$4:$C$53,3,0),SUMIFS(tblSavings[Amount],tblSavings[Date],"&lt;="&amp;Accounts!$G$1,tblSavings[To Fund],"="&amp;$A62,tblSavings[To Account],"="&amp;AL$4)-SUMIFS(tblSavings[Amount],tblSavings[Date],"&lt;="&amp;Accounts!$G$1,tblSavings[From Fund],"="&amp;$A62,tblSavings[From Account],"="&amp;AL$4)-SUMIFS(tblExpenses[Amount],tblExpenses[Date],"&lt;="&amp;Accounts!$G$1,tblExpenses[Category],"=Savings Expenditure",tblExpenses[Subcategory],"="&amp;$A62,tblExpenses[From Account],"="&amp;AL$4)))</f>
        <v/>
      </c>
      <c r="AM62" s="276" t="str">
        <f>IF(OR($A62="-",$A62="",AM$4=""),"",IF($A62=AM$4,VLOOKUP($A62,Accounts!$A$4:$C$53,3,0),SUMIFS(tblSavings[Amount],tblSavings[Date],"&lt;="&amp;Accounts!$G$1,tblSavings[To Fund],"="&amp;$A62,tblSavings[To Account],"="&amp;AM$4)-SUMIFS(tblSavings[Amount],tblSavings[Date],"&lt;="&amp;Accounts!$G$1,tblSavings[From Fund],"="&amp;$A62,tblSavings[From Account],"="&amp;AM$4)-SUMIFS(tblExpenses[Amount],tblExpenses[Date],"&lt;="&amp;Accounts!$G$1,tblExpenses[Category],"=Savings Expenditure",tblExpenses[Subcategory],"="&amp;$A62,tblExpenses[From Account],"="&amp;AM$4)))</f>
        <v/>
      </c>
      <c r="AN62" s="276" t="str">
        <f>IF(OR($A62="-",$A62="",AN$4=""),"",IF($A62=AN$4,VLOOKUP($A62,Accounts!$A$4:$C$53,3,0),SUMIFS(tblSavings[Amount],tblSavings[Date],"&lt;="&amp;Accounts!$G$1,tblSavings[To Fund],"="&amp;$A62,tblSavings[To Account],"="&amp;AN$4)-SUMIFS(tblSavings[Amount],tblSavings[Date],"&lt;="&amp;Accounts!$G$1,tblSavings[From Fund],"="&amp;$A62,tblSavings[From Account],"="&amp;AN$4)-SUMIFS(tblExpenses[Amount],tblExpenses[Date],"&lt;="&amp;Accounts!$G$1,tblExpenses[Category],"=Savings Expenditure",tblExpenses[Subcategory],"="&amp;$A62,tblExpenses[From Account],"="&amp;AN$4)))</f>
        <v/>
      </c>
      <c r="AO62" s="276" t="str">
        <f>IF(OR($A62="-",$A62="",AO$4=""),"",IF($A62=AO$4,VLOOKUP($A62,Accounts!$A$4:$C$53,3,0),SUMIFS(tblSavings[Amount],tblSavings[Date],"&lt;="&amp;Accounts!$G$1,tblSavings[To Fund],"="&amp;$A62,tblSavings[To Account],"="&amp;AO$4)-SUMIFS(tblSavings[Amount],tblSavings[Date],"&lt;="&amp;Accounts!$G$1,tblSavings[From Fund],"="&amp;$A62,tblSavings[From Account],"="&amp;AO$4)-SUMIFS(tblExpenses[Amount],tblExpenses[Date],"&lt;="&amp;Accounts!$G$1,tblExpenses[Category],"=Savings Expenditure",tblExpenses[Subcategory],"="&amp;$A62,tblExpenses[From Account],"="&amp;AO$4)))</f>
        <v/>
      </c>
      <c r="AP62" s="276" t="str">
        <f>IF(OR($A62="-",$A62="",AP$4=""),"",IF($A62=AP$4,VLOOKUP($A62,Accounts!$A$4:$C$53,3,0),SUMIFS(tblSavings[Amount],tblSavings[Date],"&lt;="&amp;Accounts!$G$1,tblSavings[To Fund],"="&amp;$A62,tblSavings[To Account],"="&amp;AP$4)-SUMIFS(tblSavings[Amount],tblSavings[Date],"&lt;="&amp;Accounts!$G$1,tblSavings[From Fund],"="&amp;$A62,tblSavings[From Account],"="&amp;AP$4)-SUMIFS(tblExpenses[Amount],tblExpenses[Date],"&lt;="&amp;Accounts!$G$1,tblExpenses[Category],"=Savings Expenditure",tblExpenses[Subcategory],"="&amp;$A62,tblExpenses[From Account],"="&amp;AP$4)))</f>
        <v/>
      </c>
      <c r="AQ62" s="276" t="str">
        <f>IF(OR($A62="-",$A62="",AQ$4=""),"",IF($A62=AQ$4,VLOOKUP($A62,Accounts!$A$4:$C$53,3,0),SUMIFS(tblSavings[Amount],tblSavings[Date],"&lt;="&amp;Accounts!$G$1,tblSavings[To Fund],"="&amp;$A62,tblSavings[To Account],"="&amp;AQ$4)-SUMIFS(tblSavings[Amount],tblSavings[Date],"&lt;="&amp;Accounts!$G$1,tblSavings[From Fund],"="&amp;$A62,tblSavings[From Account],"="&amp;AQ$4)-SUMIFS(tblExpenses[Amount],tblExpenses[Date],"&lt;="&amp;Accounts!$G$1,tblExpenses[Category],"=Savings Expenditure",tblExpenses[Subcategory],"="&amp;$A62,tblExpenses[From Account],"="&amp;AQ$4)))</f>
        <v/>
      </c>
      <c r="AR62" s="276" t="str">
        <f>IF(OR($A62="-",$A62="",AR$4=""),"",IF($A62=AR$4,VLOOKUP($A62,Accounts!$A$4:$C$53,3,0),SUMIFS(tblSavings[Amount],tblSavings[Date],"&lt;="&amp;Accounts!$G$1,tblSavings[To Fund],"="&amp;$A62,tblSavings[To Account],"="&amp;AR$4)-SUMIFS(tblSavings[Amount],tblSavings[Date],"&lt;="&amp;Accounts!$G$1,tblSavings[From Fund],"="&amp;$A62,tblSavings[From Account],"="&amp;AR$4)-SUMIFS(tblExpenses[Amount],tblExpenses[Date],"&lt;="&amp;Accounts!$G$1,tblExpenses[Category],"=Savings Expenditure",tblExpenses[Subcategory],"="&amp;$A62,tblExpenses[From Account],"="&amp;AR$4)))</f>
        <v/>
      </c>
      <c r="AS62" s="276" t="str">
        <f>IF(OR($A62="-",$A62="",AS$4=""),"",IF($A62=AS$4,VLOOKUP($A62,Accounts!$A$4:$C$53,3,0),SUMIFS(tblSavings[Amount],tblSavings[Date],"&lt;="&amp;Accounts!$G$1,tblSavings[To Fund],"="&amp;$A62,tblSavings[To Account],"="&amp;AS$4)-SUMIFS(tblSavings[Amount],tblSavings[Date],"&lt;="&amp;Accounts!$G$1,tblSavings[From Fund],"="&amp;$A62,tblSavings[From Account],"="&amp;AS$4)-SUMIFS(tblExpenses[Amount],tblExpenses[Date],"&lt;="&amp;Accounts!$G$1,tblExpenses[Category],"=Savings Expenditure",tblExpenses[Subcategory],"="&amp;$A62,tblExpenses[From Account],"="&amp;AS$4)))</f>
        <v/>
      </c>
      <c r="AT62" s="276" t="str">
        <f>IF(OR($A62="-",$A62="",AT$4=""),"",IF($A62=AT$4,VLOOKUP($A62,Accounts!$A$4:$C$53,3,0),SUMIFS(tblSavings[Amount],tblSavings[Date],"&lt;="&amp;Accounts!$G$1,tblSavings[To Fund],"="&amp;$A62,tblSavings[To Account],"="&amp;AT$4)-SUMIFS(tblSavings[Amount],tblSavings[Date],"&lt;="&amp;Accounts!$G$1,tblSavings[From Fund],"="&amp;$A62,tblSavings[From Account],"="&amp;AT$4)-SUMIFS(tblExpenses[Amount],tblExpenses[Date],"&lt;="&amp;Accounts!$G$1,tblExpenses[Category],"=Savings Expenditure",tblExpenses[Subcategory],"="&amp;$A62,tblExpenses[From Account],"="&amp;AT$4)))</f>
        <v/>
      </c>
      <c r="AU62" s="276" t="str">
        <f>IF(OR($A62="-",$A62="",AU$4=""),"",IF($A62=AU$4,VLOOKUP($A62,Accounts!$A$4:$C$53,3,0),SUMIFS(tblSavings[Amount],tblSavings[Date],"&lt;="&amp;Accounts!$G$1,tblSavings[To Fund],"="&amp;$A62,tblSavings[To Account],"="&amp;AU$4)-SUMIFS(tblSavings[Amount],tblSavings[Date],"&lt;="&amp;Accounts!$G$1,tblSavings[From Fund],"="&amp;$A62,tblSavings[From Account],"="&amp;AU$4)-SUMIFS(tblExpenses[Amount],tblExpenses[Date],"&lt;="&amp;Accounts!$G$1,tblExpenses[Category],"=Savings Expenditure",tblExpenses[Subcategory],"="&amp;$A62,tblExpenses[From Account],"="&amp;AU$4)))</f>
        <v/>
      </c>
      <c r="AV62" s="276" t="str">
        <f>IF(OR($A62="-",$A62="",AV$4=""),"",IF($A62=AV$4,VLOOKUP($A62,Accounts!$A$4:$C$53,3,0),SUMIFS(tblSavings[Amount],tblSavings[Date],"&lt;="&amp;Accounts!$G$1,tblSavings[To Fund],"="&amp;$A62,tblSavings[To Account],"="&amp;AV$4)-SUMIFS(tblSavings[Amount],tblSavings[Date],"&lt;="&amp;Accounts!$G$1,tblSavings[From Fund],"="&amp;$A62,tblSavings[From Account],"="&amp;AV$4)-SUMIFS(tblExpenses[Amount],tblExpenses[Date],"&lt;="&amp;Accounts!$G$1,tblExpenses[Category],"=Savings Expenditure",tblExpenses[Subcategory],"="&amp;$A62,tblExpenses[From Account],"="&amp;AV$4)))</f>
        <v/>
      </c>
      <c r="AW62" s="265">
        <f t="shared" si="0"/>
        <v>0</v>
      </c>
    </row>
    <row r="63" spans="1:49" s="38" customFormat="1" ht="17.25" hidden="1" customHeight="1" x14ac:dyDescent="0.2">
      <c r="A63" s="273" t="str">
        <f>IFERROR(IF(INDEX(SavingsGoals[],59,1)="","",INDEX(SavingsGoals[],59,1)),"-")</f>
        <v>-</v>
      </c>
      <c r="B63" s="274" t="str">
        <f>IF(OR($A63="-",$A63="",B$4=""),"",IF($A63=B$4,VLOOKUP($A63,Accounts!$A$4:$C$53,3,0),SUMIFS(tblSavings[Amount],tblSavings[Date],"&lt;="&amp;Accounts!$G$1,tblSavings[To Fund],"="&amp;$A63,tblSavings[To Account],"="&amp;B$4)-SUMIFS(tblSavings[Amount],tblSavings[Date],"&lt;="&amp;Accounts!$G$1,tblSavings[From Fund],"="&amp;$A63,tblSavings[From Account],"="&amp;B$4)-SUMIFS(tblExpenses[Amount],tblExpenses[Date],"&lt;="&amp;Accounts!$G$1,tblExpenses[Category],"=Savings Expenditure",tblExpenses[Subcategory],"="&amp;$A63,tblExpenses[From Account],"="&amp;B$4)))</f>
        <v/>
      </c>
      <c r="C63" s="274" t="str">
        <f>IF(OR($A63="-",$A63="",C$4=""),"",IF($A63=C$4,VLOOKUP($A63,Accounts!$A$4:$C$53,3,0),SUMIFS(tblSavings[Amount],tblSavings[Date],"&lt;="&amp;Accounts!$G$1,tblSavings[To Fund],"="&amp;$A63,tblSavings[To Account],"="&amp;C$4)-SUMIFS(tblSavings[Amount],tblSavings[Date],"&lt;="&amp;Accounts!$G$1,tblSavings[From Fund],"="&amp;$A63,tblSavings[From Account],"="&amp;C$4)-SUMIFS(tblExpenses[Amount],tblExpenses[Date],"&lt;="&amp;Accounts!$G$1,tblExpenses[Category],"=Savings Expenditure",tblExpenses[Subcategory],"="&amp;$A63,tblExpenses[From Account],"="&amp;C$4)))</f>
        <v/>
      </c>
      <c r="D63" s="274" t="str">
        <f>IF(OR($A63="-",$A63="",D$4=""),"",IF($A63=D$4,VLOOKUP($A63,Accounts!$A$4:$C$53,3,0),SUMIFS(tblSavings[Amount],tblSavings[Date],"&lt;="&amp;Accounts!$G$1,tblSavings[To Fund],"="&amp;$A63,tblSavings[To Account],"="&amp;D$4)-SUMIFS(tblSavings[Amount],tblSavings[Date],"&lt;="&amp;Accounts!$G$1,tblSavings[From Fund],"="&amp;$A63,tblSavings[From Account],"="&amp;D$4)-SUMIFS(tblExpenses[Amount],tblExpenses[Date],"&lt;="&amp;Accounts!$G$1,tblExpenses[Category],"=Savings Expenditure",tblExpenses[Subcategory],"="&amp;$A63,tblExpenses[From Account],"="&amp;D$4)))</f>
        <v/>
      </c>
      <c r="E63" s="274" t="str">
        <f>IF(OR($A63="-",$A63="",E$4=""),"",IF($A63=E$4,VLOOKUP($A63,Accounts!$A$4:$C$53,3,0),SUMIFS(tblSavings[Amount],tblSavings[Date],"&lt;="&amp;Accounts!$G$1,tblSavings[To Fund],"="&amp;$A63,tblSavings[To Account],"="&amp;E$4)-SUMIFS(tblSavings[Amount],tblSavings[Date],"&lt;="&amp;Accounts!$G$1,tblSavings[From Fund],"="&amp;$A63,tblSavings[From Account],"="&amp;E$4)-SUMIFS(tblExpenses[Amount],tblExpenses[Date],"&lt;="&amp;Accounts!$G$1,tblExpenses[Category],"=Savings Expenditure",tblExpenses[Subcategory],"="&amp;$A63,tblExpenses[From Account],"="&amp;E$4)))</f>
        <v/>
      </c>
      <c r="F63" s="274" t="str">
        <f>IF(OR($A63="-",$A63="",F$4=""),"",IF($A63=F$4,VLOOKUP($A63,Accounts!$A$4:$C$53,3,0),SUMIFS(tblSavings[Amount],tblSavings[Date],"&lt;="&amp;Accounts!$G$1,tblSavings[To Fund],"="&amp;$A63,tblSavings[To Account],"="&amp;F$4)-SUMIFS(tblSavings[Amount],tblSavings[Date],"&lt;="&amp;Accounts!$G$1,tblSavings[From Fund],"="&amp;$A63,tblSavings[From Account],"="&amp;F$4)-SUMIFS(tblExpenses[Amount],tblExpenses[Date],"&lt;="&amp;Accounts!$G$1,tblExpenses[Category],"=Savings Expenditure",tblExpenses[Subcategory],"="&amp;$A63,tblExpenses[From Account],"="&amp;F$4)))</f>
        <v/>
      </c>
      <c r="G63" s="274" t="str">
        <f>IF(OR($A63="-",$A63="",G$4=""),"",IF($A63=G$4,VLOOKUP($A63,Accounts!$A$4:$C$53,3,0),SUMIFS(tblSavings[Amount],tblSavings[Date],"&lt;="&amp;Accounts!$G$1,tblSavings[To Fund],"="&amp;$A63,tblSavings[To Account],"="&amp;G$4)-SUMIFS(tblSavings[Amount],tblSavings[Date],"&lt;="&amp;Accounts!$G$1,tblSavings[From Fund],"="&amp;$A63,tblSavings[From Account],"="&amp;G$4)-SUMIFS(tblExpenses[Amount],tblExpenses[Date],"&lt;="&amp;Accounts!$G$1,tblExpenses[Category],"=Savings Expenditure",tblExpenses[Subcategory],"="&amp;$A63,tblExpenses[From Account],"="&amp;G$4)))</f>
        <v/>
      </c>
      <c r="H63" s="274" t="str">
        <f>IF(OR($A63="-",$A63="",H$4=""),"",IF($A63=H$4,VLOOKUP($A63,Accounts!$A$4:$C$53,3,0),SUMIFS(tblSavings[Amount],tblSavings[Date],"&lt;="&amp;Accounts!$G$1,tblSavings[To Fund],"="&amp;$A63,tblSavings[To Account],"="&amp;H$4)-SUMIFS(tblSavings[Amount],tblSavings[Date],"&lt;="&amp;Accounts!$G$1,tblSavings[From Fund],"="&amp;$A63,tblSavings[From Account],"="&amp;H$4)-SUMIFS(tblExpenses[Amount],tblExpenses[Date],"&lt;="&amp;Accounts!$G$1,tblExpenses[Category],"=Savings Expenditure",tblExpenses[Subcategory],"="&amp;$A63,tblExpenses[From Account],"="&amp;H$4)))</f>
        <v/>
      </c>
      <c r="I63" s="274" t="str">
        <f>IF(OR($A63="-",$A63="",I$4=""),"",IF($A63=I$4,VLOOKUP($A63,Accounts!$A$4:$C$53,3,0),SUMIFS(tblSavings[Amount],tblSavings[Date],"&lt;="&amp;Accounts!$G$1,tblSavings[To Fund],"="&amp;$A63,tblSavings[To Account],"="&amp;I$4)-SUMIFS(tblSavings[Amount],tblSavings[Date],"&lt;="&amp;Accounts!$G$1,tblSavings[From Fund],"="&amp;$A63,tblSavings[From Account],"="&amp;I$4)-SUMIFS(tblExpenses[Amount],tblExpenses[Date],"&lt;="&amp;Accounts!$G$1,tblExpenses[Category],"=Savings Expenditure",tblExpenses[Subcategory],"="&amp;$A63,tblExpenses[From Account],"="&amp;I$4)))</f>
        <v/>
      </c>
      <c r="J63" s="274" t="str">
        <f>IF(OR($A63="-",$A63="",J$4=""),"",IF($A63=J$4,VLOOKUP($A63,Accounts!$A$4:$C$53,3,0),SUMIFS(tblSavings[Amount],tblSavings[Date],"&lt;="&amp;Accounts!$G$1,tblSavings[To Fund],"="&amp;$A63,tblSavings[To Account],"="&amp;J$4)-SUMIFS(tblSavings[Amount],tblSavings[Date],"&lt;="&amp;Accounts!$G$1,tblSavings[From Fund],"="&amp;$A63,tblSavings[From Account],"="&amp;J$4)-SUMIFS(tblExpenses[Amount],tblExpenses[Date],"&lt;="&amp;Accounts!$G$1,tblExpenses[Category],"=Savings Expenditure",tblExpenses[Subcategory],"="&amp;$A63,tblExpenses[From Account],"="&amp;J$4)))</f>
        <v/>
      </c>
      <c r="K63" s="274" t="str">
        <f>IF(OR($A63="-",$A63="",K$4=""),"",IF($A63=K$4,VLOOKUP($A63,Accounts!$A$4:$C$53,3,0),SUMIFS(tblSavings[Amount],tblSavings[Date],"&lt;="&amp;Accounts!$G$1,tblSavings[To Fund],"="&amp;$A63,tblSavings[To Account],"="&amp;K$4)-SUMIFS(tblSavings[Amount],tblSavings[Date],"&lt;="&amp;Accounts!$G$1,tblSavings[From Fund],"="&amp;$A63,tblSavings[From Account],"="&amp;K$4)-SUMIFS(tblExpenses[Amount],tblExpenses[Date],"&lt;="&amp;Accounts!$G$1,tblExpenses[Category],"=Savings Expenditure",tblExpenses[Subcategory],"="&amp;$A63,tblExpenses[From Account],"="&amp;K$4)))</f>
        <v/>
      </c>
      <c r="L63" s="274" t="str">
        <f>IF(OR($A63="-",$A63="",L$4=""),"",IF($A63=L$4,VLOOKUP($A63,Accounts!$A$4:$C$53,3,0),SUMIFS(tblSavings[Amount],tblSavings[Date],"&lt;="&amp;Accounts!$G$1,tblSavings[To Fund],"="&amp;$A63,tblSavings[To Account],"="&amp;L$4)-SUMIFS(tblSavings[Amount],tblSavings[Date],"&lt;="&amp;Accounts!$G$1,tblSavings[From Fund],"="&amp;$A63,tblSavings[From Account],"="&amp;L$4)-SUMIFS(tblExpenses[Amount],tblExpenses[Date],"&lt;="&amp;Accounts!$G$1,tblExpenses[Category],"=Savings Expenditure",tblExpenses[Subcategory],"="&amp;$A63,tblExpenses[From Account],"="&amp;L$4)))</f>
        <v/>
      </c>
      <c r="M63" s="274" t="str">
        <f>IF(OR($A63="-",$A63="",M$4=""),"",IF($A63=M$4,VLOOKUP($A63,Accounts!$A$4:$C$53,3,0),SUMIFS(tblSavings[Amount],tblSavings[Date],"&lt;="&amp;Accounts!$G$1,tblSavings[To Fund],"="&amp;$A63,tblSavings[To Account],"="&amp;M$4)-SUMIFS(tblSavings[Amount],tblSavings[Date],"&lt;="&amp;Accounts!$G$1,tblSavings[From Fund],"="&amp;$A63,tblSavings[From Account],"="&amp;M$4)-SUMIFS(tblExpenses[Amount],tblExpenses[Date],"&lt;="&amp;Accounts!$G$1,tblExpenses[Category],"=Savings Expenditure",tblExpenses[Subcategory],"="&amp;$A63,tblExpenses[From Account],"="&amp;M$4)))</f>
        <v/>
      </c>
      <c r="N63" s="274" t="str">
        <f>IF(OR($A63="-",$A63="",N$4=""),"",IF($A63=N$4,VLOOKUP($A63,Accounts!$A$4:$C$53,3,0),SUMIFS(tblSavings[Amount],tblSavings[Date],"&lt;="&amp;Accounts!$G$1,tblSavings[To Fund],"="&amp;$A63,tblSavings[To Account],"="&amp;N$4)-SUMIFS(tblSavings[Amount],tblSavings[Date],"&lt;="&amp;Accounts!$G$1,tblSavings[From Fund],"="&amp;$A63,tblSavings[From Account],"="&amp;N$4)-SUMIFS(tblExpenses[Amount],tblExpenses[Date],"&lt;="&amp;Accounts!$G$1,tblExpenses[Category],"=Savings Expenditure",tblExpenses[Subcategory],"="&amp;$A63,tblExpenses[From Account],"="&amp;N$4)))</f>
        <v/>
      </c>
      <c r="O63" s="274" t="str">
        <f>IF(OR($A63="-",$A63="",O$4=""),"",IF($A63=O$4,VLOOKUP($A63,Accounts!$A$4:$C$53,3,0),SUMIFS(tblSavings[Amount],tblSavings[Date],"&lt;="&amp;Accounts!$G$1,tblSavings[To Fund],"="&amp;$A63,tblSavings[To Account],"="&amp;O$4)-SUMIFS(tblSavings[Amount],tblSavings[Date],"&lt;="&amp;Accounts!$G$1,tblSavings[From Fund],"="&amp;$A63,tblSavings[From Account],"="&amp;O$4)-SUMIFS(tblExpenses[Amount],tblExpenses[Date],"&lt;="&amp;Accounts!$G$1,tblExpenses[Category],"=Savings Expenditure",tblExpenses[Subcategory],"="&amp;$A63,tblExpenses[From Account],"="&amp;O$4)))</f>
        <v/>
      </c>
      <c r="P63" s="274" t="str">
        <f>IF(OR($A63="-",$A63="",P$4=""),"",IF($A63=P$4,VLOOKUP($A63,Accounts!$A$4:$C$53,3,0),SUMIFS(tblSavings[Amount],tblSavings[Date],"&lt;="&amp;Accounts!$G$1,tblSavings[To Fund],"="&amp;$A63,tblSavings[To Account],"="&amp;P$4)-SUMIFS(tblSavings[Amount],tblSavings[Date],"&lt;="&amp;Accounts!$G$1,tblSavings[From Fund],"="&amp;$A63,tblSavings[From Account],"="&amp;P$4)-SUMIFS(tblExpenses[Amount],tblExpenses[Date],"&lt;="&amp;Accounts!$G$1,tblExpenses[Category],"=Savings Expenditure",tblExpenses[Subcategory],"="&amp;$A63,tblExpenses[From Account],"="&amp;P$4)))</f>
        <v/>
      </c>
      <c r="Q63" s="274" t="str">
        <f>IF(OR($A63="-",$A63="",Q$4=""),"",IF($A63=Q$4,VLOOKUP($A63,Accounts!$A$4:$C$53,3,0),SUMIFS(tblSavings[Amount],tblSavings[Date],"&lt;="&amp;Accounts!$G$1,tblSavings[To Fund],"="&amp;$A63,tblSavings[To Account],"="&amp;Q$4)-SUMIFS(tblSavings[Amount],tblSavings[Date],"&lt;="&amp;Accounts!$G$1,tblSavings[From Fund],"="&amp;$A63,tblSavings[From Account],"="&amp;Q$4)-SUMIFS(tblExpenses[Amount],tblExpenses[Date],"&lt;="&amp;Accounts!$G$1,tblExpenses[Category],"=Savings Expenditure",tblExpenses[Subcategory],"="&amp;$A63,tblExpenses[From Account],"="&amp;Q$4)))</f>
        <v/>
      </c>
      <c r="R63" s="274" t="str">
        <f>IF(OR($A63="-",$A63="",R$4=""),"",IF($A63=R$4,VLOOKUP($A63,Accounts!$A$4:$C$53,3,0),SUMIFS(tblSavings[Amount],tblSavings[Date],"&lt;="&amp;Accounts!$G$1,tblSavings[To Fund],"="&amp;$A63,tblSavings[To Account],"="&amp;R$4)-SUMIFS(tblSavings[Amount],tblSavings[Date],"&lt;="&amp;Accounts!$G$1,tblSavings[From Fund],"="&amp;$A63,tblSavings[From Account],"="&amp;R$4)-SUMIFS(tblExpenses[Amount],tblExpenses[Date],"&lt;="&amp;Accounts!$G$1,tblExpenses[Category],"=Savings Expenditure",tblExpenses[Subcategory],"="&amp;$A63,tblExpenses[From Account],"="&amp;R$4)))</f>
        <v/>
      </c>
      <c r="S63" s="274" t="str">
        <f>IF(OR($A63="-",$A63="",S$4=""),"",IF($A63=S$4,VLOOKUP($A63,Accounts!$A$4:$C$53,3,0),SUMIFS(tblSavings[Amount],tblSavings[Date],"&lt;="&amp;Accounts!$G$1,tblSavings[To Fund],"="&amp;$A63,tblSavings[To Account],"="&amp;S$4)-SUMIFS(tblSavings[Amount],tblSavings[Date],"&lt;="&amp;Accounts!$G$1,tblSavings[From Fund],"="&amp;$A63,tblSavings[From Account],"="&amp;S$4)-SUMIFS(tblExpenses[Amount],tblExpenses[Date],"&lt;="&amp;Accounts!$G$1,tblExpenses[Category],"=Savings Expenditure",tblExpenses[Subcategory],"="&amp;$A63,tblExpenses[From Account],"="&amp;S$4)))</f>
        <v/>
      </c>
      <c r="T63" s="274" t="str">
        <f>IF(OR($A63="-",$A63="",T$4=""),"",IF($A63=T$4,VLOOKUP($A63,Accounts!$A$4:$C$53,3,0),SUMIFS(tblSavings[Amount],tblSavings[Date],"&lt;="&amp;Accounts!$G$1,tblSavings[To Fund],"="&amp;$A63,tblSavings[To Account],"="&amp;T$4)-SUMIFS(tblSavings[Amount],tblSavings[Date],"&lt;="&amp;Accounts!$G$1,tblSavings[From Fund],"="&amp;$A63,tblSavings[From Account],"="&amp;T$4)-SUMIFS(tblExpenses[Amount],tblExpenses[Date],"&lt;="&amp;Accounts!$G$1,tblExpenses[Category],"=Savings Expenditure",tblExpenses[Subcategory],"="&amp;$A63,tblExpenses[From Account],"="&amp;T$4)))</f>
        <v/>
      </c>
      <c r="U63" s="274" t="str">
        <f>IF(OR($A63="-",$A63="",U$4=""),"",IF($A63=U$4,VLOOKUP($A63,Accounts!$A$4:$C$53,3,0),SUMIFS(tblSavings[Amount],tblSavings[Date],"&lt;="&amp;Accounts!$G$1,tblSavings[To Fund],"="&amp;$A63,tblSavings[To Account],"="&amp;U$4)-SUMIFS(tblSavings[Amount],tblSavings[Date],"&lt;="&amp;Accounts!$G$1,tblSavings[From Fund],"="&amp;$A63,tblSavings[From Account],"="&amp;U$4)-SUMIFS(tblExpenses[Amount],tblExpenses[Date],"&lt;="&amp;Accounts!$G$1,tblExpenses[Category],"=Savings Expenditure",tblExpenses[Subcategory],"="&amp;$A63,tblExpenses[From Account],"="&amp;U$4)))</f>
        <v/>
      </c>
      <c r="V63" s="274" t="str">
        <f>IF(OR($A63="-",$A63="",V$4=""),"",IF($A63=V$4,VLOOKUP($A63,Accounts!$A$4:$C$53,3,0),SUMIFS(tblSavings[Amount],tblSavings[Date],"&lt;="&amp;Accounts!$G$1,tblSavings[To Fund],"="&amp;$A63,tblSavings[To Account],"="&amp;V$4)-SUMIFS(tblSavings[Amount],tblSavings[Date],"&lt;="&amp;Accounts!$G$1,tblSavings[From Fund],"="&amp;$A63,tblSavings[From Account],"="&amp;V$4)-SUMIFS(tblExpenses[Amount],tblExpenses[Date],"&lt;="&amp;Accounts!$G$1,tblExpenses[Category],"=Savings Expenditure",tblExpenses[Subcategory],"="&amp;$A63,tblExpenses[From Account],"="&amp;V$4)))</f>
        <v/>
      </c>
      <c r="W63" s="274" t="str">
        <f>IF(OR($A63="-",$A63="",W$4=""),"",IF($A63=W$4,VLOOKUP($A63,Accounts!$A$4:$C$53,3,0),SUMIFS(tblSavings[Amount],tblSavings[Date],"&lt;="&amp;Accounts!$G$1,tblSavings[To Fund],"="&amp;$A63,tblSavings[To Account],"="&amp;W$4)-SUMIFS(tblSavings[Amount],tblSavings[Date],"&lt;="&amp;Accounts!$G$1,tblSavings[From Fund],"="&amp;$A63,tblSavings[From Account],"="&amp;W$4)-SUMIFS(tblExpenses[Amount],tblExpenses[Date],"&lt;="&amp;Accounts!$G$1,tblExpenses[Category],"=Savings Expenditure",tblExpenses[Subcategory],"="&amp;$A63,tblExpenses[From Account],"="&amp;W$4)))</f>
        <v/>
      </c>
      <c r="X63" s="274" t="str">
        <f>IF(OR($A63="-",$A63="",X$4=""),"",IF($A63=X$4,VLOOKUP($A63,Accounts!$A$4:$C$53,3,0),SUMIFS(tblSavings[Amount],tblSavings[Date],"&lt;="&amp;Accounts!$G$1,tblSavings[To Fund],"="&amp;$A63,tblSavings[To Account],"="&amp;X$4)-SUMIFS(tblSavings[Amount],tblSavings[Date],"&lt;="&amp;Accounts!$G$1,tblSavings[From Fund],"="&amp;$A63,tblSavings[From Account],"="&amp;X$4)-SUMIFS(tblExpenses[Amount],tblExpenses[Date],"&lt;="&amp;Accounts!$G$1,tblExpenses[Category],"=Savings Expenditure",tblExpenses[Subcategory],"="&amp;$A63,tblExpenses[From Account],"="&amp;X$4)))</f>
        <v/>
      </c>
      <c r="Y63" s="274" t="str">
        <f>IF(OR($A63="-",$A63="",Y$4=""),"",IF($A63=Y$4,VLOOKUP($A63,Accounts!$A$4:$C$53,3,0),SUMIFS(tblSavings[Amount],tblSavings[Date],"&lt;="&amp;Accounts!$G$1,tblSavings[To Fund],"="&amp;$A63,tblSavings[To Account],"="&amp;Y$4)-SUMIFS(tblSavings[Amount],tblSavings[Date],"&lt;="&amp;Accounts!$G$1,tblSavings[From Fund],"="&amp;$A63,tblSavings[From Account],"="&amp;Y$4)-SUMIFS(tblExpenses[Amount],tblExpenses[Date],"&lt;="&amp;Accounts!$G$1,tblExpenses[Category],"=Savings Expenditure",tblExpenses[Subcategory],"="&amp;$A63,tblExpenses[From Account],"="&amp;Y$4)))</f>
        <v/>
      </c>
      <c r="Z63" s="274" t="str">
        <f>IF(OR($A63="-",$A63="",Z$4=""),"",IF($A63=Z$4,VLOOKUP($A63,Accounts!$A$4:$C$53,3,0),SUMIFS(tblSavings[Amount],tblSavings[Date],"&lt;="&amp;Accounts!$G$1,tblSavings[To Fund],"="&amp;$A63,tblSavings[To Account],"="&amp;Z$4)-SUMIFS(tblSavings[Amount],tblSavings[Date],"&lt;="&amp;Accounts!$G$1,tblSavings[From Fund],"="&amp;$A63,tblSavings[From Account],"="&amp;Z$4)-SUMIFS(tblExpenses[Amount],tblExpenses[Date],"&lt;="&amp;Accounts!$G$1,tblExpenses[Category],"=Savings Expenditure",tblExpenses[Subcategory],"="&amp;$A63,tblExpenses[From Account],"="&amp;Z$4)))</f>
        <v/>
      </c>
      <c r="AA63" s="274" t="str">
        <f>IF(OR($A63="-",$A63="",AA$4=""),"",IF($A63=AA$4,VLOOKUP($A63,Accounts!$A$4:$C$53,3,0),SUMIFS(tblSavings[Amount],tblSavings[Date],"&lt;="&amp;Accounts!$G$1,tblSavings[To Fund],"="&amp;$A63,tblSavings[To Account],"="&amp;AA$4)-SUMIFS(tblSavings[Amount],tblSavings[Date],"&lt;="&amp;Accounts!$G$1,tblSavings[From Fund],"="&amp;$A63,tblSavings[From Account],"="&amp;AA$4)-SUMIFS(tblExpenses[Amount],tblExpenses[Date],"&lt;="&amp;Accounts!$G$1,tblExpenses[Category],"=Savings Expenditure",tblExpenses[Subcategory],"="&amp;$A63,tblExpenses[From Account],"="&amp;AA$4)))</f>
        <v/>
      </c>
      <c r="AB63" s="274" t="str">
        <f>IF(OR($A63="-",$A63="",AB$4=""),"",IF($A63=AB$4,VLOOKUP($A63,Accounts!$A$4:$C$53,3,0),SUMIFS(tblSavings[Amount],tblSavings[Date],"&lt;="&amp;Accounts!$G$1,tblSavings[To Fund],"="&amp;$A63,tblSavings[To Account],"="&amp;AB$4)-SUMIFS(tblSavings[Amount],tblSavings[Date],"&lt;="&amp;Accounts!$G$1,tblSavings[From Fund],"="&amp;$A63,tblSavings[From Account],"="&amp;AB$4)-SUMIFS(tblExpenses[Amount],tblExpenses[Date],"&lt;="&amp;Accounts!$G$1,tblExpenses[Category],"=Savings Expenditure",tblExpenses[Subcategory],"="&amp;$A63,tblExpenses[From Account],"="&amp;AB$4)))</f>
        <v/>
      </c>
      <c r="AC63" s="274" t="str">
        <f>IF(OR($A63="-",$A63="",AC$4=""),"",IF($A63=AC$4,VLOOKUP($A63,Accounts!$A$4:$C$53,3,0),SUMIFS(tblSavings[Amount],tblSavings[Date],"&lt;="&amp;Accounts!$G$1,tblSavings[To Fund],"="&amp;$A63,tblSavings[To Account],"="&amp;AC$4)-SUMIFS(tblSavings[Amount],tblSavings[Date],"&lt;="&amp;Accounts!$G$1,tblSavings[From Fund],"="&amp;$A63,tblSavings[From Account],"="&amp;AC$4)-SUMIFS(tblExpenses[Amount],tblExpenses[Date],"&lt;="&amp;Accounts!$G$1,tblExpenses[Category],"=Savings Expenditure",tblExpenses[Subcategory],"="&amp;$A63,tblExpenses[From Account],"="&amp;AC$4)))</f>
        <v/>
      </c>
      <c r="AD63" s="274" t="str">
        <f>IF(OR($A63="-",$A63="",AD$4=""),"",IF($A63=AD$4,VLOOKUP($A63,Accounts!$A$4:$C$53,3,0),SUMIFS(tblSavings[Amount],tblSavings[Date],"&lt;="&amp;Accounts!$G$1,tblSavings[To Fund],"="&amp;$A63,tblSavings[To Account],"="&amp;AD$4)-SUMIFS(tblSavings[Amount],tblSavings[Date],"&lt;="&amp;Accounts!$G$1,tblSavings[From Fund],"="&amp;$A63,tblSavings[From Account],"="&amp;AD$4)-SUMIFS(tblExpenses[Amount],tblExpenses[Date],"&lt;="&amp;Accounts!$G$1,tblExpenses[Category],"=Savings Expenditure",tblExpenses[Subcategory],"="&amp;$A63,tblExpenses[From Account],"="&amp;AD$4)))</f>
        <v/>
      </c>
      <c r="AE63" s="274" t="str">
        <f>IF(OR($A63="-",$A63="",AE$4=""),"",IF($A63=AE$4,VLOOKUP($A63,Accounts!$A$4:$C$53,3,0),SUMIFS(tblSavings[Amount],tblSavings[Date],"&lt;="&amp;Accounts!$G$1,tblSavings[To Fund],"="&amp;$A63,tblSavings[To Account],"="&amp;AE$4)-SUMIFS(tblSavings[Amount],tblSavings[Date],"&lt;="&amp;Accounts!$G$1,tblSavings[From Fund],"="&amp;$A63,tblSavings[From Account],"="&amp;AE$4)-SUMIFS(tblExpenses[Amount],tblExpenses[Date],"&lt;="&amp;Accounts!$G$1,tblExpenses[Category],"=Savings Expenditure",tblExpenses[Subcategory],"="&amp;$A63,tblExpenses[From Account],"="&amp;AE$4)))</f>
        <v/>
      </c>
      <c r="AF63" s="274" t="str">
        <f>IF(OR($A63="-",$A63="",AF$4=""),"",IF($A63=AF$4,VLOOKUP($A63,Accounts!$A$4:$C$53,3,0),SUMIFS(tblSavings[Amount],tblSavings[Date],"&lt;="&amp;Accounts!$G$1,tblSavings[To Fund],"="&amp;$A63,tblSavings[To Account],"="&amp;AF$4)-SUMIFS(tblSavings[Amount],tblSavings[Date],"&lt;="&amp;Accounts!$G$1,tblSavings[From Fund],"="&amp;$A63,tblSavings[From Account],"="&amp;AF$4)-SUMIFS(tblExpenses[Amount],tblExpenses[Date],"&lt;="&amp;Accounts!$G$1,tblExpenses[Category],"=Savings Expenditure",tblExpenses[Subcategory],"="&amp;$A63,tblExpenses[From Account],"="&amp;AF$4)))</f>
        <v/>
      </c>
      <c r="AG63" s="274" t="str">
        <f>IF(OR($A63="-",$A63="",AG$4=""),"",IF($A63=AG$4,VLOOKUP($A63,Accounts!$A$4:$C$53,3,0),SUMIFS(tblSavings[Amount],tblSavings[Date],"&lt;="&amp;Accounts!$G$1,tblSavings[To Fund],"="&amp;$A63,tblSavings[To Account],"="&amp;AG$4)-SUMIFS(tblSavings[Amount],tblSavings[Date],"&lt;="&amp;Accounts!$G$1,tblSavings[From Fund],"="&amp;$A63,tblSavings[From Account],"="&amp;AG$4)-SUMIFS(tblExpenses[Amount],tblExpenses[Date],"&lt;="&amp;Accounts!$G$1,tblExpenses[Category],"=Savings Expenditure",tblExpenses[Subcategory],"="&amp;$A63,tblExpenses[From Account],"="&amp;AG$4)))</f>
        <v/>
      </c>
      <c r="AH63" s="274" t="str">
        <f>IF(OR($A63="-",$A63="",AH$4=""),"",IF($A63=AH$4,VLOOKUP($A63,Accounts!$A$4:$C$53,3,0),SUMIFS(tblSavings[Amount],tblSavings[Date],"&lt;="&amp;Accounts!$G$1,tblSavings[To Fund],"="&amp;$A63,tblSavings[To Account],"="&amp;AH$4)-SUMIFS(tblSavings[Amount],tblSavings[Date],"&lt;="&amp;Accounts!$G$1,tblSavings[From Fund],"="&amp;$A63,tblSavings[From Account],"="&amp;AH$4)-SUMIFS(tblExpenses[Amount],tblExpenses[Date],"&lt;="&amp;Accounts!$G$1,tblExpenses[Category],"=Savings Expenditure",tblExpenses[Subcategory],"="&amp;$A63,tblExpenses[From Account],"="&amp;AH$4)))</f>
        <v/>
      </c>
      <c r="AI63" s="274" t="str">
        <f>IF(OR($A63="-",$A63="",AI$4=""),"",IF($A63=AI$4,VLOOKUP($A63,Accounts!$A$4:$C$53,3,0),SUMIFS(tblSavings[Amount],tblSavings[Date],"&lt;="&amp;Accounts!$G$1,tblSavings[To Fund],"="&amp;$A63,tblSavings[To Account],"="&amp;AI$4)-SUMIFS(tblSavings[Amount],tblSavings[Date],"&lt;="&amp;Accounts!$G$1,tblSavings[From Fund],"="&amp;$A63,tblSavings[From Account],"="&amp;AI$4)-SUMIFS(tblExpenses[Amount],tblExpenses[Date],"&lt;="&amp;Accounts!$G$1,tblExpenses[Category],"=Savings Expenditure",tblExpenses[Subcategory],"="&amp;$A63,tblExpenses[From Account],"="&amp;AI$4)))</f>
        <v/>
      </c>
      <c r="AJ63" s="274" t="str">
        <f>IF(OR($A63="-",$A63="",AJ$4=""),"",IF($A63=AJ$4,VLOOKUP($A63,Accounts!$A$4:$C$53,3,0),SUMIFS(tblSavings[Amount],tblSavings[Date],"&lt;="&amp;Accounts!$G$1,tblSavings[To Fund],"="&amp;$A63,tblSavings[To Account],"="&amp;AJ$4)-SUMIFS(tblSavings[Amount],tblSavings[Date],"&lt;="&amp;Accounts!$G$1,tblSavings[From Fund],"="&amp;$A63,tblSavings[From Account],"="&amp;AJ$4)-SUMIFS(tblExpenses[Amount],tblExpenses[Date],"&lt;="&amp;Accounts!$G$1,tblExpenses[Category],"=Savings Expenditure",tblExpenses[Subcategory],"="&amp;$A63,tblExpenses[From Account],"="&amp;AJ$4)))</f>
        <v/>
      </c>
      <c r="AK63" s="274" t="str">
        <f>IF(OR($A63="-",$A63="",AK$4=""),"",IF($A63=AK$4,VLOOKUP($A63,Accounts!$A$4:$C$53,3,0),SUMIFS(tblSavings[Amount],tblSavings[Date],"&lt;="&amp;Accounts!$G$1,tblSavings[To Fund],"="&amp;$A63,tblSavings[To Account],"="&amp;AK$4)-SUMIFS(tblSavings[Amount],tblSavings[Date],"&lt;="&amp;Accounts!$G$1,tblSavings[From Fund],"="&amp;$A63,tblSavings[From Account],"="&amp;AK$4)-SUMIFS(tblExpenses[Amount],tblExpenses[Date],"&lt;="&amp;Accounts!$G$1,tblExpenses[Category],"=Savings Expenditure",tblExpenses[Subcategory],"="&amp;$A63,tblExpenses[From Account],"="&amp;AK$4)))</f>
        <v/>
      </c>
      <c r="AL63" s="274" t="str">
        <f>IF(OR($A63="-",$A63="",AL$4=""),"",IF($A63=AL$4,VLOOKUP($A63,Accounts!$A$4:$C$53,3,0),SUMIFS(tblSavings[Amount],tblSavings[Date],"&lt;="&amp;Accounts!$G$1,tblSavings[To Fund],"="&amp;$A63,tblSavings[To Account],"="&amp;AL$4)-SUMIFS(tblSavings[Amount],tblSavings[Date],"&lt;="&amp;Accounts!$G$1,tblSavings[From Fund],"="&amp;$A63,tblSavings[From Account],"="&amp;AL$4)-SUMIFS(tblExpenses[Amount],tblExpenses[Date],"&lt;="&amp;Accounts!$G$1,tblExpenses[Category],"=Savings Expenditure",tblExpenses[Subcategory],"="&amp;$A63,tblExpenses[From Account],"="&amp;AL$4)))</f>
        <v/>
      </c>
      <c r="AM63" s="274" t="str">
        <f>IF(OR($A63="-",$A63="",AM$4=""),"",IF($A63=AM$4,VLOOKUP($A63,Accounts!$A$4:$C$53,3,0),SUMIFS(tblSavings[Amount],tblSavings[Date],"&lt;="&amp;Accounts!$G$1,tblSavings[To Fund],"="&amp;$A63,tblSavings[To Account],"="&amp;AM$4)-SUMIFS(tblSavings[Amount],tblSavings[Date],"&lt;="&amp;Accounts!$G$1,tblSavings[From Fund],"="&amp;$A63,tblSavings[From Account],"="&amp;AM$4)-SUMIFS(tblExpenses[Amount],tblExpenses[Date],"&lt;="&amp;Accounts!$G$1,tblExpenses[Category],"=Savings Expenditure",tblExpenses[Subcategory],"="&amp;$A63,tblExpenses[From Account],"="&amp;AM$4)))</f>
        <v/>
      </c>
      <c r="AN63" s="274" t="str">
        <f>IF(OR($A63="-",$A63="",AN$4=""),"",IF($A63=AN$4,VLOOKUP($A63,Accounts!$A$4:$C$53,3,0),SUMIFS(tblSavings[Amount],tblSavings[Date],"&lt;="&amp;Accounts!$G$1,tblSavings[To Fund],"="&amp;$A63,tblSavings[To Account],"="&amp;AN$4)-SUMIFS(tblSavings[Amount],tblSavings[Date],"&lt;="&amp;Accounts!$G$1,tblSavings[From Fund],"="&amp;$A63,tblSavings[From Account],"="&amp;AN$4)-SUMIFS(tblExpenses[Amount],tblExpenses[Date],"&lt;="&amp;Accounts!$G$1,tblExpenses[Category],"=Savings Expenditure",tblExpenses[Subcategory],"="&amp;$A63,tblExpenses[From Account],"="&amp;AN$4)))</f>
        <v/>
      </c>
      <c r="AO63" s="274" t="str">
        <f>IF(OR($A63="-",$A63="",AO$4=""),"",IF($A63=AO$4,VLOOKUP($A63,Accounts!$A$4:$C$53,3,0),SUMIFS(tblSavings[Amount],tblSavings[Date],"&lt;="&amp;Accounts!$G$1,tblSavings[To Fund],"="&amp;$A63,tblSavings[To Account],"="&amp;AO$4)-SUMIFS(tblSavings[Amount],tblSavings[Date],"&lt;="&amp;Accounts!$G$1,tblSavings[From Fund],"="&amp;$A63,tblSavings[From Account],"="&amp;AO$4)-SUMIFS(tblExpenses[Amount],tblExpenses[Date],"&lt;="&amp;Accounts!$G$1,tblExpenses[Category],"=Savings Expenditure",tblExpenses[Subcategory],"="&amp;$A63,tblExpenses[From Account],"="&amp;AO$4)))</f>
        <v/>
      </c>
      <c r="AP63" s="274" t="str">
        <f>IF(OR($A63="-",$A63="",AP$4=""),"",IF($A63=AP$4,VLOOKUP($A63,Accounts!$A$4:$C$53,3,0),SUMIFS(tblSavings[Amount],tblSavings[Date],"&lt;="&amp;Accounts!$G$1,tblSavings[To Fund],"="&amp;$A63,tblSavings[To Account],"="&amp;AP$4)-SUMIFS(tblSavings[Amount],tblSavings[Date],"&lt;="&amp;Accounts!$G$1,tblSavings[From Fund],"="&amp;$A63,tblSavings[From Account],"="&amp;AP$4)-SUMIFS(tblExpenses[Amount],tblExpenses[Date],"&lt;="&amp;Accounts!$G$1,tblExpenses[Category],"=Savings Expenditure",tblExpenses[Subcategory],"="&amp;$A63,tblExpenses[From Account],"="&amp;AP$4)))</f>
        <v/>
      </c>
      <c r="AQ63" s="274" t="str">
        <f>IF(OR($A63="-",$A63="",AQ$4=""),"",IF($A63=AQ$4,VLOOKUP($A63,Accounts!$A$4:$C$53,3,0),SUMIFS(tblSavings[Amount],tblSavings[Date],"&lt;="&amp;Accounts!$G$1,tblSavings[To Fund],"="&amp;$A63,tblSavings[To Account],"="&amp;AQ$4)-SUMIFS(tblSavings[Amount],tblSavings[Date],"&lt;="&amp;Accounts!$G$1,tblSavings[From Fund],"="&amp;$A63,tblSavings[From Account],"="&amp;AQ$4)-SUMIFS(tblExpenses[Amount],tblExpenses[Date],"&lt;="&amp;Accounts!$G$1,tblExpenses[Category],"=Savings Expenditure",tblExpenses[Subcategory],"="&amp;$A63,tblExpenses[From Account],"="&amp;AQ$4)))</f>
        <v/>
      </c>
      <c r="AR63" s="274" t="str">
        <f>IF(OR($A63="-",$A63="",AR$4=""),"",IF($A63=AR$4,VLOOKUP($A63,Accounts!$A$4:$C$53,3,0),SUMIFS(tblSavings[Amount],tblSavings[Date],"&lt;="&amp;Accounts!$G$1,tblSavings[To Fund],"="&amp;$A63,tblSavings[To Account],"="&amp;AR$4)-SUMIFS(tblSavings[Amount],tblSavings[Date],"&lt;="&amp;Accounts!$G$1,tblSavings[From Fund],"="&amp;$A63,tblSavings[From Account],"="&amp;AR$4)-SUMIFS(tblExpenses[Amount],tblExpenses[Date],"&lt;="&amp;Accounts!$G$1,tblExpenses[Category],"=Savings Expenditure",tblExpenses[Subcategory],"="&amp;$A63,tblExpenses[From Account],"="&amp;AR$4)))</f>
        <v/>
      </c>
      <c r="AS63" s="274" t="str">
        <f>IF(OR($A63="-",$A63="",AS$4=""),"",IF($A63=AS$4,VLOOKUP($A63,Accounts!$A$4:$C$53,3,0),SUMIFS(tblSavings[Amount],tblSavings[Date],"&lt;="&amp;Accounts!$G$1,tblSavings[To Fund],"="&amp;$A63,tblSavings[To Account],"="&amp;AS$4)-SUMIFS(tblSavings[Amount],tblSavings[Date],"&lt;="&amp;Accounts!$G$1,tblSavings[From Fund],"="&amp;$A63,tblSavings[From Account],"="&amp;AS$4)-SUMIFS(tblExpenses[Amount],tblExpenses[Date],"&lt;="&amp;Accounts!$G$1,tblExpenses[Category],"=Savings Expenditure",tblExpenses[Subcategory],"="&amp;$A63,tblExpenses[From Account],"="&amp;AS$4)))</f>
        <v/>
      </c>
      <c r="AT63" s="274" t="str">
        <f>IF(OR($A63="-",$A63="",AT$4=""),"",IF($A63=AT$4,VLOOKUP($A63,Accounts!$A$4:$C$53,3,0),SUMIFS(tblSavings[Amount],tblSavings[Date],"&lt;="&amp;Accounts!$G$1,tblSavings[To Fund],"="&amp;$A63,tblSavings[To Account],"="&amp;AT$4)-SUMIFS(tblSavings[Amount],tblSavings[Date],"&lt;="&amp;Accounts!$G$1,tblSavings[From Fund],"="&amp;$A63,tblSavings[From Account],"="&amp;AT$4)-SUMIFS(tblExpenses[Amount],tblExpenses[Date],"&lt;="&amp;Accounts!$G$1,tblExpenses[Category],"=Savings Expenditure",tblExpenses[Subcategory],"="&amp;$A63,tblExpenses[From Account],"="&amp;AT$4)))</f>
        <v/>
      </c>
      <c r="AU63" s="274" t="str">
        <f>IF(OR($A63="-",$A63="",AU$4=""),"",IF($A63=AU$4,VLOOKUP($A63,Accounts!$A$4:$C$53,3,0),SUMIFS(tblSavings[Amount],tblSavings[Date],"&lt;="&amp;Accounts!$G$1,tblSavings[To Fund],"="&amp;$A63,tblSavings[To Account],"="&amp;AU$4)-SUMIFS(tblSavings[Amount],tblSavings[Date],"&lt;="&amp;Accounts!$G$1,tblSavings[From Fund],"="&amp;$A63,tblSavings[From Account],"="&amp;AU$4)-SUMIFS(tblExpenses[Amount],tblExpenses[Date],"&lt;="&amp;Accounts!$G$1,tblExpenses[Category],"=Savings Expenditure",tblExpenses[Subcategory],"="&amp;$A63,tblExpenses[From Account],"="&amp;AU$4)))</f>
        <v/>
      </c>
      <c r="AV63" s="274" t="str">
        <f>IF(OR($A63="-",$A63="",AV$4=""),"",IF($A63=AV$4,VLOOKUP($A63,Accounts!$A$4:$C$53,3,0),SUMIFS(tblSavings[Amount],tblSavings[Date],"&lt;="&amp;Accounts!$G$1,tblSavings[To Fund],"="&amp;$A63,tblSavings[To Account],"="&amp;AV$4)-SUMIFS(tblSavings[Amount],tblSavings[Date],"&lt;="&amp;Accounts!$G$1,tblSavings[From Fund],"="&amp;$A63,tblSavings[From Account],"="&amp;AV$4)-SUMIFS(tblExpenses[Amount],tblExpenses[Date],"&lt;="&amp;Accounts!$G$1,tblExpenses[Category],"=Savings Expenditure",tblExpenses[Subcategory],"="&amp;$A63,tblExpenses[From Account],"="&amp;AV$4)))</f>
        <v/>
      </c>
      <c r="AW63" s="272">
        <f t="shared" si="0"/>
        <v>0</v>
      </c>
    </row>
    <row r="64" spans="1:49" s="38" customFormat="1" ht="17.25" hidden="1" customHeight="1" x14ac:dyDescent="0.2">
      <c r="A64" s="275" t="str">
        <f>IFERROR(IF(INDEX(SavingsGoals[],60,1)="","",INDEX(SavingsGoals[],60,1)),"-")</f>
        <v>-</v>
      </c>
      <c r="B64" s="276" t="str">
        <f>IF(OR($A64="-",$A64="",B$4=""),"",IF($A64=B$4,VLOOKUP($A64,Accounts!$A$4:$C$53,3,0),SUMIFS(tblSavings[Amount],tblSavings[Date],"&lt;="&amp;Accounts!$G$1,tblSavings[To Fund],"="&amp;$A64,tblSavings[To Account],"="&amp;B$4)-SUMIFS(tblSavings[Amount],tblSavings[Date],"&lt;="&amp;Accounts!$G$1,tblSavings[From Fund],"="&amp;$A64,tblSavings[From Account],"="&amp;B$4)-SUMIFS(tblExpenses[Amount],tblExpenses[Date],"&lt;="&amp;Accounts!$G$1,tblExpenses[Category],"=Savings Expenditure",tblExpenses[Subcategory],"="&amp;$A64,tblExpenses[From Account],"="&amp;B$4)))</f>
        <v/>
      </c>
      <c r="C64" s="276" t="str">
        <f>IF(OR($A64="-",$A64="",C$4=""),"",IF($A64=C$4,VLOOKUP($A64,Accounts!$A$4:$C$53,3,0),SUMIFS(tblSavings[Amount],tblSavings[Date],"&lt;="&amp;Accounts!$G$1,tblSavings[To Fund],"="&amp;$A64,tblSavings[To Account],"="&amp;C$4)-SUMIFS(tblSavings[Amount],tblSavings[Date],"&lt;="&amp;Accounts!$G$1,tblSavings[From Fund],"="&amp;$A64,tblSavings[From Account],"="&amp;C$4)-SUMIFS(tblExpenses[Amount],tblExpenses[Date],"&lt;="&amp;Accounts!$G$1,tblExpenses[Category],"=Savings Expenditure",tblExpenses[Subcategory],"="&amp;$A64,tblExpenses[From Account],"="&amp;C$4)))</f>
        <v/>
      </c>
      <c r="D64" s="276" t="str">
        <f>IF(OR($A64="-",$A64="",D$4=""),"",IF($A64=D$4,VLOOKUP($A64,Accounts!$A$4:$C$53,3,0),SUMIFS(tblSavings[Amount],tblSavings[Date],"&lt;="&amp;Accounts!$G$1,tblSavings[To Fund],"="&amp;$A64,tblSavings[To Account],"="&amp;D$4)-SUMIFS(tblSavings[Amount],tblSavings[Date],"&lt;="&amp;Accounts!$G$1,tblSavings[From Fund],"="&amp;$A64,tblSavings[From Account],"="&amp;D$4)-SUMIFS(tblExpenses[Amount],tblExpenses[Date],"&lt;="&amp;Accounts!$G$1,tblExpenses[Category],"=Savings Expenditure",tblExpenses[Subcategory],"="&amp;$A64,tblExpenses[From Account],"="&amp;D$4)))</f>
        <v/>
      </c>
      <c r="E64" s="276" t="str">
        <f>IF(OR($A64="-",$A64="",E$4=""),"",IF($A64=E$4,VLOOKUP($A64,Accounts!$A$4:$C$53,3,0),SUMIFS(tblSavings[Amount],tblSavings[Date],"&lt;="&amp;Accounts!$G$1,tblSavings[To Fund],"="&amp;$A64,tblSavings[To Account],"="&amp;E$4)-SUMIFS(tblSavings[Amount],tblSavings[Date],"&lt;="&amp;Accounts!$G$1,tblSavings[From Fund],"="&amp;$A64,tblSavings[From Account],"="&amp;E$4)-SUMIFS(tblExpenses[Amount],tblExpenses[Date],"&lt;="&amp;Accounts!$G$1,tblExpenses[Category],"=Savings Expenditure",tblExpenses[Subcategory],"="&amp;$A64,tblExpenses[From Account],"="&amp;E$4)))</f>
        <v/>
      </c>
      <c r="F64" s="276" t="str">
        <f>IF(OR($A64="-",$A64="",F$4=""),"",IF($A64=F$4,VLOOKUP($A64,Accounts!$A$4:$C$53,3,0),SUMIFS(tblSavings[Amount],tblSavings[Date],"&lt;="&amp;Accounts!$G$1,tblSavings[To Fund],"="&amp;$A64,tblSavings[To Account],"="&amp;F$4)-SUMIFS(tblSavings[Amount],tblSavings[Date],"&lt;="&amp;Accounts!$G$1,tblSavings[From Fund],"="&amp;$A64,tblSavings[From Account],"="&amp;F$4)-SUMIFS(tblExpenses[Amount],tblExpenses[Date],"&lt;="&amp;Accounts!$G$1,tblExpenses[Category],"=Savings Expenditure",tblExpenses[Subcategory],"="&amp;$A64,tblExpenses[From Account],"="&amp;F$4)))</f>
        <v/>
      </c>
      <c r="G64" s="276" t="str">
        <f>IF(OR($A64="-",$A64="",G$4=""),"",IF($A64=G$4,VLOOKUP($A64,Accounts!$A$4:$C$53,3,0),SUMIFS(tblSavings[Amount],tblSavings[Date],"&lt;="&amp;Accounts!$G$1,tblSavings[To Fund],"="&amp;$A64,tblSavings[To Account],"="&amp;G$4)-SUMIFS(tblSavings[Amount],tblSavings[Date],"&lt;="&amp;Accounts!$G$1,tblSavings[From Fund],"="&amp;$A64,tblSavings[From Account],"="&amp;G$4)-SUMIFS(tblExpenses[Amount],tblExpenses[Date],"&lt;="&amp;Accounts!$G$1,tblExpenses[Category],"=Savings Expenditure",tblExpenses[Subcategory],"="&amp;$A64,tblExpenses[From Account],"="&amp;G$4)))</f>
        <v/>
      </c>
      <c r="H64" s="276" t="str">
        <f>IF(OR($A64="-",$A64="",H$4=""),"",IF($A64=H$4,VLOOKUP($A64,Accounts!$A$4:$C$53,3,0),SUMIFS(tblSavings[Amount],tblSavings[Date],"&lt;="&amp;Accounts!$G$1,tblSavings[To Fund],"="&amp;$A64,tblSavings[To Account],"="&amp;H$4)-SUMIFS(tblSavings[Amount],tblSavings[Date],"&lt;="&amp;Accounts!$G$1,tblSavings[From Fund],"="&amp;$A64,tblSavings[From Account],"="&amp;H$4)-SUMIFS(tblExpenses[Amount],tblExpenses[Date],"&lt;="&amp;Accounts!$G$1,tblExpenses[Category],"=Savings Expenditure",tblExpenses[Subcategory],"="&amp;$A64,tblExpenses[From Account],"="&amp;H$4)))</f>
        <v/>
      </c>
      <c r="I64" s="276" t="str">
        <f>IF(OR($A64="-",$A64="",I$4=""),"",IF($A64=I$4,VLOOKUP($A64,Accounts!$A$4:$C$53,3,0),SUMIFS(tblSavings[Amount],tblSavings[Date],"&lt;="&amp;Accounts!$G$1,tblSavings[To Fund],"="&amp;$A64,tblSavings[To Account],"="&amp;I$4)-SUMIFS(tblSavings[Amount],tblSavings[Date],"&lt;="&amp;Accounts!$G$1,tblSavings[From Fund],"="&amp;$A64,tblSavings[From Account],"="&amp;I$4)-SUMIFS(tblExpenses[Amount],tblExpenses[Date],"&lt;="&amp;Accounts!$G$1,tblExpenses[Category],"=Savings Expenditure",tblExpenses[Subcategory],"="&amp;$A64,tblExpenses[From Account],"="&amp;I$4)))</f>
        <v/>
      </c>
      <c r="J64" s="276" t="str">
        <f>IF(OR($A64="-",$A64="",J$4=""),"",IF($A64=J$4,VLOOKUP($A64,Accounts!$A$4:$C$53,3,0),SUMIFS(tblSavings[Amount],tblSavings[Date],"&lt;="&amp;Accounts!$G$1,tblSavings[To Fund],"="&amp;$A64,tblSavings[To Account],"="&amp;J$4)-SUMIFS(tblSavings[Amount],tblSavings[Date],"&lt;="&amp;Accounts!$G$1,tblSavings[From Fund],"="&amp;$A64,tblSavings[From Account],"="&amp;J$4)-SUMIFS(tblExpenses[Amount],tblExpenses[Date],"&lt;="&amp;Accounts!$G$1,tblExpenses[Category],"=Savings Expenditure",tblExpenses[Subcategory],"="&amp;$A64,tblExpenses[From Account],"="&amp;J$4)))</f>
        <v/>
      </c>
      <c r="K64" s="276" t="str">
        <f>IF(OR($A64="-",$A64="",K$4=""),"",IF($A64=K$4,VLOOKUP($A64,Accounts!$A$4:$C$53,3,0),SUMIFS(tblSavings[Amount],tblSavings[Date],"&lt;="&amp;Accounts!$G$1,tblSavings[To Fund],"="&amp;$A64,tblSavings[To Account],"="&amp;K$4)-SUMIFS(tblSavings[Amount],tblSavings[Date],"&lt;="&amp;Accounts!$G$1,tblSavings[From Fund],"="&amp;$A64,tblSavings[From Account],"="&amp;K$4)-SUMIFS(tblExpenses[Amount],tblExpenses[Date],"&lt;="&amp;Accounts!$G$1,tblExpenses[Category],"=Savings Expenditure",tblExpenses[Subcategory],"="&amp;$A64,tblExpenses[From Account],"="&amp;K$4)))</f>
        <v/>
      </c>
      <c r="L64" s="276" t="str">
        <f>IF(OR($A64="-",$A64="",L$4=""),"",IF($A64=L$4,VLOOKUP($A64,Accounts!$A$4:$C$53,3,0),SUMIFS(tblSavings[Amount],tblSavings[Date],"&lt;="&amp;Accounts!$G$1,tblSavings[To Fund],"="&amp;$A64,tblSavings[To Account],"="&amp;L$4)-SUMIFS(tblSavings[Amount],tblSavings[Date],"&lt;="&amp;Accounts!$G$1,tblSavings[From Fund],"="&amp;$A64,tblSavings[From Account],"="&amp;L$4)-SUMIFS(tblExpenses[Amount],tblExpenses[Date],"&lt;="&amp;Accounts!$G$1,tblExpenses[Category],"=Savings Expenditure",tblExpenses[Subcategory],"="&amp;$A64,tblExpenses[From Account],"="&amp;L$4)))</f>
        <v/>
      </c>
      <c r="M64" s="276" t="str">
        <f>IF(OR($A64="-",$A64="",M$4=""),"",IF($A64=M$4,VLOOKUP($A64,Accounts!$A$4:$C$53,3,0),SUMIFS(tblSavings[Amount],tblSavings[Date],"&lt;="&amp;Accounts!$G$1,tblSavings[To Fund],"="&amp;$A64,tblSavings[To Account],"="&amp;M$4)-SUMIFS(tblSavings[Amount],tblSavings[Date],"&lt;="&amp;Accounts!$G$1,tblSavings[From Fund],"="&amp;$A64,tblSavings[From Account],"="&amp;M$4)-SUMIFS(tblExpenses[Amount],tblExpenses[Date],"&lt;="&amp;Accounts!$G$1,tblExpenses[Category],"=Savings Expenditure",tblExpenses[Subcategory],"="&amp;$A64,tblExpenses[From Account],"="&amp;M$4)))</f>
        <v/>
      </c>
      <c r="N64" s="276" t="str">
        <f>IF(OR($A64="-",$A64="",N$4=""),"",IF($A64=N$4,VLOOKUP($A64,Accounts!$A$4:$C$53,3,0),SUMIFS(tblSavings[Amount],tblSavings[Date],"&lt;="&amp;Accounts!$G$1,tblSavings[To Fund],"="&amp;$A64,tblSavings[To Account],"="&amp;N$4)-SUMIFS(tblSavings[Amount],tblSavings[Date],"&lt;="&amp;Accounts!$G$1,tblSavings[From Fund],"="&amp;$A64,tblSavings[From Account],"="&amp;N$4)-SUMIFS(tblExpenses[Amount],tblExpenses[Date],"&lt;="&amp;Accounts!$G$1,tblExpenses[Category],"=Savings Expenditure",tblExpenses[Subcategory],"="&amp;$A64,tblExpenses[From Account],"="&amp;N$4)))</f>
        <v/>
      </c>
      <c r="O64" s="276" t="str">
        <f>IF(OR($A64="-",$A64="",O$4=""),"",IF($A64=O$4,VLOOKUP($A64,Accounts!$A$4:$C$53,3,0),SUMIFS(tblSavings[Amount],tblSavings[Date],"&lt;="&amp;Accounts!$G$1,tblSavings[To Fund],"="&amp;$A64,tblSavings[To Account],"="&amp;O$4)-SUMIFS(tblSavings[Amount],tblSavings[Date],"&lt;="&amp;Accounts!$G$1,tblSavings[From Fund],"="&amp;$A64,tblSavings[From Account],"="&amp;O$4)-SUMIFS(tblExpenses[Amount],tblExpenses[Date],"&lt;="&amp;Accounts!$G$1,tblExpenses[Category],"=Savings Expenditure",tblExpenses[Subcategory],"="&amp;$A64,tblExpenses[From Account],"="&amp;O$4)))</f>
        <v/>
      </c>
      <c r="P64" s="276" t="str">
        <f>IF(OR($A64="-",$A64="",P$4=""),"",IF($A64=P$4,VLOOKUP($A64,Accounts!$A$4:$C$53,3,0),SUMIFS(tblSavings[Amount],tblSavings[Date],"&lt;="&amp;Accounts!$G$1,tblSavings[To Fund],"="&amp;$A64,tblSavings[To Account],"="&amp;P$4)-SUMIFS(tblSavings[Amount],tblSavings[Date],"&lt;="&amp;Accounts!$G$1,tblSavings[From Fund],"="&amp;$A64,tblSavings[From Account],"="&amp;P$4)-SUMIFS(tblExpenses[Amount],tblExpenses[Date],"&lt;="&amp;Accounts!$G$1,tblExpenses[Category],"=Savings Expenditure",tblExpenses[Subcategory],"="&amp;$A64,tblExpenses[From Account],"="&amp;P$4)))</f>
        <v/>
      </c>
      <c r="Q64" s="276" t="str">
        <f>IF(OR($A64="-",$A64="",Q$4=""),"",IF($A64=Q$4,VLOOKUP($A64,Accounts!$A$4:$C$53,3,0),SUMIFS(tblSavings[Amount],tblSavings[Date],"&lt;="&amp;Accounts!$G$1,tblSavings[To Fund],"="&amp;$A64,tblSavings[To Account],"="&amp;Q$4)-SUMIFS(tblSavings[Amount],tblSavings[Date],"&lt;="&amp;Accounts!$G$1,tblSavings[From Fund],"="&amp;$A64,tblSavings[From Account],"="&amp;Q$4)-SUMIFS(tblExpenses[Amount],tblExpenses[Date],"&lt;="&amp;Accounts!$G$1,tblExpenses[Category],"=Savings Expenditure",tblExpenses[Subcategory],"="&amp;$A64,tblExpenses[From Account],"="&amp;Q$4)))</f>
        <v/>
      </c>
      <c r="R64" s="276" t="str">
        <f>IF(OR($A64="-",$A64="",R$4=""),"",IF($A64=R$4,VLOOKUP($A64,Accounts!$A$4:$C$53,3,0),SUMIFS(tblSavings[Amount],tblSavings[Date],"&lt;="&amp;Accounts!$G$1,tblSavings[To Fund],"="&amp;$A64,tblSavings[To Account],"="&amp;R$4)-SUMIFS(tblSavings[Amount],tblSavings[Date],"&lt;="&amp;Accounts!$G$1,tblSavings[From Fund],"="&amp;$A64,tblSavings[From Account],"="&amp;R$4)-SUMIFS(tblExpenses[Amount],tblExpenses[Date],"&lt;="&amp;Accounts!$G$1,tblExpenses[Category],"=Savings Expenditure",tblExpenses[Subcategory],"="&amp;$A64,tblExpenses[From Account],"="&amp;R$4)))</f>
        <v/>
      </c>
      <c r="S64" s="276" t="str">
        <f>IF(OR($A64="-",$A64="",S$4=""),"",IF($A64=S$4,VLOOKUP($A64,Accounts!$A$4:$C$53,3,0),SUMIFS(tblSavings[Amount],tblSavings[Date],"&lt;="&amp;Accounts!$G$1,tblSavings[To Fund],"="&amp;$A64,tblSavings[To Account],"="&amp;S$4)-SUMIFS(tblSavings[Amount],tblSavings[Date],"&lt;="&amp;Accounts!$G$1,tblSavings[From Fund],"="&amp;$A64,tblSavings[From Account],"="&amp;S$4)-SUMIFS(tblExpenses[Amount],tblExpenses[Date],"&lt;="&amp;Accounts!$G$1,tblExpenses[Category],"=Savings Expenditure",tblExpenses[Subcategory],"="&amp;$A64,tblExpenses[From Account],"="&amp;S$4)))</f>
        <v/>
      </c>
      <c r="T64" s="276" t="str">
        <f>IF(OR($A64="-",$A64="",T$4=""),"",IF($A64=T$4,VLOOKUP($A64,Accounts!$A$4:$C$53,3,0),SUMIFS(tblSavings[Amount],tblSavings[Date],"&lt;="&amp;Accounts!$G$1,tblSavings[To Fund],"="&amp;$A64,tblSavings[To Account],"="&amp;T$4)-SUMIFS(tblSavings[Amount],tblSavings[Date],"&lt;="&amp;Accounts!$G$1,tblSavings[From Fund],"="&amp;$A64,tblSavings[From Account],"="&amp;T$4)-SUMIFS(tblExpenses[Amount],tblExpenses[Date],"&lt;="&amp;Accounts!$G$1,tblExpenses[Category],"=Savings Expenditure",tblExpenses[Subcategory],"="&amp;$A64,tblExpenses[From Account],"="&amp;T$4)))</f>
        <v/>
      </c>
      <c r="U64" s="276" t="str">
        <f>IF(OR($A64="-",$A64="",U$4=""),"",IF($A64=U$4,VLOOKUP($A64,Accounts!$A$4:$C$53,3,0),SUMIFS(tblSavings[Amount],tblSavings[Date],"&lt;="&amp;Accounts!$G$1,tblSavings[To Fund],"="&amp;$A64,tblSavings[To Account],"="&amp;U$4)-SUMIFS(tblSavings[Amount],tblSavings[Date],"&lt;="&amp;Accounts!$G$1,tblSavings[From Fund],"="&amp;$A64,tblSavings[From Account],"="&amp;U$4)-SUMIFS(tblExpenses[Amount],tblExpenses[Date],"&lt;="&amp;Accounts!$G$1,tblExpenses[Category],"=Savings Expenditure",tblExpenses[Subcategory],"="&amp;$A64,tblExpenses[From Account],"="&amp;U$4)))</f>
        <v/>
      </c>
      <c r="V64" s="276" t="str">
        <f>IF(OR($A64="-",$A64="",V$4=""),"",IF($A64=V$4,VLOOKUP($A64,Accounts!$A$4:$C$53,3,0),SUMIFS(tblSavings[Amount],tblSavings[Date],"&lt;="&amp;Accounts!$G$1,tblSavings[To Fund],"="&amp;$A64,tblSavings[To Account],"="&amp;V$4)-SUMIFS(tblSavings[Amount],tblSavings[Date],"&lt;="&amp;Accounts!$G$1,tblSavings[From Fund],"="&amp;$A64,tblSavings[From Account],"="&amp;V$4)-SUMIFS(tblExpenses[Amount],tblExpenses[Date],"&lt;="&amp;Accounts!$G$1,tblExpenses[Category],"=Savings Expenditure",tblExpenses[Subcategory],"="&amp;$A64,tblExpenses[From Account],"="&amp;V$4)))</f>
        <v/>
      </c>
      <c r="W64" s="276" t="str">
        <f>IF(OR($A64="-",$A64="",W$4=""),"",IF($A64=W$4,VLOOKUP($A64,Accounts!$A$4:$C$53,3,0),SUMIFS(tblSavings[Amount],tblSavings[Date],"&lt;="&amp;Accounts!$G$1,tblSavings[To Fund],"="&amp;$A64,tblSavings[To Account],"="&amp;W$4)-SUMIFS(tblSavings[Amount],tblSavings[Date],"&lt;="&amp;Accounts!$G$1,tblSavings[From Fund],"="&amp;$A64,tblSavings[From Account],"="&amp;W$4)-SUMIFS(tblExpenses[Amount],tblExpenses[Date],"&lt;="&amp;Accounts!$G$1,tblExpenses[Category],"=Savings Expenditure",tblExpenses[Subcategory],"="&amp;$A64,tblExpenses[From Account],"="&amp;W$4)))</f>
        <v/>
      </c>
      <c r="X64" s="276" t="str">
        <f>IF(OR($A64="-",$A64="",X$4=""),"",IF($A64=X$4,VLOOKUP($A64,Accounts!$A$4:$C$53,3,0),SUMIFS(tblSavings[Amount],tblSavings[Date],"&lt;="&amp;Accounts!$G$1,tblSavings[To Fund],"="&amp;$A64,tblSavings[To Account],"="&amp;X$4)-SUMIFS(tblSavings[Amount],tblSavings[Date],"&lt;="&amp;Accounts!$G$1,tblSavings[From Fund],"="&amp;$A64,tblSavings[From Account],"="&amp;X$4)-SUMIFS(tblExpenses[Amount],tblExpenses[Date],"&lt;="&amp;Accounts!$G$1,tblExpenses[Category],"=Savings Expenditure",tblExpenses[Subcategory],"="&amp;$A64,tblExpenses[From Account],"="&amp;X$4)))</f>
        <v/>
      </c>
      <c r="Y64" s="276" t="str">
        <f>IF(OR($A64="-",$A64="",Y$4=""),"",IF($A64=Y$4,VLOOKUP($A64,Accounts!$A$4:$C$53,3,0),SUMIFS(tblSavings[Amount],tblSavings[Date],"&lt;="&amp;Accounts!$G$1,tblSavings[To Fund],"="&amp;$A64,tblSavings[To Account],"="&amp;Y$4)-SUMIFS(tblSavings[Amount],tblSavings[Date],"&lt;="&amp;Accounts!$G$1,tblSavings[From Fund],"="&amp;$A64,tblSavings[From Account],"="&amp;Y$4)-SUMIFS(tblExpenses[Amount],tblExpenses[Date],"&lt;="&amp;Accounts!$G$1,tblExpenses[Category],"=Savings Expenditure",tblExpenses[Subcategory],"="&amp;$A64,tblExpenses[From Account],"="&amp;Y$4)))</f>
        <v/>
      </c>
      <c r="Z64" s="276" t="str">
        <f>IF(OR($A64="-",$A64="",Z$4=""),"",IF($A64=Z$4,VLOOKUP($A64,Accounts!$A$4:$C$53,3,0),SUMIFS(tblSavings[Amount],tblSavings[Date],"&lt;="&amp;Accounts!$G$1,tblSavings[To Fund],"="&amp;$A64,tblSavings[To Account],"="&amp;Z$4)-SUMIFS(tblSavings[Amount],tblSavings[Date],"&lt;="&amp;Accounts!$G$1,tblSavings[From Fund],"="&amp;$A64,tblSavings[From Account],"="&amp;Z$4)-SUMIFS(tblExpenses[Amount],tblExpenses[Date],"&lt;="&amp;Accounts!$G$1,tblExpenses[Category],"=Savings Expenditure",tblExpenses[Subcategory],"="&amp;$A64,tblExpenses[From Account],"="&amp;Z$4)))</f>
        <v/>
      </c>
      <c r="AA64" s="276" t="str">
        <f>IF(OR($A64="-",$A64="",AA$4=""),"",IF($A64=AA$4,VLOOKUP($A64,Accounts!$A$4:$C$53,3,0),SUMIFS(tblSavings[Amount],tblSavings[Date],"&lt;="&amp;Accounts!$G$1,tblSavings[To Fund],"="&amp;$A64,tblSavings[To Account],"="&amp;AA$4)-SUMIFS(tblSavings[Amount],tblSavings[Date],"&lt;="&amp;Accounts!$G$1,tblSavings[From Fund],"="&amp;$A64,tblSavings[From Account],"="&amp;AA$4)-SUMIFS(tblExpenses[Amount],tblExpenses[Date],"&lt;="&amp;Accounts!$G$1,tblExpenses[Category],"=Savings Expenditure",tblExpenses[Subcategory],"="&amp;$A64,tblExpenses[From Account],"="&amp;AA$4)))</f>
        <v/>
      </c>
      <c r="AB64" s="276" t="str">
        <f>IF(OR($A64="-",$A64="",AB$4=""),"",IF($A64=AB$4,VLOOKUP($A64,Accounts!$A$4:$C$53,3,0),SUMIFS(tblSavings[Amount],tblSavings[Date],"&lt;="&amp;Accounts!$G$1,tblSavings[To Fund],"="&amp;$A64,tblSavings[To Account],"="&amp;AB$4)-SUMIFS(tblSavings[Amount],tblSavings[Date],"&lt;="&amp;Accounts!$G$1,tblSavings[From Fund],"="&amp;$A64,tblSavings[From Account],"="&amp;AB$4)-SUMIFS(tblExpenses[Amount],tblExpenses[Date],"&lt;="&amp;Accounts!$G$1,tblExpenses[Category],"=Savings Expenditure",tblExpenses[Subcategory],"="&amp;$A64,tblExpenses[From Account],"="&amp;AB$4)))</f>
        <v/>
      </c>
      <c r="AC64" s="276" t="str">
        <f>IF(OR($A64="-",$A64="",AC$4=""),"",IF($A64=AC$4,VLOOKUP($A64,Accounts!$A$4:$C$53,3,0),SUMIFS(tblSavings[Amount],tblSavings[Date],"&lt;="&amp;Accounts!$G$1,tblSavings[To Fund],"="&amp;$A64,tblSavings[To Account],"="&amp;AC$4)-SUMIFS(tblSavings[Amount],tblSavings[Date],"&lt;="&amp;Accounts!$G$1,tblSavings[From Fund],"="&amp;$A64,tblSavings[From Account],"="&amp;AC$4)-SUMIFS(tblExpenses[Amount],tblExpenses[Date],"&lt;="&amp;Accounts!$G$1,tblExpenses[Category],"=Savings Expenditure",tblExpenses[Subcategory],"="&amp;$A64,tblExpenses[From Account],"="&amp;AC$4)))</f>
        <v/>
      </c>
      <c r="AD64" s="276" t="str">
        <f>IF(OR($A64="-",$A64="",AD$4=""),"",IF($A64=AD$4,VLOOKUP($A64,Accounts!$A$4:$C$53,3,0),SUMIFS(tblSavings[Amount],tblSavings[Date],"&lt;="&amp;Accounts!$G$1,tblSavings[To Fund],"="&amp;$A64,tblSavings[To Account],"="&amp;AD$4)-SUMIFS(tblSavings[Amount],tblSavings[Date],"&lt;="&amp;Accounts!$G$1,tblSavings[From Fund],"="&amp;$A64,tblSavings[From Account],"="&amp;AD$4)-SUMIFS(tblExpenses[Amount],tblExpenses[Date],"&lt;="&amp;Accounts!$G$1,tblExpenses[Category],"=Savings Expenditure",tblExpenses[Subcategory],"="&amp;$A64,tblExpenses[From Account],"="&amp;AD$4)))</f>
        <v/>
      </c>
      <c r="AE64" s="276" t="str">
        <f>IF(OR($A64="-",$A64="",AE$4=""),"",IF($A64=AE$4,VLOOKUP($A64,Accounts!$A$4:$C$53,3,0),SUMIFS(tblSavings[Amount],tblSavings[Date],"&lt;="&amp;Accounts!$G$1,tblSavings[To Fund],"="&amp;$A64,tblSavings[To Account],"="&amp;AE$4)-SUMIFS(tblSavings[Amount],tblSavings[Date],"&lt;="&amp;Accounts!$G$1,tblSavings[From Fund],"="&amp;$A64,tblSavings[From Account],"="&amp;AE$4)-SUMIFS(tblExpenses[Amount],tblExpenses[Date],"&lt;="&amp;Accounts!$G$1,tblExpenses[Category],"=Savings Expenditure",tblExpenses[Subcategory],"="&amp;$A64,tblExpenses[From Account],"="&amp;AE$4)))</f>
        <v/>
      </c>
      <c r="AF64" s="276" t="str">
        <f>IF(OR($A64="-",$A64="",AF$4=""),"",IF($A64=AF$4,VLOOKUP($A64,Accounts!$A$4:$C$53,3,0),SUMIFS(tblSavings[Amount],tblSavings[Date],"&lt;="&amp;Accounts!$G$1,tblSavings[To Fund],"="&amp;$A64,tblSavings[To Account],"="&amp;AF$4)-SUMIFS(tblSavings[Amount],tblSavings[Date],"&lt;="&amp;Accounts!$G$1,tblSavings[From Fund],"="&amp;$A64,tblSavings[From Account],"="&amp;AF$4)-SUMIFS(tblExpenses[Amount],tblExpenses[Date],"&lt;="&amp;Accounts!$G$1,tblExpenses[Category],"=Savings Expenditure",tblExpenses[Subcategory],"="&amp;$A64,tblExpenses[From Account],"="&amp;AF$4)))</f>
        <v/>
      </c>
      <c r="AG64" s="276" t="str">
        <f>IF(OR($A64="-",$A64="",AG$4=""),"",IF($A64=AG$4,VLOOKUP($A64,Accounts!$A$4:$C$53,3,0),SUMIFS(tblSavings[Amount],tblSavings[Date],"&lt;="&amp;Accounts!$G$1,tblSavings[To Fund],"="&amp;$A64,tblSavings[To Account],"="&amp;AG$4)-SUMIFS(tblSavings[Amount],tblSavings[Date],"&lt;="&amp;Accounts!$G$1,tblSavings[From Fund],"="&amp;$A64,tblSavings[From Account],"="&amp;AG$4)-SUMIFS(tblExpenses[Amount],tblExpenses[Date],"&lt;="&amp;Accounts!$G$1,tblExpenses[Category],"=Savings Expenditure",tblExpenses[Subcategory],"="&amp;$A64,tblExpenses[From Account],"="&amp;AG$4)))</f>
        <v/>
      </c>
      <c r="AH64" s="276" t="str">
        <f>IF(OR($A64="-",$A64="",AH$4=""),"",IF($A64=AH$4,VLOOKUP($A64,Accounts!$A$4:$C$53,3,0),SUMIFS(tblSavings[Amount],tblSavings[Date],"&lt;="&amp;Accounts!$G$1,tblSavings[To Fund],"="&amp;$A64,tblSavings[To Account],"="&amp;AH$4)-SUMIFS(tblSavings[Amount],tblSavings[Date],"&lt;="&amp;Accounts!$G$1,tblSavings[From Fund],"="&amp;$A64,tblSavings[From Account],"="&amp;AH$4)-SUMIFS(tblExpenses[Amount],tblExpenses[Date],"&lt;="&amp;Accounts!$G$1,tblExpenses[Category],"=Savings Expenditure",tblExpenses[Subcategory],"="&amp;$A64,tblExpenses[From Account],"="&amp;AH$4)))</f>
        <v/>
      </c>
      <c r="AI64" s="276" t="str">
        <f>IF(OR($A64="-",$A64="",AI$4=""),"",IF($A64=AI$4,VLOOKUP($A64,Accounts!$A$4:$C$53,3,0),SUMIFS(tblSavings[Amount],tblSavings[Date],"&lt;="&amp;Accounts!$G$1,tblSavings[To Fund],"="&amp;$A64,tblSavings[To Account],"="&amp;AI$4)-SUMIFS(tblSavings[Amount],tblSavings[Date],"&lt;="&amp;Accounts!$G$1,tblSavings[From Fund],"="&amp;$A64,tblSavings[From Account],"="&amp;AI$4)-SUMIFS(tblExpenses[Amount],tblExpenses[Date],"&lt;="&amp;Accounts!$G$1,tblExpenses[Category],"=Savings Expenditure",tblExpenses[Subcategory],"="&amp;$A64,tblExpenses[From Account],"="&amp;AI$4)))</f>
        <v/>
      </c>
      <c r="AJ64" s="276" t="str">
        <f>IF(OR($A64="-",$A64="",AJ$4=""),"",IF($A64=AJ$4,VLOOKUP($A64,Accounts!$A$4:$C$53,3,0),SUMIFS(tblSavings[Amount],tblSavings[Date],"&lt;="&amp;Accounts!$G$1,tblSavings[To Fund],"="&amp;$A64,tblSavings[To Account],"="&amp;AJ$4)-SUMIFS(tblSavings[Amount],tblSavings[Date],"&lt;="&amp;Accounts!$G$1,tblSavings[From Fund],"="&amp;$A64,tblSavings[From Account],"="&amp;AJ$4)-SUMIFS(tblExpenses[Amount],tblExpenses[Date],"&lt;="&amp;Accounts!$G$1,tblExpenses[Category],"=Savings Expenditure",tblExpenses[Subcategory],"="&amp;$A64,tblExpenses[From Account],"="&amp;AJ$4)))</f>
        <v/>
      </c>
      <c r="AK64" s="276" t="str">
        <f>IF(OR($A64="-",$A64="",AK$4=""),"",IF($A64=AK$4,VLOOKUP($A64,Accounts!$A$4:$C$53,3,0),SUMIFS(tblSavings[Amount],tblSavings[Date],"&lt;="&amp;Accounts!$G$1,tblSavings[To Fund],"="&amp;$A64,tblSavings[To Account],"="&amp;AK$4)-SUMIFS(tblSavings[Amount],tblSavings[Date],"&lt;="&amp;Accounts!$G$1,tblSavings[From Fund],"="&amp;$A64,tblSavings[From Account],"="&amp;AK$4)-SUMIFS(tblExpenses[Amount],tblExpenses[Date],"&lt;="&amp;Accounts!$G$1,tblExpenses[Category],"=Savings Expenditure",tblExpenses[Subcategory],"="&amp;$A64,tblExpenses[From Account],"="&amp;AK$4)))</f>
        <v/>
      </c>
      <c r="AL64" s="276" t="str">
        <f>IF(OR($A64="-",$A64="",AL$4=""),"",IF($A64=AL$4,VLOOKUP($A64,Accounts!$A$4:$C$53,3,0),SUMIFS(tblSavings[Amount],tblSavings[Date],"&lt;="&amp;Accounts!$G$1,tblSavings[To Fund],"="&amp;$A64,tblSavings[To Account],"="&amp;AL$4)-SUMIFS(tblSavings[Amount],tblSavings[Date],"&lt;="&amp;Accounts!$G$1,tblSavings[From Fund],"="&amp;$A64,tblSavings[From Account],"="&amp;AL$4)-SUMIFS(tblExpenses[Amount],tblExpenses[Date],"&lt;="&amp;Accounts!$G$1,tblExpenses[Category],"=Savings Expenditure",tblExpenses[Subcategory],"="&amp;$A64,tblExpenses[From Account],"="&amp;AL$4)))</f>
        <v/>
      </c>
      <c r="AM64" s="276" t="str">
        <f>IF(OR($A64="-",$A64="",AM$4=""),"",IF($A64=AM$4,VLOOKUP($A64,Accounts!$A$4:$C$53,3,0),SUMIFS(tblSavings[Amount],tblSavings[Date],"&lt;="&amp;Accounts!$G$1,tblSavings[To Fund],"="&amp;$A64,tblSavings[To Account],"="&amp;AM$4)-SUMIFS(tblSavings[Amount],tblSavings[Date],"&lt;="&amp;Accounts!$G$1,tblSavings[From Fund],"="&amp;$A64,tblSavings[From Account],"="&amp;AM$4)-SUMIFS(tblExpenses[Amount],tblExpenses[Date],"&lt;="&amp;Accounts!$G$1,tblExpenses[Category],"=Savings Expenditure",tblExpenses[Subcategory],"="&amp;$A64,tblExpenses[From Account],"="&amp;AM$4)))</f>
        <v/>
      </c>
      <c r="AN64" s="276" t="str">
        <f>IF(OR($A64="-",$A64="",AN$4=""),"",IF($A64=AN$4,VLOOKUP($A64,Accounts!$A$4:$C$53,3,0),SUMIFS(tblSavings[Amount],tblSavings[Date],"&lt;="&amp;Accounts!$G$1,tblSavings[To Fund],"="&amp;$A64,tblSavings[To Account],"="&amp;AN$4)-SUMIFS(tblSavings[Amount],tblSavings[Date],"&lt;="&amp;Accounts!$G$1,tblSavings[From Fund],"="&amp;$A64,tblSavings[From Account],"="&amp;AN$4)-SUMIFS(tblExpenses[Amount],tblExpenses[Date],"&lt;="&amp;Accounts!$G$1,tblExpenses[Category],"=Savings Expenditure",tblExpenses[Subcategory],"="&amp;$A64,tblExpenses[From Account],"="&amp;AN$4)))</f>
        <v/>
      </c>
      <c r="AO64" s="276" t="str">
        <f>IF(OR($A64="-",$A64="",AO$4=""),"",IF($A64=AO$4,VLOOKUP($A64,Accounts!$A$4:$C$53,3,0),SUMIFS(tblSavings[Amount],tblSavings[Date],"&lt;="&amp;Accounts!$G$1,tblSavings[To Fund],"="&amp;$A64,tblSavings[To Account],"="&amp;AO$4)-SUMIFS(tblSavings[Amount],tblSavings[Date],"&lt;="&amp;Accounts!$G$1,tblSavings[From Fund],"="&amp;$A64,tblSavings[From Account],"="&amp;AO$4)-SUMIFS(tblExpenses[Amount],tblExpenses[Date],"&lt;="&amp;Accounts!$G$1,tblExpenses[Category],"=Savings Expenditure",tblExpenses[Subcategory],"="&amp;$A64,tblExpenses[From Account],"="&amp;AO$4)))</f>
        <v/>
      </c>
      <c r="AP64" s="276" t="str">
        <f>IF(OR($A64="-",$A64="",AP$4=""),"",IF($A64=AP$4,VLOOKUP($A64,Accounts!$A$4:$C$53,3,0),SUMIFS(tblSavings[Amount],tblSavings[Date],"&lt;="&amp;Accounts!$G$1,tblSavings[To Fund],"="&amp;$A64,tblSavings[To Account],"="&amp;AP$4)-SUMIFS(tblSavings[Amount],tblSavings[Date],"&lt;="&amp;Accounts!$G$1,tblSavings[From Fund],"="&amp;$A64,tblSavings[From Account],"="&amp;AP$4)-SUMIFS(tblExpenses[Amount],tblExpenses[Date],"&lt;="&amp;Accounts!$G$1,tblExpenses[Category],"=Savings Expenditure",tblExpenses[Subcategory],"="&amp;$A64,tblExpenses[From Account],"="&amp;AP$4)))</f>
        <v/>
      </c>
      <c r="AQ64" s="276" t="str">
        <f>IF(OR($A64="-",$A64="",AQ$4=""),"",IF($A64=AQ$4,VLOOKUP($A64,Accounts!$A$4:$C$53,3,0),SUMIFS(tblSavings[Amount],tblSavings[Date],"&lt;="&amp;Accounts!$G$1,tblSavings[To Fund],"="&amp;$A64,tblSavings[To Account],"="&amp;AQ$4)-SUMIFS(tblSavings[Amount],tblSavings[Date],"&lt;="&amp;Accounts!$G$1,tblSavings[From Fund],"="&amp;$A64,tblSavings[From Account],"="&amp;AQ$4)-SUMIFS(tblExpenses[Amount],tblExpenses[Date],"&lt;="&amp;Accounts!$G$1,tblExpenses[Category],"=Savings Expenditure",tblExpenses[Subcategory],"="&amp;$A64,tblExpenses[From Account],"="&amp;AQ$4)))</f>
        <v/>
      </c>
      <c r="AR64" s="276" t="str">
        <f>IF(OR($A64="-",$A64="",AR$4=""),"",IF($A64=AR$4,VLOOKUP($A64,Accounts!$A$4:$C$53,3,0),SUMIFS(tblSavings[Amount],tblSavings[Date],"&lt;="&amp;Accounts!$G$1,tblSavings[To Fund],"="&amp;$A64,tblSavings[To Account],"="&amp;AR$4)-SUMIFS(tblSavings[Amount],tblSavings[Date],"&lt;="&amp;Accounts!$G$1,tblSavings[From Fund],"="&amp;$A64,tblSavings[From Account],"="&amp;AR$4)-SUMIFS(tblExpenses[Amount],tblExpenses[Date],"&lt;="&amp;Accounts!$G$1,tblExpenses[Category],"=Savings Expenditure",tblExpenses[Subcategory],"="&amp;$A64,tblExpenses[From Account],"="&amp;AR$4)))</f>
        <v/>
      </c>
      <c r="AS64" s="276" t="str">
        <f>IF(OR($A64="-",$A64="",AS$4=""),"",IF($A64=AS$4,VLOOKUP($A64,Accounts!$A$4:$C$53,3,0),SUMIFS(tblSavings[Amount],tblSavings[Date],"&lt;="&amp;Accounts!$G$1,tblSavings[To Fund],"="&amp;$A64,tblSavings[To Account],"="&amp;AS$4)-SUMIFS(tblSavings[Amount],tblSavings[Date],"&lt;="&amp;Accounts!$G$1,tblSavings[From Fund],"="&amp;$A64,tblSavings[From Account],"="&amp;AS$4)-SUMIFS(tblExpenses[Amount],tblExpenses[Date],"&lt;="&amp;Accounts!$G$1,tblExpenses[Category],"=Savings Expenditure",tblExpenses[Subcategory],"="&amp;$A64,tblExpenses[From Account],"="&amp;AS$4)))</f>
        <v/>
      </c>
      <c r="AT64" s="276" t="str">
        <f>IF(OR($A64="-",$A64="",AT$4=""),"",IF($A64=AT$4,VLOOKUP($A64,Accounts!$A$4:$C$53,3,0),SUMIFS(tblSavings[Amount],tblSavings[Date],"&lt;="&amp;Accounts!$G$1,tblSavings[To Fund],"="&amp;$A64,tblSavings[To Account],"="&amp;AT$4)-SUMIFS(tblSavings[Amount],tblSavings[Date],"&lt;="&amp;Accounts!$G$1,tblSavings[From Fund],"="&amp;$A64,tblSavings[From Account],"="&amp;AT$4)-SUMIFS(tblExpenses[Amount],tblExpenses[Date],"&lt;="&amp;Accounts!$G$1,tblExpenses[Category],"=Savings Expenditure",tblExpenses[Subcategory],"="&amp;$A64,tblExpenses[From Account],"="&amp;AT$4)))</f>
        <v/>
      </c>
      <c r="AU64" s="276" t="str">
        <f>IF(OR($A64="-",$A64="",AU$4=""),"",IF($A64=AU$4,VLOOKUP($A64,Accounts!$A$4:$C$53,3,0),SUMIFS(tblSavings[Amount],tblSavings[Date],"&lt;="&amp;Accounts!$G$1,tblSavings[To Fund],"="&amp;$A64,tblSavings[To Account],"="&amp;AU$4)-SUMIFS(tblSavings[Amount],tblSavings[Date],"&lt;="&amp;Accounts!$G$1,tblSavings[From Fund],"="&amp;$A64,tblSavings[From Account],"="&amp;AU$4)-SUMIFS(tblExpenses[Amount],tblExpenses[Date],"&lt;="&amp;Accounts!$G$1,tblExpenses[Category],"=Savings Expenditure",tblExpenses[Subcategory],"="&amp;$A64,tblExpenses[From Account],"="&amp;AU$4)))</f>
        <v/>
      </c>
      <c r="AV64" s="276" t="str">
        <f>IF(OR($A64="-",$A64="",AV$4=""),"",IF($A64=AV$4,VLOOKUP($A64,Accounts!$A$4:$C$53,3,0),SUMIFS(tblSavings[Amount],tblSavings[Date],"&lt;="&amp;Accounts!$G$1,tblSavings[To Fund],"="&amp;$A64,tblSavings[To Account],"="&amp;AV$4)-SUMIFS(tblSavings[Amount],tblSavings[Date],"&lt;="&amp;Accounts!$G$1,tblSavings[From Fund],"="&amp;$A64,tblSavings[From Account],"="&amp;AV$4)-SUMIFS(tblExpenses[Amount],tblExpenses[Date],"&lt;="&amp;Accounts!$G$1,tblExpenses[Category],"=Savings Expenditure",tblExpenses[Subcategory],"="&amp;$A64,tblExpenses[From Account],"="&amp;AV$4)))</f>
        <v/>
      </c>
      <c r="AW64" s="265">
        <f t="shared" si="0"/>
        <v>0</v>
      </c>
    </row>
    <row r="65" spans="1:49" s="38" customFormat="1" ht="17.25" hidden="1" customHeight="1" x14ac:dyDescent="0.2">
      <c r="A65" s="273" t="str">
        <f>IFERROR(IF(INDEX(SavingsGoals[],61,1)="","",INDEX(SavingsGoals[],61,1)),"-")</f>
        <v>-</v>
      </c>
      <c r="B65" s="274" t="str">
        <f>IF(OR($A65="-",$A65="",B$4=""),"",IF($A65=B$4,VLOOKUP($A65,Accounts!$A$4:$C$53,3,0),SUMIFS(tblSavings[Amount],tblSavings[Date],"&lt;="&amp;Accounts!$G$1,tblSavings[To Fund],"="&amp;$A65,tblSavings[To Account],"="&amp;B$4)-SUMIFS(tblSavings[Amount],tblSavings[Date],"&lt;="&amp;Accounts!$G$1,tblSavings[From Fund],"="&amp;$A65,tblSavings[From Account],"="&amp;B$4)-SUMIFS(tblExpenses[Amount],tblExpenses[Date],"&lt;="&amp;Accounts!$G$1,tblExpenses[Category],"=Savings Expenditure",tblExpenses[Subcategory],"="&amp;$A65,tblExpenses[From Account],"="&amp;B$4)))</f>
        <v/>
      </c>
      <c r="C65" s="274" t="str">
        <f>IF(OR($A65="-",$A65="",C$4=""),"",IF($A65=C$4,VLOOKUP($A65,Accounts!$A$4:$C$53,3,0),SUMIFS(tblSavings[Amount],tblSavings[Date],"&lt;="&amp;Accounts!$G$1,tblSavings[To Fund],"="&amp;$A65,tblSavings[To Account],"="&amp;C$4)-SUMIFS(tblSavings[Amount],tblSavings[Date],"&lt;="&amp;Accounts!$G$1,tblSavings[From Fund],"="&amp;$A65,tblSavings[From Account],"="&amp;C$4)-SUMIFS(tblExpenses[Amount],tblExpenses[Date],"&lt;="&amp;Accounts!$G$1,tblExpenses[Category],"=Savings Expenditure",tblExpenses[Subcategory],"="&amp;$A65,tblExpenses[From Account],"="&amp;C$4)))</f>
        <v/>
      </c>
      <c r="D65" s="274" t="str">
        <f>IF(OR($A65="-",$A65="",D$4=""),"",IF($A65=D$4,VLOOKUP($A65,Accounts!$A$4:$C$53,3,0),SUMIFS(tblSavings[Amount],tblSavings[Date],"&lt;="&amp;Accounts!$G$1,tblSavings[To Fund],"="&amp;$A65,tblSavings[To Account],"="&amp;D$4)-SUMIFS(tblSavings[Amount],tblSavings[Date],"&lt;="&amp;Accounts!$G$1,tblSavings[From Fund],"="&amp;$A65,tblSavings[From Account],"="&amp;D$4)-SUMIFS(tblExpenses[Amount],tblExpenses[Date],"&lt;="&amp;Accounts!$G$1,tblExpenses[Category],"=Savings Expenditure",tblExpenses[Subcategory],"="&amp;$A65,tblExpenses[From Account],"="&amp;D$4)))</f>
        <v/>
      </c>
      <c r="E65" s="274" t="str">
        <f>IF(OR($A65="-",$A65="",E$4=""),"",IF($A65=E$4,VLOOKUP($A65,Accounts!$A$4:$C$53,3,0),SUMIFS(tblSavings[Amount],tblSavings[Date],"&lt;="&amp;Accounts!$G$1,tblSavings[To Fund],"="&amp;$A65,tblSavings[To Account],"="&amp;E$4)-SUMIFS(tblSavings[Amount],tblSavings[Date],"&lt;="&amp;Accounts!$G$1,tblSavings[From Fund],"="&amp;$A65,tblSavings[From Account],"="&amp;E$4)-SUMIFS(tblExpenses[Amount],tblExpenses[Date],"&lt;="&amp;Accounts!$G$1,tblExpenses[Category],"=Savings Expenditure",tblExpenses[Subcategory],"="&amp;$A65,tblExpenses[From Account],"="&amp;E$4)))</f>
        <v/>
      </c>
      <c r="F65" s="274" t="str">
        <f>IF(OR($A65="-",$A65="",F$4=""),"",IF($A65=F$4,VLOOKUP($A65,Accounts!$A$4:$C$53,3,0),SUMIFS(tblSavings[Amount],tblSavings[Date],"&lt;="&amp;Accounts!$G$1,tblSavings[To Fund],"="&amp;$A65,tblSavings[To Account],"="&amp;F$4)-SUMIFS(tblSavings[Amount],tblSavings[Date],"&lt;="&amp;Accounts!$G$1,tblSavings[From Fund],"="&amp;$A65,tblSavings[From Account],"="&amp;F$4)-SUMIFS(tblExpenses[Amount],tblExpenses[Date],"&lt;="&amp;Accounts!$G$1,tblExpenses[Category],"=Savings Expenditure",tblExpenses[Subcategory],"="&amp;$A65,tblExpenses[From Account],"="&amp;F$4)))</f>
        <v/>
      </c>
      <c r="G65" s="274" t="str">
        <f>IF(OR($A65="-",$A65="",G$4=""),"",IF($A65=G$4,VLOOKUP($A65,Accounts!$A$4:$C$53,3,0),SUMIFS(tblSavings[Amount],tblSavings[Date],"&lt;="&amp;Accounts!$G$1,tblSavings[To Fund],"="&amp;$A65,tblSavings[To Account],"="&amp;G$4)-SUMIFS(tblSavings[Amount],tblSavings[Date],"&lt;="&amp;Accounts!$G$1,tblSavings[From Fund],"="&amp;$A65,tblSavings[From Account],"="&amp;G$4)-SUMIFS(tblExpenses[Amount],tblExpenses[Date],"&lt;="&amp;Accounts!$G$1,tblExpenses[Category],"=Savings Expenditure",tblExpenses[Subcategory],"="&amp;$A65,tblExpenses[From Account],"="&amp;G$4)))</f>
        <v/>
      </c>
      <c r="H65" s="274" t="str">
        <f>IF(OR($A65="-",$A65="",H$4=""),"",IF($A65=H$4,VLOOKUP($A65,Accounts!$A$4:$C$53,3,0),SUMIFS(tblSavings[Amount],tblSavings[Date],"&lt;="&amp;Accounts!$G$1,tblSavings[To Fund],"="&amp;$A65,tblSavings[To Account],"="&amp;H$4)-SUMIFS(tblSavings[Amount],tblSavings[Date],"&lt;="&amp;Accounts!$G$1,tblSavings[From Fund],"="&amp;$A65,tblSavings[From Account],"="&amp;H$4)-SUMIFS(tblExpenses[Amount],tblExpenses[Date],"&lt;="&amp;Accounts!$G$1,tblExpenses[Category],"=Savings Expenditure",tblExpenses[Subcategory],"="&amp;$A65,tblExpenses[From Account],"="&amp;H$4)))</f>
        <v/>
      </c>
      <c r="I65" s="274" t="str">
        <f>IF(OR($A65="-",$A65="",I$4=""),"",IF($A65=I$4,VLOOKUP($A65,Accounts!$A$4:$C$53,3,0),SUMIFS(tblSavings[Amount],tblSavings[Date],"&lt;="&amp;Accounts!$G$1,tblSavings[To Fund],"="&amp;$A65,tblSavings[To Account],"="&amp;I$4)-SUMIFS(tblSavings[Amount],tblSavings[Date],"&lt;="&amp;Accounts!$G$1,tblSavings[From Fund],"="&amp;$A65,tblSavings[From Account],"="&amp;I$4)-SUMIFS(tblExpenses[Amount],tblExpenses[Date],"&lt;="&amp;Accounts!$G$1,tblExpenses[Category],"=Savings Expenditure",tblExpenses[Subcategory],"="&amp;$A65,tblExpenses[From Account],"="&amp;I$4)))</f>
        <v/>
      </c>
      <c r="J65" s="274" t="str">
        <f>IF(OR($A65="-",$A65="",J$4=""),"",IF($A65=J$4,VLOOKUP($A65,Accounts!$A$4:$C$53,3,0),SUMIFS(tblSavings[Amount],tblSavings[Date],"&lt;="&amp;Accounts!$G$1,tblSavings[To Fund],"="&amp;$A65,tblSavings[To Account],"="&amp;J$4)-SUMIFS(tblSavings[Amount],tblSavings[Date],"&lt;="&amp;Accounts!$G$1,tblSavings[From Fund],"="&amp;$A65,tblSavings[From Account],"="&amp;J$4)-SUMIFS(tblExpenses[Amount],tblExpenses[Date],"&lt;="&amp;Accounts!$G$1,tblExpenses[Category],"=Savings Expenditure",tblExpenses[Subcategory],"="&amp;$A65,tblExpenses[From Account],"="&amp;J$4)))</f>
        <v/>
      </c>
      <c r="K65" s="274" t="str">
        <f>IF(OR($A65="-",$A65="",K$4=""),"",IF($A65=K$4,VLOOKUP($A65,Accounts!$A$4:$C$53,3,0),SUMIFS(tblSavings[Amount],tblSavings[Date],"&lt;="&amp;Accounts!$G$1,tblSavings[To Fund],"="&amp;$A65,tblSavings[To Account],"="&amp;K$4)-SUMIFS(tblSavings[Amount],tblSavings[Date],"&lt;="&amp;Accounts!$G$1,tblSavings[From Fund],"="&amp;$A65,tblSavings[From Account],"="&amp;K$4)-SUMIFS(tblExpenses[Amount],tblExpenses[Date],"&lt;="&amp;Accounts!$G$1,tblExpenses[Category],"=Savings Expenditure",tblExpenses[Subcategory],"="&amp;$A65,tblExpenses[From Account],"="&amp;K$4)))</f>
        <v/>
      </c>
      <c r="L65" s="274" t="str">
        <f>IF(OR($A65="-",$A65="",L$4=""),"",IF($A65=L$4,VLOOKUP($A65,Accounts!$A$4:$C$53,3,0),SUMIFS(tblSavings[Amount],tblSavings[Date],"&lt;="&amp;Accounts!$G$1,tblSavings[To Fund],"="&amp;$A65,tblSavings[To Account],"="&amp;L$4)-SUMIFS(tblSavings[Amount],tblSavings[Date],"&lt;="&amp;Accounts!$G$1,tblSavings[From Fund],"="&amp;$A65,tblSavings[From Account],"="&amp;L$4)-SUMIFS(tblExpenses[Amount],tblExpenses[Date],"&lt;="&amp;Accounts!$G$1,tblExpenses[Category],"=Savings Expenditure",tblExpenses[Subcategory],"="&amp;$A65,tblExpenses[From Account],"="&amp;L$4)))</f>
        <v/>
      </c>
      <c r="M65" s="274" t="str">
        <f>IF(OR($A65="-",$A65="",M$4=""),"",IF($A65=M$4,VLOOKUP($A65,Accounts!$A$4:$C$53,3,0),SUMIFS(tblSavings[Amount],tblSavings[Date],"&lt;="&amp;Accounts!$G$1,tblSavings[To Fund],"="&amp;$A65,tblSavings[To Account],"="&amp;M$4)-SUMIFS(tblSavings[Amount],tblSavings[Date],"&lt;="&amp;Accounts!$G$1,tblSavings[From Fund],"="&amp;$A65,tblSavings[From Account],"="&amp;M$4)-SUMIFS(tblExpenses[Amount],tblExpenses[Date],"&lt;="&amp;Accounts!$G$1,tblExpenses[Category],"=Savings Expenditure",tblExpenses[Subcategory],"="&amp;$A65,tblExpenses[From Account],"="&amp;M$4)))</f>
        <v/>
      </c>
      <c r="N65" s="274" t="str">
        <f>IF(OR($A65="-",$A65="",N$4=""),"",IF($A65=N$4,VLOOKUP($A65,Accounts!$A$4:$C$53,3,0),SUMIFS(tblSavings[Amount],tblSavings[Date],"&lt;="&amp;Accounts!$G$1,tblSavings[To Fund],"="&amp;$A65,tblSavings[To Account],"="&amp;N$4)-SUMIFS(tblSavings[Amount],tblSavings[Date],"&lt;="&amp;Accounts!$G$1,tblSavings[From Fund],"="&amp;$A65,tblSavings[From Account],"="&amp;N$4)-SUMIFS(tblExpenses[Amount],tblExpenses[Date],"&lt;="&amp;Accounts!$G$1,tblExpenses[Category],"=Savings Expenditure",tblExpenses[Subcategory],"="&amp;$A65,tblExpenses[From Account],"="&amp;N$4)))</f>
        <v/>
      </c>
      <c r="O65" s="274" t="str">
        <f>IF(OR($A65="-",$A65="",O$4=""),"",IF($A65=O$4,VLOOKUP($A65,Accounts!$A$4:$C$53,3,0),SUMIFS(tblSavings[Amount],tblSavings[Date],"&lt;="&amp;Accounts!$G$1,tblSavings[To Fund],"="&amp;$A65,tblSavings[To Account],"="&amp;O$4)-SUMIFS(tblSavings[Amount],tblSavings[Date],"&lt;="&amp;Accounts!$G$1,tblSavings[From Fund],"="&amp;$A65,tblSavings[From Account],"="&amp;O$4)-SUMIFS(tblExpenses[Amount],tblExpenses[Date],"&lt;="&amp;Accounts!$G$1,tblExpenses[Category],"=Savings Expenditure",tblExpenses[Subcategory],"="&amp;$A65,tblExpenses[From Account],"="&amp;O$4)))</f>
        <v/>
      </c>
      <c r="P65" s="274" t="str">
        <f>IF(OR($A65="-",$A65="",P$4=""),"",IF($A65=P$4,VLOOKUP($A65,Accounts!$A$4:$C$53,3,0),SUMIFS(tblSavings[Amount],tblSavings[Date],"&lt;="&amp;Accounts!$G$1,tblSavings[To Fund],"="&amp;$A65,tblSavings[To Account],"="&amp;P$4)-SUMIFS(tblSavings[Amount],tblSavings[Date],"&lt;="&amp;Accounts!$G$1,tblSavings[From Fund],"="&amp;$A65,tblSavings[From Account],"="&amp;P$4)-SUMIFS(tblExpenses[Amount],tblExpenses[Date],"&lt;="&amp;Accounts!$G$1,tblExpenses[Category],"=Savings Expenditure",tblExpenses[Subcategory],"="&amp;$A65,tblExpenses[From Account],"="&amp;P$4)))</f>
        <v/>
      </c>
      <c r="Q65" s="274" t="str">
        <f>IF(OR($A65="-",$A65="",Q$4=""),"",IF($A65=Q$4,VLOOKUP($A65,Accounts!$A$4:$C$53,3,0),SUMIFS(tblSavings[Amount],tblSavings[Date],"&lt;="&amp;Accounts!$G$1,tblSavings[To Fund],"="&amp;$A65,tblSavings[To Account],"="&amp;Q$4)-SUMIFS(tblSavings[Amount],tblSavings[Date],"&lt;="&amp;Accounts!$G$1,tblSavings[From Fund],"="&amp;$A65,tblSavings[From Account],"="&amp;Q$4)-SUMIFS(tblExpenses[Amount],tblExpenses[Date],"&lt;="&amp;Accounts!$G$1,tblExpenses[Category],"=Savings Expenditure",tblExpenses[Subcategory],"="&amp;$A65,tblExpenses[From Account],"="&amp;Q$4)))</f>
        <v/>
      </c>
      <c r="R65" s="274" t="str">
        <f>IF(OR($A65="-",$A65="",R$4=""),"",IF($A65=R$4,VLOOKUP($A65,Accounts!$A$4:$C$53,3,0),SUMIFS(tblSavings[Amount],tblSavings[Date],"&lt;="&amp;Accounts!$G$1,tblSavings[To Fund],"="&amp;$A65,tblSavings[To Account],"="&amp;R$4)-SUMIFS(tblSavings[Amount],tblSavings[Date],"&lt;="&amp;Accounts!$G$1,tblSavings[From Fund],"="&amp;$A65,tblSavings[From Account],"="&amp;R$4)-SUMIFS(tblExpenses[Amount],tblExpenses[Date],"&lt;="&amp;Accounts!$G$1,tblExpenses[Category],"=Savings Expenditure",tblExpenses[Subcategory],"="&amp;$A65,tblExpenses[From Account],"="&amp;R$4)))</f>
        <v/>
      </c>
      <c r="S65" s="274" t="str">
        <f>IF(OR($A65="-",$A65="",S$4=""),"",IF($A65=S$4,VLOOKUP($A65,Accounts!$A$4:$C$53,3,0),SUMIFS(tblSavings[Amount],tblSavings[Date],"&lt;="&amp;Accounts!$G$1,tblSavings[To Fund],"="&amp;$A65,tblSavings[To Account],"="&amp;S$4)-SUMIFS(tblSavings[Amount],tblSavings[Date],"&lt;="&amp;Accounts!$G$1,tblSavings[From Fund],"="&amp;$A65,tblSavings[From Account],"="&amp;S$4)-SUMIFS(tblExpenses[Amount],tblExpenses[Date],"&lt;="&amp;Accounts!$G$1,tblExpenses[Category],"=Savings Expenditure",tblExpenses[Subcategory],"="&amp;$A65,tblExpenses[From Account],"="&amp;S$4)))</f>
        <v/>
      </c>
      <c r="T65" s="274" t="str">
        <f>IF(OR($A65="-",$A65="",T$4=""),"",IF($A65=T$4,VLOOKUP($A65,Accounts!$A$4:$C$53,3,0),SUMIFS(tblSavings[Amount],tblSavings[Date],"&lt;="&amp;Accounts!$G$1,tblSavings[To Fund],"="&amp;$A65,tblSavings[To Account],"="&amp;T$4)-SUMIFS(tblSavings[Amount],tblSavings[Date],"&lt;="&amp;Accounts!$G$1,tblSavings[From Fund],"="&amp;$A65,tblSavings[From Account],"="&amp;T$4)-SUMIFS(tblExpenses[Amount],tblExpenses[Date],"&lt;="&amp;Accounts!$G$1,tblExpenses[Category],"=Savings Expenditure",tblExpenses[Subcategory],"="&amp;$A65,tblExpenses[From Account],"="&amp;T$4)))</f>
        <v/>
      </c>
      <c r="U65" s="274" t="str">
        <f>IF(OR($A65="-",$A65="",U$4=""),"",IF($A65=U$4,VLOOKUP($A65,Accounts!$A$4:$C$53,3,0),SUMIFS(tblSavings[Amount],tblSavings[Date],"&lt;="&amp;Accounts!$G$1,tblSavings[To Fund],"="&amp;$A65,tblSavings[To Account],"="&amp;U$4)-SUMIFS(tblSavings[Amount],tblSavings[Date],"&lt;="&amp;Accounts!$G$1,tblSavings[From Fund],"="&amp;$A65,tblSavings[From Account],"="&amp;U$4)-SUMIFS(tblExpenses[Amount],tblExpenses[Date],"&lt;="&amp;Accounts!$G$1,tblExpenses[Category],"=Savings Expenditure",tblExpenses[Subcategory],"="&amp;$A65,tblExpenses[From Account],"="&amp;U$4)))</f>
        <v/>
      </c>
      <c r="V65" s="274" t="str">
        <f>IF(OR($A65="-",$A65="",V$4=""),"",IF($A65=V$4,VLOOKUP($A65,Accounts!$A$4:$C$53,3,0),SUMIFS(tblSavings[Amount],tblSavings[Date],"&lt;="&amp;Accounts!$G$1,tblSavings[To Fund],"="&amp;$A65,tblSavings[To Account],"="&amp;V$4)-SUMIFS(tblSavings[Amount],tblSavings[Date],"&lt;="&amp;Accounts!$G$1,tblSavings[From Fund],"="&amp;$A65,tblSavings[From Account],"="&amp;V$4)-SUMIFS(tblExpenses[Amount],tblExpenses[Date],"&lt;="&amp;Accounts!$G$1,tblExpenses[Category],"=Savings Expenditure",tblExpenses[Subcategory],"="&amp;$A65,tblExpenses[From Account],"="&amp;V$4)))</f>
        <v/>
      </c>
      <c r="W65" s="274" t="str">
        <f>IF(OR($A65="-",$A65="",W$4=""),"",IF($A65=W$4,VLOOKUP($A65,Accounts!$A$4:$C$53,3,0),SUMIFS(tblSavings[Amount],tblSavings[Date],"&lt;="&amp;Accounts!$G$1,tblSavings[To Fund],"="&amp;$A65,tblSavings[To Account],"="&amp;W$4)-SUMIFS(tblSavings[Amount],tblSavings[Date],"&lt;="&amp;Accounts!$G$1,tblSavings[From Fund],"="&amp;$A65,tblSavings[From Account],"="&amp;W$4)-SUMIFS(tblExpenses[Amount],tblExpenses[Date],"&lt;="&amp;Accounts!$G$1,tblExpenses[Category],"=Savings Expenditure",tblExpenses[Subcategory],"="&amp;$A65,tblExpenses[From Account],"="&amp;W$4)))</f>
        <v/>
      </c>
      <c r="X65" s="274" t="str">
        <f>IF(OR($A65="-",$A65="",X$4=""),"",IF($A65=X$4,VLOOKUP($A65,Accounts!$A$4:$C$53,3,0),SUMIFS(tblSavings[Amount],tblSavings[Date],"&lt;="&amp;Accounts!$G$1,tblSavings[To Fund],"="&amp;$A65,tblSavings[To Account],"="&amp;X$4)-SUMIFS(tblSavings[Amount],tblSavings[Date],"&lt;="&amp;Accounts!$G$1,tblSavings[From Fund],"="&amp;$A65,tblSavings[From Account],"="&amp;X$4)-SUMIFS(tblExpenses[Amount],tblExpenses[Date],"&lt;="&amp;Accounts!$G$1,tblExpenses[Category],"=Savings Expenditure",tblExpenses[Subcategory],"="&amp;$A65,tblExpenses[From Account],"="&amp;X$4)))</f>
        <v/>
      </c>
      <c r="Y65" s="274" t="str">
        <f>IF(OR($A65="-",$A65="",Y$4=""),"",IF($A65=Y$4,VLOOKUP($A65,Accounts!$A$4:$C$53,3,0),SUMIFS(tblSavings[Amount],tblSavings[Date],"&lt;="&amp;Accounts!$G$1,tblSavings[To Fund],"="&amp;$A65,tblSavings[To Account],"="&amp;Y$4)-SUMIFS(tblSavings[Amount],tblSavings[Date],"&lt;="&amp;Accounts!$G$1,tblSavings[From Fund],"="&amp;$A65,tblSavings[From Account],"="&amp;Y$4)-SUMIFS(tblExpenses[Amount],tblExpenses[Date],"&lt;="&amp;Accounts!$G$1,tblExpenses[Category],"=Savings Expenditure",tblExpenses[Subcategory],"="&amp;$A65,tblExpenses[From Account],"="&amp;Y$4)))</f>
        <v/>
      </c>
      <c r="Z65" s="274" t="str">
        <f>IF(OR($A65="-",$A65="",Z$4=""),"",IF($A65=Z$4,VLOOKUP($A65,Accounts!$A$4:$C$53,3,0),SUMIFS(tblSavings[Amount],tblSavings[Date],"&lt;="&amp;Accounts!$G$1,tblSavings[To Fund],"="&amp;$A65,tblSavings[To Account],"="&amp;Z$4)-SUMIFS(tblSavings[Amount],tblSavings[Date],"&lt;="&amp;Accounts!$G$1,tblSavings[From Fund],"="&amp;$A65,tblSavings[From Account],"="&amp;Z$4)-SUMIFS(tblExpenses[Amount],tblExpenses[Date],"&lt;="&amp;Accounts!$G$1,tblExpenses[Category],"=Savings Expenditure",tblExpenses[Subcategory],"="&amp;$A65,tblExpenses[From Account],"="&amp;Z$4)))</f>
        <v/>
      </c>
      <c r="AA65" s="274" t="str">
        <f>IF(OR($A65="-",$A65="",AA$4=""),"",IF($A65=AA$4,VLOOKUP($A65,Accounts!$A$4:$C$53,3,0),SUMIFS(tblSavings[Amount],tblSavings[Date],"&lt;="&amp;Accounts!$G$1,tblSavings[To Fund],"="&amp;$A65,tblSavings[To Account],"="&amp;AA$4)-SUMIFS(tblSavings[Amount],tblSavings[Date],"&lt;="&amp;Accounts!$G$1,tblSavings[From Fund],"="&amp;$A65,tblSavings[From Account],"="&amp;AA$4)-SUMIFS(tblExpenses[Amount],tblExpenses[Date],"&lt;="&amp;Accounts!$G$1,tblExpenses[Category],"=Savings Expenditure",tblExpenses[Subcategory],"="&amp;$A65,tblExpenses[From Account],"="&amp;AA$4)))</f>
        <v/>
      </c>
      <c r="AB65" s="274" t="str">
        <f>IF(OR($A65="-",$A65="",AB$4=""),"",IF($A65=AB$4,VLOOKUP($A65,Accounts!$A$4:$C$53,3,0),SUMIFS(tblSavings[Amount],tblSavings[Date],"&lt;="&amp;Accounts!$G$1,tblSavings[To Fund],"="&amp;$A65,tblSavings[To Account],"="&amp;AB$4)-SUMIFS(tblSavings[Amount],tblSavings[Date],"&lt;="&amp;Accounts!$G$1,tblSavings[From Fund],"="&amp;$A65,tblSavings[From Account],"="&amp;AB$4)-SUMIFS(tblExpenses[Amount],tblExpenses[Date],"&lt;="&amp;Accounts!$G$1,tblExpenses[Category],"=Savings Expenditure",tblExpenses[Subcategory],"="&amp;$A65,tblExpenses[From Account],"="&amp;AB$4)))</f>
        <v/>
      </c>
      <c r="AC65" s="274" t="str">
        <f>IF(OR($A65="-",$A65="",AC$4=""),"",IF($A65=AC$4,VLOOKUP($A65,Accounts!$A$4:$C$53,3,0),SUMIFS(tblSavings[Amount],tblSavings[Date],"&lt;="&amp;Accounts!$G$1,tblSavings[To Fund],"="&amp;$A65,tblSavings[To Account],"="&amp;AC$4)-SUMIFS(tblSavings[Amount],tblSavings[Date],"&lt;="&amp;Accounts!$G$1,tblSavings[From Fund],"="&amp;$A65,tblSavings[From Account],"="&amp;AC$4)-SUMIFS(tblExpenses[Amount],tblExpenses[Date],"&lt;="&amp;Accounts!$G$1,tblExpenses[Category],"=Savings Expenditure",tblExpenses[Subcategory],"="&amp;$A65,tblExpenses[From Account],"="&amp;AC$4)))</f>
        <v/>
      </c>
      <c r="AD65" s="274" t="str">
        <f>IF(OR($A65="-",$A65="",AD$4=""),"",IF($A65=AD$4,VLOOKUP($A65,Accounts!$A$4:$C$53,3,0),SUMIFS(tblSavings[Amount],tblSavings[Date],"&lt;="&amp;Accounts!$G$1,tblSavings[To Fund],"="&amp;$A65,tblSavings[To Account],"="&amp;AD$4)-SUMIFS(tblSavings[Amount],tblSavings[Date],"&lt;="&amp;Accounts!$G$1,tblSavings[From Fund],"="&amp;$A65,tblSavings[From Account],"="&amp;AD$4)-SUMIFS(tblExpenses[Amount],tblExpenses[Date],"&lt;="&amp;Accounts!$G$1,tblExpenses[Category],"=Savings Expenditure",tblExpenses[Subcategory],"="&amp;$A65,tblExpenses[From Account],"="&amp;AD$4)))</f>
        <v/>
      </c>
      <c r="AE65" s="274" t="str">
        <f>IF(OR($A65="-",$A65="",AE$4=""),"",IF($A65=AE$4,VLOOKUP($A65,Accounts!$A$4:$C$53,3,0),SUMIFS(tblSavings[Amount],tblSavings[Date],"&lt;="&amp;Accounts!$G$1,tblSavings[To Fund],"="&amp;$A65,tblSavings[To Account],"="&amp;AE$4)-SUMIFS(tblSavings[Amount],tblSavings[Date],"&lt;="&amp;Accounts!$G$1,tblSavings[From Fund],"="&amp;$A65,tblSavings[From Account],"="&amp;AE$4)-SUMIFS(tblExpenses[Amount],tblExpenses[Date],"&lt;="&amp;Accounts!$G$1,tblExpenses[Category],"=Savings Expenditure",tblExpenses[Subcategory],"="&amp;$A65,tblExpenses[From Account],"="&amp;AE$4)))</f>
        <v/>
      </c>
      <c r="AF65" s="274" t="str">
        <f>IF(OR($A65="-",$A65="",AF$4=""),"",IF($A65=AF$4,VLOOKUP($A65,Accounts!$A$4:$C$53,3,0),SUMIFS(tblSavings[Amount],tblSavings[Date],"&lt;="&amp;Accounts!$G$1,tblSavings[To Fund],"="&amp;$A65,tblSavings[To Account],"="&amp;AF$4)-SUMIFS(tblSavings[Amount],tblSavings[Date],"&lt;="&amp;Accounts!$G$1,tblSavings[From Fund],"="&amp;$A65,tblSavings[From Account],"="&amp;AF$4)-SUMIFS(tblExpenses[Amount],tblExpenses[Date],"&lt;="&amp;Accounts!$G$1,tblExpenses[Category],"=Savings Expenditure",tblExpenses[Subcategory],"="&amp;$A65,tblExpenses[From Account],"="&amp;AF$4)))</f>
        <v/>
      </c>
      <c r="AG65" s="274" t="str">
        <f>IF(OR($A65="-",$A65="",AG$4=""),"",IF($A65=AG$4,VLOOKUP($A65,Accounts!$A$4:$C$53,3,0),SUMIFS(tblSavings[Amount],tblSavings[Date],"&lt;="&amp;Accounts!$G$1,tblSavings[To Fund],"="&amp;$A65,tblSavings[To Account],"="&amp;AG$4)-SUMIFS(tblSavings[Amount],tblSavings[Date],"&lt;="&amp;Accounts!$G$1,tblSavings[From Fund],"="&amp;$A65,tblSavings[From Account],"="&amp;AG$4)-SUMIFS(tblExpenses[Amount],tblExpenses[Date],"&lt;="&amp;Accounts!$G$1,tblExpenses[Category],"=Savings Expenditure",tblExpenses[Subcategory],"="&amp;$A65,tblExpenses[From Account],"="&amp;AG$4)))</f>
        <v/>
      </c>
      <c r="AH65" s="274" t="str">
        <f>IF(OR($A65="-",$A65="",AH$4=""),"",IF($A65=AH$4,VLOOKUP($A65,Accounts!$A$4:$C$53,3,0),SUMIFS(tblSavings[Amount],tblSavings[Date],"&lt;="&amp;Accounts!$G$1,tblSavings[To Fund],"="&amp;$A65,tblSavings[To Account],"="&amp;AH$4)-SUMIFS(tblSavings[Amount],tblSavings[Date],"&lt;="&amp;Accounts!$G$1,tblSavings[From Fund],"="&amp;$A65,tblSavings[From Account],"="&amp;AH$4)-SUMIFS(tblExpenses[Amount],tblExpenses[Date],"&lt;="&amp;Accounts!$G$1,tblExpenses[Category],"=Savings Expenditure",tblExpenses[Subcategory],"="&amp;$A65,tblExpenses[From Account],"="&amp;AH$4)))</f>
        <v/>
      </c>
      <c r="AI65" s="274" t="str">
        <f>IF(OR($A65="-",$A65="",AI$4=""),"",IF($A65=AI$4,VLOOKUP($A65,Accounts!$A$4:$C$53,3,0),SUMIFS(tblSavings[Amount],tblSavings[Date],"&lt;="&amp;Accounts!$G$1,tblSavings[To Fund],"="&amp;$A65,tblSavings[To Account],"="&amp;AI$4)-SUMIFS(tblSavings[Amount],tblSavings[Date],"&lt;="&amp;Accounts!$G$1,tblSavings[From Fund],"="&amp;$A65,tblSavings[From Account],"="&amp;AI$4)-SUMIFS(tblExpenses[Amount],tblExpenses[Date],"&lt;="&amp;Accounts!$G$1,tblExpenses[Category],"=Savings Expenditure",tblExpenses[Subcategory],"="&amp;$A65,tblExpenses[From Account],"="&amp;AI$4)))</f>
        <v/>
      </c>
      <c r="AJ65" s="274" t="str">
        <f>IF(OR($A65="-",$A65="",AJ$4=""),"",IF($A65=AJ$4,VLOOKUP($A65,Accounts!$A$4:$C$53,3,0),SUMIFS(tblSavings[Amount],tblSavings[Date],"&lt;="&amp;Accounts!$G$1,tblSavings[To Fund],"="&amp;$A65,tblSavings[To Account],"="&amp;AJ$4)-SUMIFS(tblSavings[Amount],tblSavings[Date],"&lt;="&amp;Accounts!$G$1,tblSavings[From Fund],"="&amp;$A65,tblSavings[From Account],"="&amp;AJ$4)-SUMIFS(tblExpenses[Amount],tblExpenses[Date],"&lt;="&amp;Accounts!$G$1,tblExpenses[Category],"=Savings Expenditure",tblExpenses[Subcategory],"="&amp;$A65,tblExpenses[From Account],"="&amp;AJ$4)))</f>
        <v/>
      </c>
      <c r="AK65" s="274" t="str">
        <f>IF(OR($A65="-",$A65="",AK$4=""),"",IF($A65=AK$4,VLOOKUP($A65,Accounts!$A$4:$C$53,3,0),SUMIFS(tblSavings[Amount],tblSavings[Date],"&lt;="&amp;Accounts!$G$1,tblSavings[To Fund],"="&amp;$A65,tblSavings[To Account],"="&amp;AK$4)-SUMIFS(tblSavings[Amount],tblSavings[Date],"&lt;="&amp;Accounts!$G$1,tblSavings[From Fund],"="&amp;$A65,tblSavings[From Account],"="&amp;AK$4)-SUMIFS(tblExpenses[Amount],tblExpenses[Date],"&lt;="&amp;Accounts!$G$1,tblExpenses[Category],"=Savings Expenditure",tblExpenses[Subcategory],"="&amp;$A65,tblExpenses[From Account],"="&amp;AK$4)))</f>
        <v/>
      </c>
      <c r="AL65" s="274" t="str">
        <f>IF(OR($A65="-",$A65="",AL$4=""),"",IF($A65=AL$4,VLOOKUP($A65,Accounts!$A$4:$C$53,3,0),SUMIFS(tblSavings[Amount],tblSavings[Date],"&lt;="&amp;Accounts!$G$1,tblSavings[To Fund],"="&amp;$A65,tblSavings[To Account],"="&amp;AL$4)-SUMIFS(tblSavings[Amount],tblSavings[Date],"&lt;="&amp;Accounts!$G$1,tblSavings[From Fund],"="&amp;$A65,tblSavings[From Account],"="&amp;AL$4)-SUMIFS(tblExpenses[Amount],tblExpenses[Date],"&lt;="&amp;Accounts!$G$1,tblExpenses[Category],"=Savings Expenditure",tblExpenses[Subcategory],"="&amp;$A65,tblExpenses[From Account],"="&amp;AL$4)))</f>
        <v/>
      </c>
      <c r="AM65" s="274" t="str">
        <f>IF(OR($A65="-",$A65="",AM$4=""),"",IF($A65=AM$4,VLOOKUP($A65,Accounts!$A$4:$C$53,3,0),SUMIFS(tblSavings[Amount],tblSavings[Date],"&lt;="&amp;Accounts!$G$1,tblSavings[To Fund],"="&amp;$A65,tblSavings[To Account],"="&amp;AM$4)-SUMIFS(tblSavings[Amount],tblSavings[Date],"&lt;="&amp;Accounts!$G$1,tblSavings[From Fund],"="&amp;$A65,tblSavings[From Account],"="&amp;AM$4)-SUMIFS(tblExpenses[Amount],tblExpenses[Date],"&lt;="&amp;Accounts!$G$1,tblExpenses[Category],"=Savings Expenditure",tblExpenses[Subcategory],"="&amp;$A65,tblExpenses[From Account],"="&amp;AM$4)))</f>
        <v/>
      </c>
      <c r="AN65" s="274" t="str">
        <f>IF(OR($A65="-",$A65="",AN$4=""),"",IF($A65=AN$4,VLOOKUP($A65,Accounts!$A$4:$C$53,3,0),SUMIFS(tblSavings[Amount],tblSavings[Date],"&lt;="&amp;Accounts!$G$1,tblSavings[To Fund],"="&amp;$A65,tblSavings[To Account],"="&amp;AN$4)-SUMIFS(tblSavings[Amount],tblSavings[Date],"&lt;="&amp;Accounts!$G$1,tblSavings[From Fund],"="&amp;$A65,tblSavings[From Account],"="&amp;AN$4)-SUMIFS(tblExpenses[Amount],tblExpenses[Date],"&lt;="&amp;Accounts!$G$1,tblExpenses[Category],"=Savings Expenditure",tblExpenses[Subcategory],"="&amp;$A65,tblExpenses[From Account],"="&amp;AN$4)))</f>
        <v/>
      </c>
      <c r="AO65" s="274" t="str">
        <f>IF(OR($A65="-",$A65="",AO$4=""),"",IF($A65=AO$4,VLOOKUP($A65,Accounts!$A$4:$C$53,3,0),SUMIFS(tblSavings[Amount],tblSavings[Date],"&lt;="&amp;Accounts!$G$1,tblSavings[To Fund],"="&amp;$A65,tblSavings[To Account],"="&amp;AO$4)-SUMIFS(tblSavings[Amount],tblSavings[Date],"&lt;="&amp;Accounts!$G$1,tblSavings[From Fund],"="&amp;$A65,tblSavings[From Account],"="&amp;AO$4)-SUMIFS(tblExpenses[Amount],tblExpenses[Date],"&lt;="&amp;Accounts!$G$1,tblExpenses[Category],"=Savings Expenditure",tblExpenses[Subcategory],"="&amp;$A65,tblExpenses[From Account],"="&amp;AO$4)))</f>
        <v/>
      </c>
      <c r="AP65" s="274" t="str">
        <f>IF(OR($A65="-",$A65="",AP$4=""),"",IF($A65=AP$4,VLOOKUP($A65,Accounts!$A$4:$C$53,3,0),SUMIFS(tblSavings[Amount],tblSavings[Date],"&lt;="&amp;Accounts!$G$1,tblSavings[To Fund],"="&amp;$A65,tblSavings[To Account],"="&amp;AP$4)-SUMIFS(tblSavings[Amount],tblSavings[Date],"&lt;="&amp;Accounts!$G$1,tblSavings[From Fund],"="&amp;$A65,tblSavings[From Account],"="&amp;AP$4)-SUMIFS(tblExpenses[Amount],tblExpenses[Date],"&lt;="&amp;Accounts!$G$1,tblExpenses[Category],"=Savings Expenditure",tblExpenses[Subcategory],"="&amp;$A65,tblExpenses[From Account],"="&amp;AP$4)))</f>
        <v/>
      </c>
      <c r="AQ65" s="274" t="str">
        <f>IF(OR($A65="-",$A65="",AQ$4=""),"",IF($A65=AQ$4,VLOOKUP($A65,Accounts!$A$4:$C$53,3,0),SUMIFS(tblSavings[Amount],tblSavings[Date],"&lt;="&amp;Accounts!$G$1,tblSavings[To Fund],"="&amp;$A65,tblSavings[To Account],"="&amp;AQ$4)-SUMIFS(tblSavings[Amount],tblSavings[Date],"&lt;="&amp;Accounts!$G$1,tblSavings[From Fund],"="&amp;$A65,tblSavings[From Account],"="&amp;AQ$4)-SUMIFS(tblExpenses[Amount],tblExpenses[Date],"&lt;="&amp;Accounts!$G$1,tblExpenses[Category],"=Savings Expenditure",tblExpenses[Subcategory],"="&amp;$A65,tblExpenses[From Account],"="&amp;AQ$4)))</f>
        <v/>
      </c>
      <c r="AR65" s="274" t="str">
        <f>IF(OR($A65="-",$A65="",AR$4=""),"",IF($A65=AR$4,VLOOKUP($A65,Accounts!$A$4:$C$53,3,0),SUMIFS(tblSavings[Amount],tblSavings[Date],"&lt;="&amp;Accounts!$G$1,tblSavings[To Fund],"="&amp;$A65,tblSavings[To Account],"="&amp;AR$4)-SUMIFS(tblSavings[Amount],tblSavings[Date],"&lt;="&amp;Accounts!$G$1,tblSavings[From Fund],"="&amp;$A65,tblSavings[From Account],"="&amp;AR$4)-SUMIFS(tblExpenses[Amount],tblExpenses[Date],"&lt;="&amp;Accounts!$G$1,tblExpenses[Category],"=Savings Expenditure",tblExpenses[Subcategory],"="&amp;$A65,tblExpenses[From Account],"="&amp;AR$4)))</f>
        <v/>
      </c>
      <c r="AS65" s="274" t="str">
        <f>IF(OR($A65="-",$A65="",AS$4=""),"",IF($A65=AS$4,VLOOKUP($A65,Accounts!$A$4:$C$53,3,0),SUMIFS(tblSavings[Amount],tblSavings[Date],"&lt;="&amp;Accounts!$G$1,tblSavings[To Fund],"="&amp;$A65,tblSavings[To Account],"="&amp;AS$4)-SUMIFS(tblSavings[Amount],tblSavings[Date],"&lt;="&amp;Accounts!$G$1,tblSavings[From Fund],"="&amp;$A65,tblSavings[From Account],"="&amp;AS$4)-SUMIFS(tblExpenses[Amount],tblExpenses[Date],"&lt;="&amp;Accounts!$G$1,tblExpenses[Category],"=Savings Expenditure",tblExpenses[Subcategory],"="&amp;$A65,tblExpenses[From Account],"="&amp;AS$4)))</f>
        <v/>
      </c>
      <c r="AT65" s="274" t="str">
        <f>IF(OR($A65="-",$A65="",AT$4=""),"",IF($A65=AT$4,VLOOKUP($A65,Accounts!$A$4:$C$53,3,0),SUMIFS(tblSavings[Amount],tblSavings[Date],"&lt;="&amp;Accounts!$G$1,tblSavings[To Fund],"="&amp;$A65,tblSavings[To Account],"="&amp;AT$4)-SUMIFS(tblSavings[Amount],tblSavings[Date],"&lt;="&amp;Accounts!$G$1,tblSavings[From Fund],"="&amp;$A65,tblSavings[From Account],"="&amp;AT$4)-SUMIFS(tblExpenses[Amount],tblExpenses[Date],"&lt;="&amp;Accounts!$G$1,tblExpenses[Category],"=Savings Expenditure",tblExpenses[Subcategory],"="&amp;$A65,tblExpenses[From Account],"="&amp;AT$4)))</f>
        <v/>
      </c>
      <c r="AU65" s="274" t="str">
        <f>IF(OR($A65="-",$A65="",AU$4=""),"",IF($A65=AU$4,VLOOKUP($A65,Accounts!$A$4:$C$53,3,0),SUMIFS(tblSavings[Amount],tblSavings[Date],"&lt;="&amp;Accounts!$G$1,tblSavings[To Fund],"="&amp;$A65,tblSavings[To Account],"="&amp;AU$4)-SUMIFS(tblSavings[Amount],tblSavings[Date],"&lt;="&amp;Accounts!$G$1,tblSavings[From Fund],"="&amp;$A65,tblSavings[From Account],"="&amp;AU$4)-SUMIFS(tblExpenses[Amount],tblExpenses[Date],"&lt;="&amp;Accounts!$G$1,tblExpenses[Category],"=Savings Expenditure",tblExpenses[Subcategory],"="&amp;$A65,tblExpenses[From Account],"="&amp;AU$4)))</f>
        <v/>
      </c>
      <c r="AV65" s="274" t="str">
        <f>IF(OR($A65="-",$A65="",AV$4=""),"",IF($A65=AV$4,VLOOKUP($A65,Accounts!$A$4:$C$53,3,0),SUMIFS(tblSavings[Amount],tblSavings[Date],"&lt;="&amp;Accounts!$G$1,tblSavings[To Fund],"="&amp;$A65,tblSavings[To Account],"="&amp;AV$4)-SUMIFS(tblSavings[Amount],tblSavings[Date],"&lt;="&amp;Accounts!$G$1,tblSavings[From Fund],"="&amp;$A65,tblSavings[From Account],"="&amp;AV$4)-SUMIFS(tblExpenses[Amount],tblExpenses[Date],"&lt;="&amp;Accounts!$G$1,tblExpenses[Category],"=Savings Expenditure",tblExpenses[Subcategory],"="&amp;$A65,tblExpenses[From Account],"="&amp;AV$4)))</f>
        <v/>
      </c>
      <c r="AW65" s="272">
        <f t="shared" si="0"/>
        <v>0</v>
      </c>
    </row>
    <row r="66" spans="1:49" s="38" customFormat="1" ht="17.25" hidden="1" customHeight="1" x14ac:dyDescent="0.2">
      <c r="A66" s="275" t="str">
        <f>IFERROR(IF(INDEX(SavingsGoals[],62,1)="","",INDEX(SavingsGoals[],62,1)),"-")</f>
        <v>-</v>
      </c>
      <c r="B66" s="276" t="str">
        <f>IF(OR($A66="-",$A66="",B$4=""),"",IF($A66=B$4,VLOOKUP($A66,Accounts!$A$4:$C$53,3,0),SUMIFS(tblSavings[Amount],tblSavings[Date],"&lt;="&amp;Accounts!$G$1,tblSavings[To Fund],"="&amp;$A66,tblSavings[To Account],"="&amp;B$4)-SUMIFS(tblSavings[Amount],tblSavings[Date],"&lt;="&amp;Accounts!$G$1,tblSavings[From Fund],"="&amp;$A66,tblSavings[From Account],"="&amp;B$4)-SUMIFS(tblExpenses[Amount],tblExpenses[Date],"&lt;="&amp;Accounts!$G$1,tblExpenses[Category],"=Savings Expenditure",tblExpenses[Subcategory],"="&amp;$A66,tblExpenses[From Account],"="&amp;B$4)))</f>
        <v/>
      </c>
      <c r="C66" s="276" t="str">
        <f>IF(OR($A66="-",$A66="",C$4=""),"",IF($A66=C$4,VLOOKUP($A66,Accounts!$A$4:$C$53,3,0),SUMIFS(tblSavings[Amount],tblSavings[Date],"&lt;="&amp;Accounts!$G$1,tblSavings[To Fund],"="&amp;$A66,tblSavings[To Account],"="&amp;C$4)-SUMIFS(tblSavings[Amount],tblSavings[Date],"&lt;="&amp;Accounts!$G$1,tblSavings[From Fund],"="&amp;$A66,tblSavings[From Account],"="&amp;C$4)-SUMIFS(tblExpenses[Amount],tblExpenses[Date],"&lt;="&amp;Accounts!$G$1,tblExpenses[Category],"=Savings Expenditure",tblExpenses[Subcategory],"="&amp;$A66,tblExpenses[From Account],"="&amp;C$4)))</f>
        <v/>
      </c>
      <c r="D66" s="276" t="str">
        <f>IF(OR($A66="-",$A66="",D$4=""),"",IF($A66=D$4,VLOOKUP($A66,Accounts!$A$4:$C$53,3,0),SUMIFS(tblSavings[Amount],tblSavings[Date],"&lt;="&amp;Accounts!$G$1,tblSavings[To Fund],"="&amp;$A66,tblSavings[To Account],"="&amp;D$4)-SUMIFS(tblSavings[Amount],tblSavings[Date],"&lt;="&amp;Accounts!$G$1,tblSavings[From Fund],"="&amp;$A66,tblSavings[From Account],"="&amp;D$4)-SUMIFS(tblExpenses[Amount],tblExpenses[Date],"&lt;="&amp;Accounts!$G$1,tblExpenses[Category],"=Savings Expenditure",tblExpenses[Subcategory],"="&amp;$A66,tblExpenses[From Account],"="&amp;D$4)))</f>
        <v/>
      </c>
      <c r="E66" s="276" t="str">
        <f>IF(OR($A66="-",$A66="",E$4=""),"",IF($A66=E$4,VLOOKUP($A66,Accounts!$A$4:$C$53,3,0),SUMIFS(tblSavings[Amount],tblSavings[Date],"&lt;="&amp;Accounts!$G$1,tblSavings[To Fund],"="&amp;$A66,tblSavings[To Account],"="&amp;E$4)-SUMIFS(tblSavings[Amount],tblSavings[Date],"&lt;="&amp;Accounts!$G$1,tblSavings[From Fund],"="&amp;$A66,tblSavings[From Account],"="&amp;E$4)-SUMIFS(tblExpenses[Amount],tblExpenses[Date],"&lt;="&amp;Accounts!$G$1,tblExpenses[Category],"=Savings Expenditure",tblExpenses[Subcategory],"="&amp;$A66,tblExpenses[From Account],"="&amp;E$4)))</f>
        <v/>
      </c>
      <c r="F66" s="276" t="str">
        <f>IF(OR($A66="-",$A66="",F$4=""),"",IF($A66=F$4,VLOOKUP($A66,Accounts!$A$4:$C$53,3,0),SUMIFS(tblSavings[Amount],tblSavings[Date],"&lt;="&amp;Accounts!$G$1,tblSavings[To Fund],"="&amp;$A66,tblSavings[To Account],"="&amp;F$4)-SUMIFS(tblSavings[Amount],tblSavings[Date],"&lt;="&amp;Accounts!$G$1,tblSavings[From Fund],"="&amp;$A66,tblSavings[From Account],"="&amp;F$4)-SUMIFS(tblExpenses[Amount],tblExpenses[Date],"&lt;="&amp;Accounts!$G$1,tblExpenses[Category],"=Savings Expenditure",tblExpenses[Subcategory],"="&amp;$A66,tblExpenses[From Account],"="&amp;F$4)))</f>
        <v/>
      </c>
      <c r="G66" s="276" t="str">
        <f>IF(OR($A66="-",$A66="",G$4=""),"",IF($A66=G$4,VLOOKUP($A66,Accounts!$A$4:$C$53,3,0),SUMIFS(tblSavings[Amount],tblSavings[Date],"&lt;="&amp;Accounts!$G$1,tblSavings[To Fund],"="&amp;$A66,tblSavings[To Account],"="&amp;G$4)-SUMIFS(tblSavings[Amount],tblSavings[Date],"&lt;="&amp;Accounts!$G$1,tblSavings[From Fund],"="&amp;$A66,tblSavings[From Account],"="&amp;G$4)-SUMIFS(tblExpenses[Amount],tblExpenses[Date],"&lt;="&amp;Accounts!$G$1,tblExpenses[Category],"=Savings Expenditure",tblExpenses[Subcategory],"="&amp;$A66,tblExpenses[From Account],"="&amp;G$4)))</f>
        <v/>
      </c>
      <c r="H66" s="276" t="str">
        <f>IF(OR($A66="-",$A66="",H$4=""),"",IF($A66=H$4,VLOOKUP($A66,Accounts!$A$4:$C$53,3,0),SUMIFS(tblSavings[Amount],tblSavings[Date],"&lt;="&amp;Accounts!$G$1,tblSavings[To Fund],"="&amp;$A66,tblSavings[To Account],"="&amp;H$4)-SUMIFS(tblSavings[Amount],tblSavings[Date],"&lt;="&amp;Accounts!$G$1,tblSavings[From Fund],"="&amp;$A66,tblSavings[From Account],"="&amp;H$4)-SUMIFS(tblExpenses[Amount],tblExpenses[Date],"&lt;="&amp;Accounts!$G$1,tblExpenses[Category],"=Savings Expenditure",tblExpenses[Subcategory],"="&amp;$A66,tblExpenses[From Account],"="&amp;H$4)))</f>
        <v/>
      </c>
      <c r="I66" s="276" t="str">
        <f>IF(OR($A66="-",$A66="",I$4=""),"",IF($A66=I$4,VLOOKUP($A66,Accounts!$A$4:$C$53,3,0),SUMIFS(tblSavings[Amount],tblSavings[Date],"&lt;="&amp;Accounts!$G$1,tblSavings[To Fund],"="&amp;$A66,tblSavings[To Account],"="&amp;I$4)-SUMIFS(tblSavings[Amount],tblSavings[Date],"&lt;="&amp;Accounts!$G$1,tblSavings[From Fund],"="&amp;$A66,tblSavings[From Account],"="&amp;I$4)-SUMIFS(tblExpenses[Amount],tblExpenses[Date],"&lt;="&amp;Accounts!$G$1,tblExpenses[Category],"=Savings Expenditure",tblExpenses[Subcategory],"="&amp;$A66,tblExpenses[From Account],"="&amp;I$4)))</f>
        <v/>
      </c>
      <c r="J66" s="276" t="str">
        <f>IF(OR($A66="-",$A66="",J$4=""),"",IF($A66=J$4,VLOOKUP($A66,Accounts!$A$4:$C$53,3,0),SUMIFS(tblSavings[Amount],tblSavings[Date],"&lt;="&amp;Accounts!$G$1,tblSavings[To Fund],"="&amp;$A66,tblSavings[To Account],"="&amp;J$4)-SUMIFS(tblSavings[Amount],tblSavings[Date],"&lt;="&amp;Accounts!$G$1,tblSavings[From Fund],"="&amp;$A66,tblSavings[From Account],"="&amp;J$4)-SUMIFS(tblExpenses[Amount],tblExpenses[Date],"&lt;="&amp;Accounts!$G$1,tblExpenses[Category],"=Savings Expenditure",tblExpenses[Subcategory],"="&amp;$A66,tblExpenses[From Account],"="&amp;J$4)))</f>
        <v/>
      </c>
      <c r="K66" s="276" t="str">
        <f>IF(OR($A66="-",$A66="",K$4=""),"",IF($A66=K$4,VLOOKUP($A66,Accounts!$A$4:$C$53,3,0),SUMIFS(tblSavings[Amount],tblSavings[Date],"&lt;="&amp;Accounts!$G$1,tblSavings[To Fund],"="&amp;$A66,tblSavings[To Account],"="&amp;K$4)-SUMIFS(tblSavings[Amount],tblSavings[Date],"&lt;="&amp;Accounts!$G$1,tblSavings[From Fund],"="&amp;$A66,tblSavings[From Account],"="&amp;K$4)-SUMIFS(tblExpenses[Amount],tblExpenses[Date],"&lt;="&amp;Accounts!$G$1,tblExpenses[Category],"=Savings Expenditure",tblExpenses[Subcategory],"="&amp;$A66,tblExpenses[From Account],"="&amp;K$4)))</f>
        <v/>
      </c>
      <c r="L66" s="276" t="str">
        <f>IF(OR($A66="-",$A66="",L$4=""),"",IF($A66=L$4,VLOOKUP($A66,Accounts!$A$4:$C$53,3,0),SUMIFS(tblSavings[Amount],tblSavings[Date],"&lt;="&amp;Accounts!$G$1,tblSavings[To Fund],"="&amp;$A66,tblSavings[To Account],"="&amp;L$4)-SUMIFS(tblSavings[Amount],tblSavings[Date],"&lt;="&amp;Accounts!$G$1,tblSavings[From Fund],"="&amp;$A66,tblSavings[From Account],"="&amp;L$4)-SUMIFS(tblExpenses[Amount],tblExpenses[Date],"&lt;="&amp;Accounts!$G$1,tblExpenses[Category],"=Savings Expenditure",tblExpenses[Subcategory],"="&amp;$A66,tblExpenses[From Account],"="&amp;L$4)))</f>
        <v/>
      </c>
      <c r="M66" s="276" t="str">
        <f>IF(OR($A66="-",$A66="",M$4=""),"",IF($A66=M$4,VLOOKUP($A66,Accounts!$A$4:$C$53,3,0),SUMIFS(tblSavings[Amount],tblSavings[Date],"&lt;="&amp;Accounts!$G$1,tblSavings[To Fund],"="&amp;$A66,tblSavings[To Account],"="&amp;M$4)-SUMIFS(tblSavings[Amount],tblSavings[Date],"&lt;="&amp;Accounts!$G$1,tblSavings[From Fund],"="&amp;$A66,tblSavings[From Account],"="&amp;M$4)-SUMIFS(tblExpenses[Amount],tblExpenses[Date],"&lt;="&amp;Accounts!$G$1,tblExpenses[Category],"=Savings Expenditure",tblExpenses[Subcategory],"="&amp;$A66,tblExpenses[From Account],"="&amp;M$4)))</f>
        <v/>
      </c>
      <c r="N66" s="276" t="str">
        <f>IF(OR($A66="-",$A66="",N$4=""),"",IF($A66=N$4,VLOOKUP($A66,Accounts!$A$4:$C$53,3,0),SUMIFS(tblSavings[Amount],tblSavings[Date],"&lt;="&amp;Accounts!$G$1,tblSavings[To Fund],"="&amp;$A66,tblSavings[To Account],"="&amp;N$4)-SUMIFS(tblSavings[Amount],tblSavings[Date],"&lt;="&amp;Accounts!$G$1,tblSavings[From Fund],"="&amp;$A66,tblSavings[From Account],"="&amp;N$4)-SUMIFS(tblExpenses[Amount],tblExpenses[Date],"&lt;="&amp;Accounts!$G$1,tblExpenses[Category],"=Savings Expenditure",tblExpenses[Subcategory],"="&amp;$A66,tblExpenses[From Account],"="&amp;N$4)))</f>
        <v/>
      </c>
      <c r="O66" s="276" t="str">
        <f>IF(OR($A66="-",$A66="",O$4=""),"",IF($A66=O$4,VLOOKUP($A66,Accounts!$A$4:$C$53,3,0),SUMIFS(tblSavings[Amount],tblSavings[Date],"&lt;="&amp;Accounts!$G$1,tblSavings[To Fund],"="&amp;$A66,tblSavings[To Account],"="&amp;O$4)-SUMIFS(tblSavings[Amount],tblSavings[Date],"&lt;="&amp;Accounts!$G$1,tblSavings[From Fund],"="&amp;$A66,tblSavings[From Account],"="&amp;O$4)-SUMIFS(tblExpenses[Amount],tblExpenses[Date],"&lt;="&amp;Accounts!$G$1,tblExpenses[Category],"=Savings Expenditure",tblExpenses[Subcategory],"="&amp;$A66,tblExpenses[From Account],"="&amp;O$4)))</f>
        <v/>
      </c>
      <c r="P66" s="276" t="str">
        <f>IF(OR($A66="-",$A66="",P$4=""),"",IF($A66=P$4,VLOOKUP($A66,Accounts!$A$4:$C$53,3,0),SUMIFS(tblSavings[Amount],tblSavings[Date],"&lt;="&amp;Accounts!$G$1,tblSavings[To Fund],"="&amp;$A66,tblSavings[To Account],"="&amp;P$4)-SUMIFS(tblSavings[Amount],tblSavings[Date],"&lt;="&amp;Accounts!$G$1,tblSavings[From Fund],"="&amp;$A66,tblSavings[From Account],"="&amp;P$4)-SUMIFS(tblExpenses[Amount],tblExpenses[Date],"&lt;="&amp;Accounts!$G$1,tblExpenses[Category],"=Savings Expenditure",tblExpenses[Subcategory],"="&amp;$A66,tblExpenses[From Account],"="&amp;P$4)))</f>
        <v/>
      </c>
      <c r="Q66" s="276" t="str">
        <f>IF(OR($A66="-",$A66="",Q$4=""),"",IF($A66=Q$4,VLOOKUP($A66,Accounts!$A$4:$C$53,3,0),SUMIFS(tblSavings[Amount],tblSavings[Date],"&lt;="&amp;Accounts!$G$1,tblSavings[To Fund],"="&amp;$A66,tblSavings[To Account],"="&amp;Q$4)-SUMIFS(tblSavings[Amount],tblSavings[Date],"&lt;="&amp;Accounts!$G$1,tblSavings[From Fund],"="&amp;$A66,tblSavings[From Account],"="&amp;Q$4)-SUMIFS(tblExpenses[Amount],tblExpenses[Date],"&lt;="&amp;Accounts!$G$1,tblExpenses[Category],"=Savings Expenditure",tblExpenses[Subcategory],"="&amp;$A66,tblExpenses[From Account],"="&amp;Q$4)))</f>
        <v/>
      </c>
      <c r="R66" s="276" t="str">
        <f>IF(OR($A66="-",$A66="",R$4=""),"",IF($A66=R$4,VLOOKUP($A66,Accounts!$A$4:$C$53,3,0),SUMIFS(tblSavings[Amount],tblSavings[Date],"&lt;="&amp;Accounts!$G$1,tblSavings[To Fund],"="&amp;$A66,tblSavings[To Account],"="&amp;R$4)-SUMIFS(tblSavings[Amount],tblSavings[Date],"&lt;="&amp;Accounts!$G$1,tblSavings[From Fund],"="&amp;$A66,tblSavings[From Account],"="&amp;R$4)-SUMIFS(tblExpenses[Amount],tblExpenses[Date],"&lt;="&amp;Accounts!$G$1,tblExpenses[Category],"=Savings Expenditure",tblExpenses[Subcategory],"="&amp;$A66,tblExpenses[From Account],"="&amp;R$4)))</f>
        <v/>
      </c>
      <c r="S66" s="276" t="str">
        <f>IF(OR($A66="-",$A66="",S$4=""),"",IF($A66=S$4,VLOOKUP($A66,Accounts!$A$4:$C$53,3,0),SUMIFS(tblSavings[Amount],tblSavings[Date],"&lt;="&amp;Accounts!$G$1,tblSavings[To Fund],"="&amp;$A66,tblSavings[To Account],"="&amp;S$4)-SUMIFS(tblSavings[Amount],tblSavings[Date],"&lt;="&amp;Accounts!$G$1,tblSavings[From Fund],"="&amp;$A66,tblSavings[From Account],"="&amp;S$4)-SUMIFS(tblExpenses[Amount],tblExpenses[Date],"&lt;="&amp;Accounts!$G$1,tblExpenses[Category],"=Savings Expenditure",tblExpenses[Subcategory],"="&amp;$A66,tblExpenses[From Account],"="&amp;S$4)))</f>
        <v/>
      </c>
      <c r="T66" s="276" t="str">
        <f>IF(OR($A66="-",$A66="",T$4=""),"",IF($A66=T$4,VLOOKUP($A66,Accounts!$A$4:$C$53,3,0),SUMIFS(tblSavings[Amount],tblSavings[Date],"&lt;="&amp;Accounts!$G$1,tblSavings[To Fund],"="&amp;$A66,tblSavings[To Account],"="&amp;T$4)-SUMIFS(tblSavings[Amount],tblSavings[Date],"&lt;="&amp;Accounts!$G$1,tblSavings[From Fund],"="&amp;$A66,tblSavings[From Account],"="&amp;T$4)-SUMIFS(tblExpenses[Amount],tblExpenses[Date],"&lt;="&amp;Accounts!$G$1,tblExpenses[Category],"=Savings Expenditure",tblExpenses[Subcategory],"="&amp;$A66,tblExpenses[From Account],"="&amp;T$4)))</f>
        <v/>
      </c>
      <c r="U66" s="276" t="str">
        <f>IF(OR($A66="-",$A66="",U$4=""),"",IF($A66=U$4,VLOOKUP($A66,Accounts!$A$4:$C$53,3,0),SUMIFS(tblSavings[Amount],tblSavings[Date],"&lt;="&amp;Accounts!$G$1,tblSavings[To Fund],"="&amp;$A66,tblSavings[To Account],"="&amp;U$4)-SUMIFS(tblSavings[Amount],tblSavings[Date],"&lt;="&amp;Accounts!$G$1,tblSavings[From Fund],"="&amp;$A66,tblSavings[From Account],"="&amp;U$4)-SUMIFS(tblExpenses[Amount],tblExpenses[Date],"&lt;="&amp;Accounts!$G$1,tblExpenses[Category],"=Savings Expenditure",tblExpenses[Subcategory],"="&amp;$A66,tblExpenses[From Account],"="&amp;U$4)))</f>
        <v/>
      </c>
      <c r="V66" s="276" t="str">
        <f>IF(OR($A66="-",$A66="",V$4=""),"",IF($A66=V$4,VLOOKUP($A66,Accounts!$A$4:$C$53,3,0),SUMIFS(tblSavings[Amount],tblSavings[Date],"&lt;="&amp;Accounts!$G$1,tblSavings[To Fund],"="&amp;$A66,tblSavings[To Account],"="&amp;V$4)-SUMIFS(tblSavings[Amount],tblSavings[Date],"&lt;="&amp;Accounts!$G$1,tblSavings[From Fund],"="&amp;$A66,tblSavings[From Account],"="&amp;V$4)-SUMIFS(tblExpenses[Amount],tblExpenses[Date],"&lt;="&amp;Accounts!$G$1,tblExpenses[Category],"=Savings Expenditure",tblExpenses[Subcategory],"="&amp;$A66,tblExpenses[From Account],"="&amp;V$4)))</f>
        <v/>
      </c>
      <c r="W66" s="276" t="str">
        <f>IF(OR($A66="-",$A66="",W$4=""),"",IF($A66=W$4,VLOOKUP($A66,Accounts!$A$4:$C$53,3,0),SUMIFS(tblSavings[Amount],tblSavings[Date],"&lt;="&amp;Accounts!$G$1,tblSavings[To Fund],"="&amp;$A66,tblSavings[To Account],"="&amp;W$4)-SUMIFS(tblSavings[Amount],tblSavings[Date],"&lt;="&amp;Accounts!$G$1,tblSavings[From Fund],"="&amp;$A66,tblSavings[From Account],"="&amp;W$4)-SUMIFS(tblExpenses[Amount],tblExpenses[Date],"&lt;="&amp;Accounts!$G$1,tblExpenses[Category],"=Savings Expenditure",tblExpenses[Subcategory],"="&amp;$A66,tblExpenses[From Account],"="&amp;W$4)))</f>
        <v/>
      </c>
      <c r="X66" s="276" t="str">
        <f>IF(OR($A66="-",$A66="",X$4=""),"",IF($A66=X$4,VLOOKUP($A66,Accounts!$A$4:$C$53,3,0),SUMIFS(tblSavings[Amount],tblSavings[Date],"&lt;="&amp;Accounts!$G$1,tblSavings[To Fund],"="&amp;$A66,tblSavings[To Account],"="&amp;X$4)-SUMIFS(tblSavings[Amount],tblSavings[Date],"&lt;="&amp;Accounts!$G$1,tblSavings[From Fund],"="&amp;$A66,tblSavings[From Account],"="&amp;X$4)-SUMIFS(tblExpenses[Amount],tblExpenses[Date],"&lt;="&amp;Accounts!$G$1,tblExpenses[Category],"=Savings Expenditure",tblExpenses[Subcategory],"="&amp;$A66,tblExpenses[From Account],"="&amp;X$4)))</f>
        <v/>
      </c>
      <c r="Y66" s="276" t="str">
        <f>IF(OR($A66="-",$A66="",Y$4=""),"",IF($A66=Y$4,VLOOKUP($A66,Accounts!$A$4:$C$53,3,0),SUMIFS(tblSavings[Amount],tblSavings[Date],"&lt;="&amp;Accounts!$G$1,tblSavings[To Fund],"="&amp;$A66,tblSavings[To Account],"="&amp;Y$4)-SUMIFS(tblSavings[Amount],tblSavings[Date],"&lt;="&amp;Accounts!$G$1,tblSavings[From Fund],"="&amp;$A66,tblSavings[From Account],"="&amp;Y$4)-SUMIFS(tblExpenses[Amount],tblExpenses[Date],"&lt;="&amp;Accounts!$G$1,tblExpenses[Category],"=Savings Expenditure",tblExpenses[Subcategory],"="&amp;$A66,tblExpenses[From Account],"="&amp;Y$4)))</f>
        <v/>
      </c>
      <c r="Z66" s="276" t="str">
        <f>IF(OR($A66="-",$A66="",Z$4=""),"",IF($A66=Z$4,VLOOKUP($A66,Accounts!$A$4:$C$53,3,0),SUMIFS(tblSavings[Amount],tblSavings[Date],"&lt;="&amp;Accounts!$G$1,tblSavings[To Fund],"="&amp;$A66,tblSavings[To Account],"="&amp;Z$4)-SUMIFS(tblSavings[Amount],tblSavings[Date],"&lt;="&amp;Accounts!$G$1,tblSavings[From Fund],"="&amp;$A66,tblSavings[From Account],"="&amp;Z$4)-SUMIFS(tblExpenses[Amount],tblExpenses[Date],"&lt;="&amp;Accounts!$G$1,tblExpenses[Category],"=Savings Expenditure",tblExpenses[Subcategory],"="&amp;$A66,tblExpenses[From Account],"="&amp;Z$4)))</f>
        <v/>
      </c>
      <c r="AA66" s="276" t="str">
        <f>IF(OR($A66="-",$A66="",AA$4=""),"",IF($A66=AA$4,VLOOKUP($A66,Accounts!$A$4:$C$53,3,0),SUMIFS(tblSavings[Amount],tblSavings[Date],"&lt;="&amp;Accounts!$G$1,tblSavings[To Fund],"="&amp;$A66,tblSavings[To Account],"="&amp;AA$4)-SUMIFS(tblSavings[Amount],tblSavings[Date],"&lt;="&amp;Accounts!$G$1,tblSavings[From Fund],"="&amp;$A66,tblSavings[From Account],"="&amp;AA$4)-SUMIFS(tblExpenses[Amount],tblExpenses[Date],"&lt;="&amp;Accounts!$G$1,tblExpenses[Category],"=Savings Expenditure",tblExpenses[Subcategory],"="&amp;$A66,tblExpenses[From Account],"="&amp;AA$4)))</f>
        <v/>
      </c>
      <c r="AB66" s="276" t="str">
        <f>IF(OR($A66="-",$A66="",AB$4=""),"",IF($A66=AB$4,VLOOKUP($A66,Accounts!$A$4:$C$53,3,0),SUMIFS(tblSavings[Amount],tblSavings[Date],"&lt;="&amp;Accounts!$G$1,tblSavings[To Fund],"="&amp;$A66,tblSavings[To Account],"="&amp;AB$4)-SUMIFS(tblSavings[Amount],tblSavings[Date],"&lt;="&amp;Accounts!$G$1,tblSavings[From Fund],"="&amp;$A66,tblSavings[From Account],"="&amp;AB$4)-SUMIFS(tblExpenses[Amount],tblExpenses[Date],"&lt;="&amp;Accounts!$G$1,tblExpenses[Category],"=Savings Expenditure",tblExpenses[Subcategory],"="&amp;$A66,tblExpenses[From Account],"="&amp;AB$4)))</f>
        <v/>
      </c>
      <c r="AC66" s="276" t="str">
        <f>IF(OR($A66="-",$A66="",AC$4=""),"",IF($A66=AC$4,VLOOKUP($A66,Accounts!$A$4:$C$53,3,0),SUMIFS(tblSavings[Amount],tblSavings[Date],"&lt;="&amp;Accounts!$G$1,tblSavings[To Fund],"="&amp;$A66,tblSavings[To Account],"="&amp;AC$4)-SUMIFS(tblSavings[Amount],tblSavings[Date],"&lt;="&amp;Accounts!$G$1,tblSavings[From Fund],"="&amp;$A66,tblSavings[From Account],"="&amp;AC$4)-SUMIFS(tblExpenses[Amount],tblExpenses[Date],"&lt;="&amp;Accounts!$G$1,tblExpenses[Category],"=Savings Expenditure",tblExpenses[Subcategory],"="&amp;$A66,tblExpenses[From Account],"="&amp;AC$4)))</f>
        <v/>
      </c>
      <c r="AD66" s="276" t="str">
        <f>IF(OR($A66="-",$A66="",AD$4=""),"",IF($A66=AD$4,VLOOKUP($A66,Accounts!$A$4:$C$53,3,0),SUMIFS(tblSavings[Amount],tblSavings[Date],"&lt;="&amp;Accounts!$G$1,tblSavings[To Fund],"="&amp;$A66,tblSavings[To Account],"="&amp;AD$4)-SUMIFS(tblSavings[Amount],tblSavings[Date],"&lt;="&amp;Accounts!$G$1,tblSavings[From Fund],"="&amp;$A66,tblSavings[From Account],"="&amp;AD$4)-SUMIFS(tblExpenses[Amount],tblExpenses[Date],"&lt;="&amp;Accounts!$G$1,tblExpenses[Category],"=Savings Expenditure",tblExpenses[Subcategory],"="&amp;$A66,tblExpenses[From Account],"="&amp;AD$4)))</f>
        <v/>
      </c>
      <c r="AE66" s="276" t="str">
        <f>IF(OR($A66="-",$A66="",AE$4=""),"",IF($A66=AE$4,VLOOKUP($A66,Accounts!$A$4:$C$53,3,0),SUMIFS(tblSavings[Amount],tblSavings[Date],"&lt;="&amp;Accounts!$G$1,tblSavings[To Fund],"="&amp;$A66,tblSavings[To Account],"="&amp;AE$4)-SUMIFS(tblSavings[Amount],tblSavings[Date],"&lt;="&amp;Accounts!$G$1,tblSavings[From Fund],"="&amp;$A66,tblSavings[From Account],"="&amp;AE$4)-SUMIFS(tblExpenses[Amount],tblExpenses[Date],"&lt;="&amp;Accounts!$G$1,tblExpenses[Category],"=Savings Expenditure",tblExpenses[Subcategory],"="&amp;$A66,tblExpenses[From Account],"="&amp;AE$4)))</f>
        <v/>
      </c>
      <c r="AF66" s="276" t="str">
        <f>IF(OR($A66="-",$A66="",AF$4=""),"",IF($A66=AF$4,VLOOKUP($A66,Accounts!$A$4:$C$53,3,0),SUMIFS(tblSavings[Amount],tblSavings[Date],"&lt;="&amp;Accounts!$G$1,tblSavings[To Fund],"="&amp;$A66,tblSavings[To Account],"="&amp;AF$4)-SUMIFS(tblSavings[Amount],tblSavings[Date],"&lt;="&amp;Accounts!$G$1,tblSavings[From Fund],"="&amp;$A66,tblSavings[From Account],"="&amp;AF$4)-SUMIFS(tblExpenses[Amount],tblExpenses[Date],"&lt;="&amp;Accounts!$G$1,tblExpenses[Category],"=Savings Expenditure",tblExpenses[Subcategory],"="&amp;$A66,tblExpenses[From Account],"="&amp;AF$4)))</f>
        <v/>
      </c>
      <c r="AG66" s="276" t="str">
        <f>IF(OR($A66="-",$A66="",AG$4=""),"",IF($A66=AG$4,VLOOKUP($A66,Accounts!$A$4:$C$53,3,0),SUMIFS(tblSavings[Amount],tblSavings[Date],"&lt;="&amp;Accounts!$G$1,tblSavings[To Fund],"="&amp;$A66,tblSavings[To Account],"="&amp;AG$4)-SUMIFS(tblSavings[Amount],tblSavings[Date],"&lt;="&amp;Accounts!$G$1,tblSavings[From Fund],"="&amp;$A66,tblSavings[From Account],"="&amp;AG$4)-SUMIFS(tblExpenses[Amount],tblExpenses[Date],"&lt;="&amp;Accounts!$G$1,tblExpenses[Category],"=Savings Expenditure",tblExpenses[Subcategory],"="&amp;$A66,tblExpenses[From Account],"="&amp;AG$4)))</f>
        <v/>
      </c>
      <c r="AH66" s="276" t="str">
        <f>IF(OR($A66="-",$A66="",AH$4=""),"",IF($A66=AH$4,VLOOKUP($A66,Accounts!$A$4:$C$53,3,0),SUMIFS(tblSavings[Amount],tblSavings[Date],"&lt;="&amp;Accounts!$G$1,tblSavings[To Fund],"="&amp;$A66,tblSavings[To Account],"="&amp;AH$4)-SUMIFS(tblSavings[Amount],tblSavings[Date],"&lt;="&amp;Accounts!$G$1,tblSavings[From Fund],"="&amp;$A66,tblSavings[From Account],"="&amp;AH$4)-SUMIFS(tblExpenses[Amount],tblExpenses[Date],"&lt;="&amp;Accounts!$G$1,tblExpenses[Category],"=Savings Expenditure",tblExpenses[Subcategory],"="&amp;$A66,tblExpenses[From Account],"="&amp;AH$4)))</f>
        <v/>
      </c>
      <c r="AI66" s="276" t="str">
        <f>IF(OR($A66="-",$A66="",AI$4=""),"",IF($A66=AI$4,VLOOKUP($A66,Accounts!$A$4:$C$53,3,0),SUMIFS(tblSavings[Amount],tblSavings[Date],"&lt;="&amp;Accounts!$G$1,tblSavings[To Fund],"="&amp;$A66,tblSavings[To Account],"="&amp;AI$4)-SUMIFS(tblSavings[Amount],tblSavings[Date],"&lt;="&amp;Accounts!$G$1,tblSavings[From Fund],"="&amp;$A66,tblSavings[From Account],"="&amp;AI$4)-SUMIFS(tblExpenses[Amount],tblExpenses[Date],"&lt;="&amp;Accounts!$G$1,tblExpenses[Category],"=Savings Expenditure",tblExpenses[Subcategory],"="&amp;$A66,tblExpenses[From Account],"="&amp;AI$4)))</f>
        <v/>
      </c>
      <c r="AJ66" s="276" t="str">
        <f>IF(OR($A66="-",$A66="",AJ$4=""),"",IF($A66=AJ$4,VLOOKUP($A66,Accounts!$A$4:$C$53,3,0),SUMIFS(tblSavings[Amount],tblSavings[Date],"&lt;="&amp;Accounts!$G$1,tblSavings[To Fund],"="&amp;$A66,tblSavings[To Account],"="&amp;AJ$4)-SUMIFS(tblSavings[Amount],tblSavings[Date],"&lt;="&amp;Accounts!$G$1,tblSavings[From Fund],"="&amp;$A66,tblSavings[From Account],"="&amp;AJ$4)-SUMIFS(tblExpenses[Amount],tblExpenses[Date],"&lt;="&amp;Accounts!$G$1,tblExpenses[Category],"=Savings Expenditure",tblExpenses[Subcategory],"="&amp;$A66,tblExpenses[From Account],"="&amp;AJ$4)))</f>
        <v/>
      </c>
      <c r="AK66" s="276" t="str">
        <f>IF(OR($A66="-",$A66="",AK$4=""),"",IF($A66=AK$4,VLOOKUP($A66,Accounts!$A$4:$C$53,3,0),SUMIFS(tblSavings[Amount],tblSavings[Date],"&lt;="&amp;Accounts!$G$1,tblSavings[To Fund],"="&amp;$A66,tblSavings[To Account],"="&amp;AK$4)-SUMIFS(tblSavings[Amount],tblSavings[Date],"&lt;="&amp;Accounts!$G$1,tblSavings[From Fund],"="&amp;$A66,tblSavings[From Account],"="&amp;AK$4)-SUMIFS(tblExpenses[Amount],tblExpenses[Date],"&lt;="&amp;Accounts!$G$1,tblExpenses[Category],"=Savings Expenditure",tblExpenses[Subcategory],"="&amp;$A66,tblExpenses[From Account],"="&amp;AK$4)))</f>
        <v/>
      </c>
      <c r="AL66" s="276" t="str">
        <f>IF(OR($A66="-",$A66="",AL$4=""),"",IF($A66=AL$4,VLOOKUP($A66,Accounts!$A$4:$C$53,3,0),SUMIFS(tblSavings[Amount],tblSavings[Date],"&lt;="&amp;Accounts!$G$1,tblSavings[To Fund],"="&amp;$A66,tblSavings[To Account],"="&amp;AL$4)-SUMIFS(tblSavings[Amount],tblSavings[Date],"&lt;="&amp;Accounts!$G$1,tblSavings[From Fund],"="&amp;$A66,tblSavings[From Account],"="&amp;AL$4)-SUMIFS(tblExpenses[Amount],tblExpenses[Date],"&lt;="&amp;Accounts!$G$1,tblExpenses[Category],"=Savings Expenditure",tblExpenses[Subcategory],"="&amp;$A66,tblExpenses[From Account],"="&amp;AL$4)))</f>
        <v/>
      </c>
      <c r="AM66" s="276" t="str">
        <f>IF(OR($A66="-",$A66="",AM$4=""),"",IF($A66=AM$4,VLOOKUP($A66,Accounts!$A$4:$C$53,3,0),SUMIFS(tblSavings[Amount],tblSavings[Date],"&lt;="&amp;Accounts!$G$1,tblSavings[To Fund],"="&amp;$A66,tblSavings[To Account],"="&amp;AM$4)-SUMIFS(tblSavings[Amount],tblSavings[Date],"&lt;="&amp;Accounts!$G$1,tblSavings[From Fund],"="&amp;$A66,tblSavings[From Account],"="&amp;AM$4)-SUMIFS(tblExpenses[Amount],tblExpenses[Date],"&lt;="&amp;Accounts!$G$1,tblExpenses[Category],"=Savings Expenditure",tblExpenses[Subcategory],"="&amp;$A66,tblExpenses[From Account],"="&amp;AM$4)))</f>
        <v/>
      </c>
      <c r="AN66" s="276" t="str">
        <f>IF(OR($A66="-",$A66="",AN$4=""),"",IF($A66=AN$4,VLOOKUP($A66,Accounts!$A$4:$C$53,3,0),SUMIFS(tblSavings[Amount],tblSavings[Date],"&lt;="&amp;Accounts!$G$1,tblSavings[To Fund],"="&amp;$A66,tblSavings[To Account],"="&amp;AN$4)-SUMIFS(tblSavings[Amount],tblSavings[Date],"&lt;="&amp;Accounts!$G$1,tblSavings[From Fund],"="&amp;$A66,tblSavings[From Account],"="&amp;AN$4)-SUMIFS(tblExpenses[Amount],tblExpenses[Date],"&lt;="&amp;Accounts!$G$1,tblExpenses[Category],"=Savings Expenditure",tblExpenses[Subcategory],"="&amp;$A66,tblExpenses[From Account],"="&amp;AN$4)))</f>
        <v/>
      </c>
      <c r="AO66" s="276" t="str">
        <f>IF(OR($A66="-",$A66="",AO$4=""),"",IF($A66=AO$4,VLOOKUP($A66,Accounts!$A$4:$C$53,3,0),SUMIFS(tblSavings[Amount],tblSavings[Date],"&lt;="&amp;Accounts!$G$1,tblSavings[To Fund],"="&amp;$A66,tblSavings[To Account],"="&amp;AO$4)-SUMIFS(tblSavings[Amount],tblSavings[Date],"&lt;="&amp;Accounts!$G$1,tblSavings[From Fund],"="&amp;$A66,tblSavings[From Account],"="&amp;AO$4)-SUMIFS(tblExpenses[Amount],tblExpenses[Date],"&lt;="&amp;Accounts!$G$1,tblExpenses[Category],"=Savings Expenditure",tblExpenses[Subcategory],"="&amp;$A66,tblExpenses[From Account],"="&amp;AO$4)))</f>
        <v/>
      </c>
      <c r="AP66" s="276" t="str">
        <f>IF(OR($A66="-",$A66="",AP$4=""),"",IF($A66=AP$4,VLOOKUP($A66,Accounts!$A$4:$C$53,3,0),SUMIFS(tblSavings[Amount],tblSavings[Date],"&lt;="&amp;Accounts!$G$1,tblSavings[To Fund],"="&amp;$A66,tblSavings[To Account],"="&amp;AP$4)-SUMIFS(tblSavings[Amount],tblSavings[Date],"&lt;="&amp;Accounts!$G$1,tblSavings[From Fund],"="&amp;$A66,tblSavings[From Account],"="&amp;AP$4)-SUMIFS(tblExpenses[Amount],tblExpenses[Date],"&lt;="&amp;Accounts!$G$1,tblExpenses[Category],"=Savings Expenditure",tblExpenses[Subcategory],"="&amp;$A66,tblExpenses[From Account],"="&amp;AP$4)))</f>
        <v/>
      </c>
      <c r="AQ66" s="276" t="str">
        <f>IF(OR($A66="-",$A66="",AQ$4=""),"",IF($A66=AQ$4,VLOOKUP($A66,Accounts!$A$4:$C$53,3,0),SUMIFS(tblSavings[Amount],tblSavings[Date],"&lt;="&amp;Accounts!$G$1,tblSavings[To Fund],"="&amp;$A66,tblSavings[To Account],"="&amp;AQ$4)-SUMIFS(tblSavings[Amount],tblSavings[Date],"&lt;="&amp;Accounts!$G$1,tblSavings[From Fund],"="&amp;$A66,tblSavings[From Account],"="&amp;AQ$4)-SUMIFS(tblExpenses[Amount],tblExpenses[Date],"&lt;="&amp;Accounts!$G$1,tblExpenses[Category],"=Savings Expenditure",tblExpenses[Subcategory],"="&amp;$A66,tblExpenses[From Account],"="&amp;AQ$4)))</f>
        <v/>
      </c>
      <c r="AR66" s="276" t="str">
        <f>IF(OR($A66="-",$A66="",AR$4=""),"",IF($A66=AR$4,VLOOKUP($A66,Accounts!$A$4:$C$53,3,0),SUMIFS(tblSavings[Amount],tblSavings[Date],"&lt;="&amp;Accounts!$G$1,tblSavings[To Fund],"="&amp;$A66,tblSavings[To Account],"="&amp;AR$4)-SUMIFS(tblSavings[Amount],tblSavings[Date],"&lt;="&amp;Accounts!$G$1,tblSavings[From Fund],"="&amp;$A66,tblSavings[From Account],"="&amp;AR$4)-SUMIFS(tblExpenses[Amount],tblExpenses[Date],"&lt;="&amp;Accounts!$G$1,tblExpenses[Category],"=Savings Expenditure",tblExpenses[Subcategory],"="&amp;$A66,tblExpenses[From Account],"="&amp;AR$4)))</f>
        <v/>
      </c>
      <c r="AS66" s="276" t="str">
        <f>IF(OR($A66="-",$A66="",AS$4=""),"",IF($A66=AS$4,VLOOKUP($A66,Accounts!$A$4:$C$53,3,0),SUMIFS(tblSavings[Amount],tblSavings[Date],"&lt;="&amp;Accounts!$G$1,tblSavings[To Fund],"="&amp;$A66,tblSavings[To Account],"="&amp;AS$4)-SUMIFS(tblSavings[Amount],tblSavings[Date],"&lt;="&amp;Accounts!$G$1,tblSavings[From Fund],"="&amp;$A66,tblSavings[From Account],"="&amp;AS$4)-SUMIFS(tblExpenses[Amount],tblExpenses[Date],"&lt;="&amp;Accounts!$G$1,tblExpenses[Category],"=Savings Expenditure",tblExpenses[Subcategory],"="&amp;$A66,tblExpenses[From Account],"="&amp;AS$4)))</f>
        <v/>
      </c>
      <c r="AT66" s="276" t="str">
        <f>IF(OR($A66="-",$A66="",AT$4=""),"",IF($A66=AT$4,VLOOKUP($A66,Accounts!$A$4:$C$53,3,0),SUMIFS(tblSavings[Amount],tblSavings[Date],"&lt;="&amp;Accounts!$G$1,tblSavings[To Fund],"="&amp;$A66,tblSavings[To Account],"="&amp;AT$4)-SUMIFS(tblSavings[Amount],tblSavings[Date],"&lt;="&amp;Accounts!$G$1,tblSavings[From Fund],"="&amp;$A66,tblSavings[From Account],"="&amp;AT$4)-SUMIFS(tblExpenses[Amount],tblExpenses[Date],"&lt;="&amp;Accounts!$G$1,tblExpenses[Category],"=Savings Expenditure",tblExpenses[Subcategory],"="&amp;$A66,tblExpenses[From Account],"="&amp;AT$4)))</f>
        <v/>
      </c>
      <c r="AU66" s="276" t="str">
        <f>IF(OR($A66="-",$A66="",AU$4=""),"",IF($A66=AU$4,VLOOKUP($A66,Accounts!$A$4:$C$53,3,0),SUMIFS(tblSavings[Amount],tblSavings[Date],"&lt;="&amp;Accounts!$G$1,tblSavings[To Fund],"="&amp;$A66,tblSavings[To Account],"="&amp;AU$4)-SUMIFS(tblSavings[Amount],tblSavings[Date],"&lt;="&amp;Accounts!$G$1,tblSavings[From Fund],"="&amp;$A66,tblSavings[From Account],"="&amp;AU$4)-SUMIFS(tblExpenses[Amount],tblExpenses[Date],"&lt;="&amp;Accounts!$G$1,tblExpenses[Category],"=Savings Expenditure",tblExpenses[Subcategory],"="&amp;$A66,tblExpenses[From Account],"="&amp;AU$4)))</f>
        <v/>
      </c>
      <c r="AV66" s="276" t="str">
        <f>IF(OR($A66="-",$A66="",AV$4=""),"",IF($A66=AV$4,VLOOKUP($A66,Accounts!$A$4:$C$53,3,0),SUMIFS(tblSavings[Amount],tblSavings[Date],"&lt;="&amp;Accounts!$G$1,tblSavings[To Fund],"="&amp;$A66,tblSavings[To Account],"="&amp;AV$4)-SUMIFS(tblSavings[Amount],tblSavings[Date],"&lt;="&amp;Accounts!$G$1,tblSavings[From Fund],"="&amp;$A66,tblSavings[From Account],"="&amp;AV$4)-SUMIFS(tblExpenses[Amount],tblExpenses[Date],"&lt;="&amp;Accounts!$G$1,tblExpenses[Category],"=Savings Expenditure",tblExpenses[Subcategory],"="&amp;$A66,tblExpenses[From Account],"="&amp;AV$4)))</f>
        <v/>
      </c>
      <c r="AW66" s="265">
        <f t="shared" si="0"/>
        <v>0</v>
      </c>
    </row>
    <row r="67" spans="1:49" s="38" customFormat="1" ht="17.25" hidden="1" customHeight="1" x14ac:dyDescent="0.2">
      <c r="A67" s="273" t="str">
        <f>IFERROR(IF(INDEX(SavingsGoals[],63,1)="","",INDEX(SavingsGoals[],63,1)),"-")</f>
        <v>-</v>
      </c>
      <c r="B67" s="274" t="str">
        <f>IF(OR($A67="-",$A67="",B$4=""),"",IF($A67=B$4,VLOOKUP($A67,Accounts!$A$4:$C$53,3,0),SUMIFS(tblSavings[Amount],tblSavings[Date],"&lt;="&amp;Accounts!$G$1,tblSavings[To Fund],"="&amp;$A67,tblSavings[To Account],"="&amp;B$4)-SUMIFS(tblSavings[Amount],tblSavings[Date],"&lt;="&amp;Accounts!$G$1,tblSavings[From Fund],"="&amp;$A67,tblSavings[From Account],"="&amp;B$4)-SUMIFS(tblExpenses[Amount],tblExpenses[Date],"&lt;="&amp;Accounts!$G$1,tblExpenses[Category],"=Savings Expenditure",tblExpenses[Subcategory],"="&amp;$A67,tblExpenses[From Account],"="&amp;B$4)))</f>
        <v/>
      </c>
      <c r="C67" s="274" t="str">
        <f>IF(OR($A67="-",$A67="",C$4=""),"",IF($A67=C$4,VLOOKUP($A67,Accounts!$A$4:$C$53,3,0),SUMIFS(tblSavings[Amount],tblSavings[Date],"&lt;="&amp;Accounts!$G$1,tblSavings[To Fund],"="&amp;$A67,tblSavings[To Account],"="&amp;C$4)-SUMIFS(tblSavings[Amount],tblSavings[Date],"&lt;="&amp;Accounts!$G$1,tblSavings[From Fund],"="&amp;$A67,tblSavings[From Account],"="&amp;C$4)-SUMIFS(tblExpenses[Amount],tblExpenses[Date],"&lt;="&amp;Accounts!$G$1,tblExpenses[Category],"=Savings Expenditure",tblExpenses[Subcategory],"="&amp;$A67,tblExpenses[From Account],"="&amp;C$4)))</f>
        <v/>
      </c>
      <c r="D67" s="274" t="str">
        <f>IF(OR($A67="-",$A67="",D$4=""),"",IF($A67=D$4,VLOOKUP($A67,Accounts!$A$4:$C$53,3,0),SUMIFS(tblSavings[Amount],tblSavings[Date],"&lt;="&amp;Accounts!$G$1,tblSavings[To Fund],"="&amp;$A67,tblSavings[To Account],"="&amp;D$4)-SUMIFS(tblSavings[Amount],tblSavings[Date],"&lt;="&amp;Accounts!$G$1,tblSavings[From Fund],"="&amp;$A67,tblSavings[From Account],"="&amp;D$4)-SUMIFS(tblExpenses[Amount],tblExpenses[Date],"&lt;="&amp;Accounts!$G$1,tblExpenses[Category],"=Savings Expenditure",tblExpenses[Subcategory],"="&amp;$A67,tblExpenses[From Account],"="&amp;D$4)))</f>
        <v/>
      </c>
      <c r="E67" s="274" t="str">
        <f>IF(OR($A67="-",$A67="",E$4=""),"",IF($A67=E$4,VLOOKUP($A67,Accounts!$A$4:$C$53,3,0),SUMIFS(tblSavings[Amount],tblSavings[Date],"&lt;="&amp;Accounts!$G$1,tblSavings[To Fund],"="&amp;$A67,tblSavings[To Account],"="&amp;E$4)-SUMIFS(tblSavings[Amount],tblSavings[Date],"&lt;="&amp;Accounts!$G$1,tblSavings[From Fund],"="&amp;$A67,tblSavings[From Account],"="&amp;E$4)-SUMIFS(tblExpenses[Amount],tblExpenses[Date],"&lt;="&amp;Accounts!$G$1,tblExpenses[Category],"=Savings Expenditure",tblExpenses[Subcategory],"="&amp;$A67,tblExpenses[From Account],"="&amp;E$4)))</f>
        <v/>
      </c>
      <c r="F67" s="274" t="str">
        <f>IF(OR($A67="-",$A67="",F$4=""),"",IF($A67=F$4,VLOOKUP($A67,Accounts!$A$4:$C$53,3,0),SUMIFS(tblSavings[Amount],tblSavings[Date],"&lt;="&amp;Accounts!$G$1,tblSavings[To Fund],"="&amp;$A67,tblSavings[To Account],"="&amp;F$4)-SUMIFS(tblSavings[Amount],tblSavings[Date],"&lt;="&amp;Accounts!$G$1,tblSavings[From Fund],"="&amp;$A67,tblSavings[From Account],"="&amp;F$4)-SUMIFS(tblExpenses[Amount],tblExpenses[Date],"&lt;="&amp;Accounts!$G$1,tblExpenses[Category],"=Savings Expenditure",tblExpenses[Subcategory],"="&amp;$A67,tblExpenses[From Account],"="&amp;F$4)))</f>
        <v/>
      </c>
      <c r="G67" s="274" t="str">
        <f>IF(OR($A67="-",$A67="",G$4=""),"",IF($A67=G$4,VLOOKUP($A67,Accounts!$A$4:$C$53,3,0),SUMIFS(tblSavings[Amount],tblSavings[Date],"&lt;="&amp;Accounts!$G$1,tblSavings[To Fund],"="&amp;$A67,tblSavings[To Account],"="&amp;G$4)-SUMIFS(tblSavings[Amount],tblSavings[Date],"&lt;="&amp;Accounts!$G$1,tblSavings[From Fund],"="&amp;$A67,tblSavings[From Account],"="&amp;G$4)-SUMIFS(tblExpenses[Amount],tblExpenses[Date],"&lt;="&amp;Accounts!$G$1,tblExpenses[Category],"=Savings Expenditure",tblExpenses[Subcategory],"="&amp;$A67,tblExpenses[From Account],"="&amp;G$4)))</f>
        <v/>
      </c>
      <c r="H67" s="274" t="str">
        <f>IF(OR($A67="-",$A67="",H$4=""),"",IF($A67=H$4,VLOOKUP($A67,Accounts!$A$4:$C$53,3,0),SUMIFS(tblSavings[Amount],tblSavings[Date],"&lt;="&amp;Accounts!$G$1,tblSavings[To Fund],"="&amp;$A67,tblSavings[To Account],"="&amp;H$4)-SUMIFS(tblSavings[Amount],tblSavings[Date],"&lt;="&amp;Accounts!$G$1,tblSavings[From Fund],"="&amp;$A67,tblSavings[From Account],"="&amp;H$4)-SUMIFS(tblExpenses[Amount],tblExpenses[Date],"&lt;="&amp;Accounts!$G$1,tblExpenses[Category],"=Savings Expenditure",tblExpenses[Subcategory],"="&amp;$A67,tblExpenses[From Account],"="&amp;H$4)))</f>
        <v/>
      </c>
      <c r="I67" s="274" t="str">
        <f>IF(OR($A67="-",$A67="",I$4=""),"",IF($A67=I$4,VLOOKUP($A67,Accounts!$A$4:$C$53,3,0),SUMIFS(tblSavings[Amount],tblSavings[Date],"&lt;="&amp;Accounts!$G$1,tblSavings[To Fund],"="&amp;$A67,tblSavings[To Account],"="&amp;I$4)-SUMIFS(tblSavings[Amount],tblSavings[Date],"&lt;="&amp;Accounts!$G$1,tblSavings[From Fund],"="&amp;$A67,tblSavings[From Account],"="&amp;I$4)-SUMIFS(tblExpenses[Amount],tblExpenses[Date],"&lt;="&amp;Accounts!$G$1,tblExpenses[Category],"=Savings Expenditure",tblExpenses[Subcategory],"="&amp;$A67,tblExpenses[From Account],"="&amp;I$4)))</f>
        <v/>
      </c>
      <c r="J67" s="274" t="str">
        <f>IF(OR($A67="-",$A67="",J$4=""),"",IF($A67=J$4,VLOOKUP($A67,Accounts!$A$4:$C$53,3,0),SUMIFS(tblSavings[Amount],tblSavings[Date],"&lt;="&amp;Accounts!$G$1,tblSavings[To Fund],"="&amp;$A67,tblSavings[To Account],"="&amp;J$4)-SUMIFS(tblSavings[Amount],tblSavings[Date],"&lt;="&amp;Accounts!$G$1,tblSavings[From Fund],"="&amp;$A67,tblSavings[From Account],"="&amp;J$4)-SUMIFS(tblExpenses[Amount],tblExpenses[Date],"&lt;="&amp;Accounts!$G$1,tblExpenses[Category],"=Savings Expenditure",tblExpenses[Subcategory],"="&amp;$A67,tblExpenses[From Account],"="&amp;J$4)))</f>
        <v/>
      </c>
      <c r="K67" s="274" t="str">
        <f>IF(OR($A67="-",$A67="",K$4=""),"",IF($A67=K$4,VLOOKUP($A67,Accounts!$A$4:$C$53,3,0),SUMIFS(tblSavings[Amount],tblSavings[Date],"&lt;="&amp;Accounts!$G$1,tblSavings[To Fund],"="&amp;$A67,tblSavings[To Account],"="&amp;K$4)-SUMIFS(tblSavings[Amount],tblSavings[Date],"&lt;="&amp;Accounts!$G$1,tblSavings[From Fund],"="&amp;$A67,tblSavings[From Account],"="&amp;K$4)-SUMIFS(tblExpenses[Amount],tblExpenses[Date],"&lt;="&amp;Accounts!$G$1,tblExpenses[Category],"=Savings Expenditure",tblExpenses[Subcategory],"="&amp;$A67,tblExpenses[From Account],"="&amp;K$4)))</f>
        <v/>
      </c>
      <c r="L67" s="274" t="str">
        <f>IF(OR($A67="-",$A67="",L$4=""),"",IF($A67=L$4,VLOOKUP($A67,Accounts!$A$4:$C$53,3,0),SUMIFS(tblSavings[Amount],tblSavings[Date],"&lt;="&amp;Accounts!$G$1,tblSavings[To Fund],"="&amp;$A67,tblSavings[To Account],"="&amp;L$4)-SUMIFS(tblSavings[Amount],tblSavings[Date],"&lt;="&amp;Accounts!$G$1,tblSavings[From Fund],"="&amp;$A67,tblSavings[From Account],"="&amp;L$4)-SUMIFS(tblExpenses[Amount],tblExpenses[Date],"&lt;="&amp;Accounts!$G$1,tblExpenses[Category],"=Savings Expenditure",tblExpenses[Subcategory],"="&amp;$A67,tblExpenses[From Account],"="&amp;L$4)))</f>
        <v/>
      </c>
      <c r="M67" s="274" t="str">
        <f>IF(OR($A67="-",$A67="",M$4=""),"",IF($A67=M$4,VLOOKUP($A67,Accounts!$A$4:$C$53,3,0),SUMIFS(tblSavings[Amount],tblSavings[Date],"&lt;="&amp;Accounts!$G$1,tblSavings[To Fund],"="&amp;$A67,tblSavings[To Account],"="&amp;M$4)-SUMIFS(tblSavings[Amount],tblSavings[Date],"&lt;="&amp;Accounts!$G$1,tblSavings[From Fund],"="&amp;$A67,tblSavings[From Account],"="&amp;M$4)-SUMIFS(tblExpenses[Amount],tblExpenses[Date],"&lt;="&amp;Accounts!$G$1,tblExpenses[Category],"=Savings Expenditure",tblExpenses[Subcategory],"="&amp;$A67,tblExpenses[From Account],"="&amp;M$4)))</f>
        <v/>
      </c>
      <c r="N67" s="274" t="str">
        <f>IF(OR($A67="-",$A67="",N$4=""),"",IF($A67=N$4,VLOOKUP($A67,Accounts!$A$4:$C$53,3,0),SUMIFS(tblSavings[Amount],tblSavings[Date],"&lt;="&amp;Accounts!$G$1,tblSavings[To Fund],"="&amp;$A67,tblSavings[To Account],"="&amp;N$4)-SUMIFS(tblSavings[Amount],tblSavings[Date],"&lt;="&amp;Accounts!$G$1,tblSavings[From Fund],"="&amp;$A67,tblSavings[From Account],"="&amp;N$4)-SUMIFS(tblExpenses[Amount],tblExpenses[Date],"&lt;="&amp;Accounts!$G$1,tblExpenses[Category],"=Savings Expenditure",tblExpenses[Subcategory],"="&amp;$A67,tblExpenses[From Account],"="&amp;N$4)))</f>
        <v/>
      </c>
      <c r="O67" s="274" t="str">
        <f>IF(OR($A67="-",$A67="",O$4=""),"",IF($A67=O$4,VLOOKUP($A67,Accounts!$A$4:$C$53,3,0),SUMIFS(tblSavings[Amount],tblSavings[Date],"&lt;="&amp;Accounts!$G$1,tblSavings[To Fund],"="&amp;$A67,tblSavings[To Account],"="&amp;O$4)-SUMIFS(tblSavings[Amount],tblSavings[Date],"&lt;="&amp;Accounts!$G$1,tblSavings[From Fund],"="&amp;$A67,tblSavings[From Account],"="&amp;O$4)-SUMIFS(tblExpenses[Amount],tblExpenses[Date],"&lt;="&amp;Accounts!$G$1,tblExpenses[Category],"=Savings Expenditure",tblExpenses[Subcategory],"="&amp;$A67,tblExpenses[From Account],"="&amp;O$4)))</f>
        <v/>
      </c>
      <c r="P67" s="274" t="str">
        <f>IF(OR($A67="-",$A67="",P$4=""),"",IF($A67=P$4,VLOOKUP($A67,Accounts!$A$4:$C$53,3,0),SUMIFS(tblSavings[Amount],tblSavings[Date],"&lt;="&amp;Accounts!$G$1,tblSavings[To Fund],"="&amp;$A67,tblSavings[To Account],"="&amp;P$4)-SUMIFS(tblSavings[Amount],tblSavings[Date],"&lt;="&amp;Accounts!$G$1,tblSavings[From Fund],"="&amp;$A67,tblSavings[From Account],"="&amp;P$4)-SUMIFS(tblExpenses[Amount],tblExpenses[Date],"&lt;="&amp;Accounts!$G$1,tblExpenses[Category],"=Savings Expenditure",tblExpenses[Subcategory],"="&amp;$A67,tblExpenses[From Account],"="&amp;P$4)))</f>
        <v/>
      </c>
      <c r="Q67" s="274" t="str">
        <f>IF(OR($A67="-",$A67="",Q$4=""),"",IF($A67=Q$4,VLOOKUP($A67,Accounts!$A$4:$C$53,3,0),SUMIFS(tblSavings[Amount],tblSavings[Date],"&lt;="&amp;Accounts!$G$1,tblSavings[To Fund],"="&amp;$A67,tblSavings[To Account],"="&amp;Q$4)-SUMIFS(tblSavings[Amount],tblSavings[Date],"&lt;="&amp;Accounts!$G$1,tblSavings[From Fund],"="&amp;$A67,tblSavings[From Account],"="&amp;Q$4)-SUMIFS(tblExpenses[Amount],tblExpenses[Date],"&lt;="&amp;Accounts!$G$1,tblExpenses[Category],"=Savings Expenditure",tblExpenses[Subcategory],"="&amp;$A67,tblExpenses[From Account],"="&amp;Q$4)))</f>
        <v/>
      </c>
      <c r="R67" s="274" t="str">
        <f>IF(OR($A67="-",$A67="",R$4=""),"",IF($A67=R$4,VLOOKUP($A67,Accounts!$A$4:$C$53,3,0),SUMIFS(tblSavings[Amount],tblSavings[Date],"&lt;="&amp;Accounts!$G$1,tblSavings[To Fund],"="&amp;$A67,tblSavings[To Account],"="&amp;R$4)-SUMIFS(tblSavings[Amount],tblSavings[Date],"&lt;="&amp;Accounts!$G$1,tblSavings[From Fund],"="&amp;$A67,tblSavings[From Account],"="&amp;R$4)-SUMIFS(tblExpenses[Amount],tblExpenses[Date],"&lt;="&amp;Accounts!$G$1,tblExpenses[Category],"=Savings Expenditure",tblExpenses[Subcategory],"="&amp;$A67,tblExpenses[From Account],"="&amp;R$4)))</f>
        <v/>
      </c>
      <c r="S67" s="274" t="str">
        <f>IF(OR($A67="-",$A67="",S$4=""),"",IF($A67=S$4,VLOOKUP($A67,Accounts!$A$4:$C$53,3,0),SUMIFS(tblSavings[Amount],tblSavings[Date],"&lt;="&amp;Accounts!$G$1,tblSavings[To Fund],"="&amp;$A67,tblSavings[To Account],"="&amp;S$4)-SUMIFS(tblSavings[Amount],tblSavings[Date],"&lt;="&amp;Accounts!$G$1,tblSavings[From Fund],"="&amp;$A67,tblSavings[From Account],"="&amp;S$4)-SUMIFS(tblExpenses[Amount],tblExpenses[Date],"&lt;="&amp;Accounts!$G$1,tblExpenses[Category],"=Savings Expenditure",tblExpenses[Subcategory],"="&amp;$A67,tblExpenses[From Account],"="&amp;S$4)))</f>
        <v/>
      </c>
      <c r="T67" s="274" t="str">
        <f>IF(OR($A67="-",$A67="",T$4=""),"",IF($A67=T$4,VLOOKUP($A67,Accounts!$A$4:$C$53,3,0),SUMIFS(tblSavings[Amount],tblSavings[Date],"&lt;="&amp;Accounts!$G$1,tblSavings[To Fund],"="&amp;$A67,tblSavings[To Account],"="&amp;T$4)-SUMIFS(tblSavings[Amount],tblSavings[Date],"&lt;="&amp;Accounts!$G$1,tblSavings[From Fund],"="&amp;$A67,tblSavings[From Account],"="&amp;T$4)-SUMIFS(tblExpenses[Amount],tblExpenses[Date],"&lt;="&amp;Accounts!$G$1,tblExpenses[Category],"=Savings Expenditure",tblExpenses[Subcategory],"="&amp;$A67,tblExpenses[From Account],"="&amp;T$4)))</f>
        <v/>
      </c>
      <c r="U67" s="274" t="str">
        <f>IF(OR($A67="-",$A67="",U$4=""),"",IF($A67=U$4,VLOOKUP($A67,Accounts!$A$4:$C$53,3,0),SUMIFS(tblSavings[Amount],tblSavings[Date],"&lt;="&amp;Accounts!$G$1,tblSavings[To Fund],"="&amp;$A67,tblSavings[To Account],"="&amp;U$4)-SUMIFS(tblSavings[Amount],tblSavings[Date],"&lt;="&amp;Accounts!$G$1,tblSavings[From Fund],"="&amp;$A67,tblSavings[From Account],"="&amp;U$4)-SUMIFS(tblExpenses[Amount],tblExpenses[Date],"&lt;="&amp;Accounts!$G$1,tblExpenses[Category],"=Savings Expenditure",tblExpenses[Subcategory],"="&amp;$A67,tblExpenses[From Account],"="&amp;U$4)))</f>
        <v/>
      </c>
      <c r="V67" s="274" t="str">
        <f>IF(OR($A67="-",$A67="",V$4=""),"",IF($A67=V$4,VLOOKUP($A67,Accounts!$A$4:$C$53,3,0),SUMIFS(tblSavings[Amount],tblSavings[Date],"&lt;="&amp;Accounts!$G$1,tblSavings[To Fund],"="&amp;$A67,tblSavings[To Account],"="&amp;V$4)-SUMIFS(tblSavings[Amount],tblSavings[Date],"&lt;="&amp;Accounts!$G$1,tblSavings[From Fund],"="&amp;$A67,tblSavings[From Account],"="&amp;V$4)-SUMIFS(tblExpenses[Amount],tblExpenses[Date],"&lt;="&amp;Accounts!$G$1,tblExpenses[Category],"=Savings Expenditure",tblExpenses[Subcategory],"="&amp;$A67,tblExpenses[From Account],"="&amp;V$4)))</f>
        <v/>
      </c>
      <c r="W67" s="274" t="str">
        <f>IF(OR($A67="-",$A67="",W$4=""),"",IF($A67=W$4,VLOOKUP($A67,Accounts!$A$4:$C$53,3,0),SUMIFS(tblSavings[Amount],tblSavings[Date],"&lt;="&amp;Accounts!$G$1,tblSavings[To Fund],"="&amp;$A67,tblSavings[To Account],"="&amp;W$4)-SUMIFS(tblSavings[Amount],tblSavings[Date],"&lt;="&amp;Accounts!$G$1,tblSavings[From Fund],"="&amp;$A67,tblSavings[From Account],"="&amp;W$4)-SUMIFS(tblExpenses[Amount],tblExpenses[Date],"&lt;="&amp;Accounts!$G$1,tblExpenses[Category],"=Savings Expenditure",tblExpenses[Subcategory],"="&amp;$A67,tblExpenses[From Account],"="&amp;W$4)))</f>
        <v/>
      </c>
      <c r="X67" s="274" t="str">
        <f>IF(OR($A67="-",$A67="",X$4=""),"",IF($A67=X$4,VLOOKUP($A67,Accounts!$A$4:$C$53,3,0),SUMIFS(tblSavings[Amount],tblSavings[Date],"&lt;="&amp;Accounts!$G$1,tblSavings[To Fund],"="&amp;$A67,tblSavings[To Account],"="&amp;X$4)-SUMIFS(tblSavings[Amount],tblSavings[Date],"&lt;="&amp;Accounts!$G$1,tblSavings[From Fund],"="&amp;$A67,tblSavings[From Account],"="&amp;X$4)-SUMIFS(tblExpenses[Amount],tblExpenses[Date],"&lt;="&amp;Accounts!$G$1,tblExpenses[Category],"=Savings Expenditure",tblExpenses[Subcategory],"="&amp;$A67,tblExpenses[From Account],"="&amp;X$4)))</f>
        <v/>
      </c>
      <c r="Y67" s="274" t="str">
        <f>IF(OR($A67="-",$A67="",Y$4=""),"",IF($A67=Y$4,VLOOKUP($A67,Accounts!$A$4:$C$53,3,0),SUMIFS(tblSavings[Amount],tblSavings[Date],"&lt;="&amp;Accounts!$G$1,tblSavings[To Fund],"="&amp;$A67,tblSavings[To Account],"="&amp;Y$4)-SUMIFS(tblSavings[Amount],tblSavings[Date],"&lt;="&amp;Accounts!$G$1,tblSavings[From Fund],"="&amp;$A67,tblSavings[From Account],"="&amp;Y$4)-SUMIFS(tblExpenses[Amount],tblExpenses[Date],"&lt;="&amp;Accounts!$G$1,tblExpenses[Category],"=Savings Expenditure",tblExpenses[Subcategory],"="&amp;$A67,tblExpenses[From Account],"="&amp;Y$4)))</f>
        <v/>
      </c>
      <c r="Z67" s="274" t="str">
        <f>IF(OR($A67="-",$A67="",Z$4=""),"",IF($A67=Z$4,VLOOKUP($A67,Accounts!$A$4:$C$53,3,0),SUMIFS(tblSavings[Amount],tblSavings[Date],"&lt;="&amp;Accounts!$G$1,tblSavings[To Fund],"="&amp;$A67,tblSavings[To Account],"="&amp;Z$4)-SUMIFS(tblSavings[Amount],tblSavings[Date],"&lt;="&amp;Accounts!$G$1,tblSavings[From Fund],"="&amp;$A67,tblSavings[From Account],"="&amp;Z$4)-SUMIFS(tblExpenses[Amount],tblExpenses[Date],"&lt;="&amp;Accounts!$G$1,tblExpenses[Category],"=Savings Expenditure",tblExpenses[Subcategory],"="&amp;$A67,tblExpenses[From Account],"="&amp;Z$4)))</f>
        <v/>
      </c>
      <c r="AA67" s="274" t="str">
        <f>IF(OR($A67="-",$A67="",AA$4=""),"",IF($A67=AA$4,VLOOKUP($A67,Accounts!$A$4:$C$53,3,0),SUMIFS(tblSavings[Amount],tblSavings[Date],"&lt;="&amp;Accounts!$G$1,tblSavings[To Fund],"="&amp;$A67,tblSavings[To Account],"="&amp;AA$4)-SUMIFS(tblSavings[Amount],tblSavings[Date],"&lt;="&amp;Accounts!$G$1,tblSavings[From Fund],"="&amp;$A67,tblSavings[From Account],"="&amp;AA$4)-SUMIFS(tblExpenses[Amount],tblExpenses[Date],"&lt;="&amp;Accounts!$G$1,tblExpenses[Category],"=Savings Expenditure",tblExpenses[Subcategory],"="&amp;$A67,tblExpenses[From Account],"="&amp;AA$4)))</f>
        <v/>
      </c>
      <c r="AB67" s="274" t="str">
        <f>IF(OR($A67="-",$A67="",AB$4=""),"",IF($A67=AB$4,VLOOKUP($A67,Accounts!$A$4:$C$53,3,0),SUMIFS(tblSavings[Amount],tblSavings[Date],"&lt;="&amp;Accounts!$G$1,tblSavings[To Fund],"="&amp;$A67,tblSavings[To Account],"="&amp;AB$4)-SUMIFS(tblSavings[Amount],tblSavings[Date],"&lt;="&amp;Accounts!$G$1,tblSavings[From Fund],"="&amp;$A67,tblSavings[From Account],"="&amp;AB$4)-SUMIFS(tblExpenses[Amount],tblExpenses[Date],"&lt;="&amp;Accounts!$G$1,tblExpenses[Category],"=Savings Expenditure",tblExpenses[Subcategory],"="&amp;$A67,tblExpenses[From Account],"="&amp;AB$4)))</f>
        <v/>
      </c>
      <c r="AC67" s="274" t="str">
        <f>IF(OR($A67="-",$A67="",AC$4=""),"",IF($A67=AC$4,VLOOKUP($A67,Accounts!$A$4:$C$53,3,0),SUMIFS(tblSavings[Amount],tblSavings[Date],"&lt;="&amp;Accounts!$G$1,tblSavings[To Fund],"="&amp;$A67,tblSavings[To Account],"="&amp;AC$4)-SUMIFS(tblSavings[Amount],tblSavings[Date],"&lt;="&amp;Accounts!$G$1,tblSavings[From Fund],"="&amp;$A67,tblSavings[From Account],"="&amp;AC$4)-SUMIFS(tblExpenses[Amount],tblExpenses[Date],"&lt;="&amp;Accounts!$G$1,tblExpenses[Category],"=Savings Expenditure",tblExpenses[Subcategory],"="&amp;$A67,tblExpenses[From Account],"="&amp;AC$4)))</f>
        <v/>
      </c>
      <c r="AD67" s="274" t="str">
        <f>IF(OR($A67="-",$A67="",AD$4=""),"",IF($A67=AD$4,VLOOKUP($A67,Accounts!$A$4:$C$53,3,0),SUMIFS(tblSavings[Amount],tblSavings[Date],"&lt;="&amp;Accounts!$G$1,tblSavings[To Fund],"="&amp;$A67,tblSavings[To Account],"="&amp;AD$4)-SUMIFS(tblSavings[Amount],tblSavings[Date],"&lt;="&amp;Accounts!$G$1,tblSavings[From Fund],"="&amp;$A67,tblSavings[From Account],"="&amp;AD$4)-SUMIFS(tblExpenses[Amount],tblExpenses[Date],"&lt;="&amp;Accounts!$G$1,tblExpenses[Category],"=Savings Expenditure",tblExpenses[Subcategory],"="&amp;$A67,tblExpenses[From Account],"="&amp;AD$4)))</f>
        <v/>
      </c>
      <c r="AE67" s="274" t="str">
        <f>IF(OR($A67="-",$A67="",AE$4=""),"",IF($A67=AE$4,VLOOKUP($A67,Accounts!$A$4:$C$53,3,0),SUMIFS(tblSavings[Amount],tblSavings[Date],"&lt;="&amp;Accounts!$G$1,tblSavings[To Fund],"="&amp;$A67,tblSavings[To Account],"="&amp;AE$4)-SUMIFS(tblSavings[Amount],tblSavings[Date],"&lt;="&amp;Accounts!$G$1,tblSavings[From Fund],"="&amp;$A67,tblSavings[From Account],"="&amp;AE$4)-SUMIFS(tblExpenses[Amount],tblExpenses[Date],"&lt;="&amp;Accounts!$G$1,tblExpenses[Category],"=Savings Expenditure",tblExpenses[Subcategory],"="&amp;$A67,tblExpenses[From Account],"="&amp;AE$4)))</f>
        <v/>
      </c>
      <c r="AF67" s="274" t="str">
        <f>IF(OR($A67="-",$A67="",AF$4=""),"",IF($A67=AF$4,VLOOKUP($A67,Accounts!$A$4:$C$53,3,0),SUMIFS(tblSavings[Amount],tblSavings[Date],"&lt;="&amp;Accounts!$G$1,tblSavings[To Fund],"="&amp;$A67,tblSavings[To Account],"="&amp;AF$4)-SUMIFS(tblSavings[Amount],tblSavings[Date],"&lt;="&amp;Accounts!$G$1,tblSavings[From Fund],"="&amp;$A67,tblSavings[From Account],"="&amp;AF$4)-SUMIFS(tblExpenses[Amount],tblExpenses[Date],"&lt;="&amp;Accounts!$G$1,tblExpenses[Category],"=Savings Expenditure",tblExpenses[Subcategory],"="&amp;$A67,tblExpenses[From Account],"="&amp;AF$4)))</f>
        <v/>
      </c>
      <c r="AG67" s="274" t="str">
        <f>IF(OR($A67="-",$A67="",AG$4=""),"",IF($A67=AG$4,VLOOKUP($A67,Accounts!$A$4:$C$53,3,0),SUMIFS(tblSavings[Amount],tblSavings[Date],"&lt;="&amp;Accounts!$G$1,tblSavings[To Fund],"="&amp;$A67,tblSavings[To Account],"="&amp;AG$4)-SUMIFS(tblSavings[Amount],tblSavings[Date],"&lt;="&amp;Accounts!$G$1,tblSavings[From Fund],"="&amp;$A67,tblSavings[From Account],"="&amp;AG$4)-SUMIFS(tblExpenses[Amount],tblExpenses[Date],"&lt;="&amp;Accounts!$G$1,tblExpenses[Category],"=Savings Expenditure",tblExpenses[Subcategory],"="&amp;$A67,tblExpenses[From Account],"="&amp;AG$4)))</f>
        <v/>
      </c>
      <c r="AH67" s="274" t="str">
        <f>IF(OR($A67="-",$A67="",AH$4=""),"",IF($A67=AH$4,VLOOKUP($A67,Accounts!$A$4:$C$53,3,0),SUMIFS(tblSavings[Amount],tblSavings[Date],"&lt;="&amp;Accounts!$G$1,tblSavings[To Fund],"="&amp;$A67,tblSavings[To Account],"="&amp;AH$4)-SUMIFS(tblSavings[Amount],tblSavings[Date],"&lt;="&amp;Accounts!$G$1,tblSavings[From Fund],"="&amp;$A67,tblSavings[From Account],"="&amp;AH$4)-SUMIFS(tblExpenses[Amount],tblExpenses[Date],"&lt;="&amp;Accounts!$G$1,tblExpenses[Category],"=Savings Expenditure",tblExpenses[Subcategory],"="&amp;$A67,tblExpenses[From Account],"="&amp;AH$4)))</f>
        <v/>
      </c>
      <c r="AI67" s="274" t="str">
        <f>IF(OR($A67="-",$A67="",AI$4=""),"",IF($A67=AI$4,VLOOKUP($A67,Accounts!$A$4:$C$53,3,0),SUMIFS(tblSavings[Amount],tblSavings[Date],"&lt;="&amp;Accounts!$G$1,tblSavings[To Fund],"="&amp;$A67,tblSavings[To Account],"="&amp;AI$4)-SUMIFS(tblSavings[Amount],tblSavings[Date],"&lt;="&amp;Accounts!$G$1,tblSavings[From Fund],"="&amp;$A67,tblSavings[From Account],"="&amp;AI$4)-SUMIFS(tblExpenses[Amount],tblExpenses[Date],"&lt;="&amp;Accounts!$G$1,tblExpenses[Category],"=Savings Expenditure",tblExpenses[Subcategory],"="&amp;$A67,tblExpenses[From Account],"="&amp;AI$4)))</f>
        <v/>
      </c>
      <c r="AJ67" s="274" t="str">
        <f>IF(OR($A67="-",$A67="",AJ$4=""),"",IF($A67=AJ$4,VLOOKUP($A67,Accounts!$A$4:$C$53,3,0),SUMIFS(tblSavings[Amount],tblSavings[Date],"&lt;="&amp;Accounts!$G$1,tblSavings[To Fund],"="&amp;$A67,tblSavings[To Account],"="&amp;AJ$4)-SUMIFS(tblSavings[Amount],tblSavings[Date],"&lt;="&amp;Accounts!$G$1,tblSavings[From Fund],"="&amp;$A67,tblSavings[From Account],"="&amp;AJ$4)-SUMIFS(tblExpenses[Amount],tblExpenses[Date],"&lt;="&amp;Accounts!$G$1,tblExpenses[Category],"=Savings Expenditure",tblExpenses[Subcategory],"="&amp;$A67,tblExpenses[From Account],"="&amp;AJ$4)))</f>
        <v/>
      </c>
      <c r="AK67" s="274" t="str">
        <f>IF(OR($A67="-",$A67="",AK$4=""),"",IF($A67=AK$4,VLOOKUP($A67,Accounts!$A$4:$C$53,3,0),SUMIFS(tblSavings[Amount],tblSavings[Date],"&lt;="&amp;Accounts!$G$1,tblSavings[To Fund],"="&amp;$A67,tblSavings[To Account],"="&amp;AK$4)-SUMIFS(tblSavings[Amount],tblSavings[Date],"&lt;="&amp;Accounts!$G$1,tblSavings[From Fund],"="&amp;$A67,tblSavings[From Account],"="&amp;AK$4)-SUMIFS(tblExpenses[Amount],tblExpenses[Date],"&lt;="&amp;Accounts!$G$1,tblExpenses[Category],"=Savings Expenditure",tblExpenses[Subcategory],"="&amp;$A67,tblExpenses[From Account],"="&amp;AK$4)))</f>
        <v/>
      </c>
      <c r="AL67" s="274" t="str">
        <f>IF(OR($A67="-",$A67="",AL$4=""),"",IF($A67=AL$4,VLOOKUP($A67,Accounts!$A$4:$C$53,3,0),SUMIFS(tblSavings[Amount],tblSavings[Date],"&lt;="&amp;Accounts!$G$1,tblSavings[To Fund],"="&amp;$A67,tblSavings[To Account],"="&amp;AL$4)-SUMIFS(tblSavings[Amount],tblSavings[Date],"&lt;="&amp;Accounts!$G$1,tblSavings[From Fund],"="&amp;$A67,tblSavings[From Account],"="&amp;AL$4)-SUMIFS(tblExpenses[Amount],tblExpenses[Date],"&lt;="&amp;Accounts!$G$1,tblExpenses[Category],"=Savings Expenditure",tblExpenses[Subcategory],"="&amp;$A67,tblExpenses[From Account],"="&amp;AL$4)))</f>
        <v/>
      </c>
      <c r="AM67" s="274" t="str">
        <f>IF(OR($A67="-",$A67="",AM$4=""),"",IF($A67=AM$4,VLOOKUP($A67,Accounts!$A$4:$C$53,3,0),SUMIFS(tblSavings[Amount],tblSavings[Date],"&lt;="&amp;Accounts!$G$1,tblSavings[To Fund],"="&amp;$A67,tblSavings[To Account],"="&amp;AM$4)-SUMIFS(tblSavings[Amount],tblSavings[Date],"&lt;="&amp;Accounts!$G$1,tblSavings[From Fund],"="&amp;$A67,tblSavings[From Account],"="&amp;AM$4)-SUMIFS(tblExpenses[Amount],tblExpenses[Date],"&lt;="&amp;Accounts!$G$1,tblExpenses[Category],"=Savings Expenditure",tblExpenses[Subcategory],"="&amp;$A67,tblExpenses[From Account],"="&amp;AM$4)))</f>
        <v/>
      </c>
      <c r="AN67" s="274" t="str">
        <f>IF(OR($A67="-",$A67="",AN$4=""),"",IF($A67=AN$4,VLOOKUP($A67,Accounts!$A$4:$C$53,3,0),SUMIFS(tblSavings[Amount],tblSavings[Date],"&lt;="&amp;Accounts!$G$1,tblSavings[To Fund],"="&amp;$A67,tblSavings[To Account],"="&amp;AN$4)-SUMIFS(tblSavings[Amount],tblSavings[Date],"&lt;="&amp;Accounts!$G$1,tblSavings[From Fund],"="&amp;$A67,tblSavings[From Account],"="&amp;AN$4)-SUMIFS(tblExpenses[Amount],tblExpenses[Date],"&lt;="&amp;Accounts!$G$1,tblExpenses[Category],"=Savings Expenditure",tblExpenses[Subcategory],"="&amp;$A67,tblExpenses[From Account],"="&amp;AN$4)))</f>
        <v/>
      </c>
      <c r="AO67" s="274" t="str">
        <f>IF(OR($A67="-",$A67="",AO$4=""),"",IF($A67=AO$4,VLOOKUP($A67,Accounts!$A$4:$C$53,3,0),SUMIFS(tblSavings[Amount],tblSavings[Date],"&lt;="&amp;Accounts!$G$1,tblSavings[To Fund],"="&amp;$A67,tblSavings[To Account],"="&amp;AO$4)-SUMIFS(tblSavings[Amount],tblSavings[Date],"&lt;="&amp;Accounts!$G$1,tblSavings[From Fund],"="&amp;$A67,tblSavings[From Account],"="&amp;AO$4)-SUMIFS(tblExpenses[Amount],tblExpenses[Date],"&lt;="&amp;Accounts!$G$1,tblExpenses[Category],"=Savings Expenditure",tblExpenses[Subcategory],"="&amp;$A67,tblExpenses[From Account],"="&amp;AO$4)))</f>
        <v/>
      </c>
      <c r="AP67" s="274" t="str">
        <f>IF(OR($A67="-",$A67="",AP$4=""),"",IF($A67=AP$4,VLOOKUP($A67,Accounts!$A$4:$C$53,3,0),SUMIFS(tblSavings[Amount],tblSavings[Date],"&lt;="&amp;Accounts!$G$1,tblSavings[To Fund],"="&amp;$A67,tblSavings[To Account],"="&amp;AP$4)-SUMIFS(tblSavings[Amount],tblSavings[Date],"&lt;="&amp;Accounts!$G$1,tblSavings[From Fund],"="&amp;$A67,tblSavings[From Account],"="&amp;AP$4)-SUMIFS(tblExpenses[Amount],tblExpenses[Date],"&lt;="&amp;Accounts!$G$1,tblExpenses[Category],"=Savings Expenditure",tblExpenses[Subcategory],"="&amp;$A67,tblExpenses[From Account],"="&amp;AP$4)))</f>
        <v/>
      </c>
      <c r="AQ67" s="274" t="str">
        <f>IF(OR($A67="-",$A67="",AQ$4=""),"",IF($A67=AQ$4,VLOOKUP($A67,Accounts!$A$4:$C$53,3,0),SUMIFS(tblSavings[Amount],tblSavings[Date],"&lt;="&amp;Accounts!$G$1,tblSavings[To Fund],"="&amp;$A67,tblSavings[To Account],"="&amp;AQ$4)-SUMIFS(tblSavings[Amount],tblSavings[Date],"&lt;="&amp;Accounts!$G$1,tblSavings[From Fund],"="&amp;$A67,tblSavings[From Account],"="&amp;AQ$4)-SUMIFS(tblExpenses[Amount],tblExpenses[Date],"&lt;="&amp;Accounts!$G$1,tblExpenses[Category],"=Savings Expenditure",tblExpenses[Subcategory],"="&amp;$A67,tblExpenses[From Account],"="&amp;AQ$4)))</f>
        <v/>
      </c>
      <c r="AR67" s="274" t="str">
        <f>IF(OR($A67="-",$A67="",AR$4=""),"",IF($A67=AR$4,VLOOKUP($A67,Accounts!$A$4:$C$53,3,0),SUMIFS(tblSavings[Amount],tblSavings[Date],"&lt;="&amp;Accounts!$G$1,tblSavings[To Fund],"="&amp;$A67,tblSavings[To Account],"="&amp;AR$4)-SUMIFS(tblSavings[Amount],tblSavings[Date],"&lt;="&amp;Accounts!$G$1,tblSavings[From Fund],"="&amp;$A67,tblSavings[From Account],"="&amp;AR$4)-SUMIFS(tblExpenses[Amount],tblExpenses[Date],"&lt;="&amp;Accounts!$G$1,tblExpenses[Category],"=Savings Expenditure",tblExpenses[Subcategory],"="&amp;$A67,tblExpenses[From Account],"="&amp;AR$4)))</f>
        <v/>
      </c>
      <c r="AS67" s="274" t="str">
        <f>IF(OR($A67="-",$A67="",AS$4=""),"",IF($A67=AS$4,VLOOKUP($A67,Accounts!$A$4:$C$53,3,0),SUMIFS(tblSavings[Amount],tblSavings[Date],"&lt;="&amp;Accounts!$G$1,tblSavings[To Fund],"="&amp;$A67,tblSavings[To Account],"="&amp;AS$4)-SUMIFS(tblSavings[Amount],tblSavings[Date],"&lt;="&amp;Accounts!$G$1,tblSavings[From Fund],"="&amp;$A67,tblSavings[From Account],"="&amp;AS$4)-SUMIFS(tblExpenses[Amount],tblExpenses[Date],"&lt;="&amp;Accounts!$G$1,tblExpenses[Category],"=Savings Expenditure",tblExpenses[Subcategory],"="&amp;$A67,tblExpenses[From Account],"="&amp;AS$4)))</f>
        <v/>
      </c>
      <c r="AT67" s="274" t="str">
        <f>IF(OR($A67="-",$A67="",AT$4=""),"",IF($A67=AT$4,VLOOKUP($A67,Accounts!$A$4:$C$53,3,0),SUMIFS(tblSavings[Amount],tblSavings[Date],"&lt;="&amp;Accounts!$G$1,tblSavings[To Fund],"="&amp;$A67,tblSavings[To Account],"="&amp;AT$4)-SUMIFS(tblSavings[Amount],tblSavings[Date],"&lt;="&amp;Accounts!$G$1,tblSavings[From Fund],"="&amp;$A67,tblSavings[From Account],"="&amp;AT$4)-SUMIFS(tblExpenses[Amount],tblExpenses[Date],"&lt;="&amp;Accounts!$G$1,tblExpenses[Category],"=Savings Expenditure",tblExpenses[Subcategory],"="&amp;$A67,tblExpenses[From Account],"="&amp;AT$4)))</f>
        <v/>
      </c>
      <c r="AU67" s="274" t="str">
        <f>IF(OR($A67="-",$A67="",AU$4=""),"",IF($A67=AU$4,VLOOKUP($A67,Accounts!$A$4:$C$53,3,0),SUMIFS(tblSavings[Amount],tblSavings[Date],"&lt;="&amp;Accounts!$G$1,tblSavings[To Fund],"="&amp;$A67,tblSavings[To Account],"="&amp;AU$4)-SUMIFS(tblSavings[Amount],tblSavings[Date],"&lt;="&amp;Accounts!$G$1,tblSavings[From Fund],"="&amp;$A67,tblSavings[From Account],"="&amp;AU$4)-SUMIFS(tblExpenses[Amount],tblExpenses[Date],"&lt;="&amp;Accounts!$G$1,tblExpenses[Category],"=Savings Expenditure",tblExpenses[Subcategory],"="&amp;$A67,tblExpenses[From Account],"="&amp;AU$4)))</f>
        <v/>
      </c>
      <c r="AV67" s="274" t="str">
        <f>IF(OR($A67="-",$A67="",AV$4=""),"",IF($A67=AV$4,VLOOKUP($A67,Accounts!$A$4:$C$53,3,0),SUMIFS(tblSavings[Amount],tblSavings[Date],"&lt;="&amp;Accounts!$G$1,tblSavings[To Fund],"="&amp;$A67,tblSavings[To Account],"="&amp;AV$4)-SUMIFS(tblSavings[Amount],tblSavings[Date],"&lt;="&amp;Accounts!$G$1,tblSavings[From Fund],"="&amp;$A67,tblSavings[From Account],"="&amp;AV$4)-SUMIFS(tblExpenses[Amount],tblExpenses[Date],"&lt;="&amp;Accounts!$G$1,tblExpenses[Category],"=Savings Expenditure",tblExpenses[Subcategory],"="&amp;$A67,tblExpenses[From Account],"="&amp;AV$4)))</f>
        <v/>
      </c>
      <c r="AW67" s="272">
        <f t="shared" si="0"/>
        <v>0</v>
      </c>
    </row>
    <row r="68" spans="1:49" s="38" customFormat="1" ht="17.25" hidden="1" customHeight="1" x14ac:dyDescent="0.2">
      <c r="A68" s="275" t="str">
        <f>IFERROR(IF(INDEX(SavingsGoals[],64,1)="","",INDEX(SavingsGoals[],64,1)),"-")</f>
        <v>-</v>
      </c>
      <c r="B68" s="276" t="str">
        <f>IF(OR($A68="-",$A68="",B$4=""),"",IF($A68=B$4,VLOOKUP($A68,Accounts!$A$4:$C$53,3,0),SUMIFS(tblSavings[Amount],tblSavings[Date],"&lt;="&amp;Accounts!$G$1,tblSavings[To Fund],"="&amp;$A68,tblSavings[To Account],"="&amp;B$4)-SUMIFS(tblSavings[Amount],tblSavings[Date],"&lt;="&amp;Accounts!$G$1,tblSavings[From Fund],"="&amp;$A68,tblSavings[From Account],"="&amp;B$4)-SUMIFS(tblExpenses[Amount],tblExpenses[Date],"&lt;="&amp;Accounts!$G$1,tblExpenses[Category],"=Savings Expenditure",tblExpenses[Subcategory],"="&amp;$A68,tblExpenses[From Account],"="&amp;B$4)))</f>
        <v/>
      </c>
      <c r="C68" s="276" t="str">
        <f>IF(OR($A68="-",$A68="",C$4=""),"",IF($A68=C$4,VLOOKUP($A68,Accounts!$A$4:$C$53,3,0),SUMIFS(tblSavings[Amount],tblSavings[Date],"&lt;="&amp;Accounts!$G$1,tblSavings[To Fund],"="&amp;$A68,tblSavings[To Account],"="&amp;C$4)-SUMIFS(tblSavings[Amount],tblSavings[Date],"&lt;="&amp;Accounts!$G$1,tblSavings[From Fund],"="&amp;$A68,tblSavings[From Account],"="&amp;C$4)-SUMIFS(tblExpenses[Amount],tblExpenses[Date],"&lt;="&amp;Accounts!$G$1,tblExpenses[Category],"=Savings Expenditure",tblExpenses[Subcategory],"="&amp;$A68,tblExpenses[From Account],"="&amp;C$4)))</f>
        <v/>
      </c>
      <c r="D68" s="276" t="str">
        <f>IF(OR($A68="-",$A68="",D$4=""),"",IF($A68=D$4,VLOOKUP($A68,Accounts!$A$4:$C$53,3,0),SUMIFS(tblSavings[Amount],tblSavings[Date],"&lt;="&amp;Accounts!$G$1,tblSavings[To Fund],"="&amp;$A68,tblSavings[To Account],"="&amp;D$4)-SUMIFS(tblSavings[Amount],tblSavings[Date],"&lt;="&amp;Accounts!$G$1,tblSavings[From Fund],"="&amp;$A68,tblSavings[From Account],"="&amp;D$4)-SUMIFS(tblExpenses[Amount],tblExpenses[Date],"&lt;="&amp;Accounts!$G$1,tblExpenses[Category],"=Savings Expenditure",tblExpenses[Subcategory],"="&amp;$A68,tblExpenses[From Account],"="&amp;D$4)))</f>
        <v/>
      </c>
      <c r="E68" s="276" t="str">
        <f>IF(OR($A68="-",$A68="",E$4=""),"",IF($A68=E$4,VLOOKUP($A68,Accounts!$A$4:$C$53,3,0),SUMIFS(tblSavings[Amount],tblSavings[Date],"&lt;="&amp;Accounts!$G$1,tblSavings[To Fund],"="&amp;$A68,tblSavings[To Account],"="&amp;E$4)-SUMIFS(tblSavings[Amount],tblSavings[Date],"&lt;="&amp;Accounts!$G$1,tblSavings[From Fund],"="&amp;$A68,tblSavings[From Account],"="&amp;E$4)-SUMIFS(tblExpenses[Amount],tblExpenses[Date],"&lt;="&amp;Accounts!$G$1,tblExpenses[Category],"=Savings Expenditure",tblExpenses[Subcategory],"="&amp;$A68,tblExpenses[From Account],"="&amp;E$4)))</f>
        <v/>
      </c>
      <c r="F68" s="276" t="str">
        <f>IF(OR($A68="-",$A68="",F$4=""),"",IF($A68=F$4,VLOOKUP($A68,Accounts!$A$4:$C$53,3,0),SUMIFS(tblSavings[Amount],tblSavings[Date],"&lt;="&amp;Accounts!$G$1,tblSavings[To Fund],"="&amp;$A68,tblSavings[To Account],"="&amp;F$4)-SUMIFS(tblSavings[Amount],tblSavings[Date],"&lt;="&amp;Accounts!$G$1,tblSavings[From Fund],"="&amp;$A68,tblSavings[From Account],"="&amp;F$4)-SUMIFS(tblExpenses[Amount],tblExpenses[Date],"&lt;="&amp;Accounts!$G$1,tblExpenses[Category],"=Savings Expenditure",tblExpenses[Subcategory],"="&amp;$A68,tblExpenses[From Account],"="&amp;F$4)))</f>
        <v/>
      </c>
      <c r="G68" s="276" t="str">
        <f>IF(OR($A68="-",$A68="",G$4=""),"",IF($A68=G$4,VLOOKUP($A68,Accounts!$A$4:$C$53,3,0),SUMIFS(tblSavings[Amount],tblSavings[Date],"&lt;="&amp;Accounts!$G$1,tblSavings[To Fund],"="&amp;$A68,tblSavings[To Account],"="&amp;G$4)-SUMIFS(tblSavings[Amount],tblSavings[Date],"&lt;="&amp;Accounts!$G$1,tblSavings[From Fund],"="&amp;$A68,tblSavings[From Account],"="&amp;G$4)-SUMIFS(tblExpenses[Amount],tblExpenses[Date],"&lt;="&amp;Accounts!$G$1,tblExpenses[Category],"=Savings Expenditure",tblExpenses[Subcategory],"="&amp;$A68,tblExpenses[From Account],"="&amp;G$4)))</f>
        <v/>
      </c>
      <c r="H68" s="276" t="str">
        <f>IF(OR($A68="-",$A68="",H$4=""),"",IF($A68=H$4,VLOOKUP($A68,Accounts!$A$4:$C$53,3,0),SUMIFS(tblSavings[Amount],tblSavings[Date],"&lt;="&amp;Accounts!$G$1,tblSavings[To Fund],"="&amp;$A68,tblSavings[To Account],"="&amp;H$4)-SUMIFS(tblSavings[Amount],tblSavings[Date],"&lt;="&amp;Accounts!$G$1,tblSavings[From Fund],"="&amp;$A68,tblSavings[From Account],"="&amp;H$4)-SUMIFS(tblExpenses[Amount],tblExpenses[Date],"&lt;="&amp;Accounts!$G$1,tblExpenses[Category],"=Savings Expenditure",tblExpenses[Subcategory],"="&amp;$A68,tblExpenses[From Account],"="&amp;H$4)))</f>
        <v/>
      </c>
      <c r="I68" s="276" t="str">
        <f>IF(OR($A68="-",$A68="",I$4=""),"",IF($A68=I$4,VLOOKUP($A68,Accounts!$A$4:$C$53,3,0),SUMIFS(tblSavings[Amount],tblSavings[Date],"&lt;="&amp;Accounts!$G$1,tblSavings[To Fund],"="&amp;$A68,tblSavings[To Account],"="&amp;I$4)-SUMIFS(tblSavings[Amount],tblSavings[Date],"&lt;="&amp;Accounts!$G$1,tblSavings[From Fund],"="&amp;$A68,tblSavings[From Account],"="&amp;I$4)-SUMIFS(tblExpenses[Amount],tblExpenses[Date],"&lt;="&amp;Accounts!$G$1,tblExpenses[Category],"=Savings Expenditure",tblExpenses[Subcategory],"="&amp;$A68,tblExpenses[From Account],"="&amp;I$4)))</f>
        <v/>
      </c>
      <c r="J68" s="276" t="str">
        <f>IF(OR($A68="-",$A68="",J$4=""),"",IF($A68=J$4,VLOOKUP($A68,Accounts!$A$4:$C$53,3,0),SUMIFS(tblSavings[Amount],tblSavings[Date],"&lt;="&amp;Accounts!$G$1,tblSavings[To Fund],"="&amp;$A68,tblSavings[To Account],"="&amp;J$4)-SUMIFS(tblSavings[Amount],tblSavings[Date],"&lt;="&amp;Accounts!$G$1,tblSavings[From Fund],"="&amp;$A68,tblSavings[From Account],"="&amp;J$4)-SUMIFS(tblExpenses[Amount],tblExpenses[Date],"&lt;="&amp;Accounts!$G$1,tblExpenses[Category],"=Savings Expenditure",tblExpenses[Subcategory],"="&amp;$A68,tblExpenses[From Account],"="&amp;J$4)))</f>
        <v/>
      </c>
      <c r="K68" s="276" t="str">
        <f>IF(OR($A68="-",$A68="",K$4=""),"",IF($A68=K$4,VLOOKUP($A68,Accounts!$A$4:$C$53,3,0),SUMIFS(tblSavings[Amount],tblSavings[Date],"&lt;="&amp;Accounts!$G$1,tblSavings[To Fund],"="&amp;$A68,tblSavings[To Account],"="&amp;K$4)-SUMIFS(tblSavings[Amount],tblSavings[Date],"&lt;="&amp;Accounts!$G$1,tblSavings[From Fund],"="&amp;$A68,tblSavings[From Account],"="&amp;K$4)-SUMIFS(tblExpenses[Amount],tblExpenses[Date],"&lt;="&amp;Accounts!$G$1,tblExpenses[Category],"=Savings Expenditure",tblExpenses[Subcategory],"="&amp;$A68,tblExpenses[From Account],"="&amp;K$4)))</f>
        <v/>
      </c>
      <c r="L68" s="276" t="str">
        <f>IF(OR($A68="-",$A68="",L$4=""),"",IF($A68=L$4,VLOOKUP($A68,Accounts!$A$4:$C$53,3,0),SUMIFS(tblSavings[Amount],tblSavings[Date],"&lt;="&amp;Accounts!$G$1,tblSavings[To Fund],"="&amp;$A68,tblSavings[To Account],"="&amp;L$4)-SUMIFS(tblSavings[Amount],tblSavings[Date],"&lt;="&amp;Accounts!$G$1,tblSavings[From Fund],"="&amp;$A68,tblSavings[From Account],"="&amp;L$4)-SUMIFS(tblExpenses[Amount],tblExpenses[Date],"&lt;="&amp;Accounts!$G$1,tblExpenses[Category],"=Savings Expenditure",tblExpenses[Subcategory],"="&amp;$A68,tblExpenses[From Account],"="&amp;L$4)))</f>
        <v/>
      </c>
      <c r="M68" s="276" t="str">
        <f>IF(OR($A68="-",$A68="",M$4=""),"",IF($A68=M$4,VLOOKUP($A68,Accounts!$A$4:$C$53,3,0),SUMIFS(tblSavings[Amount],tblSavings[Date],"&lt;="&amp;Accounts!$G$1,tblSavings[To Fund],"="&amp;$A68,tblSavings[To Account],"="&amp;M$4)-SUMIFS(tblSavings[Amount],tblSavings[Date],"&lt;="&amp;Accounts!$G$1,tblSavings[From Fund],"="&amp;$A68,tblSavings[From Account],"="&amp;M$4)-SUMIFS(tblExpenses[Amount],tblExpenses[Date],"&lt;="&amp;Accounts!$G$1,tblExpenses[Category],"=Savings Expenditure",tblExpenses[Subcategory],"="&amp;$A68,tblExpenses[From Account],"="&amp;M$4)))</f>
        <v/>
      </c>
      <c r="N68" s="276" t="str">
        <f>IF(OR($A68="-",$A68="",N$4=""),"",IF($A68=N$4,VLOOKUP($A68,Accounts!$A$4:$C$53,3,0),SUMIFS(tblSavings[Amount],tblSavings[Date],"&lt;="&amp;Accounts!$G$1,tblSavings[To Fund],"="&amp;$A68,tblSavings[To Account],"="&amp;N$4)-SUMIFS(tblSavings[Amount],tblSavings[Date],"&lt;="&amp;Accounts!$G$1,tblSavings[From Fund],"="&amp;$A68,tblSavings[From Account],"="&amp;N$4)-SUMIFS(tblExpenses[Amount],tblExpenses[Date],"&lt;="&amp;Accounts!$G$1,tblExpenses[Category],"=Savings Expenditure",tblExpenses[Subcategory],"="&amp;$A68,tblExpenses[From Account],"="&amp;N$4)))</f>
        <v/>
      </c>
      <c r="O68" s="276" t="str">
        <f>IF(OR($A68="-",$A68="",O$4=""),"",IF($A68=O$4,VLOOKUP($A68,Accounts!$A$4:$C$53,3,0),SUMIFS(tblSavings[Amount],tblSavings[Date],"&lt;="&amp;Accounts!$G$1,tblSavings[To Fund],"="&amp;$A68,tblSavings[To Account],"="&amp;O$4)-SUMIFS(tblSavings[Amount],tblSavings[Date],"&lt;="&amp;Accounts!$G$1,tblSavings[From Fund],"="&amp;$A68,tblSavings[From Account],"="&amp;O$4)-SUMIFS(tblExpenses[Amount],tblExpenses[Date],"&lt;="&amp;Accounts!$G$1,tblExpenses[Category],"=Savings Expenditure",tblExpenses[Subcategory],"="&amp;$A68,tblExpenses[From Account],"="&amp;O$4)))</f>
        <v/>
      </c>
      <c r="P68" s="276" t="str">
        <f>IF(OR($A68="-",$A68="",P$4=""),"",IF($A68=P$4,VLOOKUP($A68,Accounts!$A$4:$C$53,3,0),SUMIFS(tblSavings[Amount],tblSavings[Date],"&lt;="&amp;Accounts!$G$1,tblSavings[To Fund],"="&amp;$A68,tblSavings[To Account],"="&amp;P$4)-SUMIFS(tblSavings[Amount],tblSavings[Date],"&lt;="&amp;Accounts!$G$1,tblSavings[From Fund],"="&amp;$A68,tblSavings[From Account],"="&amp;P$4)-SUMIFS(tblExpenses[Amount],tblExpenses[Date],"&lt;="&amp;Accounts!$G$1,tblExpenses[Category],"=Savings Expenditure",tblExpenses[Subcategory],"="&amp;$A68,tblExpenses[From Account],"="&amp;P$4)))</f>
        <v/>
      </c>
      <c r="Q68" s="276" t="str">
        <f>IF(OR($A68="-",$A68="",Q$4=""),"",IF($A68=Q$4,VLOOKUP($A68,Accounts!$A$4:$C$53,3,0),SUMIFS(tblSavings[Amount],tblSavings[Date],"&lt;="&amp;Accounts!$G$1,tblSavings[To Fund],"="&amp;$A68,tblSavings[To Account],"="&amp;Q$4)-SUMIFS(tblSavings[Amount],tblSavings[Date],"&lt;="&amp;Accounts!$G$1,tblSavings[From Fund],"="&amp;$A68,tblSavings[From Account],"="&amp;Q$4)-SUMIFS(tblExpenses[Amount],tblExpenses[Date],"&lt;="&amp;Accounts!$G$1,tblExpenses[Category],"=Savings Expenditure",tblExpenses[Subcategory],"="&amp;$A68,tblExpenses[From Account],"="&amp;Q$4)))</f>
        <v/>
      </c>
      <c r="R68" s="276" t="str">
        <f>IF(OR($A68="-",$A68="",R$4=""),"",IF($A68=R$4,VLOOKUP($A68,Accounts!$A$4:$C$53,3,0),SUMIFS(tblSavings[Amount],tblSavings[Date],"&lt;="&amp;Accounts!$G$1,tblSavings[To Fund],"="&amp;$A68,tblSavings[To Account],"="&amp;R$4)-SUMIFS(tblSavings[Amount],tblSavings[Date],"&lt;="&amp;Accounts!$G$1,tblSavings[From Fund],"="&amp;$A68,tblSavings[From Account],"="&amp;R$4)-SUMIFS(tblExpenses[Amount],tblExpenses[Date],"&lt;="&amp;Accounts!$G$1,tblExpenses[Category],"=Savings Expenditure",tblExpenses[Subcategory],"="&amp;$A68,tblExpenses[From Account],"="&amp;R$4)))</f>
        <v/>
      </c>
      <c r="S68" s="276" t="str">
        <f>IF(OR($A68="-",$A68="",S$4=""),"",IF($A68=S$4,VLOOKUP($A68,Accounts!$A$4:$C$53,3,0),SUMIFS(tblSavings[Amount],tblSavings[Date],"&lt;="&amp;Accounts!$G$1,tblSavings[To Fund],"="&amp;$A68,tblSavings[To Account],"="&amp;S$4)-SUMIFS(tblSavings[Amount],tblSavings[Date],"&lt;="&amp;Accounts!$G$1,tblSavings[From Fund],"="&amp;$A68,tblSavings[From Account],"="&amp;S$4)-SUMIFS(tblExpenses[Amount],tblExpenses[Date],"&lt;="&amp;Accounts!$G$1,tblExpenses[Category],"=Savings Expenditure",tblExpenses[Subcategory],"="&amp;$A68,tblExpenses[From Account],"="&amp;S$4)))</f>
        <v/>
      </c>
      <c r="T68" s="276" t="str">
        <f>IF(OR($A68="-",$A68="",T$4=""),"",IF($A68=T$4,VLOOKUP($A68,Accounts!$A$4:$C$53,3,0),SUMIFS(tblSavings[Amount],tblSavings[Date],"&lt;="&amp;Accounts!$G$1,tblSavings[To Fund],"="&amp;$A68,tblSavings[To Account],"="&amp;T$4)-SUMIFS(tblSavings[Amount],tblSavings[Date],"&lt;="&amp;Accounts!$G$1,tblSavings[From Fund],"="&amp;$A68,tblSavings[From Account],"="&amp;T$4)-SUMIFS(tblExpenses[Amount],tblExpenses[Date],"&lt;="&amp;Accounts!$G$1,tblExpenses[Category],"=Savings Expenditure",tblExpenses[Subcategory],"="&amp;$A68,tblExpenses[From Account],"="&amp;T$4)))</f>
        <v/>
      </c>
      <c r="U68" s="276" t="str">
        <f>IF(OR($A68="-",$A68="",U$4=""),"",IF($A68=U$4,VLOOKUP($A68,Accounts!$A$4:$C$53,3,0),SUMIFS(tblSavings[Amount],tblSavings[Date],"&lt;="&amp;Accounts!$G$1,tblSavings[To Fund],"="&amp;$A68,tblSavings[To Account],"="&amp;U$4)-SUMIFS(tblSavings[Amount],tblSavings[Date],"&lt;="&amp;Accounts!$G$1,tblSavings[From Fund],"="&amp;$A68,tblSavings[From Account],"="&amp;U$4)-SUMIFS(tblExpenses[Amount],tblExpenses[Date],"&lt;="&amp;Accounts!$G$1,tblExpenses[Category],"=Savings Expenditure",tblExpenses[Subcategory],"="&amp;$A68,tblExpenses[From Account],"="&amp;U$4)))</f>
        <v/>
      </c>
      <c r="V68" s="276" t="str">
        <f>IF(OR($A68="-",$A68="",V$4=""),"",IF($A68=V$4,VLOOKUP($A68,Accounts!$A$4:$C$53,3,0),SUMIFS(tblSavings[Amount],tblSavings[Date],"&lt;="&amp;Accounts!$G$1,tblSavings[To Fund],"="&amp;$A68,tblSavings[To Account],"="&amp;V$4)-SUMIFS(tblSavings[Amount],tblSavings[Date],"&lt;="&amp;Accounts!$G$1,tblSavings[From Fund],"="&amp;$A68,tblSavings[From Account],"="&amp;V$4)-SUMIFS(tblExpenses[Amount],tblExpenses[Date],"&lt;="&amp;Accounts!$G$1,tblExpenses[Category],"=Savings Expenditure",tblExpenses[Subcategory],"="&amp;$A68,tblExpenses[From Account],"="&amp;V$4)))</f>
        <v/>
      </c>
      <c r="W68" s="276" t="str">
        <f>IF(OR($A68="-",$A68="",W$4=""),"",IF($A68=W$4,VLOOKUP($A68,Accounts!$A$4:$C$53,3,0),SUMIFS(tblSavings[Amount],tblSavings[Date],"&lt;="&amp;Accounts!$G$1,tblSavings[To Fund],"="&amp;$A68,tblSavings[To Account],"="&amp;W$4)-SUMIFS(tblSavings[Amount],tblSavings[Date],"&lt;="&amp;Accounts!$G$1,tblSavings[From Fund],"="&amp;$A68,tblSavings[From Account],"="&amp;W$4)-SUMIFS(tblExpenses[Amount],tblExpenses[Date],"&lt;="&amp;Accounts!$G$1,tblExpenses[Category],"=Savings Expenditure",tblExpenses[Subcategory],"="&amp;$A68,tblExpenses[From Account],"="&amp;W$4)))</f>
        <v/>
      </c>
      <c r="X68" s="276" t="str">
        <f>IF(OR($A68="-",$A68="",X$4=""),"",IF($A68=X$4,VLOOKUP($A68,Accounts!$A$4:$C$53,3,0),SUMIFS(tblSavings[Amount],tblSavings[Date],"&lt;="&amp;Accounts!$G$1,tblSavings[To Fund],"="&amp;$A68,tblSavings[To Account],"="&amp;X$4)-SUMIFS(tblSavings[Amount],tblSavings[Date],"&lt;="&amp;Accounts!$G$1,tblSavings[From Fund],"="&amp;$A68,tblSavings[From Account],"="&amp;X$4)-SUMIFS(tblExpenses[Amount],tblExpenses[Date],"&lt;="&amp;Accounts!$G$1,tblExpenses[Category],"=Savings Expenditure",tblExpenses[Subcategory],"="&amp;$A68,tblExpenses[From Account],"="&amp;X$4)))</f>
        <v/>
      </c>
      <c r="Y68" s="276" t="str">
        <f>IF(OR($A68="-",$A68="",Y$4=""),"",IF($A68=Y$4,VLOOKUP($A68,Accounts!$A$4:$C$53,3,0),SUMIFS(tblSavings[Amount],tblSavings[Date],"&lt;="&amp;Accounts!$G$1,tblSavings[To Fund],"="&amp;$A68,tblSavings[To Account],"="&amp;Y$4)-SUMIFS(tblSavings[Amount],tblSavings[Date],"&lt;="&amp;Accounts!$G$1,tblSavings[From Fund],"="&amp;$A68,tblSavings[From Account],"="&amp;Y$4)-SUMIFS(tblExpenses[Amount],tblExpenses[Date],"&lt;="&amp;Accounts!$G$1,tblExpenses[Category],"=Savings Expenditure",tblExpenses[Subcategory],"="&amp;$A68,tblExpenses[From Account],"="&amp;Y$4)))</f>
        <v/>
      </c>
      <c r="Z68" s="276" t="str">
        <f>IF(OR($A68="-",$A68="",Z$4=""),"",IF($A68=Z$4,VLOOKUP($A68,Accounts!$A$4:$C$53,3,0),SUMIFS(tblSavings[Amount],tblSavings[Date],"&lt;="&amp;Accounts!$G$1,tblSavings[To Fund],"="&amp;$A68,tblSavings[To Account],"="&amp;Z$4)-SUMIFS(tblSavings[Amount],tblSavings[Date],"&lt;="&amp;Accounts!$G$1,tblSavings[From Fund],"="&amp;$A68,tblSavings[From Account],"="&amp;Z$4)-SUMIFS(tblExpenses[Amount],tblExpenses[Date],"&lt;="&amp;Accounts!$G$1,tblExpenses[Category],"=Savings Expenditure",tblExpenses[Subcategory],"="&amp;$A68,tblExpenses[From Account],"="&amp;Z$4)))</f>
        <v/>
      </c>
      <c r="AA68" s="276" t="str">
        <f>IF(OR($A68="-",$A68="",AA$4=""),"",IF($A68=AA$4,VLOOKUP($A68,Accounts!$A$4:$C$53,3,0),SUMIFS(tblSavings[Amount],tblSavings[Date],"&lt;="&amp;Accounts!$G$1,tblSavings[To Fund],"="&amp;$A68,tblSavings[To Account],"="&amp;AA$4)-SUMIFS(tblSavings[Amount],tblSavings[Date],"&lt;="&amp;Accounts!$G$1,tblSavings[From Fund],"="&amp;$A68,tblSavings[From Account],"="&amp;AA$4)-SUMIFS(tblExpenses[Amount],tblExpenses[Date],"&lt;="&amp;Accounts!$G$1,tblExpenses[Category],"=Savings Expenditure",tblExpenses[Subcategory],"="&amp;$A68,tblExpenses[From Account],"="&amp;AA$4)))</f>
        <v/>
      </c>
      <c r="AB68" s="276" t="str">
        <f>IF(OR($A68="-",$A68="",AB$4=""),"",IF($A68=AB$4,VLOOKUP($A68,Accounts!$A$4:$C$53,3,0),SUMIFS(tblSavings[Amount],tblSavings[Date],"&lt;="&amp;Accounts!$G$1,tblSavings[To Fund],"="&amp;$A68,tblSavings[To Account],"="&amp;AB$4)-SUMIFS(tblSavings[Amount],tblSavings[Date],"&lt;="&amp;Accounts!$G$1,tblSavings[From Fund],"="&amp;$A68,tblSavings[From Account],"="&amp;AB$4)-SUMIFS(tblExpenses[Amount],tblExpenses[Date],"&lt;="&amp;Accounts!$G$1,tblExpenses[Category],"=Savings Expenditure",tblExpenses[Subcategory],"="&amp;$A68,tblExpenses[From Account],"="&amp;AB$4)))</f>
        <v/>
      </c>
      <c r="AC68" s="276" t="str">
        <f>IF(OR($A68="-",$A68="",AC$4=""),"",IF($A68=AC$4,VLOOKUP($A68,Accounts!$A$4:$C$53,3,0),SUMIFS(tblSavings[Amount],tblSavings[Date],"&lt;="&amp;Accounts!$G$1,tblSavings[To Fund],"="&amp;$A68,tblSavings[To Account],"="&amp;AC$4)-SUMIFS(tblSavings[Amount],tblSavings[Date],"&lt;="&amp;Accounts!$G$1,tblSavings[From Fund],"="&amp;$A68,tblSavings[From Account],"="&amp;AC$4)-SUMIFS(tblExpenses[Amount],tblExpenses[Date],"&lt;="&amp;Accounts!$G$1,tblExpenses[Category],"=Savings Expenditure",tblExpenses[Subcategory],"="&amp;$A68,tblExpenses[From Account],"="&amp;AC$4)))</f>
        <v/>
      </c>
      <c r="AD68" s="276" t="str">
        <f>IF(OR($A68="-",$A68="",AD$4=""),"",IF($A68=AD$4,VLOOKUP($A68,Accounts!$A$4:$C$53,3,0),SUMIFS(tblSavings[Amount],tblSavings[Date],"&lt;="&amp;Accounts!$G$1,tblSavings[To Fund],"="&amp;$A68,tblSavings[To Account],"="&amp;AD$4)-SUMIFS(tblSavings[Amount],tblSavings[Date],"&lt;="&amp;Accounts!$G$1,tblSavings[From Fund],"="&amp;$A68,tblSavings[From Account],"="&amp;AD$4)-SUMIFS(tblExpenses[Amount],tblExpenses[Date],"&lt;="&amp;Accounts!$G$1,tblExpenses[Category],"=Savings Expenditure",tblExpenses[Subcategory],"="&amp;$A68,tblExpenses[From Account],"="&amp;AD$4)))</f>
        <v/>
      </c>
      <c r="AE68" s="276" t="str">
        <f>IF(OR($A68="-",$A68="",AE$4=""),"",IF($A68=AE$4,VLOOKUP($A68,Accounts!$A$4:$C$53,3,0),SUMIFS(tblSavings[Amount],tblSavings[Date],"&lt;="&amp;Accounts!$G$1,tblSavings[To Fund],"="&amp;$A68,tblSavings[To Account],"="&amp;AE$4)-SUMIFS(tblSavings[Amount],tblSavings[Date],"&lt;="&amp;Accounts!$G$1,tblSavings[From Fund],"="&amp;$A68,tblSavings[From Account],"="&amp;AE$4)-SUMIFS(tblExpenses[Amount],tblExpenses[Date],"&lt;="&amp;Accounts!$G$1,tblExpenses[Category],"=Savings Expenditure",tblExpenses[Subcategory],"="&amp;$A68,tblExpenses[From Account],"="&amp;AE$4)))</f>
        <v/>
      </c>
      <c r="AF68" s="276" t="str">
        <f>IF(OR($A68="-",$A68="",AF$4=""),"",IF($A68=AF$4,VLOOKUP($A68,Accounts!$A$4:$C$53,3,0),SUMIFS(tblSavings[Amount],tblSavings[Date],"&lt;="&amp;Accounts!$G$1,tblSavings[To Fund],"="&amp;$A68,tblSavings[To Account],"="&amp;AF$4)-SUMIFS(tblSavings[Amount],tblSavings[Date],"&lt;="&amp;Accounts!$G$1,tblSavings[From Fund],"="&amp;$A68,tblSavings[From Account],"="&amp;AF$4)-SUMIFS(tblExpenses[Amount],tblExpenses[Date],"&lt;="&amp;Accounts!$G$1,tblExpenses[Category],"=Savings Expenditure",tblExpenses[Subcategory],"="&amp;$A68,tblExpenses[From Account],"="&amp;AF$4)))</f>
        <v/>
      </c>
      <c r="AG68" s="276" t="str">
        <f>IF(OR($A68="-",$A68="",AG$4=""),"",IF($A68=AG$4,VLOOKUP($A68,Accounts!$A$4:$C$53,3,0),SUMIFS(tblSavings[Amount],tblSavings[Date],"&lt;="&amp;Accounts!$G$1,tblSavings[To Fund],"="&amp;$A68,tblSavings[To Account],"="&amp;AG$4)-SUMIFS(tblSavings[Amount],tblSavings[Date],"&lt;="&amp;Accounts!$G$1,tblSavings[From Fund],"="&amp;$A68,tblSavings[From Account],"="&amp;AG$4)-SUMIFS(tblExpenses[Amount],tblExpenses[Date],"&lt;="&amp;Accounts!$G$1,tblExpenses[Category],"=Savings Expenditure",tblExpenses[Subcategory],"="&amp;$A68,tblExpenses[From Account],"="&amp;AG$4)))</f>
        <v/>
      </c>
      <c r="AH68" s="276" t="str">
        <f>IF(OR($A68="-",$A68="",AH$4=""),"",IF($A68=AH$4,VLOOKUP($A68,Accounts!$A$4:$C$53,3,0),SUMIFS(tblSavings[Amount],tblSavings[Date],"&lt;="&amp;Accounts!$G$1,tblSavings[To Fund],"="&amp;$A68,tblSavings[To Account],"="&amp;AH$4)-SUMIFS(tblSavings[Amount],tblSavings[Date],"&lt;="&amp;Accounts!$G$1,tblSavings[From Fund],"="&amp;$A68,tblSavings[From Account],"="&amp;AH$4)-SUMIFS(tblExpenses[Amount],tblExpenses[Date],"&lt;="&amp;Accounts!$G$1,tblExpenses[Category],"=Savings Expenditure",tblExpenses[Subcategory],"="&amp;$A68,tblExpenses[From Account],"="&amp;AH$4)))</f>
        <v/>
      </c>
      <c r="AI68" s="276" t="str">
        <f>IF(OR($A68="-",$A68="",AI$4=""),"",IF($A68=AI$4,VLOOKUP($A68,Accounts!$A$4:$C$53,3,0),SUMIFS(tblSavings[Amount],tblSavings[Date],"&lt;="&amp;Accounts!$G$1,tblSavings[To Fund],"="&amp;$A68,tblSavings[To Account],"="&amp;AI$4)-SUMIFS(tblSavings[Amount],tblSavings[Date],"&lt;="&amp;Accounts!$G$1,tblSavings[From Fund],"="&amp;$A68,tblSavings[From Account],"="&amp;AI$4)-SUMIFS(tblExpenses[Amount],tblExpenses[Date],"&lt;="&amp;Accounts!$G$1,tblExpenses[Category],"=Savings Expenditure",tblExpenses[Subcategory],"="&amp;$A68,tblExpenses[From Account],"="&amp;AI$4)))</f>
        <v/>
      </c>
      <c r="AJ68" s="276" t="str">
        <f>IF(OR($A68="-",$A68="",AJ$4=""),"",IF($A68=AJ$4,VLOOKUP($A68,Accounts!$A$4:$C$53,3,0),SUMIFS(tblSavings[Amount],tblSavings[Date],"&lt;="&amp;Accounts!$G$1,tblSavings[To Fund],"="&amp;$A68,tblSavings[To Account],"="&amp;AJ$4)-SUMIFS(tblSavings[Amount],tblSavings[Date],"&lt;="&amp;Accounts!$G$1,tblSavings[From Fund],"="&amp;$A68,tblSavings[From Account],"="&amp;AJ$4)-SUMIFS(tblExpenses[Amount],tblExpenses[Date],"&lt;="&amp;Accounts!$G$1,tblExpenses[Category],"=Savings Expenditure",tblExpenses[Subcategory],"="&amp;$A68,tblExpenses[From Account],"="&amp;AJ$4)))</f>
        <v/>
      </c>
      <c r="AK68" s="276" t="str">
        <f>IF(OR($A68="-",$A68="",AK$4=""),"",IF($A68=AK$4,VLOOKUP($A68,Accounts!$A$4:$C$53,3,0),SUMIFS(tblSavings[Amount],tblSavings[Date],"&lt;="&amp;Accounts!$G$1,tblSavings[To Fund],"="&amp;$A68,tblSavings[To Account],"="&amp;AK$4)-SUMIFS(tblSavings[Amount],tblSavings[Date],"&lt;="&amp;Accounts!$G$1,tblSavings[From Fund],"="&amp;$A68,tblSavings[From Account],"="&amp;AK$4)-SUMIFS(tblExpenses[Amount],tblExpenses[Date],"&lt;="&amp;Accounts!$G$1,tblExpenses[Category],"=Savings Expenditure",tblExpenses[Subcategory],"="&amp;$A68,tblExpenses[From Account],"="&amp;AK$4)))</f>
        <v/>
      </c>
      <c r="AL68" s="276" t="str">
        <f>IF(OR($A68="-",$A68="",AL$4=""),"",IF($A68=AL$4,VLOOKUP($A68,Accounts!$A$4:$C$53,3,0),SUMIFS(tblSavings[Amount],tblSavings[Date],"&lt;="&amp;Accounts!$G$1,tblSavings[To Fund],"="&amp;$A68,tblSavings[To Account],"="&amp;AL$4)-SUMIFS(tblSavings[Amount],tblSavings[Date],"&lt;="&amp;Accounts!$G$1,tblSavings[From Fund],"="&amp;$A68,tblSavings[From Account],"="&amp;AL$4)-SUMIFS(tblExpenses[Amount],tblExpenses[Date],"&lt;="&amp;Accounts!$G$1,tblExpenses[Category],"=Savings Expenditure",tblExpenses[Subcategory],"="&amp;$A68,tblExpenses[From Account],"="&amp;AL$4)))</f>
        <v/>
      </c>
      <c r="AM68" s="276" t="str">
        <f>IF(OR($A68="-",$A68="",AM$4=""),"",IF($A68=AM$4,VLOOKUP($A68,Accounts!$A$4:$C$53,3,0),SUMIFS(tblSavings[Amount],tblSavings[Date],"&lt;="&amp;Accounts!$G$1,tblSavings[To Fund],"="&amp;$A68,tblSavings[To Account],"="&amp;AM$4)-SUMIFS(tblSavings[Amount],tblSavings[Date],"&lt;="&amp;Accounts!$G$1,tblSavings[From Fund],"="&amp;$A68,tblSavings[From Account],"="&amp;AM$4)-SUMIFS(tblExpenses[Amount],tblExpenses[Date],"&lt;="&amp;Accounts!$G$1,tblExpenses[Category],"=Savings Expenditure",tblExpenses[Subcategory],"="&amp;$A68,tblExpenses[From Account],"="&amp;AM$4)))</f>
        <v/>
      </c>
      <c r="AN68" s="276" t="str">
        <f>IF(OR($A68="-",$A68="",AN$4=""),"",IF($A68=AN$4,VLOOKUP($A68,Accounts!$A$4:$C$53,3,0),SUMIFS(tblSavings[Amount],tblSavings[Date],"&lt;="&amp;Accounts!$G$1,tblSavings[To Fund],"="&amp;$A68,tblSavings[To Account],"="&amp;AN$4)-SUMIFS(tblSavings[Amount],tblSavings[Date],"&lt;="&amp;Accounts!$G$1,tblSavings[From Fund],"="&amp;$A68,tblSavings[From Account],"="&amp;AN$4)-SUMIFS(tblExpenses[Amount],tblExpenses[Date],"&lt;="&amp;Accounts!$G$1,tblExpenses[Category],"=Savings Expenditure",tblExpenses[Subcategory],"="&amp;$A68,tblExpenses[From Account],"="&amp;AN$4)))</f>
        <v/>
      </c>
      <c r="AO68" s="276" t="str">
        <f>IF(OR($A68="-",$A68="",AO$4=""),"",IF($A68=AO$4,VLOOKUP($A68,Accounts!$A$4:$C$53,3,0),SUMIFS(tblSavings[Amount],tblSavings[Date],"&lt;="&amp;Accounts!$G$1,tblSavings[To Fund],"="&amp;$A68,tblSavings[To Account],"="&amp;AO$4)-SUMIFS(tblSavings[Amount],tblSavings[Date],"&lt;="&amp;Accounts!$G$1,tblSavings[From Fund],"="&amp;$A68,tblSavings[From Account],"="&amp;AO$4)-SUMIFS(tblExpenses[Amount],tblExpenses[Date],"&lt;="&amp;Accounts!$G$1,tblExpenses[Category],"=Savings Expenditure",tblExpenses[Subcategory],"="&amp;$A68,tblExpenses[From Account],"="&amp;AO$4)))</f>
        <v/>
      </c>
      <c r="AP68" s="276" t="str">
        <f>IF(OR($A68="-",$A68="",AP$4=""),"",IF($A68=AP$4,VLOOKUP($A68,Accounts!$A$4:$C$53,3,0),SUMIFS(tblSavings[Amount],tblSavings[Date],"&lt;="&amp;Accounts!$G$1,tblSavings[To Fund],"="&amp;$A68,tblSavings[To Account],"="&amp;AP$4)-SUMIFS(tblSavings[Amount],tblSavings[Date],"&lt;="&amp;Accounts!$G$1,tblSavings[From Fund],"="&amp;$A68,tblSavings[From Account],"="&amp;AP$4)-SUMIFS(tblExpenses[Amount],tblExpenses[Date],"&lt;="&amp;Accounts!$G$1,tblExpenses[Category],"=Savings Expenditure",tblExpenses[Subcategory],"="&amp;$A68,tblExpenses[From Account],"="&amp;AP$4)))</f>
        <v/>
      </c>
      <c r="AQ68" s="276" t="str">
        <f>IF(OR($A68="-",$A68="",AQ$4=""),"",IF($A68=AQ$4,VLOOKUP($A68,Accounts!$A$4:$C$53,3,0),SUMIFS(tblSavings[Amount],tblSavings[Date],"&lt;="&amp;Accounts!$G$1,tblSavings[To Fund],"="&amp;$A68,tblSavings[To Account],"="&amp;AQ$4)-SUMIFS(tblSavings[Amount],tblSavings[Date],"&lt;="&amp;Accounts!$G$1,tblSavings[From Fund],"="&amp;$A68,tblSavings[From Account],"="&amp;AQ$4)-SUMIFS(tblExpenses[Amount],tblExpenses[Date],"&lt;="&amp;Accounts!$G$1,tblExpenses[Category],"=Savings Expenditure",tblExpenses[Subcategory],"="&amp;$A68,tblExpenses[From Account],"="&amp;AQ$4)))</f>
        <v/>
      </c>
      <c r="AR68" s="276" t="str">
        <f>IF(OR($A68="-",$A68="",AR$4=""),"",IF($A68=AR$4,VLOOKUP($A68,Accounts!$A$4:$C$53,3,0),SUMIFS(tblSavings[Amount],tblSavings[Date],"&lt;="&amp;Accounts!$G$1,tblSavings[To Fund],"="&amp;$A68,tblSavings[To Account],"="&amp;AR$4)-SUMIFS(tblSavings[Amount],tblSavings[Date],"&lt;="&amp;Accounts!$G$1,tblSavings[From Fund],"="&amp;$A68,tblSavings[From Account],"="&amp;AR$4)-SUMIFS(tblExpenses[Amount],tblExpenses[Date],"&lt;="&amp;Accounts!$G$1,tblExpenses[Category],"=Savings Expenditure",tblExpenses[Subcategory],"="&amp;$A68,tblExpenses[From Account],"="&amp;AR$4)))</f>
        <v/>
      </c>
      <c r="AS68" s="276" t="str">
        <f>IF(OR($A68="-",$A68="",AS$4=""),"",IF($A68=AS$4,VLOOKUP($A68,Accounts!$A$4:$C$53,3,0),SUMIFS(tblSavings[Amount],tblSavings[Date],"&lt;="&amp;Accounts!$G$1,tblSavings[To Fund],"="&amp;$A68,tblSavings[To Account],"="&amp;AS$4)-SUMIFS(tblSavings[Amount],tblSavings[Date],"&lt;="&amp;Accounts!$G$1,tblSavings[From Fund],"="&amp;$A68,tblSavings[From Account],"="&amp;AS$4)-SUMIFS(tblExpenses[Amount],tblExpenses[Date],"&lt;="&amp;Accounts!$G$1,tblExpenses[Category],"=Savings Expenditure",tblExpenses[Subcategory],"="&amp;$A68,tblExpenses[From Account],"="&amp;AS$4)))</f>
        <v/>
      </c>
      <c r="AT68" s="276" t="str">
        <f>IF(OR($A68="-",$A68="",AT$4=""),"",IF($A68=AT$4,VLOOKUP($A68,Accounts!$A$4:$C$53,3,0),SUMIFS(tblSavings[Amount],tblSavings[Date],"&lt;="&amp;Accounts!$G$1,tblSavings[To Fund],"="&amp;$A68,tblSavings[To Account],"="&amp;AT$4)-SUMIFS(tblSavings[Amount],tblSavings[Date],"&lt;="&amp;Accounts!$G$1,tblSavings[From Fund],"="&amp;$A68,tblSavings[From Account],"="&amp;AT$4)-SUMIFS(tblExpenses[Amount],tblExpenses[Date],"&lt;="&amp;Accounts!$G$1,tblExpenses[Category],"=Savings Expenditure",tblExpenses[Subcategory],"="&amp;$A68,tblExpenses[From Account],"="&amp;AT$4)))</f>
        <v/>
      </c>
      <c r="AU68" s="276" t="str">
        <f>IF(OR($A68="-",$A68="",AU$4=""),"",IF($A68=AU$4,VLOOKUP($A68,Accounts!$A$4:$C$53,3,0),SUMIFS(tblSavings[Amount],tblSavings[Date],"&lt;="&amp;Accounts!$G$1,tblSavings[To Fund],"="&amp;$A68,tblSavings[To Account],"="&amp;AU$4)-SUMIFS(tblSavings[Amount],tblSavings[Date],"&lt;="&amp;Accounts!$G$1,tblSavings[From Fund],"="&amp;$A68,tblSavings[From Account],"="&amp;AU$4)-SUMIFS(tblExpenses[Amount],tblExpenses[Date],"&lt;="&amp;Accounts!$G$1,tblExpenses[Category],"=Savings Expenditure",tblExpenses[Subcategory],"="&amp;$A68,tblExpenses[From Account],"="&amp;AU$4)))</f>
        <v/>
      </c>
      <c r="AV68" s="276" t="str">
        <f>IF(OR($A68="-",$A68="",AV$4=""),"",IF($A68=AV$4,VLOOKUP($A68,Accounts!$A$4:$C$53,3,0),SUMIFS(tblSavings[Amount],tblSavings[Date],"&lt;="&amp;Accounts!$G$1,tblSavings[To Fund],"="&amp;$A68,tblSavings[To Account],"="&amp;AV$4)-SUMIFS(tblSavings[Amount],tblSavings[Date],"&lt;="&amp;Accounts!$G$1,tblSavings[From Fund],"="&amp;$A68,tblSavings[From Account],"="&amp;AV$4)-SUMIFS(tblExpenses[Amount],tblExpenses[Date],"&lt;="&amp;Accounts!$G$1,tblExpenses[Category],"=Savings Expenditure",tblExpenses[Subcategory],"="&amp;$A68,tblExpenses[From Account],"="&amp;AV$4)))</f>
        <v/>
      </c>
      <c r="AW68" s="265">
        <f t="shared" si="0"/>
        <v>0</v>
      </c>
    </row>
    <row r="69" spans="1:49" s="38" customFormat="1" ht="17.25" hidden="1" customHeight="1" x14ac:dyDescent="0.2">
      <c r="A69" s="273" t="str">
        <f>IFERROR(IF(INDEX(SavingsGoals[],65,1)="","",INDEX(SavingsGoals[],65,1)),"-")</f>
        <v>-</v>
      </c>
      <c r="B69" s="274" t="str">
        <f>IF(OR($A69="-",$A69="",B$4=""),"",IF($A69=B$4,VLOOKUP($A69,Accounts!$A$4:$C$53,3,0),SUMIFS(tblSavings[Amount],tblSavings[Date],"&lt;="&amp;Accounts!$G$1,tblSavings[To Fund],"="&amp;$A69,tblSavings[To Account],"="&amp;B$4)-SUMIFS(tblSavings[Amount],tblSavings[Date],"&lt;="&amp;Accounts!$G$1,tblSavings[From Fund],"="&amp;$A69,tblSavings[From Account],"="&amp;B$4)-SUMIFS(tblExpenses[Amount],tblExpenses[Date],"&lt;="&amp;Accounts!$G$1,tblExpenses[Category],"=Savings Expenditure",tblExpenses[Subcategory],"="&amp;$A69,tblExpenses[From Account],"="&amp;B$4)))</f>
        <v/>
      </c>
      <c r="C69" s="274" t="str">
        <f>IF(OR($A69="-",$A69="",C$4=""),"",IF($A69=C$4,VLOOKUP($A69,Accounts!$A$4:$C$53,3,0),SUMIFS(tblSavings[Amount],tblSavings[Date],"&lt;="&amp;Accounts!$G$1,tblSavings[To Fund],"="&amp;$A69,tblSavings[To Account],"="&amp;C$4)-SUMIFS(tblSavings[Amount],tblSavings[Date],"&lt;="&amp;Accounts!$G$1,tblSavings[From Fund],"="&amp;$A69,tblSavings[From Account],"="&amp;C$4)-SUMIFS(tblExpenses[Amount],tblExpenses[Date],"&lt;="&amp;Accounts!$G$1,tblExpenses[Category],"=Savings Expenditure",tblExpenses[Subcategory],"="&amp;$A69,tblExpenses[From Account],"="&amp;C$4)))</f>
        <v/>
      </c>
      <c r="D69" s="274" t="str">
        <f>IF(OR($A69="-",$A69="",D$4=""),"",IF($A69=D$4,VLOOKUP($A69,Accounts!$A$4:$C$53,3,0),SUMIFS(tblSavings[Amount],tblSavings[Date],"&lt;="&amp;Accounts!$G$1,tblSavings[To Fund],"="&amp;$A69,tblSavings[To Account],"="&amp;D$4)-SUMIFS(tblSavings[Amount],tblSavings[Date],"&lt;="&amp;Accounts!$G$1,tblSavings[From Fund],"="&amp;$A69,tblSavings[From Account],"="&amp;D$4)-SUMIFS(tblExpenses[Amount],tblExpenses[Date],"&lt;="&amp;Accounts!$G$1,tblExpenses[Category],"=Savings Expenditure",tblExpenses[Subcategory],"="&amp;$A69,tblExpenses[From Account],"="&amp;D$4)))</f>
        <v/>
      </c>
      <c r="E69" s="274" t="str">
        <f>IF(OR($A69="-",$A69="",E$4=""),"",IF($A69=E$4,VLOOKUP($A69,Accounts!$A$4:$C$53,3,0),SUMIFS(tblSavings[Amount],tblSavings[Date],"&lt;="&amp;Accounts!$G$1,tblSavings[To Fund],"="&amp;$A69,tblSavings[To Account],"="&amp;E$4)-SUMIFS(tblSavings[Amount],tblSavings[Date],"&lt;="&amp;Accounts!$G$1,tblSavings[From Fund],"="&amp;$A69,tblSavings[From Account],"="&amp;E$4)-SUMIFS(tblExpenses[Amount],tblExpenses[Date],"&lt;="&amp;Accounts!$G$1,tblExpenses[Category],"=Savings Expenditure",tblExpenses[Subcategory],"="&amp;$A69,tblExpenses[From Account],"="&amp;E$4)))</f>
        <v/>
      </c>
      <c r="F69" s="274" t="str">
        <f>IF(OR($A69="-",$A69="",F$4=""),"",IF($A69=F$4,VLOOKUP($A69,Accounts!$A$4:$C$53,3,0),SUMIFS(tblSavings[Amount],tblSavings[Date],"&lt;="&amp;Accounts!$G$1,tblSavings[To Fund],"="&amp;$A69,tblSavings[To Account],"="&amp;F$4)-SUMIFS(tblSavings[Amount],tblSavings[Date],"&lt;="&amp;Accounts!$G$1,tblSavings[From Fund],"="&amp;$A69,tblSavings[From Account],"="&amp;F$4)-SUMIFS(tblExpenses[Amount],tblExpenses[Date],"&lt;="&amp;Accounts!$G$1,tblExpenses[Category],"=Savings Expenditure",tblExpenses[Subcategory],"="&amp;$A69,tblExpenses[From Account],"="&amp;F$4)))</f>
        <v/>
      </c>
      <c r="G69" s="274" t="str">
        <f>IF(OR($A69="-",$A69="",G$4=""),"",IF($A69=G$4,VLOOKUP($A69,Accounts!$A$4:$C$53,3,0),SUMIFS(tblSavings[Amount],tblSavings[Date],"&lt;="&amp;Accounts!$G$1,tblSavings[To Fund],"="&amp;$A69,tblSavings[To Account],"="&amp;G$4)-SUMIFS(tblSavings[Amount],tblSavings[Date],"&lt;="&amp;Accounts!$G$1,tblSavings[From Fund],"="&amp;$A69,tblSavings[From Account],"="&amp;G$4)-SUMIFS(tblExpenses[Amount],tblExpenses[Date],"&lt;="&amp;Accounts!$G$1,tblExpenses[Category],"=Savings Expenditure",tblExpenses[Subcategory],"="&amp;$A69,tblExpenses[From Account],"="&amp;G$4)))</f>
        <v/>
      </c>
      <c r="H69" s="274" t="str">
        <f>IF(OR($A69="-",$A69="",H$4=""),"",IF($A69=H$4,VLOOKUP($A69,Accounts!$A$4:$C$53,3,0),SUMIFS(tblSavings[Amount],tblSavings[Date],"&lt;="&amp;Accounts!$G$1,tblSavings[To Fund],"="&amp;$A69,tblSavings[To Account],"="&amp;H$4)-SUMIFS(tblSavings[Amount],tblSavings[Date],"&lt;="&amp;Accounts!$G$1,tblSavings[From Fund],"="&amp;$A69,tblSavings[From Account],"="&amp;H$4)-SUMIFS(tblExpenses[Amount],tblExpenses[Date],"&lt;="&amp;Accounts!$G$1,tblExpenses[Category],"=Savings Expenditure",tblExpenses[Subcategory],"="&amp;$A69,tblExpenses[From Account],"="&amp;H$4)))</f>
        <v/>
      </c>
      <c r="I69" s="274" t="str">
        <f>IF(OR($A69="-",$A69="",I$4=""),"",IF($A69=I$4,VLOOKUP($A69,Accounts!$A$4:$C$53,3,0),SUMIFS(tblSavings[Amount],tblSavings[Date],"&lt;="&amp;Accounts!$G$1,tblSavings[To Fund],"="&amp;$A69,tblSavings[To Account],"="&amp;I$4)-SUMIFS(tblSavings[Amount],tblSavings[Date],"&lt;="&amp;Accounts!$G$1,tblSavings[From Fund],"="&amp;$A69,tblSavings[From Account],"="&amp;I$4)-SUMIFS(tblExpenses[Amount],tblExpenses[Date],"&lt;="&amp;Accounts!$G$1,tblExpenses[Category],"=Savings Expenditure",tblExpenses[Subcategory],"="&amp;$A69,tblExpenses[From Account],"="&amp;I$4)))</f>
        <v/>
      </c>
      <c r="J69" s="274" t="str">
        <f>IF(OR($A69="-",$A69="",J$4=""),"",IF($A69=J$4,VLOOKUP($A69,Accounts!$A$4:$C$53,3,0),SUMIFS(tblSavings[Amount],tblSavings[Date],"&lt;="&amp;Accounts!$G$1,tblSavings[To Fund],"="&amp;$A69,tblSavings[To Account],"="&amp;J$4)-SUMIFS(tblSavings[Amount],tblSavings[Date],"&lt;="&amp;Accounts!$G$1,tblSavings[From Fund],"="&amp;$A69,tblSavings[From Account],"="&amp;J$4)-SUMIFS(tblExpenses[Amount],tblExpenses[Date],"&lt;="&amp;Accounts!$G$1,tblExpenses[Category],"=Savings Expenditure",tblExpenses[Subcategory],"="&amp;$A69,tblExpenses[From Account],"="&amp;J$4)))</f>
        <v/>
      </c>
      <c r="K69" s="274" t="str">
        <f>IF(OR($A69="-",$A69="",K$4=""),"",IF($A69=K$4,VLOOKUP($A69,Accounts!$A$4:$C$53,3,0),SUMIFS(tblSavings[Amount],tblSavings[Date],"&lt;="&amp;Accounts!$G$1,tblSavings[To Fund],"="&amp;$A69,tblSavings[To Account],"="&amp;K$4)-SUMIFS(tblSavings[Amount],tblSavings[Date],"&lt;="&amp;Accounts!$G$1,tblSavings[From Fund],"="&amp;$A69,tblSavings[From Account],"="&amp;K$4)-SUMIFS(tblExpenses[Amount],tblExpenses[Date],"&lt;="&amp;Accounts!$G$1,tblExpenses[Category],"=Savings Expenditure",tblExpenses[Subcategory],"="&amp;$A69,tblExpenses[From Account],"="&amp;K$4)))</f>
        <v/>
      </c>
      <c r="L69" s="274" t="str">
        <f>IF(OR($A69="-",$A69="",L$4=""),"",IF($A69=L$4,VLOOKUP($A69,Accounts!$A$4:$C$53,3,0),SUMIFS(tblSavings[Amount],tblSavings[Date],"&lt;="&amp;Accounts!$G$1,tblSavings[To Fund],"="&amp;$A69,tblSavings[To Account],"="&amp;L$4)-SUMIFS(tblSavings[Amount],tblSavings[Date],"&lt;="&amp;Accounts!$G$1,tblSavings[From Fund],"="&amp;$A69,tblSavings[From Account],"="&amp;L$4)-SUMIFS(tblExpenses[Amount],tblExpenses[Date],"&lt;="&amp;Accounts!$G$1,tblExpenses[Category],"=Savings Expenditure",tblExpenses[Subcategory],"="&amp;$A69,tblExpenses[From Account],"="&amp;L$4)))</f>
        <v/>
      </c>
      <c r="M69" s="274" t="str">
        <f>IF(OR($A69="-",$A69="",M$4=""),"",IF($A69=M$4,VLOOKUP($A69,Accounts!$A$4:$C$53,3,0),SUMIFS(tblSavings[Amount],tblSavings[Date],"&lt;="&amp;Accounts!$G$1,tblSavings[To Fund],"="&amp;$A69,tblSavings[To Account],"="&amp;M$4)-SUMIFS(tblSavings[Amount],tblSavings[Date],"&lt;="&amp;Accounts!$G$1,tblSavings[From Fund],"="&amp;$A69,tblSavings[From Account],"="&amp;M$4)-SUMIFS(tblExpenses[Amount],tblExpenses[Date],"&lt;="&amp;Accounts!$G$1,tblExpenses[Category],"=Savings Expenditure",tblExpenses[Subcategory],"="&amp;$A69,tblExpenses[From Account],"="&amp;M$4)))</f>
        <v/>
      </c>
      <c r="N69" s="274" t="str">
        <f>IF(OR($A69="-",$A69="",N$4=""),"",IF($A69=N$4,VLOOKUP($A69,Accounts!$A$4:$C$53,3,0),SUMIFS(tblSavings[Amount],tblSavings[Date],"&lt;="&amp;Accounts!$G$1,tblSavings[To Fund],"="&amp;$A69,tblSavings[To Account],"="&amp;N$4)-SUMIFS(tblSavings[Amount],tblSavings[Date],"&lt;="&amp;Accounts!$G$1,tblSavings[From Fund],"="&amp;$A69,tblSavings[From Account],"="&amp;N$4)-SUMIFS(tblExpenses[Amount],tblExpenses[Date],"&lt;="&amp;Accounts!$G$1,tblExpenses[Category],"=Savings Expenditure",tblExpenses[Subcategory],"="&amp;$A69,tblExpenses[From Account],"="&amp;N$4)))</f>
        <v/>
      </c>
      <c r="O69" s="274" t="str">
        <f>IF(OR($A69="-",$A69="",O$4=""),"",IF($A69=O$4,VLOOKUP($A69,Accounts!$A$4:$C$53,3,0),SUMIFS(tblSavings[Amount],tblSavings[Date],"&lt;="&amp;Accounts!$G$1,tblSavings[To Fund],"="&amp;$A69,tblSavings[To Account],"="&amp;O$4)-SUMIFS(tblSavings[Amount],tblSavings[Date],"&lt;="&amp;Accounts!$G$1,tblSavings[From Fund],"="&amp;$A69,tblSavings[From Account],"="&amp;O$4)-SUMIFS(tblExpenses[Amount],tblExpenses[Date],"&lt;="&amp;Accounts!$G$1,tblExpenses[Category],"=Savings Expenditure",tblExpenses[Subcategory],"="&amp;$A69,tblExpenses[From Account],"="&amp;O$4)))</f>
        <v/>
      </c>
      <c r="P69" s="274" t="str">
        <f>IF(OR($A69="-",$A69="",P$4=""),"",IF($A69=P$4,VLOOKUP($A69,Accounts!$A$4:$C$53,3,0),SUMIFS(tblSavings[Amount],tblSavings[Date],"&lt;="&amp;Accounts!$G$1,tblSavings[To Fund],"="&amp;$A69,tblSavings[To Account],"="&amp;P$4)-SUMIFS(tblSavings[Amount],tblSavings[Date],"&lt;="&amp;Accounts!$G$1,tblSavings[From Fund],"="&amp;$A69,tblSavings[From Account],"="&amp;P$4)-SUMIFS(tblExpenses[Amount],tblExpenses[Date],"&lt;="&amp;Accounts!$G$1,tblExpenses[Category],"=Savings Expenditure",tblExpenses[Subcategory],"="&amp;$A69,tblExpenses[From Account],"="&amp;P$4)))</f>
        <v/>
      </c>
      <c r="Q69" s="274" t="str">
        <f>IF(OR($A69="-",$A69="",Q$4=""),"",IF($A69=Q$4,VLOOKUP($A69,Accounts!$A$4:$C$53,3,0),SUMIFS(tblSavings[Amount],tblSavings[Date],"&lt;="&amp;Accounts!$G$1,tblSavings[To Fund],"="&amp;$A69,tblSavings[To Account],"="&amp;Q$4)-SUMIFS(tblSavings[Amount],tblSavings[Date],"&lt;="&amp;Accounts!$G$1,tblSavings[From Fund],"="&amp;$A69,tblSavings[From Account],"="&amp;Q$4)-SUMIFS(tblExpenses[Amount],tblExpenses[Date],"&lt;="&amp;Accounts!$G$1,tblExpenses[Category],"=Savings Expenditure",tblExpenses[Subcategory],"="&amp;$A69,tblExpenses[From Account],"="&amp;Q$4)))</f>
        <v/>
      </c>
      <c r="R69" s="274" t="str">
        <f>IF(OR($A69="-",$A69="",R$4=""),"",IF($A69=R$4,VLOOKUP($A69,Accounts!$A$4:$C$53,3,0),SUMIFS(tblSavings[Amount],tblSavings[Date],"&lt;="&amp;Accounts!$G$1,tblSavings[To Fund],"="&amp;$A69,tblSavings[To Account],"="&amp;R$4)-SUMIFS(tblSavings[Amount],tblSavings[Date],"&lt;="&amp;Accounts!$G$1,tblSavings[From Fund],"="&amp;$A69,tblSavings[From Account],"="&amp;R$4)-SUMIFS(tblExpenses[Amount],tblExpenses[Date],"&lt;="&amp;Accounts!$G$1,tblExpenses[Category],"=Savings Expenditure",tblExpenses[Subcategory],"="&amp;$A69,tblExpenses[From Account],"="&amp;R$4)))</f>
        <v/>
      </c>
      <c r="S69" s="274" t="str">
        <f>IF(OR($A69="-",$A69="",S$4=""),"",IF($A69=S$4,VLOOKUP($A69,Accounts!$A$4:$C$53,3,0),SUMIFS(tblSavings[Amount],tblSavings[Date],"&lt;="&amp;Accounts!$G$1,tblSavings[To Fund],"="&amp;$A69,tblSavings[To Account],"="&amp;S$4)-SUMIFS(tblSavings[Amount],tblSavings[Date],"&lt;="&amp;Accounts!$G$1,tblSavings[From Fund],"="&amp;$A69,tblSavings[From Account],"="&amp;S$4)-SUMIFS(tblExpenses[Amount],tblExpenses[Date],"&lt;="&amp;Accounts!$G$1,tblExpenses[Category],"=Savings Expenditure",tblExpenses[Subcategory],"="&amp;$A69,tblExpenses[From Account],"="&amp;S$4)))</f>
        <v/>
      </c>
      <c r="T69" s="274" t="str">
        <f>IF(OR($A69="-",$A69="",T$4=""),"",IF($A69=T$4,VLOOKUP($A69,Accounts!$A$4:$C$53,3,0),SUMIFS(tblSavings[Amount],tblSavings[Date],"&lt;="&amp;Accounts!$G$1,tblSavings[To Fund],"="&amp;$A69,tblSavings[To Account],"="&amp;T$4)-SUMIFS(tblSavings[Amount],tblSavings[Date],"&lt;="&amp;Accounts!$G$1,tblSavings[From Fund],"="&amp;$A69,tblSavings[From Account],"="&amp;T$4)-SUMIFS(tblExpenses[Amount],tblExpenses[Date],"&lt;="&amp;Accounts!$G$1,tblExpenses[Category],"=Savings Expenditure",tblExpenses[Subcategory],"="&amp;$A69,tblExpenses[From Account],"="&amp;T$4)))</f>
        <v/>
      </c>
      <c r="U69" s="274" t="str">
        <f>IF(OR($A69="-",$A69="",U$4=""),"",IF($A69=U$4,VLOOKUP($A69,Accounts!$A$4:$C$53,3,0),SUMIFS(tblSavings[Amount],tblSavings[Date],"&lt;="&amp;Accounts!$G$1,tblSavings[To Fund],"="&amp;$A69,tblSavings[To Account],"="&amp;U$4)-SUMIFS(tblSavings[Amount],tblSavings[Date],"&lt;="&amp;Accounts!$G$1,tblSavings[From Fund],"="&amp;$A69,tblSavings[From Account],"="&amp;U$4)-SUMIFS(tblExpenses[Amount],tblExpenses[Date],"&lt;="&amp;Accounts!$G$1,tblExpenses[Category],"=Savings Expenditure",tblExpenses[Subcategory],"="&amp;$A69,tblExpenses[From Account],"="&amp;U$4)))</f>
        <v/>
      </c>
      <c r="V69" s="274" t="str">
        <f>IF(OR($A69="-",$A69="",V$4=""),"",IF($A69=V$4,VLOOKUP($A69,Accounts!$A$4:$C$53,3,0),SUMIFS(tblSavings[Amount],tblSavings[Date],"&lt;="&amp;Accounts!$G$1,tblSavings[To Fund],"="&amp;$A69,tblSavings[To Account],"="&amp;V$4)-SUMIFS(tblSavings[Amount],tblSavings[Date],"&lt;="&amp;Accounts!$G$1,tblSavings[From Fund],"="&amp;$A69,tblSavings[From Account],"="&amp;V$4)-SUMIFS(tblExpenses[Amount],tblExpenses[Date],"&lt;="&amp;Accounts!$G$1,tblExpenses[Category],"=Savings Expenditure",tblExpenses[Subcategory],"="&amp;$A69,tblExpenses[From Account],"="&amp;V$4)))</f>
        <v/>
      </c>
      <c r="W69" s="274" t="str">
        <f>IF(OR($A69="-",$A69="",W$4=""),"",IF($A69=W$4,VLOOKUP($A69,Accounts!$A$4:$C$53,3,0),SUMIFS(tblSavings[Amount],tblSavings[Date],"&lt;="&amp;Accounts!$G$1,tblSavings[To Fund],"="&amp;$A69,tblSavings[To Account],"="&amp;W$4)-SUMIFS(tblSavings[Amount],tblSavings[Date],"&lt;="&amp;Accounts!$G$1,tblSavings[From Fund],"="&amp;$A69,tblSavings[From Account],"="&amp;W$4)-SUMIFS(tblExpenses[Amount],tblExpenses[Date],"&lt;="&amp;Accounts!$G$1,tblExpenses[Category],"=Savings Expenditure",tblExpenses[Subcategory],"="&amp;$A69,tblExpenses[From Account],"="&amp;W$4)))</f>
        <v/>
      </c>
      <c r="X69" s="274" t="str">
        <f>IF(OR($A69="-",$A69="",X$4=""),"",IF($A69=X$4,VLOOKUP($A69,Accounts!$A$4:$C$53,3,0),SUMIFS(tblSavings[Amount],tblSavings[Date],"&lt;="&amp;Accounts!$G$1,tblSavings[To Fund],"="&amp;$A69,tblSavings[To Account],"="&amp;X$4)-SUMIFS(tblSavings[Amount],tblSavings[Date],"&lt;="&amp;Accounts!$G$1,tblSavings[From Fund],"="&amp;$A69,tblSavings[From Account],"="&amp;X$4)-SUMIFS(tblExpenses[Amount],tblExpenses[Date],"&lt;="&amp;Accounts!$G$1,tblExpenses[Category],"=Savings Expenditure",tblExpenses[Subcategory],"="&amp;$A69,tblExpenses[From Account],"="&amp;X$4)))</f>
        <v/>
      </c>
      <c r="Y69" s="274" t="str">
        <f>IF(OR($A69="-",$A69="",Y$4=""),"",IF($A69=Y$4,VLOOKUP($A69,Accounts!$A$4:$C$53,3,0),SUMIFS(tblSavings[Amount],tblSavings[Date],"&lt;="&amp;Accounts!$G$1,tblSavings[To Fund],"="&amp;$A69,tblSavings[To Account],"="&amp;Y$4)-SUMIFS(tblSavings[Amount],tblSavings[Date],"&lt;="&amp;Accounts!$G$1,tblSavings[From Fund],"="&amp;$A69,tblSavings[From Account],"="&amp;Y$4)-SUMIFS(tblExpenses[Amount],tblExpenses[Date],"&lt;="&amp;Accounts!$G$1,tblExpenses[Category],"=Savings Expenditure",tblExpenses[Subcategory],"="&amp;$A69,tblExpenses[From Account],"="&amp;Y$4)))</f>
        <v/>
      </c>
      <c r="Z69" s="274" t="str">
        <f>IF(OR($A69="-",$A69="",Z$4=""),"",IF($A69=Z$4,VLOOKUP($A69,Accounts!$A$4:$C$53,3,0),SUMIFS(tblSavings[Amount],tblSavings[Date],"&lt;="&amp;Accounts!$G$1,tblSavings[To Fund],"="&amp;$A69,tblSavings[To Account],"="&amp;Z$4)-SUMIFS(tblSavings[Amount],tblSavings[Date],"&lt;="&amp;Accounts!$G$1,tblSavings[From Fund],"="&amp;$A69,tblSavings[From Account],"="&amp;Z$4)-SUMIFS(tblExpenses[Amount],tblExpenses[Date],"&lt;="&amp;Accounts!$G$1,tblExpenses[Category],"=Savings Expenditure",tblExpenses[Subcategory],"="&amp;$A69,tblExpenses[From Account],"="&amp;Z$4)))</f>
        <v/>
      </c>
      <c r="AA69" s="274" t="str">
        <f>IF(OR($A69="-",$A69="",AA$4=""),"",IF($A69=AA$4,VLOOKUP($A69,Accounts!$A$4:$C$53,3,0),SUMIFS(tblSavings[Amount],tblSavings[Date],"&lt;="&amp;Accounts!$G$1,tblSavings[To Fund],"="&amp;$A69,tblSavings[To Account],"="&amp;AA$4)-SUMIFS(tblSavings[Amount],tblSavings[Date],"&lt;="&amp;Accounts!$G$1,tblSavings[From Fund],"="&amp;$A69,tblSavings[From Account],"="&amp;AA$4)-SUMIFS(tblExpenses[Amount],tblExpenses[Date],"&lt;="&amp;Accounts!$G$1,tblExpenses[Category],"=Savings Expenditure",tblExpenses[Subcategory],"="&amp;$A69,tblExpenses[From Account],"="&amp;AA$4)))</f>
        <v/>
      </c>
      <c r="AB69" s="274" t="str">
        <f>IF(OR($A69="-",$A69="",AB$4=""),"",IF($A69=AB$4,VLOOKUP($A69,Accounts!$A$4:$C$53,3,0),SUMIFS(tblSavings[Amount],tblSavings[Date],"&lt;="&amp;Accounts!$G$1,tblSavings[To Fund],"="&amp;$A69,tblSavings[To Account],"="&amp;AB$4)-SUMIFS(tblSavings[Amount],tblSavings[Date],"&lt;="&amp;Accounts!$G$1,tblSavings[From Fund],"="&amp;$A69,tblSavings[From Account],"="&amp;AB$4)-SUMIFS(tblExpenses[Amount],tblExpenses[Date],"&lt;="&amp;Accounts!$G$1,tblExpenses[Category],"=Savings Expenditure",tblExpenses[Subcategory],"="&amp;$A69,tblExpenses[From Account],"="&amp;AB$4)))</f>
        <v/>
      </c>
      <c r="AC69" s="274" t="str">
        <f>IF(OR($A69="-",$A69="",AC$4=""),"",IF($A69=AC$4,VLOOKUP($A69,Accounts!$A$4:$C$53,3,0),SUMIFS(tblSavings[Amount],tblSavings[Date],"&lt;="&amp;Accounts!$G$1,tblSavings[To Fund],"="&amp;$A69,tblSavings[To Account],"="&amp;AC$4)-SUMIFS(tblSavings[Amount],tblSavings[Date],"&lt;="&amp;Accounts!$G$1,tblSavings[From Fund],"="&amp;$A69,tblSavings[From Account],"="&amp;AC$4)-SUMIFS(tblExpenses[Amount],tblExpenses[Date],"&lt;="&amp;Accounts!$G$1,tblExpenses[Category],"=Savings Expenditure",tblExpenses[Subcategory],"="&amp;$A69,tblExpenses[From Account],"="&amp;AC$4)))</f>
        <v/>
      </c>
      <c r="AD69" s="274" t="str">
        <f>IF(OR($A69="-",$A69="",AD$4=""),"",IF($A69=AD$4,VLOOKUP($A69,Accounts!$A$4:$C$53,3,0),SUMIFS(tblSavings[Amount],tblSavings[Date],"&lt;="&amp;Accounts!$G$1,tblSavings[To Fund],"="&amp;$A69,tblSavings[To Account],"="&amp;AD$4)-SUMIFS(tblSavings[Amount],tblSavings[Date],"&lt;="&amp;Accounts!$G$1,tblSavings[From Fund],"="&amp;$A69,tblSavings[From Account],"="&amp;AD$4)-SUMIFS(tblExpenses[Amount],tblExpenses[Date],"&lt;="&amp;Accounts!$G$1,tblExpenses[Category],"=Savings Expenditure",tblExpenses[Subcategory],"="&amp;$A69,tblExpenses[From Account],"="&amp;AD$4)))</f>
        <v/>
      </c>
      <c r="AE69" s="274" t="str">
        <f>IF(OR($A69="-",$A69="",AE$4=""),"",IF($A69=AE$4,VLOOKUP($A69,Accounts!$A$4:$C$53,3,0),SUMIFS(tblSavings[Amount],tblSavings[Date],"&lt;="&amp;Accounts!$G$1,tblSavings[To Fund],"="&amp;$A69,tblSavings[To Account],"="&amp;AE$4)-SUMIFS(tblSavings[Amount],tblSavings[Date],"&lt;="&amp;Accounts!$G$1,tblSavings[From Fund],"="&amp;$A69,tblSavings[From Account],"="&amp;AE$4)-SUMIFS(tblExpenses[Amount],tblExpenses[Date],"&lt;="&amp;Accounts!$G$1,tblExpenses[Category],"=Savings Expenditure",tblExpenses[Subcategory],"="&amp;$A69,tblExpenses[From Account],"="&amp;AE$4)))</f>
        <v/>
      </c>
      <c r="AF69" s="274" t="str">
        <f>IF(OR($A69="-",$A69="",AF$4=""),"",IF($A69=AF$4,VLOOKUP($A69,Accounts!$A$4:$C$53,3,0),SUMIFS(tblSavings[Amount],tblSavings[Date],"&lt;="&amp;Accounts!$G$1,tblSavings[To Fund],"="&amp;$A69,tblSavings[To Account],"="&amp;AF$4)-SUMIFS(tblSavings[Amount],tblSavings[Date],"&lt;="&amp;Accounts!$G$1,tblSavings[From Fund],"="&amp;$A69,tblSavings[From Account],"="&amp;AF$4)-SUMIFS(tblExpenses[Amount],tblExpenses[Date],"&lt;="&amp;Accounts!$G$1,tblExpenses[Category],"=Savings Expenditure",tblExpenses[Subcategory],"="&amp;$A69,tblExpenses[From Account],"="&amp;AF$4)))</f>
        <v/>
      </c>
      <c r="AG69" s="274" t="str">
        <f>IF(OR($A69="-",$A69="",AG$4=""),"",IF($A69=AG$4,VLOOKUP($A69,Accounts!$A$4:$C$53,3,0),SUMIFS(tblSavings[Amount],tblSavings[Date],"&lt;="&amp;Accounts!$G$1,tblSavings[To Fund],"="&amp;$A69,tblSavings[To Account],"="&amp;AG$4)-SUMIFS(tblSavings[Amount],tblSavings[Date],"&lt;="&amp;Accounts!$G$1,tblSavings[From Fund],"="&amp;$A69,tblSavings[From Account],"="&amp;AG$4)-SUMIFS(tblExpenses[Amount],tblExpenses[Date],"&lt;="&amp;Accounts!$G$1,tblExpenses[Category],"=Savings Expenditure",tblExpenses[Subcategory],"="&amp;$A69,tblExpenses[From Account],"="&amp;AG$4)))</f>
        <v/>
      </c>
      <c r="AH69" s="274" t="str">
        <f>IF(OR($A69="-",$A69="",AH$4=""),"",IF($A69=AH$4,VLOOKUP($A69,Accounts!$A$4:$C$53,3,0),SUMIFS(tblSavings[Amount],tblSavings[Date],"&lt;="&amp;Accounts!$G$1,tblSavings[To Fund],"="&amp;$A69,tblSavings[To Account],"="&amp;AH$4)-SUMIFS(tblSavings[Amount],tblSavings[Date],"&lt;="&amp;Accounts!$G$1,tblSavings[From Fund],"="&amp;$A69,tblSavings[From Account],"="&amp;AH$4)-SUMIFS(tblExpenses[Amount],tblExpenses[Date],"&lt;="&amp;Accounts!$G$1,tblExpenses[Category],"=Savings Expenditure",tblExpenses[Subcategory],"="&amp;$A69,tblExpenses[From Account],"="&amp;AH$4)))</f>
        <v/>
      </c>
      <c r="AI69" s="274" t="str">
        <f>IF(OR($A69="-",$A69="",AI$4=""),"",IF($A69=AI$4,VLOOKUP($A69,Accounts!$A$4:$C$53,3,0),SUMIFS(tblSavings[Amount],tblSavings[Date],"&lt;="&amp;Accounts!$G$1,tblSavings[To Fund],"="&amp;$A69,tblSavings[To Account],"="&amp;AI$4)-SUMIFS(tblSavings[Amount],tblSavings[Date],"&lt;="&amp;Accounts!$G$1,tblSavings[From Fund],"="&amp;$A69,tblSavings[From Account],"="&amp;AI$4)-SUMIFS(tblExpenses[Amount],tblExpenses[Date],"&lt;="&amp;Accounts!$G$1,tblExpenses[Category],"=Savings Expenditure",tblExpenses[Subcategory],"="&amp;$A69,tblExpenses[From Account],"="&amp;AI$4)))</f>
        <v/>
      </c>
      <c r="AJ69" s="274" t="str">
        <f>IF(OR($A69="-",$A69="",AJ$4=""),"",IF($A69=AJ$4,VLOOKUP($A69,Accounts!$A$4:$C$53,3,0),SUMIFS(tblSavings[Amount],tblSavings[Date],"&lt;="&amp;Accounts!$G$1,tblSavings[To Fund],"="&amp;$A69,tblSavings[To Account],"="&amp;AJ$4)-SUMIFS(tblSavings[Amount],tblSavings[Date],"&lt;="&amp;Accounts!$G$1,tblSavings[From Fund],"="&amp;$A69,tblSavings[From Account],"="&amp;AJ$4)-SUMIFS(tblExpenses[Amount],tblExpenses[Date],"&lt;="&amp;Accounts!$G$1,tblExpenses[Category],"=Savings Expenditure",tblExpenses[Subcategory],"="&amp;$A69,tblExpenses[From Account],"="&amp;AJ$4)))</f>
        <v/>
      </c>
      <c r="AK69" s="274" t="str">
        <f>IF(OR($A69="-",$A69="",AK$4=""),"",IF($A69=AK$4,VLOOKUP($A69,Accounts!$A$4:$C$53,3,0),SUMIFS(tblSavings[Amount],tblSavings[Date],"&lt;="&amp;Accounts!$G$1,tblSavings[To Fund],"="&amp;$A69,tblSavings[To Account],"="&amp;AK$4)-SUMIFS(tblSavings[Amount],tblSavings[Date],"&lt;="&amp;Accounts!$G$1,tblSavings[From Fund],"="&amp;$A69,tblSavings[From Account],"="&amp;AK$4)-SUMIFS(tblExpenses[Amount],tblExpenses[Date],"&lt;="&amp;Accounts!$G$1,tblExpenses[Category],"=Savings Expenditure",tblExpenses[Subcategory],"="&amp;$A69,tblExpenses[From Account],"="&amp;AK$4)))</f>
        <v/>
      </c>
      <c r="AL69" s="274" t="str">
        <f>IF(OR($A69="-",$A69="",AL$4=""),"",IF($A69=AL$4,VLOOKUP($A69,Accounts!$A$4:$C$53,3,0),SUMIFS(tblSavings[Amount],tblSavings[Date],"&lt;="&amp;Accounts!$G$1,tblSavings[To Fund],"="&amp;$A69,tblSavings[To Account],"="&amp;AL$4)-SUMIFS(tblSavings[Amount],tblSavings[Date],"&lt;="&amp;Accounts!$G$1,tblSavings[From Fund],"="&amp;$A69,tblSavings[From Account],"="&amp;AL$4)-SUMIFS(tblExpenses[Amount],tblExpenses[Date],"&lt;="&amp;Accounts!$G$1,tblExpenses[Category],"=Savings Expenditure",tblExpenses[Subcategory],"="&amp;$A69,tblExpenses[From Account],"="&amp;AL$4)))</f>
        <v/>
      </c>
      <c r="AM69" s="274" t="str">
        <f>IF(OR($A69="-",$A69="",AM$4=""),"",IF($A69=AM$4,VLOOKUP($A69,Accounts!$A$4:$C$53,3,0),SUMIFS(tblSavings[Amount],tblSavings[Date],"&lt;="&amp;Accounts!$G$1,tblSavings[To Fund],"="&amp;$A69,tblSavings[To Account],"="&amp;AM$4)-SUMIFS(tblSavings[Amount],tblSavings[Date],"&lt;="&amp;Accounts!$G$1,tblSavings[From Fund],"="&amp;$A69,tblSavings[From Account],"="&amp;AM$4)-SUMIFS(tblExpenses[Amount],tblExpenses[Date],"&lt;="&amp;Accounts!$G$1,tblExpenses[Category],"=Savings Expenditure",tblExpenses[Subcategory],"="&amp;$A69,tblExpenses[From Account],"="&amp;AM$4)))</f>
        <v/>
      </c>
      <c r="AN69" s="274" t="str">
        <f>IF(OR($A69="-",$A69="",AN$4=""),"",IF($A69=AN$4,VLOOKUP($A69,Accounts!$A$4:$C$53,3,0),SUMIFS(tblSavings[Amount],tblSavings[Date],"&lt;="&amp;Accounts!$G$1,tblSavings[To Fund],"="&amp;$A69,tblSavings[To Account],"="&amp;AN$4)-SUMIFS(tblSavings[Amount],tblSavings[Date],"&lt;="&amp;Accounts!$G$1,tblSavings[From Fund],"="&amp;$A69,tblSavings[From Account],"="&amp;AN$4)-SUMIFS(tblExpenses[Amount],tblExpenses[Date],"&lt;="&amp;Accounts!$G$1,tblExpenses[Category],"=Savings Expenditure",tblExpenses[Subcategory],"="&amp;$A69,tblExpenses[From Account],"="&amp;AN$4)))</f>
        <v/>
      </c>
      <c r="AO69" s="274" t="str">
        <f>IF(OR($A69="-",$A69="",AO$4=""),"",IF($A69=AO$4,VLOOKUP($A69,Accounts!$A$4:$C$53,3,0),SUMIFS(tblSavings[Amount],tblSavings[Date],"&lt;="&amp;Accounts!$G$1,tblSavings[To Fund],"="&amp;$A69,tblSavings[To Account],"="&amp;AO$4)-SUMIFS(tblSavings[Amount],tblSavings[Date],"&lt;="&amp;Accounts!$G$1,tblSavings[From Fund],"="&amp;$A69,tblSavings[From Account],"="&amp;AO$4)-SUMIFS(tblExpenses[Amount],tblExpenses[Date],"&lt;="&amp;Accounts!$G$1,tblExpenses[Category],"=Savings Expenditure",tblExpenses[Subcategory],"="&amp;$A69,tblExpenses[From Account],"="&amp;AO$4)))</f>
        <v/>
      </c>
      <c r="AP69" s="274" t="str">
        <f>IF(OR($A69="-",$A69="",AP$4=""),"",IF($A69=AP$4,VLOOKUP($A69,Accounts!$A$4:$C$53,3,0),SUMIFS(tblSavings[Amount],tblSavings[Date],"&lt;="&amp;Accounts!$G$1,tblSavings[To Fund],"="&amp;$A69,tblSavings[To Account],"="&amp;AP$4)-SUMIFS(tblSavings[Amount],tblSavings[Date],"&lt;="&amp;Accounts!$G$1,tblSavings[From Fund],"="&amp;$A69,tblSavings[From Account],"="&amp;AP$4)-SUMIFS(tblExpenses[Amount],tblExpenses[Date],"&lt;="&amp;Accounts!$G$1,tblExpenses[Category],"=Savings Expenditure",tblExpenses[Subcategory],"="&amp;$A69,tblExpenses[From Account],"="&amp;AP$4)))</f>
        <v/>
      </c>
      <c r="AQ69" s="274" t="str">
        <f>IF(OR($A69="-",$A69="",AQ$4=""),"",IF($A69=AQ$4,VLOOKUP($A69,Accounts!$A$4:$C$53,3,0),SUMIFS(tblSavings[Amount],tblSavings[Date],"&lt;="&amp;Accounts!$G$1,tblSavings[To Fund],"="&amp;$A69,tblSavings[To Account],"="&amp;AQ$4)-SUMIFS(tblSavings[Amount],tblSavings[Date],"&lt;="&amp;Accounts!$G$1,tblSavings[From Fund],"="&amp;$A69,tblSavings[From Account],"="&amp;AQ$4)-SUMIFS(tblExpenses[Amount],tblExpenses[Date],"&lt;="&amp;Accounts!$G$1,tblExpenses[Category],"=Savings Expenditure",tblExpenses[Subcategory],"="&amp;$A69,tblExpenses[From Account],"="&amp;AQ$4)))</f>
        <v/>
      </c>
      <c r="AR69" s="274" t="str">
        <f>IF(OR($A69="-",$A69="",AR$4=""),"",IF($A69=AR$4,VLOOKUP($A69,Accounts!$A$4:$C$53,3,0),SUMIFS(tblSavings[Amount],tblSavings[Date],"&lt;="&amp;Accounts!$G$1,tblSavings[To Fund],"="&amp;$A69,tblSavings[To Account],"="&amp;AR$4)-SUMIFS(tblSavings[Amount],tblSavings[Date],"&lt;="&amp;Accounts!$G$1,tblSavings[From Fund],"="&amp;$A69,tblSavings[From Account],"="&amp;AR$4)-SUMIFS(tblExpenses[Amount],tblExpenses[Date],"&lt;="&amp;Accounts!$G$1,tblExpenses[Category],"=Savings Expenditure",tblExpenses[Subcategory],"="&amp;$A69,tblExpenses[From Account],"="&amp;AR$4)))</f>
        <v/>
      </c>
      <c r="AS69" s="274" t="str">
        <f>IF(OR($A69="-",$A69="",AS$4=""),"",IF($A69=AS$4,VLOOKUP($A69,Accounts!$A$4:$C$53,3,0),SUMIFS(tblSavings[Amount],tblSavings[Date],"&lt;="&amp;Accounts!$G$1,tblSavings[To Fund],"="&amp;$A69,tblSavings[To Account],"="&amp;AS$4)-SUMIFS(tblSavings[Amount],tblSavings[Date],"&lt;="&amp;Accounts!$G$1,tblSavings[From Fund],"="&amp;$A69,tblSavings[From Account],"="&amp;AS$4)-SUMIFS(tblExpenses[Amount],tblExpenses[Date],"&lt;="&amp;Accounts!$G$1,tblExpenses[Category],"=Savings Expenditure",tblExpenses[Subcategory],"="&amp;$A69,tblExpenses[From Account],"="&amp;AS$4)))</f>
        <v/>
      </c>
      <c r="AT69" s="274" t="str">
        <f>IF(OR($A69="-",$A69="",AT$4=""),"",IF($A69=AT$4,VLOOKUP($A69,Accounts!$A$4:$C$53,3,0),SUMIFS(tblSavings[Amount],tblSavings[Date],"&lt;="&amp;Accounts!$G$1,tblSavings[To Fund],"="&amp;$A69,tblSavings[To Account],"="&amp;AT$4)-SUMIFS(tblSavings[Amount],tblSavings[Date],"&lt;="&amp;Accounts!$G$1,tblSavings[From Fund],"="&amp;$A69,tblSavings[From Account],"="&amp;AT$4)-SUMIFS(tblExpenses[Amount],tblExpenses[Date],"&lt;="&amp;Accounts!$G$1,tblExpenses[Category],"=Savings Expenditure",tblExpenses[Subcategory],"="&amp;$A69,tblExpenses[From Account],"="&amp;AT$4)))</f>
        <v/>
      </c>
      <c r="AU69" s="274" t="str">
        <f>IF(OR($A69="-",$A69="",AU$4=""),"",IF($A69=AU$4,VLOOKUP($A69,Accounts!$A$4:$C$53,3,0),SUMIFS(tblSavings[Amount],tblSavings[Date],"&lt;="&amp;Accounts!$G$1,tblSavings[To Fund],"="&amp;$A69,tblSavings[To Account],"="&amp;AU$4)-SUMIFS(tblSavings[Amount],tblSavings[Date],"&lt;="&amp;Accounts!$G$1,tblSavings[From Fund],"="&amp;$A69,tblSavings[From Account],"="&amp;AU$4)-SUMIFS(tblExpenses[Amount],tblExpenses[Date],"&lt;="&amp;Accounts!$G$1,tblExpenses[Category],"=Savings Expenditure",tblExpenses[Subcategory],"="&amp;$A69,tblExpenses[From Account],"="&amp;AU$4)))</f>
        <v/>
      </c>
      <c r="AV69" s="274" t="str">
        <f>IF(OR($A69="-",$A69="",AV$4=""),"",IF($A69=AV$4,VLOOKUP($A69,Accounts!$A$4:$C$53,3,0),SUMIFS(tblSavings[Amount],tblSavings[Date],"&lt;="&amp;Accounts!$G$1,tblSavings[To Fund],"="&amp;$A69,tblSavings[To Account],"="&amp;AV$4)-SUMIFS(tblSavings[Amount],tblSavings[Date],"&lt;="&amp;Accounts!$G$1,tblSavings[From Fund],"="&amp;$A69,tblSavings[From Account],"="&amp;AV$4)-SUMIFS(tblExpenses[Amount],tblExpenses[Date],"&lt;="&amp;Accounts!$G$1,tblExpenses[Category],"=Savings Expenditure",tblExpenses[Subcategory],"="&amp;$A69,tblExpenses[From Account],"="&amp;AV$4)))</f>
        <v/>
      </c>
      <c r="AW69" s="272">
        <f t="shared" si="0"/>
        <v>0</v>
      </c>
    </row>
    <row r="70" spans="1:49" s="38" customFormat="1" ht="17.25" hidden="1" customHeight="1" x14ac:dyDescent="0.2">
      <c r="A70" s="275" t="str">
        <f>IFERROR(IF(INDEX(SavingsGoals[],66,1)="","",INDEX(SavingsGoals[],66,1)),"-")</f>
        <v>-</v>
      </c>
      <c r="B70" s="276" t="str">
        <f>IF(OR($A70="-",$A70="",B$4=""),"",IF($A70=B$4,VLOOKUP($A70,Accounts!$A$4:$C$53,3,0),SUMIFS(tblSavings[Amount],tblSavings[Date],"&lt;="&amp;Accounts!$G$1,tblSavings[To Fund],"="&amp;$A70,tblSavings[To Account],"="&amp;B$4)-SUMIFS(tblSavings[Amount],tblSavings[Date],"&lt;="&amp;Accounts!$G$1,tblSavings[From Fund],"="&amp;$A70,tblSavings[From Account],"="&amp;B$4)-SUMIFS(tblExpenses[Amount],tblExpenses[Date],"&lt;="&amp;Accounts!$G$1,tblExpenses[Category],"=Savings Expenditure",tblExpenses[Subcategory],"="&amp;$A70,tblExpenses[From Account],"="&amp;B$4)))</f>
        <v/>
      </c>
      <c r="C70" s="276" t="str">
        <f>IF(OR($A70="-",$A70="",C$4=""),"",IF($A70=C$4,VLOOKUP($A70,Accounts!$A$4:$C$53,3,0),SUMIFS(tblSavings[Amount],tblSavings[Date],"&lt;="&amp;Accounts!$G$1,tblSavings[To Fund],"="&amp;$A70,tblSavings[To Account],"="&amp;C$4)-SUMIFS(tblSavings[Amount],tblSavings[Date],"&lt;="&amp;Accounts!$G$1,tblSavings[From Fund],"="&amp;$A70,tblSavings[From Account],"="&amp;C$4)-SUMIFS(tblExpenses[Amount],tblExpenses[Date],"&lt;="&amp;Accounts!$G$1,tblExpenses[Category],"=Savings Expenditure",tblExpenses[Subcategory],"="&amp;$A70,tblExpenses[From Account],"="&amp;C$4)))</f>
        <v/>
      </c>
      <c r="D70" s="276" t="str">
        <f>IF(OR($A70="-",$A70="",D$4=""),"",IF($A70=D$4,VLOOKUP($A70,Accounts!$A$4:$C$53,3,0),SUMIFS(tblSavings[Amount],tblSavings[Date],"&lt;="&amp;Accounts!$G$1,tblSavings[To Fund],"="&amp;$A70,tblSavings[To Account],"="&amp;D$4)-SUMIFS(tblSavings[Amount],tblSavings[Date],"&lt;="&amp;Accounts!$G$1,tblSavings[From Fund],"="&amp;$A70,tblSavings[From Account],"="&amp;D$4)-SUMIFS(tblExpenses[Amount],tblExpenses[Date],"&lt;="&amp;Accounts!$G$1,tblExpenses[Category],"=Savings Expenditure",tblExpenses[Subcategory],"="&amp;$A70,tblExpenses[From Account],"="&amp;D$4)))</f>
        <v/>
      </c>
      <c r="E70" s="276" t="str">
        <f>IF(OR($A70="-",$A70="",E$4=""),"",IF($A70=E$4,VLOOKUP($A70,Accounts!$A$4:$C$53,3,0),SUMIFS(tblSavings[Amount],tblSavings[Date],"&lt;="&amp;Accounts!$G$1,tblSavings[To Fund],"="&amp;$A70,tblSavings[To Account],"="&amp;E$4)-SUMIFS(tblSavings[Amount],tblSavings[Date],"&lt;="&amp;Accounts!$G$1,tblSavings[From Fund],"="&amp;$A70,tblSavings[From Account],"="&amp;E$4)-SUMIFS(tblExpenses[Amount],tblExpenses[Date],"&lt;="&amp;Accounts!$G$1,tblExpenses[Category],"=Savings Expenditure",tblExpenses[Subcategory],"="&amp;$A70,tblExpenses[From Account],"="&amp;E$4)))</f>
        <v/>
      </c>
      <c r="F70" s="276" t="str">
        <f>IF(OR($A70="-",$A70="",F$4=""),"",IF($A70=F$4,VLOOKUP($A70,Accounts!$A$4:$C$53,3,0),SUMIFS(tblSavings[Amount],tblSavings[Date],"&lt;="&amp;Accounts!$G$1,tblSavings[To Fund],"="&amp;$A70,tblSavings[To Account],"="&amp;F$4)-SUMIFS(tblSavings[Amount],tblSavings[Date],"&lt;="&amp;Accounts!$G$1,tblSavings[From Fund],"="&amp;$A70,tblSavings[From Account],"="&amp;F$4)-SUMIFS(tblExpenses[Amount],tblExpenses[Date],"&lt;="&amp;Accounts!$G$1,tblExpenses[Category],"=Savings Expenditure",tblExpenses[Subcategory],"="&amp;$A70,tblExpenses[From Account],"="&amp;F$4)))</f>
        <v/>
      </c>
      <c r="G70" s="276" t="str">
        <f>IF(OR($A70="-",$A70="",G$4=""),"",IF($A70=G$4,VLOOKUP($A70,Accounts!$A$4:$C$53,3,0),SUMIFS(tblSavings[Amount],tblSavings[Date],"&lt;="&amp;Accounts!$G$1,tblSavings[To Fund],"="&amp;$A70,tblSavings[To Account],"="&amp;G$4)-SUMIFS(tblSavings[Amount],tblSavings[Date],"&lt;="&amp;Accounts!$G$1,tblSavings[From Fund],"="&amp;$A70,tblSavings[From Account],"="&amp;G$4)-SUMIFS(tblExpenses[Amount],tblExpenses[Date],"&lt;="&amp;Accounts!$G$1,tblExpenses[Category],"=Savings Expenditure",tblExpenses[Subcategory],"="&amp;$A70,tblExpenses[From Account],"="&amp;G$4)))</f>
        <v/>
      </c>
      <c r="H70" s="276" t="str">
        <f>IF(OR($A70="-",$A70="",H$4=""),"",IF($A70=H$4,VLOOKUP($A70,Accounts!$A$4:$C$53,3,0),SUMIFS(tblSavings[Amount],tblSavings[Date],"&lt;="&amp;Accounts!$G$1,tblSavings[To Fund],"="&amp;$A70,tblSavings[To Account],"="&amp;H$4)-SUMIFS(tblSavings[Amount],tblSavings[Date],"&lt;="&amp;Accounts!$G$1,tblSavings[From Fund],"="&amp;$A70,tblSavings[From Account],"="&amp;H$4)-SUMIFS(tblExpenses[Amount],tblExpenses[Date],"&lt;="&amp;Accounts!$G$1,tblExpenses[Category],"=Savings Expenditure",tblExpenses[Subcategory],"="&amp;$A70,tblExpenses[From Account],"="&amp;H$4)))</f>
        <v/>
      </c>
      <c r="I70" s="276" t="str">
        <f>IF(OR($A70="-",$A70="",I$4=""),"",IF($A70=I$4,VLOOKUP($A70,Accounts!$A$4:$C$53,3,0),SUMIFS(tblSavings[Amount],tblSavings[Date],"&lt;="&amp;Accounts!$G$1,tblSavings[To Fund],"="&amp;$A70,tblSavings[To Account],"="&amp;I$4)-SUMIFS(tblSavings[Amount],tblSavings[Date],"&lt;="&amp;Accounts!$G$1,tblSavings[From Fund],"="&amp;$A70,tblSavings[From Account],"="&amp;I$4)-SUMIFS(tblExpenses[Amount],tblExpenses[Date],"&lt;="&amp;Accounts!$G$1,tblExpenses[Category],"=Savings Expenditure",tblExpenses[Subcategory],"="&amp;$A70,tblExpenses[From Account],"="&amp;I$4)))</f>
        <v/>
      </c>
      <c r="J70" s="276" t="str">
        <f>IF(OR($A70="-",$A70="",J$4=""),"",IF($A70=J$4,VLOOKUP($A70,Accounts!$A$4:$C$53,3,0),SUMIFS(tblSavings[Amount],tblSavings[Date],"&lt;="&amp;Accounts!$G$1,tblSavings[To Fund],"="&amp;$A70,tblSavings[To Account],"="&amp;J$4)-SUMIFS(tblSavings[Amount],tblSavings[Date],"&lt;="&amp;Accounts!$G$1,tblSavings[From Fund],"="&amp;$A70,tblSavings[From Account],"="&amp;J$4)-SUMIFS(tblExpenses[Amount],tblExpenses[Date],"&lt;="&amp;Accounts!$G$1,tblExpenses[Category],"=Savings Expenditure",tblExpenses[Subcategory],"="&amp;$A70,tblExpenses[From Account],"="&amp;J$4)))</f>
        <v/>
      </c>
      <c r="K70" s="276" t="str">
        <f>IF(OR($A70="-",$A70="",K$4=""),"",IF($A70=K$4,VLOOKUP($A70,Accounts!$A$4:$C$53,3,0),SUMIFS(tblSavings[Amount],tblSavings[Date],"&lt;="&amp;Accounts!$G$1,tblSavings[To Fund],"="&amp;$A70,tblSavings[To Account],"="&amp;K$4)-SUMIFS(tblSavings[Amount],tblSavings[Date],"&lt;="&amp;Accounts!$G$1,tblSavings[From Fund],"="&amp;$A70,tblSavings[From Account],"="&amp;K$4)-SUMIFS(tblExpenses[Amount],tblExpenses[Date],"&lt;="&amp;Accounts!$G$1,tblExpenses[Category],"=Savings Expenditure",tblExpenses[Subcategory],"="&amp;$A70,tblExpenses[From Account],"="&amp;K$4)))</f>
        <v/>
      </c>
      <c r="L70" s="276" t="str">
        <f>IF(OR($A70="-",$A70="",L$4=""),"",IF($A70=L$4,VLOOKUP($A70,Accounts!$A$4:$C$53,3,0),SUMIFS(tblSavings[Amount],tblSavings[Date],"&lt;="&amp;Accounts!$G$1,tblSavings[To Fund],"="&amp;$A70,tblSavings[To Account],"="&amp;L$4)-SUMIFS(tblSavings[Amount],tblSavings[Date],"&lt;="&amp;Accounts!$G$1,tblSavings[From Fund],"="&amp;$A70,tblSavings[From Account],"="&amp;L$4)-SUMIFS(tblExpenses[Amount],tblExpenses[Date],"&lt;="&amp;Accounts!$G$1,tblExpenses[Category],"=Savings Expenditure",tblExpenses[Subcategory],"="&amp;$A70,tblExpenses[From Account],"="&amp;L$4)))</f>
        <v/>
      </c>
      <c r="M70" s="276" t="str">
        <f>IF(OR($A70="-",$A70="",M$4=""),"",IF($A70=M$4,VLOOKUP($A70,Accounts!$A$4:$C$53,3,0),SUMIFS(tblSavings[Amount],tblSavings[Date],"&lt;="&amp;Accounts!$G$1,tblSavings[To Fund],"="&amp;$A70,tblSavings[To Account],"="&amp;M$4)-SUMIFS(tblSavings[Amount],tblSavings[Date],"&lt;="&amp;Accounts!$G$1,tblSavings[From Fund],"="&amp;$A70,tblSavings[From Account],"="&amp;M$4)-SUMIFS(tblExpenses[Amount],tblExpenses[Date],"&lt;="&amp;Accounts!$G$1,tblExpenses[Category],"=Savings Expenditure",tblExpenses[Subcategory],"="&amp;$A70,tblExpenses[From Account],"="&amp;M$4)))</f>
        <v/>
      </c>
      <c r="N70" s="276" t="str">
        <f>IF(OR($A70="-",$A70="",N$4=""),"",IF($A70=N$4,VLOOKUP($A70,Accounts!$A$4:$C$53,3,0),SUMIFS(tblSavings[Amount],tblSavings[Date],"&lt;="&amp;Accounts!$G$1,tblSavings[To Fund],"="&amp;$A70,tblSavings[To Account],"="&amp;N$4)-SUMIFS(tblSavings[Amount],tblSavings[Date],"&lt;="&amp;Accounts!$G$1,tblSavings[From Fund],"="&amp;$A70,tblSavings[From Account],"="&amp;N$4)-SUMIFS(tblExpenses[Amount],tblExpenses[Date],"&lt;="&amp;Accounts!$G$1,tblExpenses[Category],"=Savings Expenditure",tblExpenses[Subcategory],"="&amp;$A70,tblExpenses[From Account],"="&amp;N$4)))</f>
        <v/>
      </c>
      <c r="O70" s="276" t="str">
        <f>IF(OR($A70="-",$A70="",O$4=""),"",IF($A70=O$4,VLOOKUP($A70,Accounts!$A$4:$C$53,3,0),SUMIFS(tblSavings[Amount],tblSavings[Date],"&lt;="&amp;Accounts!$G$1,tblSavings[To Fund],"="&amp;$A70,tblSavings[To Account],"="&amp;O$4)-SUMIFS(tblSavings[Amount],tblSavings[Date],"&lt;="&amp;Accounts!$G$1,tblSavings[From Fund],"="&amp;$A70,tblSavings[From Account],"="&amp;O$4)-SUMIFS(tblExpenses[Amount],tblExpenses[Date],"&lt;="&amp;Accounts!$G$1,tblExpenses[Category],"=Savings Expenditure",tblExpenses[Subcategory],"="&amp;$A70,tblExpenses[From Account],"="&amp;O$4)))</f>
        <v/>
      </c>
      <c r="P70" s="276" t="str">
        <f>IF(OR($A70="-",$A70="",P$4=""),"",IF($A70=P$4,VLOOKUP($A70,Accounts!$A$4:$C$53,3,0),SUMIFS(tblSavings[Amount],tblSavings[Date],"&lt;="&amp;Accounts!$G$1,tblSavings[To Fund],"="&amp;$A70,tblSavings[To Account],"="&amp;P$4)-SUMIFS(tblSavings[Amount],tblSavings[Date],"&lt;="&amp;Accounts!$G$1,tblSavings[From Fund],"="&amp;$A70,tblSavings[From Account],"="&amp;P$4)-SUMIFS(tblExpenses[Amount],tblExpenses[Date],"&lt;="&amp;Accounts!$G$1,tblExpenses[Category],"=Savings Expenditure",tblExpenses[Subcategory],"="&amp;$A70,tblExpenses[From Account],"="&amp;P$4)))</f>
        <v/>
      </c>
      <c r="Q70" s="276" t="str">
        <f>IF(OR($A70="-",$A70="",Q$4=""),"",IF($A70=Q$4,VLOOKUP($A70,Accounts!$A$4:$C$53,3,0),SUMIFS(tblSavings[Amount],tblSavings[Date],"&lt;="&amp;Accounts!$G$1,tblSavings[To Fund],"="&amp;$A70,tblSavings[To Account],"="&amp;Q$4)-SUMIFS(tblSavings[Amount],tblSavings[Date],"&lt;="&amp;Accounts!$G$1,tblSavings[From Fund],"="&amp;$A70,tblSavings[From Account],"="&amp;Q$4)-SUMIFS(tblExpenses[Amount],tblExpenses[Date],"&lt;="&amp;Accounts!$G$1,tblExpenses[Category],"=Savings Expenditure",tblExpenses[Subcategory],"="&amp;$A70,tblExpenses[From Account],"="&amp;Q$4)))</f>
        <v/>
      </c>
      <c r="R70" s="276" t="str">
        <f>IF(OR($A70="-",$A70="",R$4=""),"",IF($A70=R$4,VLOOKUP($A70,Accounts!$A$4:$C$53,3,0),SUMIFS(tblSavings[Amount],tblSavings[Date],"&lt;="&amp;Accounts!$G$1,tblSavings[To Fund],"="&amp;$A70,tblSavings[To Account],"="&amp;R$4)-SUMIFS(tblSavings[Amount],tblSavings[Date],"&lt;="&amp;Accounts!$G$1,tblSavings[From Fund],"="&amp;$A70,tblSavings[From Account],"="&amp;R$4)-SUMIFS(tblExpenses[Amount],tblExpenses[Date],"&lt;="&amp;Accounts!$G$1,tblExpenses[Category],"=Savings Expenditure",tblExpenses[Subcategory],"="&amp;$A70,tblExpenses[From Account],"="&amp;R$4)))</f>
        <v/>
      </c>
      <c r="S70" s="276" t="str">
        <f>IF(OR($A70="-",$A70="",S$4=""),"",IF($A70=S$4,VLOOKUP($A70,Accounts!$A$4:$C$53,3,0),SUMIFS(tblSavings[Amount],tblSavings[Date],"&lt;="&amp;Accounts!$G$1,tblSavings[To Fund],"="&amp;$A70,tblSavings[To Account],"="&amp;S$4)-SUMIFS(tblSavings[Amount],tblSavings[Date],"&lt;="&amp;Accounts!$G$1,tblSavings[From Fund],"="&amp;$A70,tblSavings[From Account],"="&amp;S$4)-SUMIFS(tblExpenses[Amount],tblExpenses[Date],"&lt;="&amp;Accounts!$G$1,tblExpenses[Category],"=Savings Expenditure",tblExpenses[Subcategory],"="&amp;$A70,tblExpenses[From Account],"="&amp;S$4)))</f>
        <v/>
      </c>
      <c r="T70" s="276" t="str">
        <f>IF(OR($A70="-",$A70="",T$4=""),"",IF($A70=T$4,VLOOKUP($A70,Accounts!$A$4:$C$53,3,0),SUMIFS(tblSavings[Amount],tblSavings[Date],"&lt;="&amp;Accounts!$G$1,tblSavings[To Fund],"="&amp;$A70,tblSavings[To Account],"="&amp;T$4)-SUMIFS(tblSavings[Amount],tblSavings[Date],"&lt;="&amp;Accounts!$G$1,tblSavings[From Fund],"="&amp;$A70,tblSavings[From Account],"="&amp;T$4)-SUMIFS(tblExpenses[Amount],tblExpenses[Date],"&lt;="&amp;Accounts!$G$1,tblExpenses[Category],"=Savings Expenditure",tblExpenses[Subcategory],"="&amp;$A70,tblExpenses[From Account],"="&amp;T$4)))</f>
        <v/>
      </c>
      <c r="U70" s="276" t="str">
        <f>IF(OR($A70="-",$A70="",U$4=""),"",IF($A70=U$4,VLOOKUP($A70,Accounts!$A$4:$C$53,3,0),SUMIFS(tblSavings[Amount],tblSavings[Date],"&lt;="&amp;Accounts!$G$1,tblSavings[To Fund],"="&amp;$A70,tblSavings[To Account],"="&amp;U$4)-SUMIFS(tblSavings[Amount],tblSavings[Date],"&lt;="&amp;Accounts!$G$1,tblSavings[From Fund],"="&amp;$A70,tblSavings[From Account],"="&amp;U$4)-SUMIFS(tblExpenses[Amount],tblExpenses[Date],"&lt;="&amp;Accounts!$G$1,tblExpenses[Category],"=Savings Expenditure",tblExpenses[Subcategory],"="&amp;$A70,tblExpenses[From Account],"="&amp;U$4)))</f>
        <v/>
      </c>
      <c r="V70" s="276" t="str">
        <f>IF(OR($A70="-",$A70="",V$4=""),"",IF($A70=V$4,VLOOKUP($A70,Accounts!$A$4:$C$53,3,0),SUMIFS(tblSavings[Amount],tblSavings[Date],"&lt;="&amp;Accounts!$G$1,tblSavings[To Fund],"="&amp;$A70,tblSavings[To Account],"="&amp;V$4)-SUMIFS(tblSavings[Amount],tblSavings[Date],"&lt;="&amp;Accounts!$G$1,tblSavings[From Fund],"="&amp;$A70,tblSavings[From Account],"="&amp;V$4)-SUMIFS(tblExpenses[Amount],tblExpenses[Date],"&lt;="&amp;Accounts!$G$1,tblExpenses[Category],"=Savings Expenditure",tblExpenses[Subcategory],"="&amp;$A70,tblExpenses[From Account],"="&amp;V$4)))</f>
        <v/>
      </c>
      <c r="W70" s="276" t="str">
        <f>IF(OR($A70="-",$A70="",W$4=""),"",IF($A70=W$4,VLOOKUP($A70,Accounts!$A$4:$C$53,3,0),SUMIFS(tblSavings[Amount],tblSavings[Date],"&lt;="&amp;Accounts!$G$1,tblSavings[To Fund],"="&amp;$A70,tblSavings[To Account],"="&amp;W$4)-SUMIFS(tblSavings[Amount],tblSavings[Date],"&lt;="&amp;Accounts!$G$1,tblSavings[From Fund],"="&amp;$A70,tblSavings[From Account],"="&amp;W$4)-SUMIFS(tblExpenses[Amount],tblExpenses[Date],"&lt;="&amp;Accounts!$G$1,tblExpenses[Category],"=Savings Expenditure",tblExpenses[Subcategory],"="&amp;$A70,tblExpenses[From Account],"="&amp;W$4)))</f>
        <v/>
      </c>
      <c r="X70" s="276" t="str">
        <f>IF(OR($A70="-",$A70="",X$4=""),"",IF($A70=X$4,VLOOKUP($A70,Accounts!$A$4:$C$53,3,0),SUMIFS(tblSavings[Amount],tblSavings[Date],"&lt;="&amp;Accounts!$G$1,tblSavings[To Fund],"="&amp;$A70,tblSavings[To Account],"="&amp;X$4)-SUMIFS(tblSavings[Amount],tblSavings[Date],"&lt;="&amp;Accounts!$G$1,tblSavings[From Fund],"="&amp;$A70,tblSavings[From Account],"="&amp;X$4)-SUMIFS(tblExpenses[Amount],tblExpenses[Date],"&lt;="&amp;Accounts!$G$1,tblExpenses[Category],"=Savings Expenditure",tblExpenses[Subcategory],"="&amp;$A70,tblExpenses[From Account],"="&amp;X$4)))</f>
        <v/>
      </c>
      <c r="Y70" s="276" t="str">
        <f>IF(OR($A70="-",$A70="",Y$4=""),"",IF($A70=Y$4,VLOOKUP($A70,Accounts!$A$4:$C$53,3,0),SUMIFS(tblSavings[Amount],tblSavings[Date],"&lt;="&amp;Accounts!$G$1,tblSavings[To Fund],"="&amp;$A70,tblSavings[To Account],"="&amp;Y$4)-SUMIFS(tblSavings[Amount],tblSavings[Date],"&lt;="&amp;Accounts!$G$1,tblSavings[From Fund],"="&amp;$A70,tblSavings[From Account],"="&amp;Y$4)-SUMIFS(tblExpenses[Amount],tblExpenses[Date],"&lt;="&amp;Accounts!$G$1,tblExpenses[Category],"=Savings Expenditure",tblExpenses[Subcategory],"="&amp;$A70,tblExpenses[From Account],"="&amp;Y$4)))</f>
        <v/>
      </c>
      <c r="Z70" s="276" t="str">
        <f>IF(OR($A70="-",$A70="",Z$4=""),"",IF($A70=Z$4,VLOOKUP($A70,Accounts!$A$4:$C$53,3,0),SUMIFS(tblSavings[Amount],tblSavings[Date],"&lt;="&amp;Accounts!$G$1,tblSavings[To Fund],"="&amp;$A70,tblSavings[To Account],"="&amp;Z$4)-SUMIFS(tblSavings[Amount],tblSavings[Date],"&lt;="&amp;Accounts!$G$1,tblSavings[From Fund],"="&amp;$A70,tblSavings[From Account],"="&amp;Z$4)-SUMIFS(tblExpenses[Amount],tblExpenses[Date],"&lt;="&amp;Accounts!$G$1,tblExpenses[Category],"=Savings Expenditure",tblExpenses[Subcategory],"="&amp;$A70,tblExpenses[From Account],"="&amp;Z$4)))</f>
        <v/>
      </c>
      <c r="AA70" s="276" t="str">
        <f>IF(OR($A70="-",$A70="",AA$4=""),"",IF($A70=AA$4,VLOOKUP($A70,Accounts!$A$4:$C$53,3,0),SUMIFS(tblSavings[Amount],tblSavings[Date],"&lt;="&amp;Accounts!$G$1,tblSavings[To Fund],"="&amp;$A70,tblSavings[To Account],"="&amp;AA$4)-SUMIFS(tblSavings[Amount],tblSavings[Date],"&lt;="&amp;Accounts!$G$1,tblSavings[From Fund],"="&amp;$A70,tblSavings[From Account],"="&amp;AA$4)-SUMIFS(tblExpenses[Amount],tblExpenses[Date],"&lt;="&amp;Accounts!$G$1,tblExpenses[Category],"=Savings Expenditure",tblExpenses[Subcategory],"="&amp;$A70,tblExpenses[From Account],"="&amp;AA$4)))</f>
        <v/>
      </c>
      <c r="AB70" s="276" t="str">
        <f>IF(OR($A70="-",$A70="",AB$4=""),"",IF($A70=AB$4,VLOOKUP($A70,Accounts!$A$4:$C$53,3,0),SUMIFS(tblSavings[Amount],tblSavings[Date],"&lt;="&amp;Accounts!$G$1,tblSavings[To Fund],"="&amp;$A70,tblSavings[To Account],"="&amp;AB$4)-SUMIFS(tblSavings[Amount],tblSavings[Date],"&lt;="&amp;Accounts!$G$1,tblSavings[From Fund],"="&amp;$A70,tblSavings[From Account],"="&amp;AB$4)-SUMIFS(tblExpenses[Amount],tblExpenses[Date],"&lt;="&amp;Accounts!$G$1,tblExpenses[Category],"=Savings Expenditure",tblExpenses[Subcategory],"="&amp;$A70,tblExpenses[From Account],"="&amp;AB$4)))</f>
        <v/>
      </c>
      <c r="AC70" s="276" t="str">
        <f>IF(OR($A70="-",$A70="",AC$4=""),"",IF($A70=AC$4,VLOOKUP($A70,Accounts!$A$4:$C$53,3,0),SUMIFS(tblSavings[Amount],tblSavings[Date],"&lt;="&amp;Accounts!$G$1,tblSavings[To Fund],"="&amp;$A70,tblSavings[To Account],"="&amp;AC$4)-SUMIFS(tblSavings[Amount],tblSavings[Date],"&lt;="&amp;Accounts!$G$1,tblSavings[From Fund],"="&amp;$A70,tblSavings[From Account],"="&amp;AC$4)-SUMIFS(tblExpenses[Amount],tblExpenses[Date],"&lt;="&amp;Accounts!$G$1,tblExpenses[Category],"=Savings Expenditure",tblExpenses[Subcategory],"="&amp;$A70,tblExpenses[From Account],"="&amp;AC$4)))</f>
        <v/>
      </c>
      <c r="AD70" s="276" t="str">
        <f>IF(OR($A70="-",$A70="",AD$4=""),"",IF($A70=AD$4,VLOOKUP($A70,Accounts!$A$4:$C$53,3,0),SUMIFS(tblSavings[Amount],tblSavings[Date],"&lt;="&amp;Accounts!$G$1,tblSavings[To Fund],"="&amp;$A70,tblSavings[To Account],"="&amp;AD$4)-SUMIFS(tblSavings[Amount],tblSavings[Date],"&lt;="&amp;Accounts!$G$1,tblSavings[From Fund],"="&amp;$A70,tblSavings[From Account],"="&amp;AD$4)-SUMIFS(tblExpenses[Amount],tblExpenses[Date],"&lt;="&amp;Accounts!$G$1,tblExpenses[Category],"=Savings Expenditure",tblExpenses[Subcategory],"="&amp;$A70,tblExpenses[From Account],"="&amp;AD$4)))</f>
        <v/>
      </c>
      <c r="AE70" s="276" t="str">
        <f>IF(OR($A70="-",$A70="",AE$4=""),"",IF($A70=AE$4,VLOOKUP($A70,Accounts!$A$4:$C$53,3,0),SUMIFS(tblSavings[Amount],tblSavings[Date],"&lt;="&amp;Accounts!$G$1,tblSavings[To Fund],"="&amp;$A70,tblSavings[To Account],"="&amp;AE$4)-SUMIFS(tblSavings[Amount],tblSavings[Date],"&lt;="&amp;Accounts!$G$1,tblSavings[From Fund],"="&amp;$A70,tblSavings[From Account],"="&amp;AE$4)-SUMIFS(tblExpenses[Amount],tblExpenses[Date],"&lt;="&amp;Accounts!$G$1,tblExpenses[Category],"=Savings Expenditure",tblExpenses[Subcategory],"="&amp;$A70,tblExpenses[From Account],"="&amp;AE$4)))</f>
        <v/>
      </c>
      <c r="AF70" s="276" t="str">
        <f>IF(OR($A70="-",$A70="",AF$4=""),"",IF($A70=AF$4,VLOOKUP($A70,Accounts!$A$4:$C$53,3,0),SUMIFS(tblSavings[Amount],tblSavings[Date],"&lt;="&amp;Accounts!$G$1,tblSavings[To Fund],"="&amp;$A70,tblSavings[To Account],"="&amp;AF$4)-SUMIFS(tblSavings[Amount],tblSavings[Date],"&lt;="&amp;Accounts!$G$1,tblSavings[From Fund],"="&amp;$A70,tblSavings[From Account],"="&amp;AF$4)-SUMIFS(tblExpenses[Amount],tblExpenses[Date],"&lt;="&amp;Accounts!$G$1,tblExpenses[Category],"=Savings Expenditure",tblExpenses[Subcategory],"="&amp;$A70,tblExpenses[From Account],"="&amp;AF$4)))</f>
        <v/>
      </c>
      <c r="AG70" s="276" t="str">
        <f>IF(OR($A70="-",$A70="",AG$4=""),"",IF($A70=AG$4,VLOOKUP($A70,Accounts!$A$4:$C$53,3,0),SUMIFS(tblSavings[Amount],tblSavings[Date],"&lt;="&amp;Accounts!$G$1,tblSavings[To Fund],"="&amp;$A70,tblSavings[To Account],"="&amp;AG$4)-SUMIFS(tblSavings[Amount],tblSavings[Date],"&lt;="&amp;Accounts!$G$1,tblSavings[From Fund],"="&amp;$A70,tblSavings[From Account],"="&amp;AG$4)-SUMIFS(tblExpenses[Amount],tblExpenses[Date],"&lt;="&amp;Accounts!$G$1,tblExpenses[Category],"=Savings Expenditure",tblExpenses[Subcategory],"="&amp;$A70,tblExpenses[From Account],"="&amp;AG$4)))</f>
        <v/>
      </c>
      <c r="AH70" s="276" t="str">
        <f>IF(OR($A70="-",$A70="",AH$4=""),"",IF($A70=AH$4,VLOOKUP($A70,Accounts!$A$4:$C$53,3,0),SUMIFS(tblSavings[Amount],tblSavings[Date],"&lt;="&amp;Accounts!$G$1,tblSavings[To Fund],"="&amp;$A70,tblSavings[To Account],"="&amp;AH$4)-SUMIFS(tblSavings[Amount],tblSavings[Date],"&lt;="&amp;Accounts!$G$1,tblSavings[From Fund],"="&amp;$A70,tblSavings[From Account],"="&amp;AH$4)-SUMIFS(tblExpenses[Amount],tblExpenses[Date],"&lt;="&amp;Accounts!$G$1,tblExpenses[Category],"=Savings Expenditure",tblExpenses[Subcategory],"="&amp;$A70,tblExpenses[From Account],"="&amp;AH$4)))</f>
        <v/>
      </c>
      <c r="AI70" s="276" t="str">
        <f>IF(OR($A70="-",$A70="",AI$4=""),"",IF($A70=AI$4,VLOOKUP($A70,Accounts!$A$4:$C$53,3,0),SUMIFS(tblSavings[Amount],tblSavings[Date],"&lt;="&amp;Accounts!$G$1,tblSavings[To Fund],"="&amp;$A70,tblSavings[To Account],"="&amp;AI$4)-SUMIFS(tblSavings[Amount],tblSavings[Date],"&lt;="&amp;Accounts!$G$1,tblSavings[From Fund],"="&amp;$A70,tblSavings[From Account],"="&amp;AI$4)-SUMIFS(tblExpenses[Amount],tblExpenses[Date],"&lt;="&amp;Accounts!$G$1,tblExpenses[Category],"=Savings Expenditure",tblExpenses[Subcategory],"="&amp;$A70,tblExpenses[From Account],"="&amp;AI$4)))</f>
        <v/>
      </c>
      <c r="AJ70" s="276" t="str">
        <f>IF(OR($A70="-",$A70="",AJ$4=""),"",IF($A70=AJ$4,VLOOKUP($A70,Accounts!$A$4:$C$53,3,0),SUMIFS(tblSavings[Amount],tblSavings[Date],"&lt;="&amp;Accounts!$G$1,tblSavings[To Fund],"="&amp;$A70,tblSavings[To Account],"="&amp;AJ$4)-SUMIFS(tblSavings[Amount],tblSavings[Date],"&lt;="&amp;Accounts!$G$1,tblSavings[From Fund],"="&amp;$A70,tblSavings[From Account],"="&amp;AJ$4)-SUMIFS(tblExpenses[Amount],tblExpenses[Date],"&lt;="&amp;Accounts!$G$1,tblExpenses[Category],"=Savings Expenditure",tblExpenses[Subcategory],"="&amp;$A70,tblExpenses[From Account],"="&amp;AJ$4)))</f>
        <v/>
      </c>
      <c r="AK70" s="276" t="str">
        <f>IF(OR($A70="-",$A70="",AK$4=""),"",IF($A70=AK$4,VLOOKUP($A70,Accounts!$A$4:$C$53,3,0),SUMIFS(tblSavings[Amount],tblSavings[Date],"&lt;="&amp;Accounts!$G$1,tblSavings[To Fund],"="&amp;$A70,tblSavings[To Account],"="&amp;AK$4)-SUMIFS(tblSavings[Amount],tblSavings[Date],"&lt;="&amp;Accounts!$G$1,tblSavings[From Fund],"="&amp;$A70,tblSavings[From Account],"="&amp;AK$4)-SUMIFS(tblExpenses[Amount],tblExpenses[Date],"&lt;="&amp;Accounts!$G$1,tblExpenses[Category],"=Savings Expenditure",tblExpenses[Subcategory],"="&amp;$A70,tblExpenses[From Account],"="&amp;AK$4)))</f>
        <v/>
      </c>
      <c r="AL70" s="276" t="str">
        <f>IF(OR($A70="-",$A70="",AL$4=""),"",IF($A70=AL$4,VLOOKUP($A70,Accounts!$A$4:$C$53,3,0),SUMIFS(tblSavings[Amount],tblSavings[Date],"&lt;="&amp;Accounts!$G$1,tblSavings[To Fund],"="&amp;$A70,tblSavings[To Account],"="&amp;AL$4)-SUMIFS(tblSavings[Amount],tblSavings[Date],"&lt;="&amp;Accounts!$G$1,tblSavings[From Fund],"="&amp;$A70,tblSavings[From Account],"="&amp;AL$4)-SUMIFS(tblExpenses[Amount],tblExpenses[Date],"&lt;="&amp;Accounts!$G$1,tblExpenses[Category],"=Savings Expenditure",tblExpenses[Subcategory],"="&amp;$A70,tblExpenses[From Account],"="&amp;AL$4)))</f>
        <v/>
      </c>
      <c r="AM70" s="276" t="str">
        <f>IF(OR($A70="-",$A70="",AM$4=""),"",IF($A70=AM$4,VLOOKUP($A70,Accounts!$A$4:$C$53,3,0),SUMIFS(tblSavings[Amount],tblSavings[Date],"&lt;="&amp;Accounts!$G$1,tblSavings[To Fund],"="&amp;$A70,tblSavings[To Account],"="&amp;AM$4)-SUMIFS(tblSavings[Amount],tblSavings[Date],"&lt;="&amp;Accounts!$G$1,tblSavings[From Fund],"="&amp;$A70,tblSavings[From Account],"="&amp;AM$4)-SUMIFS(tblExpenses[Amount],tblExpenses[Date],"&lt;="&amp;Accounts!$G$1,tblExpenses[Category],"=Savings Expenditure",tblExpenses[Subcategory],"="&amp;$A70,tblExpenses[From Account],"="&amp;AM$4)))</f>
        <v/>
      </c>
      <c r="AN70" s="276" t="str">
        <f>IF(OR($A70="-",$A70="",AN$4=""),"",IF($A70=AN$4,VLOOKUP($A70,Accounts!$A$4:$C$53,3,0),SUMIFS(tblSavings[Amount],tblSavings[Date],"&lt;="&amp;Accounts!$G$1,tblSavings[To Fund],"="&amp;$A70,tblSavings[To Account],"="&amp;AN$4)-SUMIFS(tblSavings[Amount],tblSavings[Date],"&lt;="&amp;Accounts!$G$1,tblSavings[From Fund],"="&amp;$A70,tblSavings[From Account],"="&amp;AN$4)-SUMIFS(tblExpenses[Amount],tblExpenses[Date],"&lt;="&amp;Accounts!$G$1,tblExpenses[Category],"=Savings Expenditure",tblExpenses[Subcategory],"="&amp;$A70,tblExpenses[From Account],"="&amp;AN$4)))</f>
        <v/>
      </c>
      <c r="AO70" s="276" t="str">
        <f>IF(OR($A70="-",$A70="",AO$4=""),"",IF($A70=AO$4,VLOOKUP($A70,Accounts!$A$4:$C$53,3,0),SUMIFS(tblSavings[Amount],tblSavings[Date],"&lt;="&amp;Accounts!$G$1,tblSavings[To Fund],"="&amp;$A70,tblSavings[To Account],"="&amp;AO$4)-SUMIFS(tblSavings[Amount],tblSavings[Date],"&lt;="&amp;Accounts!$G$1,tblSavings[From Fund],"="&amp;$A70,tblSavings[From Account],"="&amp;AO$4)-SUMIFS(tblExpenses[Amount],tblExpenses[Date],"&lt;="&amp;Accounts!$G$1,tblExpenses[Category],"=Savings Expenditure",tblExpenses[Subcategory],"="&amp;$A70,tblExpenses[From Account],"="&amp;AO$4)))</f>
        <v/>
      </c>
      <c r="AP70" s="276" t="str">
        <f>IF(OR($A70="-",$A70="",AP$4=""),"",IF($A70=AP$4,VLOOKUP($A70,Accounts!$A$4:$C$53,3,0),SUMIFS(tblSavings[Amount],tblSavings[Date],"&lt;="&amp;Accounts!$G$1,tblSavings[To Fund],"="&amp;$A70,tblSavings[To Account],"="&amp;AP$4)-SUMIFS(tblSavings[Amount],tblSavings[Date],"&lt;="&amp;Accounts!$G$1,tblSavings[From Fund],"="&amp;$A70,tblSavings[From Account],"="&amp;AP$4)-SUMIFS(tblExpenses[Amount],tblExpenses[Date],"&lt;="&amp;Accounts!$G$1,tblExpenses[Category],"=Savings Expenditure",tblExpenses[Subcategory],"="&amp;$A70,tblExpenses[From Account],"="&amp;AP$4)))</f>
        <v/>
      </c>
      <c r="AQ70" s="276" t="str">
        <f>IF(OR($A70="-",$A70="",AQ$4=""),"",IF($A70=AQ$4,VLOOKUP($A70,Accounts!$A$4:$C$53,3,0),SUMIFS(tblSavings[Amount],tblSavings[Date],"&lt;="&amp;Accounts!$G$1,tblSavings[To Fund],"="&amp;$A70,tblSavings[To Account],"="&amp;AQ$4)-SUMIFS(tblSavings[Amount],tblSavings[Date],"&lt;="&amp;Accounts!$G$1,tblSavings[From Fund],"="&amp;$A70,tblSavings[From Account],"="&amp;AQ$4)-SUMIFS(tblExpenses[Amount],tblExpenses[Date],"&lt;="&amp;Accounts!$G$1,tblExpenses[Category],"=Savings Expenditure",tblExpenses[Subcategory],"="&amp;$A70,tblExpenses[From Account],"="&amp;AQ$4)))</f>
        <v/>
      </c>
      <c r="AR70" s="276" t="str">
        <f>IF(OR($A70="-",$A70="",AR$4=""),"",IF($A70=AR$4,VLOOKUP($A70,Accounts!$A$4:$C$53,3,0),SUMIFS(tblSavings[Amount],tblSavings[Date],"&lt;="&amp;Accounts!$G$1,tblSavings[To Fund],"="&amp;$A70,tblSavings[To Account],"="&amp;AR$4)-SUMIFS(tblSavings[Amount],tblSavings[Date],"&lt;="&amp;Accounts!$G$1,tblSavings[From Fund],"="&amp;$A70,tblSavings[From Account],"="&amp;AR$4)-SUMIFS(tblExpenses[Amount],tblExpenses[Date],"&lt;="&amp;Accounts!$G$1,tblExpenses[Category],"=Savings Expenditure",tblExpenses[Subcategory],"="&amp;$A70,tblExpenses[From Account],"="&amp;AR$4)))</f>
        <v/>
      </c>
      <c r="AS70" s="276" t="str">
        <f>IF(OR($A70="-",$A70="",AS$4=""),"",IF($A70=AS$4,VLOOKUP($A70,Accounts!$A$4:$C$53,3,0),SUMIFS(tblSavings[Amount],tblSavings[Date],"&lt;="&amp;Accounts!$G$1,tblSavings[To Fund],"="&amp;$A70,tblSavings[To Account],"="&amp;AS$4)-SUMIFS(tblSavings[Amount],tblSavings[Date],"&lt;="&amp;Accounts!$G$1,tblSavings[From Fund],"="&amp;$A70,tblSavings[From Account],"="&amp;AS$4)-SUMIFS(tblExpenses[Amount],tblExpenses[Date],"&lt;="&amp;Accounts!$G$1,tblExpenses[Category],"=Savings Expenditure",tblExpenses[Subcategory],"="&amp;$A70,tblExpenses[From Account],"="&amp;AS$4)))</f>
        <v/>
      </c>
      <c r="AT70" s="276" t="str">
        <f>IF(OR($A70="-",$A70="",AT$4=""),"",IF($A70=AT$4,VLOOKUP($A70,Accounts!$A$4:$C$53,3,0),SUMIFS(tblSavings[Amount],tblSavings[Date],"&lt;="&amp;Accounts!$G$1,tblSavings[To Fund],"="&amp;$A70,tblSavings[To Account],"="&amp;AT$4)-SUMIFS(tblSavings[Amount],tblSavings[Date],"&lt;="&amp;Accounts!$G$1,tblSavings[From Fund],"="&amp;$A70,tblSavings[From Account],"="&amp;AT$4)-SUMIFS(tblExpenses[Amount],tblExpenses[Date],"&lt;="&amp;Accounts!$G$1,tblExpenses[Category],"=Savings Expenditure",tblExpenses[Subcategory],"="&amp;$A70,tblExpenses[From Account],"="&amp;AT$4)))</f>
        <v/>
      </c>
      <c r="AU70" s="276" t="str">
        <f>IF(OR($A70="-",$A70="",AU$4=""),"",IF($A70=AU$4,VLOOKUP($A70,Accounts!$A$4:$C$53,3,0),SUMIFS(tblSavings[Amount],tblSavings[Date],"&lt;="&amp;Accounts!$G$1,tblSavings[To Fund],"="&amp;$A70,tblSavings[To Account],"="&amp;AU$4)-SUMIFS(tblSavings[Amount],tblSavings[Date],"&lt;="&amp;Accounts!$G$1,tblSavings[From Fund],"="&amp;$A70,tblSavings[From Account],"="&amp;AU$4)-SUMIFS(tblExpenses[Amount],tblExpenses[Date],"&lt;="&amp;Accounts!$G$1,tblExpenses[Category],"=Savings Expenditure",tblExpenses[Subcategory],"="&amp;$A70,tblExpenses[From Account],"="&amp;AU$4)))</f>
        <v/>
      </c>
      <c r="AV70" s="276" t="str">
        <f>IF(OR($A70="-",$A70="",AV$4=""),"",IF($A70=AV$4,VLOOKUP($A70,Accounts!$A$4:$C$53,3,0),SUMIFS(tblSavings[Amount],tblSavings[Date],"&lt;="&amp;Accounts!$G$1,tblSavings[To Fund],"="&amp;$A70,tblSavings[To Account],"="&amp;AV$4)-SUMIFS(tblSavings[Amount],tblSavings[Date],"&lt;="&amp;Accounts!$G$1,tblSavings[From Fund],"="&amp;$A70,tblSavings[From Account],"="&amp;AV$4)-SUMIFS(tblExpenses[Amount],tblExpenses[Date],"&lt;="&amp;Accounts!$G$1,tblExpenses[Category],"=Savings Expenditure",tblExpenses[Subcategory],"="&amp;$A70,tblExpenses[From Account],"="&amp;AV$4)))</f>
        <v/>
      </c>
      <c r="AW70" s="265">
        <f t="shared" ref="AW70:AW79" si="1">SUM(B70:AV70)</f>
        <v>0</v>
      </c>
    </row>
    <row r="71" spans="1:49" s="38" customFormat="1" ht="17.25" hidden="1" customHeight="1" x14ac:dyDescent="0.2">
      <c r="A71" s="273" t="str">
        <f>IFERROR(IF(INDEX(SavingsGoals[],67,1)="","",INDEX(SavingsGoals[],67,1)),"-")</f>
        <v>-</v>
      </c>
      <c r="B71" s="274" t="str">
        <f>IF(OR($A71="-",$A71="",B$4=""),"",IF($A71=B$4,VLOOKUP($A71,Accounts!$A$4:$C$53,3,0),SUMIFS(tblSavings[Amount],tblSavings[Date],"&lt;="&amp;Accounts!$G$1,tblSavings[To Fund],"="&amp;$A71,tblSavings[To Account],"="&amp;B$4)-SUMIFS(tblSavings[Amount],tblSavings[Date],"&lt;="&amp;Accounts!$G$1,tblSavings[From Fund],"="&amp;$A71,tblSavings[From Account],"="&amp;B$4)-SUMIFS(tblExpenses[Amount],tblExpenses[Date],"&lt;="&amp;Accounts!$G$1,tblExpenses[Category],"=Savings Expenditure",tblExpenses[Subcategory],"="&amp;$A71,tblExpenses[From Account],"="&amp;B$4)))</f>
        <v/>
      </c>
      <c r="C71" s="274" t="str">
        <f>IF(OR($A71="-",$A71="",C$4=""),"",IF($A71=C$4,VLOOKUP($A71,Accounts!$A$4:$C$53,3,0),SUMIFS(tblSavings[Amount],tblSavings[Date],"&lt;="&amp;Accounts!$G$1,tblSavings[To Fund],"="&amp;$A71,tblSavings[To Account],"="&amp;C$4)-SUMIFS(tblSavings[Amount],tblSavings[Date],"&lt;="&amp;Accounts!$G$1,tblSavings[From Fund],"="&amp;$A71,tblSavings[From Account],"="&amp;C$4)-SUMIFS(tblExpenses[Amount],tblExpenses[Date],"&lt;="&amp;Accounts!$G$1,tblExpenses[Category],"=Savings Expenditure",tblExpenses[Subcategory],"="&amp;$A71,tblExpenses[From Account],"="&amp;C$4)))</f>
        <v/>
      </c>
      <c r="D71" s="274" t="str">
        <f>IF(OR($A71="-",$A71="",D$4=""),"",IF($A71=D$4,VLOOKUP($A71,Accounts!$A$4:$C$53,3,0),SUMIFS(tblSavings[Amount],tblSavings[Date],"&lt;="&amp;Accounts!$G$1,tblSavings[To Fund],"="&amp;$A71,tblSavings[To Account],"="&amp;D$4)-SUMIFS(tblSavings[Amount],tblSavings[Date],"&lt;="&amp;Accounts!$G$1,tblSavings[From Fund],"="&amp;$A71,tblSavings[From Account],"="&amp;D$4)-SUMIFS(tblExpenses[Amount],tblExpenses[Date],"&lt;="&amp;Accounts!$G$1,tblExpenses[Category],"=Savings Expenditure",tblExpenses[Subcategory],"="&amp;$A71,tblExpenses[From Account],"="&amp;D$4)))</f>
        <v/>
      </c>
      <c r="E71" s="274" t="str">
        <f>IF(OR($A71="-",$A71="",E$4=""),"",IF($A71=E$4,VLOOKUP($A71,Accounts!$A$4:$C$53,3,0),SUMIFS(tblSavings[Amount],tblSavings[Date],"&lt;="&amp;Accounts!$G$1,tblSavings[To Fund],"="&amp;$A71,tblSavings[To Account],"="&amp;E$4)-SUMIFS(tblSavings[Amount],tblSavings[Date],"&lt;="&amp;Accounts!$G$1,tblSavings[From Fund],"="&amp;$A71,tblSavings[From Account],"="&amp;E$4)-SUMIFS(tblExpenses[Amount],tblExpenses[Date],"&lt;="&amp;Accounts!$G$1,tblExpenses[Category],"=Savings Expenditure",tblExpenses[Subcategory],"="&amp;$A71,tblExpenses[From Account],"="&amp;E$4)))</f>
        <v/>
      </c>
      <c r="F71" s="274" t="str">
        <f>IF(OR($A71="-",$A71="",F$4=""),"",IF($A71=F$4,VLOOKUP($A71,Accounts!$A$4:$C$53,3,0),SUMIFS(tblSavings[Amount],tblSavings[Date],"&lt;="&amp;Accounts!$G$1,tblSavings[To Fund],"="&amp;$A71,tblSavings[To Account],"="&amp;F$4)-SUMIFS(tblSavings[Amount],tblSavings[Date],"&lt;="&amp;Accounts!$G$1,tblSavings[From Fund],"="&amp;$A71,tblSavings[From Account],"="&amp;F$4)-SUMIFS(tblExpenses[Amount],tblExpenses[Date],"&lt;="&amp;Accounts!$G$1,tblExpenses[Category],"=Savings Expenditure",tblExpenses[Subcategory],"="&amp;$A71,tblExpenses[From Account],"="&amp;F$4)))</f>
        <v/>
      </c>
      <c r="G71" s="274" t="str">
        <f>IF(OR($A71="-",$A71="",G$4=""),"",IF($A71=G$4,VLOOKUP($A71,Accounts!$A$4:$C$53,3,0),SUMIFS(tblSavings[Amount],tblSavings[Date],"&lt;="&amp;Accounts!$G$1,tblSavings[To Fund],"="&amp;$A71,tblSavings[To Account],"="&amp;G$4)-SUMIFS(tblSavings[Amount],tblSavings[Date],"&lt;="&amp;Accounts!$G$1,tblSavings[From Fund],"="&amp;$A71,tblSavings[From Account],"="&amp;G$4)-SUMIFS(tblExpenses[Amount],tblExpenses[Date],"&lt;="&amp;Accounts!$G$1,tblExpenses[Category],"=Savings Expenditure",tblExpenses[Subcategory],"="&amp;$A71,tblExpenses[From Account],"="&amp;G$4)))</f>
        <v/>
      </c>
      <c r="H71" s="274" t="str">
        <f>IF(OR($A71="-",$A71="",H$4=""),"",IF($A71=H$4,VLOOKUP($A71,Accounts!$A$4:$C$53,3,0),SUMIFS(tblSavings[Amount],tblSavings[Date],"&lt;="&amp;Accounts!$G$1,tblSavings[To Fund],"="&amp;$A71,tblSavings[To Account],"="&amp;H$4)-SUMIFS(tblSavings[Amount],tblSavings[Date],"&lt;="&amp;Accounts!$G$1,tblSavings[From Fund],"="&amp;$A71,tblSavings[From Account],"="&amp;H$4)-SUMIFS(tblExpenses[Amount],tblExpenses[Date],"&lt;="&amp;Accounts!$G$1,tblExpenses[Category],"=Savings Expenditure",tblExpenses[Subcategory],"="&amp;$A71,tblExpenses[From Account],"="&amp;H$4)))</f>
        <v/>
      </c>
      <c r="I71" s="274" t="str">
        <f>IF(OR($A71="-",$A71="",I$4=""),"",IF($A71=I$4,VLOOKUP($A71,Accounts!$A$4:$C$53,3,0),SUMIFS(tblSavings[Amount],tblSavings[Date],"&lt;="&amp;Accounts!$G$1,tblSavings[To Fund],"="&amp;$A71,tblSavings[To Account],"="&amp;I$4)-SUMIFS(tblSavings[Amount],tblSavings[Date],"&lt;="&amp;Accounts!$G$1,tblSavings[From Fund],"="&amp;$A71,tblSavings[From Account],"="&amp;I$4)-SUMIFS(tblExpenses[Amount],tblExpenses[Date],"&lt;="&amp;Accounts!$G$1,tblExpenses[Category],"=Savings Expenditure",tblExpenses[Subcategory],"="&amp;$A71,tblExpenses[From Account],"="&amp;I$4)))</f>
        <v/>
      </c>
      <c r="J71" s="274" t="str">
        <f>IF(OR($A71="-",$A71="",J$4=""),"",IF($A71=J$4,VLOOKUP($A71,Accounts!$A$4:$C$53,3,0),SUMIFS(tblSavings[Amount],tblSavings[Date],"&lt;="&amp;Accounts!$G$1,tblSavings[To Fund],"="&amp;$A71,tblSavings[To Account],"="&amp;J$4)-SUMIFS(tblSavings[Amount],tblSavings[Date],"&lt;="&amp;Accounts!$G$1,tblSavings[From Fund],"="&amp;$A71,tblSavings[From Account],"="&amp;J$4)-SUMIFS(tblExpenses[Amount],tblExpenses[Date],"&lt;="&amp;Accounts!$G$1,tblExpenses[Category],"=Savings Expenditure",tblExpenses[Subcategory],"="&amp;$A71,tblExpenses[From Account],"="&amp;J$4)))</f>
        <v/>
      </c>
      <c r="K71" s="274" t="str">
        <f>IF(OR($A71="-",$A71="",K$4=""),"",IF($A71=K$4,VLOOKUP($A71,Accounts!$A$4:$C$53,3,0),SUMIFS(tblSavings[Amount],tblSavings[Date],"&lt;="&amp;Accounts!$G$1,tblSavings[To Fund],"="&amp;$A71,tblSavings[To Account],"="&amp;K$4)-SUMIFS(tblSavings[Amount],tblSavings[Date],"&lt;="&amp;Accounts!$G$1,tblSavings[From Fund],"="&amp;$A71,tblSavings[From Account],"="&amp;K$4)-SUMIFS(tblExpenses[Amount],tblExpenses[Date],"&lt;="&amp;Accounts!$G$1,tblExpenses[Category],"=Savings Expenditure",tblExpenses[Subcategory],"="&amp;$A71,tblExpenses[From Account],"="&amp;K$4)))</f>
        <v/>
      </c>
      <c r="L71" s="274" t="str">
        <f>IF(OR($A71="-",$A71="",L$4=""),"",IF($A71=L$4,VLOOKUP($A71,Accounts!$A$4:$C$53,3,0),SUMIFS(tblSavings[Amount],tblSavings[Date],"&lt;="&amp;Accounts!$G$1,tblSavings[To Fund],"="&amp;$A71,tblSavings[To Account],"="&amp;L$4)-SUMIFS(tblSavings[Amount],tblSavings[Date],"&lt;="&amp;Accounts!$G$1,tblSavings[From Fund],"="&amp;$A71,tblSavings[From Account],"="&amp;L$4)-SUMIFS(tblExpenses[Amount],tblExpenses[Date],"&lt;="&amp;Accounts!$G$1,tblExpenses[Category],"=Savings Expenditure",tblExpenses[Subcategory],"="&amp;$A71,tblExpenses[From Account],"="&amp;L$4)))</f>
        <v/>
      </c>
      <c r="M71" s="274" t="str">
        <f>IF(OR($A71="-",$A71="",M$4=""),"",IF($A71=M$4,VLOOKUP($A71,Accounts!$A$4:$C$53,3,0),SUMIFS(tblSavings[Amount],tblSavings[Date],"&lt;="&amp;Accounts!$G$1,tblSavings[To Fund],"="&amp;$A71,tblSavings[To Account],"="&amp;M$4)-SUMIFS(tblSavings[Amount],tblSavings[Date],"&lt;="&amp;Accounts!$G$1,tblSavings[From Fund],"="&amp;$A71,tblSavings[From Account],"="&amp;M$4)-SUMIFS(tblExpenses[Amount],tblExpenses[Date],"&lt;="&amp;Accounts!$G$1,tblExpenses[Category],"=Savings Expenditure",tblExpenses[Subcategory],"="&amp;$A71,tblExpenses[From Account],"="&amp;M$4)))</f>
        <v/>
      </c>
      <c r="N71" s="274" t="str">
        <f>IF(OR($A71="-",$A71="",N$4=""),"",IF($A71=N$4,VLOOKUP($A71,Accounts!$A$4:$C$53,3,0),SUMIFS(tblSavings[Amount],tblSavings[Date],"&lt;="&amp;Accounts!$G$1,tblSavings[To Fund],"="&amp;$A71,tblSavings[To Account],"="&amp;N$4)-SUMIFS(tblSavings[Amount],tblSavings[Date],"&lt;="&amp;Accounts!$G$1,tblSavings[From Fund],"="&amp;$A71,tblSavings[From Account],"="&amp;N$4)-SUMIFS(tblExpenses[Amount],tblExpenses[Date],"&lt;="&amp;Accounts!$G$1,tblExpenses[Category],"=Savings Expenditure",tblExpenses[Subcategory],"="&amp;$A71,tblExpenses[From Account],"="&amp;N$4)))</f>
        <v/>
      </c>
      <c r="O71" s="274" t="str">
        <f>IF(OR($A71="-",$A71="",O$4=""),"",IF($A71=O$4,VLOOKUP($A71,Accounts!$A$4:$C$53,3,0),SUMIFS(tblSavings[Amount],tblSavings[Date],"&lt;="&amp;Accounts!$G$1,tblSavings[To Fund],"="&amp;$A71,tblSavings[To Account],"="&amp;O$4)-SUMIFS(tblSavings[Amount],tblSavings[Date],"&lt;="&amp;Accounts!$G$1,tblSavings[From Fund],"="&amp;$A71,tblSavings[From Account],"="&amp;O$4)-SUMIFS(tblExpenses[Amount],tblExpenses[Date],"&lt;="&amp;Accounts!$G$1,tblExpenses[Category],"=Savings Expenditure",tblExpenses[Subcategory],"="&amp;$A71,tblExpenses[From Account],"="&amp;O$4)))</f>
        <v/>
      </c>
      <c r="P71" s="274" t="str">
        <f>IF(OR($A71="-",$A71="",P$4=""),"",IF($A71=P$4,VLOOKUP($A71,Accounts!$A$4:$C$53,3,0),SUMIFS(tblSavings[Amount],tblSavings[Date],"&lt;="&amp;Accounts!$G$1,tblSavings[To Fund],"="&amp;$A71,tblSavings[To Account],"="&amp;P$4)-SUMIFS(tblSavings[Amount],tblSavings[Date],"&lt;="&amp;Accounts!$G$1,tblSavings[From Fund],"="&amp;$A71,tblSavings[From Account],"="&amp;P$4)-SUMIFS(tblExpenses[Amount],tblExpenses[Date],"&lt;="&amp;Accounts!$G$1,tblExpenses[Category],"=Savings Expenditure",tblExpenses[Subcategory],"="&amp;$A71,tblExpenses[From Account],"="&amp;P$4)))</f>
        <v/>
      </c>
      <c r="Q71" s="274" t="str">
        <f>IF(OR($A71="-",$A71="",Q$4=""),"",IF($A71=Q$4,VLOOKUP($A71,Accounts!$A$4:$C$53,3,0),SUMIFS(tblSavings[Amount],tblSavings[Date],"&lt;="&amp;Accounts!$G$1,tblSavings[To Fund],"="&amp;$A71,tblSavings[To Account],"="&amp;Q$4)-SUMIFS(tblSavings[Amount],tblSavings[Date],"&lt;="&amp;Accounts!$G$1,tblSavings[From Fund],"="&amp;$A71,tblSavings[From Account],"="&amp;Q$4)-SUMIFS(tblExpenses[Amount],tblExpenses[Date],"&lt;="&amp;Accounts!$G$1,tblExpenses[Category],"=Savings Expenditure",tblExpenses[Subcategory],"="&amp;$A71,tblExpenses[From Account],"="&amp;Q$4)))</f>
        <v/>
      </c>
      <c r="R71" s="274" t="str">
        <f>IF(OR($A71="-",$A71="",R$4=""),"",IF($A71=R$4,VLOOKUP($A71,Accounts!$A$4:$C$53,3,0),SUMIFS(tblSavings[Amount],tblSavings[Date],"&lt;="&amp;Accounts!$G$1,tblSavings[To Fund],"="&amp;$A71,tblSavings[To Account],"="&amp;R$4)-SUMIFS(tblSavings[Amount],tblSavings[Date],"&lt;="&amp;Accounts!$G$1,tblSavings[From Fund],"="&amp;$A71,tblSavings[From Account],"="&amp;R$4)-SUMIFS(tblExpenses[Amount],tblExpenses[Date],"&lt;="&amp;Accounts!$G$1,tblExpenses[Category],"=Savings Expenditure",tblExpenses[Subcategory],"="&amp;$A71,tblExpenses[From Account],"="&amp;R$4)))</f>
        <v/>
      </c>
      <c r="S71" s="274" t="str">
        <f>IF(OR($A71="-",$A71="",S$4=""),"",IF($A71=S$4,VLOOKUP($A71,Accounts!$A$4:$C$53,3,0),SUMIFS(tblSavings[Amount],tblSavings[Date],"&lt;="&amp;Accounts!$G$1,tblSavings[To Fund],"="&amp;$A71,tblSavings[To Account],"="&amp;S$4)-SUMIFS(tblSavings[Amount],tblSavings[Date],"&lt;="&amp;Accounts!$G$1,tblSavings[From Fund],"="&amp;$A71,tblSavings[From Account],"="&amp;S$4)-SUMIFS(tblExpenses[Amount],tblExpenses[Date],"&lt;="&amp;Accounts!$G$1,tblExpenses[Category],"=Savings Expenditure",tblExpenses[Subcategory],"="&amp;$A71,tblExpenses[From Account],"="&amp;S$4)))</f>
        <v/>
      </c>
      <c r="T71" s="274" t="str">
        <f>IF(OR($A71="-",$A71="",T$4=""),"",IF($A71=T$4,VLOOKUP($A71,Accounts!$A$4:$C$53,3,0),SUMIFS(tblSavings[Amount],tblSavings[Date],"&lt;="&amp;Accounts!$G$1,tblSavings[To Fund],"="&amp;$A71,tblSavings[To Account],"="&amp;T$4)-SUMIFS(tblSavings[Amount],tblSavings[Date],"&lt;="&amp;Accounts!$G$1,tblSavings[From Fund],"="&amp;$A71,tblSavings[From Account],"="&amp;T$4)-SUMIFS(tblExpenses[Amount],tblExpenses[Date],"&lt;="&amp;Accounts!$G$1,tblExpenses[Category],"=Savings Expenditure",tblExpenses[Subcategory],"="&amp;$A71,tblExpenses[From Account],"="&amp;T$4)))</f>
        <v/>
      </c>
      <c r="U71" s="274" t="str">
        <f>IF(OR($A71="-",$A71="",U$4=""),"",IF($A71=U$4,VLOOKUP($A71,Accounts!$A$4:$C$53,3,0),SUMIFS(tblSavings[Amount],tblSavings[Date],"&lt;="&amp;Accounts!$G$1,tblSavings[To Fund],"="&amp;$A71,tblSavings[To Account],"="&amp;U$4)-SUMIFS(tblSavings[Amount],tblSavings[Date],"&lt;="&amp;Accounts!$G$1,tblSavings[From Fund],"="&amp;$A71,tblSavings[From Account],"="&amp;U$4)-SUMIFS(tblExpenses[Amount],tblExpenses[Date],"&lt;="&amp;Accounts!$G$1,tblExpenses[Category],"=Savings Expenditure",tblExpenses[Subcategory],"="&amp;$A71,tblExpenses[From Account],"="&amp;U$4)))</f>
        <v/>
      </c>
      <c r="V71" s="274" t="str">
        <f>IF(OR($A71="-",$A71="",V$4=""),"",IF($A71=V$4,VLOOKUP($A71,Accounts!$A$4:$C$53,3,0),SUMIFS(tblSavings[Amount],tblSavings[Date],"&lt;="&amp;Accounts!$G$1,tblSavings[To Fund],"="&amp;$A71,tblSavings[To Account],"="&amp;V$4)-SUMIFS(tblSavings[Amount],tblSavings[Date],"&lt;="&amp;Accounts!$G$1,tblSavings[From Fund],"="&amp;$A71,tblSavings[From Account],"="&amp;V$4)-SUMIFS(tblExpenses[Amount],tblExpenses[Date],"&lt;="&amp;Accounts!$G$1,tblExpenses[Category],"=Savings Expenditure",tblExpenses[Subcategory],"="&amp;$A71,tblExpenses[From Account],"="&amp;V$4)))</f>
        <v/>
      </c>
      <c r="W71" s="274" t="str">
        <f>IF(OR($A71="-",$A71="",W$4=""),"",IF($A71=W$4,VLOOKUP($A71,Accounts!$A$4:$C$53,3,0),SUMIFS(tblSavings[Amount],tblSavings[Date],"&lt;="&amp;Accounts!$G$1,tblSavings[To Fund],"="&amp;$A71,tblSavings[To Account],"="&amp;W$4)-SUMIFS(tblSavings[Amount],tblSavings[Date],"&lt;="&amp;Accounts!$G$1,tblSavings[From Fund],"="&amp;$A71,tblSavings[From Account],"="&amp;W$4)-SUMIFS(tblExpenses[Amount],tblExpenses[Date],"&lt;="&amp;Accounts!$G$1,tblExpenses[Category],"=Savings Expenditure",tblExpenses[Subcategory],"="&amp;$A71,tblExpenses[From Account],"="&amp;W$4)))</f>
        <v/>
      </c>
      <c r="X71" s="274" t="str">
        <f>IF(OR($A71="-",$A71="",X$4=""),"",IF($A71=X$4,VLOOKUP($A71,Accounts!$A$4:$C$53,3,0),SUMIFS(tblSavings[Amount],tblSavings[Date],"&lt;="&amp;Accounts!$G$1,tblSavings[To Fund],"="&amp;$A71,tblSavings[To Account],"="&amp;X$4)-SUMIFS(tblSavings[Amount],tblSavings[Date],"&lt;="&amp;Accounts!$G$1,tblSavings[From Fund],"="&amp;$A71,tblSavings[From Account],"="&amp;X$4)-SUMIFS(tblExpenses[Amount],tblExpenses[Date],"&lt;="&amp;Accounts!$G$1,tblExpenses[Category],"=Savings Expenditure",tblExpenses[Subcategory],"="&amp;$A71,tblExpenses[From Account],"="&amp;X$4)))</f>
        <v/>
      </c>
      <c r="Y71" s="274" t="str">
        <f>IF(OR($A71="-",$A71="",Y$4=""),"",IF($A71=Y$4,VLOOKUP($A71,Accounts!$A$4:$C$53,3,0),SUMIFS(tblSavings[Amount],tblSavings[Date],"&lt;="&amp;Accounts!$G$1,tblSavings[To Fund],"="&amp;$A71,tblSavings[To Account],"="&amp;Y$4)-SUMIFS(tblSavings[Amount],tblSavings[Date],"&lt;="&amp;Accounts!$G$1,tblSavings[From Fund],"="&amp;$A71,tblSavings[From Account],"="&amp;Y$4)-SUMIFS(tblExpenses[Amount],tblExpenses[Date],"&lt;="&amp;Accounts!$G$1,tblExpenses[Category],"=Savings Expenditure",tblExpenses[Subcategory],"="&amp;$A71,tblExpenses[From Account],"="&amp;Y$4)))</f>
        <v/>
      </c>
      <c r="Z71" s="274" t="str">
        <f>IF(OR($A71="-",$A71="",Z$4=""),"",IF($A71=Z$4,VLOOKUP($A71,Accounts!$A$4:$C$53,3,0),SUMIFS(tblSavings[Amount],tblSavings[Date],"&lt;="&amp;Accounts!$G$1,tblSavings[To Fund],"="&amp;$A71,tblSavings[To Account],"="&amp;Z$4)-SUMIFS(tblSavings[Amount],tblSavings[Date],"&lt;="&amp;Accounts!$G$1,tblSavings[From Fund],"="&amp;$A71,tblSavings[From Account],"="&amp;Z$4)-SUMIFS(tblExpenses[Amount],tblExpenses[Date],"&lt;="&amp;Accounts!$G$1,tblExpenses[Category],"=Savings Expenditure",tblExpenses[Subcategory],"="&amp;$A71,tblExpenses[From Account],"="&amp;Z$4)))</f>
        <v/>
      </c>
      <c r="AA71" s="274" t="str">
        <f>IF(OR($A71="-",$A71="",AA$4=""),"",IF($A71=AA$4,VLOOKUP($A71,Accounts!$A$4:$C$53,3,0),SUMIFS(tblSavings[Amount],tblSavings[Date],"&lt;="&amp;Accounts!$G$1,tblSavings[To Fund],"="&amp;$A71,tblSavings[To Account],"="&amp;AA$4)-SUMIFS(tblSavings[Amount],tblSavings[Date],"&lt;="&amp;Accounts!$G$1,tblSavings[From Fund],"="&amp;$A71,tblSavings[From Account],"="&amp;AA$4)-SUMIFS(tblExpenses[Amount],tblExpenses[Date],"&lt;="&amp;Accounts!$G$1,tblExpenses[Category],"=Savings Expenditure",tblExpenses[Subcategory],"="&amp;$A71,tblExpenses[From Account],"="&amp;AA$4)))</f>
        <v/>
      </c>
      <c r="AB71" s="274" t="str">
        <f>IF(OR($A71="-",$A71="",AB$4=""),"",IF($A71=AB$4,VLOOKUP($A71,Accounts!$A$4:$C$53,3,0),SUMIFS(tblSavings[Amount],tblSavings[Date],"&lt;="&amp;Accounts!$G$1,tblSavings[To Fund],"="&amp;$A71,tblSavings[To Account],"="&amp;AB$4)-SUMIFS(tblSavings[Amount],tblSavings[Date],"&lt;="&amp;Accounts!$G$1,tblSavings[From Fund],"="&amp;$A71,tblSavings[From Account],"="&amp;AB$4)-SUMIFS(tblExpenses[Amount],tblExpenses[Date],"&lt;="&amp;Accounts!$G$1,tblExpenses[Category],"=Savings Expenditure",tblExpenses[Subcategory],"="&amp;$A71,tblExpenses[From Account],"="&amp;AB$4)))</f>
        <v/>
      </c>
      <c r="AC71" s="274" t="str">
        <f>IF(OR($A71="-",$A71="",AC$4=""),"",IF($A71=AC$4,VLOOKUP($A71,Accounts!$A$4:$C$53,3,0),SUMIFS(tblSavings[Amount],tblSavings[Date],"&lt;="&amp;Accounts!$G$1,tblSavings[To Fund],"="&amp;$A71,tblSavings[To Account],"="&amp;AC$4)-SUMIFS(tblSavings[Amount],tblSavings[Date],"&lt;="&amp;Accounts!$G$1,tblSavings[From Fund],"="&amp;$A71,tblSavings[From Account],"="&amp;AC$4)-SUMIFS(tblExpenses[Amount],tblExpenses[Date],"&lt;="&amp;Accounts!$G$1,tblExpenses[Category],"=Savings Expenditure",tblExpenses[Subcategory],"="&amp;$A71,tblExpenses[From Account],"="&amp;AC$4)))</f>
        <v/>
      </c>
      <c r="AD71" s="274" t="str">
        <f>IF(OR($A71="-",$A71="",AD$4=""),"",IF($A71=AD$4,VLOOKUP($A71,Accounts!$A$4:$C$53,3,0),SUMIFS(tblSavings[Amount],tblSavings[Date],"&lt;="&amp;Accounts!$G$1,tblSavings[To Fund],"="&amp;$A71,tblSavings[To Account],"="&amp;AD$4)-SUMIFS(tblSavings[Amount],tblSavings[Date],"&lt;="&amp;Accounts!$G$1,tblSavings[From Fund],"="&amp;$A71,tblSavings[From Account],"="&amp;AD$4)-SUMIFS(tblExpenses[Amount],tblExpenses[Date],"&lt;="&amp;Accounts!$G$1,tblExpenses[Category],"=Savings Expenditure",tblExpenses[Subcategory],"="&amp;$A71,tblExpenses[From Account],"="&amp;AD$4)))</f>
        <v/>
      </c>
      <c r="AE71" s="274" t="str">
        <f>IF(OR($A71="-",$A71="",AE$4=""),"",IF($A71=AE$4,VLOOKUP($A71,Accounts!$A$4:$C$53,3,0),SUMIFS(tblSavings[Amount],tblSavings[Date],"&lt;="&amp;Accounts!$G$1,tblSavings[To Fund],"="&amp;$A71,tblSavings[To Account],"="&amp;AE$4)-SUMIFS(tblSavings[Amount],tblSavings[Date],"&lt;="&amp;Accounts!$G$1,tblSavings[From Fund],"="&amp;$A71,tblSavings[From Account],"="&amp;AE$4)-SUMIFS(tblExpenses[Amount],tblExpenses[Date],"&lt;="&amp;Accounts!$G$1,tblExpenses[Category],"=Savings Expenditure",tblExpenses[Subcategory],"="&amp;$A71,tblExpenses[From Account],"="&amp;AE$4)))</f>
        <v/>
      </c>
      <c r="AF71" s="274" t="str">
        <f>IF(OR($A71="-",$A71="",AF$4=""),"",IF($A71=AF$4,VLOOKUP($A71,Accounts!$A$4:$C$53,3,0),SUMIFS(tblSavings[Amount],tblSavings[Date],"&lt;="&amp;Accounts!$G$1,tblSavings[To Fund],"="&amp;$A71,tblSavings[To Account],"="&amp;AF$4)-SUMIFS(tblSavings[Amount],tblSavings[Date],"&lt;="&amp;Accounts!$G$1,tblSavings[From Fund],"="&amp;$A71,tblSavings[From Account],"="&amp;AF$4)-SUMIFS(tblExpenses[Amount],tblExpenses[Date],"&lt;="&amp;Accounts!$G$1,tblExpenses[Category],"=Savings Expenditure",tblExpenses[Subcategory],"="&amp;$A71,tblExpenses[From Account],"="&amp;AF$4)))</f>
        <v/>
      </c>
      <c r="AG71" s="274" t="str">
        <f>IF(OR($A71="-",$A71="",AG$4=""),"",IF($A71=AG$4,VLOOKUP($A71,Accounts!$A$4:$C$53,3,0),SUMIFS(tblSavings[Amount],tblSavings[Date],"&lt;="&amp;Accounts!$G$1,tblSavings[To Fund],"="&amp;$A71,tblSavings[To Account],"="&amp;AG$4)-SUMIFS(tblSavings[Amount],tblSavings[Date],"&lt;="&amp;Accounts!$G$1,tblSavings[From Fund],"="&amp;$A71,tblSavings[From Account],"="&amp;AG$4)-SUMIFS(tblExpenses[Amount],tblExpenses[Date],"&lt;="&amp;Accounts!$G$1,tblExpenses[Category],"=Savings Expenditure",tblExpenses[Subcategory],"="&amp;$A71,tblExpenses[From Account],"="&amp;AG$4)))</f>
        <v/>
      </c>
      <c r="AH71" s="274" t="str">
        <f>IF(OR($A71="-",$A71="",AH$4=""),"",IF($A71=AH$4,VLOOKUP($A71,Accounts!$A$4:$C$53,3,0),SUMIFS(tblSavings[Amount],tblSavings[Date],"&lt;="&amp;Accounts!$G$1,tblSavings[To Fund],"="&amp;$A71,tblSavings[To Account],"="&amp;AH$4)-SUMIFS(tblSavings[Amount],tblSavings[Date],"&lt;="&amp;Accounts!$G$1,tblSavings[From Fund],"="&amp;$A71,tblSavings[From Account],"="&amp;AH$4)-SUMIFS(tblExpenses[Amount],tblExpenses[Date],"&lt;="&amp;Accounts!$G$1,tblExpenses[Category],"=Savings Expenditure",tblExpenses[Subcategory],"="&amp;$A71,tblExpenses[From Account],"="&amp;AH$4)))</f>
        <v/>
      </c>
      <c r="AI71" s="274" t="str">
        <f>IF(OR($A71="-",$A71="",AI$4=""),"",IF($A71=AI$4,VLOOKUP($A71,Accounts!$A$4:$C$53,3,0),SUMIFS(tblSavings[Amount],tblSavings[Date],"&lt;="&amp;Accounts!$G$1,tblSavings[To Fund],"="&amp;$A71,tblSavings[To Account],"="&amp;AI$4)-SUMIFS(tblSavings[Amount],tblSavings[Date],"&lt;="&amp;Accounts!$G$1,tblSavings[From Fund],"="&amp;$A71,tblSavings[From Account],"="&amp;AI$4)-SUMIFS(tblExpenses[Amount],tblExpenses[Date],"&lt;="&amp;Accounts!$G$1,tblExpenses[Category],"=Savings Expenditure",tblExpenses[Subcategory],"="&amp;$A71,tblExpenses[From Account],"="&amp;AI$4)))</f>
        <v/>
      </c>
      <c r="AJ71" s="274" t="str">
        <f>IF(OR($A71="-",$A71="",AJ$4=""),"",IF($A71=AJ$4,VLOOKUP($A71,Accounts!$A$4:$C$53,3,0),SUMIFS(tblSavings[Amount],tblSavings[Date],"&lt;="&amp;Accounts!$G$1,tblSavings[To Fund],"="&amp;$A71,tblSavings[To Account],"="&amp;AJ$4)-SUMIFS(tblSavings[Amount],tblSavings[Date],"&lt;="&amp;Accounts!$G$1,tblSavings[From Fund],"="&amp;$A71,tblSavings[From Account],"="&amp;AJ$4)-SUMIFS(tblExpenses[Amount],tblExpenses[Date],"&lt;="&amp;Accounts!$G$1,tblExpenses[Category],"=Savings Expenditure",tblExpenses[Subcategory],"="&amp;$A71,tblExpenses[From Account],"="&amp;AJ$4)))</f>
        <v/>
      </c>
      <c r="AK71" s="274" t="str">
        <f>IF(OR($A71="-",$A71="",AK$4=""),"",IF($A71=AK$4,VLOOKUP($A71,Accounts!$A$4:$C$53,3,0),SUMIFS(tblSavings[Amount],tblSavings[Date],"&lt;="&amp;Accounts!$G$1,tblSavings[To Fund],"="&amp;$A71,tblSavings[To Account],"="&amp;AK$4)-SUMIFS(tblSavings[Amount],tblSavings[Date],"&lt;="&amp;Accounts!$G$1,tblSavings[From Fund],"="&amp;$A71,tblSavings[From Account],"="&amp;AK$4)-SUMIFS(tblExpenses[Amount],tblExpenses[Date],"&lt;="&amp;Accounts!$G$1,tblExpenses[Category],"=Savings Expenditure",tblExpenses[Subcategory],"="&amp;$A71,tblExpenses[From Account],"="&amp;AK$4)))</f>
        <v/>
      </c>
      <c r="AL71" s="274" t="str">
        <f>IF(OR($A71="-",$A71="",AL$4=""),"",IF($A71=AL$4,VLOOKUP($A71,Accounts!$A$4:$C$53,3,0),SUMIFS(tblSavings[Amount],tblSavings[Date],"&lt;="&amp;Accounts!$G$1,tblSavings[To Fund],"="&amp;$A71,tblSavings[To Account],"="&amp;AL$4)-SUMIFS(tblSavings[Amount],tblSavings[Date],"&lt;="&amp;Accounts!$G$1,tblSavings[From Fund],"="&amp;$A71,tblSavings[From Account],"="&amp;AL$4)-SUMIFS(tblExpenses[Amount],tblExpenses[Date],"&lt;="&amp;Accounts!$G$1,tblExpenses[Category],"=Savings Expenditure",tblExpenses[Subcategory],"="&amp;$A71,tblExpenses[From Account],"="&amp;AL$4)))</f>
        <v/>
      </c>
      <c r="AM71" s="274" t="str">
        <f>IF(OR($A71="-",$A71="",AM$4=""),"",IF($A71=AM$4,VLOOKUP($A71,Accounts!$A$4:$C$53,3,0),SUMIFS(tblSavings[Amount],tblSavings[Date],"&lt;="&amp;Accounts!$G$1,tblSavings[To Fund],"="&amp;$A71,tblSavings[To Account],"="&amp;AM$4)-SUMIFS(tblSavings[Amount],tblSavings[Date],"&lt;="&amp;Accounts!$G$1,tblSavings[From Fund],"="&amp;$A71,tblSavings[From Account],"="&amp;AM$4)-SUMIFS(tblExpenses[Amount],tblExpenses[Date],"&lt;="&amp;Accounts!$G$1,tblExpenses[Category],"=Savings Expenditure",tblExpenses[Subcategory],"="&amp;$A71,tblExpenses[From Account],"="&amp;AM$4)))</f>
        <v/>
      </c>
      <c r="AN71" s="274" t="str">
        <f>IF(OR($A71="-",$A71="",AN$4=""),"",IF($A71=AN$4,VLOOKUP($A71,Accounts!$A$4:$C$53,3,0),SUMIFS(tblSavings[Amount],tblSavings[Date],"&lt;="&amp;Accounts!$G$1,tblSavings[To Fund],"="&amp;$A71,tblSavings[To Account],"="&amp;AN$4)-SUMIFS(tblSavings[Amount],tblSavings[Date],"&lt;="&amp;Accounts!$G$1,tblSavings[From Fund],"="&amp;$A71,tblSavings[From Account],"="&amp;AN$4)-SUMIFS(tblExpenses[Amount],tblExpenses[Date],"&lt;="&amp;Accounts!$G$1,tblExpenses[Category],"=Savings Expenditure",tblExpenses[Subcategory],"="&amp;$A71,tblExpenses[From Account],"="&amp;AN$4)))</f>
        <v/>
      </c>
      <c r="AO71" s="274" t="str">
        <f>IF(OR($A71="-",$A71="",AO$4=""),"",IF($A71=AO$4,VLOOKUP($A71,Accounts!$A$4:$C$53,3,0),SUMIFS(tblSavings[Amount],tblSavings[Date],"&lt;="&amp;Accounts!$G$1,tblSavings[To Fund],"="&amp;$A71,tblSavings[To Account],"="&amp;AO$4)-SUMIFS(tblSavings[Amount],tblSavings[Date],"&lt;="&amp;Accounts!$G$1,tblSavings[From Fund],"="&amp;$A71,tblSavings[From Account],"="&amp;AO$4)-SUMIFS(tblExpenses[Amount],tblExpenses[Date],"&lt;="&amp;Accounts!$G$1,tblExpenses[Category],"=Savings Expenditure",tblExpenses[Subcategory],"="&amp;$A71,tblExpenses[From Account],"="&amp;AO$4)))</f>
        <v/>
      </c>
      <c r="AP71" s="274" t="str">
        <f>IF(OR($A71="-",$A71="",AP$4=""),"",IF($A71=AP$4,VLOOKUP($A71,Accounts!$A$4:$C$53,3,0),SUMIFS(tblSavings[Amount],tblSavings[Date],"&lt;="&amp;Accounts!$G$1,tblSavings[To Fund],"="&amp;$A71,tblSavings[To Account],"="&amp;AP$4)-SUMIFS(tblSavings[Amount],tblSavings[Date],"&lt;="&amp;Accounts!$G$1,tblSavings[From Fund],"="&amp;$A71,tblSavings[From Account],"="&amp;AP$4)-SUMIFS(tblExpenses[Amount],tblExpenses[Date],"&lt;="&amp;Accounts!$G$1,tblExpenses[Category],"=Savings Expenditure",tblExpenses[Subcategory],"="&amp;$A71,tblExpenses[From Account],"="&amp;AP$4)))</f>
        <v/>
      </c>
      <c r="AQ71" s="274" t="str">
        <f>IF(OR($A71="-",$A71="",AQ$4=""),"",IF($A71=AQ$4,VLOOKUP($A71,Accounts!$A$4:$C$53,3,0),SUMIFS(tblSavings[Amount],tblSavings[Date],"&lt;="&amp;Accounts!$G$1,tblSavings[To Fund],"="&amp;$A71,tblSavings[To Account],"="&amp;AQ$4)-SUMIFS(tblSavings[Amount],tblSavings[Date],"&lt;="&amp;Accounts!$G$1,tblSavings[From Fund],"="&amp;$A71,tblSavings[From Account],"="&amp;AQ$4)-SUMIFS(tblExpenses[Amount],tblExpenses[Date],"&lt;="&amp;Accounts!$G$1,tblExpenses[Category],"=Savings Expenditure",tblExpenses[Subcategory],"="&amp;$A71,tblExpenses[From Account],"="&amp;AQ$4)))</f>
        <v/>
      </c>
      <c r="AR71" s="274" t="str">
        <f>IF(OR($A71="-",$A71="",AR$4=""),"",IF($A71=AR$4,VLOOKUP($A71,Accounts!$A$4:$C$53,3,0),SUMIFS(tblSavings[Amount],tblSavings[Date],"&lt;="&amp;Accounts!$G$1,tblSavings[To Fund],"="&amp;$A71,tblSavings[To Account],"="&amp;AR$4)-SUMIFS(tblSavings[Amount],tblSavings[Date],"&lt;="&amp;Accounts!$G$1,tblSavings[From Fund],"="&amp;$A71,tblSavings[From Account],"="&amp;AR$4)-SUMIFS(tblExpenses[Amount],tblExpenses[Date],"&lt;="&amp;Accounts!$G$1,tblExpenses[Category],"=Savings Expenditure",tblExpenses[Subcategory],"="&amp;$A71,tblExpenses[From Account],"="&amp;AR$4)))</f>
        <v/>
      </c>
      <c r="AS71" s="274" t="str">
        <f>IF(OR($A71="-",$A71="",AS$4=""),"",IF($A71=AS$4,VLOOKUP($A71,Accounts!$A$4:$C$53,3,0),SUMIFS(tblSavings[Amount],tblSavings[Date],"&lt;="&amp;Accounts!$G$1,tblSavings[To Fund],"="&amp;$A71,tblSavings[To Account],"="&amp;AS$4)-SUMIFS(tblSavings[Amount],tblSavings[Date],"&lt;="&amp;Accounts!$G$1,tblSavings[From Fund],"="&amp;$A71,tblSavings[From Account],"="&amp;AS$4)-SUMIFS(tblExpenses[Amount],tblExpenses[Date],"&lt;="&amp;Accounts!$G$1,tblExpenses[Category],"=Savings Expenditure",tblExpenses[Subcategory],"="&amp;$A71,tblExpenses[From Account],"="&amp;AS$4)))</f>
        <v/>
      </c>
      <c r="AT71" s="274" t="str">
        <f>IF(OR($A71="-",$A71="",AT$4=""),"",IF($A71=AT$4,VLOOKUP($A71,Accounts!$A$4:$C$53,3,0),SUMIFS(tblSavings[Amount],tblSavings[Date],"&lt;="&amp;Accounts!$G$1,tblSavings[To Fund],"="&amp;$A71,tblSavings[To Account],"="&amp;AT$4)-SUMIFS(tblSavings[Amount],tblSavings[Date],"&lt;="&amp;Accounts!$G$1,tblSavings[From Fund],"="&amp;$A71,tblSavings[From Account],"="&amp;AT$4)-SUMIFS(tblExpenses[Amount],tblExpenses[Date],"&lt;="&amp;Accounts!$G$1,tblExpenses[Category],"=Savings Expenditure",tblExpenses[Subcategory],"="&amp;$A71,tblExpenses[From Account],"="&amp;AT$4)))</f>
        <v/>
      </c>
      <c r="AU71" s="274" t="str">
        <f>IF(OR($A71="-",$A71="",AU$4=""),"",IF($A71=AU$4,VLOOKUP($A71,Accounts!$A$4:$C$53,3,0),SUMIFS(tblSavings[Amount],tblSavings[Date],"&lt;="&amp;Accounts!$G$1,tblSavings[To Fund],"="&amp;$A71,tblSavings[To Account],"="&amp;AU$4)-SUMIFS(tblSavings[Amount],tblSavings[Date],"&lt;="&amp;Accounts!$G$1,tblSavings[From Fund],"="&amp;$A71,tblSavings[From Account],"="&amp;AU$4)-SUMIFS(tblExpenses[Amount],tblExpenses[Date],"&lt;="&amp;Accounts!$G$1,tblExpenses[Category],"=Savings Expenditure",tblExpenses[Subcategory],"="&amp;$A71,tblExpenses[From Account],"="&amp;AU$4)))</f>
        <v/>
      </c>
      <c r="AV71" s="274" t="str">
        <f>IF(OR($A71="-",$A71="",AV$4=""),"",IF($A71=AV$4,VLOOKUP($A71,Accounts!$A$4:$C$53,3,0),SUMIFS(tblSavings[Amount],tblSavings[Date],"&lt;="&amp;Accounts!$G$1,tblSavings[To Fund],"="&amp;$A71,tblSavings[To Account],"="&amp;AV$4)-SUMIFS(tblSavings[Amount],tblSavings[Date],"&lt;="&amp;Accounts!$G$1,tblSavings[From Fund],"="&amp;$A71,tblSavings[From Account],"="&amp;AV$4)-SUMIFS(tblExpenses[Amount],tblExpenses[Date],"&lt;="&amp;Accounts!$G$1,tblExpenses[Category],"=Savings Expenditure",tblExpenses[Subcategory],"="&amp;$A71,tblExpenses[From Account],"="&amp;AV$4)))</f>
        <v/>
      </c>
      <c r="AW71" s="272">
        <f t="shared" si="1"/>
        <v>0</v>
      </c>
    </row>
    <row r="72" spans="1:49" s="38" customFormat="1" ht="17.25" hidden="1" customHeight="1" x14ac:dyDescent="0.2">
      <c r="A72" s="275" t="str">
        <f>IFERROR(IF(INDEX(SavingsGoals[],68,1)="","",INDEX(SavingsGoals[],68,1)),"-")</f>
        <v>-</v>
      </c>
      <c r="B72" s="276" t="str">
        <f>IF(OR($A72="-",$A72="",B$4=""),"",IF($A72=B$4,VLOOKUP($A72,Accounts!$A$4:$C$53,3,0),SUMIFS(tblSavings[Amount],tblSavings[Date],"&lt;="&amp;Accounts!$G$1,tblSavings[To Fund],"="&amp;$A72,tblSavings[To Account],"="&amp;B$4)-SUMIFS(tblSavings[Amount],tblSavings[Date],"&lt;="&amp;Accounts!$G$1,tblSavings[From Fund],"="&amp;$A72,tblSavings[From Account],"="&amp;B$4)-SUMIFS(tblExpenses[Amount],tblExpenses[Date],"&lt;="&amp;Accounts!$G$1,tblExpenses[Category],"=Savings Expenditure",tblExpenses[Subcategory],"="&amp;$A72,tblExpenses[From Account],"="&amp;B$4)))</f>
        <v/>
      </c>
      <c r="C72" s="276" t="str">
        <f>IF(OR($A72="-",$A72="",C$4=""),"",IF($A72=C$4,VLOOKUP($A72,Accounts!$A$4:$C$53,3,0),SUMIFS(tblSavings[Amount],tblSavings[Date],"&lt;="&amp;Accounts!$G$1,tblSavings[To Fund],"="&amp;$A72,tblSavings[To Account],"="&amp;C$4)-SUMIFS(tblSavings[Amount],tblSavings[Date],"&lt;="&amp;Accounts!$G$1,tblSavings[From Fund],"="&amp;$A72,tblSavings[From Account],"="&amp;C$4)-SUMIFS(tblExpenses[Amount],tblExpenses[Date],"&lt;="&amp;Accounts!$G$1,tblExpenses[Category],"=Savings Expenditure",tblExpenses[Subcategory],"="&amp;$A72,tblExpenses[From Account],"="&amp;C$4)))</f>
        <v/>
      </c>
      <c r="D72" s="276" t="str">
        <f>IF(OR($A72="-",$A72="",D$4=""),"",IF($A72=D$4,VLOOKUP($A72,Accounts!$A$4:$C$53,3,0),SUMIFS(tblSavings[Amount],tblSavings[Date],"&lt;="&amp;Accounts!$G$1,tblSavings[To Fund],"="&amp;$A72,tblSavings[To Account],"="&amp;D$4)-SUMIFS(tblSavings[Amount],tblSavings[Date],"&lt;="&amp;Accounts!$G$1,tblSavings[From Fund],"="&amp;$A72,tblSavings[From Account],"="&amp;D$4)-SUMIFS(tblExpenses[Amount],tblExpenses[Date],"&lt;="&amp;Accounts!$G$1,tblExpenses[Category],"=Savings Expenditure",tblExpenses[Subcategory],"="&amp;$A72,tblExpenses[From Account],"="&amp;D$4)))</f>
        <v/>
      </c>
      <c r="E72" s="276" t="str">
        <f>IF(OR($A72="-",$A72="",E$4=""),"",IF($A72=E$4,VLOOKUP($A72,Accounts!$A$4:$C$53,3,0),SUMIFS(tblSavings[Amount],tblSavings[Date],"&lt;="&amp;Accounts!$G$1,tblSavings[To Fund],"="&amp;$A72,tblSavings[To Account],"="&amp;E$4)-SUMIFS(tblSavings[Amount],tblSavings[Date],"&lt;="&amp;Accounts!$G$1,tblSavings[From Fund],"="&amp;$A72,tblSavings[From Account],"="&amp;E$4)-SUMIFS(tblExpenses[Amount],tblExpenses[Date],"&lt;="&amp;Accounts!$G$1,tblExpenses[Category],"=Savings Expenditure",tblExpenses[Subcategory],"="&amp;$A72,tblExpenses[From Account],"="&amp;E$4)))</f>
        <v/>
      </c>
      <c r="F72" s="276" t="str">
        <f>IF(OR($A72="-",$A72="",F$4=""),"",IF($A72=F$4,VLOOKUP($A72,Accounts!$A$4:$C$53,3,0),SUMIFS(tblSavings[Amount],tblSavings[Date],"&lt;="&amp;Accounts!$G$1,tblSavings[To Fund],"="&amp;$A72,tblSavings[To Account],"="&amp;F$4)-SUMIFS(tblSavings[Amount],tblSavings[Date],"&lt;="&amp;Accounts!$G$1,tblSavings[From Fund],"="&amp;$A72,tblSavings[From Account],"="&amp;F$4)-SUMIFS(tblExpenses[Amount],tblExpenses[Date],"&lt;="&amp;Accounts!$G$1,tblExpenses[Category],"=Savings Expenditure",tblExpenses[Subcategory],"="&amp;$A72,tblExpenses[From Account],"="&amp;F$4)))</f>
        <v/>
      </c>
      <c r="G72" s="276" t="str">
        <f>IF(OR($A72="-",$A72="",G$4=""),"",IF($A72=G$4,VLOOKUP($A72,Accounts!$A$4:$C$53,3,0),SUMIFS(tblSavings[Amount],tblSavings[Date],"&lt;="&amp;Accounts!$G$1,tblSavings[To Fund],"="&amp;$A72,tblSavings[To Account],"="&amp;G$4)-SUMIFS(tblSavings[Amount],tblSavings[Date],"&lt;="&amp;Accounts!$G$1,tblSavings[From Fund],"="&amp;$A72,tblSavings[From Account],"="&amp;G$4)-SUMIFS(tblExpenses[Amount],tblExpenses[Date],"&lt;="&amp;Accounts!$G$1,tblExpenses[Category],"=Savings Expenditure",tblExpenses[Subcategory],"="&amp;$A72,tblExpenses[From Account],"="&amp;G$4)))</f>
        <v/>
      </c>
      <c r="H72" s="276" t="str">
        <f>IF(OR($A72="-",$A72="",H$4=""),"",IF($A72=H$4,VLOOKUP($A72,Accounts!$A$4:$C$53,3,0),SUMIFS(tblSavings[Amount],tblSavings[Date],"&lt;="&amp;Accounts!$G$1,tblSavings[To Fund],"="&amp;$A72,tblSavings[To Account],"="&amp;H$4)-SUMIFS(tblSavings[Amount],tblSavings[Date],"&lt;="&amp;Accounts!$G$1,tblSavings[From Fund],"="&amp;$A72,tblSavings[From Account],"="&amp;H$4)-SUMIFS(tblExpenses[Amount],tblExpenses[Date],"&lt;="&amp;Accounts!$G$1,tblExpenses[Category],"=Savings Expenditure",tblExpenses[Subcategory],"="&amp;$A72,tblExpenses[From Account],"="&amp;H$4)))</f>
        <v/>
      </c>
      <c r="I72" s="276" t="str">
        <f>IF(OR($A72="-",$A72="",I$4=""),"",IF($A72=I$4,VLOOKUP($A72,Accounts!$A$4:$C$53,3,0),SUMIFS(tblSavings[Amount],tblSavings[Date],"&lt;="&amp;Accounts!$G$1,tblSavings[To Fund],"="&amp;$A72,tblSavings[To Account],"="&amp;I$4)-SUMIFS(tblSavings[Amount],tblSavings[Date],"&lt;="&amp;Accounts!$G$1,tblSavings[From Fund],"="&amp;$A72,tblSavings[From Account],"="&amp;I$4)-SUMIFS(tblExpenses[Amount],tblExpenses[Date],"&lt;="&amp;Accounts!$G$1,tblExpenses[Category],"=Savings Expenditure",tblExpenses[Subcategory],"="&amp;$A72,tblExpenses[From Account],"="&amp;I$4)))</f>
        <v/>
      </c>
      <c r="J72" s="276" t="str">
        <f>IF(OR($A72="-",$A72="",J$4=""),"",IF($A72=J$4,VLOOKUP($A72,Accounts!$A$4:$C$53,3,0),SUMIFS(tblSavings[Amount],tblSavings[Date],"&lt;="&amp;Accounts!$G$1,tblSavings[To Fund],"="&amp;$A72,tblSavings[To Account],"="&amp;J$4)-SUMIFS(tblSavings[Amount],tblSavings[Date],"&lt;="&amp;Accounts!$G$1,tblSavings[From Fund],"="&amp;$A72,tblSavings[From Account],"="&amp;J$4)-SUMIFS(tblExpenses[Amount],tblExpenses[Date],"&lt;="&amp;Accounts!$G$1,tblExpenses[Category],"=Savings Expenditure",tblExpenses[Subcategory],"="&amp;$A72,tblExpenses[From Account],"="&amp;J$4)))</f>
        <v/>
      </c>
      <c r="K72" s="276" t="str">
        <f>IF(OR($A72="-",$A72="",K$4=""),"",IF($A72=K$4,VLOOKUP($A72,Accounts!$A$4:$C$53,3,0),SUMIFS(tblSavings[Amount],tblSavings[Date],"&lt;="&amp;Accounts!$G$1,tblSavings[To Fund],"="&amp;$A72,tblSavings[To Account],"="&amp;K$4)-SUMIFS(tblSavings[Amount],tblSavings[Date],"&lt;="&amp;Accounts!$G$1,tblSavings[From Fund],"="&amp;$A72,tblSavings[From Account],"="&amp;K$4)-SUMIFS(tblExpenses[Amount],tblExpenses[Date],"&lt;="&amp;Accounts!$G$1,tblExpenses[Category],"=Savings Expenditure",tblExpenses[Subcategory],"="&amp;$A72,tblExpenses[From Account],"="&amp;K$4)))</f>
        <v/>
      </c>
      <c r="L72" s="276" t="str">
        <f>IF(OR($A72="-",$A72="",L$4=""),"",IF($A72=L$4,VLOOKUP($A72,Accounts!$A$4:$C$53,3,0),SUMIFS(tblSavings[Amount],tblSavings[Date],"&lt;="&amp;Accounts!$G$1,tblSavings[To Fund],"="&amp;$A72,tblSavings[To Account],"="&amp;L$4)-SUMIFS(tblSavings[Amount],tblSavings[Date],"&lt;="&amp;Accounts!$G$1,tblSavings[From Fund],"="&amp;$A72,tblSavings[From Account],"="&amp;L$4)-SUMIFS(tblExpenses[Amount],tblExpenses[Date],"&lt;="&amp;Accounts!$G$1,tblExpenses[Category],"=Savings Expenditure",tblExpenses[Subcategory],"="&amp;$A72,tblExpenses[From Account],"="&amp;L$4)))</f>
        <v/>
      </c>
      <c r="M72" s="276" t="str">
        <f>IF(OR($A72="-",$A72="",M$4=""),"",IF($A72=M$4,VLOOKUP($A72,Accounts!$A$4:$C$53,3,0),SUMIFS(tblSavings[Amount],tblSavings[Date],"&lt;="&amp;Accounts!$G$1,tblSavings[To Fund],"="&amp;$A72,tblSavings[To Account],"="&amp;M$4)-SUMIFS(tblSavings[Amount],tblSavings[Date],"&lt;="&amp;Accounts!$G$1,tblSavings[From Fund],"="&amp;$A72,tblSavings[From Account],"="&amp;M$4)-SUMIFS(tblExpenses[Amount],tblExpenses[Date],"&lt;="&amp;Accounts!$G$1,tblExpenses[Category],"=Savings Expenditure",tblExpenses[Subcategory],"="&amp;$A72,tblExpenses[From Account],"="&amp;M$4)))</f>
        <v/>
      </c>
      <c r="N72" s="276" t="str">
        <f>IF(OR($A72="-",$A72="",N$4=""),"",IF($A72=N$4,VLOOKUP($A72,Accounts!$A$4:$C$53,3,0),SUMIFS(tblSavings[Amount],tblSavings[Date],"&lt;="&amp;Accounts!$G$1,tblSavings[To Fund],"="&amp;$A72,tblSavings[To Account],"="&amp;N$4)-SUMIFS(tblSavings[Amount],tblSavings[Date],"&lt;="&amp;Accounts!$G$1,tblSavings[From Fund],"="&amp;$A72,tblSavings[From Account],"="&amp;N$4)-SUMIFS(tblExpenses[Amount],tblExpenses[Date],"&lt;="&amp;Accounts!$G$1,tblExpenses[Category],"=Savings Expenditure",tblExpenses[Subcategory],"="&amp;$A72,tblExpenses[From Account],"="&amp;N$4)))</f>
        <v/>
      </c>
      <c r="O72" s="276" t="str">
        <f>IF(OR($A72="-",$A72="",O$4=""),"",IF($A72=O$4,VLOOKUP($A72,Accounts!$A$4:$C$53,3,0),SUMIFS(tblSavings[Amount],tblSavings[Date],"&lt;="&amp;Accounts!$G$1,tblSavings[To Fund],"="&amp;$A72,tblSavings[To Account],"="&amp;O$4)-SUMIFS(tblSavings[Amount],tblSavings[Date],"&lt;="&amp;Accounts!$G$1,tblSavings[From Fund],"="&amp;$A72,tblSavings[From Account],"="&amp;O$4)-SUMIFS(tblExpenses[Amount],tblExpenses[Date],"&lt;="&amp;Accounts!$G$1,tblExpenses[Category],"=Savings Expenditure",tblExpenses[Subcategory],"="&amp;$A72,tblExpenses[From Account],"="&amp;O$4)))</f>
        <v/>
      </c>
      <c r="P72" s="276" t="str">
        <f>IF(OR($A72="-",$A72="",P$4=""),"",IF($A72=P$4,VLOOKUP($A72,Accounts!$A$4:$C$53,3,0),SUMIFS(tblSavings[Amount],tblSavings[Date],"&lt;="&amp;Accounts!$G$1,tblSavings[To Fund],"="&amp;$A72,tblSavings[To Account],"="&amp;P$4)-SUMIFS(tblSavings[Amount],tblSavings[Date],"&lt;="&amp;Accounts!$G$1,tblSavings[From Fund],"="&amp;$A72,tblSavings[From Account],"="&amp;P$4)-SUMIFS(tblExpenses[Amount],tblExpenses[Date],"&lt;="&amp;Accounts!$G$1,tblExpenses[Category],"=Savings Expenditure",tblExpenses[Subcategory],"="&amp;$A72,tblExpenses[From Account],"="&amp;P$4)))</f>
        <v/>
      </c>
      <c r="Q72" s="276" t="str">
        <f>IF(OR($A72="-",$A72="",Q$4=""),"",IF($A72=Q$4,VLOOKUP($A72,Accounts!$A$4:$C$53,3,0),SUMIFS(tblSavings[Amount],tblSavings[Date],"&lt;="&amp;Accounts!$G$1,tblSavings[To Fund],"="&amp;$A72,tblSavings[To Account],"="&amp;Q$4)-SUMIFS(tblSavings[Amount],tblSavings[Date],"&lt;="&amp;Accounts!$G$1,tblSavings[From Fund],"="&amp;$A72,tblSavings[From Account],"="&amp;Q$4)-SUMIFS(tblExpenses[Amount],tblExpenses[Date],"&lt;="&amp;Accounts!$G$1,tblExpenses[Category],"=Savings Expenditure",tblExpenses[Subcategory],"="&amp;$A72,tblExpenses[From Account],"="&amp;Q$4)))</f>
        <v/>
      </c>
      <c r="R72" s="276" t="str">
        <f>IF(OR($A72="-",$A72="",R$4=""),"",IF($A72=R$4,VLOOKUP($A72,Accounts!$A$4:$C$53,3,0),SUMIFS(tblSavings[Amount],tblSavings[Date],"&lt;="&amp;Accounts!$G$1,tblSavings[To Fund],"="&amp;$A72,tblSavings[To Account],"="&amp;R$4)-SUMIFS(tblSavings[Amount],tblSavings[Date],"&lt;="&amp;Accounts!$G$1,tblSavings[From Fund],"="&amp;$A72,tblSavings[From Account],"="&amp;R$4)-SUMIFS(tblExpenses[Amount],tblExpenses[Date],"&lt;="&amp;Accounts!$G$1,tblExpenses[Category],"=Savings Expenditure",tblExpenses[Subcategory],"="&amp;$A72,tblExpenses[From Account],"="&amp;R$4)))</f>
        <v/>
      </c>
      <c r="S72" s="276" t="str">
        <f>IF(OR($A72="-",$A72="",S$4=""),"",IF($A72=S$4,VLOOKUP($A72,Accounts!$A$4:$C$53,3,0),SUMIFS(tblSavings[Amount],tblSavings[Date],"&lt;="&amp;Accounts!$G$1,tblSavings[To Fund],"="&amp;$A72,tblSavings[To Account],"="&amp;S$4)-SUMIFS(tblSavings[Amount],tblSavings[Date],"&lt;="&amp;Accounts!$G$1,tblSavings[From Fund],"="&amp;$A72,tblSavings[From Account],"="&amp;S$4)-SUMIFS(tblExpenses[Amount],tblExpenses[Date],"&lt;="&amp;Accounts!$G$1,tblExpenses[Category],"=Savings Expenditure",tblExpenses[Subcategory],"="&amp;$A72,tblExpenses[From Account],"="&amp;S$4)))</f>
        <v/>
      </c>
      <c r="T72" s="276" t="str">
        <f>IF(OR($A72="-",$A72="",T$4=""),"",IF($A72=T$4,VLOOKUP($A72,Accounts!$A$4:$C$53,3,0),SUMIFS(tblSavings[Amount],tblSavings[Date],"&lt;="&amp;Accounts!$G$1,tblSavings[To Fund],"="&amp;$A72,tblSavings[To Account],"="&amp;T$4)-SUMIFS(tblSavings[Amount],tblSavings[Date],"&lt;="&amp;Accounts!$G$1,tblSavings[From Fund],"="&amp;$A72,tblSavings[From Account],"="&amp;T$4)-SUMIFS(tblExpenses[Amount],tblExpenses[Date],"&lt;="&amp;Accounts!$G$1,tblExpenses[Category],"=Savings Expenditure",tblExpenses[Subcategory],"="&amp;$A72,tblExpenses[From Account],"="&amp;T$4)))</f>
        <v/>
      </c>
      <c r="U72" s="276" t="str">
        <f>IF(OR($A72="-",$A72="",U$4=""),"",IF($A72=U$4,VLOOKUP($A72,Accounts!$A$4:$C$53,3,0),SUMIFS(tblSavings[Amount],tblSavings[Date],"&lt;="&amp;Accounts!$G$1,tblSavings[To Fund],"="&amp;$A72,tblSavings[To Account],"="&amp;U$4)-SUMIFS(tblSavings[Amount],tblSavings[Date],"&lt;="&amp;Accounts!$G$1,tblSavings[From Fund],"="&amp;$A72,tblSavings[From Account],"="&amp;U$4)-SUMIFS(tblExpenses[Amount],tblExpenses[Date],"&lt;="&amp;Accounts!$G$1,tblExpenses[Category],"=Savings Expenditure",tblExpenses[Subcategory],"="&amp;$A72,tblExpenses[From Account],"="&amp;U$4)))</f>
        <v/>
      </c>
      <c r="V72" s="276" t="str">
        <f>IF(OR($A72="-",$A72="",V$4=""),"",IF($A72=V$4,VLOOKUP($A72,Accounts!$A$4:$C$53,3,0),SUMIFS(tblSavings[Amount],tblSavings[Date],"&lt;="&amp;Accounts!$G$1,tblSavings[To Fund],"="&amp;$A72,tblSavings[To Account],"="&amp;V$4)-SUMIFS(tblSavings[Amount],tblSavings[Date],"&lt;="&amp;Accounts!$G$1,tblSavings[From Fund],"="&amp;$A72,tblSavings[From Account],"="&amp;V$4)-SUMIFS(tblExpenses[Amount],tblExpenses[Date],"&lt;="&amp;Accounts!$G$1,tblExpenses[Category],"=Savings Expenditure",tblExpenses[Subcategory],"="&amp;$A72,tblExpenses[From Account],"="&amp;V$4)))</f>
        <v/>
      </c>
      <c r="W72" s="276" t="str">
        <f>IF(OR($A72="-",$A72="",W$4=""),"",IF($A72=W$4,VLOOKUP($A72,Accounts!$A$4:$C$53,3,0),SUMIFS(tblSavings[Amount],tblSavings[Date],"&lt;="&amp;Accounts!$G$1,tblSavings[To Fund],"="&amp;$A72,tblSavings[To Account],"="&amp;W$4)-SUMIFS(tblSavings[Amount],tblSavings[Date],"&lt;="&amp;Accounts!$G$1,tblSavings[From Fund],"="&amp;$A72,tblSavings[From Account],"="&amp;W$4)-SUMIFS(tblExpenses[Amount],tblExpenses[Date],"&lt;="&amp;Accounts!$G$1,tblExpenses[Category],"=Savings Expenditure",tblExpenses[Subcategory],"="&amp;$A72,tblExpenses[From Account],"="&amp;W$4)))</f>
        <v/>
      </c>
      <c r="X72" s="276" t="str">
        <f>IF(OR($A72="-",$A72="",X$4=""),"",IF($A72=X$4,VLOOKUP($A72,Accounts!$A$4:$C$53,3,0),SUMIFS(tblSavings[Amount],tblSavings[Date],"&lt;="&amp;Accounts!$G$1,tblSavings[To Fund],"="&amp;$A72,tblSavings[To Account],"="&amp;X$4)-SUMIFS(tblSavings[Amount],tblSavings[Date],"&lt;="&amp;Accounts!$G$1,tblSavings[From Fund],"="&amp;$A72,tblSavings[From Account],"="&amp;X$4)-SUMIFS(tblExpenses[Amount],tblExpenses[Date],"&lt;="&amp;Accounts!$G$1,tblExpenses[Category],"=Savings Expenditure",tblExpenses[Subcategory],"="&amp;$A72,tblExpenses[From Account],"="&amp;X$4)))</f>
        <v/>
      </c>
      <c r="Y72" s="276" t="str">
        <f>IF(OR($A72="-",$A72="",Y$4=""),"",IF($A72=Y$4,VLOOKUP($A72,Accounts!$A$4:$C$53,3,0),SUMIFS(tblSavings[Amount],tblSavings[Date],"&lt;="&amp;Accounts!$G$1,tblSavings[To Fund],"="&amp;$A72,tblSavings[To Account],"="&amp;Y$4)-SUMIFS(tblSavings[Amount],tblSavings[Date],"&lt;="&amp;Accounts!$G$1,tblSavings[From Fund],"="&amp;$A72,tblSavings[From Account],"="&amp;Y$4)-SUMIFS(tblExpenses[Amount],tblExpenses[Date],"&lt;="&amp;Accounts!$G$1,tblExpenses[Category],"=Savings Expenditure",tblExpenses[Subcategory],"="&amp;$A72,tblExpenses[From Account],"="&amp;Y$4)))</f>
        <v/>
      </c>
      <c r="Z72" s="276" t="str">
        <f>IF(OR($A72="-",$A72="",Z$4=""),"",IF($A72=Z$4,VLOOKUP($A72,Accounts!$A$4:$C$53,3,0),SUMIFS(tblSavings[Amount],tblSavings[Date],"&lt;="&amp;Accounts!$G$1,tblSavings[To Fund],"="&amp;$A72,tblSavings[To Account],"="&amp;Z$4)-SUMIFS(tblSavings[Amount],tblSavings[Date],"&lt;="&amp;Accounts!$G$1,tblSavings[From Fund],"="&amp;$A72,tblSavings[From Account],"="&amp;Z$4)-SUMIFS(tblExpenses[Amount],tblExpenses[Date],"&lt;="&amp;Accounts!$G$1,tblExpenses[Category],"=Savings Expenditure",tblExpenses[Subcategory],"="&amp;$A72,tblExpenses[From Account],"="&amp;Z$4)))</f>
        <v/>
      </c>
      <c r="AA72" s="276" t="str">
        <f>IF(OR($A72="-",$A72="",AA$4=""),"",IF($A72=AA$4,VLOOKUP($A72,Accounts!$A$4:$C$53,3,0),SUMIFS(tblSavings[Amount],tblSavings[Date],"&lt;="&amp;Accounts!$G$1,tblSavings[To Fund],"="&amp;$A72,tblSavings[To Account],"="&amp;AA$4)-SUMIFS(tblSavings[Amount],tblSavings[Date],"&lt;="&amp;Accounts!$G$1,tblSavings[From Fund],"="&amp;$A72,tblSavings[From Account],"="&amp;AA$4)-SUMIFS(tblExpenses[Amount],tblExpenses[Date],"&lt;="&amp;Accounts!$G$1,tblExpenses[Category],"=Savings Expenditure",tblExpenses[Subcategory],"="&amp;$A72,tblExpenses[From Account],"="&amp;AA$4)))</f>
        <v/>
      </c>
      <c r="AB72" s="276" t="str">
        <f>IF(OR($A72="-",$A72="",AB$4=""),"",IF($A72=AB$4,VLOOKUP($A72,Accounts!$A$4:$C$53,3,0),SUMIFS(tblSavings[Amount],tblSavings[Date],"&lt;="&amp;Accounts!$G$1,tblSavings[To Fund],"="&amp;$A72,tblSavings[To Account],"="&amp;AB$4)-SUMIFS(tblSavings[Amount],tblSavings[Date],"&lt;="&amp;Accounts!$G$1,tblSavings[From Fund],"="&amp;$A72,tblSavings[From Account],"="&amp;AB$4)-SUMIFS(tblExpenses[Amount],tblExpenses[Date],"&lt;="&amp;Accounts!$G$1,tblExpenses[Category],"=Savings Expenditure",tblExpenses[Subcategory],"="&amp;$A72,tblExpenses[From Account],"="&amp;AB$4)))</f>
        <v/>
      </c>
      <c r="AC72" s="276" t="str">
        <f>IF(OR($A72="-",$A72="",AC$4=""),"",IF($A72=AC$4,VLOOKUP($A72,Accounts!$A$4:$C$53,3,0),SUMIFS(tblSavings[Amount],tblSavings[Date],"&lt;="&amp;Accounts!$G$1,tblSavings[To Fund],"="&amp;$A72,tblSavings[To Account],"="&amp;AC$4)-SUMIFS(tblSavings[Amount],tblSavings[Date],"&lt;="&amp;Accounts!$G$1,tblSavings[From Fund],"="&amp;$A72,tblSavings[From Account],"="&amp;AC$4)-SUMIFS(tblExpenses[Amount],tblExpenses[Date],"&lt;="&amp;Accounts!$G$1,tblExpenses[Category],"=Savings Expenditure",tblExpenses[Subcategory],"="&amp;$A72,tblExpenses[From Account],"="&amp;AC$4)))</f>
        <v/>
      </c>
      <c r="AD72" s="276" t="str">
        <f>IF(OR($A72="-",$A72="",AD$4=""),"",IF($A72=AD$4,VLOOKUP($A72,Accounts!$A$4:$C$53,3,0),SUMIFS(tblSavings[Amount],tblSavings[Date],"&lt;="&amp;Accounts!$G$1,tblSavings[To Fund],"="&amp;$A72,tblSavings[To Account],"="&amp;AD$4)-SUMIFS(tblSavings[Amount],tblSavings[Date],"&lt;="&amp;Accounts!$G$1,tblSavings[From Fund],"="&amp;$A72,tblSavings[From Account],"="&amp;AD$4)-SUMIFS(tblExpenses[Amount],tblExpenses[Date],"&lt;="&amp;Accounts!$G$1,tblExpenses[Category],"=Savings Expenditure",tblExpenses[Subcategory],"="&amp;$A72,tblExpenses[From Account],"="&amp;AD$4)))</f>
        <v/>
      </c>
      <c r="AE72" s="276" t="str">
        <f>IF(OR($A72="-",$A72="",AE$4=""),"",IF($A72=AE$4,VLOOKUP($A72,Accounts!$A$4:$C$53,3,0),SUMIFS(tblSavings[Amount],tblSavings[Date],"&lt;="&amp;Accounts!$G$1,tblSavings[To Fund],"="&amp;$A72,tblSavings[To Account],"="&amp;AE$4)-SUMIFS(tblSavings[Amount],tblSavings[Date],"&lt;="&amp;Accounts!$G$1,tblSavings[From Fund],"="&amp;$A72,tblSavings[From Account],"="&amp;AE$4)-SUMIFS(tblExpenses[Amount],tblExpenses[Date],"&lt;="&amp;Accounts!$G$1,tblExpenses[Category],"=Savings Expenditure",tblExpenses[Subcategory],"="&amp;$A72,tblExpenses[From Account],"="&amp;AE$4)))</f>
        <v/>
      </c>
      <c r="AF72" s="276" t="str">
        <f>IF(OR($A72="-",$A72="",AF$4=""),"",IF($A72=AF$4,VLOOKUP($A72,Accounts!$A$4:$C$53,3,0),SUMIFS(tblSavings[Amount],tblSavings[Date],"&lt;="&amp;Accounts!$G$1,tblSavings[To Fund],"="&amp;$A72,tblSavings[To Account],"="&amp;AF$4)-SUMIFS(tblSavings[Amount],tblSavings[Date],"&lt;="&amp;Accounts!$G$1,tblSavings[From Fund],"="&amp;$A72,tblSavings[From Account],"="&amp;AF$4)-SUMIFS(tblExpenses[Amount],tblExpenses[Date],"&lt;="&amp;Accounts!$G$1,tblExpenses[Category],"=Savings Expenditure",tblExpenses[Subcategory],"="&amp;$A72,tblExpenses[From Account],"="&amp;AF$4)))</f>
        <v/>
      </c>
      <c r="AG72" s="276" t="str">
        <f>IF(OR($A72="-",$A72="",AG$4=""),"",IF($A72=AG$4,VLOOKUP($A72,Accounts!$A$4:$C$53,3,0),SUMIFS(tblSavings[Amount],tblSavings[Date],"&lt;="&amp;Accounts!$G$1,tblSavings[To Fund],"="&amp;$A72,tblSavings[To Account],"="&amp;AG$4)-SUMIFS(tblSavings[Amount],tblSavings[Date],"&lt;="&amp;Accounts!$G$1,tblSavings[From Fund],"="&amp;$A72,tblSavings[From Account],"="&amp;AG$4)-SUMIFS(tblExpenses[Amount],tblExpenses[Date],"&lt;="&amp;Accounts!$G$1,tblExpenses[Category],"=Savings Expenditure",tblExpenses[Subcategory],"="&amp;$A72,tblExpenses[From Account],"="&amp;AG$4)))</f>
        <v/>
      </c>
      <c r="AH72" s="276" t="str">
        <f>IF(OR($A72="-",$A72="",AH$4=""),"",IF($A72=AH$4,VLOOKUP($A72,Accounts!$A$4:$C$53,3,0),SUMIFS(tblSavings[Amount],tblSavings[Date],"&lt;="&amp;Accounts!$G$1,tblSavings[To Fund],"="&amp;$A72,tblSavings[To Account],"="&amp;AH$4)-SUMIFS(tblSavings[Amount],tblSavings[Date],"&lt;="&amp;Accounts!$G$1,tblSavings[From Fund],"="&amp;$A72,tblSavings[From Account],"="&amp;AH$4)-SUMIFS(tblExpenses[Amount],tblExpenses[Date],"&lt;="&amp;Accounts!$G$1,tblExpenses[Category],"=Savings Expenditure",tblExpenses[Subcategory],"="&amp;$A72,tblExpenses[From Account],"="&amp;AH$4)))</f>
        <v/>
      </c>
      <c r="AI72" s="276" t="str">
        <f>IF(OR($A72="-",$A72="",AI$4=""),"",IF($A72=AI$4,VLOOKUP($A72,Accounts!$A$4:$C$53,3,0),SUMIFS(tblSavings[Amount],tblSavings[Date],"&lt;="&amp;Accounts!$G$1,tblSavings[To Fund],"="&amp;$A72,tblSavings[To Account],"="&amp;AI$4)-SUMIFS(tblSavings[Amount],tblSavings[Date],"&lt;="&amp;Accounts!$G$1,tblSavings[From Fund],"="&amp;$A72,tblSavings[From Account],"="&amp;AI$4)-SUMIFS(tblExpenses[Amount],tblExpenses[Date],"&lt;="&amp;Accounts!$G$1,tblExpenses[Category],"=Savings Expenditure",tblExpenses[Subcategory],"="&amp;$A72,tblExpenses[From Account],"="&amp;AI$4)))</f>
        <v/>
      </c>
      <c r="AJ72" s="276" t="str">
        <f>IF(OR($A72="-",$A72="",AJ$4=""),"",IF($A72=AJ$4,VLOOKUP($A72,Accounts!$A$4:$C$53,3,0),SUMIFS(tblSavings[Amount],tblSavings[Date],"&lt;="&amp;Accounts!$G$1,tblSavings[To Fund],"="&amp;$A72,tblSavings[To Account],"="&amp;AJ$4)-SUMIFS(tblSavings[Amount],tblSavings[Date],"&lt;="&amp;Accounts!$G$1,tblSavings[From Fund],"="&amp;$A72,tblSavings[From Account],"="&amp;AJ$4)-SUMIFS(tblExpenses[Amount],tblExpenses[Date],"&lt;="&amp;Accounts!$G$1,tblExpenses[Category],"=Savings Expenditure",tblExpenses[Subcategory],"="&amp;$A72,tblExpenses[From Account],"="&amp;AJ$4)))</f>
        <v/>
      </c>
      <c r="AK72" s="276" t="str">
        <f>IF(OR($A72="-",$A72="",AK$4=""),"",IF($A72=AK$4,VLOOKUP($A72,Accounts!$A$4:$C$53,3,0),SUMIFS(tblSavings[Amount],tblSavings[Date],"&lt;="&amp;Accounts!$G$1,tblSavings[To Fund],"="&amp;$A72,tblSavings[To Account],"="&amp;AK$4)-SUMIFS(tblSavings[Amount],tblSavings[Date],"&lt;="&amp;Accounts!$G$1,tblSavings[From Fund],"="&amp;$A72,tblSavings[From Account],"="&amp;AK$4)-SUMIFS(tblExpenses[Amount],tblExpenses[Date],"&lt;="&amp;Accounts!$G$1,tblExpenses[Category],"=Savings Expenditure",tblExpenses[Subcategory],"="&amp;$A72,tblExpenses[From Account],"="&amp;AK$4)))</f>
        <v/>
      </c>
      <c r="AL72" s="276" t="str">
        <f>IF(OR($A72="-",$A72="",AL$4=""),"",IF($A72=AL$4,VLOOKUP($A72,Accounts!$A$4:$C$53,3,0),SUMIFS(tblSavings[Amount],tblSavings[Date],"&lt;="&amp;Accounts!$G$1,tblSavings[To Fund],"="&amp;$A72,tblSavings[To Account],"="&amp;AL$4)-SUMIFS(tblSavings[Amount],tblSavings[Date],"&lt;="&amp;Accounts!$G$1,tblSavings[From Fund],"="&amp;$A72,tblSavings[From Account],"="&amp;AL$4)-SUMIFS(tblExpenses[Amount],tblExpenses[Date],"&lt;="&amp;Accounts!$G$1,tblExpenses[Category],"=Savings Expenditure",tblExpenses[Subcategory],"="&amp;$A72,tblExpenses[From Account],"="&amp;AL$4)))</f>
        <v/>
      </c>
      <c r="AM72" s="276" t="str">
        <f>IF(OR($A72="-",$A72="",AM$4=""),"",IF($A72=AM$4,VLOOKUP($A72,Accounts!$A$4:$C$53,3,0),SUMIFS(tblSavings[Amount],tblSavings[Date],"&lt;="&amp;Accounts!$G$1,tblSavings[To Fund],"="&amp;$A72,tblSavings[To Account],"="&amp;AM$4)-SUMIFS(tblSavings[Amount],tblSavings[Date],"&lt;="&amp;Accounts!$G$1,tblSavings[From Fund],"="&amp;$A72,tblSavings[From Account],"="&amp;AM$4)-SUMIFS(tblExpenses[Amount],tblExpenses[Date],"&lt;="&amp;Accounts!$G$1,tblExpenses[Category],"=Savings Expenditure",tblExpenses[Subcategory],"="&amp;$A72,tblExpenses[From Account],"="&amp;AM$4)))</f>
        <v/>
      </c>
      <c r="AN72" s="276" t="str">
        <f>IF(OR($A72="-",$A72="",AN$4=""),"",IF($A72=AN$4,VLOOKUP($A72,Accounts!$A$4:$C$53,3,0),SUMIFS(tblSavings[Amount],tblSavings[Date],"&lt;="&amp;Accounts!$G$1,tblSavings[To Fund],"="&amp;$A72,tblSavings[To Account],"="&amp;AN$4)-SUMIFS(tblSavings[Amount],tblSavings[Date],"&lt;="&amp;Accounts!$G$1,tblSavings[From Fund],"="&amp;$A72,tblSavings[From Account],"="&amp;AN$4)-SUMIFS(tblExpenses[Amount],tblExpenses[Date],"&lt;="&amp;Accounts!$G$1,tblExpenses[Category],"=Savings Expenditure",tblExpenses[Subcategory],"="&amp;$A72,tblExpenses[From Account],"="&amp;AN$4)))</f>
        <v/>
      </c>
      <c r="AO72" s="276" t="str">
        <f>IF(OR($A72="-",$A72="",AO$4=""),"",IF($A72=AO$4,VLOOKUP($A72,Accounts!$A$4:$C$53,3,0),SUMIFS(tblSavings[Amount],tblSavings[Date],"&lt;="&amp;Accounts!$G$1,tblSavings[To Fund],"="&amp;$A72,tblSavings[To Account],"="&amp;AO$4)-SUMIFS(tblSavings[Amount],tblSavings[Date],"&lt;="&amp;Accounts!$G$1,tblSavings[From Fund],"="&amp;$A72,tblSavings[From Account],"="&amp;AO$4)-SUMIFS(tblExpenses[Amount],tblExpenses[Date],"&lt;="&amp;Accounts!$G$1,tblExpenses[Category],"=Savings Expenditure",tblExpenses[Subcategory],"="&amp;$A72,tblExpenses[From Account],"="&amp;AO$4)))</f>
        <v/>
      </c>
      <c r="AP72" s="276" t="str">
        <f>IF(OR($A72="-",$A72="",AP$4=""),"",IF($A72=AP$4,VLOOKUP($A72,Accounts!$A$4:$C$53,3,0),SUMIFS(tblSavings[Amount],tblSavings[Date],"&lt;="&amp;Accounts!$G$1,tblSavings[To Fund],"="&amp;$A72,tblSavings[To Account],"="&amp;AP$4)-SUMIFS(tblSavings[Amount],tblSavings[Date],"&lt;="&amp;Accounts!$G$1,tblSavings[From Fund],"="&amp;$A72,tblSavings[From Account],"="&amp;AP$4)-SUMIFS(tblExpenses[Amount],tblExpenses[Date],"&lt;="&amp;Accounts!$G$1,tblExpenses[Category],"=Savings Expenditure",tblExpenses[Subcategory],"="&amp;$A72,tblExpenses[From Account],"="&amp;AP$4)))</f>
        <v/>
      </c>
      <c r="AQ72" s="276" t="str">
        <f>IF(OR($A72="-",$A72="",AQ$4=""),"",IF($A72=AQ$4,VLOOKUP($A72,Accounts!$A$4:$C$53,3,0),SUMIFS(tblSavings[Amount],tblSavings[Date],"&lt;="&amp;Accounts!$G$1,tblSavings[To Fund],"="&amp;$A72,tblSavings[To Account],"="&amp;AQ$4)-SUMIFS(tblSavings[Amount],tblSavings[Date],"&lt;="&amp;Accounts!$G$1,tblSavings[From Fund],"="&amp;$A72,tblSavings[From Account],"="&amp;AQ$4)-SUMIFS(tblExpenses[Amount],tblExpenses[Date],"&lt;="&amp;Accounts!$G$1,tblExpenses[Category],"=Savings Expenditure",tblExpenses[Subcategory],"="&amp;$A72,tblExpenses[From Account],"="&amp;AQ$4)))</f>
        <v/>
      </c>
      <c r="AR72" s="276" t="str">
        <f>IF(OR($A72="-",$A72="",AR$4=""),"",IF($A72=AR$4,VLOOKUP($A72,Accounts!$A$4:$C$53,3,0),SUMIFS(tblSavings[Amount],tblSavings[Date],"&lt;="&amp;Accounts!$G$1,tblSavings[To Fund],"="&amp;$A72,tblSavings[To Account],"="&amp;AR$4)-SUMIFS(tblSavings[Amount],tblSavings[Date],"&lt;="&amp;Accounts!$G$1,tblSavings[From Fund],"="&amp;$A72,tblSavings[From Account],"="&amp;AR$4)-SUMIFS(tblExpenses[Amount],tblExpenses[Date],"&lt;="&amp;Accounts!$G$1,tblExpenses[Category],"=Savings Expenditure",tblExpenses[Subcategory],"="&amp;$A72,tblExpenses[From Account],"="&amp;AR$4)))</f>
        <v/>
      </c>
      <c r="AS72" s="276" t="str">
        <f>IF(OR($A72="-",$A72="",AS$4=""),"",IF($A72=AS$4,VLOOKUP($A72,Accounts!$A$4:$C$53,3,0),SUMIFS(tblSavings[Amount],tblSavings[Date],"&lt;="&amp;Accounts!$G$1,tblSavings[To Fund],"="&amp;$A72,tblSavings[To Account],"="&amp;AS$4)-SUMIFS(tblSavings[Amount],tblSavings[Date],"&lt;="&amp;Accounts!$G$1,tblSavings[From Fund],"="&amp;$A72,tblSavings[From Account],"="&amp;AS$4)-SUMIFS(tblExpenses[Amount],tblExpenses[Date],"&lt;="&amp;Accounts!$G$1,tblExpenses[Category],"=Savings Expenditure",tblExpenses[Subcategory],"="&amp;$A72,tblExpenses[From Account],"="&amp;AS$4)))</f>
        <v/>
      </c>
      <c r="AT72" s="276" t="str">
        <f>IF(OR($A72="-",$A72="",AT$4=""),"",IF($A72=AT$4,VLOOKUP($A72,Accounts!$A$4:$C$53,3,0),SUMIFS(tblSavings[Amount],tblSavings[Date],"&lt;="&amp;Accounts!$G$1,tblSavings[To Fund],"="&amp;$A72,tblSavings[To Account],"="&amp;AT$4)-SUMIFS(tblSavings[Amount],tblSavings[Date],"&lt;="&amp;Accounts!$G$1,tblSavings[From Fund],"="&amp;$A72,tblSavings[From Account],"="&amp;AT$4)-SUMIFS(tblExpenses[Amount],tblExpenses[Date],"&lt;="&amp;Accounts!$G$1,tblExpenses[Category],"=Savings Expenditure",tblExpenses[Subcategory],"="&amp;$A72,tblExpenses[From Account],"="&amp;AT$4)))</f>
        <v/>
      </c>
      <c r="AU72" s="276" t="str">
        <f>IF(OR($A72="-",$A72="",AU$4=""),"",IF($A72=AU$4,VLOOKUP($A72,Accounts!$A$4:$C$53,3,0),SUMIFS(tblSavings[Amount],tblSavings[Date],"&lt;="&amp;Accounts!$G$1,tblSavings[To Fund],"="&amp;$A72,tblSavings[To Account],"="&amp;AU$4)-SUMIFS(tblSavings[Amount],tblSavings[Date],"&lt;="&amp;Accounts!$G$1,tblSavings[From Fund],"="&amp;$A72,tblSavings[From Account],"="&amp;AU$4)-SUMIFS(tblExpenses[Amount],tblExpenses[Date],"&lt;="&amp;Accounts!$G$1,tblExpenses[Category],"=Savings Expenditure",tblExpenses[Subcategory],"="&amp;$A72,tblExpenses[From Account],"="&amp;AU$4)))</f>
        <v/>
      </c>
      <c r="AV72" s="276" t="str">
        <f>IF(OR($A72="-",$A72="",AV$4=""),"",IF($A72=AV$4,VLOOKUP($A72,Accounts!$A$4:$C$53,3,0),SUMIFS(tblSavings[Amount],tblSavings[Date],"&lt;="&amp;Accounts!$G$1,tblSavings[To Fund],"="&amp;$A72,tblSavings[To Account],"="&amp;AV$4)-SUMIFS(tblSavings[Amount],tblSavings[Date],"&lt;="&amp;Accounts!$G$1,tblSavings[From Fund],"="&amp;$A72,tblSavings[From Account],"="&amp;AV$4)-SUMIFS(tblExpenses[Amount],tblExpenses[Date],"&lt;="&amp;Accounts!$G$1,tblExpenses[Category],"=Savings Expenditure",tblExpenses[Subcategory],"="&amp;$A72,tblExpenses[From Account],"="&amp;AV$4)))</f>
        <v/>
      </c>
      <c r="AW72" s="265">
        <f t="shared" si="1"/>
        <v>0</v>
      </c>
    </row>
    <row r="73" spans="1:49" s="38" customFormat="1" ht="17.25" hidden="1" customHeight="1" x14ac:dyDescent="0.2">
      <c r="A73" s="273" t="str">
        <f>IFERROR(IF(INDEX(SavingsGoals[],69,1)="","",INDEX(SavingsGoals[],69,1)),"-")</f>
        <v>-</v>
      </c>
      <c r="B73" s="274" t="str">
        <f>IF(OR($A73="-",$A73="",B$4=""),"",IF($A73=B$4,VLOOKUP($A73,Accounts!$A$4:$C$53,3,0),SUMIFS(tblSavings[Amount],tblSavings[Date],"&lt;="&amp;Accounts!$G$1,tblSavings[To Fund],"="&amp;$A73,tblSavings[To Account],"="&amp;B$4)-SUMIFS(tblSavings[Amount],tblSavings[Date],"&lt;="&amp;Accounts!$G$1,tblSavings[From Fund],"="&amp;$A73,tblSavings[From Account],"="&amp;B$4)-SUMIFS(tblExpenses[Amount],tblExpenses[Date],"&lt;="&amp;Accounts!$G$1,tblExpenses[Category],"=Savings Expenditure",tblExpenses[Subcategory],"="&amp;$A73,tblExpenses[From Account],"="&amp;B$4)))</f>
        <v/>
      </c>
      <c r="C73" s="274" t="str">
        <f>IF(OR($A73="-",$A73="",C$4=""),"",IF($A73=C$4,VLOOKUP($A73,Accounts!$A$4:$C$53,3,0),SUMIFS(tblSavings[Amount],tblSavings[Date],"&lt;="&amp;Accounts!$G$1,tblSavings[To Fund],"="&amp;$A73,tblSavings[To Account],"="&amp;C$4)-SUMIFS(tblSavings[Amount],tblSavings[Date],"&lt;="&amp;Accounts!$G$1,tblSavings[From Fund],"="&amp;$A73,tblSavings[From Account],"="&amp;C$4)-SUMIFS(tblExpenses[Amount],tblExpenses[Date],"&lt;="&amp;Accounts!$G$1,tblExpenses[Category],"=Savings Expenditure",tblExpenses[Subcategory],"="&amp;$A73,tblExpenses[From Account],"="&amp;C$4)))</f>
        <v/>
      </c>
      <c r="D73" s="274" t="str">
        <f>IF(OR($A73="-",$A73="",D$4=""),"",IF($A73=D$4,VLOOKUP($A73,Accounts!$A$4:$C$53,3,0),SUMIFS(tblSavings[Amount],tblSavings[Date],"&lt;="&amp;Accounts!$G$1,tblSavings[To Fund],"="&amp;$A73,tblSavings[To Account],"="&amp;D$4)-SUMIFS(tblSavings[Amount],tblSavings[Date],"&lt;="&amp;Accounts!$G$1,tblSavings[From Fund],"="&amp;$A73,tblSavings[From Account],"="&amp;D$4)-SUMIFS(tblExpenses[Amount],tblExpenses[Date],"&lt;="&amp;Accounts!$G$1,tblExpenses[Category],"=Savings Expenditure",tblExpenses[Subcategory],"="&amp;$A73,tblExpenses[From Account],"="&amp;D$4)))</f>
        <v/>
      </c>
      <c r="E73" s="274" t="str">
        <f>IF(OR($A73="-",$A73="",E$4=""),"",IF($A73=E$4,VLOOKUP($A73,Accounts!$A$4:$C$53,3,0),SUMIFS(tblSavings[Amount],tblSavings[Date],"&lt;="&amp;Accounts!$G$1,tblSavings[To Fund],"="&amp;$A73,tblSavings[To Account],"="&amp;E$4)-SUMIFS(tblSavings[Amount],tblSavings[Date],"&lt;="&amp;Accounts!$G$1,tblSavings[From Fund],"="&amp;$A73,tblSavings[From Account],"="&amp;E$4)-SUMIFS(tblExpenses[Amount],tblExpenses[Date],"&lt;="&amp;Accounts!$G$1,tblExpenses[Category],"=Savings Expenditure",tblExpenses[Subcategory],"="&amp;$A73,tblExpenses[From Account],"="&amp;E$4)))</f>
        <v/>
      </c>
      <c r="F73" s="274" t="str">
        <f>IF(OR($A73="-",$A73="",F$4=""),"",IF($A73=F$4,VLOOKUP($A73,Accounts!$A$4:$C$53,3,0),SUMIFS(tblSavings[Amount],tblSavings[Date],"&lt;="&amp;Accounts!$G$1,tblSavings[To Fund],"="&amp;$A73,tblSavings[To Account],"="&amp;F$4)-SUMIFS(tblSavings[Amount],tblSavings[Date],"&lt;="&amp;Accounts!$G$1,tblSavings[From Fund],"="&amp;$A73,tblSavings[From Account],"="&amp;F$4)-SUMIFS(tblExpenses[Amount],tblExpenses[Date],"&lt;="&amp;Accounts!$G$1,tblExpenses[Category],"=Savings Expenditure",tblExpenses[Subcategory],"="&amp;$A73,tblExpenses[From Account],"="&amp;F$4)))</f>
        <v/>
      </c>
      <c r="G73" s="274" t="str">
        <f>IF(OR($A73="-",$A73="",G$4=""),"",IF($A73=G$4,VLOOKUP($A73,Accounts!$A$4:$C$53,3,0),SUMIFS(tblSavings[Amount],tblSavings[Date],"&lt;="&amp;Accounts!$G$1,tblSavings[To Fund],"="&amp;$A73,tblSavings[To Account],"="&amp;G$4)-SUMIFS(tblSavings[Amount],tblSavings[Date],"&lt;="&amp;Accounts!$G$1,tblSavings[From Fund],"="&amp;$A73,tblSavings[From Account],"="&amp;G$4)-SUMIFS(tblExpenses[Amount],tblExpenses[Date],"&lt;="&amp;Accounts!$G$1,tblExpenses[Category],"=Savings Expenditure",tblExpenses[Subcategory],"="&amp;$A73,tblExpenses[From Account],"="&amp;G$4)))</f>
        <v/>
      </c>
      <c r="H73" s="274" t="str">
        <f>IF(OR($A73="-",$A73="",H$4=""),"",IF($A73=H$4,VLOOKUP($A73,Accounts!$A$4:$C$53,3,0),SUMIFS(tblSavings[Amount],tblSavings[Date],"&lt;="&amp;Accounts!$G$1,tblSavings[To Fund],"="&amp;$A73,tblSavings[To Account],"="&amp;H$4)-SUMIFS(tblSavings[Amount],tblSavings[Date],"&lt;="&amp;Accounts!$G$1,tblSavings[From Fund],"="&amp;$A73,tblSavings[From Account],"="&amp;H$4)-SUMIFS(tblExpenses[Amount],tblExpenses[Date],"&lt;="&amp;Accounts!$G$1,tblExpenses[Category],"=Savings Expenditure",tblExpenses[Subcategory],"="&amp;$A73,tblExpenses[From Account],"="&amp;H$4)))</f>
        <v/>
      </c>
      <c r="I73" s="274" t="str">
        <f>IF(OR($A73="-",$A73="",I$4=""),"",IF($A73=I$4,VLOOKUP($A73,Accounts!$A$4:$C$53,3,0),SUMIFS(tblSavings[Amount],tblSavings[Date],"&lt;="&amp;Accounts!$G$1,tblSavings[To Fund],"="&amp;$A73,tblSavings[To Account],"="&amp;I$4)-SUMIFS(tblSavings[Amount],tblSavings[Date],"&lt;="&amp;Accounts!$G$1,tblSavings[From Fund],"="&amp;$A73,tblSavings[From Account],"="&amp;I$4)-SUMIFS(tblExpenses[Amount],tblExpenses[Date],"&lt;="&amp;Accounts!$G$1,tblExpenses[Category],"=Savings Expenditure",tblExpenses[Subcategory],"="&amp;$A73,tblExpenses[From Account],"="&amp;I$4)))</f>
        <v/>
      </c>
      <c r="J73" s="274" t="str">
        <f>IF(OR($A73="-",$A73="",J$4=""),"",IF($A73=J$4,VLOOKUP($A73,Accounts!$A$4:$C$53,3,0),SUMIFS(tblSavings[Amount],tblSavings[Date],"&lt;="&amp;Accounts!$G$1,tblSavings[To Fund],"="&amp;$A73,tblSavings[To Account],"="&amp;J$4)-SUMIFS(tblSavings[Amount],tblSavings[Date],"&lt;="&amp;Accounts!$G$1,tblSavings[From Fund],"="&amp;$A73,tblSavings[From Account],"="&amp;J$4)-SUMIFS(tblExpenses[Amount],tblExpenses[Date],"&lt;="&amp;Accounts!$G$1,tblExpenses[Category],"=Savings Expenditure",tblExpenses[Subcategory],"="&amp;$A73,tblExpenses[From Account],"="&amp;J$4)))</f>
        <v/>
      </c>
      <c r="K73" s="274" t="str">
        <f>IF(OR($A73="-",$A73="",K$4=""),"",IF($A73=K$4,VLOOKUP($A73,Accounts!$A$4:$C$53,3,0),SUMIFS(tblSavings[Amount],tblSavings[Date],"&lt;="&amp;Accounts!$G$1,tblSavings[To Fund],"="&amp;$A73,tblSavings[To Account],"="&amp;K$4)-SUMIFS(tblSavings[Amount],tblSavings[Date],"&lt;="&amp;Accounts!$G$1,tblSavings[From Fund],"="&amp;$A73,tblSavings[From Account],"="&amp;K$4)-SUMIFS(tblExpenses[Amount],tblExpenses[Date],"&lt;="&amp;Accounts!$G$1,tblExpenses[Category],"=Savings Expenditure",tblExpenses[Subcategory],"="&amp;$A73,tblExpenses[From Account],"="&amp;K$4)))</f>
        <v/>
      </c>
      <c r="L73" s="274" t="str">
        <f>IF(OR($A73="-",$A73="",L$4=""),"",IF($A73=L$4,VLOOKUP($A73,Accounts!$A$4:$C$53,3,0),SUMIFS(tblSavings[Amount],tblSavings[Date],"&lt;="&amp;Accounts!$G$1,tblSavings[To Fund],"="&amp;$A73,tblSavings[To Account],"="&amp;L$4)-SUMIFS(tblSavings[Amount],tblSavings[Date],"&lt;="&amp;Accounts!$G$1,tblSavings[From Fund],"="&amp;$A73,tblSavings[From Account],"="&amp;L$4)-SUMIFS(tblExpenses[Amount],tblExpenses[Date],"&lt;="&amp;Accounts!$G$1,tblExpenses[Category],"=Savings Expenditure",tblExpenses[Subcategory],"="&amp;$A73,tblExpenses[From Account],"="&amp;L$4)))</f>
        <v/>
      </c>
      <c r="M73" s="274" t="str">
        <f>IF(OR($A73="-",$A73="",M$4=""),"",IF($A73=M$4,VLOOKUP($A73,Accounts!$A$4:$C$53,3,0),SUMIFS(tblSavings[Amount],tblSavings[Date],"&lt;="&amp;Accounts!$G$1,tblSavings[To Fund],"="&amp;$A73,tblSavings[To Account],"="&amp;M$4)-SUMIFS(tblSavings[Amount],tblSavings[Date],"&lt;="&amp;Accounts!$G$1,tblSavings[From Fund],"="&amp;$A73,tblSavings[From Account],"="&amp;M$4)-SUMIFS(tblExpenses[Amount],tblExpenses[Date],"&lt;="&amp;Accounts!$G$1,tblExpenses[Category],"=Savings Expenditure",tblExpenses[Subcategory],"="&amp;$A73,tblExpenses[From Account],"="&amp;M$4)))</f>
        <v/>
      </c>
      <c r="N73" s="274" t="str">
        <f>IF(OR($A73="-",$A73="",N$4=""),"",IF($A73=N$4,VLOOKUP($A73,Accounts!$A$4:$C$53,3,0),SUMIFS(tblSavings[Amount],tblSavings[Date],"&lt;="&amp;Accounts!$G$1,tblSavings[To Fund],"="&amp;$A73,tblSavings[To Account],"="&amp;N$4)-SUMIFS(tblSavings[Amount],tblSavings[Date],"&lt;="&amp;Accounts!$G$1,tblSavings[From Fund],"="&amp;$A73,tblSavings[From Account],"="&amp;N$4)-SUMIFS(tblExpenses[Amount],tblExpenses[Date],"&lt;="&amp;Accounts!$G$1,tblExpenses[Category],"=Savings Expenditure",tblExpenses[Subcategory],"="&amp;$A73,tblExpenses[From Account],"="&amp;N$4)))</f>
        <v/>
      </c>
      <c r="O73" s="274" t="str">
        <f>IF(OR($A73="-",$A73="",O$4=""),"",IF($A73=O$4,VLOOKUP($A73,Accounts!$A$4:$C$53,3,0),SUMIFS(tblSavings[Amount],tblSavings[Date],"&lt;="&amp;Accounts!$G$1,tblSavings[To Fund],"="&amp;$A73,tblSavings[To Account],"="&amp;O$4)-SUMIFS(tblSavings[Amount],tblSavings[Date],"&lt;="&amp;Accounts!$G$1,tblSavings[From Fund],"="&amp;$A73,tblSavings[From Account],"="&amp;O$4)-SUMIFS(tblExpenses[Amount],tblExpenses[Date],"&lt;="&amp;Accounts!$G$1,tblExpenses[Category],"=Savings Expenditure",tblExpenses[Subcategory],"="&amp;$A73,tblExpenses[From Account],"="&amp;O$4)))</f>
        <v/>
      </c>
      <c r="P73" s="274" t="str">
        <f>IF(OR($A73="-",$A73="",P$4=""),"",IF($A73=P$4,VLOOKUP($A73,Accounts!$A$4:$C$53,3,0),SUMIFS(tblSavings[Amount],tblSavings[Date],"&lt;="&amp;Accounts!$G$1,tblSavings[To Fund],"="&amp;$A73,tblSavings[To Account],"="&amp;P$4)-SUMIFS(tblSavings[Amount],tblSavings[Date],"&lt;="&amp;Accounts!$G$1,tblSavings[From Fund],"="&amp;$A73,tblSavings[From Account],"="&amp;P$4)-SUMIFS(tblExpenses[Amount],tblExpenses[Date],"&lt;="&amp;Accounts!$G$1,tblExpenses[Category],"=Savings Expenditure",tblExpenses[Subcategory],"="&amp;$A73,tblExpenses[From Account],"="&amp;P$4)))</f>
        <v/>
      </c>
      <c r="Q73" s="274" t="str">
        <f>IF(OR($A73="-",$A73="",Q$4=""),"",IF($A73=Q$4,VLOOKUP($A73,Accounts!$A$4:$C$53,3,0),SUMIFS(tblSavings[Amount],tblSavings[Date],"&lt;="&amp;Accounts!$G$1,tblSavings[To Fund],"="&amp;$A73,tblSavings[To Account],"="&amp;Q$4)-SUMIFS(tblSavings[Amount],tblSavings[Date],"&lt;="&amp;Accounts!$G$1,tblSavings[From Fund],"="&amp;$A73,tblSavings[From Account],"="&amp;Q$4)-SUMIFS(tblExpenses[Amount],tblExpenses[Date],"&lt;="&amp;Accounts!$G$1,tblExpenses[Category],"=Savings Expenditure",tblExpenses[Subcategory],"="&amp;$A73,tblExpenses[From Account],"="&amp;Q$4)))</f>
        <v/>
      </c>
      <c r="R73" s="274" t="str">
        <f>IF(OR($A73="-",$A73="",R$4=""),"",IF($A73=R$4,VLOOKUP($A73,Accounts!$A$4:$C$53,3,0),SUMIFS(tblSavings[Amount],tblSavings[Date],"&lt;="&amp;Accounts!$G$1,tblSavings[To Fund],"="&amp;$A73,tblSavings[To Account],"="&amp;R$4)-SUMIFS(tblSavings[Amount],tblSavings[Date],"&lt;="&amp;Accounts!$G$1,tblSavings[From Fund],"="&amp;$A73,tblSavings[From Account],"="&amp;R$4)-SUMIFS(tblExpenses[Amount],tblExpenses[Date],"&lt;="&amp;Accounts!$G$1,tblExpenses[Category],"=Savings Expenditure",tblExpenses[Subcategory],"="&amp;$A73,tblExpenses[From Account],"="&amp;R$4)))</f>
        <v/>
      </c>
      <c r="S73" s="274" t="str">
        <f>IF(OR($A73="-",$A73="",S$4=""),"",IF($A73=S$4,VLOOKUP($A73,Accounts!$A$4:$C$53,3,0),SUMIFS(tblSavings[Amount],tblSavings[Date],"&lt;="&amp;Accounts!$G$1,tblSavings[To Fund],"="&amp;$A73,tblSavings[To Account],"="&amp;S$4)-SUMIFS(tblSavings[Amount],tblSavings[Date],"&lt;="&amp;Accounts!$G$1,tblSavings[From Fund],"="&amp;$A73,tblSavings[From Account],"="&amp;S$4)-SUMIFS(tblExpenses[Amount],tblExpenses[Date],"&lt;="&amp;Accounts!$G$1,tblExpenses[Category],"=Savings Expenditure",tblExpenses[Subcategory],"="&amp;$A73,tblExpenses[From Account],"="&amp;S$4)))</f>
        <v/>
      </c>
      <c r="T73" s="274" t="str">
        <f>IF(OR($A73="-",$A73="",T$4=""),"",IF($A73=T$4,VLOOKUP($A73,Accounts!$A$4:$C$53,3,0),SUMIFS(tblSavings[Amount],tblSavings[Date],"&lt;="&amp;Accounts!$G$1,tblSavings[To Fund],"="&amp;$A73,tblSavings[To Account],"="&amp;T$4)-SUMIFS(tblSavings[Amount],tblSavings[Date],"&lt;="&amp;Accounts!$G$1,tblSavings[From Fund],"="&amp;$A73,tblSavings[From Account],"="&amp;T$4)-SUMIFS(tblExpenses[Amount],tblExpenses[Date],"&lt;="&amp;Accounts!$G$1,tblExpenses[Category],"=Savings Expenditure",tblExpenses[Subcategory],"="&amp;$A73,tblExpenses[From Account],"="&amp;T$4)))</f>
        <v/>
      </c>
      <c r="U73" s="274" t="str">
        <f>IF(OR($A73="-",$A73="",U$4=""),"",IF($A73=U$4,VLOOKUP($A73,Accounts!$A$4:$C$53,3,0),SUMIFS(tblSavings[Amount],tblSavings[Date],"&lt;="&amp;Accounts!$G$1,tblSavings[To Fund],"="&amp;$A73,tblSavings[To Account],"="&amp;U$4)-SUMIFS(tblSavings[Amount],tblSavings[Date],"&lt;="&amp;Accounts!$G$1,tblSavings[From Fund],"="&amp;$A73,tblSavings[From Account],"="&amp;U$4)-SUMIFS(tblExpenses[Amount],tblExpenses[Date],"&lt;="&amp;Accounts!$G$1,tblExpenses[Category],"=Savings Expenditure",tblExpenses[Subcategory],"="&amp;$A73,tblExpenses[From Account],"="&amp;U$4)))</f>
        <v/>
      </c>
      <c r="V73" s="274" t="str">
        <f>IF(OR($A73="-",$A73="",V$4=""),"",IF($A73=V$4,VLOOKUP($A73,Accounts!$A$4:$C$53,3,0),SUMIFS(tblSavings[Amount],tblSavings[Date],"&lt;="&amp;Accounts!$G$1,tblSavings[To Fund],"="&amp;$A73,tblSavings[To Account],"="&amp;V$4)-SUMIFS(tblSavings[Amount],tblSavings[Date],"&lt;="&amp;Accounts!$G$1,tblSavings[From Fund],"="&amp;$A73,tblSavings[From Account],"="&amp;V$4)-SUMIFS(tblExpenses[Amount],tblExpenses[Date],"&lt;="&amp;Accounts!$G$1,tblExpenses[Category],"=Savings Expenditure",tblExpenses[Subcategory],"="&amp;$A73,tblExpenses[From Account],"="&amp;V$4)))</f>
        <v/>
      </c>
      <c r="W73" s="274" t="str">
        <f>IF(OR($A73="-",$A73="",W$4=""),"",IF($A73=W$4,VLOOKUP($A73,Accounts!$A$4:$C$53,3,0),SUMIFS(tblSavings[Amount],tblSavings[Date],"&lt;="&amp;Accounts!$G$1,tblSavings[To Fund],"="&amp;$A73,tblSavings[To Account],"="&amp;W$4)-SUMIFS(tblSavings[Amount],tblSavings[Date],"&lt;="&amp;Accounts!$G$1,tblSavings[From Fund],"="&amp;$A73,tblSavings[From Account],"="&amp;W$4)-SUMIFS(tblExpenses[Amount],tblExpenses[Date],"&lt;="&amp;Accounts!$G$1,tblExpenses[Category],"=Savings Expenditure",tblExpenses[Subcategory],"="&amp;$A73,tblExpenses[From Account],"="&amp;W$4)))</f>
        <v/>
      </c>
      <c r="X73" s="274" t="str">
        <f>IF(OR($A73="-",$A73="",X$4=""),"",IF($A73=X$4,VLOOKUP($A73,Accounts!$A$4:$C$53,3,0),SUMIFS(tblSavings[Amount],tblSavings[Date],"&lt;="&amp;Accounts!$G$1,tblSavings[To Fund],"="&amp;$A73,tblSavings[To Account],"="&amp;X$4)-SUMIFS(tblSavings[Amount],tblSavings[Date],"&lt;="&amp;Accounts!$G$1,tblSavings[From Fund],"="&amp;$A73,tblSavings[From Account],"="&amp;X$4)-SUMIFS(tblExpenses[Amount],tblExpenses[Date],"&lt;="&amp;Accounts!$G$1,tblExpenses[Category],"=Savings Expenditure",tblExpenses[Subcategory],"="&amp;$A73,tblExpenses[From Account],"="&amp;X$4)))</f>
        <v/>
      </c>
      <c r="Y73" s="274" t="str">
        <f>IF(OR($A73="-",$A73="",Y$4=""),"",IF($A73=Y$4,VLOOKUP($A73,Accounts!$A$4:$C$53,3,0),SUMIFS(tblSavings[Amount],tblSavings[Date],"&lt;="&amp;Accounts!$G$1,tblSavings[To Fund],"="&amp;$A73,tblSavings[To Account],"="&amp;Y$4)-SUMIFS(tblSavings[Amount],tblSavings[Date],"&lt;="&amp;Accounts!$G$1,tblSavings[From Fund],"="&amp;$A73,tblSavings[From Account],"="&amp;Y$4)-SUMIFS(tblExpenses[Amount],tblExpenses[Date],"&lt;="&amp;Accounts!$G$1,tblExpenses[Category],"=Savings Expenditure",tblExpenses[Subcategory],"="&amp;$A73,tblExpenses[From Account],"="&amp;Y$4)))</f>
        <v/>
      </c>
      <c r="Z73" s="274" t="str">
        <f>IF(OR($A73="-",$A73="",Z$4=""),"",IF($A73=Z$4,VLOOKUP($A73,Accounts!$A$4:$C$53,3,0),SUMIFS(tblSavings[Amount],tblSavings[Date],"&lt;="&amp;Accounts!$G$1,tblSavings[To Fund],"="&amp;$A73,tblSavings[To Account],"="&amp;Z$4)-SUMIFS(tblSavings[Amount],tblSavings[Date],"&lt;="&amp;Accounts!$G$1,tblSavings[From Fund],"="&amp;$A73,tblSavings[From Account],"="&amp;Z$4)-SUMIFS(tblExpenses[Amount],tblExpenses[Date],"&lt;="&amp;Accounts!$G$1,tblExpenses[Category],"=Savings Expenditure",tblExpenses[Subcategory],"="&amp;$A73,tblExpenses[From Account],"="&amp;Z$4)))</f>
        <v/>
      </c>
      <c r="AA73" s="274" t="str">
        <f>IF(OR($A73="-",$A73="",AA$4=""),"",IF($A73=AA$4,VLOOKUP($A73,Accounts!$A$4:$C$53,3,0),SUMIFS(tblSavings[Amount],tblSavings[Date],"&lt;="&amp;Accounts!$G$1,tblSavings[To Fund],"="&amp;$A73,tblSavings[To Account],"="&amp;AA$4)-SUMIFS(tblSavings[Amount],tblSavings[Date],"&lt;="&amp;Accounts!$G$1,tblSavings[From Fund],"="&amp;$A73,tblSavings[From Account],"="&amp;AA$4)-SUMIFS(tblExpenses[Amount],tblExpenses[Date],"&lt;="&amp;Accounts!$G$1,tblExpenses[Category],"=Savings Expenditure",tblExpenses[Subcategory],"="&amp;$A73,tblExpenses[From Account],"="&amp;AA$4)))</f>
        <v/>
      </c>
      <c r="AB73" s="274" t="str">
        <f>IF(OR($A73="-",$A73="",AB$4=""),"",IF($A73=AB$4,VLOOKUP($A73,Accounts!$A$4:$C$53,3,0),SUMIFS(tblSavings[Amount],tblSavings[Date],"&lt;="&amp;Accounts!$G$1,tblSavings[To Fund],"="&amp;$A73,tblSavings[To Account],"="&amp;AB$4)-SUMIFS(tblSavings[Amount],tblSavings[Date],"&lt;="&amp;Accounts!$G$1,tblSavings[From Fund],"="&amp;$A73,tblSavings[From Account],"="&amp;AB$4)-SUMIFS(tblExpenses[Amount],tblExpenses[Date],"&lt;="&amp;Accounts!$G$1,tblExpenses[Category],"=Savings Expenditure",tblExpenses[Subcategory],"="&amp;$A73,tblExpenses[From Account],"="&amp;AB$4)))</f>
        <v/>
      </c>
      <c r="AC73" s="274" t="str">
        <f>IF(OR($A73="-",$A73="",AC$4=""),"",IF($A73=AC$4,VLOOKUP($A73,Accounts!$A$4:$C$53,3,0),SUMIFS(tblSavings[Amount],tblSavings[Date],"&lt;="&amp;Accounts!$G$1,tblSavings[To Fund],"="&amp;$A73,tblSavings[To Account],"="&amp;AC$4)-SUMIFS(tblSavings[Amount],tblSavings[Date],"&lt;="&amp;Accounts!$G$1,tblSavings[From Fund],"="&amp;$A73,tblSavings[From Account],"="&amp;AC$4)-SUMIFS(tblExpenses[Amount],tblExpenses[Date],"&lt;="&amp;Accounts!$G$1,tblExpenses[Category],"=Savings Expenditure",tblExpenses[Subcategory],"="&amp;$A73,tblExpenses[From Account],"="&amp;AC$4)))</f>
        <v/>
      </c>
      <c r="AD73" s="274" t="str">
        <f>IF(OR($A73="-",$A73="",AD$4=""),"",IF($A73=AD$4,VLOOKUP($A73,Accounts!$A$4:$C$53,3,0),SUMIFS(tblSavings[Amount],tblSavings[Date],"&lt;="&amp;Accounts!$G$1,tblSavings[To Fund],"="&amp;$A73,tblSavings[To Account],"="&amp;AD$4)-SUMIFS(tblSavings[Amount],tblSavings[Date],"&lt;="&amp;Accounts!$G$1,tblSavings[From Fund],"="&amp;$A73,tblSavings[From Account],"="&amp;AD$4)-SUMIFS(tblExpenses[Amount],tblExpenses[Date],"&lt;="&amp;Accounts!$G$1,tblExpenses[Category],"=Savings Expenditure",tblExpenses[Subcategory],"="&amp;$A73,tblExpenses[From Account],"="&amp;AD$4)))</f>
        <v/>
      </c>
      <c r="AE73" s="274" t="str">
        <f>IF(OR($A73="-",$A73="",AE$4=""),"",IF($A73=AE$4,VLOOKUP($A73,Accounts!$A$4:$C$53,3,0),SUMIFS(tblSavings[Amount],tblSavings[Date],"&lt;="&amp;Accounts!$G$1,tblSavings[To Fund],"="&amp;$A73,tblSavings[To Account],"="&amp;AE$4)-SUMIFS(tblSavings[Amount],tblSavings[Date],"&lt;="&amp;Accounts!$G$1,tblSavings[From Fund],"="&amp;$A73,tblSavings[From Account],"="&amp;AE$4)-SUMIFS(tblExpenses[Amount],tblExpenses[Date],"&lt;="&amp;Accounts!$G$1,tblExpenses[Category],"=Savings Expenditure",tblExpenses[Subcategory],"="&amp;$A73,tblExpenses[From Account],"="&amp;AE$4)))</f>
        <v/>
      </c>
      <c r="AF73" s="274" t="str">
        <f>IF(OR($A73="-",$A73="",AF$4=""),"",IF($A73=AF$4,VLOOKUP($A73,Accounts!$A$4:$C$53,3,0),SUMIFS(tblSavings[Amount],tblSavings[Date],"&lt;="&amp;Accounts!$G$1,tblSavings[To Fund],"="&amp;$A73,tblSavings[To Account],"="&amp;AF$4)-SUMIFS(tblSavings[Amount],tblSavings[Date],"&lt;="&amp;Accounts!$G$1,tblSavings[From Fund],"="&amp;$A73,tblSavings[From Account],"="&amp;AF$4)-SUMIFS(tblExpenses[Amount],tblExpenses[Date],"&lt;="&amp;Accounts!$G$1,tblExpenses[Category],"=Savings Expenditure",tblExpenses[Subcategory],"="&amp;$A73,tblExpenses[From Account],"="&amp;AF$4)))</f>
        <v/>
      </c>
      <c r="AG73" s="274" t="str">
        <f>IF(OR($A73="-",$A73="",AG$4=""),"",IF($A73=AG$4,VLOOKUP($A73,Accounts!$A$4:$C$53,3,0),SUMIFS(tblSavings[Amount],tblSavings[Date],"&lt;="&amp;Accounts!$G$1,tblSavings[To Fund],"="&amp;$A73,tblSavings[To Account],"="&amp;AG$4)-SUMIFS(tblSavings[Amount],tblSavings[Date],"&lt;="&amp;Accounts!$G$1,tblSavings[From Fund],"="&amp;$A73,tblSavings[From Account],"="&amp;AG$4)-SUMIFS(tblExpenses[Amount],tblExpenses[Date],"&lt;="&amp;Accounts!$G$1,tblExpenses[Category],"=Savings Expenditure",tblExpenses[Subcategory],"="&amp;$A73,tblExpenses[From Account],"="&amp;AG$4)))</f>
        <v/>
      </c>
      <c r="AH73" s="274" t="str">
        <f>IF(OR($A73="-",$A73="",AH$4=""),"",IF($A73=AH$4,VLOOKUP($A73,Accounts!$A$4:$C$53,3,0),SUMIFS(tblSavings[Amount],tblSavings[Date],"&lt;="&amp;Accounts!$G$1,tblSavings[To Fund],"="&amp;$A73,tblSavings[To Account],"="&amp;AH$4)-SUMIFS(tblSavings[Amount],tblSavings[Date],"&lt;="&amp;Accounts!$G$1,tblSavings[From Fund],"="&amp;$A73,tblSavings[From Account],"="&amp;AH$4)-SUMIFS(tblExpenses[Amount],tblExpenses[Date],"&lt;="&amp;Accounts!$G$1,tblExpenses[Category],"=Savings Expenditure",tblExpenses[Subcategory],"="&amp;$A73,tblExpenses[From Account],"="&amp;AH$4)))</f>
        <v/>
      </c>
      <c r="AI73" s="274" t="str">
        <f>IF(OR($A73="-",$A73="",AI$4=""),"",IF($A73=AI$4,VLOOKUP($A73,Accounts!$A$4:$C$53,3,0),SUMIFS(tblSavings[Amount],tblSavings[Date],"&lt;="&amp;Accounts!$G$1,tblSavings[To Fund],"="&amp;$A73,tblSavings[To Account],"="&amp;AI$4)-SUMIFS(tblSavings[Amount],tblSavings[Date],"&lt;="&amp;Accounts!$G$1,tblSavings[From Fund],"="&amp;$A73,tblSavings[From Account],"="&amp;AI$4)-SUMIFS(tblExpenses[Amount],tblExpenses[Date],"&lt;="&amp;Accounts!$G$1,tblExpenses[Category],"=Savings Expenditure",tblExpenses[Subcategory],"="&amp;$A73,tblExpenses[From Account],"="&amp;AI$4)))</f>
        <v/>
      </c>
      <c r="AJ73" s="274" t="str">
        <f>IF(OR($A73="-",$A73="",AJ$4=""),"",IF($A73=AJ$4,VLOOKUP($A73,Accounts!$A$4:$C$53,3,0),SUMIFS(tblSavings[Amount],tblSavings[Date],"&lt;="&amp;Accounts!$G$1,tblSavings[To Fund],"="&amp;$A73,tblSavings[To Account],"="&amp;AJ$4)-SUMIFS(tblSavings[Amount],tblSavings[Date],"&lt;="&amp;Accounts!$G$1,tblSavings[From Fund],"="&amp;$A73,tblSavings[From Account],"="&amp;AJ$4)-SUMIFS(tblExpenses[Amount],tblExpenses[Date],"&lt;="&amp;Accounts!$G$1,tblExpenses[Category],"=Savings Expenditure",tblExpenses[Subcategory],"="&amp;$A73,tblExpenses[From Account],"="&amp;AJ$4)))</f>
        <v/>
      </c>
      <c r="AK73" s="274" t="str">
        <f>IF(OR($A73="-",$A73="",AK$4=""),"",IF($A73=AK$4,VLOOKUP($A73,Accounts!$A$4:$C$53,3,0),SUMIFS(tblSavings[Amount],tblSavings[Date],"&lt;="&amp;Accounts!$G$1,tblSavings[To Fund],"="&amp;$A73,tblSavings[To Account],"="&amp;AK$4)-SUMIFS(tblSavings[Amount],tblSavings[Date],"&lt;="&amp;Accounts!$G$1,tblSavings[From Fund],"="&amp;$A73,tblSavings[From Account],"="&amp;AK$4)-SUMIFS(tblExpenses[Amount],tblExpenses[Date],"&lt;="&amp;Accounts!$G$1,tblExpenses[Category],"=Savings Expenditure",tblExpenses[Subcategory],"="&amp;$A73,tblExpenses[From Account],"="&amp;AK$4)))</f>
        <v/>
      </c>
      <c r="AL73" s="274" t="str">
        <f>IF(OR($A73="-",$A73="",AL$4=""),"",IF($A73=AL$4,VLOOKUP($A73,Accounts!$A$4:$C$53,3,0),SUMIFS(tblSavings[Amount],tblSavings[Date],"&lt;="&amp;Accounts!$G$1,tblSavings[To Fund],"="&amp;$A73,tblSavings[To Account],"="&amp;AL$4)-SUMIFS(tblSavings[Amount],tblSavings[Date],"&lt;="&amp;Accounts!$G$1,tblSavings[From Fund],"="&amp;$A73,tblSavings[From Account],"="&amp;AL$4)-SUMIFS(tblExpenses[Amount],tblExpenses[Date],"&lt;="&amp;Accounts!$G$1,tblExpenses[Category],"=Savings Expenditure",tblExpenses[Subcategory],"="&amp;$A73,tblExpenses[From Account],"="&amp;AL$4)))</f>
        <v/>
      </c>
      <c r="AM73" s="274" t="str">
        <f>IF(OR($A73="-",$A73="",AM$4=""),"",IF($A73=AM$4,VLOOKUP($A73,Accounts!$A$4:$C$53,3,0),SUMIFS(tblSavings[Amount],tblSavings[Date],"&lt;="&amp;Accounts!$G$1,tblSavings[To Fund],"="&amp;$A73,tblSavings[To Account],"="&amp;AM$4)-SUMIFS(tblSavings[Amount],tblSavings[Date],"&lt;="&amp;Accounts!$G$1,tblSavings[From Fund],"="&amp;$A73,tblSavings[From Account],"="&amp;AM$4)-SUMIFS(tblExpenses[Amount],tblExpenses[Date],"&lt;="&amp;Accounts!$G$1,tblExpenses[Category],"=Savings Expenditure",tblExpenses[Subcategory],"="&amp;$A73,tblExpenses[From Account],"="&amp;AM$4)))</f>
        <v/>
      </c>
      <c r="AN73" s="274" t="str">
        <f>IF(OR($A73="-",$A73="",AN$4=""),"",IF($A73=AN$4,VLOOKUP($A73,Accounts!$A$4:$C$53,3,0),SUMIFS(tblSavings[Amount],tblSavings[Date],"&lt;="&amp;Accounts!$G$1,tblSavings[To Fund],"="&amp;$A73,tblSavings[To Account],"="&amp;AN$4)-SUMIFS(tblSavings[Amount],tblSavings[Date],"&lt;="&amp;Accounts!$G$1,tblSavings[From Fund],"="&amp;$A73,tblSavings[From Account],"="&amp;AN$4)-SUMIFS(tblExpenses[Amount],tblExpenses[Date],"&lt;="&amp;Accounts!$G$1,tblExpenses[Category],"=Savings Expenditure",tblExpenses[Subcategory],"="&amp;$A73,tblExpenses[From Account],"="&amp;AN$4)))</f>
        <v/>
      </c>
      <c r="AO73" s="274" t="str">
        <f>IF(OR($A73="-",$A73="",AO$4=""),"",IF($A73=AO$4,VLOOKUP($A73,Accounts!$A$4:$C$53,3,0),SUMIFS(tblSavings[Amount],tblSavings[Date],"&lt;="&amp;Accounts!$G$1,tblSavings[To Fund],"="&amp;$A73,tblSavings[To Account],"="&amp;AO$4)-SUMIFS(tblSavings[Amount],tblSavings[Date],"&lt;="&amp;Accounts!$G$1,tblSavings[From Fund],"="&amp;$A73,tblSavings[From Account],"="&amp;AO$4)-SUMIFS(tblExpenses[Amount],tblExpenses[Date],"&lt;="&amp;Accounts!$G$1,tblExpenses[Category],"=Savings Expenditure",tblExpenses[Subcategory],"="&amp;$A73,tblExpenses[From Account],"="&amp;AO$4)))</f>
        <v/>
      </c>
      <c r="AP73" s="274" t="str">
        <f>IF(OR($A73="-",$A73="",AP$4=""),"",IF($A73=AP$4,VLOOKUP($A73,Accounts!$A$4:$C$53,3,0),SUMIFS(tblSavings[Amount],tblSavings[Date],"&lt;="&amp;Accounts!$G$1,tblSavings[To Fund],"="&amp;$A73,tblSavings[To Account],"="&amp;AP$4)-SUMIFS(tblSavings[Amount],tblSavings[Date],"&lt;="&amp;Accounts!$G$1,tblSavings[From Fund],"="&amp;$A73,tblSavings[From Account],"="&amp;AP$4)-SUMIFS(tblExpenses[Amount],tblExpenses[Date],"&lt;="&amp;Accounts!$G$1,tblExpenses[Category],"=Savings Expenditure",tblExpenses[Subcategory],"="&amp;$A73,tblExpenses[From Account],"="&amp;AP$4)))</f>
        <v/>
      </c>
      <c r="AQ73" s="274" t="str">
        <f>IF(OR($A73="-",$A73="",AQ$4=""),"",IF($A73=AQ$4,VLOOKUP($A73,Accounts!$A$4:$C$53,3,0),SUMIFS(tblSavings[Amount],tblSavings[Date],"&lt;="&amp;Accounts!$G$1,tblSavings[To Fund],"="&amp;$A73,tblSavings[To Account],"="&amp;AQ$4)-SUMIFS(tblSavings[Amount],tblSavings[Date],"&lt;="&amp;Accounts!$G$1,tblSavings[From Fund],"="&amp;$A73,tblSavings[From Account],"="&amp;AQ$4)-SUMIFS(tblExpenses[Amount],tblExpenses[Date],"&lt;="&amp;Accounts!$G$1,tblExpenses[Category],"=Savings Expenditure",tblExpenses[Subcategory],"="&amp;$A73,tblExpenses[From Account],"="&amp;AQ$4)))</f>
        <v/>
      </c>
      <c r="AR73" s="274" t="str">
        <f>IF(OR($A73="-",$A73="",AR$4=""),"",IF($A73=AR$4,VLOOKUP($A73,Accounts!$A$4:$C$53,3,0),SUMIFS(tblSavings[Amount],tblSavings[Date],"&lt;="&amp;Accounts!$G$1,tblSavings[To Fund],"="&amp;$A73,tblSavings[To Account],"="&amp;AR$4)-SUMIFS(tblSavings[Amount],tblSavings[Date],"&lt;="&amp;Accounts!$G$1,tblSavings[From Fund],"="&amp;$A73,tblSavings[From Account],"="&amp;AR$4)-SUMIFS(tblExpenses[Amount],tblExpenses[Date],"&lt;="&amp;Accounts!$G$1,tblExpenses[Category],"=Savings Expenditure",tblExpenses[Subcategory],"="&amp;$A73,tblExpenses[From Account],"="&amp;AR$4)))</f>
        <v/>
      </c>
      <c r="AS73" s="274" t="str">
        <f>IF(OR($A73="-",$A73="",AS$4=""),"",IF($A73=AS$4,VLOOKUP($A73,Accounts!$A$4:$C$53,3,0),SUMIFS(tblSavings[Amount],tblSavings[Date],"&lt;="&amp;Accounts!$G$1,tblSavings[To Fund],"="&amp;$A73,tblSavings[To Account],"="&amp;AS$4)-SUMIFS(tblSavings[Amount],tblSavings[Date],"&lt;="&amp;Accounts!$G$1,tblSavings[From Fund],"="&amp;$A73,tblSavings[From Account],"="&amp;AS$4)-SUMIFS(tblExpenses[Amount],tblExpenses[Date],"&lt;="&amp;Accounts!$G$1,tblExpenses[Category],"=Savings Expenditure",tblExpenses[Subcategory],"="&amp;$A73,tblExpenses[From Account],"="&amp;AS$4)))</f>
        <v/>
      </c>
      <c r="AT73" s="274" t="str">
        <f>IF(OR($A73="-",$A73="",AT$4=""),"",IF($A73=AT$4,VLOOKUP($A73,Accounts!$A$4:$C$53,3,0),SUMIFS(tblSavings[Amount],tblSavings[Date],"&lt;="&amp;Accounts!$G$1,tblSavings[To Fund],"="&amp;$A73,tblSavings[To Account],"="&amp;AT$4)-SUMIFS(tblSavings[Amount],tblSavings[Date],"&lt;="&amp;Accounts!$G$1,tblSavings[From Fund],"="&amp;$A73,tblSavings[From Account],"="&amp;AT$4)-SUMIFS(tblExpenses[Amount],tblExpenses[Date],"&lt;="&amp;Accounts!$G$1,tblExpenses[Category],"=Savings Expenditure",tblExpenses[Subcategory],"="&amp;$A73,tblExpenses[From Account],"="&amp;AT$4)))</f>
        <v/>
      </c>
      <c r="AU73" s="274" t="str">
        <f>IF(OR($A73="-",$A73="",AU$4=""),"",IF($A73=AU$4,VLOOKUP($A73,Accounts!$A$4:$C$53,3,0),SUMIFS(tblSavings[Amount],tblSavings[Date],"&lt;="&amp;Accounts!$G$1,tblSavings[To Fund],"="&amp;$A73,tblSavings[To Account],"="&amp;AU$4)-SUMIFS(tblSavings[Amount],tblSavings[Date],"&lt;="&amp;Accounts!$G$1,tblSavings[From Fund],"="&amp;$A73,tblSavings[From Account],"="&amp;AU$4)-SUMIFS(tblExpenses[Amount],tblExpenses[Date],"&lt;="&amp;Accounts!$G$1,tblExpenses[Category],"=Savings Expenditure",tblExpenses[Subcategory],"="&amp;$A73,tblExpenses[From Account],"="&amp;AU$4)))</f>
        <v/>
      </c>
      <c r="AV73" s="274" t="str">
        <f>IF(OR($A73="-",$A73="",AV$4=""),"",IF($A73=AV$4,VLOOKUP($A73,Accounts!$A$4:$C$53,3,0),SUMIFS(tblSavings[Amount],tblSavings[Date],"&lt;="&amp;Accounts!$G$1,tblSavings[To Fund],"="&amp;$A73,tblSavings[To Account],"="&amp;AV$4)-SUMIFS(tblSavings[Amount],tblSavings[Date],"&lt;="&amp;Accounts!$G$1,tblSavings[From Fund],"="&amp;$A73,tblSavings[From Account],"="&amp;AV$4)-SUMIFS(tblExpenses[Amount],tblExpenses[Date],"&lt;="&amp;Accounts!$G$1,tblExpenses[Category],"=Savings Expenditure",tblExpenses[Subcategory],"="&amp;$A73,tblExpenses[From Account],"="&amp;AV$4)))</f>
        <v/>
      </c>
      <c r="AW73" s="272">
        <f t="shared" si="1"/>
        <v>0</v>
      </c>
    </row>
    <row r="74" spans="1:49" s="38" customFormat="1" ht="17.25" hidden="1" customHeight="1" x14ac:dyDescent="0.2">
      <c r="A74" s="275" t="str">
        <f>IFERROR(IF(INDEX(SavingsGoals[],70,1)="","",INDEX(SavingsGoals[],70,1)),"-")</f>
        <v>-</v>
      </c>
      <c r="B74" s="276" t="str">
        <f>IF(OR($A74="-",$A74="",B$4=""),"",IF($A74=B$4,VLOOKUP($A74,Accounts!$A$4:$C$53,3,0),SUMIFS(tblSavings[Amount],tblSavings[Date],"&lt;="&amp;Accounts!$G$1,tblSavings[To Fund],"="&amp;$A74,tblSavings[To Account],"="&amp;B$4)-SUMIFS(tblSavings[Amount],tblSavings[Date],"&lt;="&amp;Accounts!$G$1,tblSavings[From Fund],"="&amp;$A74,tblSavings[From Account],"="&amp;B$4)-SUMIFS(tblExpenses[Amount],tblExpenses[Date],"&lt;="&amp;Accounts!$G$1,tblExpenses[Category],"=Savings Expenditure",tblExpenses[Subcategory],"="&amp;$A74,tblExpenses[From Account],"="&amp;B$4)))</f>
        <v/>
      </c>
      <c r="C74" s="276" t="str">
        <f>IF(OR($A74="-",$A74="",C$4=""),"",IF($A74=C$4,VLOOKUP($A74,Accounts!$A$4:$C$53,3,0),SUMIFS(tblSavings[Amount],tblSavings[Date],"&lt;="&amp;Accounts!$G$1,tblSavings[To Fund],"="&amp;$A74,tblSavings[To Account],"="&amp;C$4)-SUMIFS(tblSavings[Amount],tblSavings[Date],"&lt;="&amp;Accounts!$G$1,tblSavings[From Fund],"="&amp;$A74,tblSavings[From Account],"="&amp;C$4)-SUMIFS(tblExpenses[Amount],tblExpenses[Date],"&lt;="&amp;Accounts!$G$1,tblExpenses[Category],"=Savings Expenditure",tblExpenses[Subcategory],"="&amp;$A74,tblExpenses[From Account],"="&amp;C$4)))</f>
        <v/>
      </c>
      <c r="D74" s="276" t="str">
        <f>IF(OR($A74="-",$A74="",D$4=""),"",IF($A74=D$4,VLOOKUP($A74,Accounts!$A$4:$C$53,3,0),SUMIFS(tblSavings[Amount],tblSavings[Date],"&lt;="&amp;Accounts!$G$1,tblSavings[To Fund],"="&amp;$A74,tblSavings[To Account],"="&amp;D$4)-SUMIFS(tblSavings[Amount],tblSavings[Date],"&lt;="&amp;Accounts!$G$1,tblSavings[From Fund],"="&amp;$A74,tblSavings[From Account],"="&amp;D$4)-SUMIFS(tblExpenses[Amount],tblExpenses[Date],"&lt;="&amp;Accounts!$G$1,tblExpenses[Category],"=Savings Expenditure",tblExpenses[Subcategory],"="&amp;$A74,tblExpenses[From Account],"="&amp;D$4)))</f>
        <v/>
      </c>
      <c r="E74" s="276" t="str">
        <f>IF(OR($A74="-",$A74="",E$4=""),"",IF($A74=E$4,VLOOKUP($A74,Accounts!$A$4:$C$53,3,0),SUMIFS(tblSavings[Amount],tblSavings[Date],"&lt;="&amp;Accounts!$G$1,tblSavings[To Fund],"="&amp;$A74,tblSavings[To Account],"="&amp;E$4)-SUMIFS(tblSavings[Amount],tblSavings[Date],"&lt;="&amp;Accounts!$G$1,tblSavings[From Fund],"="&amp;$A74,tblSavings[From Account],"="&amp;E$4)-SUMIFS(tblExpenses[Amount],tblExpenses[Date],"&lt;="&amp;Accounts!$G$1,tblExpenses[Category],"=Savings Expenditure",tblExpenses[Subcategory],"="&amp;$A74,tblExpenses[From Account],"="&amp;E$4)))</f>
        <v/>
      </c>
      <c r="F74" s="276" t="str">
        <f>IF(OR($A74="-",$A74="",F$4=""),"",IF($A74=F$4,VLOOKUP($A74,Accounts!$A$4:$C$53,3,0),SUMIFS(tblSavings[Amount],tblSavings[Date],"&lt;="&amp;Accounts!$G$1,tblSavings[To Fund],"="&amp;$A74,tblSavings[To Account],"="&amp;F$4)-SUMIFS(tblSavings[Amount],tblSavings[Date],"&lt;="&amp;Accounts!$G$1,tblSavings[From Fund],"="&amp;$A74,tblSavings[From Account],"="&amp;F$4)-SUMIFS(tblExpenses[Amount],tblExpenses[Date],"&lt;="&amp;Accounts!$G$1,tblExpenses[Category],"=Savings Expenditure",tblExpenses[Subcategory],"="&amp;$A74,tblExpenses[From Account],"="&amp;F$4)))</f>
        <v/>
      </c>
      <c r="G74" s="276" t="str">
        <f>IF(OR($A74="-",$A74="",G$4=""),"",IF($A74=G$4,VLOOKUP($A74,Accounts!$A$4:$C$53,3,0),SUMIFS(tblSavings[Amount],tblSavings[Date],"&lt;="&amp;Accounts!$G$1,tblSavings[To Fund],"="&amp;$A74,tblSavings[To Account],"="&amp;G$4)-SUMIFS(tblSavings[Amount],tblSavings[Date],"&lt;="&amp;Accounts!$G$1,tblSavings[From Fund],"="&amp;$A74,tblSavings[From Account],"="&amp;G$4)-SUMIFS(tblExpenses[Amount],tblExpenses[Date],"&lt;="&amp;Accounts!$G$1,tblExpenses[Category],"=Savings Expenditure",tblExpenses[Subcategory],"="&amp;$A74,tblExpenses[From Account],"="&amp;G$4)))</f>
        <v/>
      </c>
      <c r="H74" s="276" t="str">
        <f>IF(OR($A74="-",$A74="",H$4=""),"",IF($A74=H$4,VLOOKUP($A74,Accounts!$A$4:$C$53,3,0),SUMIFS(tblSavings[Amount],tblSavings[Date],"&lt;="&amp;Accounts!$G$1,tblSavings[To Fund],"="&amp;$A74,tblSavings[To Account],"="&amp;H$4)-SUMIFS(tblSavings[Amount],tblSavings[Date],"&lt;="&amp;Accounts!$G$1,tblSavings[From Fund],"="&amp;$A74,tblSavings[From Account],"="&amp;H$4)-SUMIFS(tblExpenses[Amount],tblExpenses[Date],"&lt;="&amp;Accounts!$G$1,tblExpenses[Category],"=Savings Expenditure",tblExpenses[Subcategory],"="&amp;$A74,tblExpenses[From Account],"="&amp;H$4)))</f>
        <v/>
      </c>
      <c r="I74" s="276" t="str">
        <f>IF(OR($A74="-",$A74="",I$4=""),"",IF($A74=I$4,VLOOKUP($A74,Accounts!$A$4:$C$53,3,0),SUMIFS(tblSavings[Amount],tblSavings[Date],"&lt;="&amp;Accounts!$G$1,tblSavings[To Fund],"="&amp;$A74,tblSavings[To Account],"="&amp;I$4)-SUMIFS(tblSavings[Amount],tblSavings[Date],"&lt;="&amp;Accounts!$G$1,tblSavings[From Fund],"="&amp;$A74,tblSavings[From Account],"="&amp;I$4)-SUMIFS(tblExpenses[Amount],tblExpenses[Date],"&lt;="&amp;Accounts!$G$1,tblExpenses[Category],"=Savings Expenditure",tblExpenses[Subcategory],"="&amp;$A74,tblExpenses[From Account],"="&amp;I$4)))</f>
        <v/>
      </c>
      <c r="J74" s="276" t="str">
        <f>IF(OR($A74="-",$A74="",J$4=""),"",IF($A74=J$4,VLOOKUP($A74,Accounts!$A$4:$C$53,3,0),SUMIFS(tblSavings[Amount],tblSavings[Date],"&lt;="&amp;Accounts!$G$1,tblSavings[To Fund],"="&amp;$A74,tblSavings[To Account],"="&amp;J$4)-SUMIFS(tblSavings[Amount],tblSavings[Date],"&lt;="&amp;Accounts!$G$1,tblSavings[From Fund],"="&amp;$A74,tblSavings[From Account],"="&amp;J$4)-SUMIFS(tblExpenses[Amount],tblExpenses[Date],"&lt;="&amp;Accounts!$G$1,tblExpenses[Category],"=Savings Expenditure",tblExpenses[Subcategory],"="&amp;$A74,tblExpenses[From Account],"="&amp;J$4)))</f>
        <v/>
      </c>
      <c r="K74" s="276" t="str">
        <f>IF(OR($A74="-",$A74="",K$4=""),"",IF($A74=K$4,VLOOKUP($A74,Accounts!$A$4:$C$53,3,0),SUMIFS(tblSavings[Amount],tblSavings[Date],"&lt;="&amp;Accounts!$G$1,tblSavings[To Fund],"="&amp;$A74,tblSavings[To Account],"="&amp;K$4)-SUMIFS(tblSavings[Amount],tblSavings[Date],"&lt;="&amp;Accounts!$G$1,tblSavings[From Fund],"="&amp;$A74,tblSavings[From Account],"="&amp;K$4)-SUMIFS(tblExpenses[Amount],tblExpenses[Date],"&lt;="&amp;Accounts!$G$1,tblExpenses[Category],"=Savings Expenditure",tblExpenses[Subcategory],"="&amp;$A74,tblExpenses[From Account],"="&amp;K$4)))</f>
        <v/>
      </c>
      <c r="L74" s="276" t="str">
        <f>IF(OR($A74="-",$A74="",L$4=""),"",IF($A74=L$4,VLOOKUP($A74,Accounts!$A$4:$C$53,3,0),SUMIFS(tblSavings[Amount],tblSavings[Date],"&lt;="&amp;Accounts!$G$1,tblSavings[To Fund],"="&amp;$A74,tblSavings[To Account],"="&amp;L$4)-SUMIFS(tblSavings[Amount],tblSavings[Date],"&lt;="&amp;Accounts!$G$1,tblSavings[From Fund],"="&amp;$A74,tblSavings[From Account],"="&amp;L$4)-SUMIFS(tblExpenses[Amount],tblExpenses[Date],"&lt;="&amp;Accounts!$G$1,tblExpenses[Category],"=Savings Expenditure",tblExpenses[Subcategory],"="&amp;$A74,tblExpenses[From Account],"="&amp;L$4)))</f>
        <v/>
      </c>
      <c r="M74" s="276" t="str">
        <f>IF(OR($A74="-",$A74="",M$4=""),"",IF($A74=M$4,VLOOKUP($A74,Accounts!$A$4:$C$53,3,0),SUMIFS(tblSavings[Amount],tblSavings[Date],"&lt;="&amp;Accounts!$G$1,tblSavings[To Fund],"="&amp;$A74,tblSavings[To Account],"="&amp;M$4)-SUMIFS(tblSavings[Amount],tblSavings[Date],"&lt;="&amp;Accounts!$G$1,tblSavings[From Fund],"="&amp;$A74,tblSavings[From Account],"="&amp;M$4)-SUMIFS(tblExpenses[Amount],tblExpenses[Date],"&lt;="&amp;Accounts!$G$1,tblExpenses[Category],"=Savings Expenditure",tblExpenses[Subcategory],"="&amp;$A74,tblExpenses[From Account],"="&amp;M$4)))</f>
        <v/>
      </c>
      <c r="N74" s="276" t="str">
        <f>IF(OR($A74="-",$A74="",N$4=""),"",IF($A74=N$4,VLOOKUP($A74,Accounts!$A$4:$C$53,3,0),SUMIFS(tblSavings[Amount],tblSavings[Date],"&lt;="&amp;Accounts!$G$1,tblSavings[To Fund],"="&amp;$A74,tblSavings[To Account],"="&amp;N$4)-SUMIFS(tblSavings[Amount],tblSavings[Date],"&lt;="&amp;Accounts!$G$1,tblSavings[From Fund],"="&amp;$A74,tblSavings[From Account],"="&amp;N$4)-SUMIFS(tblExpenses[Amount],tblExpenses[Date],"&lt;="&amp;Accounts!$G$1,tblExpenses[Category],"=Savings Expenditure",tblExpenses[Subcategory],"="&amp;$A74,tblExpenses[From Account],"="&amp;N$4)))</f>
        <v/>
      </c>
      <c r="O74" s="276" t="str">
        <f>IF(OR($A74="-",$A74="",O$4=""),"",IF($A74=O$4,VLOOKUP($A74,Accounts!$A$4:$C$53,3,0),SUMIFS(tblSavings[Amount],tblSavings[Date],"&lt;="&amp;Accounts!$G$1,tblSavings[To Fund],"="&amp;$A74,tblSavings[To Account],"="&amp;O$4)-SUMIFS(tblSavings[Amount],tblSavings[Date],"&lt;="&amp;Accounts!$G$1,tblSavings[From Fund],"="&amp;$A74,tblSavings[From Account],"="&amp;O$4)-SUMIFS(tblExpenses[Amount],tblExpenses[Date],"&lt;="&amp;Accounts!$G$1,tblExpenses[Category],"=Savings Expenditure",tblExpenses[Subcategory],"="&amp;$A74,tblExpenses[From Account],"="&amp;O$4)))</f>
        <v/>
      </c>
      <c r="P74" s="276" t="str">
        <f>IF(OR($A74="-",$A74="",P$4=""),"",IF($A74=P$4,VLOOKUP($A74,Accounts!$A$4:$C$53,3,0),SUMIFS(tblSavings[Amount],tblSavings[Date],"&lt;="&amp;Accounts!$G$1,tblSavings[To Fund],"="&amp;$A74,tblSavings[To Account],"="&amp;P$4)-SUMIFS(tblSavings[Amount],tblSavings[Date],"&lt;="&amp;Accounts!$G$1,tblSavings[From Fund],"="&amp;$A74,tblSavings[From Account],"="&amp;P$4)-SUMIFS(tblExpenses[Amount],tblExpenses[Date],"&lt;="&amp;Accounts!$G$1,tblExpenses[Category],"=Savings Expenditure",tblExpenses[Subcategory],"="&amp;$A74,tblExpenses[From Account],"="&amp;P$4)))</f>
        <v/>
      </c>
      <c r="Q74" s="276" t="str">
        <f>IF(OR($A74="-",$A74="",Q$4=""),"",IF($A74=Q$4,VLOOKUP($A74,Accounts!$A$4:$C$53,3,0),SUMIFS(tblSavings[Amount],tblSavings[Date],"&lt;="&amp;Accounts!$G$1,tblSavings[To Fund],"="&amp;$A74,tblSavings[To Account],"="&amp;Q$4)-SUMIFS(tblSavings[Amount],tblSavings[Date],"&lt;="&amp;Accounts!$G$1,tblSavings[From Fund],"="&amp;$A74,tblSavings[From Account],"="&amp;Q$4)-SUMIFS(tblExpenses[Amount],tblExpenses[Date],"&lt;="&amp;Accounts!$G$1,tblExpenses[Category],"=Savings Expenditure",tblExpenses[Subcategory],"="&amp;$A74,tblExpenses[From Account],"="&amp;Q$4)))</f>
        <v/>
      </c>
      <c r="R74" s="276" t="str">
        <f>IF(OR($A74="-",$A74="",R$4=""),"",IF($A74=R$4,VLOOKUP($A74,Accounts!$A$4:$C$53,3,0),SUMIFS(tblSavings[Amount],tblSavings[Date],"&lt;="&amp;Accounts!$G$1,tblSavings[To Fund],"="&amp;$A74,tblSavings[To Account],"="&amp;R$4)-SUMIFS(tblSavings[Amount],tblSavings[Date],"&lt;="&amp;Accounts!$G$1,tblSavings[From Fund],"="&amp;$A74,tblSavings[From Account],"="&amp;R$4)-SUMIFS(tblExpenses[Amount],tblExpenses[Date],"&lt;="&amp;Accounts!$G$1,tblExpenses[Category],"=Savings Expenditure",tblExpenses[Subcategory],"="&amp;$A74,tblExpenses[From Account],"="&amp;R$4)))</f>
        <v/>
      </c>
      <c r="S74" s="276" t="str">
        <f>IF(OR($A74="-",$A74="",S$4=""),"",IF($A74=S$4,VLOOKUP($A74,Accounts!$A$4:$C$53,3,0),SUMIFS(tblSavings[Amount],tblSavings[Date],"&lt;="&amp;Accounts!$G$1,tblSavings[To Fund],"="&amp;$A74,tblSavings[To Account],"="&amp;S$4)-SUMIFS(tblSavings[Amount],tblSavings[Date],"&lt;="&amp;Accounts!$G$1,tblSavings[From Fund],"="&amp;$A74,tblSavings[From Account],"="&amp;S$4)-SUMIFS(tblExpenses[Amount],tblExpenses[Date],"&lt;="&amp;Accounts!$G$1,tblExpenses[Category],"=Savings Expenditure",tblExpenses[Subcategory],"="&amp;$A74,tblExpenses[From Account],"="&amp;S$4)))</f>
        <v/>
      </c>
      <c r="T74" s="276" t="str">
        <f>IF(OR($A74="-",$A74="",T$4=""),"",IF($A74=T$4,VLOOKUP($A74,Accounts!$A$4:$C$53,3,0),SUMIFS(tblSavings[Amount],tblSavings[Date],"&lt;="&amp;Accounts!$G$1,tblSavings[To Fund],"="&amp;$A74,tblSavings[To Account],"="&amp;T$4)-SUMIFS(tblSavings[Amount],tblSavings[Date],"&lt;="&amp;Accounts!$G$1,tblSavings[From Fund],"="&amp;$A74,tblSavings[From Account],"="&amp;T$4)-SUMIFS(tblExpenses[Amount],tblExpenses[Date],"&lt;="&amp;Accounts!$G$1,tblExpenses[Category],"=Savings Expenditure",tblExpenses[Subcategory],"="&amp;$A74,tblExpenses[From Account],"="&amp;T$4)))</f>
        <v/>
      </c>
      <c r="U74" s="276" t="str">
        <f>IF(OR($A74="-",$A74="",U$4=""),"",IF($A74=U$4,VLOOKUP($A74,Accounts!$A$4:$C$53,3,0),SUMIFS(tblSavings[Amount],tblSavings[Date],"&lt;="&amp;Accounts!$G$1,tblSavings[To Fund],"="&amp;$A74,tblSavings[To Account],"="&amp;U$4)-SUMIFS(tblSavings[Amount],tblSavings[Date],"&lt;="&amp;Accounts!$G$1,tblSavings[From Fund],"="&amp;$A74,tblSavings[From Account],"="&amp;U$4)-SUMIFS(tblExpenses[Amount],tblExpenses[Date],"&lt;="&amp;Accounts!$G$1,tblExpenses[Category],"=Savings Expenditure",tblExpenses[Subcategory],"="&amp;$A74,tblExpenses[From Account],"="&amp;U$4)))</f>
        <v/>
      </c>
      <c r="V74" s="276" t="str">
        <f>IF(OR($A74="-",$A74="",V$4=""),"",IF($A74=V$4,VLOOKUP($A74,Accounts!$A$4:$C$53,3,0),SUMIFS(tblSavings[Amount],tblSavings[Date],"&lt;="&amp;Accounts!$G$1,tblSavings[To Fund],"="&amp;$A74,tblSavings[To Account],"="&amp;V$4)-SUMIFS(tblSavings[Amount],tblSavings[Date],"&lt;="&amp;Accounts!$G$1,tblSavings[From Fund],"="&amp;$A74,tblSavings[From Account],"="&amp;V$4)-SUMIFS(tblExpenses[Amount],tblExpenses[Date],"&lt;="&amp;Accounts!$G$1,tblExpenses[Category],"=Savings Expenditure",tblExpenses[Subcategory],"="&amp;$A74,tblExpenses[From Account],"="&amp;V$4)))</f>
        <v/>
      </c>
      <c r="W74" s="276" t="str">
        <f>IF(OR($A74="-",$A74="",W$4=""),"",IF($A74=W$4,VLOOKUP($A74,Accounts!$A$4:$C$53,3,0),SUMIFS(tblSavings[Amount],tblSavings[Date],"&lt;="&amp;Accounts!$G$1,tblSavings[To Fund],"="&amp;$A74,tblSavings[To Account],"="&amp;W$4)-SUMIFS(tblSavings[Amount],tblSavings[Date],"&lt;="&amp;Accounts!$G$1,tblSavings[From Fund],"="&amp;$A74,tblSavings[From Account],"="&amp;W$4)-SUMIFS(tblExpenses[Amount],tblExpenses[Date],"&lt;="&amp;Accounts!$G$1,tblExpenses[Category],"=Savings Expenditure",tblExpenses[Subcategory],"="&amp;$A74,tblExpenses[From Account],"="&amp;W$4)))</f>
        <v/>
      </c>
      <c r="X74" s="276" t="str">
        <f>IF(OR($A74="-",$A74="",X$4=""),"",IF($A74=X$4,VLOOKUP($A74,Accounts!$A$4:$C$53,3,0),SUMIFS(tblSavings[Amount],tblSavings[Date],"&lt;="&amp;Accounts!$G$1,tblSavings[To Fund],"="&amp;$A74,tblSavings[To Account],"="&amp;X$4)-SUMIFS(tblSavings[Amount],tblSavings[Date],"&lt;="&amp;Accounts!$G$1,tblSavings[From Fund],"="&amp;$A74,tblSavings[From Account],"="&amp;X$4)-SUMIFS(tblExpenses[Amount],tblExpenses[Date],"&lt;="&amp;Accounts!$G$1,tblExpenses[Category],"=Savings Expenditure",tblExpenses[Subcategory],"="&amp;$A74,tblExpenses[From Account],"="&amp;X$4)))</f>
        <v/>
      </c>
      <c r="Y74" s="276" t="str">
        <f>IF(OR($A74="-",$A74="",Y$4=""),"",IF($A74=Y$4,VLOOKUP($A74,Accounts!$A$4:$C$53,3,0),SUMIFS(tblSavings[Amount],tblSavings[Date],"&lt;="&amp;Accounts!$G$1,tblSavings[To Fund],"="&amp;$A74,tblSavings[To Account],"="&amp;Y$4)-SUMIFS(tblSavings[Amount],tblSavings[Date],"&lt;="&amp;Accounts!$G$1,tblSavings[From Fund],"="&amp;$A74,tblSavings[From Account],"="&amp;Y$4)-SUMIFS(tblExpenses[Amount],tblExpenses[Date],"&lt;="&amp;Accounts!$G$1,tblExpenses[Category],"=Savings Expenditure",tblExpenses[Subcategory],"="&amp;$A74,tblExpenses[From Account],"="&amp;Y$4)))</f>
        <v/>
      </c>
      <c r="Z74" s="276" t="str">
        <f>IF(OR($A74="-",$A74="",Z$4=""),"",IF($A74=Z$4,VLOOKUP($A74,Accounts!$A$4:$C$53,3,0),SUMIFS(tblSavings[Amount],tblSavings[Date],"&lt;="&amp;Accounts!$G$1,tblSavings[To Fund],"="&amp;$A74,tblSavings[To Account],"="&amp;Z$4)-SUMIFS(tblSavings[Amount],tblSavings[Date],"&lt;="&amp;Accounts!$G$1,tblSavings[From Fund],"="&amp;$A74,tblSavings[From Account],"="&amp;Z$4)-SUMIFS(tblExpenses[Amount],tblExpenses[Date],"&lt;="&amp;Accounts!$G$1,tblExpenses[Category],"=Savings Expenditure",tblExpenses[Subcategory],"="&amp;$A74,tblExpenses[From Account],"="&amp;Z$4)))</f>
        <v/>
      </c>
      <c r="AA74" s="276" t="str">
        <f>IF(OR($A74="-",$A74="",AA$4=""),"",IF($A74=AA$4,VLOOKUP($A74,Accounts!$A$4:$C$53,3,0),SUMIFS(tblSavings[Amount],tblSavings[Date],"&lt;="&amp;Accounts!$G$1,tblSavings[To Fund],"="&amp;$A74,tblSavings[To Account],"="&amp;AA$4)-SUMIFS(tblSavings[Amount],tblSavings[Date],"&lt;="&amp;Accounts!$G$1,tblSavings[From Fund],"="&amp;$A74,tblSavings[From Account],"="&amp;AA$4)-SUMIFS(tblExpenses[Amount],tblExpenses[Date],"&lt;="&amp;Accounts!$G$1,tblExpenses[Category],"=Savings Expenditure",tblExpenses[Subcategory],"="&amp;$A74,tblExpenses[From Account],"="&amp;AA$4)))</f>
        <v/>
      </c>
      <c r="AB74" s="276" t="str">
        <f>IF(OR($A74="-",$A74="",AB$4=""),"",IF($A74=AB$4,VLOOKUP($A74,Accounts!$A$4:$C$53,3,0),SUMIFS(tblSavings[Amount],tblSavings[Date],"&lt;="&amp;Accounts!$G$1,tblSavings[To Fund],"="&amp;$A74,tblSavings[To Account],"="&amp;AB$4)-SUMIFS(tblSavings[Amount],tblSavings[Date],"&lt;="&amp;Accounts!$G$1,tblSavings[From Fund],"="&amp;$A74,tblSavings[From Account],"="&amp;AB$4)-SUMIFS(tblExpenses[Amount],tblExpenses[Date],"&lt;="&amp;Accounts!$G$1,tblExpenses[Category],"=Savings Expenditure",tblExpenses[Subcategory],"="&amp;$A74,tblExpenses[From Account],"="&amp;AB$4)))</f>
        <v/>
      </c>
      <c r="AC74" s="276" t="str">
        <f>IF(OR($A74="-",$A74="",AC$4=""),"",IF($A74=AC$4,VLOOKUP($A74,Accounts!$A$4:$C$53,3,0),SUMIFS(tblSavings[Amount],tblSavings[Date],"&lt;="&amp;Accounts!$G$1,tblSavings[To Fund],"="&amp;$A74,tblSavings[To Account],"="&amp;AC$4)-SUMIFS(tblSavings[Amount],tblSavings[Date],"&lt;="&amp;Accounts!$G$1,tblSavings[From Fund],"="&amp;$A74,tblSavings[From Account],"="&amp;AC$4)-SUMIFS(tblExpenses[Amount],tblExpenses[Date],"&lt;="&amp;Accounts!$G$1,tblExpenses[Category],"=Savings Expenditure",tblExpenses[Subcategory],"="&amp;$A74,tblExpenses[From Account],"="&amp;AC$4)))</f>
        <v/>
      </c>
      <c r="AD74" s="276" t="str">
        <f>IF(OR($A74="-",$A74="",AD$4=""),"",IF($A74=AD$4,VLOOKUP($A74,Accounts!$A$4:$C$53,3,0),SUMIFS(tblSavings[Amount],tblSavings[Date],"&lt;="&amp;Accounts!$G$1,tblSavings[To Fund],"="&amp;$A74,tblSavings[To Account],"="&amp;AD$4)-SUMIFS(tblSavings[Amount],tblSavings[Date],"&lt;="&amp;Accounts!$G$1,tblSavings[From Fund],"="&amp;$A74,tblSavings[From Account],"="&amp;AD$4)-SUMIFS(tblExpenses[Amount],tblExpenses[Date],"&lt;="&amp;Accounts!$G$1,tblExpenses[Category],"=Savings Expenditure",tblExpenses[Subcategory],"="&amp;$A74,tblExpenses[From Account],"="&amp;AD$4)))</f>
        <v/>
      </c>
      <c r="AE74" s="276" t="str">
        <f>IF(OR($A74="-",$A74="",AE$4=""),"",IF($A74=AE$4,VLOOKUP($A74,Accounts!$A$4:$C$53,3,0),SUMIFS(tblSavings[Amount],tblSavings[Date],"&lt;="&amp;Accounts!$G$1,tblSavings[To Fund],"="&amp;$A74,tblSavings[To Account],"="&amp;AE$4)-SUMIFS(tblSavings[Amount],tblSavings[Date],"&lt;="&amp;Accounts!$G$1,tblSavings[From Fund],"="&amp;$A74,tblSavings[From Account],"="&amp;AE$4)-SUMIFS(tblExpenses[Amount],tblExpenses[Date],"&lt;="&amp;Accounts!$G$1,tblExpenses[Category],"=Savings Expenditure",tblExpenses[Subcategory],"="&amp;$A74,tblExpenses[From Account],"="&amp;AE$4)))</f>
        <v/>
      </c>
      <c r="AF74" s="276" t="str">
        <f>IF(OR($A74="-",$A74="",AF$4=""),"",IF($A74=AF$4,VLOOKUP($A74,Accounts!$A$4:$C$53,3,0),SUMIFS(tblSavings[Amount],tblSavings[Date],"&lt;="&amp;Accounts!$G$1,tblSavings[To Fund],"="&amp;$A74,tblSavings[To Account],"="&amp;AF$4)-SUMIFS(tblSavings[Amount],tblSavings[Date],"&lt;="&amp;Accounts!$G$1,tblSavings[From Fund],"="&amp;$A74,tblSavings[From Account],"="&amp;AF$4)-SUMIFS(tblExpenses[Amount],tblExpenses[Date],"&lt;="&amp;Accounts!$G$1,tblExpenses[Category],"=Savings Expenditure",tblExpenses[Subcategory],"="&amp;$A74,tblExpenses[From Account],"="&amp;AF$4)))</f>
        <v/>
      </c>
      <c r="AG74" s="276" t="str">
        <f>IF(OR($A74="-",$A74="",AG$4=""),"",IF($A74=AG$4,VLOOKUP($A74,Accounts!$A$4:$C$53,3,0),SUMIFS(tblSavings[Amount],tblSavings[Date],"&lt;="&amp;Accounts!$G$1,tblSavings[To Fund],"="&amp;$A74,tblSavings[To Account],"="&amp;AG$4)-SUMIFS(tblSavings[Amount],tblSavings[Date],"&lt;="&amp;Accounts!$G$1,tblSavings[From Fund],"="&amp;$A74,tblSavings[From Account],"="&amp;AG$4)-SUMIFS(tblExpenses[Amount],tblExpenses[Date],"&lt;="&amp;Accounts!$G$1,tblExpenses[Category],"=Savings Expenditure",tblExpenses[Subcategory],"="&amp;$A74,tblExpenses[From Account],"="&amp;AG$4)))</f>
        <v/>
      </c>
      <c r="AH74" s="276" t="str">
        <f>IF(OR($A74="-",$A74="",AH$4=""),"",IF($A74=AH$4,VLOOKUP($A74,Accounts!$A$4:$C$53,3,0),SUMIFS(tblSavings[Amount],tblSavings[Date],"&lt;="&amp;Accounts!$G$1,tblSavings[To Fund],"="&amp;$A74,tblSavings[To Account],"="&amp;AH$4)-SUMIFS(tblSavings[Amount],tblSavings[Date],"&lt;="&amp;Accounts!$G$1,tblSavings[From Fund],"="&amp;$A74,tblSavings[From Account],"="&amp;AH$4)-SUMIFS(tblExpenses[Amount],tblExpenses[Date],"&lt;="&amp;Accounts!$G$1,tblExpenses[Category],"=Savings Expenditure",tblExpenses[Subcategory],"="&amp;$A74,tblExpenses[From Account],"="&amp;AH$4)))</f>
        <v/>
      </c>
      <c r="AI74" s="276" t="str">
        <f>IF(OR($A74="-",$A74="",AI$4=""),"",IF($A74=AI$4,VLOOKUP($A74,Accounts!$A$4:$C$53,3,0),SUMIFS(tblSavings[Amount],tblSavings[Date],"&lt;="&amp;Accounts!$G$1,tblSavings[To Fund],"="&amp;$A74,tblSavings[To Account],"="&amp;AI$4)-SUMIFS(tblSavings[Amount],tblSavings[Date],"&lt;="&amp;Accounts!$G$1,tblSavings[From Fund],"="&amp;$A74,tblSavings[From Account],"="&amp;AI$4)-SUMIFS(tblExpenses[Amount],tblExpenses[Date],"&lt;="&amp;Accounts!$G$1,tblExpenses[Category],"=Savings Expenditure",tblExpenses[Subcategory],"="&amp;$A74,tblExpenses[From Account],"="&amp;AI$4)))</f>
        <v/>
      </c>
      <c r="AJ74" s="276" t="str">
        <f>IF(OR($A74="-",$A74="",AJ$4=""),"",IF($A74=AJ$4,VLOOKUP($A74,Accounts!$A$4:$C$53,3,0),SUMIFS(tblSavings[Amount],tblSavings[Date],"&lt;="&amp;Accounts!$G$1,tblSavings[To Fund],"="&amp;$A74,tblSavings[To Account],"="&amp;AJ$4)-SUMIFS(tblSavings[Amount],tblSavings[Date],"&lt;="&amp;Accounts!$G$1,tblSavings[From Fund],"="&amp;$A74,tblSavings[From Account],"="&amp;AJ$4)-SUMIFS(tblExpenses[Amount],tblExpenses[Date],"&lt;="&amp;Accounts!$G$1,tblExpenses[Category],"=Savings Expenditure",tblExpenses[Subcategory],"="&amp;$A74,tblExpenses[From Account],"="&amp;AJ$4)))</f>
        <v/>
      </c>
      <c r="AK74" s="276" t="str">
        <f>IF(OR($A74="-",$A74="",AK$4=""),"",IF($A74=AK$4,VLOOKUP($A74,Accounts!$A$4:$C$53,3,0),SUMIFS(tblSavings[Amount],tblSavings[Date],"&lt;="&amp;Accounts!$G$1,tblSavings[To Fund],"="&amp;$A74,tblSavings[To Account],"="&amp;AK$4)-SUMIFS(tblSavings[Amount],tblSavings[Date],"&lt;="&amp;Accounts!$G$1,tblSavings[From Fund],"="&amp;$A74,tblSavings[From Account],"="&amp;AK$4)-SUMIFS(tblExpenses[Amount],tblExpenses[Date],"&lt;="&amp;Accounts!$G$1,tblExpenses[Category],"=Savings Expenditure",tblExpenses[Subcategory],"="&amp;$A74,tblExpenses[From Account],"="&amp;AK$4)))</f>
        <v/>
      </c>
      <c r="AL74" s="276" t="str">
        <f>IF(OR($A74="-",$A74="",AL$4=""),"",IF($A74=AL$4,VLOOKUP($A74,Accounts!$A$4:$C$53,3,0),SUMIFS(tblSavings[Amount],tblSavings[Date],"&lt;="&amp;Accounts!$G$1,tblSavings[To Fund],"="&amp;$A74,tblSavings[To Account],"="&amp;AL$4)-SUMIFS(tblSavings[Amount],tblSavings[Date],"&lt;="&amp;Accounts!$G$1,tblSavings[From Fund],"="&amp;$A74,tblSavings[From Account],"="&amp;AL$4)-SUMIFS(tblExpenses[Amount],tblExpenses[Date],"&lt;="&amp;Accounts!$G$1,tblExpenses[Category],"=Savings Expenditure",tblExpenses[Subcategory],"="&amp;$A74,tblExpenses[From Account],"="&amp;AL$4)))</f>
        <v/>
      </c>
      <c r="AM74" s="276" t="str">
        <f>IF(OR($A74="-",$A74="",AM$4=""),"",IF($A74=AM$4,VLOOKUP($A74,Accounts!$A$4:$C$53,3,0),SUMIFS(tblSavings[Amount],tblSavings[Date],"&lt;="&amp;Accounts!$G$1,tblSavings[To Fund],"="&amp;$A74,tblSavings[To Account],"="&amp;AM$4)-SUMIFS(tblSavings[Amount],tblSavings[Date],"&lt;="&amp;Accounts!$G$1,tblSavings[From Fund],"="&amp;$A74,tblSavings[From Account],"="&amp;AM$4)-SUMIFS(tblExpenses[Amount],tblExpenses[Date],"&lt;="&amp;Accounts!$G$1,tblExpenses[Category],"=Savings Expenditure",tblExpenses[Subcategory],"="&amp;$A74,tblExpenses[From Account],"="&amp;AM$4)))</f>
        <v/>
      </c>
      <c r="AN74" s="276" t="str">
        <f>IF(OR($A74="-",$A74="",AN$4=""),"",IF($A74=AN$4,VLOOKUP($A74,Accounts!$A$4:$C$53,3,0),SUMIFS(tblSavings[Amount],tblSavings[Date],"&lt;="&amp;Accounts!$G$1,tblSavings[To Fund],"="&amp;$A74,tblSavings[To Account],"="&amp;AN$4)-SUMIFS(tblSavings[Amount],tblSavings[Date],"&lt;="&amp;Accounts!$G$1,tblSavings[From Fund],"="&amp;$A74,tblSavings[From Account],"="&amp;AN$4)-SUMIFS(tblExpenses[Amount],tblExpenses[Date],"&lt;="&amp;Accounts!$G$1,tblExpenses[Category],"=Savings Expenditure",tblExpenses[Subcategory],"="&amp;$A74,tblExpenses[From Account],"="&amp;AN$4)))</f>
        <v/>
      </c>
      <c r="AO74" s="276" t="str">
        <f>IF(OR($A74="-",$A74="",AO$4=""),"",IF($A74=AO$4,VLOOKUP($A74,Accounts!$A$4:$C$53,3,0),SUMIFS(tblSavings[Amount],tblSavings[Date],"&lt;="&amp;Accounts!$G$1,tblSavings[To Fund],"="&amp;$A74,tblSavings[To Account],"="&amp;AO$4)-SUMIFS(tblSavings[Amount],tblSavings[Date],"&lt;="&amp;Accounts!$G$1,tblSavings[From Fund],"="&amp;$A74,tblSavings[From Account],"="&amp;AO$4)-SUMIFS(tblExpenses[Amount],tblExpenses[Date],"&lt;="&amp;Accounts!$G$1,tblExpenses[Category],"=Savings Expenditure",tblExpenses[Subcategory],"="&amp;$A74,tblExpenses[From Account],"="&amp;AO$4)))</f>
        <v/>
      </c>
      <c r="AP74" s="276" t="str">
        <f>IF(OR($A74="-",$A74="",AP$4=""),"",IF($A74=AP$4,VLOOKUP($A74,Accounts!$A$4:$C$53,3,0),SUMIFS(tblSavings[Amount],tblSavings[Date],"&lt;="&amp;Accounts!$G$1,tblSavings[To Fund],"="&amp;$A74,tblSavings[To Account],"="&amp;AP$4)-SUMIFS(tblSavings[Amount],tblSavings[Date],"&lt;="&amp;Accounts!$G$1,tblSavings[From Fund],"="&amp;$A74,tblSavings[From Account],"="&amp;AP$4)-SUMIFS(tblExpenses[Amount],tblExpenses[Date],"&lt;="&amp;Accounts!$G$1,tblExpenses[Category],"=Savings Expenditure",tblExpenses[Subcategory],"="&amp;$A74,tblExpenses[From Account],"="&amp;AP$4)))</f>
        <v/>
      </c>
      <c r="AQ74" s="276" t="str">
        <f>IF(OR($A74="-",$A74="",AQ$4=""),"",IF($A74=AQ$4,VLOOKUP($A74,Accounts!$A$4:$C$53,3,0),SUMIFS(tblSavings[Amount],tblSavings[Date],"&lt;="&amp;Accounts!$G$1,tblSavings[To Fund],"="&amp;$A74,tblSavings[To Account],"="&amp;AQ$4)-SUMIFS(tblSavings[Amount],tblSavings[Date],"&lt;="&amp;Accounts!$G$1,tblSavings[From Fund],"="&amp;$A74,tblSavings[From Account],"="&amp;AQ$4)-SUMIFS(tblExpenses[Amount],tblExpenses[Date],"&lt;="&amp;Accounts!$G$1,tblExpenses[Category],"=Savings Expenditure",tblExpenses[Subcategory],"="&amp;$A74,tblExpenses[From Account],"="&amp;AQ$4)))</f>
        <v/>
      </c>
      <c r="AR74" s="276" t="str">
        <f>IF(OR($A74="-",$A74="",AR$4=""),"",IF($A74=AR$4,VLOOKUP($A74,Accounts!$A$4:$C$53,3,0),SUMIFS(tblSavings[Amount],tblSavings[Date],"&lt;="&amp;Accounts!$G$1,tblSavings[To Fund],"="&amp;$A74,tblSavings[To Account],"="&amp;AR$4)-SUMIFS(tblSavings[Amount],tblSavings[Date],"&lt;="&amp;Accounts!$G$1,tblSavings[From Fund],"="&amp;$A74,tblSavings[From Account],"="&amp;AR$4)-SUMIFS(tblExpenses[Amount],tblExpenses[Date],"&lt;="&amp;Accounts!$G$1,tblExpenses[Category],"=Savings Expenditure",tblExpenses[Subcategory],"="&amp;$A74,tblExpenses[From Account],"="&amp;AR$4)))</f>
        <v/>
      </c>
      <c r="AS74" s="276" t="str">
        <f>IF(OR($A74="-",$A74="",AS$4=""),"",IF($A74=AS$4,VLOOKUP($A74,Accounts!$A$4:$C$53,3,0),SUMIFS(tblSavings[Amount],tblSavings[Date],"&lt;="&amp;Accounts!$G$1,tblSavings[To Fund],"="&amp;$A74,tblSavings[To Account],"="&amp;AS$4)-SUMIFS(tblSavings[Amount],tblSavings[Date],"&lt;="&amp;Accounts!$G$1,tblSavings[From Fund],"="&amp;$A74,tblSavings[From Account],"="&amp;AS$4)-SUMIFS(tblExpenses[Amount],tblExpenses[Date],"&lt;="&amp;Accounts!$G$1,tblExpenses[Category],"=Savings Expenditure",tblExpenses[Subcategory],"="&amp;$A74,tblExpenses[From Account],"="&amp;AS$4)))</f>
        <v/>
      </c>
      <c r="AT74" s="276" t="str">
        <f>IF(OR($A74="-",$A74="",AT$4=""),"",IF($A74=AT$4,VLOOKUP($A74,Accounts!$A$4:$C$53,3,0),SUMIFS(tblSavings[Amount],tblSavings[Date],"&lt;="&amp;Accounts!$G$1,tblSavings[To Fund],"="&amp;$A74,tblSavings[To Account],"="&amp;AT$4)-SUMIFS(tblSavings[Amount],tblSavings[Date],"&lt;="&amp;Accounts!$G$1,tblSavings[From Fund],"="&amp;$A74,tblSavings[From Account],"="&amp;AT$4)-SUMIFS(tblExpenses[Amount],tblExpenses[Date],"&lt;="&amp;Accounts!$G$1,tblExpenses[Category],"=Savings Expenditure",tblExpenses[Subcategory],"="&amp;$A74,tblExpenses[From Account],"="&amp;AT$4)))</f>
        <v/>
      </c>
      <c r="AU74" s="276" t="str">
        <f>IF(OR($A74="-",$A74="",AU$4=""),"",IF($A74=AU$4,VLOOKUP($A74,Accounts!$A$4:$C$53,3,0),SUMIFS(tblSavings[Amount],tblSavings[Date],"&lt;="&amp;Accounts!$G$1,tblSavings[To Fund],"="&amp;$A74,tblSavings[To Account],"="&amp;AU$4)-SUMIFS(tblSavings[Amount],tblSavings[Date],"&lt;="&amp;Accounts!$G$1,tblSavings[From Fund],"="&amp;$A74,tblSavings[From Account],"="&amp;AU$4)-SUMIFS(tblExpenses[Amount],tblExpenses[Date],"&lt;="&amp;Accounts!$G$1,tblExpenses[Category],"=Savings Expenditure",tblExpenses[Subcategory],"="&amp;$A74,tblExpenses[From Account],"="&amp;AU$4)))</f>
        <v/>
      </c>
      <c r="AV74" s="276" t="str">
        <f>IF(OR($A74="-",$A74="",AV$4=""),"",IF($A74=AV$4,VLOOKUP($A74,Accounts!$A$4:$C$53,3,0),SUMIFS(tblSavings[Amount],tblSavings[Date],"&lt;="&amp;Accounts!$G$1,tblSavings[To Fund],"="&amp;$A74,tblSavings[To Account],"="&amp;AV$4)-SUMIFS(tblSavings[Amount],tblSavings[Date],"&lt;="&amp;Accounts!$G$1,tblSavings[From Fund],"="&amp;$A74,tblSavings[From Account],"="&amp;AV$4)-SUMIFS(tblExpenses[Amount],tblExpenses[Date],"&lt;="&amp;Accounts!$G$1,tblExpenses[Category],"=Savings Expenditure",tblExpenses[Subcategory],"="&amp;$A74,tblExpenses[From Account],"="&amp;AV$4)))</f>
        <v/>
      </c>
      <c r="AW74" s="265">
        <f t="shared" si="1"/>
        <v>0</v>
      </c>
    </row>
    <row r="75" spans="1:49" s="38" customFormat="1" ht="17.25" hidden="1" customHeight="1" x14ac:dyDescent="0.2">
      <c r="A75" s="273" t="str">
        <f>IFERROR(IF(INDEX(SavingsGoals[],71,1)="","",INDEX(SavingsGoals[],71,1)),"-")</f>
        <v>-</v>
      </c>
      <c r="B75" s="274" t="str">
        <f>IF(OR($A75="-",$A75="",B$4=""),"",IF($A75=B$4,VLOOKUP($A75,Accounts!$A$4:$C$53,3,0),SUMIFS(tblSavings[Amount],tblSavings[Date],"&lt;="&amp;Accounts!$G$1,tblSavings[To Fund],"="&amp;$A75,tblSavings[To Account],"="&amp;B$4)-SUMIFS(tblSavings[Amount],tblSavings[Date],"&lt;="&amp;Accounts!$G$1,tblSavings[From Fund],"="&amp;$A75,tblSavings[From Account],"="&amp;B$4)-SUMIFS(tblExpenses[Amount],tblExpenses[Date],"&lt;="&amp;Accounts!$G$1,tblExpenses[Category],"=Savings Expenditure",tblExpenses[Subcategory],"="&amp;$A75,tblExpenses[From Account],"="&amp;B$4)))</f>
        <v/>
      </c>
      <c r="C75" s="274" t="str">
        <f>IF(OR($A75="-",$A75="",C$4=""),"",IF($A75=C$4,VLOOKUP($A75,Accounts!$A$4:$C$53,3,0),SUMIFS(tblSavings[Amount],tblSavings[Date],"&lt;="&amp;Accounts!$G$1,tblSavings[To Fund],"="&amp;$A75,tblSavings[To Account],"="&amp;C$4)-SUMIFS(tblSavings[Amount],tblSavings[Date],"&lt;="&amp;Accounts!$G$1,tblSavings[From Fund],"="&amp;$A75,tblSavings[From Account],"="&amp;C$4)-SUMIFS(tblExpenses[Amount],tblExpenses[Date],"&lt;="&amp;Accounts!$G$1,tblExpenses[Category],"=Savings Expenditure",tblExpenses[Subcategory],"="&amp;$A75,tblExpenses[From Account],"="&amp;C$4)))</f>
        <v/>
      </c>
      <c r="D75" s="274" t="str">
        <f>IF(OR($A75="-",$A75="",D$4=""),"",IF($A75=D$4,VLOOKUP($A75,Accounts!$A$4:$C$53,3,0),SUMIFS(tblSavings[Amount],tblSavings[Date],"&lt;="&amp;Accounts!$G$1,tblSavings[To Fund],"="&amp;$A75,tblSavings[To Account],"="&amp;D$4)-SUMIFS(tblSavings[Amount],tblSavings[Date],"&lt;="&amp;Accounts!$G$1,tblSavings[From Fund],"="&amp;$A75,tblSavings[From Account],"="&amp;D$4)-SUMIFS(tblExpenses[Amount],tblExpenses[Date],"&lt;="&amp;Accounts!$G$1,tblExpenses[Category],"=Savings Expenditure",tblExpenses[Subcategory],"="&amp;$A75,tblExpenses[From Account],"="&amp;D$4)))</f>
        <v/>
      </c>
      <c r="E75" s="274" t="str">
        <f>IF(OR($A75="-",$A75="",E$4=""),"",IF($A75=E$4,VLOOKUP($A75,Accounts!$A$4:$C$53,3,0),SUMIFS(tblSavings[Amount],tblSavings[Date],"&lt;="&amp;Accounts!$G$1,tblSavings[To Fund],"="&amp;$A75,tblSavings[To Account],"="&amp;E$4)-SUMIFS(tblSavings[Amount],tblSavings[Date],"&lt;="&amp;Accounts!$G$1,tblSavings[From Fund],"="&amp;$A75,tblSavings[From Account],"="&amp;E$4)-SUMIFS(tblExpenses[Amount],tblExpenses[Date],"&lt;="&amp;Accounts!$G$1,tblExpenses[Category],"=Savings Expenditure",tblExpenses[Subcategory],"="&amp;$A75,tblExpenses[From Account],"="&amp;E$4)))</f>
        <v/>
      </c>
      <c r="F75" s="274" t="str">
        <f>IF(OR($A75="-",$A75="",F$4=""),"",IF($A75=F$4,VLOOKUP($A75,Accounts!$A$4:$C$53,3,0),SUMIFS(tblSavings[Amount],tblSavings[Date],"&lt;="&amp;Accounts!$G$1,tblSavings[To Fund],"="&amp;$A75,tblSavings[To Account],"="&amp;F$4)-SUMIFS(tblSavings[Amount],tblSavings[Date],"&lt;="&amp;Accounts!$G$1,tblSavings[From Fund],"="&amp;$A75,tblSavings[From Account],"="&amp;F$4)-SUMIFS(tblExpenses[Amount],tblExpenses[Date],"&lt;="&amp;Accounts!$G$1,tblExpenses[Category],"=Savings Expenditure",tblExpenses[Subcategory],"="&amp;$A75,tblExpenses[From Account],"="&amp;F$4)))</f>
        <v/>
      </c>
      <c r="G75" s="274" t="str">
        <f>IF(OR($A75="-",$A75="",G$4=""),"",IF($A75=G$4,VLOOKUP($A75,Accounts!$A$4:$C$53,3,0),SUMIFS(tblSavings[Amount],tblSavings[Date],"&lt;="&amp;Accounts!$G$1,tblSavings[To Fund],"="&amp;$A75,tblSavings[To Account],"="&amp;G$4)-SUMIFS(tblSavings[Amount],tblSavings[Date],"&lt;="&amp;Accounts!$G$1,tblSavings[From Fund],"="&amp;$A75,tblSavings[From Account],"="&amp;G$4)-SUMIFS(tblExpenses[Amount],tblExpenses[Date],"&lt;="&amp;Accounts!$G$1,tblExpenses[Category],"=Savings Expenditure",tblExpenses[Subcategory],"="&amp;$A75,tblExpenses[From Account],"="&amp;G$4)))</f>
        <v/>
      </c>
      <c r="H75" s="274" t="str">
        <f>IF(OR($A75="-",$A75="",H$4=""),"",IF($A75=H$4,VLOOKUP($A75,Accounts!$A$4:$C$53,3,0),SUMIFS(tblSavings[Amount],tblSavings[Date],"&lt;="&amp;Accounts!$G$1,tblSavings[To Fund],"="&amp;$A75,tblSavings[To Account],"="&amp;H$4)-SUMIFS(tblSavings[Amount],tblSavings[Date],"&lt;="&amp;Accounts!$G$1,tblSavings[From Fund],"="&amp;$A75,tblSavings[From Account],"="&amp;H$4)-SUMIFS(tblExpenses[Amount],tblExpenses[Date],"&lt;="&amp;Accounts!$G$1,tblExpenses[Category],"=Savings Expenditure",tblExpenses[Subcategory],"="&amp;$A75,tblExpenses[From Account],"="&amp;H$4)))</f>
        <v/>
      </c>
      <c r="I75" s="274" t="str">
        <f>IF(OR($A75="-",$A75="",I$4=""),"",IF($A75=I$4,VLOOKUP($A75,Accounts!$A$4:$C$53,3,0),SUMIFS(tblSavings[Amount],tblSavings[Date],"&lt;="&amp;Accounts!$G$1,tblSavings[To Fund],"="&amp;$A75,tblSavings[To Account],"="&amp;I$4)-SUMIFS(tblSavings[Amount],tblSavings[Date],"&lt;="&amp;Accounts!$G$1,tblSavings[From Fund],"="&amp;$A75,tblSavings[From Account],"="&amp;I$4)-SUMIFS(tblExpenses[Amount],tblExpenses[Date],"&lt;="&amp;Accounts!$G$1,tblExpenses[Category],"=Savings Expenditure",tblExpenses[Subcategory],"="&amp;$A75,tblExpenses[From Account],"="&amp;I$4)))</f>
        <v/>
      </c>
      <c r="J75" s="274" t="str">
        <f>IF(OR($A75="-",$A75="",J$4=""),"",IF($A75=J$4,VLOOKUP($A75,Accounts!$A$4:$C$53,3,0),SUMIFS(tblSavings[Amount],tblSavings[Date],"&lt;="&amp;Accounts!$G$1,tblSavings[To Fund],"="&amp;$A75,tblSavings[To Account],"="&amp;J$4)-SUMIFS(tblSavings[Amount],tblSavings[Date],"&lt;="&amp;Accounts!$G$1,tblSavings[From Fund],"="&amp;$A75,tblSavings[From Account],"="&amp;J$4)-SUMIFS(tblExpenses[Amount],tblExpenses[Date],"&lt;="&amp;Accounts!$G$1,tblExpenses[Category],"=Savings Expenditure",tblExpenses[Subcategory],"="&amp;$A75,tblExpenses[From Account],"="&amp;J$4)))</f>
        <v/>
      </c>
      <c r="K75" s="274" t="str">
        <f>IF(OR($A75="-",$A75="",K$4=""),"",IF($A75=K$4,VLOOKUP($A75,Accounts!$A$4:$C$53,3,0),SUMIFS(tblSavings[Amount],tblSavings[Date],"&lt;="&amp;Accounts!$G$1,tblSavings[To Fund],"="&amp;$A75,tblSavings[To Account],"="&amp;K$4)-SUMIFS(tblSavings[Amount],tblSavings[Date],"&lt;="&amp;Accounts!$G$1,tblSavings[From Fund],"="&amp;$A75,tblSavings[From Account],"="&amp;K$4)-SUMIFS(tblExpenses[Amount],tblExpenses[Date],"&lt;="&amp;Accounts!$G$1,tblExpenses[Category],"=Savings Expenditure",tblExpenses[Subcategory],"="&amp;$A75,tblExpenses[From Account],"="&amp;K$4)))</f>
        <v/>
      </c>
      <c r="L75" s="274" t="str">
        <f>IF(OR($A75="-",$A75="",L$4=""),"",IF($A75=L$4,VLOOKUP($A75,Accounts!$A$4:$C$53,3,0),SUMIFS(tblSavings[Amount],tblSavings[Date],"&lt;="&amp;Accounts!$G$1,tblSavings[To Fund],"="&amp;$A75,tblSavings[To Account],"="&amp;L$4)-SUMIFS(tblSavings[Amount],tblSavings[Date],"&lt;="&amp;Accounts!$G$1,tblSavings[From Fund],"="&amp;$A75,tblSavings[From Account],"="&amp;L$4)-SUMIFS(tblExpenses[Amount],tblExpenses[Date],"&lt;="&amp;Accounts!$G$1,tblExpenses[Category],"=Savings Expenditure",tblExpenses[Subcategory],"="&amp;$A75,tblExpenses[From Account],"="&amp;L$4)))</f>
        <v/>
      </c>
      <c r="M75" s="274" t="str">
        <f>IF(OR($A75="-",$A75="",M$4=""),"",IF($A75=M$4,VLOOKUP($A75,Accounts!$A$4:$C$53,3,0),SUMIFS(tblSavings[Amount],tblSavings[Date],"&lt;="&amp;Accounts!$G$1,tblSavings[To Fund],"="&amp;$A75,tblSavings[To Account],"="&amp;M$4)-SUMIFS(tblSavings[Amount],tblSavings[Date],"&lt;="&amp;Accounts!$G$1,tblSavings[From Fund],"="&amp;$A75,tblSavings[From Account],"="&amp;M$4)-SUMIFS(tblExpenses[Amount],tblExpenses[Date],"&lt;="&amp;Accounts!$G$1,tblExpenses[Category],"=Savings Expenditure",tblExpenses[Subcategory],"="&amp;$A75,tblExpenses[From Account],"="&amp;M$4)))</f>
        <v/>
      </c>
      <c r="N75" s="274" t="str">
        <f>IF(OR($A75="-",$A75="",N$4=""),"",IF($A75=N$4,VLOOKUP($A75,Accounts!$A$4:$C$53,3,0),SUMIFS(tblSavings[Amount],tblSavings[Date],"&lt;="&amp;Accounts!$G$1,tblSavings[To Fund],"="&amp;$A75,tblSavings[To Account],"="&amp;N$4)-SUMIFS(tblSavings[Amount],tblSavings[Date],"&lt;="&amp;Accounts!$G$1,tblSavings[From Fund],"="&amp;$A75,tblSavings[From Account],"="&amp;N$4)-SUMIFS(tblExpenses[Amount],tblExpenses[Date],"&lt;="&amp;Accounts!$G$1,tblExpenses[Category],"=Savings Expenditure",tblExpenses[Subcategory],"="&amp;$A75,tblExpenses[From Account],"="&amp;N$4)))</f>
        <v/>
      </c>
      <c r="O75" s="274" t="str">
        <f>IF(OR($A75="-",$A75="",O$4=""),"",IF($A75=O$4,VLOOKUP($A75,Accounts!$A$4:$C$53,3,0),SUMIFS(tblSavings[Amount],tblSavings[Date],"&lt;="&amp;Accounts!$G$1,tblSavings[To Fund],"="&amp;$A75,tblSavings[To Account],"="&amp;O$4)-SUMIFS(tblSavings[Amount],tblSavings[Date],"&lt;="&amp;Accounts!$G$1,tblSavings[From Fund],"="&amp;$A75,tblSavings[From Account],"="&amp;O$4)-SUMIFS(tblExpenses[Amount],tblExpenses[Date],"&lt;="&amp;Accounts!$G$1,tblExpenses[Category],"=Savings Expenditure",tblExpenses[Subcategory],"="&amp;$A75,tblExpenses[From Account],"="&amp;O$4)))</f>
        <v/>
      </c>
      <c r="P75" s="274" t="str">
        <f>IF(OR($A75="-",$A75="",P$4=""),"",IF($A75=P$4,VLOOKUP($A75,Accounts!$A$4:$C$53,3,0),SUMIFS(tblSavings[Amount],tblSavings[Date],"&lt;="&amp;Accounts!$G$1,tblSavings[To Fund],"="&amp;$A75,tblSavings[To Account],"="&amp;P$4)-SUMIFS(tblSavings[Amount],tblSavings[Date],"&lt;="&amp;Accounts!$G$1,tblSavings[From Fund],"="&amp;$A75,tblSavings[From Account],"="&amp;P$4)-SUMIFS(tblExpenses[Amount],tblExpenses[Date],"&lt;="&amp;Accounts!$G$1,tblExpenses[Category],"=Savings Expenditure",tblExpenses[Subcategory],"="&amp;$A75,tblExpenses[From Account],"="&amp;P$4)))</f>
        <v/>
      </c>
      <c r="Q75" s="274" t="str">
        <f>IF(OR($A75="-",$A75="",Q$4=""),"",IF($A75=Q$4,VLOOKUP($A75,Accounts!$A$4:$C$53,3,0),SUMIFS(tblSavings[Amount],tblSavings[Date],"&lt;="&amp;Accounts!$G$1,tblSavings[To Fund],"="&amp;$A75,tblSavings[To Account],"="&amp;Q$4)-SUMIFS(tblSavings[Amount],tblSavings[Date],"&lt;="&amp;Accounts!$G$1,tblSavings[From Fund],"="&amp;$A75,tblSavings[From Account],"="&amp;Q$4)-SUMIFS(tblExpenses[Amount],tblExpenses[Date],"&lt;="&amp;Accounts!$G$1,tblExpenses[Category],"=Savings Expenditure",tblExpenses[Subcategory],"="&amp;$A75,tblExpenses[From Account],"="&amp;Q$4)))</f>
        <v/>
      </c>
      <c r="R75" s="274" t="str">
        <f>IF(OR($A75="-",$A75="",R$4=""),"",IF($A75=R$4,VLOOKUP($A75,Accounts!$A$4:$C$53,3,0),SUMIFS(tblSavings[Amount],tblSavings[Date],"&lt;="&amp;Accounts!$G$1,tblSavings[To Fund],"="&amp;$A75,tblSavings[To Account],"="&amp;R$4)-SUMIFS(tblSavings[Amount],tblSavings[Date],"&lt;="&amp;Accounts!$G$1,tblSavings[From Fund],"="&amp;$A75,tblSavings[From Account],"="&amp;R$4)-SUMIFS(tblExpenses[Amount],tblExpenses[Date],"&lt;="&amp;Accounts!$G$1,tblExpenses[Category],"=Savings Expenditure",tblExpenses[Subcategory],"="&amp;$A75,tblExpenses[From Account],"="&amp;R$4)))</f>
        <v/>
      </c>
      <c r="S75" s="274" t="str">
        <f>IF(OR($A75="-",$A75="",S$4=""),"",IF($A75=S$4,VLOOKUP($A75,Accounts!$A$4:$C$53,3,0),SUMIFS(tblSavings[Amount],tblSavings[Date],"&lt;="&amp;Accounts!$G$1,tblSavings[To Fund],"="&amp;$A75,tblSavings[To Account],"="&amp;S$4)-SUMIFS(tblSavings[Amount],tblSavings[Date],"&lt;="&amp;Accounts!$G$1,tblSavings[From Fund],"="&amp;$A75,tblSavings[From Account],"="&amp;S$4)-SUMIFS(tblExpenses[Amount],tblExpenses[Date],"&lt;="&amp;Accounts!$G$1,tblExpenses[Category],"=Savings Expenditure",tblExpenses[Subcategory],"="&amp;$A75,tblExpenses[From Account],"="&amp;S$4)))</f>
        <v/>
      </c>
      <c r="T75" s="274" t="str">
        <f>IF(OR($A75="-",$A75="",T$4=""),"",IF($A75=T$4,VLOOKUP($A75,Accounts!$A$4:$C$53,3,0),SUMIFS(tblSavings[Amount],tblSavings[Date],"&lt;="&amp;Accounts!$G$1,tblSavings[To Fund],"="&amp;$A75,tblSavings[To Account],"="&amp;T$4)-SUMIFS(tblSavings[Amount],tblSavings[Date],"&lt;="&amp;Accounts!$G$1,tblSavings[From Fund],"="&amp;$A75,tblSavings[From Account],"="&amp;T$4)-SUMIFS(tblExpenses[Amount],tblExpenses[Date],"&lt;="&amp;Accounts!$G$1,tblExpenses[Category],"=Savings Expenditure",tblExpenses[Subcategory],"="&amp;$A75,tblExpenses[From Account],"="&amp;T$4)))</f>
        <v/>
      </c>
      <c r="U75" s="274" t="str">
        <f>IF(OR($A75="-",$A75="",U$4=""),"",IF($A75=U$4,VLOOKUP($A75,Accounts!$A$4:$C$53,3,0),SUMIFS(tblSavings[Amount],tblSavings[Date],"&lt;="&amp;Accounts!$G$1,tblSavings[To Fund],"="&amp;$A75,tblSavings[To Account],"="&amp;U$4)-SUMIFS(tblSavings[Amount],tblSavings[Date],"&lt;="&amp;Accounts!$G$1,tblSavings[From Fund],"="&amp;$A75,tblSavings[From Account],"="&amp;U$4)-SUMIFS(tblExpenses[Amount],tblExpenses[Date],"&lt;="&amp;Accounts!$G$1,tblExpenses[Category],"=Savings Expenditure",tblExpenses[Subcategory],"="&amp;$A75,tblExpenses[From Account],"="&amp;U$4)))</f>
        <v/>
      </c>
      <c r="V75" s="274" t="str">
        <f>IF(OR($A75="-",$A75="",V$4=""),"",IF($A75=V$4,VLOOKUP($A75,Accounts!$A$4:$C$53,3,0),SUMIFS(tblSavings[Amount],tblSavings[Date],"&lt;="&amp;Accounts!$G$1,tblSavings[To Fund],"="&amp;$A75,tblSavings[To Account],"="&amp;V$4)-SUMIFS(tblSavings[Amount],tblSavings[Date],"&lt;="&amp;Accounts!$G$1,tblSavings[From Fund],"="&amp;$A75,tblSavings[From Account],"="&amp;V$4)-SUMIFS(tblExpenses[Amount],tblExpenses[Date],"&lt;="&amp;Accounts!$G$1,tblExpenses[Category],"=Savings Expenditure",tblExpenses[Subcategory],"="&amp;$A75,tblExpenses[From Account],"="&amp;V$4)))</f>
        <v/>
      </c>
      <c r="W75" s="274" t="str">
        <f>IF(OR($A75="-",$A75="",W$4=""),"",IF($A75=W$4,VLOOKUP($A75,Accounts!$A$4:$C$53,3,0),SUMIFS(tblSavings[Amount],tblSavings[Date],"&lt;="&amp;Accounts!$G$1,tblSavings[To Fund],"="&amp;$A75,tblSavings[To Account],"="&amp;W$4)-SUMIFS(tblSavings[Amount],tblSavings[Date],"&lt;="&amp;Accounts!$G$1,tblSavings[From Fund],"="&amp;$A75,tblSavings[From Account],"="&amp;W$4)-SUMIFS(tblExpenses[Amount],tblExpenses[Date],"&lt;="&amp;Accounts!$G$1,tblExpenses[Category],"=Savings Expenditure",tblExpenses[Subcategory],"="&amp;$A75,tblExpenses[From Account],"="&amp;W$4)))</f>
        <v/>
      </c>
      <c r="X75" s="274" t="str">
        <f>IF(OR($A75="-",$A75="",X$4=""),"",IF($A75=X$4,VLOOKUP($A75,Accounts!$A$4:$C$53,3,0),SUMIFS(tblSavings[Amount],tblSavings[Date],"&lt;="&amp;Accounts!$G$1,tblSavings[To Fund],"="&amp;$A75,tblSavings[To Account],"="&amp;X$4)-SUMIFS(tblSavings[Amount],tblSavings[Date],"&lt;="&amp;Accounts!$G$1,tblSavings[From Fund],"="&amp;$A75,tblSavings[From Account],"="&amp;X$4)-SUMIFS(tblExpenses[Amount],tblExpenses[Date],"&lt;="&amp;Accounts!$G$1,tblExpenses[Category],"=Savings Expenditure",tblExpenses[Subcategory],"="&amp;$A75,tblExpenses[From Account],"="&amp;X$4)))</f>
        <v/>
      </c>
      <c r="Y75" s="274" t="str">
        <f>IF(OR($A75="-",$A75="",Y$4=""),"",IF($A75=Y$4,VLOOKUP($A75,Accounts!$A$4:$C$53,3,0),SUMIFS(tblSavings[Amount],tblSavings[Date],"&lt;="&amp;Accounts!$G$1,tblSavings[To Fund],"="&amp;$A75,tblSavings[To Account],"="&amp;Y$4)-SUMIFS(tblSavings[Amount],tblSavings[Date],"&lt;="&amp;Accounts!$G$1,tblSavings[From Fund],"="&amp;$A75,tblSavings[From Account],"="&amp;Y$4)-SUMIFS(tblExpenses[Amount],tblExpenses[Date],"&lt;="&amp;Accounts!$G$1,tblExpenses[Category],"=Savings Expenditure",tblExpenses[Subcategory],"="&amp;$A75,tblExpenses[From Account],"="&amp;Y$4)))</f>
        <v/>
      </c>
      <c r="Z75" s="274" t="str">
        <f>IF(OR($A75="-",$A75="",Z$4=""),"",IF($A75=Z$4,VLOOKUP($A75,Accounts!$A$4:$C$53,3,0),SUMIFS(tblSavings[Amount],tblSavings[Date],"&lt;="&amp;Accounts!$G$1,tblSavings[To Fund],"="&amp;$A75,tblSavings[To Account],"="&amp;Z$4)-SUMIFS(tblSavings[Amount],tblSavings[Date],"&lt;="&amp;Accounts!$G$1,tblSavings[From Fund],"="&amp;$A75,tblSavings[From Account],"="&amp;Z$4)-SUMIFS(tblExpenses[Amount],tblExpenses[Date],"&lt;="&amp;Accounts!$G$1,tblExpenses[Category],"=Savings Expenditure",tblExpenses[Subcategory],"="&amp;$A75,tblExpenses[From Account],"="&amp;Z$4)))</f>
        <v/>
      </c>
      <c r="AA75" s="274" t="str">
        <f>IF(OR($A75="-",$A75="",AA$4=""),"",IF($A75=AA$4,VLOOKUP($A75,Accounts!$A$4:$C$53,3,0),SUMIFS(tblSavings[Amount],tblSavings[Date],"&lt;="&amp;Accounts!$G$1,tblSavings[To Fund],"="&amp;$A75,tblSavings[To Account],"="&amp;AA$4)-SUMIFS(tblSavings[Amount],tblSavings[Date],"&lt;="&amp;Accounts!$G$1,tblSavings[From Fund],"="&amp;$A75,tblSavings[From Account],"="&amp;AA$4)-SUMIFS(tblExpenses[Amount],tblExpenses[Date],"&lt;="&amp;Accounts!$G$1,tblExpenses[Category],"=Savings Expenditure",tblExpenses[Subcategory],"="&amp;$A75,tblExpenses[From Account],"="&amp;AA$4)))</f>
        <v/>
      </c>
      <c r="AB75" s="274" t="str">
        <f>IF(OR($A75="-",$A75="",AB$4=""),"",IF($A75=AB$4,VLOOKUP($A75,Accounts!$A$4:$C$53,3,0),SUMIFS(tblSavings[Amount],tblSavings[Date],"&lt;="&amp;Accounts!$G$1,tblSavings[To Fund],"="&amp;$A75,tblSavings[To Account],"="&amp;AB$4)-SUMIFS(tblSavings[Amount],tblSavings[Date],"&lt;="&amp;Accounts!$G$1,tblSavings[From Fund],"="&amp;$A75,tblSavings[From Account],"="&amp;AB$4)-SUMIFS(tblExpenses[Amount],tblExpenses[Date],"&lt;="&amp;Accounts!$G$1,tblExpenses[Category],"=Savings Expenditure",tblExpenses[Subcategory],"="&amp;$A75,tblExpenses[From Account],"="&amp;AB$4)))</f>
        <v/>
      </c>
      <c r="AC75" s="274" t="str">
        <f>IF(OR($A75="-",$A75="",AC$4=""),"",IF($A75=AC$4,VLOOKUP($A75,Accounts!$A$4:$C$53,3,0),SUMIFS(tblSavings[Amount],tblSavings[Date],"&lt;="&amp;Accounts!$G$1,tblSavings[To Fund],"="&amp;$A75,tblSavings[To Account],"="&amp;AC$4)-SUMIFS(tblSavings[Amount],tblSavings[Date],"&lt;="&amp;Accounts!$G$1,tblSavings[From Fund],"="&amp;$A75,tblSavings[From Account],"="&amp;AC$4)-SUMIFS(tblExpenses[Amount],tblExpenses[Date],"&lt;="&amp;Accounts!$G$1,tblExpenses[Category],"=Savings Expenditure",tblExpenses[Subcategory],"="&amp;$A75,tblExpenses[From Account],"="&amp;AC$4)))</f>
        <v/>
      </c>
      <c r="AD75" s="274" t="str">
        <f>IF(OR($A75="-",$A75="",AD$4=""),"",IF($A75=AD$4,VLOOKUP($A75,Accounts!$A$4:$C$53,3,0),SUMIFS(tblSavings[Amount],tblSavings[Date],"&lt;="&amp;Accounts!$G$1,tblSavings[To Fund],"="&amp;$A75,tblSavings[To Account],"="&amp;AD$4)-SUMIFS(tblSavings[Amount],tblSavings[Date],"&lt;="&amp;Accounts!$G$1,tblSavings[From Fund],"="&amp;$A75,tblSavings[From Account],"="&amp;AD$4)-SUMIFS(tblExpenses[Amount],tblExpenses[Date],"&lt;="&amp;Accounts!$G$1,tblExpenses[Category],"=Savings Expenditure",tblExpenses[Subcategory],"="&amp;$A75,tblExpenses[From Account],"="&amp;AD$4)))</f>
        <v/>
      </c>
      <c r="AE75" s="274" t="str">
        <f>IF(OR($A75="-",$A75="",AE$4=""),"",IF($A75=AE$4,VLOOKUP($A75,Accounts!$A$4:$C$53,3,0),SUMIFS(tblSavings[Amount],tblSavings[Date],"&lt;="&amp;Accounts!$G$1,tblSavings[To Fund],"="&amp;$A75,tblSavings[To Account],"="&amp;AE$4)-SUMIFS(tblSavings[Amount],tblSavings[Date],"&lt;="&amp;Accounts!$G$1,tblSavings[From Fund],"="&amp;$A75,tblSavings[From Account],"="&amp;AE$4)-SUMIFS(tblExpenses[Amount],tblExpenses[Date],"&lt;="&amp;Accounts!$G$1,tblExpenses[Category],"=Savings Expenditure",tblExpenses[Subcategory],"="&amp;$A75,tblExpenses[From Account],"="&amp;AE$4)))</f>
        <v/>
      </c>
      <c r="AF75" s="274" t="str">
        <f>IF(OR($A75="-",$A75="",AF$4=""),"",IF($A75=AF$4,VLOOKUP($A75,Accounts!$A$4:$C$53,3,0),SUMIFS(tblSavings[Amount],tblSavings[Date],"&lt;="&amp;Accounts!$G$1,tblSavings[To Fund],"="&amp;$A75,tblSavings[To Account],"="&amp;AF$4)-SUMIFS(tblSavings[Amount],tblSavings[Date],"&lt;="&amp;Accounts!$G$1,tblSavings[From Fund],"="&amp;$A75,tblSavings[From Account],"="&amp;AF$4)-SUMIFS(tblExpenses[Amount],tblExpenses[Date],"&lt;="&amp;Accounts!$G$1,tblExpenses[Category],"=Savings Expenditure",tblExpenses[Subcategory],"="&amp;$A75,tblExpenses[From Account],"="&amp;AF$4)))</f>
        <v/>
      </c>
      <c r="AG75" s="274" t="str">
        <f>IF(OR($A75="-",$A75="",AG$4=""),"",IF($A75=AG$4,VLOOKUP($A75,Accounts!$A$4:$C$53,3,0),SUMIFS(tblSavings[Amount],tblSavings[Date],"&lt;="&amp;Accounts!$G$1,tblSavings[To Fund],"="&amp;$A75,tblSavings[To Account],"="&amp;AG$4)-SUMIFS(tblSavings[Amount],tblSavings[Date],"&lt;="&amp;Accounts!$G$1,tblSavings[From Fund],"="&amp;$A75,tblSavings[From Account],"="&amp;AG$4)-SUMIFS(tblExpenses[Amount],tblExpenses[Date],"&lt;="&amp;Accounts!$G$1,tblExpenses[Category],"=Savings Expenditure",tblExpenses[Subcategory],"="&amp;$A75,tblExpenses[From Account],"="&amp;AG$4)))</f>
        <v/>
      </c>
      <c r="AH75" s="274" t="str">
        <f>IF(OR($A75="-",$A75="",AH$4=""),"",IF($A75=AH$4,VLOOKUP($A75,Accounts!$A$4:$C$53,3,0),SUMIFS(tblSavings[Amount],tblSavings[Date],"&lt;="&amp;Accounts!$G$1,tblSavings[To Fund],"="&amp;$A75,tblSavings[To Account],"="&amp;AH$4)-SUMIFS(tblSavings[Amount],tblSavings[Date],"&lt;="&amp;Accounts!$G$1,tblSavings[From Fund],"="&amp;$A75,tblSavings[From Account],"="&amp;AH$4)-SUMIFS(tblExpenses[Amount],tblExpenses[Date],"&lt;="&amp;Accounts!$G$1,tblExpenses[Category],"=Savings Expenditure",tblExpenses[Subcategory],"="&amp;$A75,tblExpenses[From Account],"="&amp;AH$4)))</f>
        <v/>
      </c>
      <c r="AI75" s="274" t="str">
        <f>IF(OR($A75="-",$A75="",AI$4=""),"",IF($A75=AI$4,VLOOKUP($A75,Accounts!$A$4:$C$53,3,0),SUMIFS(tblSavings[Amount],tblSavings[Date],"&lt;="&amp;Accounts!$G$1,tblSavings[To Fund],"="&amp;$A75,tblSavings[To Account],"="&amp;AI$4)-SUMIFS(tblSavings[Amount],tblSavings[Date],"&lt;="&amp;Accounts!$G$1,tblSavings[From Fund],"="&amp;$A75,tblSavings[From Account],"="&amp;AI$4)-SUMIFS(tblExpenses[Amount],tblExpenses[Date],"&lt;="&amp;Accounts!$G$1,tblExpenses[Category],"=Savings Expenditure",tblExpenses[Subcategory],"="&amp;$A75,tblExpenses[From Account],"="&amp;AI$4)))</f>
        <v/>
      </c>
      <c r="AJ75" s="274" t="str">
        <f>IF(OR($A75="-",$A75="",AJ$4=""),"",IF($A75=AJ$4,VLOOKUP($A75,Accounts!$A$4:$C$53,3,0),SUMIFS(tblSavings[Amount],tblSavings[Date],"&lt;="&amp;Accounts!$G$1,tblSavings[To Fund],"="&amp;$A75,tblSavings[To Account],"="&amp;AJ$4)-SUMIFS(tblSavings[Amount],tblSavings[Date],"&lt;="&amp;Accounts!$G$1,tblSavings[From Fund],"="&amp;$A75,tblSavings[From Account],"="&amp;AJ$4)-SUMIFS(tblExpenses[Amount],tblExpenses[Date],"&lt;="&amp;Accounts!$G$1,tblExpenses[Category],"=Savings Expenditure",tblExpenses[Subcategory],"="&amp;$A75,tblExpenses[From Account],"="&amp;AJ$4)))</f>
        <v/>
      </c>
      <c r="AK75" s="274" t="str">
        <f>IF(OR($A75="-",$A75="",AK$4=""),"",IF($A75=AK$4,VLOOKUP($A75,Accounts!$A$4:$C$53,3,0),SUMIFS(tblSavings[Amount],tblSavings[Date],"&lt;="&amp;Accounts!$G$1,tblSavings[To Fund],"="&amp;$A75,tblSavings[To Account],"="&amp;AK$4)-SUMIFS(tblSavings[Amount],tblSavings[Date],"&lt;="&amp;Accounts!$G$1,tblSavings[From Fund],"="&amp;$A75,tblSavings[From Account],"="&amp;AK$4)-SUMIFS(tblExpenses[Amount],tblExpenses[Date],"&lt;="&amp;Accounts!$G$1,tblExpenses[Category],"=Savings Expenditure",tblExpenses[Subcategory],"="&amp;$A75,tblExpenses[From Account],"="&amp;AK$4)))</f>
        <v/>
      </c>
      <c r="AL75" s="274" t="str">
        <f>IF(OR($A75="-",$A75="",AL$4=""),"",IF($A75=AL$4,VLOOKUP($A75,Accounts!$A$4:$C$53,3,0),SUMIFS(tblSavings[Amount],tblSavings[Date],"&lt;="&amp;Accounts!$G$1,tblSavings[To Fund],"="&amp;$A75,tblSavings[To Account],"="&amp;AL$4)-SUMIFS(tblSavings[Amount],tblSavings[Date],"&lt;="&amp;Accounts!$G$1,tblSavings[From Fund],"="&amp;$A75,tblSavings[From Account],"="&amp;AL$4)-SUMIFS(tblExpenses[Amount],tblExpenses[Date],"&lt;="&amp;Accounts!$G$1,tblExpenses[Category],"=Savings Expenditure",tblExpenses[Subcategory],"="&amp;$A75,tblExpenses[From Account],"="&amp;AL$4)))</f>
        <v/>
      </c>
      <c r="AM75" s="274" t="str">
        <f>IF(OR($A75="-",$A75="",AM$4=""),"",IF($A75=AM$4,VLOOKUP($A75,Accounts!$A$4:$C$53,3,0),SUMIFS(tblSavings[Amount],tblSavings[Date],"&lt;="&amp;Accounts!$G$1,tblSavings[To Fund],"="&amp;$A75,tblSavings[To Account],"="&amp;AM$4)-SUMIFS(tblSavings[Amount],tblSavings[Date],"&lt;="&amp;Accounts!$G$1,tblSavings[From Fund],"="&amp;$A75,tblSavings[From Account],"="&amp;AM$4)-SUMIFS(tblExpenses[Amount],tblExpenses[Date],"&lt;="&amp;Accounts!$G$1,tblExpenses[Category],"=Savings Expenditure",tblExpenses[Subcategory],"="&amp;$A75,tblExpenses[From Account],"="&amp;AM$4)))</f>
        <v/>
      </c>
      <c r="AN75" s="274" t="str">
        <f>IF(OR($A75="-",$A75="",AN$4=""),"",IF($A75=AN$4,VLOOKUP($A75,Accounts!$A$4:$C$53,3,0),SUMIFS(tblSavings[Amount],tblSavings[Date],"&lt;="&amp;Accounts!$G$1,tblSavings[To Fund],"="&amp;$A75,tblSavings[To Account],"="&amp;AN$4)-SUMIFS(tblSavings[Amount],tblSavings[Date],"&lt;="&amp;Accounts!$G$1,tblSavings[From Fund],"="&amp;$A75,tblSavings[From Account],"="&amp;AN$4)-SUMIFS(tblExpenses[Amount],tblExpenses[Date],"&lt;="&amp;Accounts!$G$1,tblExpenses[Category],"=Savings Expenditure",tblExpenses[Subcategory],"="&amp;$A75,tblExpenses[From Account],"="&amp;AN$4)))</f>
        <v/>
      </c>
      <c r="AO75" s="274" t="str">
        <f>IF(OR($A75="-",$A75="",AO$4=""),"",IF($A75=AO$4,VLOOKUP($A75,Accounts!$A$4:$C$53,3,0),SUMIFS(tblSavings[Amount],tblSavings[Date],"&lt;="&amp;Accounts!$G$1,tblSavings[To Fund],"="&amp;$A75,tblSavings[To Account],"="&amp;AO$4)-SUMIFS(tblSavings[Amount],tblSavings[Date],"&lt;="&amp;Accounts!$G$1,tblSavings[From Fund],"="&amp;$A75,tblSavings[From Account],"="&amp;AO$4)-SUMIFS(tblExpenses[Amount],tblExpenses[Date],"&lt;="&amp;Accounts!$G$1,tblExpenses[Category],"=Savings Expenditure",tblExpenses[Subcategory],"="&amp;$A75,tblExpenses[From Account],"="&amp;AO$4)))</f>
        <v/>
      </c>
      <c r="AP75" s="274" t="str">
        <f>IF(OR($A75="-",$A75="",AP$4=""),"",IF($A75=AP$4,VLOOKUP($A75,Accounts!$A$4:$C$53,3,0),SUMIFS(tblSavings[Amount],tblSavings[Date],"&lt;="&amp;Accounts!$G$1,tblSavings[To Fund],"="&amp;$A75,tblSavings[To Account],"="&amp;AP$4)-SUMIFS(tblSavings[Amount],tblSavings[Date],"&lt;="&amp;Accounts!$G$1,tblSavings[From Fund],"="&amp;$A75,tblSavings[From Account],"="&amp;AP$4)-SUMIFS(tblExpenses[Amount],tblExpenses[Date],"&lt;="&amp;Accounts!$G$1,tblExpenses[Category],"=Savings Expenditure",tblExpenses[Subcategory],"="&amp;$A75,tblExpenses[From Account],"="&amp;AP$4)))</f>
        <v/>
      </c>
      <c r="AQ75" s="274" t="str">
        <f>IF(OR($A75="-",$A75="",AQ$4=""),"",IF($A75=AQ$4,VLOOKUP($A75,Accounts!$A$4:$C$53,3,0),SUMIFS(tblSavings[Amount],tblSavings[Date],"&lt;="&amp;Accounts!$G$1,tblSavings[To Fund],"="&amp;$A75,tblSavings[To Account],"="&amp;AQ$4)-SUMIFS(tblSavings[Amount],tblSavings[Date],"&lt;="&amp;Accounts!$G$1,tblSavings[From Fund],"="&amp;$A75,tblSavings[From Account],"="&amp;AQ$4)-SUMIFS(tblExpenses[Amount],tblExpenses[Date],"&lt;="&amp;Accounts!$G$1,tblExpenses[Category],"=Savings Expenditure",tblExpenses[Subcategory],"="&amp;$A75,tblExpenses[From Account],"="&amp;AQ$4)))</f>
        <v/>
      </c>
      <c r="AR75" s="274" t="str">
        <f>IF(OR($A75="-",$A75="",AR$4=""),"",IF($A75=AR$4,VLOOKUP($A75,Accounts!$A$4:$C$53,3,0),SUMIFS(tblSavings[Amount],tblSavings[Date],"&lt;="&amp;Accounts!$G$1,tblSavings[To Fund],"="&amp;$A75,tblSavings[To Account],"="&amp;AR$4)-SUMIFS(tblSavings[Amount],tblSavings[Date],"&lt;="&amp;Accounts!$G$1,tblSavings[From Fund],"="&amp;$A75,tblSavings[From Account],"="&amp;AR$4)-SUMIFS(tblExpenses[Amount],tblExpenses[Date],"&lt;="&amp;Accounts!$G$1,tblExpenses[Category],"=Savings Expenditure",tblExpenses[Subcategory],"="&amp;$A75,tblExpenses[From Account],"="&amp;AR$4)))</f>
        <v/>
      </c>
      <c r="AS75" s="274" t="str">
        <f>IF(OR($A75="-",$A75="",AS$4=""),"",IF($A75=AS$4,VLOOKUP($A75,Accounts!$A$4:$C$53,3,0),SUMIFS(tblSavings[Amount],tblSavings[Date],"&lt;="&amp;Accounts!$G$1,tblSavings[To Fund],"="&amp;$A75,tblSavings[To Account],"="&amp;AS$4)-SUMIFS(tblSavings[Amount],tblSavings[Date],"&lt;="&amp;Accounts!$G$1,tblSavings[From Fund],"="&amp;$A75,tblSavings[From Account],"="&amp;AS$4)-SUMIFS(tblExpenses[Amount],tblExpenses[Date],"&lt;="&amp;Accounts!$G$1,tblExpenses[Category],"=Savings Expenditure",tblExpenses[Subcategory],"="&amp;$A75,tblExpenses[From Account],"="&amp;AS$4)))</f>
        <v/>
      </c>
      <c r="AT75" s="274" t="str">
        <f>IF(OR($A75="-",$A75="",AT$4=""),"",IF($A75=AT$4,VLOOKUP($A75,Accounts!$A$4:$C$53,3,0),SUMIFS(tblSavings[Amount],tblSavings[Date],"&lt;="&amp;Accounts!$G$1,tblSavings[To Fund],"="&amp;$A75,tblSavings[To Account],"="&amp;AT$4)-SUMIFS(tblSavings[Amount],tblSavings[Date],"&lt;="&amp;Accounts!$G$1,tblSavings[From Fund],"="&amp;$A75,tblSavings[From Account],"="&amp;AT$4)-SUMIFS(tblExpenses[Amount],tblExpenses[Date],"&lt;="&amp;Accounts!$G$1,tblExpenses[Category],"=Savings Expenditure",tblExpenses[Subcategory],"="&amp;$A75,tblExpenses[From Account],"="&amp;AT$4)))</f>
        <v/>
      </c>
      <c r="AU75" s="274" t="str">
        <f>IF(OR($A75="-",$A75="",AU$4=""),"",IF($A75=AU$4,VLOOKUP($A75,Accounts!$A$4:$C$53,3,0),SUMIFS(tblSavings[Amount],tblSavings[Date],"&lt;="&amp;Accounts!$G$1,tblSavings[To Fund],"="&amp;$A75,tblSavings[To Account],"="&amp;AU$4)-SUMIFS(tblSavings[Amount],tblSavings[Date],"&lt;="&amp;Accounts!$G$1,tblSavings[From Fund],"="&amp;$A75,tblSavings[From Account],"="&amp;AU$4)-SUMIFS(tblExpenses[Amount],tblExpenses[Date],"&lt;="&amp;Accounts!$G$1,tblExpenses[Category],"=Savings Expenditure",tblExpenses[Subcategory],"="&amp;$A75,tblExpenses[From Account],"="&amp;AU$4)))</f>
        <v/>
      </c>
      <c r="AV75" s="274" t="str">
        <f>IF(OR($A75="-",$A75="",AV$4=""),"",IF($A75=AV$4,VLOOKUP($A75,Accounts!$A$4:$C$53,3,0),SUMIFS(tblSavings[Amount],tblSavings[Date],"&lt;="&amp;Accounts!$G$1,tblSavings[To Fund],"="&amp;$A75,tblSavings[To Account],"="&amp;AV$4)-SUMIFS(tblSavings[Amount],tblSavings[Date],"&lt;="&amp;Accounts!$G$1,tblSavings[From Fund],"="&amp;$A75,tblSavings[From Account],"="&amp;AV$4)-SUMIFS(tblExpenses[Amount],tblExpenses[Date],"&lt;="&amp;Accounts!$G$1,tblExpenses[Category],"=Savings Expenditure",tblExpenses[Subcategory],"="&amp;$A75,tblExpenses[From Account],"="&amp;AV$4)))</f>
        <v/>
      </c>
      <c r="AW75" s="272">
        <f t="shared" si="1"/>
        <v>0</v>
      </c>
    </row>
    <row r="76" spans="1:49" s="38" customFormat="1" ht="17.25" hidden="1" customHeight="1" x14ac:dyDescent="0.2">
      <c r="A76" s="275" t="str">
        <f>IFERROR(IF(INDEX(SavingsGoals[],72,1)="","",INDEX(SavingsGoals[],72,1)),"-")</f>
        <v>-</v>
      </c>
      <c r="B76" s="276" t="str">
        <f>IF(OR($A76="-",$A76="",B$4=""),"",IF($A76=B$4,VLOOKUP($A76,Accounts!$A$4:$C$53,3,0),SUMIFS(tblSavings[Amount],tblSavings[Date],"&lt;="&amp;Accounts!$G$1,tblSavings[To Fund],"="&amp;$A76,tblSavings[To Account],"="&amp;B$4)-SUMIFS(tblSavings[Amount],tblSavings[Date],"&lt;="&amp;Accounts!$G$1,tblSavings[From Fund],"="&amp;$A76,tblSavings[From Account],"="&amp;B$4)-SUMIFS(tblExpenses[Amount],tblExpenses[Date],"&lt;="&amp;Accounts!$G$1,tblExpenses[Category],"=Savings Expenditure",tblExpenses[Subcategory],"="&amp;$A76,tblExpenses[From Account],"="&amp;B$4)))</f>
        <v/>
      </c>
      <c r="C76" s="276" t="str">
        <f>IF(OR($A76="-",$A76="",C$4=""),"",IF($A76=C$4,VLOOKUP($A76,Accounts!$A$4:$C$53,3,0),SUMIFS(tblSavings[Amount],tblSavings[Date],"&lt;="&amp;Accounts!$G$1,tblSavings[To Fund],"="&amp;$A76,tblSavings[To Account],"="&amp;C$4)-SUMIFS(tblSavings[Amount],tblSavings[Date],"&lt;="&amp;Accounts!$G$1,tblSavings[From Fund],"="&amp;$A76,tblSavings[From Account],"="&amp;C$4)-SUMIFS(tblExpenses[Amount],tblExpenses[Date],"&lt;="&amp;Accounts!$G$1,tblExpenses[Category],"=Savings Expenditure",tblExpenses[Subcategory],"="&amp;$A76,tblExpenses[From Account],"="&amp;C$4)))</f>
        <v/>
      </c>
      <c r="D76" s="276" t="str">
        <f>IF(OR($A76="-",$A76="",D$4=""),"",IF($A76=D$4,VLOOKUP($A76,Accounts!$A$4:$C$53,3,0),SUMIFS(tblSavings[Amount],tblSavings[Date],"&lt;="&amp;Accounts!$G$1,tblSavings[To Fund],"="&amp;$A76,tblSavings[To Account],"="&amp;D$4)-SUMIFS(tblSavings[Amount],tblSavings[Date],"&lt;="&amp;Accounts!$G$1,tblSavings[From Fund],"="&amp;$A76,tblSavings[From Account],"="&amp;D$4)-SUMIFS(tblExpenses[Amount],tblExpenses[Date],"&lt;="&amp;Accounts!$G$1,tblExpenses[Category],"=Savings Expenditure",tblExpenses[Subcategory],"="&amp;$A76,tblExpenses[From Account],"="&amp;D$4)))</f>
        <v/>
      </c>
      <c r="E76" s="276" t="str">
        <f>IF(OR($A76="-",$A76="",E$4=""),"",IF($A76=E$4,VLOOKUP($A76,Accounts!$A$4:$C$53,3,0),SUMIFS(tblSavings[Amount],tblSavings[Date],"&lt;="&amp;Accounts!$G$1,tblSavings[To Fund],"="&amp;$A76,tblSavings[To Account],"="&amp;E$4)-SUMIFS(tblSavings[Amount],tblSavings[Date],"&lt;="&amp;Accounts!$G$1,tblSavings[From Fund],"="&amp;$A76,tblSavings[From Account],"="&amp;E$4)-SUMIFS(tblExpenses[Amount],tblExpenses[Date],"&lt;="&amp;Accounts!$G$1,tblExpenses[Category],"=Savings Expenditure",tblExpenses[Subcategory],"="&amp;$A76,tblExpenses[From Account],"="&amp;E$4)))</f>
        <v/>
      </c>
      <c r="F76" s="276" t="str">
        <f>IF(OR($A76="-",$A76="",F$4=""),"",IF($A76=F$4,VLOOKUP($A76,Accounts!$A$4:$C$53,3,0),SUMIFS(tblSavings[Amount],tblSavings[Date],"&lt;="&amp;Accounts!$G$1,tblSavings[To Fund],"="&amp;$A76,tblSavings[To Account],"="&amp;F$4)-SUMIFS(tblSavings[Amount],tblSavings[Date],"&lt;="&amp;Accounts!$G$1,tblSavings[From Fund],"="&amp;$A76,tblSavings[From Account],"="&amp;F$4)-SUMIFS(tblExpenses[Amount],tblExpenses[Date],"&lt;="&amp;Accounts!$G$1,tblExpenses[Category],"=Savings Expenditure",tblExpenses[Subcategory],"="&amp;$A76,tblExpenses[From Account],"="&amp;F$4)))</f>
        <v/>
      </c>
      <c r="G76" s="276" t="str">
        <f>IF(OR($A76="-",$A76="",G$4=""),"",IF($A76=G$4,VLOOKUP($A76,Accounts!$A$4:$C$53,3,0),SUMIFS(tblSavings[Amount],tblSavings[Date],"&lt;="&amp;Accounts!$G$1,tblSavings[To Fund],"="&amp;$A76,tblSavings[To Account],"="&amp;G$4)-SUMIFS(tblSavings[Amount],tblSavings[Date],"&lt;="&amp;Accounts!$G$1,tblSavings[From Fund],"="&amp;$A76,tblSavings[From Account],"="&amp;G$4)-SUMIFS(tblExpenses[Amount],tblExpenses[Date],"&lt;="&amp;Accounts!$G$1,tblExpenses[Category],"=Savings Expenditure",tblExpenses[Subcategory],"="&amp;$A76,tblExpenses[From Account],"="&amp;G$4)))</f>
        <v/>
      </c>
      <c r="H76" s="276" t="str">
        <f>IF(OR($A76="-",$A76="",H$4=""),"",IF($A76=H$4,VLOOKUP($A76,Accounts!$A$4:$C$53,3,0),SUMIFS(tblSavings[Amount],tblSavings[Date],"&lt;="&amp;Accounts!$G$1,tblSavings[To Fund],"="&amp;$A76,tblSavings[To Account],"="&amp;H$4)-SUMIFS(tblSavings[Amount],tblSavings[Date],"&lt;="&amp;Accounts!$G$1,tblSavings[From Fund],"="&amp;$A76,tblSavings[From Account],"="&amp;H$4)-SUMIFS(tblExpenses[Amount],tblExpenses[Date],"&lt;="&amp;Accounts!$G$1,tblExpenses[Category],"=Savings Expenditure",tblExpenses[Subcategory],"="&amp;$A76,tblExpenses[From Account],"="&amp;H$4)))</f>
        <v/>
      </c>
      <c r="I76" s="276" t="str">
        <f>IF(OR($A76="-",$A76="",I$4=""),"",IF($A76=I$4,VLOOKUP($A76,Accounts!$A$4:$C$53,3,0),SUMIFS(tblSavings[Amount],tblSavings[Date],"&lt;="&amp;Accounts!$G$1,tblSavings[To Fund],"="&amp;$A76,tblSavings[To Account],"="&amp;I$4)-SUMIFS(tblSavings[Amount],tblSavings[Date],"&lt;="&amp;Accounts!$G$1,tblSavings[From Fund],"="&amp;$A76,tblSavings[From Account],"="&amp;I$4)-SUMIFS(tblExpenses[Amount],tblExpenses[Date],"&lt;="&amp;Accounts!$G$1,tblExpenses[Category],"=Savings Expenditure",tblExpenses[Subcategory],"="&amp;$A76,tblExpenses[From Account],"="&amp;I$4)))</f>
        <v/>
      </c>
      <c r="J76" s="276" t="str">
        <f>IF(OR($A76="-",$A76="",J$4=""),"",IF($A76=J$4,VLOOKUP($A76,Accounts!$A$4:$C$53,3,0),SUMIFS(tblSavings[Amount],tblSavings[Date],"&lt;="&amp;Accounts!$G$1,tblSavings[To Fund],"="&amp;$A76,tblSavings[To Account],"="&amp;J$4)-SUMIFS(tblSavings[Amount],tblSavings[Date],"&lt;="&amp;Accounts!$G$1,tblSavings[From Fund],"="&amp;$A76,tblSavings[From Account],"="&amp;J$4)-SUMIFS(tblExpenses[Amount],tblExpenses[Date],"&lt;="&amp;Accounts!$G$1,tblExpenses[Category],"=Savings Expenditure",tblExpenses[Subcategory],"="&amp;$A76,tblExpenses[From Account],"="&amp;J$4)))</f>
        <v/>
      </c>
      <c r="K76" s="276" t="str">
        <f>IF(OR($A76="-",$A76="",K$4=""),"",IF($A76=K$4,VLOOKUP($A76,Accounts!$A$4:$C$53,3,0),SUMIFS(tblSavings[Amount],tblSavings[Date],"&lt;="&amp;Accounts!$G$1,tblSavings[To Fund],"="&amp;$A76,tblSavings[To Account],"="&amp;K$4)-SUMIFS(tblSavings[Amount],tblSavings[Date],"&lt;="&amp;Accounts!$G$1,tblSavings[From Fund],"="&amp;$A76,tblSavings[From Account],"="&amp;K$4)-SUMIFS(tblExpenses[Amount],tblExpenses[Date],"&lt;="&amp;Accounts!$G$1,tblExpenses[Category],"=Savings Expenditure",tblExpenses[Subcategory],"="&amp;$A76,tblExpenses[From Account],"="&amp;K$4)))</f>
        <v/>
      </c>
      <c r="L76" s="276" t="str">
        <f>IF(OR($A76="-",$A76="",L$4=""),"",IF($A76=L$4,VLOOKUP($A76,Accounts!$A$4:$C$53,3,0),SUMIFS(tblSavings[Amount],tblSavings[Date],"&lt;="&amp;Accounts!$G$1,tblSavings[To Fund],"="&amp;$A76,tblSavings[To Account],"="&amp;L$4)-SUMIFS(tblSavings[Amount],tblSavings[Date],"&lt;="&amp;Accounts!$G$1,tblSavings[From Fund],"="&amp;$A76,tblSavings[From Account],"="&amp;L$4)-SUMIFS(tblExpenses[Amount],tblExpenses[Date],"&lt;="&amp;Accounts!$G$1,tblExpenses[Category],"=Savings Expenditure",tblExpenses[Subcategory],"="&amp;$A76,tblExpenses[From Account],"="&amp;L$4)))</f>
        <v/>
      </c>
      <c r="M76" s="276" t="str">
        <f>IF(OR($A76="-",$A76="",M$4=""),"",IF($A76=M$4,VLOOKUP($A76,Accounts!$A$4:$C$53,3,0),SUMIFS(tblSavings[Amount],tblSavings[Date],"&lt;="&amp;Accounts!$G$1,tblSavings[To Fund],"="&amp;$A76,tblSavings[To Account],"="&amp;M$4)-SUMIFS(tblSavings[Amount],tblSavings[Date],"&lt;="&amp;Accounts!$G$1,tblSavings[From Fund],"="&amp;$A76,tblSavings[From Account],"="&amp;M$4)-SUMIFS(tblExpenses[Amount],tblExpenses[Date],"&lt;="&amp;Accounts!$G$1,tblExpenses[Category],"=Savings Expenditure",tblExpenses[Subcategory],"="&amp;$A76,tblExpenses[From Account],"="&amp;M$4)))</f>
        <v/>
      </c>
      <c r="N76" s="276" t="str">
        <f>IF(OR($A76="-",$A76="",N$4=""),"",IF($A76=N$4,VLOOKUP($A76,Accounts!$A$4:$C$53,3,0),SUMIFS(tblSavings[Amount],tblSavings[Date],"&lt;="&amp;Accounts!$G$1,tblSavings[To Fund],"="&amp;$A76,tblSavings[To Account],"="&amp;N$4)-SUMIFS(tblSavings[Amount],tblSavings[Date],"&lt;="&amp;Accounts!$G$1,tblSavings[From Fund],"="&amp;$A76,tblSavings[From Account],"="&amp;N$4)-SUMIFS(tblExpenses[Amount],tblExpenses[Date],"&lt;="&amp;Accounts!$G$1,tblExpenses[Category],"=Savings Expenditure",tblExpenses[Subcategory],"="&amp;$A76,tblExpenses[From Account],"="&amp;N$4)))</f>
        <v/>
      </c>
      <c r="O76" s="276" t="str">
        <f>IF(OR($A76="-",$A76="",O$4=""),"",IF($A76=O$4,VLOOKUP($A76,Accounts!$A$4:$C$53,3,0),SUMIFS(tblSavings[Amount],tblSavings[Date],"&lt;="&amp;Accounts!$G$1,tblSavings[To Fund],"="&amp;$A76,tblSavings[To Account],"="&amp;O$4)-SUMIFS(tblSavings[Amount],tblSavings[Date],"&lt;="&amp;Accounts!$G$1,tblSavings[From Fund],"="&amp;$A76,tblSavings[From Account],"="&amp;O$4)-SUMIFS(tblExpenses[Amount],tblExpenses[Date],"&lt;="&amp;Accounts!$G$1,tblExpenses[Category],"=Savings Expenditure",tblExpenses[Subcategory],"="&amp;$A76,tblExpenses[From Account],"="&amp;O$4)))</f>
        <v/>
      </c>
      <c r="P76" s="276" t="str">
        <f>IF(OR($A76="-",$A76="",P$4=""),"",IF($A76=P$4,VLOOKUP($A76,Accounts!$A$4:$C$53,3,0),SUMIFS(tblSavings[Amount],tblSavings[Date],"&lt;="&amp;Accounts!$G$1,tblSavings[To Fund],"="&amp;$A76,tblSavings[To Account],"="&amp;P$4)-SUMIFS(tblSavings[Amount],tblSavings[Date],"&lt;="&amp;Accounts!$G$1,tblSavings[From Fund],"="&amp;$A76,tblSavings[From Account],"="&amp;P$4)-SUMIFS(tblExpenses[Amount],tblExpenses[Date],"&lt;="&amp;Accounts!$G$1,tblExpenses[Category],"=Savings Expenditure",tblExpenses[Subcategory],"="&amp;$A76,tblExpenses[From Account],"="&amp;P$4)))</f>
        <v/>
      </c>
      <c r="Q76" s="276" t="str">
        <f>IF(OR($A76="-",$A76="",Q$4=""),"",IF($A76=Q$4,VLOOKUP($A76,Accounts!$A$4:$C$53,3,0),SUMIFS(tblSavings[Amount],tblSavings[Date],"&lt;="&amp;Accounts!$G$1,tblSavings[To Fund],"="&amp;$A76,tblSavings[To Account],"="&amp;Q$4)-SUMIFS(tblSavings[Amount],tblSavings[Date],"&lt;="&amp;Accounts!$G$1,tblSavings[From Fund],"="&amp;$A76,tblSavings[From Account],"="&amp;Q$4)-SUMIFS(tblExpenses[Amount],tblExpenses[Date],"&lt;="&amp;Accounts!$G$1,tblExpenses[Category],"=Savings Expenditure",tblExpenses[Subcategory],"="&amp;$A76,tblExpenses[From Account],"="&amp;Q$4)))</f>
        <v/>
      </c>
      <c r="R76" s="276" t="str">
        <f>IF(OR($A76="-",$A76="",R$4=""),"",IF($A76=R$4,VLOOKUP($A76,Accounts!$A$4:$C$53,3,0),SUMIFS(tblSavings[Amount],tblSavings[Date],"&lt;="&amp;Accounts!$G$1,tblSavings[To Fund],"="&amp;$A76,tblSavings[To Account],"="&amp;R$4)-SUMIFS(tblSavings[Amount],tblSavings[Date],"&lt;="&amp;Accounts!$G$1,tblSavings[From Fund],"="&amp;$A76,tblSavings[From Account],"="&amp;R$4)-SUMIFS(tblExpenses[Amount],tblExpenses[Date],"&lt;="&amp;Accounts!$G$1,tblExpenses[Category],"=Savings Expenditure",tblExpenses[Subcategory],"="&amp;$A76,tblExpenses[From Account],"="&amp;R$4)))</f>
        <v/>
      </c>
      <c r="S76" s="276" t="str">
        <f>IF(OR($A76="-",$A76="",S$4=""),"",IF($A76=S$4,VLOOKUP($A76,Accounts!$A$4:$C$53,3,0),SUMIFS(tblSavings[Amount],tblSavings[Date],"&lt;="&amp;Accounts!$G$1,tblSavings[To Fund],"="&amp;$A76,tblSavings[To Account],"="&amp;S$4)-SUMIFS(tblSavings[Amount],tblSavings[Date],"&lt;="&amp;Accounts!$G$1,tblSavings[From Fund],"="&amp;$A76,tblSavings[From Account],"="&amp;S$4)-SUMIFS(tblExpenses[Amount],tblExpenses[Date],"&lt;="&amp;Accounts!$G$1,tblExpenses[Category],"=Savings Expenditure",tblExpenses[Subcategory],"="&amp;$A76,tblExpenses[From Account],"="&amp;S$4)))</f>
        <v/>
      </c>
      <c r="T76" s="276" t="str">
        <f>IF(OR($A76="-",$A76="",T$4=""),"",IF($A76=T$4,VLOOKUP($A76,Accounts!$A$4:$C$53,3,0),SUMIFS(tblSavings[Amount],tblSavings[Date],"&lt;="&amp;Accounts!$G$1,tblSavings[To Fund],"="&amp;$A76,tblSavings[To Account],"="&amp;T$4)-SUMIFS(tblSavings[Amount],tblSavings[Date],"&lt;="&amp;Accounts!$G$1,tblSavings[From Fund],"="&amp;$A76,tblSavings[From Account],"="&amp;T$4)-SUMIFS(tblExpenses[Amount],tblExpenses[Date],"&lt;="&amp;Accounts!$G$1,tblExpenses[Category],"=Savings Expenditure",tblExpenses[Subcategory],"="&amp;$A76,tblExpenses[From Account],"="&amp;T$4)))</f>
        <v/>
      </c>
      <c r="U76" s="276" t="str">
        <f>IF(OR($A76="-",$A76="",U$4=""),"",IF($A76=U$4,VLOOKUP($A76,Accounts!$A$4:$C$53,3,0),SUMIFS(tblSavings[Amount],tblSavings[Date],"&lt;="&amp;Accounts!$G$1,tblSavings[To Fund],"="&amp;$A76,tblSavings[To Account],"="&amp;U$4)-SUMIFS(tblSavings[Amount],tblSavings[Date],"&lt;="&amp;Accounts!$G$1,tblSavings[From Fund],"="&amp;$A76,tblSavings[From Account],"="&amp;U$4)-SUMIFS(tblExpenses[Amount],tblExpenses[Date],"&lt;="&amp;Accounts!$G$1,tblExpenses[Category],"=Savings Expenditure",tblExpenses[Subcategory],"="&amp;$A76,tblExpenses[From Account],"="&amp;U$4)))</f>
        <v/>
      </c>
      <c r="V76" s="276" t="str">
        <f>IF(OR($A76="-",$A76="",V$4=""),"",IF($A76=V$4,VLOOKUP($A76,Accounts!$A$4:$C$53,3,0),SUMIFS(tblSavings[Amount],tblSavings[Date],"&lt;="&amp;Accounts!$G$1,tblSavings[To Fund],"="&amp;$A76,tblSavings[To Account],"="&amp;V$4)-SUMIFS(tblSavings[Amount],tblSavings[Date],"&lt;="&amp;Accounts!$G$1,tblSavings[From Fund],"="&amp;$A76,tblSavings[From Account],"="&amp;V$4)-SUMIFS(tblExpenses[Amount],tblExpenses[Date],"&lt;="&amp;Accounts!$G$1,tblExpenses[Category],"=Savings Expenditure",tblExpenses[Subcategory],"="&amp;$A76,tblExpenses[From Account],"="&amp;V$4)))</f>
        <v/>
      </c>
      <c r="W76" s="276" t="str">
        <f>IF(OR($A76="-",$A76="",W$4=""),"",IF($A76=W$4,VLOOKUP($A76,Accounts!$A$4:$C$53,3,0),SUMIFS(tblSavings[Amount],tblSavings[Date],"&lt;="&amp;Accounts!$G$1,tblSavings[To Fund],"="&amp;$A76,tblSavings[To Account],"="&amp;W$4)-SUMIFS(tblSavings[Amount],tblSavings[Date],"&lt;="&amp;Accounts!$G$1,tblSavings[From Fund],"="&amp;$A76,tblSavings[From Account],"="&amp;W$4)-SUMIFS(tblExpenses[Amount],tblExpenses[Date],"&lt;="&amp;Accounts!$G$1,tblExpenses[Category],"=Savings Expenditure",tblExpenses[Subcategory],"="&amp;$A76,tblExpenses[From Account],"="&amp;W$4)))</f>
        <v/>
      </c>
      <c r="X76" s="276" t="str">
        <f>IF(OR($A76="-",$A76="",X$4=""),"",IF($A76=X$4,VLOOKUP($A76,Accounts!$A$4:$C$53,3,0),SUMIFS(tblSavings[Amount],tblSavings[Date],"&lt;="&amp;Accounts!$G$1,tblSavings[To Fund],"="&amp;$A76,tblSavings[To Account],"="&amp;X$4)-SUMIFS(tblSavings[Amount],tblSavings[Date],"&lt;="&amp;Accounts!$G$1,tblSavings[From Fund],"="&amp;$A76,tblSavings[From Account],"="&amp;X$4)-SUMIFS(tblExpenses[Amount],tblExpenses[Date],"&lt;="&amp;Accounts!$G$1,tblExpenses[Category],"=Savings Expenditure",tblExpenses[Subcategory],"="&amp;$A76,tblExpenses[From Account],"="&amp;X$4)))</f>
        <v/>
      </c>
      <c r="Y76" s="276" t="str">
        <f>IF(OR($A76="-",$A76="",Y$4=""),"",IF($A76=Y$4,VLOOKUP($A76,Accounts!$A$4:$C$53,3,0),SUMIFS(tblSavings[Amount],tblSavings[Date],"&lt;="&amp;Accounts!$G$1,tblSavings[To Fund],"="&amp;$A76,tblSavings[To Account],"="&amp;Y$4)-SUMIFS(tblSavings[Amount],tblSavings[Date],"&lt;="&amp;Accounts!$G$1,tblSavings[From Fund],"="&amp;$A76,tblSavings[From Account],"="&amp;Y$4)-SUMIFS(tblExpenses[Amount],tblExpenses[Date],"&lt;="&amp;Accounts!$G$1,tblExpenses[Category],"=Savings Expenditure",tblExpenses[Subcategory],"="&amp;$A76,tblExpenses[From Account],"="&amp;Y$4)))</f>
        <v/>
      </c>
      <c r="Z76" s="276" t="str">
        <f>IF(OR($A76="-",$A76="",Z$4=""),"",IF($A76=Z$4,VLOOKUP($A76,Accounts!$A$4:$C$53,3,0),SUMIFS(tblSavings[Amount],tblSavings[Date],"&lt;="&amp;Accounts!$G$1,tblSavings[To Fund],"="&amp;$A76,tblSavings[To Account],"="&amp;Z$4)-SUMIFS(tblSavings[Amount],tblSavings[Date],"&lt;="&amp;Accounts!$G$1,tblSavings[From Fund],"="&amp;$A76,tblSavings[From Account],"="&amp;Z$4)-SUMIFS(tblExpenses[Amount],tblExpenses[Date],"&lt;="&amp;Accounts!$G$1,tblExpenses[Category],"=Savings Expenditure",tblExpenses[Subcategory],"="&amp;$A76,tblExpenses[From Account],"="&amp;Z$4)))</f>
        <v/>
      </c>
      <c r="AA76" s="276" t="str">
        <f>IF(OR($A76="-",$A76="",AA$4=""),"",IF($A76=AA$4,VLOOKUP($A76,Accounts!$A$4:$C$53,3,0),SUMIFS(tblSavings[Amount],tblSavings[Date],"&lt;="&amp;Accounts!$G$1,tblSavings[To Fund],"="&amp;$A76,tblSavings[To Account],"="&amp;AA$4)-SUMIFS(tblSavings[Amount],tblSavings[Date],"&lt;="&amp;Accounts!$G$1,tblSavings[From Fund],"="&amp;$A76,tblSavings[From Account],"="&amp;AA$4)-SUMIFS(tblExpenses[Amount],tblExpenses[Date],"&lt;="&amp;Accounts!$G$1,tblExpenses[Category],"=Savings Expenditure",tblExpenses[Subcategory],"="&amp;$A76,tblExpenses[From Account],"="&amp;AA$4)))</f>
        <v/>
      </c>
      <c r="AB76" s="276" t="str">
        <f>IF(OR($A76="-",$A76="",AB$4=""),"",IF($A76=AB$4,VLOOKUP($A76,Accounts!$A$4:$C$53,3,0),SUMIFS(tblSavings[Amount],tblSavings[Date],"&lt;="&amp;Accounts!$G$1,tblSavings[To Fund],"="&amp;$A76,tblSavings[To Account],"="&amp;AB$4)-SUMIFS(tblSavings[Amount],tblSavings[Date],"&lt;="&amp;Accounts!$G$1,tblSavings[From Fund],"="&amp;$A76,tblSavings[From Account],"="&amp;AB$4)-SUMIFS(tblExpenses[Amount],tblExpenses[Date],"&lt;="&amp;Accounts!$G$1,tblExpenses[Category],"=Savings Expenditure",tblExpenses[Subcategory],"="&amp;$A76,tblExpenses[From Account],"="&amp;AB$4)))</f>
        <v/>
      </c>
      <c r="AC76" s="276" t="str">
        <f>IF(OR($A76="-",$A76="",AC$4=""),"",IF($A76=AC$4,VLOOKUP($A76,Accounts!$A$4:$C$53,3,0),SUMIFS(tblSavings[Amount],tblSavings[Date],"&lt;="&amp;Accounts!$G$1,tblSavings[To Fund],"="&amp;$A76,tblSavings[To Account],"="&amp;AC$4)-SUMIFS(tblSavings[Amount],tblSavings[Date],"&lt;="&amp;Accounts!$G$1,tblSavings[From Fund],"="&amp;$A76,tblSavings[From Account],"="&amp;AC$4)-SUMIFS(tblExpenses[Amount],tblExpenses[Date],"&lt;="&amp;Accounts!$G$1,tblExpenses[Category],"=Savings Expenditure",tblExpenses[Subcategory],"="&amp;$A76,tblExpenses[From Account],"="&amp;AC$4)))</f>
        <v/>
      </c>
      <c r="AD76" s="276" t="str">
        <f>IF(OR($A76="-",$A76="",AD$4=""),"",IF($A76=AD$4,VLOOKUP($A76,Accounts!$A$4:$C$53,3,0),SUMIFS(tblSavings[Amount],tblSavings[Date],"&lt;="&amp;Accounts!$G$1,tblSavings[To Fund],"="&amp;$A76,tblSavings[To Account],"="&amp;AD$4)-SUMIFS(tblSavings[Amount],tblSavings[Date],"&lt;="&amp;Accounts!$G$1,tblSavings[From Fund],"="&amp;$A76,tblSavings[From Account],"="&amp;AD$4)-SUMIFS(tblExpenses[Amount],tblExpenses[Date],"&lt;="&amp;Accounts!$G$1,tblExpenses[Category],"=Savings Expenditure",tblExpenses[Subcategory],"="&amp;$A76,tblExpenses[From Account],"="&amp;AD$4)))</f>
        <v/>
      </c>
      <c r="AE76" s="276" t="str">
        <f>IF(OR($A76="-",$A76="",AE$4=""),"",IF($A76=AE$4,VLOOKUP($A76,Accounts!$A$4:$C$53,3,0),SUMIFS(tblSavings[Amount],tblSavings[Date],"&lt;="&amp;Accounts!$G$1,tblSavings[To Fund],"="&amp;$A76,tblSavings[To Account],"="&amp;AE$4)-SUMIFS(tblSavings[Amount],tblSavings[Date],"&lt;="&amp;Accounts!$G$1,tblSavings[From Fund],"="&amp;$A76,tblSavings[From Account],"="&amp;AE$4)-SUMIFS(tblExpenses[Amount],tblExpenses[Date],"&lt;="&amp;Accounts!$G$1,tblExpenses[Category],"=Savings Expenditure",tblExpenses[Subcategory],"="&amp;$A76,tblExpenses[From Account],"="&amp;AE$4)))</f>
        <v/>
      </c>
      <c r="AF76" s="276" t="str">
        <f>IF(OR($A76="-",$A76="",AF$4=""),"",IF($A76=AF$4,VLOOKUP($A76,Accounts!$A$4:$C$53,3,0),SUMIFS(tblSavings[Amount],tblSavings[Date],"&lt;="&amp;Accounts!$G$1,tblSavings[To Fund],"="&amp;$A76,tblSavings[To Account],"="&amp;AF$4)-SUMIFS(tblSavings[Amount],tblSavings[Date],"&lt;="&amp;Accounts!$G$1,tblSavings[From Fund],"="&amp;$A76,tblSavings[From Account],"="&amp;AF$4)-SUMIFS(tblExpenses[Amount],tblExpenses[Date],"&lt;="&amp;Accounts!$G$1,tblExpenses[Category],"=Savings Expenditure",tblExpenses[Subcategory],"="&amp;$A76,tblExpenses[From Account],"="&amp;AF$4)))</f>
        <v/>
      </c>
      <c r="AG76" s="276" t="str">
        <f>IF(OR($A76="-",$A76="",AG$4=""),"",IF($A76=AG$4,VLOOKUP($A76,Accounts!$A$4:$C$53,3,0),SUMIFS(tblSavings[Amount],tblSavings[Date],"&lt;="&amp;Accounts!$G$1,tblSavings[To Fund],"="&amp;$A76,tblSavings[To Account],"="&amp;AG$4)-SUMIFS(tblSavings[Amount],tblSavings[Date],"&lt;="&amp;Accounts!$G$1,tblSavings[From Fund],"="&amp;$A76,tblSavings[From Account],"="&amp;AG$4)-SUMIFS(tblExpenses[Amount],tblExpenses[Date],"&lt;="&amp;Accounts!$G$1,tblExpenses[Category],"=Savings Expenditure",tblExpenses[Subcategory],"="&amp;$A76,tblExpenses[From Account],"="&amp;AG$4)))</f>
        <v/>
      </c>
      <c r="AH76" s="276" t="str">
        <f>IF(OR($A76="-",$A76="",AH$4=""),"",IF($A76=AH$4,VLOOKUP($A76,Accounts!$A$4:$C$53,3,0),SUMIFS(tblSavings[Amount],tblSavings[Date],"&lt;="&amp;Accounts!$G$1,tblSavings[To Fund],"="&amp;$A76,tblSavings[To Account],"="&amp;AH$4)-SUMIFS(tblSavings[Amount],tblSavings[Date],"&lt;="&amp;Accounts!$G$1,tblSavings[From Fund],"="&amp;$A76,tblSavings[From Account],"="&amp;AH$4)-SUMIFS(tblExpenses[Amount],tblExpenses[Date],"&lt;="&amp;Accounts!$G$1,tblExpenses[Category],"=Savings Expenditure",tblExpenses[Subcategory],"="&amp;$A76,tblExpenses[From Account],"="&amp;AH$4)))</f>
        <v/>
      </c>
      <c r="AI76" s="276" t="str">
        <f>IF(OR($A76="-",$A76="",AI$4=""),"",IF($A76=AI$4,VLOOKUP($A76,Accounts!$A$4:$C$53,3,0),SUMIFS(tblSavings[Amount],tblSavings[Date],"&lt;="&amp;Accounts!$G$1,tblSavings[To Fund],"="&amp;$A76,tblSavings[To Account],"="&amp;AI$4)-SUMIFS(tblSavings[Amount],tblSavings[Date],"&lt;="&amp;Accounts!$G$1,tblSavings[From Fund],"="&amp;$A76,tblSavings[From Account],"="&amp;AI$4)-SUMIFS(tblExpenses[Amount],tblExpenses[Date],"&lt;="&amp;Accounts!$G$1,tblExpenses[Category],"=Savings Expenditure",tblExpenses[Subcategory],"="&amp;$A76,tblExpenses[From Account],"="&amp;AI$4)))</f>
        <v/>
      </c>
      <c r="AJ76" s="276" t="str">
        <f>IF(OR($A76="-",$A76="",AJ$4=""),"",IF($A76=AJ$4,VLOOKUP($A76,Accounts!$A$4:$C$53,3,0),SUMIFS(tblSavings[Amount],tblSavings[Date],"&lt;="&amp;Accounts!$G$1,tblSavings[To Fund],"="&amp;$A76,tblSavings[To Account],"="&amp;AJ$4)-SUMIFS(tblSavings[Amount],tblSavings[Date],"&lt;="&amp;Accounts!$G$1,tblSavings[From Fund],"="&amp;$A76,tblSavings[From Account],"="&amp;AJ$4)-SUMIFS(tblExpenses[Amount],tblExpenses[Date],"&lt;="&amp;Accounts!$G$1,tblExpenses[Category],"=Savings Expenditure",tblExpenses[Subcategory],"="&amp;$A76,tblExpenses[From Account],"="&amp;AJ$4)))</f>
        <v/>
      </c>
      <c r="AK76" s="276" t="str">
        <f>IF(OR($A76="-",$A76="",AK$4=""),"",IF($A76=AK$4,VLOOKUP($A76,Accounts!$A$4:$C$53,3,0),SUMIFS(tblSavings[Amount],tblSavings[Date],"&lt;="&amp;Accounts!$G$1,tblSavings[To Fund],"="&amp;$A76,tblSavings[To Account],"="&amp;AK$4)-SUMIFS(tblSavings[Amount],tblSavings[Date],"&lt;="&amp;Accounts!$G$1,tblSavings[From Fund],"="&amp;$A76,tblSavings[From Account],"="&amp;AK$4)-SUMIFS(tblExpenses[Amount],tblExpenses[Date],"&lt;="&amp;Accounts!$G$1,tblExpenses[Category],"=Savings Expenditure",tblExpenses[Subcategory],"="&amp;$A76,tblExpenses[From Account],"="&amp;AK$4)))</f>
        <v/>
      </c>
      <c r="AL76" s="276" t="str">
        <f>IF(OR($A76="-",$A76="",AL$4=""),"",IF($A76=AL$4,VLOOKUP($A76,Accounts!$A$4:$C$53,3,0),SUMIFS(tblSavings[Amount],tblSavings[Date],"&lt;="&amp;Accounts!$G$1,tblSavings[To Fund],"="&amp;$A76,tblSavings[To Account],"="&amp;AL$4)-SUMIFS(tblSavings[Amount],tblSavings[Date],"&lt;="&amp;Accounts!$G$1,tblSavings[From Fund],"="&amp;$A76,tblSavings[From Account],"="&amp;AL$4)-SUMIFS(tblExpenses[Amount],tblExpenses[Date],"&lt;="&amp;Accounts!$G$1,tblExpenses[Category],"=Savings Expenditure",tblExpenses[Subcategory],"="&amp;$A76,tblExpenses[From Account],"="&amp;AL$4)))</f>
        <v/>
      </c>
      <c r="AM76" s="276" t="str">
        <f>IF(OR($A76="-",$A76="",AM$4=""),"",IF($A76=AM$4,VLOOKUP($A76,Accounts!$A$4:$C$53,3,0),SUMIFS(tblSavings[Amount],tblSavings[Date],"&lt;="&amp;Accounts!$G$1,tblSavings[To Fund],"="&amp;$A76,tblSavings[To Account],"="&amp;AM$4)-SUMIFS(tblSavings[Amount],tblSavings[Date],"&lt;="&amp;Accounts!$G$1,tblSavings[From Fund],"="&amp;$A76,tblSavings[From Account],"="&amp;AM$4)-SUMIFS(tblExpenses[Amount],tblExpenses[Date],"&lt;="&amp;Accounts!$G$1,tblExpenses[Category],"=Savings Expenditure",tblExpenses[Subcategory],"="&amp;$A76,tblExpenses[From Account],"="&amp;AM$4)))</f>
        <v/>
      </c>
      <c r="AN76" s="276" t="str">
        <f>IF(OR($A76="-",$A76="",AN$4=""),"",IF($A76=AN$4,VLOOKUP($A76,Accounts!$A$4:$C$53,3,0),SUMIFS(tblSavings[Amount],tblSavings[Date],"&lt;="&amp;Accounts!$G$1,tblSavings[To Fund],"="&amp;$A76,tblSavings[To Account],"="&amp;AN$4)-SUMIFS(tblSavings[Amount],tblSavings[Date],"&lt;="&amp;Accounts!$G$1,tblSavings[From Fund],"="&amp;$A76,tblSavings[From Account],"="&amp;AN$4)-SUMIFS(tblExpenses[Amount],tblExpenses[Date],"&lt;="&amp;Accounts!$G$1,tblExpenses[Category],"=Savings Expenditure",tblExpenses[Subcategory],"="&amp;$A76,tblExpenses[From Account],"="&amp;AN$4)))</f>
        <v/>
      </c>
      <c r="AO76" s="276" t="str">
        <f>IF(OR($A76="-",$A76="",AO$4=""),"",IF($A76=AO$4,VLOOKUP($A76,Accounts!$A$4:$C$53,3,0),SUMIFS(tblSavings[Amount],tblSavings[Date],"&lt;="&amp;Accounts!$G$1,tblSavings[To Fund],"="&amp;$A76,tblSavings[To Account],"="&amp;AO$4)-SUMIFS(tblSavings[Amount],tblSavings[Date],"&lt;="&amp;Accounts!$G$1,tblSavings[From Fund],"="&amp;$A76,tblSavings[From Account],"="&amp;AO$4)-SUMIFS(tblExpenses[Amount],tblExpenses[Date],"&lt;="&amp;Accounts!$G$1,tblExpenses[Category],"=Savings Expenditure",tblExpenses[Subcategory],"="&amp;$A76,tblExpenses[From Account],"="&amp;AO$4)))</f>
        <v/>
      </c>
      <c r="AP76" s="276" t="str">
        <f>IF(OR($A76="-",$A76="",AP$4=""),"",IF($A76=AP$4,VLOOKUP($A76,Accounts!$A$4:$C$53,3,0),SUMIFS(tblSavings[Amount],tblSavings[Date],"&lt;="&amp;Accounts!$G$1,tblSavings[To Fund],"="&amp;$A76,tblSavings[To Account],"="&amp;AP$4)-SUMIFS(tblSavings[Amount],tblSavings[Date],"&lt;="&amp;Accounts!$G$1,tblSavings[From Fund],"="&amp;$A76,tblSavings[From Account],"="&amp;AP$4)-SUMIFS(tblExpenses[Amount],tblExpenses[Date],"&lt;="&amp;Accounts!$G$1,tblExpenses[Category],"=Savings Expenditure",tblExpenses[Subcategory],"="&amp;$A76,tblExpenses[From Account],"="&amp;AP$4)))</f>
        <v/>
      </c>
      <c r="AQ76" s="276" t="str">
        <f>IF(OR($A76="-",$A76="",AQ$4=""),"",IF($A76=AQ$4,VLOOKUP($A76,Accounts!$A$4:$C$53,3,0),SUMIFS(tblSavings[Amount],tblSavings[Date],"&lt;="&amp;Accounts!$G$1,tblSavings[To Fund],"="&amp;$A76,tblSavings[To Account],"="&amp;AQ$4)-SUMIFS(tblSavings[Amount],tblSavings[Date],"&lt;="&amp;Accounts!$G$1,tblSavings[From Fund],"="&amp;$A76,tblSavings[From Account],"="&amp;AQ$4)-SUMIFS(tblExpenses[Amount],tblExpenses[Date],"&lt;="&amp;Accounts!$G$1,tblExpenses[Category],"=Savings Expenditure",tblExpenses[Subcategory],"="&amp;$A76,tblExpenses[From Account],"="&amp;AQ$4)))</f>
        <v/>
      </c>
      <c r="AR76" s="276" t="str">
        <f>IF(OR($A76="-",$A76="",AR$4=""),"",IF($A76=AR$4,VLOOKUP($A76,Accounts!$A$4:$C$53,3,0),SUMIFS(tblSavings[Amount],tblSavings[Date],"&lt;="&amp;Accounts!$G$1,tblSavings[To Fund],"="&amp;$A76,tblSavings[To Account],"="&amp;AR$4)-SUMIFS(tblSavings[Amount],tblSavings[Date],"&lt;="&amp;Accounts!$G$1,tblSavings[From Fund],"="&amp;$A76,tblSavings[From Account],"="&amp;AR$4)-SUMIFS(tblExpenses[Amount],tblExpenses[Date],"&lt;="&amp;Accounts!$G$1,tblExpenses[Category],"=Savings Expenditure",tblExpenses[Subcategory],"="&amp;$A76,tblExpenses[From Account],"="&amp;AR$4)))</f>
        <v/>
      </c>
      <c r="AS76" s="276" t="str">
        <f>IF(OR($A76="-",$A76="",AS$4=""),"",IF($A76=AS$4,VLOOKUP($A76,Accounts!$A$4:$C$53,3,0),SUMIFS(tblSavings[Amount],tblSavings[Date],"&lt;="&amp;Accounts!$G$1,tblSavings[To Fund],"="&amp;$A76,tblSavings[To Account],"="&amp;AS$4)-SUMIFS(tblSavings[Amount],tblSavings[Date],"&lt;="&amp;Accounts!$G$1,tblSavings[From Fund],"="&amp;$A76,tblSavings[From Account],"="&amp;AS$4)-SUMIFS(tblExpenses[Amount],tblExpenses[Date],"&lt;="&amp;Accounts!$G$1,tblExpenses[Category],"=Savings Expenditure",tblExpenses[Subcategory],"="&amp;$A76,tblExpenses[From Account],"="&amp;AS$4)))</f>
        <v/>
      </c>
      <c r="AT76" s="276" t="str">
        <f>IF(OR($A76="-",$A76="",AT$4=""),"",IF($A76=AT$4,VLOOKUP($A76,Accounts!$A$4:$C$53,3,0),SUMIFS(tblSavings[Amount],tblSavings[Date],"&lt;="&amp;Accounts!$G$1,tblSavings[To Fund],"="&amp;$A76,tblSavings[To Account],"="&amp;AT$4)-SUMIFS(tblSavings[Amount],tblSavings[Date],"&lt;="&amp;Accounts!$G$1,tblSavings[From Fund],"="&amp;$A76,tblSavings[From Account],"="&amp;AT$4)-SUMIFS(tblExpenses[Amount],tblExpenses[Date],"&lt;="&amp;Accounts!$G$1,tblExpenses[Category],"=Savings Expenditure",tblExpenses[Subcategory],"="&amp;$A76,tblExpenses[From Account],"="&amp;AT$4)))</f>
        <v/>
      </c>
      <c r="AU76" s="276" t="str">
        <f>IF(OR($A76="-",$A76="",AU$4=""),"",IF($A76=AU$4,VLOOKUP($A76,Accounts!$A$4:$C$53,3,0),SUMIFS(tblSavings[Amount],tblSavings[Date],"&lt;="&amp;Accounts!$G$1,tblSavings[To Fund],"="&amp;$A76,tblSavings[To Account],"="&amp;AU$4)-SUMIFS(tblSavings[Amount],tblSavings[Date],"&lt;="&amp;Accounts!$G$1,tblSavings[From Fund],"="&amp;$A76,tblSavings[From Account],"="&amp;AU$4)-SUMIFS(tblExpenses[Amount],tblExpenses[Date],"&lt;="&amp;Accounts!$G$1,tblExpenses[Category],"=Savings Expenditure",tblExpenses[Subcategory],"="&amp;$A76,tblExpenses[From Account],"="&amp;AU$4)))</f>
        <v/>
      </c>
      <c r="AV76" s="276" t="str">
        <f>IF(OR($A76="-",$A76="",AV$4=""),"",IF($A76=AV$4,VLOOKUP($A76,Accounts!$A$4:$C$53,3,0),SUMIFS(tblSavings[Amount],tblSavings[Date],"&lt;="&amp;Accounts!$G$1,tblSavings[To Fund],"="&amp;$A76,tblSavings[To Account],"="&amp;AV$4)-SUMIFS(tblSavings[Amount],tblSavings[Date],"&lt;="&amp;Accounts!$G$1,tblSavings[From Fund],"="&amp;$A76,tblSavings[From Account],"="&amp;AV$4)-SUMIFS(tblExpenses[Amount],tblExpenses[Date],"&lt;="&amp;Accounts!$G$1,tblExpenses[Category],"=Savings Expenditure",tblExpenses[Subcategory],"="&amp;$A76,tblExpenses[From Account],"="&amp;AV$4)))</f>
        <v/>
      </c>
      <c r="AW76" s="265">
        <f t="shared" si="1"/>
        <v>0</v>
      </c>
    </row>
    <row r="77" spans="1:49" s="38" customFormat="1" ht="17.25" hidden="1" customHeight="1" x14ac:dyDescent="0.2">
      <c r="A77" s="273" t="str">
        <f>IFERROR(IF(INDEX(SavingsGoals[],73,1)="","",INDEX(SavingsGoals[],73,1)),"-")</f>
        <v>-</v>
      </c>
      <c r="B77" s="274" t="str">
        <f>IF(OR($A77="-",$A77="",B$4=""),"",IF($A77=B$4,VLOOKUP($A77,Accounts!$A$4:$C$53,3,0),SUMIFS(tblSavings[Amount],tblSavings[Date],"&lt;="&amp;Accounts!$G$1,tblSavings[To Fund],"="&amp;$A77,tblSavings[To Account],"="&amp;B$4)-SUMIFS(tblSavings[Amount],tblSavings[Date],"&lt;="&amp;Accounts!$G$1,tblSavings[From Fund],"="&amp;$A77,tblSavings[From Account],"="&amp;B$4)-SUMIFS(tblExpenses[Amount],tblExpenses[Date],"&lt;="&amp;Accounts!$G$1,tblExpenses[Category],"=Savings Expenditure",tblExpenses[Subcategory],"="&amp;$A77,tblExpenses[From Account],"="&amp;B$4)))</f>
        <v/>
      </c>
      <c r="C77" s="274" t="str">
        <f>IF(OR($A77="-",$A77="",C$4=""),"",IF($A77=C$4,VLOOKUP($A77,Accounts!$A$4:$C$53,3,0),SUMIFS(tblSavings[Amount],tblSavings[Date],"&lt;="&amp;Accounts!$G$1,tblSavings[To Fund],"="&amp;$A77,tblSavings[To Account],"="&amp;C$4)-SUMIFS(tblSavings[Amount],tblSavings[Date],"&lt;="&amp;Accounts!$G$1,tblSavings[From Fund],"="&amp;$A77,tblSavings[From Account],"="&amp;C$4)-SUMIFS(tblExpenses[Amount],tblExpenses[Date],"&lt;="&amp;Accounts!$G$1,tblExpenses[Category],"=Savings Expenditure",tblExpenses[Subcategory],"="&amp;$A77,tblExpenses[From Account],"="&amp;C$4)))</f>
        <v/>
      </c>
      <c r="D77" s="274" t="str">
        <f>IF(OR($A77="-",$A77="",D$4=""),"",IF($A77=D$4,VLOOKUP($A77,Accounts!$A$4:$C$53,3,0),SUMIFS(tblSavings[Amount],tblSavings[Date],"&lt;="&amp;Accounts!$G$1,tblSavings[To Fund],"="&amp;$A77,tblSavings[To Account],"="&amp;D$4)-SUMIFS(tblSavings[Amount],tblSavings[Date],"&lt;="&amp;Accounts!$G$1,tblSavings[From Fund],"="&amp;$A77,tblSavings[From Account],"="&amp;D$4)-SUMIFS(tblExpenses[Amount],tblExpenses[Date],"&lt;="&amp;Accounts!$G$1,tblExpenses[Category],"=Savings Expenditure",tblExpenses[Subcategory],"="&amp;$A77,tblExpenses[From Account],"="&amp;D$4)))</f>
        <v/>
      </c>
      <c r="E77" s="274" t="str">
        <f>IF(OR($A77="-",$A77="",E$4=""),"",IF($A77=E$4,VLOOKUP($A77,Accounts!$A$4:$C$53,3,0),SUMIFS(tblSavings[Amount],tblSavings[Date],"&lt;="&amp;Accounts!$G$1,tblSavings[To Fund],"="&amp;$A77,tblSavings[To Account],"="&amp;E$4)-SUMIFS(tblSavings[Amount],tblSavings[Date],"&lt;="&amp;Accounts!$G$1,tblSavings[From Fund],"="&amp;$A77,tblSavings[From Account],"="&amp;E$4)-SUMIFS(tblExpenses[Amount],tblExpenses[Date],"&lt;="&amp;Accounts!$G$1,tblExpenses[Category],"=Savings Expenditure",tblExpenses[Subcategory],"="&amp;$A77,tblExpenses[From Account],"="&amp;E$4)))</f>
        <v/>
      </c>
      <c r="F77" s="274" t="str">
        <f>IF(OR($A77="-",$A77="",F$4=""),"",IF($A77=F$4,VLOOKUP($A77,Accounts!$A$4:$C$53,3,0),SUMIFS(tblSavings[Amount],tblSavings[Date],"&lt;="&amp;Accounts!$G$1,tblSavings[To Fund],"="&amp;$A77,tblSavings[To Account],"="&amp;F$4)-SUMIFS(tblSavings[Amount],tblSavings[Date],"&lt;="&amp;Accounts!$G$1,tblSavings[From Fund],"="&amp;$A77,tblSavings[From Account],"="&amp;F$4)-SUMIFS(tblExpenses[Amount],tblExpenses[Date],"&lt;="&amp;Accounts!$G$1,tblExpenses[Category],"=Savings Expenditure",tblExpenses[Subcategory],"="&amp;$A77,tblExpenses[From Account],"="&amp;F$4)))</f>
        <v/>
      </c>
      <c r="G77" s="274" t="str">
        <f>IF(OR($A77="-",$A77="",G$4=""),"",IF($A77=G$4,VLOOKUP($A77,Accounts!$A$4:$C$53,3,0),SUMIFS(tblSavings[Amount],tblSavings[Date],"&lt;="&amp;Accounts!$G$1,tblSavings[To Fund],"="&amp;$A77,tblSavings[To Account],"="&amp;G$4)-SUMIFS(tblSavings[Amount],tblSavings[Date],"&lt;="&amp;Accounts!$G$1,tblSavings[From Fund],"="&amp;$A77,tblSavings[From Account],"="&amp;G$4)-SUMIFS(tblExpenses[Amount],tblExpenses[Date],"&lt;="&amp;Accounts!$G$1,tblExpenses[Category],"=Savings Expenditure",tblExpenses[Subcategory],"="&amp;$A77,tblExpenses[From Account],"="&amp;G$4)))</f>
        <v/>
      </c>
      <c r="H77" s="274" t="str">
        <f>IF(OR($A77="-",$A77="",H$4=""),"",IF($A77=H$4,VLOOKUP($A77,Accounts!$A$4:$C$53,3,0),SUMIFS(tblSavings[Amount],tblSavings[Date],"&lt;="&amp;Accounts!$G$1,tblSavings[To Fund],"="&amp;$A77,tblSavings[To Account],"="&amp;H$4)-SUMIFS(tblSavings[Amount],tblSavings[Date],"&lt;="&amp;Accounts!$G$1,tblSavings[From Fund],"="&amp;$A77,tblSavings[From Account],"="&amp;H$4)-SUMIFS(tblExpenses[Amount],tblExpenses[Date],"&lt;="&amp;Accounts!$G$1,tblExpenses[Category],"=Savings Expenditure",tblExpenses[Subcategory],"="&amp;$A77,tblExpenses[From Account],"="&amp;H$4)))</f>
        <v/>
      </c>
      <c r="I77" s="274" t="str">
        <f>IF(OR($A77="-",$A77="",I$4=""),"",IF($A77=I$4,VLOOKUP($A77,Accounts!$A$4:$C$53,3,0),SUMIFS(tblSavings[Amount],tblSavings[Date],"&lt;="&amp;Accounts!$G$1,tblSavings[To Fund],"="&amp;$A77,tblSavings[To Account],"="&amp;I$4)-SUMIFS(tblSavings[Amount],tblSavings[Date],"&lt;="&amp;Accounts!$G$1,tblSavings[From Fund],"="&amp;$A77,tblSavings[From Account],"="&amp;I$4)-SUMIFS(tblExpenses[Amount],tblExpenses[Date],"&lt;="&amp;Accounts!$G$1,tblExpenses[Category],"=Savings Expenditure",tblExpenses[Subcategory],"="&amp;$A77,tblExpenses[From Account],"="&amp;I$4)))</f>
        <v/>
      </c>
      <c r="J77" s="274" t="str">
        <f>IF(OR($A77="-",$A77="",J$4=""),"",IF($A77=J$4,VLOOKUP($A77,Accounts!$A$4:$C$53,3,0),SUMIFS(tblSavings[Amount],tblSavings[Date],"&lt;="&amp;Accounts!$G$1,tblSavings[To Fund],"="&amp;$A77,tblSavings[To Account],"="&amp;J$4)-SUMIFS(tblSavings[Amount],tblSavings[Date],"&lt;="&amp;Accounts!$G$1,tblSavings[From Fund],"="&amp;$A77,tblSavings[From Account],"="&amp;J$4)-SUMIFS(tblExpenses[Amount],tblExpenses[Date],"&lt;="&amp;Accounts!$G$1,tblExpenses[Category],"=Savings Expenditure",tblExpenses[Subcategory],"="&amp;$A77,tblExpenses[From Account],"="&amp;J$4)))</f>
        <v/>
      </c>
      <c r="K77" s="274" t="str">
        <f>IF(OR($A77="-",$A77="",K$4=""),"",IF($A77=K$4,VLOOKUP($A77,Accounts!$A$4:$C$53,3,0),SUMIFS(tblSavings[Amount],tblSavings[Date],"&lt;="&amp;Accounts!$G$1,tblSavings[To Fund],"="&amp;$A77,tblSavings[To Account],"="&amp;K$4)-SUMIFS(tblSavings[Amount],tblSavings[Date],"&lt;="&amp;Accounts!$G$1,tblSavings[From Fund],"="&amp;$A77,tblSavings[From Account],"="&amp;K$4)-SUMIFS(tblExpenses[Amount],tblExpenses[Date],"&lt;="&amp;Accounts!$G$1,tblExpenses[Category],"=Savings Expenditure",tblExpenses[Subcategory],"="&amp;$A77,tblExpenses[From Account],"="&amp;K$4)))</f>
        <v/>
      </c>
      <c r="L77" s="274" t="str">
        <f>IF(OR($A77="-",$A77="",L$4=""),"",IF($A77=L$4,VLOOKUP($A77,Accounts!$A$4:$C$53,3,0),SUMIFS(tblSavings[Amount],tblSavings[Date],"&lt;="&amp;Accounts!$G$1,tblSavings[To Fund],"="&amp;$A77,tblSavings[To Account],"="&amp;L$4)-SUMIFS(tblSavings[Amount],tblSavings[Date],"&lt;="&amp;Accounts!$G$1,tblSavings[From Fund],"="&amp;$A77,tblSavings[From Account],"="&amp;L$4)-SUMIFS(tblExpenses[Amount],tblExpenses[Date],"&lt;="&amp;Accounts!$G$1,tblExpenses[Category],"=Savings Expenditure",tblExpenses[Subcategory],"="&amp;$A77,tblExpenses[From Account],"="&amp;L$4)))</f>
        <v/>
      </c>
      <c r="M77" s="274" t="str">
        <f>IF(OR($A77="-",$A77="",M$4=""),"",IF($A77=M$4,VLOOKUP($A77,Accounts!$A$4:$C$53,3,0),SUMIFS(tblSavings[Amount],tblSavings[Date],"&lt;="&amp;Accounts!$G$1,tblSavings[To Fund],"="&amp;$A77,tblSavings[To Account],"="&amp;M$4)-SUMIFS(tblSavings[Amount],tblSavings[Date],"&lt;="&amp;Accounts!$G$1,tblSavings[From Fund],"="&amp;$A77,tblSavings[From Account],"="&amp;M$4)-SUMIFS(tblExpenses[Amount],tblExpenses[Date],"&lt;="&amp;Accounts!$G$1,tblExpenses[Category],"=Savings Expenditure",tblExpenses[Subcategory],"="&amp;$A77,tblExpenses[From Account],"="&amp;M$4)))</f>
        <v/>
      </c>
      <c r="N77" s="274" t="str">
        <f>IF(OR($A77="-",$A77="",N$4=""),"",IF($A77=N$4,VLOOKUP($A77,Accounts!$A$4:$C$53,3,0),SUMIFS(tblSavings[Amount],tblSavings[Date],"&lt;="&amp;Accounts!$G$1,tblSavings[To Fund],"="&amp;$A77,tblSavings[To Account],"="&amp;N$4)-SUMIFS(tblSavings[Amount],tblSavings[Date],"&lt;="&amp;Accounts!$G$1,tblSavings[From Fund],"="&amp;$A77,tblSavings[From Account],"="&amp;N$4)-SUMIFS(tblExpenses[Amount],tblExpenses[Date],"&lt;="&amp;Accounts!$G$1,tblExpenses[Category],"=Savings Expenditure",tblExpenses[Subcategory],"="&amp;$A77,tblExpenses[From Account],"="&amp;N$4)))</f>
        <v/>
      </c>
      <c r="O77" s="274" t="str">
        <f>IF(OR($A77="-",$A77="",O$4=""),"",IF($A77=O$4,VLOOKUP($A77,Accounts!$A$4:$C$53,3,0),SUMIFS(tblSavings[Amount],tblSavings[Date],"&lt;="&amp;Accounts!$G$1,tblSavings[To Fund],"="&amp;$A77,tblSavings[To Account],"="&amp;O$4)-SUMIFS(tblSavings[Amount],tblSavings[Date],"&lt;="&amp;Accounts!$G$1,tblSavings[From Fund],"="&amp;$A77,tblSavings[From Account],"="&amp;O$4)-SUMIFS(tblExpenses[Amount],tblExpenses[Date],"&lt;="&amp;Accounts!$G$1,tblExpenses[Category],"=Savings Expenditure",tblExpenses[Subcategory],"="&amp;$A77,tblExpenses[From Account],"="&amp;O$4)))</f>
        <v/>
      </c>
      <c r="P77" s="274" t="str">
        <f>IF(OR($A77="-",$A77="",P$4=""),"",IF($A77=P$4,VLOOKUP($A77,Accounts!$A$4:$C$53,3,0),SUMIFS(tblSavings[Amount],tblSavings[Date],"&lt;="&amp;Accounts!$G$1,tblSavings[To Fund],"="&amp;$A77,tblSavings[To Account],"="&amp;P$4)-SUMIFS(tblSavings[Amount],tblSavings[Date],"&lt;="&amp;Accounts!$G$1,tblSavings[From Fund],"="&amp;$A77,tblSavings[From Account],"="&amp;P$4)-SUMIFS(tblExpenses[Amount],tblExpenses[Date],"&lt;="&amp;Accounts!$G$1,tblExpenses[Category],"=Savings Expenditure",tblExpenses[Subcategory],"="&amp;$A77,tblExpenses[From Account],"="&amp;P$4)))</f>
        <v/>
      </c>
      <c r="Q77" s="274" t="str">
        <f>IF(OR($A77="-",$A77="",Q$4=""),"",IF($A77=Q$4,VLOOKUP($A77,Accounts!$A$4:$C$53,3,0),SUMIFS(tblSavings[Amount],tblSavings[Date],"&lt;="&amp;Accounts!$G$1,tblSavings[To Fund],"="&amp;$A77,tblSavings[To Account],"="&amp;Q$4)-SUMIFS(tblSavings[Amount],tblSavings[Date],"&lt;="&amp;Accounts!$G$1,tblSavings[From Fund],"="&amp;$A77,tblSavings[From Account],"="&amp;Q$4)-SUMIFS(tblExpenses[Amount],tblExpenses[Date],"&lt;="&amp;Accounts!$G$1,tblExpenses[Category],"=Savings Expenditure",tblExpenses[Subcategory],"="&amp;$A77,tblExpenses[From Account],"="&amp;Q$4)))</f>
        <v/>
      </c>
      <c r="R77" s="274" t="str">
        <f>IF(OR($A77="-",$A77="",R$4=""),"",IF($A77=R$4,VLOOKUP($A77,Accounts!$A$4:$C$53,3,0),SUMIFS(tblSavings[Amount],tblSavings[Date],"&lt;="&amp;Accounts!$G$1,tblSavings[To Fund],"="&amp;$A77,tblSavings[To Account],"="&amp;R$4)-SUMIFS(tblSavings[Amount],tblSavings[Date],"&lt;="&amp;Accounts!$G$1,tblSavings[From Fund],"="&amp;$A77,tblSavings[From Account],"="&amp;R$4)-SUMIFS(tblExpenses[Amount],tblExpenses[Date],"&lt;="&amp;Accounts!$G$1,tblExpenses[Category],"=Savings Expenditure",tblExpenses[Subcategory],"="&amp;$A77,tblExpenses[From Account],"="&amp;R$4)))</f>
        <v/>
      </c>
      <c r="S77" s="274" t="str">
        <f>IF(OR($A77="-",$A77="",S$4=""),"",IF($A77=S$4,VLOOKUP($A77,Accounts!$A$4:$C$53,3,0),SUMIFS(tblSavings[Amount],tblSavings[Date],"&lt;="&amp;Accounts!$G$1,tblSavings[To Fund],"="&amp;$A77,tblSavings[To Account],"="&amp;S$4)-SUMIFS(tblSavings[Amount],tblSavings[Date],"&lt;="&amp;Accounts!$G$1,tblSavings[From Fund],"="&amp;$A77,tblSavings[From Account],"="&amp;S$4)-SUMIFS(tblExpenses[Amount],tblExpenses[Date],"&lt;="&amp;Accounts!$G$1,tblExpenses[Category],"=Savings Expenditure",tblExpenses[Subcategory],"="&amp;$A77,tblExpenses[From Account],"="&amp;S$4)))</f>
        <v/>
      </c>
      <c r="T77" s="274" t="str">
        <f>IF(OR($A77="-",$A77="",T$4=""),"",IF($A77=T$4,VLOOKUP($A77,Accounts!$A$4:$C$53,3,0),SUMIFS(tblSavings[Amount],tblSavings[Date],"&lt;="&amp;Accounts!$G$1,tblSavings[To Fund],"="&amp;$A77,tblSavings[To Account],"="&amp;T$4)-SUMIFS(tblSavings[Amount],tblSavings[Date],"&lt;="&amp;Accounts!$G$1,tblSavings[From Fund],"="&amp;$A77,tblSavings[From Account],"="&amp;T$4)-SUMIFS(tblExpenses[Amount],tblExpenses[Date],"&lt;="&amp;Accounts!$G$1,tblExpenses[Category],"=Savings Expenditure",tblExpenses[Subcategory],"="&amp;$A77,tblExpenses[From Account],"="&amp;T$4)))</f>
        <v/>
      </c>
      <c r="U77" s="274" t="str">
        <f>IF(OR($A77="-",$A77="",U$4=""),"",IF($A77=U$4,VLOOKUP($A77,Accounts!$A$4:$C$53,3,0),SUMIFS(tblSavings[Amount],tblSavings[Date],"&lt;="&amp;Accounts!$G$1,tblSavings[To Fund],"="&amp;$A77,tblSavings[To Account],"="&amp;U$4)-SUMIFS(tblSavings[Amount],tblSavings[Date],"&lt;="&amp;Accounts!$G$1,tblSavings[From Fund],"="&amp;$A77,tblSavings[From Account],"="&amp;U$4)-SUMIFS(tblExpenses[Amount],tblExpenses[Date],"&lt;="&amp;Accounts!$G$1,tblExpenses[Category],"=Savings Expenditure",tblExpenses[Subcategory],"="&amp;$A77,tblExpenses[From Account],"="&amp;U$4)))</f>
        <v/>
      </c>
      <c r="V77" s="274" t="str">
        <f>IF(OR($A77="-",$A77="",V$4=""),"",IF($A77=V$4,VLOOKUP($A77,Accounts!$A$4:$C$53,3,0),SUMIFS(tblSavings[Amount],tblSavings[Date],"&lt;="&amp;Accounts!$G$1,tblSavings[To Fund],"="&amp;$A77,tblSavings[To Account],"="&amp;V$4)-SUMIFS(tblSavings[Amount],tblSavings[Date],"&lt;="&amp;Accounts!$G$1,tblSavings[From Fund],"="&amp;$A77,tblSavings[From Account],"="&amp;V$4)-SUMIFS(tblExpenses[Amount],tblExpenses[Date],"&lt;="&amp;Accounts!$G$1,tblExpenses[Category],"=Savings Expenditure",tblExpenses[Subcategory],"="&amp;$A77,tblExpenses[From Account],"="&amp;V$4)))</f>
        <v/>
      </c>
      <c r="W77" s="274" t="str">
        <f>IF(OR($A77="-",$A77="",W$4=""),"",IF($A77=W$4,VLOOKUP($A77,Accounts!$A$4:$C$53,3,0),SUMIFS(tblSavings[Amount],tblSavings[Date],"&lt;="&amp;Accounts!$G$1,tblSavings[To Fund],"="&amp;$A77,tblSavings[To Account],"="&amp;W$4)-SUMIFS(tblSavings[Amount],tblSavings[Date],"&lt;="&amp;Accounts!$G$1,tblSavings[From Fund],"="&amp;$A77,tblSavings[From Account],"="&amp;W$4)-SUMIFS(tblExpenses[Amount],tblExpenses[Date],"&lt;="&amp;Accounts!$G$1,tblExpenses[Category],"=Savings Expenditure",tblExpenses[Subcategory],"="&amp;$A77,tblExpenses[From Account],"="&amp;W$4)))</f>
        <v/>
      </c>
      <c r="X77" s="274" t="str">
        <f>IF(OR($A77="-",$A77="",X$4=""),"",IF($A77=X$4,VLOOKUP($A77,Accounts!$A$4:$C$53,3,0),SUMIFS(tblSavings[Amount],tblSavings[Date],"&lt;="&amp;Accounts!$G$1,tblSavings[To Fund],"="&amp;$A77,tblSavings[To Account],"="&amp;X$4)-SUMIFS(tblSavings[Amount],tblSavings[Date],"&lt;="&amp;Accounts!$G$1,tblSavings[From Fund],"="&amp;$A77,tblSavings[From Account],"="&amp;X$4)-SUMIFS(tblExpenses[Amount],tblExpenses[Date],"&lt;="&amp;Accounts!$G$1,tblExpenses[Category],"=Savings Expenditure",tblExpenses[Subcategory],"="&amp;$A77,tblExpenses[From Account],"="&amp;X$4)))</f>
        <v/>
      </c>
      <c r="Y77" s="274" t="str">
        <f>IF(OR($A77="-",$A77="",Y$4=""),"",IF($A77=Y$4,VLOOKUP($A77,Accounts!$A$4:$C$53,3,0),SUMIFS(tblSavings[Amount],tblSavings[Date],"&lt;="&amp;Accounts!$G$1,tblSavings[To Fund],"="&amp;$A77,tblSavings[To Account],"="&amp;Y$4)-SUMIFS(tblSavings[Amount],tblSavings[Date],"&lt;="&amp;Accounts!$G$1,tblSavings[From Fund],"="&amp;$A77,tblSavings[From Account],"="&amp;Y$4)-SUMIFS(tblExpenses[Amount],tblExpenses[Date],"&lt;="&amp;Accounts!$G$1,tblExpenses[Category],"=Savings Expenditure",tblExpenses[Subcategory],"="&amp;$A77,tblExpenses[From Account],"="&amp;Y$4)))</f>
        <v/>
      </c>
      <c r="Z77" s="274" t="str">
        <f>IF(OR($A77="-",$A77="",Z$4=""),"",IF($A77=Z$4,VLOOKUP($A77,Accounts!$A$4:$C$53,3,0),SUMIFS(tblSavings[Amount],tblSavings[Date],"&lt;="&amp;Accounts!$G$1,tblSavings[To Fund],"="&amp;$A77,tblSavings[To Account],"="&amp;Z$4)-SUMIFS(tblSavings[Amount],tblSavings[Date],"&lt;="&amp;Accounts!$G$1,tblSavings[From Fund],"="&amp;$A77,tblSavings[From Account],"="&amp;Z$4)-SUMIFS(tblExpenses[Amount],tblExpenses[Date],"&lt;="&amp;Accounts!$G$1,tblExpenses[Category],"=Savings Expenditure",tblExpenses[Subcategory],"="&amp;$A77,tblExpenses[From Account],"="&amp;Z$4)))</f>
        <v/>
      </c>
      <c r="AA77" s="274" t="str">
        <f>IF(OR($A77="-",$A77="",AA$4=""),"",IF($A77=AA$4,VLOOKUP($A77,Accounts!$A$4:$C$53,3,0),SUMIFS(tblSavings[Amount],tblSavings[Date],"&lt;="&amp;Accounts!$G$1,tblSavings[To Fund],"="&amp;$A77,tblSavings[To Account],"="&amp;AA$4)-SUMIFS(tblSavings[Amount],tblSavings[Date],"&lt;="&amp;Accounts!$G$1,tblSavings[From Fund],"="&amp;$A77,tblSavings[From Account],"="&amp;AA$4)-SUMIFS(tblExpenses[Amount],tblExpenses[Date],"&lt;="&amp;Accounts!$G$1,tblExpenses[Category],"=Savings Expenditure",tblExpenses[Subcategory],"="&amp;$A77,tblExpenses[From Account],"="&amp;AA$4)))</f>
        <v/>
      </c>
      <c r="AB77" s="274" t="str">
        <f>IF(OR($A77="-",$A77="",AB$4=""),"",IF($A77=AB$4,VLOOKUP($A77,Accounts!$A$4:$C$53,3,0),SUMIFS(tblSavings[Amount],tblSavings[Date],"&lt;="&amp;Accounts!$G$1,tblSavings[To Fund],"="&amp;$A77,tblSavings[To Account],"="&amp;AB$4)-SUMIFS(tblSavings[Amount],tblSavings[Date],"&lt;="&amp;Accounts!$G$1,tblSavings[From Fund],"="&amp;$A77,tblSavings[From Account],"="&amp;AB$4)-SUMIFS(tblExpenses[Amount],tblExpenses[Date],"&lt;="&amp;Accounts!$G$1,tblExpenses[Category],"=Savings Expenditure",tblExpenses[Subcategory],"="&amp;$A77,tblExpenses[From Account],"="&amp;AB$4)))</f>
        <v/>
      </c>
      <c r="AC77" s="274" t="str">
        <f>IF(OR($A77="-",$A77="",AC$4=""),"",IF($A77=AC$4,VLOOKUP($A77,Accounts!$A$4:$C$53,3,0),SUMIFS(tblSavings[Amount],tblSavings[Date],"&lt;="&amp;Accounts!$G$1,tblSavings[To Fund],"="&amp;$A77,tblSavings[To Account],"="&amp;AC$4)-SUMIFS(tblSavings[Amount],tblSavings[Date],"&lt;="&amp;Accounts!$G$1,tblSavings[From Fund],"="&amp;$A77,tblSavings[From Account],"="&amp;AC$4)-SUMIFS(tblExpenses[Amount],tblExpenses[Date],"&lt;="&amp;Accounts!$G$1,tblExpenses[Category],"=Savings Expenditure",tblExpenses[Subcategory],"="&amp;$A77,tblExpenses[From Account],"="&amp;AC$4)))</f>
        <v/>
      </c>
      <c r="AD77" s="274" t="str">
        <f>IF(OR($A77="-",$A77="",AD$4=""),"",IF($A77=AD$4,VLOOKUP($A77,Accounts!$A$4:$C$53,3,0),SUMIFS(tblSavings[Amount],tblSavings[Date],"&lt;="&amp;Accounts!$G$1,tblSavings[To Fund],"="&amp;$A77,tblSavings[To Account],"="&amp;AD$4)-SUMIFS(tblSavings[Amount],tblSavings[Date],"&lt;="&amp;Accounts!$G$1,tblSavings[From Fund],"="&amp;$A77,tblSavings[From Account],"="&amp;AD$4)-SUMIFS(tblExpenses[Amount],tblExpenses[Date],"&lt;="&amp;Accounts!$G$1,tblExpenses[Category],"=Savings Expenditure",tblExpenses[Subcategory],"="&amp;$A77,tblExpenses[From Account],"="&amp;AD$4)))</f>
        <v/>
      </c>
      <c r="AE77" s="274" t="str">
        <f>IF(OR($A77="-",$A77="",AE$4=""),"",IF($A77=AE$4,VLOOKUP($A77,Accounts!$A$4:$C$53,3,0),SUMIFS(tblSavings[Amount],tblSavings[Date],"&lt;="&amp;Accounts!$G$1,tblSavings[To Fund],"="&amp;$A77,tblSavings[To Account],"="&amp;AE$4)-SUMIFS(tblSavings[Amount],tblSavings[Date],"&lt;="&amp;Accounts!$G$1,tblSavings[From Fund],"="&amp;$A77,tblSavings[From Account],"="&amp;AE$4)-SUMIFS(tblExpenses[Amount],tblExpenses[Date],"&lt;="&amp;Accounts!$G$1,tblExpenses[Category],"=Savings Expenditure",tblExpenses[Subcategory],"="&amp;$A77,tblExpenses[From Account],"="&amp;AE$4)))</f>
        <v/>
      </c>
      <c r="AF77" s="274" t="str">
        <f>IF(OR($A77="-",$A77="",AF$4=""),"",IF($A77=AF$4,VLOOKUP($A77,Accounts!$A$4:$C$53,3,0),SUMIFS(tblSavings[Amount],tblSavings[Date],"&lt;="&amp;Accounts!$G$1,tblSavings[To Fund],"="&amp;$A77,tblSavings[To Account],"="&amp;AF$4)-SUMIFS(tblSavings[Amount],tblSavings[Date],"&lt;="&amp;Accounts!$G$1,tblSavings[From Fund],"="&amp;$A77,tblSavings[From Account],"="&amp;AF$4)-SUMIFS(tblExpenses[Amount],tblExpenses[Date],"&lt;="&amp;Accounts!$G$1,tblExpenses[Category],"=Savings Expenditure",tblExpenses[Subcategory],"="&amp;$A77,tblExpenses[From Account],"="&amp;AF$4)))</f>
        <v/>
      </c>
      <c r="AG77" s="274" t="str">
        <f>IF(OR($A77="-",$A77="",AG$4=""),"",IF($A77=AG$4,VLOOKUP($A77,Accounts!$A$4:$C$53,3,0),SUMIFS(tblSavings[Amount],tblSavings[Date],"&lt;="&amp;Accounts!$G$1,tblSavings[To Fund],"="&amp;$A77,tblSavings[To Account],"="&amp;AG$4)-SUMIFS(tblSavings[Amount],tblSavings[Date],"&lt;="&amp;Accounts!$G$1,tblSavings[From Fund],"="&amp;$A77,tblSavings[From Account],"="&amp;AG$4)-SUMIFS(tblExpenses[Amount],tblExpenses[Date],"&lt;="&amp;Accounts!$G$1,tblExpenses[Category],"=Savings Expenditure",tblExpenses[Subcategory],"="&amp;$A77,tblExpenses[From Account],"="&amp;AG$4)))</f>
        <v/>
      </c>
      <c r="AH77" s="274" t="str">
        <f>IF(OR($A77="-",$A77="",AH$4=""),"",IF($A77=AH$4,VLOOKUP($A77,Accounts!$A$4:$C$53,3,0),SUMIFS(tblSavings[Amount],tblSavings[Date],"&lt;="&amp;Accounts!$G$1,tblSavings[To Fund],"="&amp;$A77,tblSavings[To Account],"="&amp;AH$4)-SUMIFS(tblSavings[Amount],tblSavings[Date],"&lt;="&amp;Accounts!$G$1,tblSavings[From Fund],"="&amp;$A77,tblSavings[From Account],"="&amp;AH$4)-SUMIFS(tblExpenses[Amount],tblExpenses[Date],"&lt;="&amp;Accounts!$G$1,tblExpenses[Category],"=Savings Expenditure",tblExpenses[Subcategory],"="&amp;$A77,tblExpenses[From Account],"="&amp;AH$4)))</f>
        <v/>
      </c>
      <c r="AI77" s="274" t="str">
        <f>IF(OR($A77="-",$A77="",AI$4=""),"",IF($A77=AI$4,VLOOKUP($A77,Accounts!$A$4:$C$53,3,0),SUMIFS(tblSavings[Amount],tblSavings[Date],"&lt;="&amp;Accounts!$G$1,tblSavings[To Fund],"="&amp;$A77,tblSavings[To Account],"="&amp;AI$4)-SUMIFS(tblSavings[Amount],tblSavings[Date],"&lt;="&amp;Accounts!$G$1,tblSavings[From Fund],"="&amp;$A77,tblSavings[From Account],"="&amp;AI$4)-SUMIFS(tblExpenses[Amount],tblExpenses[Date],"&lt;="&amp;Accounts!$G$1,tblExpenses[Category],"=Savings Expenditure",tblExpenses[Subcategory],"="&amp;$A77,tblExpenses[From Account],"="&amp;AI$4)))</f>
        <v/>
      </c>
      <c r="AJ77" s="274" t="str">
        <f>IF(OR($A77="-",$A77="",AJ$4=""),"",IF($A77=AJ$4,VLOOKUP($A77,Accounts!$A$4:$C$53,3,0),SUMIFS(tblSavings[Amount],tblSavings[Date],"&lt;="&amp;Accounts!$G$1,tblSavings[To Fund],"="&amp;$A77,tblSavings[To Account],"="&amp;AJ$4)-SUMIFS(tblSavings[Amount],tblSavings[Date],"&lt;="&amp;Accounts!$G$1,tblSavings[From Fund],"="&amp;$A77,tblSavings[From Account],"="&amp;AJ$4)-SUMIFS(tblExpenses[Amount],tblExpenses[Date],"&lt;="&amp;Accounts!$G$1,tblExpenses[Category],"=Savings Expenditure",tblExpenses[Subcategory],"="&amp;$A77,tblExpenses[From Account],"="&amp;AJ$4)))</f>
        <v/>
      </c>
      <c r="AK77" s="274" t="str">
        <f>IF(OR($A77="-",$A77="",AK$4=""),"",IF($A77=AK$4,VLOOKUP($A77,Accounts!$A$4:$C$53,3,0),SUMIFS(tblSavings[Amount],tblSavings[Date],"&lt;="&amp;Accounts!$G$1,tblSavings[To Fund],"="&amp;$A77,tblSavings[To Account],"="&amp;AK$4)-SUMIFS(tblSavings[Amount],tblSavings[Date],"&lt;="&amp;Accounts!$G$1,tblSavings[From Fund],"="&amp;$A77,tblSavings[From Account],"="&amp;AK$4)-SUMIFS(tblExpenses[Amount],tblExpenses[Date],"&lt;="&amp;Accounts!$G$1,tblExpenses[Category],"=Savings Expenditure",tblExpenses[Subcategory],"="&amp;$A77,tblExpenses[From Account],"="&amp;AK$4)))</f>
        <v/>
      </c>
      <c r="AL77" s="274" t="str">
        <f>IF(OR($A77="-",$A77="",AL$4=""),"",IF($A77=AL$4,VLOOKUP($A77,Accounts!$A$4:$C$53,3,0),SUMIFS(tblSavings[Amount],tblSavings[Date],"&lt;="&amp;Accounts!$G$1,tblSavings[To Fund],"="&amp;$A77,tblSavings[To Account],"="&amp;AL$4)-SUMIFS(tblSavings[Amount],tblSavings[Date],"&lt;="&amp;Accounts!$G$1,tblSavings[From Fund],"="&amp;$A77,tblSavings[From Account],"="&amp;AL$4)-SUMIFS(tblExpenses[Amount],tblExpenses[Date],"&lt;="&amp;Accounts!$G$1,tblExpenses[Category],"=Savings Expenditure",tblExpenses[Subcategory],"="&amp;$A77,tblExpenses[From Account],"="&amp;AL$4)))</f>
        <v/>
      </c>
      <c r="AM77" s="274" t="str">
        <f>IF(OR($A77="-",$A77="",AM$4=""),"",IF($A77=AM$4,VLOOKUP($A77,Accounts!$A$4:$C$53,3,0),SUMIFS(tblSavings[Amount],tblSavings[Date],"&lt;="&amp;Accounts!$G$1,tblSavings[To Fund],"="&amp;$A77,tblSavings[To Account],"="&amp;AM$4)-SUMIFS(tblSavings[Amount],tblSavings[Date],"&lt;="&amp;Accounts!$G$1,tblSavings[From Fund],"="&amp;$A77,tblSavings[From Account],"="&amp;AM$4)-SUMIFS(tblExpenses[Amount],tblExpenses[Date],"&lt;="&amp;Accounts!$G$1,tblExpenses[Category],"=Savings Expenditure",tblExpenses[Subcategory],"="&amp;$A77,tblExpenses[From Account],"="&amp;AM$4)))</f>
        <v/>
      </c>
      <c r="AN77" s="274" t="str">
        <f>IF(OR($A77="-",$A77="",AN$4=""),"",IF($A77=AN$4,VLOOKUP($A77,Accounts!$A$4:$C$53,3,0),SUMIFS(tblSavings[Amount],tblSavings[Date],"&lt;="&amp;Accounts!$G$1,tblSavings[To Fund],"="&amp;$A77,tblSavings[To Account],"="&amp;AN$4)-SUMIFS(tblSavings[Amount],tblSavings[Date],"&lt;="&amp;Accounts!$G$1,tblSavings[From Fund],"="&amp;$A77,tblSavings[From Account],"="&amp;AN$4)-SUMIFS(tblExpenses[Amount],tblExpenses[Date],"&lt;="&amp;Accounts!$G$1,tblExpenses[Category],"=Savings Expenditure",tblExpenses[Subcategory],"="&amp;$A77,tblExpenses[From Account],"="&amp;AN$4)))</f>
        <v/>
      </c>
      <c r="AO77" s="274" t="str">
        <f>IF(OR($A77="-",$A77="",AO$4=""),"",IF($A77=AO$4,VLOOKUP($A77,Accounts!$A$4:$C$53,3,0),SUMIFS(tblSavings[Amount],tblSavings[Date],"&lt;="&amp;Accounts!$G$1,tblSavings[To Fund],"="&amp;$A77,tblSavings[To Account],"="&amp;AO$4)-SUMIFS(tblSavings[Amount],tblSavings[Date],"&lt;="&amp;Accounts!$G$1,tblSavings[From Fund],"="&amp;$A77,tblSavings[From Account],"="&amp;AO$4)-SUMIFS(tblExpenses[Amount],tblExpenses[Date],"&lt;="&amp;Accounts!$G$1,tblExpenses[Category],"=Savings Expenditure",tblExpenses[Subcategory],"="&amp;$A77,tblExpenses[From Account],"="&amp;AO$4)))</f>
        <v/>
      </c>
      <c r="AP77" s="274" t="str">
        <f>IF(OR($A77="-",$A77="",AP$4=""),"",IF($A77=AP$4,VLOOKUP($A77,Accounts!$A$4:$C$53,3,0),SUMIFS(tblSavings[Amount],tblSavings[Date],"&lt;="&amp;Accounts!$G$1,tblSavings[To Fund],"="&amp;$A77,tblSavings[To Account],"="&amp;AP$4)-SUMIFS(tblSavings[Amount],tblSavings[Date],"&lt;="&amp;Accounts!$G$1,tblSavings[From Fund],"="&amp;$A77,tblSavings[From Account],"="&amp;AP$4)-SUMIFS(tblExpenses[Amount],tblExpenses[Date],"&lt;="&amp;Accounts!$G$1,tblExpenses[Category],"=Savings Expenditure",tblExpenses[Subcategory],"="&amp;$A77,tblExpenses[From Account],"="&amp;AP$4)))</f>
        <v/>
      </c>
      <c r="AQ77" s="274" t="str">
        <f>IF(OR($A77="-",$A77="",AQ$4=""),"",IF($A77=AQ$4,VLOOKUP($A77,Accounts!$A$4:$C$53,3,0),SUMIFS(tblSavings[Amount],tblSavings[Date],"&lt;="&amp;Accounts!$G$1,tblSavings[To Fund],"="&amp;$A77,tblSavings[To Account],"="&amp;AQ$4)-SUMIFS(tblSavings[Amount],tblSavings[Date],"&lt;="&amp;Accounts!$G$1,tblSavings[From Fund],"="&amp;$A77,tblSavings[From Account],"="&amp;AQ$4)-SUMIFS(tblExpenses[Amount],tblExpenses[Date],"&lt;="&amp;Accounts!$G$1,tblExpenses[Category],"=Savings Expenditure",tblExpenses[Subcategory],"="&amp;$A77,tblExpenses[From Account],"="&amp;AQ$4)))</f>
        <v/>
      </c>
      <c r="AR77" s="274" t="str">
        <f>IF(OR($A77="-",$A77="",AR$4=""),"",IF($A77=AR$4,VLOOKUP($A77,Accounts!$A$4:$C$53,3,0),SUMIFS(tblSavings[Amount],tblSavings[Date],"&lt;="&amp;Accounts!$G$1,tblSavings[To Fund],"="&amp;$A77,tblSavings[To Account],"="&amp;AR$4)-SUMIFS(tblSavings[Amount],tblSavings[Date],"&lt;="&amp;Accounts!$G$1,tblSavings[From Fund],"="&amp;$A77,tblSavings[From Account],"="&amp;AR$4)-SUMIFS(tblExpenses[Amount],tblExpenses[Date],"&lt;="&amp;Accounts!$G$1,tblExpenses[Category],"=Savings Expenditure",tblExpenses[Subcategory],"="&amp;$A77,tblExpenses[From Account],"="&amp;AR$4)))</f>
        <v/>
      </c>
      <c r="AS77" s="274" t="str">
        <f>IF(OR($A77="-",$A77="",AS$4=""),"",IF($A77=AS$4,VLOOKUP($A77,Accounts!$A$4:$C$53,3,0),SUMIFS(tblSavings[Amount],tblSavings[Date],"&lt;="&amp;Accounts!$G$1,tblSavings[To Fund],"="&amp;$A77,tblSavings[To Account],"="&amp;AS$4)-SUMIFS(tblSavings[Amount],tblSavings[Date],"&lt;="&amp;Accounts!$G$1,tblSavings[From Fund],"="&amp;$A77,tblSavings[From Account],"="&amp;AS$4)-SUMIFS(tblExpenses[Amount],tblExpenses[Date],"&lt;="&amp;Accounts!$G$1,tblExpenses[Category],"=Savings Expenditure",tblExpenses[Subcategory],"="&amp;$A77,tblExpenses[From Account],"="&amp;AS$4)))</f>
        <v/>
      </c>
      <c r="AT77" s="274" t="str">
        <f>IF(OR($A77="-",$A77="",AT$4=""),"",IF($A77=AT$4,VLOOKUP($A77,Accounts!$A$4:$C$53,3,0),SUMIFS(tblSavings[Amount],tblSavings[Date],"&lt;="&amp;Accounts!$G$1,tblSavings[To Fund],"="&amp;$A77,tblSavings[To Account],"="&amp;AT$4)-SUMIFS(tblSavings[Amount],tblSavings[Date],"&lt;="&amp;Accounts!$G$1,tblSavings[From Fund],"="&amp;$A77,tblSavings[From Account],"="&amp;AT$4)-SUMIFS(tblExpenses[Amount],tblExpenses[Date],"&lt;="&amp;Accounts!$G$1,tblExpenses[Category],"=Savings Expenditure",tblExpenses[Subcategory],"="&amp;$A77,tblExpenses[From Account],"="&amp;AT$4)))</f>
        <v/>
      </c>
      <c r="AU77" s="274" t="str">
        <f>IF(OR($A77="-",$A77="",AU$4=""),"",IF($A77=AU$4,VLOOKUP($A77,Accounts!$A$4:$C$53,3,0),SUMIFS(tblSavings[Amount],tblSavings[Date],"&lt;="&amp;Accounts!$G$1,tblSavings[To Fund],"="&amp;$A77,tblSavings[To Account],"="&amp;AU$4)-SUMIFS(tblSavings[Amount],tblSavings[Date],"&lt;="&amp;Accounts!$G$1,tblSavings[From Fund],"="&amp;$A77,tblSavings[From Account],"="&amp;AU$4)-SUMIFS(tblExpenses[Amount],tblExpenses[Date],"&lt;="&amp;Accounts!$G$1,tblExpenses[Category],"=Savings Expenditure",tblExpenses[Subcategory],"="&amp;$A77,tblExpenses[From Account],"="&amp;AU$4)))</f>
        <v/>
      </c>
      <c r="AV77" s="274" t="str">
        <f>IF(OR($A77="-",$A77="",AV$4=""),"",IF($A77=AV$4,VLOOKUP($A77,Accounts!$A$4:$C$53,3,0),SUMIFS(tblSavings[Amount],tblSavings[Date],"&lt;="&amp;Accounts!$G$1,tblSavings[To Fund],"="&amp;$A77,tblSavings[To Account],"="&amp;AV$4)-SUMIFS(tblSavings[Amount],tblSavings[Date],"&lt;="&amp;Accounts!$G$1,tblSavings[From Fund],"="&amp;$A77,tblSavings[From Account],"="&amp;AV$4)-SUMIFS(tblExpenses[Amount],tblExpenses[Date],"&lt;="&amp;Accounts!$G$1,tblExpenses[Category],"=Savings Expenditure",tblExpenses[Subcategory],"="&amp;$A77,tblExpenses[From Account],"="&amp;AV$4)))</f>
        <v/>
      </c>
      <c r="AW77" s="272">
        <f t="shared" si="1"/>
        <v>0</v>
      </c>
    </row>
    <row r="78" spans="1:49" s="38" customFormat="1" ht="17.25" hidden="1" customHeight="1" x14ac:dyDescent="0.2">
      <c r="A78" s="275" t="str">
        <f>IFERROR(IF(INDEX(SavingsGoals[],74,1)="","",INDEX(SavingsGoals[],74,1)),"-")</f>
        <v>-</v>
      </c>
      <c r="B78" s="276" t="str">
        <f>IF(OR($A78="-",$A78="",B$4=""),"",IF($A78=B$4,VLOOKUP($A78,Accounts!$A$4:$C$53,3,0),SUMIFS(tblSavings[Amount],tblSavings[Date],"&lt;="&amp;Accounts!$G$1,tblSavings[To Fund],"="&amp;$A78,tblSavings[To Account],"="&amp;B$4)-SUMIFS(tblSavings[Amount],tblSavings[Date],"&lt;="&amp;Accounts!$G$1,tblSavings[From Fund],"="&amp;$A78,tblSavings[From Account],"="&amp;B$4)-SUMIFS(tblExpenses[Amount],tblExpenses[Date],"&lt;="&amp;Accounts!$G$1,tblExpenses[Category],"=Savings Expenditure",tblExpenses[Subcategory],"="&amp;$A78,tblExpenses[From Account],"="&amp;B$4)))</f>
        <v/>
      </c>
      <c r="C78" s="276" t="str">
        <f>IF(OR($A78="-",$A78="",C$4=""),"",IF($A78=C$4,VLOOKUP($A78,Accounts!$A$4:$C$53,3,0),SUMIFS(tblSavings[Amount],tblSavings[Date],"&lt;="&amp;Accounts!$G$1,tblSavings[To Fund],"="&amp;$A78,tblSavings[To Account],"="&amp;C$4)-SUMIFS(tblSavings[Amount],tblSavings[Date],"&lt;="&amp;Accounts!$G$1,tblSavings[From Fund],"="&amp;$A78,tblSavings[From Account],"="&amp;C$4)-SUMIFS(tblExpenses[Amount],tblExpenses[Date],"&lt;="&amp;Accounts!$G$1,tblExpenses[Category],"=Savings Expenditure",tblExpenses[Subcategory],"="&amp;$A78,tblExpenses[From Account],"="&amp;C$4)))</f>
        <v/>
      </c>
      <c r="D78" s="276" t="str">
        <f>IF(OR($A78="-",$A78="",D$4=""),"",IF($A78=D$4,VLOOKUP($A78,Accounts!$A$4:$C$53,3,0),SUMIFS(tblSavings[Amount],tblSavings[Date],"&lt;="&amp;Accounts!$G$1,tblSavings[To Fund],"="&amp;$A78,tblSavings[To Account],"="&amp;D$4)-SUMIFS(tblSavings[Amount],tblSavings[Date],"&lt;="&amp;Accounts!$G$1,tblSavings[From Fund],"="&amp;$A78,tblSavings[From Account],"="&amp;D$4)-SUMIFS(tblExpenses[Amount],tblExpenses[Date],"&lt;="&amp;Accounts!$G$1,tblExpenses[Category],"=Savings Expenditure",tblExpenses[Subcategory],"="&amp;$A78,tblExpenses[From Account],"="&amp;D$4)))</f>
        <v/>
      </c>
      <c r="E78" s="276" t="str">
        <f>IF(OR($A78="-",$A78="",E$4=""),"",IF($A78=E$4,VLOOKUP($A78,Accounts!$A$4:$C$53,3,0),SUMIFS(tblSavings[Amount],tblSavings[Date],"&lt;="&amp;Accounts!$G$1,tblSavings[To Fund],"="&amp;$A78,tblSavings[To Account],"="&amp;E$4)-SUMIFS(tblSavings[Amount],tblSavings[Date],"&lt;="&amp;Accounts!$G$1,tblSavings[From Fund],"="&amp;$A78,tblSavings[From Account],"="&amp;E$4)-SUMIFS(tblExpenses[Amount],tblExpenses[Date],"&lt;="&amp;Accounts!$G$1,tblExpenses[Category],"=Savings Expenditure",tblExpenses[Subcategory],"="&amp;$A78,tblExpenses[From Account],"="&amp;E$4)))</f>
        <v/>
      </c>
      <c r="F78" s="276" t="str">
        <f>IF(OR($A78="-",$A78="",F$4=""),"",IF($A78=F$4,VLOOKUP($A78,Accounts!$A$4:$C$53,3,0),SUMIFS(tblSavings[Amount],tblSavings[Date],"&lt;="&amp;Accounts!$G$1,tblSavings[To Fund],"="&amp;$A78,tblSavings[To Account],"="&amp;F$4)-SUMIFS(tblSavings[Amount],tblSavings[Date],"&lt;="&amp;Accounts!$G$1,tblSavings[From Fund],"="&amp;$A78,tblSavings[From Account],"="&amp;F$4)-SUMIFS(tblExpenses[Amount],tblExpenses[Date],"&lt;="&amp;Accounts!$G$1,tblExpenses[Category],"=Savings Expenditure",tblExpenses[Subcategory],"="&amp;$A78,tblExpenses[From Account],"="&amp;F$4)))</f>
        <v/>
      </c>
      <c r="G78" s="276" t="str">
        <f>IF(OR($A78="-",$A78="",G$4=""),"",IF($A78=G$4,VLOOKUP($A78,Accounts!$A$4:$C$53,3,0),SUMIFS(tblSavings[Amount],tblSavings[Date],"&lt;="&amp;Accounts!$G$1,tblSavings[To Fund],"="&amp;$A78,tblSavings[To Account],"="&amp;G$4)-SUMIFS(tblSavings[Amount],tblSavings[Date],"&lt;="&amp;Accounts!$G$1,tblSavings[From Fund],"="&amp;$A78,tblSavings[From Account],"="&amp;G$4)-SUMIFS(tblExpenses[Amount],tblExpenses[Date],"&lt;="&amp;Accounts!$G$1,tblExpenses[Category],"=Savings Expenditure",tblExpenses[Subcategory],"="&amp;$A78,tblExpenses[From Account],"="&amp;G$4)))</f>
        <v/>
      </c>
      <c r="H78" s="276" t="str">
        <f>IF(OR($A78="-",$A78="",H$4=""),"",IF($A78=H$4,VLOOKUP($A78,Accounts!$A$4:$C$53,3,0),SUMIFS(tblSavings[Amount],tblSavings[Date],"&lt;="&amp;Accounts!$G$1,tblSavings[To Fund],"="&amp;$A78,tblSavings[To Account],"="&amp;H$4)-SUMIFS(tblSavings[Amount],tblSavings[Date],"&lt;="&amp;Accounts!$G$1,tblSavings[From Fund],"="&amp;$A78,tblSavings[From Account],"="&amp;H$4)-SUMIFS(tblExpenses[Amount],tblExpenses[Date],"&lt;="&amp;Accounts!$G$1,tblExpenses[Category],"=Savings Expenditure",tblExpenses[Subcategory],"="&amp;$A78,tblExpenses[From Account],"="&amp;H$4)))</f>
        <v/>
      </c>
      <c r="I78" s="276" t="str">
        <f>IF(OR($A78="-",$A78="",I$4=""),"",IF($A78=I$4,VLOOKUP($A78,Accounts!$A$4:$C$53,3,0),SUMIFS(tblSavings[Amount],tblSavings[Date],"&lt;="&amp;Accounts!$G$1,tblSavings[To Fund],"="&amp;$A78,tblSavings[To Account],"="&amp;I$4)-SUMIFS(tblSavings[Amount],tblSavings[Date],"&lt;="&amp;Accounts!$G$1,tblSavings[From Fund],"="&amp;$A78,tblSavings[From Account],"="&amp;I$4)-SUMIFS(tblExpenses[Amount],tblExpenses[Date],"&lt;="&amp;Accounts!$G$1,tblExpenses[Category],"=Savings Expenditure",tblExpenses[Subcategory],"="&amp;$A78,tblExpenses[From Account],"="&amp;I$4)))</f>
        <v/>
      </c>
      <c r="J78" s="276" t="str">
        <f>IF(OR($A78="-",$A78="",J$4=""),"",IF($A78=J$4,VLOOKUP($A78,Accounts!$A$4:$C$53,3,0),SUMIFS(tblSavings[Amount],tblSavings[Date],"&lt;="&amp;Accounts!$G$1,tblSavings[To Fund],"="&amp;$A78,tblSavings[To Account],"="&amp;J$4)-SUMIFS(tblSavings[Amount],tblSavings[Date],"&lt;="&amp;Accounts!$G$1,tblSavings[From Fund],"="&amp;$A78,tblSavings[From Account],"="&amp;J$4)-SUMIFS(tblExpenses[Amount],tblExpenses[Date],"&lt;="&amp;Accounts!$G$1,tblExpenses[Category],"=Savings Expenditure",tblExpenses[Subcategory],"="&amp;$A78,tblExpenses[From Account],"="&amp;J$4)))</f>
        <v/>
      </c>
      <c r="K78" s="276" t="str">
        <f>IF(OR($A78="-",$A78="",K$4=""),"",IF($A78=K$4,VLOOKUP($A78,Accounts!$A$4:$C$53,3,0),SUMIFS(tblSavings[Amount],tblSavings[Date],"&lt;="&amp;Accounts!$G$1,tblSavings[To Fund],"="&amp;$A78,tblSavings[To Account],"="&amp;K$4)-SUMIFS(tblSavings[Amount],tblSavings[Date],"&lt;="&amp;Accounts!$G$1,tblSavings[From Fund],"="&amp;$A78,tblSavings[From Account],"="&amp;K$4)-SUMIFS(tblExpenses[Amount],tblExpenses[Date],"&lt;="&amp;Accounts!$G$1,tblExpenses[Category],"=Savings Expenditure",tblExpenses[Subcategory],"="&amp;$A78,tblExpenses[From Account],"="&amp;K$4)))</f>
        <v/>
      </c>
      <c r="L78" s="276" t="str">
        <f>IF(OR($A78="-",$A78="",L$4=""),"",IF($A78=L$4,VLOOKUP($A78,Accounts!$A$4:$C$53,3,0),SUMIFS(tblSavings[Amount],tblSavings[Date],"&lt;="&amp;Accounts!$G$1,tblSavings[To Fund],"="&amp;$A78,tblSavings[To Account],"="&amp;L$4)-SUMIFS(tblSavings[Amount],tblSavings[Date],"&lt;="&amp;Accounts!$G$1,tblSavings[From Fund],"="&amp;$A78,tblSavings[From Account],"="&amp;L$4)-SUMIFS(tblExpenses[Amount],tblExpenses[Date],"&lt;="&amp;Accounts!$G$1,tblExpenses[Category],"=Savings Expenditure",tblExpenses[Subcategory],"="&amp;$A78,tblExpenses[From Account],"="&amp;L$4)))</f>
        <v/>
      </c>
      <c r="M78" s="276" t="str">
        <f>IF(OR($A78="-",$A78="",M$4=""),"",IF($A78=M$4,VLOOKUP($A78,Accounts!$A$4:$C$53,3,0),SUMIFS(tblSavings[Amount],tblSavings[Date],"&lt;="&amp;Accounts!$G$1,tblSavings[To Fund],"="&amp;$A78,tblSavings[To Account],"="&amp;M$4)-SUMIFS(tblSavings[Amount],tblSavings[Date],"&lt;="&amp;Accounts!$G$1,tblSavings[From Fund],"="&amp;$A78,tblSavings[From Account],"="&amp;M$4)-SUMIFS(tblExpenses[Amount],tblExpenses[Date],"&lt;="&amp;Accounts!$G$1,tblExpenses[Category],"=Savings Expenditure",tblExpenses[Subcategory],"="&amp;$A78,tblExpenses[From Account],"="&amp;M$4)))</f>
        <v/>
      </c>
      <c r="N78" s="276" t="str">
        <f>IF(OR($A78="-",$A78="",N$4=""),"",IF($A78=N$4,VLOOKUP($A78,Accounts!$A$4:$C$53,3,0),SUMIFS(tblSavings[Amount],tblSavings[Date],"&lt;="&amp;Accounts!$G$1,tblSavings[To Fund],"="&amp;$A78,tblSavings[To Account],"="&amp;N$4)-SUMIFS(tblSavings[Amount],tblSavings[Date],"&lt;="&amp;Accounts!$G$1,tblSavings[From Fund],"="&amp;$A78,tblSavings[From Account],"="&amp;N$4)-SUMIFS(tblExpenses[Amount],tblExpenses[Date],"&lt;="&amp;Accounts!$G$1,tblExpenses[Category],"=Savings Expenditure",tblExpenses[Subcategory],"="&amp;$A78,tblExpenses[From Account],"="&amp;N$4)))</f>
        <v/>
      </c>
      <c r="O78" s="276" t="str">
        <f>IF(OR($A78="-",$A78="",O$4=""),"",IF($A78=O$4,VLOOKUP($A78,Accounts!$A$4:$C$53,3,0),SUMIFS(tblSavings[Amount],tblSavings[Date],"&lt;="&amp;Accounts!$G$1,tblSavings[To Fund],"="&amp;$A78,tblSavings[To Account],"="&amp;O$4)-SUMIFS(tblSavings[Amount],tblSavings[Date],"&lt;="&amp;Accounts!$G$1,tblSavings[From Fund],"="&amp;$A78,tblSavings[From Account],"="&amp;O$4)-SUMIFS(tblExpenses[Amount],tblExpenses[Date],"&lt;="&amp;Accounts!$G$1,tblExpenses[Category],"=Savings Expenditure",tblExpenses[Subcategory],"="&amp;$A78,tblExpenses[From Account],"="&amp;O$4)))</f>
        <v/>
      </c>
      <c r="P78" s="276" t="str">
        <f>IF(OR($A78="-",$A78="",P$4=""),"",IF($A78=P$4,VLOOKUP($A78,Accounts!$A$4:$C$53,3,0),SUMIFS(tblSavings[Amount],tblSavings[Date],"&lt;="&amp;Accounts!$G$1,tblSavings[To Fund],"="&amp;$A78,tblSavings[To Account],"="&amp;P$4)-SUMIFS(tblSavings[Amount],tblSavings[Date],"&lt;="&amp;Accounts!$G$1,tblSavings[From Fund],"="&amp;$A78,tblSavings[From Account],"="&amp;P$4)-SUMIFS(tblExpenses[Amount],tblExpenses[Date],"&lt;="&amp;Accounts!$G$1,tblExpenses[Category],"=Savings Expenditure",tblExpenses[Subcategory],"="&amp;$A78,tblExpenses[From Account],"="&amp;P$4)))</f>
        <v/>
      </c>
      <c r="Q78" s="276" t="str">
        <f>IF(OR($A78="-",$A78="",Q$4=""),"",IF($A78=Q$4,VLOOKUP($A78,Accounts!$A$4:$C$53,3,0),SUMIFS(tblSavings[Amount],tblSavings[Date],"&lt;="&amp;Accounts!$G$1,tblSavings[To Fund],"="&amp;$A78,tblSavings[To Account],"="&amp;Q$4)-SUMIFS(tblSavings[Amount],tblSavings[Date],"&lt;="&amp;Accounts!$G$1,tblSavings[From Fund],"="&amp;$A78,tblSavings[From Account],"="&amp;Q$4)-SUMIFS(tblExpenses[Amount],tblExpenses[Date],"&lt;="&amp;Accounts!$G$1,tblExpenses[Category],"=Savings Expenditure",tblExpenses[Subcategory],"="&amp;$A78,tblExpenses[From Account],"="&amp;Q$4)))</f>
        <v/>
      </c>
      <c r="R78" s="276" t="str">
        <f>IF(OR($A78="-",$A78="",R$4=""),"",IF($A78=R$4,VLOOKUP($A78,Accounts!$A$4:$C$53,3,0),SUMIFS(tblSavings[Amount],tblSavings[Date],"&lt;="&amp;Accounts!$G$1,tblSavings[To Fund],"="&amp;$A78,tblSavings[To Account],"="&amp;R$4)-SUMIFS(tblSavings[Amount],tblSavings[Date],"&lt;="&amp;Accounts!$G$1,tblSavings[From Fund],"="&amp;$A78,tblSavings[From Account],"="&amp;R$4)-SUMIFS(tblExpenses[Amount],tblExpenses[Date],"&lt;="&amp;Accounts!$G$1,tblExpenses[Category],"=Savings Expenditure",tblExpenses[Subcategory],"="&amp;$A78,tblExpenses[From Account],"="&amp;R$4)))</f>
        <v/>
      </c>
      <c r="S78" s="276" t="str">
        <f>IF(OR($A78="-",$A78="",S$4=""),"",IF($A78=S$4,VLOOKUP($A78,Accounts!$A$4:$C$53,3,0),SUMIFS(tblSavings[Amount],tblSavings[Date],"&lt;="&amp;Accounts!$G$1,tblSavings[To Fund],"="&amp;$A78,tblSavings[To Account],"="&amp;S$4)-SUMIFS(tblSavings[Amount],tblSavings[Date],"&lt;="&amp;Accounts!$G$1,tblSavings[From Fund],"="&amp;$A78,tblSavings[From Account],"="&amp;S$4)-SUMIFS(tblExpenses[Amount],tblExpenses[Date],"&lt;="&amp;Accounts!$G$1,tblExpenses[Category],"=Savings Expenditure",tblExpenses[Subcategory],"="&amp;$A78,tblExpenses[From Account],"="&amp;S$4)))</f>
        <v/>
      </c>
      <c r="T78" s="276" t="str">
        <f>IF(OR($A78="-",$A78="",T$4=""),"",IF($A78=T$4,VLOOKUP($A78,Accounts!$A$4:$C$53,3,0),SUMIFS(tblSavings[Amount],tblSavings[Date],"&lt;="&amp;Accounts!$G$1,tblSavings[To Fund],"="&amp;$A78,tblSavings[To Account],"="&amp;T$4)-SUMIFS(tblSavings[Amount],tblSavings[Date],"&lt;="&amp;Accounts!$G$1,tblSavings[From Fund],"="&amp;$A78,tblSavings[From Account],"="&amp;T$4)-SUMIFS(tblExpenses[Amount],tblExpenses[Date],"&lt;="&amp;Accounts!$G$1,tblExpenses[Category],"=Savings Expenditure",tblExpenses[Subcategory],"="&amp;$A78,tblExpenses[From Account],"="&amp;T$4)))</f>
        <v/>
      </c>
      <c r="U78" s="276" t="str">
        <f>IF(OR($A78="-",$A78="",U$4=""),"",IF($A78=U$4,VLOOKUP($A78,Accounts!$A$4:$C$53,3,0),SUMIFS(tblSavings[Amount],tblSavings[Date],"&lt;="&amp;Accounts!$G$1,tblSavings[To Fund],"="&amp;$A78,tblSavings[To Account],"="&amp;U$4)-SUMIFS(tblSavings[Amount],tblSavings[Date],"&lt;="&amp;Accounts!$G$1,tblSavings[From Fund],"="&amp;$A78,tblSavings[From Account],"="&amp;U$4)-SUMIFS(tblExpenses[Amount],tblExpenses[Date],"&lt;="&amp;Accounts!$G$1,tblExpenses[Category],"=Savings Expenditure",tblExpenses[Subcategory],"="&amp;$A78,tblExpenses[From Account],"="&amp;U$4)))</f>
        <v/>
      </c>
      <c r="V78" s="276" t="str">
        <f>IF(OR($A78="-",$A78="",V$4=""),"",IF($A78=V$4,VLOOKUP($A78,Accounts!$A$4:$C$53,3,0),SUMIFS(tblSavings[Amount],tblSavings[Date],"&lt;="&amp;Accounts!$G$1,tblSavings[To Fund],"="&amp;$A78,tblSavings[To Account],"="&amp;V$4)-SUMIFS(tblSavings[Amount],tblSavings[Date],"&lt;="&amp;Accounts!$G$1,tblSavings[From Fund],"="&amp;$A78,tblSavings[From Account],"="&amp;V$4)-SUMIFS(tblExpenses[Amount],tblExpenses[Date],"&lt;="&amp;Accounts!$G$1,tblExpenses[Category],"=Savings Expenditure",tblExpenses[Subcategory],"="&amp;$A78,tblExpenses[From Account],"="&amp;V$4)))</f>
        <v/>
      </c>
      <c r="W78" s="276" t="str">
        <f>IF(OR($A78="-",$A78="",W$4=""),"",IF($A78=W$4,VLOOKUP($A78,Accounts!$A$4:$C$53,3,0),SUMIFS(tblSavings[Amount],tblSavings[Date],"&lt;="&amp;Accounts!$G$1,tblSavings[To Fund],"="&amp;$A78,tblSavings[To Account],"="&amp;W$4)-SUMIFS(tblSavings[Amount],tblSavings[Date],"&lt;="&amp;Accounts!$G$1,tblSavings[From Fund],"="&amp;$A78,tblSavings[From Account],"="&amp;W$4)-SUMIFS(tblExpenses[Amount],tblExpenses[Date],"&lt;="&amp;Accounts!$G$1,tblExpenses[Category],"=Savings Expenditure",tblExpenses[Subcategory],"="&amp;$A78,tblExpenses[From Account],"="&amp;W$4)))</f>
        <v/>
      </c>
      <c r="X78" s="276" t="str">
        <f>IF(OR($A78="-",$A78="",X$4=""),"",IF($A78=X$4,VLOOKUP($A78,Accounts!$A$4:$C$53,3,0),SUMIFS(tblSavings[Amount],tblSavings[Date],"&lt;="&amp;Accounts!$G$1,tblSavings[To Fund],"="&amp;$A78,tblSavings[To Account],"="&amp;X$4)-SUMIFS(tblSavings[Amount],tblSavings[Date],"&lt;="&amp;Accounts!$G$1,tblSavings[From Fund],"="&amp;$A78,tblSavings[From Account],"="&amp;X$4)-SUMIFS(tblExpenses[Amount],tblExpenses[Date],"&lt;="&amp;Accounts!$G$1,tblExpenses[Category],"=Savings Expenditure",tblExpenses[Subcategory],"="&amp;$A78,tblExpenses[From Account],"="&amp;X$4)))</f>
        <v/>
      </c>
      <c r="Y78" s="276" t="str">
        <f>IF(OR($A78="-",$A78="",Y$4=""),"",IF($A78=Y$4,VLOOKUP($A78,Accounts!$A$4:$C$53,3,0),SUMIFS(tblSavings[Amount],tblSavings[Date],"&lt;="&amp;Accounts!$G$1,tblSavings[To Fund],"="&amp;$A78,tblSavings[To Account],"="&amp;Y$4)-SUMIFS(tblSavings[Amount],tblSavings[Date],"&lt;="&amp;Accounts!$G$1,tblSavings[From Fund],"="&amp;$A78,tblSavings[From Account],"="&amp;Y$4)-SUMIFS(tblExpenses[Amount],tblExpenses[Date],"&lt;="&amp;Accounts!$G$1,tblExpenses[Category],"=Savings Expenditure",tblExpenses[Subcategory],"="&amp;$A78,tblExpenses[From Account],"="&amp;Y$4)))</f>
        <v/>
      </c>
      <c r="Z78" s="276" t="str">
        <f>IF(OR($A78="-",$A78="",Z$4=""),"",IF($A78=Z$4,VLOOKUP($A78,Accounts!$A$4:$C$53,3,0),SUMIFS(tblSavings[Amount],tblSavings[Date],"&lt;="&amp;Accounts!$G$1,tblSavings[To Fund],"="&amp;$A78,tblSavings[To Account],"="&amp;Z$4)-SUMIFS(tblSavings[Amount],tblSavings[Date],"&lt;="&amp;Accounts!$G$1,tblSavings[From Fund],"="&amp;$A78,tblSavings[From Account],"="&amp;Z$4)-SUMIFS(tblExpenses[Amount],tblExpenses[Date],"&lt;="&amp;Accounts!$G$1,tblExpenses[Category],"=Savings Expenditure",tblExpenses[Subcategory],"="&amp;$A78,tblExpenses[From Account],"="&amp;Z$4)))</f>
        <v/>
      </c>
      <c r="AA78" s="276" t="str">
        <f>IF(OR($A78="-",$A78="",AA$4=""),"",IF($A78=AA$4,VLOOKUP($A78,Accounts!$A$4:$C$53,3,0),SUMIFS(tblSavings[Amount],tblSavings[Date],"&lt;="&amp;Accounts!$G$1,tblSavings[To Fund],"="&amp;$A78,tblSavings[To Account],"="&amp;AA$4)-SUMIFS(tblSavings[Amount],tblSavings[Date],"&lt;="&amp;Accounts!$G$1,tblSavings[From Fund],"="&amp;$A78,tblSavings[From Account],"="&amp;AA$4)-SUMIFS(tblExpenses[Amount],tblExpenses[Date],"&lt;="&amp;Accounts!$G$1,tblExpenses[Category],"=Savings Expenditure",tblExpenses[Subcategory],"="&amp;$A78,tblExpenses[From Account],"="&amp;AA$4)))</f>
        <v/>
      </c>
      <c r="AB78" s="276" t="str">
        <f>IF(OR($A78="-",$A78="",AB$4=""),"",IF($A78=AB$4,VLOOKUP($A78,Accounts!$A$4:$C$53,3,0),SUMIFS(tblSavings[Amount],tblSavings[Date],"&lt;="&amp;Accounts!$G$1,tblSavings[To Fund],"="&amp;$A78,tblSavings[To Account],"="&amp;AB$4)-SUMIFS(tblSavings[Amount],tblSavings[Date],"&lt;="&amp;Accounts!$G$1,tblSavings[From Fund],"="&amp;$A78,tblSavings[From Account],"="&amp;AB$4)-SUMIFS(tblExpenses[Amount],tblExpenses[Date],"&lt;="&amp;Accounts!$G$1,tblExpenses[Category],"=Savings Expenditure",tblExpenses[Subcategory],"="&amp;$A78,tblExpenses[From Account],"="&amp;AB$4)))</f>
        <v/>
      </c>
      <c r="AC78" s="276" t="str">
        <f>IF(OR($A78="-",$A78="",AC$4=""),"",IF($A78=AC$4,VLOOKUP($A78,Accounts!$A$4:$C$53,3,0),SUMIFS(tblSavings[Amount],tblSavings[Date],"&lt;="&amp;Accounts!$G$1,tblSavings[To Fund],"="&amp;$A78,tblSavings[To Account],"="&amp;AC$4)-SUMIFS(tblSavings[Amount],tblSavings[Date],"&lt;="&amp;Accounts!$G$1,tblSavings[From Fund],"="&amp;$A78,tblSavings[From Account],"="&amp;AC$4)-SUMIFS(tblExpenses[Amount],tblExpenses[Date],"&lt;="&amp;Accounts!$G$1,tblExpenses[Category],"=Savings Expenditure",tblExpenses[Subcategory],"="&amp;$A78,tblExpenses[From Account],"="&amp;AC$4)))</f>
        <v/>
      </c>
      <c r="AD78" s="276" t="str">
        <f>IF(OR($A78="-",$A78="",AD$4=""),"",IF($A78=AD$4,VLOOKUP($A78,Accounts!$A$4:$C$53,3,0),SUMIFS(tblSavings[Amount],tblSavings[Date],"&lt;="&amp;Accounts!$G$1,tblSavings[To Fund],"="&amp;$A78,tblSavings[To Account],"="&amp;AD$4)-SUMIFS(tblSavings[Amount],tblSavings[Date],"&lt;="&amp;Accounts!$G$1,tblSavings[From Fund],"="&amp;$A78,tblSavings[From Account],"="&amp;AD$4)-SUMIFS(tblExpenses[Amount],tblExpenses[Date],"&lt;="&amp;Accounts!$G$1,tblExpenses[Category],"=Savings Expenditure",tblExpenses[Subcategory],"="&amp;$A78,tblExpenses[From Account],"="&amp;AD$4)))</f>
        <v/>
      </c>
      <c r="AE78" s="276" t="str">
        <f>IF(OR($A78="-",$A78="",AE$4=""),"",IF($A78=AE$4,VLOOKUP($A78,Accounts!$A$4:$C$53,3,0),SUMIFS(tblSavings[Amount],tblSavings[Date],"&lt;="&amp;Accounts!$G$1,tblSavings[To Fund],"="&amp;$A78,tblSavings[To Account],"="&amp;AE$4)-SUMIFS(tblSavings[Amount],tblSavings[Date],"&lt;="&amp;Accounts!$G$1,tblSavings[From Fund],"="&amp;$A78,tblSavings[From Account],"="&amp;AE$4)-SUMIFS(tblExpenses[Amount],tblExpenses[Date],"&lt;="&amp;Accounts!$G$1,tblExpenses[Category],"=Savings Expenditure",tblExpenses[Subcategory],"="&amp;$A78,tblExpenses[From Account],"="&amp;AE$4)))</f>
        <v/>
      </c>
      <c r="AF78" s="276" t="str">
        <f>IF(OR($A78="-",$A78="",AF$4=""),"",IF($A78=AF$4,VLOOKUP($A78,Accounts!$A$4:$C$53,3,0),SUMIFS(tblSavings[Amount],tblSavings[Date],"&lt;="&amp;Accounts!$G$1,tblSavings[To Fund],"="&amp;$A78,tblSavings[To Account],"="&amp;AF$4)-SUMIFS(tblSavings[Amount],tblSavings[Date],"&lt;="&amp;Accounts!$G$1,tblSavings[From Fund],"="&amp;$A78,tblSavings[From Account],"="&amp;AF$4)-SUMIFS(tblExpenses[Amount],tblExpenses[Date],"&lt;="&amp;Accounts!$G$1,tblExpenses[Category],"=Savings Expenditure",tblExpenses[Subcategory],"="&amp;$A78,tblExpenses[From Account],"="&amp;AF$4)))</f>
        <v/>
      </c>
      <c r="AG78" s="276" t="str">
        <f>IF(OR($A78="-",$A78="",AG$4=""),"",IF($A78=AG$4,VLOOKUP($A78,Accounts!$A$4:$C$53,3,0),SUMIFS(tblSavings[Amount],tblSavings[Date],"&lt;="&amp;Accounts!$G$1,tblSavings[To Fund],"="&amp;$A78,tblSavings[To Account],"="&amp;AG$4)-SUMIFS(tblSavings[Amount],tblSavings[Date],"&lt;="&amp;Accounts!$G$1,tblSavings[From Fund],"="&amp;$A78,tblSavings[From Account],"="&amp;AG$4)-SUMIFS(tblExpenses[Amount],tblExpenses[Date],"&lt;="&amp;Accounts!$G$1,tblExpenses[Category],"=Savings Expenditure",tblExpenses[Subcategory],"="&amp;$A78,tblExpenses[From Account],"="&amp;AG$4)))</f>
        <v/>
      </c>
      <c r="AH78" s="276" t="str">
        <f>IF(OR($A78="-",$A78="",AH$4=""),"",IF($A78=AH$4,VLOOKUP($A78,Accounts!$A$4:$C$53,3,0),SUMIFS(tblSavings[Amount],tblSavings[Date],"&lt;="&amp;Accounts!$G$1,tblSavings[To Fund],"="&amp;$A78,tblSavings[To Account],"="&amp;AH$4)-SUMIFS(tblSavings[Amount],tblSavings[Date],"&lt;="&amp;Accounts!$G$1,tblSavings[From Fund],"="&amp;$A78,tblSavings[From Account],"="&amp;AH$4)-SUMIFS(tblExpenses[Amount],tblExpenses[Date],"&lt;="&amp;Accounts!$G$1,tblExpenses[Category],"=Savings Expenditure",tblExpenses[Subcategory],"="&amp;$A78,tblExpenses[From Account],"="&amp;AH$4)))</f>
        <v/>
      </c>
      <c r="AI78" s="276" t="str">
        <f>IF(OR($A78="-",$A78="",AI$4=""),"",IF($A78=AI$4,VLOOKUP($A78,Accounts!$A$4:$C$53,3,0),SUMIFS(tblSavings[Amount],tblSavings[Date],"&lt;="&amp;Accounts!$G$1,tblSavings[To Fund],"="&amp;$A78,tblSavings[To Account],"="&amp;AI$4)-SUMIFS(tblSavings[Amount],tblSavings[Date],"&lt;="&amp;Accounts!$G$1,tblSavings[From Fund],"="&amp;$A78,tblSavings[From Account],"="&amp;AI$4)-SUMIFS(tblExpenses[Amount],tblExpenses[Date],"&lt;="&amp;Accounts!$G$1,tblExpenses[Category],"=Savings Expenditure",tblExpenses[Subcategory],"="&amp;$A78,tblExpenses[From Account],"="&amp;AI$4)))</f>
        <v/>
      </c>
      <c r="AJ78" s="276" t="str">
        <f>IF(OR($A78="-",$A78="",AJ$4=""),"",IF($A78=AJ$4,VLOOKUP($A78,Accounts!$A$4:$C$53,3,0),SUMIFS(tblSavings[Amount],tblSavings[Date],"&lt;="&amp;Accounts!$G$1,tblSavings[To Fund],"="&amp;$A78,tblSavings[To Account],"="&amp;AJ$4)-SUMIFS(tblSavings[Amount],tblSavings[Date],"&lt;="&amp;Accounts!$G$1,tblSavings[From Fund],"="&amp;$A78,tblSavings[From Account],"="&amp;AJ$4)-SUMIFS(tblExpenses[Amount],tblExpenses[Date],"&lt;="&amp;Accounts!$G$1,tblExpenses[Category],"=Savings Expenditure",tblExpenses[Subcategory],"="&amp;$A78,tblExpenses[From Account],"="&amp;AJ$4)))</f>
        <v/>
      </c>
      <c r="AK78" s="276" t="str">
        <f>IF(OR($A78="-",$A78="",AK$4=""),"",IF($A78=AK$4,VLOOKUP($A78,Accounts!$A$4:$C$53,3,0),SUMIFS(tblSavings[Amount],tblSavings[Date],"&lt;="&amp;Accounts!$G$1,tblSavings[To Fund],"="&amp;$A78,tblSavings[To Account],"="&amp;AK$4)-SUMIFS(tblSavings[Amount],tblSavings[Date],"&lt;="&amp;Accounts!$G$1,tblSavings[From Fund],"="&amp;$A78,tblSavings[From Account],"="&amp;AK$4)-SUMIFS(tblExpenses[Amount],tblExpenses[Date],"&lt;="&amp;Accounts!$G$1,tblExpenses[Category],"=Savings Expenditure",tblExpenses[Subcategory],"="&amp;$A78,tblExpenses[From Account],"="&amp;AK$4)))</f>
        <v/>
      </c>
      <c r="AL78" s="276" t="str">
        <f>IF(OR($A78="-",$A78="",AL$4=""),"",IF($A78=AL$4,VLOOKUP($A78,Accounts!$A$4:$C$53,3,0),SUMIFS(tblSavings[Amount],tblSavings[Date],"&lt;="&amp;Accounts!$G$1,tblSavings[To Fund],"="&amp;$A78,tblSavings[To Account],"="&amp;AL$4)-SUMIFS(tblSavings[Amount],tblSavings[Date],"&lt;="&amp;Accounts!$G$1,tblSavings[From Fund],"="&amp;$A78,tblSavings[From Account],"="&amp;AL$4)-SUMIFS(tblExpenses[Amount],tblExpenses[Date],"&lt;="&amp;Accounts!$G$1,tblExpenses[Category],"=Savings Expenditure",tblExpenses[Subcategory],"="&amp;$A78,tblExpenses[From Account],"="&amp;AL$4)))</f>
        <v/>
      </c>
      <c r="AM78" s="276" t="str">
        <f>IF(OR($A78="-",$A78="",AM$4=""),"",IF($A78=AM$4,VLOOKUP($A78,Accounts!$A$4:$C$53,3,0),SUMIFS(tblSavings[Amount],tblSavings[Date],"&lt;="&amp;Accounts!$G$1,tblSavings[To Fund],"="&amp;$A78,tblSavings[To Account],"="&amp;AM$4)-SUMIFS(tblSavings[Amount],tblSavings[Date],"&lt;="&amp;Accounts!$G$1,tblSavings[From Fund],"="&amp;$A78,tblSavings[From Account],"="&amp;AM$4)-SUMIFS(tblExpenses[Amount],tblExpenses[Date],"&lt;="&amp;Accounts!$G$1,tblExpenses[Category],"=Savings Expenditure",tblExpenses[Subcategory],"="&amp;$A78,tblExpenses[From Account],"="&amp;AM$4)))</f>
        <v/>
      </c>
      <c r="AN78" s="276" t="str">
        <f>IF(OR($A78="-",$A78="",AN$4=""),"",IF($A78=AN$4,VLOOKUP($A78,Accounts!$A$4:$C$53,3,0),SUMIFS(tblSavings[Amount],tblSavings[Date],"&lt;="&amp;Accounts!$G$1,tblSavings[To Fund],"="&amp;$A78,tblSavings[To Account],"="&amp;AN$4)-SUMIFS(tblSavings[Amount],tblSavings[Date],"&lt;="&amp;Accounts!$G$1,tblSavings[From Fund],"="&amp;$A78,tblSavings[From Account],"="&amp;AN$4)-SUMIFS(tblExpenses[Amount],tblExpenses[Date],"&lt;="&amp;Accounts!$G$1,tblExpenses[Category],"=Savings Expenditure",tblExpenses[Subcategory],"="&amp;$A78,tblExpenses[From Account],"="&amp;AN$4)))</f>
        <v/>
      </c>
      <c r="AO78" s="276" t="str">
        <f>IF(OR($A78="-",$A78="",AO$4=""),"",IF($A78=AO$4,VLOOKUP($A78,Accounts!$A$4:$C$53,3,0),SUMIFS(tblSavings[Amount],tblSavings[Date],"&lt;="&amp;Accounts!$G$1,tblSavings[To Fund],"="&amp;$A78,tblSavings[To Account],"="&amp;AO$4)-SUMIFS(tblSavings[Amount],tblSavings[Date],"&lt;="&amp;Accounts!$G$1,tblSavings[From Fund],"="&amp;$A78,tblSavings[From Account],"="&amp;AO$4)-SUMIFS(tblExpenses[Amount],tblExpenses[Date],"&lt;="&amp;Accounts!$G$1,tblExpenses[Category],"=Savings Expenditure",tblExpenses[Subcategory],"="&amp;$A78,tblExpenses[From Account],"="&amp;AO$4)))</f>
        <v/>
      </c>
      <c r="AP78" s="276" t="str">
        <f>IF(OR($A78="-",$A78="",AP$4=""),"",IF($A78=AP$4,VLOOKUP($A78,Accounts!$A$4:$C$53,3,0),SUMIFS(tblSavings[Amount],tblSavings[Date],"&lt;="&amp;Accounts!$G$1,tblSavings[To Fund],"="&amp;$A78,tblSavings[To Account],"="&amp;AP$4)-SUMIFS(tblSavings[Amount],tblSavings[Date],"&lt;="&amp;Accounts!$G$1,tblSavings[From Fund],"="&amp;$A78,tblSavings[From Account],"="&amp;AP$4)-SUMIFS(tblExpenses[Amount],tblExpenses[Date],"&lt;="&amp;Accounts!$G$1,tblExpenses[Category],"=Savings Expenditure",tblExpenses[Subcategory],"="&amp;$A78,tblExpenses[From Account],"="&amp;AP$4)))</f>
        <v/>
      </c>
      <c r="AQ78" s="276" t="str">
        <f>IF(OR($A78="-",$A78="",AQ$4=""),"",IF($A78=AQ$4,VLOOKUP($A78,Accounts!$A$4:$C$53,3,0),SUMIFS(tblSavings[Amount],tblSavings[Date],"&lt;="&amp;Accounts!$G$1,tblSavings[To Fund],"="&amp;$A78,tblSavings[To Account],"="&amp;AQ$4)-SUMIFS(tblSavings[Amount],tblSavings[Date],"&lt;="&amp;Accounts!$G$1,tblSavings[From Fund],"="&amp;$A78,tblSavings[From Account],"="&amp;AQ$4)-SUMIFS(tblExpenses[Amount],tblExpenses[Date],"&lt;="&amp;Accounts!$G$1,tblExpenses[Category],"=Savings Expenditure",tblExpenses[Subcategory],"="&amp;$A78,tblExpenses[From Account],"="&amp;AQ$4)))</f>
        <v/>
      </c>
      <c r="AR78" s="276" t="str">
        <f>IF(OR($A78="-",$A78="",AR$4=""),"",IF($A78=AR$4,VLOOKUP($A78,Accounts!$A$4:$C$53,3,0),SUMIFS(tblSavings[Amount],tblSavings[Date],"&lt;="&amp;Accounts!$G$1,tblSavings[To Fund],"="&amp;$A78,tblSavings[To Account],"="&amp;AR$4)-SUMIFS(tblSavings[Amount],tblSavings[Date],"&lt;="&amp;Accounts!$G$1,tblSavings[From Fund],"="&amp;$A78,tblSavings[From Account],"="&amp;AR$4)-SUMIFS(tblExpenses[Amount],tblExpenses[Date],"&lt;="&amp;Accounts!$G$1,tblExpenses[Category],"=Savings Expenditure",tblExpenses[Subcategory],"="&amp;$A78,tblExpenses[From Account],"="&amp;AR$4)))</f>
        <v/>
      </c>
      <c r="AS78" s="276" t="str">
        <f>IF(OR($A78="-",$A78="",AS$4=""),"",IF($A78=AS$4,VLOOKUP($A78,Accounts!$A$4:$C$53,3,0),SUMIFS(tblSavings[Amount],tblSavings[Date],"&lt;="&amp;Accounts!$G$1,tblSavings[To Fund],"="&amp;$A78,tblSavings[To Account],"="&amp;AS$4)-SUMIFS(tblSavings[Amount],tblSavings[Date],"&lt;="&amp;Accounts!$G$1,tblSavings[From Fund],"="&amp;$A78,tblSavings[From Account],"="&amp;AS$4)-SUMIFS(tblExpenses[Amount],tblExpenses[Date],"&lt;="&amp;Accounts!$G$1,tblExpenses[Category],"=Savings Expenditure",tblExpenses[Subcategory],"="&amp;$A78,tblExpenses[From Account],"="&amp;AS$4)))</f>
        <v/>
      </c>
      <c r="AT78" s="276" t="str">
        <f>IF(OR($A78="-",$A78="",AT$4=""),"",IF($A78=AT$4,VLOOKUP($A78,Accounts!$A$4:$C$53,3,0),SUMIFS(tblSavings[Amount],tblSavings[Date],"&lt;="&amp;Accounts!$G$1,tblSavings[To Fund],"="&amp;$A78,tblSavings[To Account],"="&amp;AT$4)-SUMIFS(tblSavings[Amount],tblSavings[Date],"&lt;="&amp;Accounts!$G$1,tblSavings[From Fund],"="&amp;$A78,tblSavings[From Account],"="&amp;AT$4)-SUMIFS(tblExpenses[Amount],tblExpenses[Date],"&lt;="&amp;Accounts!$G$1,tblExpenses[Category],"=Savings Expenditure",tblExpenses[Subcategory],"="&amp;$A78,tblExpenses[From Account],"="&amp;AT$4)))</f>
        <v/>
      </c>
      <c r="AU78" s="276" t="str">
        <f>IF(OR($A78="-",$A78="",AU$4=""),"",IF($A78=AU$4,VLOOKUP($A78,Accounts!$A$4:$C$53,3,0),SUMIFS(tblSavings[Amount],tblSavings[Date],"&lt;="&amp;Accounts!$G$1,tblSavings[To Fund],"="&amp;$A78,tblSavings[To Account],"="&amp;AU$4)-SUMIFS(tblSavings[Amount],tblSavings[Date],"&lt;="&amp;Accounts!$G$1,tblSavings[From Fund],"="&amp;$A78,tblSavings[From Account],"="&amp;AU$4)-SUMIFS(tblExpenses[Amount],tblExpenses[Date],"&lt;="&amp;Accounts!$G$1,tblExpenses[Category],"=Savings Expenditure",tblExpenses[Subcategory],"="&amp;$A78,tblExpenses[From Account],"="&amp;AU$4)))</f>
        <v/>
      </c>
      <c r="AV78" s="276" t="str">
        <f>IF(OR($A78="-",$A78="",AV$4=""),"",IF($A78=AV$4,VLOOKUP($A78,Accounts!$A$4:$C$53,3,0),SUMIFS(tblSavings[Amount],tblSavings[Date],"&lt;="&amp;Accounts!$G$1,tblSavings[To Fund],"="&amp;$A78,tblSavings[To Account],"="&amp;AV$4)-SUMIFS(tblSavings[Amount],tblSavings[Date],"&lt;="&amp;Accounts!$G$1,tblSavings[From Fund],"="&amp;$A78,tblSavings[From Account],"="&amp;AV$4)-SUMIFS(tblExpenses[Amount],tblExpenses[Date],"&lt;="&amp;Accounts!$G$1,tblExpenses[Category],"=Savings Expenditure",tblExpenses[Subcategory],"="&amp;$A78,tblExpenses[From Account],"="&amp;AV$4)))</f>
        <v/>
      </c>
      <c r="AW78" s="265">
        <f t="shared" si="1"/>
        <v>0</v>
      </c>
    </row>
    <row r="79" spans="1:49" s="38" customFormat="1" ht="17.25" hidden="1" customHeight="1" thickBot="1" x14ac:dyDescent="0.25">
      <c r="A79" s="277" t="str">
        <f>IFERROR(IF(INDEX(SavingsGoals[],75,1)="","",INDEX(SavingsGoals[],75,1)),"-")</f>
        <v>-</v>
      </c>
      <c r="B79" s="278" t="str">
        <f>IF(OR($A79="-",$A79="",B$4=""),"",IF($A79=B$4,VLOOKUP($A79,Accounts!$A$4:$C$53,3,0),SUMIFS(tblSavings[Amount],tblSavings[Date],"&lt;="&amp;Accounts!$G$1,tblSavings[To Fund],"="&amp;$A79,tblSavings[To Account],"="&amp;B$4)-SUMIFS(tblSavings[Amount],tblSavings[Date],"&lt;="&amp;Accounts!$G$1,tblSavings[From Fund],"="&amp;$A79,tblSavings[From Account],"="&amp;B$4)-SUMIFS(tblExpenses[Amount],tblExpenses[Date],"&lt;="&amp;Accounts!$G$1,tblExpenses[Category],"=Savings Expenditure",tblExpenses[Subcategory],"="&amp;$A79,tblExpenses[From Account],"="&amp;B$4)))</f>
        <v/>
      </c>
      <c r="C79" s="278" t="str">
        <f>IF(OR($A79="-",$A79="",C$4=""),"",IF($A79=C$4,VLOOKUP($A79,Accounts!$A$4:$C$53,3,0),SUMIFS(tblSavings[Amount],tblSavings[Date],"&lt;="&amp;Accounts!$G$1,tblSavings[To Fund],"="&amp;$A79,tblSavings[To Account],"="&amp;C$4)-SUMIFS(tblSavings[Amount],tblSavings[Date],"&lt;="&amp;Accounts!$G$1,tblSavings[From Fund],"="&amp;$A79,tblSavings[From Account],"="&amp;C$4)-SUMIFS(tblExpenses[Amount],tblExpenses[Date],"&lt;="&amp;Accounts!$G$1,tblExpenses[Category],"=Savings Expenditure",tblExpenses[Subcategory],"="&amp;$A79,tblExpenses[From Account],"="&amp;C$4)))</f>
        <v/>
      </c>
      <c r="D79" s="278" t="str">
        <f>IF(OR($A79="-",$A79="",D$4=""),"",IF($A79=D$4,VLOOKUP($A79,Accounts!$A$4:$C$53,3,0),SUMIFS(tblSavings[Amount],tblSavings[Date],"&lt;="&amp;Accounts!$G$1,tblSavings[To Fund],"="&amp;$A79,tblSavings[To Account],"="&amp;D$4)-SUMIFS(tblSavings[Amount],tblSavings[Date],"&lt;="&amp;Accounts!$G$1,tblSavings[From Fund],"="&amp;$A79,tblSavings[From Account],"="&amp;D$4)-SUMIFS(tblExpenses[Amount],tblExpenses[Date],"&lt;="&amp;Accounts!$G$1,tblExpenses[Category],"=Savings Expenditure",tblExpenses[Subcategory],"="&amp;$A79,tblExpenses[From Account],"="&amp;D$4)))</f>
        <v/>
      </c>
      <c r="E79" s="278" t="str">
        <f>IF(OR($A79="-",$A79="",E$4=""),"",IF($A79=E$4,VLOOKUP($A79,Accounts!$A$4:$C$53,3,0),SUMIFS(tblSavings[Amount],tblSavings[Date],"&lt;="&amp;Accounts!$G$1,tblSavings[To Fund],"="&amp;$A79,tblSavings[To Account],"="&amp;E$4)-SUMIFS(tblSavings[Amount],tblSavings[Date],"&lt;="&amp;Accounts!$G$1,tblSavings[From Fund],"="&amp;$A79,tblSavings[From Account],"="&amp;E$4)-SUMIFS(tblExpenses[Amount],tblExpenses[Date],"&lt;="&amp;Accounts!$G$1,tblExpenses[Category],"=Savings Expenditure",tblExpenses[Subcategory],"="&amp;$A79,tblExpenses[From Account],"="&amp;E$4)))</f>
        <v/>
      </c>
      <c r="F79" s="278" t="str">
        <f>IF(OR($A79="-",$A79="",F$4=""),"",IF($A79=F$4,VLOOKUP($A79,Accounts!$A$4:$C$53,3,0),SUMIFS(tblSavings[Amount],tblSavings[Date],"&lt;="&amp;Accounts!$G$1,tblSavings[To Fund],"="&amp;$A79,tblSavings[To Account],"="&amp;F$4)-SUMIFS(tblSavings[Amount],tblSavings[Date],"&lt;="&amp;Accounts!$G$1,tblSavings[From Fund],"="&amp;$A79,tblSavings[From Account],"="&amp;F$4)-SUMIFS(tblExpenses[Amount],tblExpenses[Date],"&lt;="&amp;Accounts!$G$1,tblExpenses[Category],"=Savings Expenditure",tblExpenses[Subcategory],"="&amp;$A79,tblExpenses[From Account],"="&amp;F$4)))</f>
        <v/>
      </c>
      <c r="G79" s="278" t="str">
        <f>IF(OR($A79="-",$A79="",G$4=""),"",IF($A79=G$4,VLOOKUP($A79,Accounts!$A$4:$C$53,3,0),SUMIFS(tblSavings[Amount],tblSavings[Date],"&lt;="&amp;Accounts!$G$1,tblSavings[To Fund],"="&amp;$A79,tblSavings[To Account],"="&amp;G$4)-SUMIFS(tblSavings[Amount],tblSavings[Date],"&lt;="&amp;Accounts!$G$1,tblSavings[From Fund],"="&amp;$A79,tblSavings[From Account],"="&amp;G$4)-SUMIFS(tblExpenses[Amount],tblExpenses[Date],"&lt;="&amp;Accounts!$G$1,tblExpenses[Category],"=Savings Expenditure",tblExpenses[Subcategory],"="&amp;$A79,tblExpenses[From Account],"="&amp;G$4)))</f>
        <v/>
      </c>
      <c r="H79" s="278" t="str">
        <f>IF(OR($A79="-",$A79="",H$4=""),"",IF($A79=H$4,VLOOKUP($A79,Accounts!$A$4:$C$53,3,0),SUMIFS(tblSavings[Amount],tblSavings[Date],"&lt;="&amp;Accounts!$G$1,tblSavings[To Fund],"="&amp;$A79,tblSavings[To Account],"="&amp;H$4)-SUMIFS(tblSavings[Amount],tblSavings[Date],"&lt;="&amp;Accounts!$G$1,tblSavings[From Fund],"="&amp;$A79,tblSavings[From Account],"="&amp;H$4)-SUMIFS(tblExpenses[Amount],tblExpenses[Date],"&lt;="&amp;Accounts!$G$1,tblExpenses[Category],"=Savings Expenditure",tblExpenses[Subcategory],"="&amp;$A79,tblExpenses[From Account],"="&amp;H$4)))</f>
        <v/>
      </c>
      <c r="I79" s="278" t="str">
        <f>IF(OR($A79="-",$A79="",I$4=""),"",IF($A79=I$4,VLOOKUP($A79,Accounts!$A$4:$C$53,3,0),SUMIFS(tblSavings[Amount],tblSavings[Date],"&lt;="&amp;Accounts!$G$1,tblSavings[To Fund],"="&amp;$A79,tblSavings[To Account],"="&amp;I$4)-SUMIFS(tblSavings[Amount],tblSavings[Date],"&lt;="&amp;Accounts!$G$1,tblSavings[From Fund],"="&amp;$A79,tblSavings[From Account],"="&amp;I$4)-SUMIFS(tblExpenses[Amount],tblExpenses[Date],"&lt;="&amp;Accounts!$G$1,tblExpenses[Category],"=Savings Expenditure",tblExpenses[Subcategory],"="&amp;$A79,tblExpenses[From Account],"="&amp;I$4)))</f>
        <v/>
      </c>
      <c r="J79" s="278" t="str">
        <f>IF(OR($A79="-",$A79="",J$4=""),"",IF($A79=J$4,VLOOKUP($A79,Accounts!$A$4:$C$53,3,0),SUMIFS(tblSavings[Amount],tblSavings[Date],"&lt;="&amp;Accounts!$G$1,tblSavings[To Fund],"="&amp;$A79,tblSavings[To Account],"="&amp;J$4)-SUMIFS(tblSavings[Amount],tblSavings[Date],"&lt;="&amp;Accounts!$G$1,tblSavings[From Fund],"="&amp;$A79,tblSavings[From Account],"="&amp;J$4)-SUMIFS(tblExpenses[Amount],tblExpenses[Date],"&lt;="&amp;Accounts!$G$1,tblExpenses[Category],"=Savings Expenditure",tblExpenses[Subcategory],"="&amp;$A79,tblExpenses[From Account],"="&amp;J$4)))</f>
        <v/>
      </c>
      <c r="K79" s="278" t="str">
        <f>IF(OR($A79="-",$A79="",K$4=""),"",IF($A79=K$4,VLOOKUP($A79,Accounts!$A$4:$C$53,3,0),SUMIFS(tblSavings[Amount],tblSavings[Date],"&lt;="&amp;Accounts!$G$1,tblSavings[To Fund],"="&amp;$A79,tblSavings[To Account],"="&amp;K$4)-SUMIFS(tblSavings[Amount],tblSavings[Date],"&lt;="&amp;Accounts!$G$1,tblSavings[From Fund],"="&amp;$A79,tblSavings[From Account],"="&amp;K$4)-SUMIFS(tblExpenses[Amount],tblExpenses[Date],"&lt;="&amp;Accounts!$G$1,tblExpenses[Category],"=Savings Expenditure",tblExpenses[Subcategory],"="&amp;$A79,tblExpenses[From Account],"="&amp;K$4)))</f>
        <v/>
      </c>
      <c r="L79" s="278" t="str">
        <f>IF(OR($A79="-",$A79="",L$4=""),"",IF($A79=L$4,VLOOKUP($A79,Accounts!$A$4:$C$53,3,0),SUMIFS(tblSavings[Amount],tblSavings[Date],"&lt;="&amp;Accounts!$G$1,tblSavings[To Fund],"="&amp;$A79,tblSavings[To Account],"="&amp;L$4)-SUMIFS(tblSavings[Amount],tblSavings[Date],"&lt;="&amp;Accounts!$G$1,tblSavings[From Fund],"="&amp;$A79,tblSavings[From Account],"="&amp;L$4)-SUMIFS(tblExpenses[Amount],tblExpenses[Date],"&lt;="&amp;Accounts!$G$1,tblExpenses[Category],"=Savings Expenditure",tblExpenses[Subcategory],"="&amp;$A79,tblExpenses[From Account],"="&amp;L$4)))</f>
        <v/>
      </c>
      <c r="M79" s="278" t="str">
        <f>IF(OR($A79="-",$A79="",M$4=""),"",IF($A79=M$4,VLOOKUP($A79,Accounts!$A$4:$C$53,3,0),SUMIFS(tblSavings[Amount],tblSavings[Date],"&lt;="&amp;Accounts!$G$1,tblSavings[To Fund],"="&amp;$A79,tblSavings[To Account],"="&amp;M$4)-SUMIFS(tblSavings[Amount],tblSavings[Date],"&lt;="&amp;Accounts!$G$1,tblSavings[From Fund],"="&amp;$A79,tblSavings[From Account],"="&amp;M$4)-SUMIFS(tblExpenses[Amount],tblExpenses[Date],"&lt;="&amp;Accounts!$G$1,tblExpenses[Category],"=Savings Expenditure",tblExpenses[Subcategory],"="&amp;$A79,tblExpenses[From Account],"="&amp;M$4)))</f>
        <v/>
      </c>
      <c r="N79" s="278" t="str">
        <f>IF(OR($A79="-",$A79="",N$4=""),"",IF($A79=N$4,VLOOKUP($A79,Accounts!$A$4:$C$53,3,0),SUMIFS(tblSavings[Amount],tblSavings[Date],"&lt;="&amp;Accounts!$G$1,tblSavings[To Fund],"="&amp;$A79,tblSavings[To Account],"="&amp;N$4)-SUMIFS(tblSavings[Amount],tblSavings[Date],"&lt;="&amp;Accounts!$G$1,tblSavings[From Fund],"="&amp;$A79,tblSavings[From Account],"="&amp;N$4)-SUMIFS(tblExpenses[Amount],tblExpenses[Date],"&lt;="&amp;Accounts!$G$1,tblExpenses[Category],"=Savings Expenditure",tblExpenses[Subcategory],"="&amp;$A79,tblExpenses[From Account],"="&amp;N$4)))</f>
        <v/>
      </c>
      <c r="O79" s="278" t="str">
        <f>IF(OR($A79="-",$A79="",O$4=""),"",IF($A79=O$4,VLOOKUP($A79,Accounts!$A$4:$C$53,3,0),SUMIFS(tblSavings[Amount],tblSavings[Date],"&lt;="&amp;Accounts!$G$1,tblSavings[To Fund],"="&amp;$A79,tblSavings[To Account],"="&amp;O$4)-SUMIFS(tblSavings[Amount],tblSavings[Date],"&lt;="&amp;Accounts!$G$1,tblSavings[From Fund],"="&amp;$A79,tblSavings[From Account],"="&amp;O$4)-SUMIFS(tblExpenses[Amount],tblExpenses[Date],"&lt;="&amp;Accounts!$G$1,tblExpenses[Category],"=Savings Expenditure",tblExpenses[Subcategory],"="&amp;$A79,tblExpenses[From Account],"="&amp;O$4)))</f>
        <v/>
      </c>
      <c r="P79" s="278" t="str">
        <f>IF(OR($A79="-",$A79="",P$4=""),"",IF($A79=P$4,VLOOKUP($A79,Accounts!$A$4:$C$53,3,0),SUMIFS(tblSavings[Amount],tblSavings[Date],"&lt;="&amp;Accounts!$G$1,tblSavings[To Fund],"="&amp;$A79,tblSavings[To Account],"="&amp;P$4)-SUMIFS(tblSavings[Amount],tblSavings[Date],"&lt;="&amp;Accounts!$G$1,tblSavings[From Fund],"="&amp;$A79,tblSavings[From Account],"="&amp;P$4)-SUMIFS(tblExpenses[Amount],tblExpenses[Date],"&lt;="&amp;Accounts!$G$1,tblExpenses[Category],"=Savings Expenditure",tblExpenses[Subcategory],"="&amp;$A79,tblExpenses[From Account],"="&amp;P$4)))</f>
        <v/>
      </c>
      <c r="Q79" s="278" t="str">
        <f>IF(OR($A79="-",$A79="",Q$4=""),"",IF($A79=Q$4,VLOOKUP($A79,Accounts!$A$4:$C$53,3,0),SUMIFS(tblSavings[Amount],tblSavings[Date],"&lt;="&amp;Accounts!$G$1,tblSavings[To Fund],"="&amp;$A79,tblSavings[To Account],"="&amp;Q$4)-SUMIFS(tblSavings[Amount],tblSavings[Date],"&lt;="&amp;Accounts!$G$1,tblSavings[From Fund],"="&amp;$A79,tblSavings[From Account],"="&amp;Q$4)-SUMIFS(tblExpenses[Amount],tblExpenses[Date],"&lt;="&amp;Accounts!$G$1,tblExpenses[Category],"=Savings Expenditure",tblExpenses[Subcategory],"="&amp;$A79,tblExpenses[From Account],"="&amp;Q$4)))</f>
        <v/>
      </c>
      <c r="R79" s="278" t="str">
        <f>IF(OR($A79="-",$A79="",R$4=""),"",IF($A79=R$4,VLOOKUP($A79,Accounts!$A$4:$C$53,3,0),SUMIFS(tblSavings[Amount],tblSavings[Date],"&lt;="&amp;Accounts!$G$1,tblSavings[To Fund],"="&amp;$A79,tblSavings[To Account],"="&amp;R$4)-SUMIFS(tblSavings[Amount],tblSavings[Date],"&lt;="&amp;Accounts!$G$1,tblSavings[From Fund],"="&amp;$A79,tblSavings[From Account],"="&amp;R$4)-SUMIFS(tblExpenses[Amount],tblExpenses[Date],"&lt;="&amp;Accounts!$G$1,tblExpenses[Category],"=Savings Expenditure",tblExpenses[Subcategory],"="&amp;$A79,tblExpenses[From Account],"="&amp;R$4)))</f>
        <v/>
      </c>
      <c r="S79" s="278" t="str">
        <f>IF(OR($A79="-",$A79="",S$4=""),"",IF($A79=S$4,VLOOKUP($A79,Accounts!$A$4:$C$53,3,0),SUMIFS(tblSavings[Amount],tblSavings[Date],"&lt;="&amp;Accounts!$G$1,tblSavings[To Fund],"="&amp;$A79,tblSavings[To Account],"="&amp;S$4)-SUMIFS(tblSavings[Amount],tblSavings[Date],"&lt;="&amp;Accounts!$G$1,tblSavings[From Fund],"="&amp;$A79,tblSavings[From Account],"="&amp;S$4)-SUMIFS(tblExpenses[Amount],tblExpenses[Date],"&lt;="&amp;Accounts!$G$1,tblExpenses[Category],"=Savings Expenditure",tblExpenses[Subcategory],"="&amp;$A79,tblExpenses[From Account],"="&amp;S$4)))</f>
        <v/>
      </c>
      <c r="T79" s="278" t="str">
        <f>IF(OR($A79="-",$A79="",T$4=""),"",IF($A79=T$4,VLOOKUP($A79,Accounts!$A$4:$C$53,3,0),SUMIFS(tblSavings[Amount],tblSavings[Date],"&lt;="&amp;Accounts!$G$1,tblSavings[To Fund],"="&amp;$A79,tblSavings[To Account],"="&amp;T$4)-SUMIFS(tblSavings[Amount],tblSavings[Date],"&lt;="&amp;Accounts!$G$1,tblSavings[From Fund],"="&amp;$A79,tblSavings[From Account],"="&amp;T$4)-SUMIFS(tblExpenses[Amount],tblExpenses[Date],"&lt;="&amp;Accounts!$G$1,tblExpenses[Category],"=Savings Expenditure",tblExpenses[Subcategory],"="&amp;$A79,tblExpenses[From Account],"="&amp;T$4)))</f>
        <v/>
      </c>
      <c r="U79" s="278" t="str">
        <f>IF(OR($A79="-",$A79="",U$4=""),"",IF($A79=U$4,VLOOKUP($A79,Accounts!$A$4:$C$53,3,0),SUMIFS(tblSavings[Amount],tblSavings[Date],"&lt;="&amp;Accounts!$G$1,tblSavings[To Fund],"="&amp;$A79,tblSavings[To Account],"="&amp;U$4)-SUMIFS(tblSavings[Amount],tblSavings[Date],"&lt;="&amp;Accounts!$G$1,tblSavings[From Fund],"="&amp;$A79,tblSavings[From Account],"="&amp;U$4)-SUMIFS(tblExpenses[Amount],tblExpenses[Date],"&lt;="&amp;Accounts!$G$1,tblExpenses[Category],"=Savings Expenditure",tblExpenses[Subcategory],"="&amp;$A79,tblExpenses[From Account],"="&amp;U$4)))</f>
        <v/>
      </c>
      <c r="V79" s="278" t="str">
        <f>IF(OR($A79="-",$A79="",V$4=""),"",IF($A79=V$4,VLOOKUP($A79,Accounts!$A$4:$C$53,3,0),SUMIFS(tblSavings[Amount],tblSavings[Date],"&lt;="&amp;Accounts!$G$1,tblSavings[To Fund],"="&amp;$A79,tblSavings[To Account],"="&amp;V$4)-SUMIFS(tblSavings[Amount],tblSavings[Date],"&lt;="&amp;Accounts!$G$1,tblSavings[From Fund],"="&amp;$A79,tblSavings[From Account],"="&amp;V$4)-SUMIFS(tblExpenses[Amount],tblExpenses[Date],"&lt;="&amp;Accounts!$G$1,tblExpenses[Category],"=Savings Expenditure",tblExpenses[Subcategory],"="&amp;$A79,tblExpenses[From Account],"="&amp;V$4)))</f>
        <v/>
      </c>
      <c r="W79" s="278" t="str">
        <f>IF(OR($A79="-",$A79="",W$4=""),"",IF($A79=W$4,VLOOKUP($A79,Accounts!$A$4:$C$53,3,0),SUMIFS(tblSavings[Amount],tblSavings[Date],"&lt;="&amp;Accounts!$G$1,tblSavings[To Fund],"="&amp;$A79,tblSavings[To Account],"="&amp;W$4)-SUMIFS(tblSavings[Amount],tblSavings[Date],"&lt;="&amp;Accounts!$G$1,tblSavings[From Fund],"="&amp;$A79,tblSavings[From Account],"="&amp;W$4)-SUMIFS(tblExpenses[Amount],tblExpenses[Date],"&lt;="&amp;Accounts!$G$1,tblExpenses[Category],"=Savings Expenditure",tblExpenses[Subcategory],"="&amp;$A79,tblExpenses[From Account],"="&amp;W$4)))</f>
        <v/>
      </c>
      <c r="X79" s="278" t="str">
        <f>IF(OR($A79="-",$A79="",X$4=""),"",IF($A79=X$4,VLOOKUP($A79,Accounts!$A$4:$C$53,3,0),SUMIFS(tblSavings[Amount],tblSavings[Date],"&lt;="&amp;Accounts!$G$1,tblSavings[To Fund],"="&amp;$A79,tblSavings[To Account],"="&amp;X$4)-SUMIFS(tblSavings[Amount],tblSavings[Date],"&lt;="&amp;Accounts!$G$1,tblSavings[From Fund],"="&amp;$A79,tblSavings[From Account],"="&amp;X$4)-SUMIFS(tblExpenses[Amount],tblExpenses[Date],"&lt;="&amp;Accounts!$G$1,tblExpenses[Category],"=Savings Expenditure",tblExpenses[Subcategory],"="&amp;$A79,tblExpenses[From Account],"="&amp;X$4)))</f>
        <v/>
      </c>
      <c r="Y79" s="278" t="str">
        <f>IF(OR($A79="-",$A79="",Y$4=""),"",IF($A79=Y$4,VLOOKUP($A79,Accounts!$A$4:$C$53,3,0),SUMIFS(tblSavings[Amount],tblSavings[Date],"&lt;="&amp;Accounts!$G$1,tblSavings[To Fund],"="&amp;$A79,tblSavings[To Account],"="&amp;Y$4)-SUMIFS(tblSavings[Amount],tblSavings[Date],"&lt;="&amp;Accounts!$G$1,tblSavings[From Fund],"="&amp;$A79,tblSavings[From Account],"="&amp;Y$4)-SUMIFS(tblExpenses[Amount],tblExpenses[Date],"&lt;="&amp;Accounts!$G$1,tblExpenses[Category],"=Savings Expenditure",tblExpenses[Subcategory],"="&amp;$A79,tblExpenses[From Account],"="&amp;Y$4)))</f>
        <v/>
      </c>
      <c r="Z79" s="278" t="str">
        <f>IF(OR($A79="-",$A79="",Z$4=""),"",IF($A79=Z$4,VLOOKUP($A79,Accounts!$A$4:$C$53,3,0),SUMIFS(tblSavings[Amount],tblSavings[Date],"&lt;="&amp;Accounts!$G$1,tblSavings[To Fund],"="&amp;$A79,tblSavings[To Account],"="&amp;Z$4)-SUMIFS(tblSavings[Amount],tblSavings[Date],"&lt;="&amp;Accounts!$G$1,tblSavings[From Fund],"="&amp;$A79,tblSavings[From Account],"="&amp;Z$4)-SUMIFS(tblExpenses[Amount],tblExpenses[Date],"&lt;="&amp;Accounts!$G$1,tblExpenses[Category],"=Savings Expenditure",tblExpenses[Subcategory],"="&amp;$A79,tblExpenses[From Account],"="&amp;Z$4)))</f>
        <v/>
      </c>
      <c r="AA79" s="278" t="str">
        <f>IF(OR($A79="-",$A79="",AA$4=""),"",IF($A79=AA$4,VLOOKUP($A79,Accounts!$A$4:$C$53,3,0),SUMIFS(tblSavings[Amount],tblSavings[Date],"&lt;="&amp;Accounts!$G$1,tblSavings[To Fund],"="&amp;$A79,tblSavings[To Account],"="&amp;AA$4)-SUMIFS(tblSavings[Amount],tblSavings[Date],"&lt;="&amp;Accounts!$G$1,tblSavings[From Fund],"="&amp;$A79,tblSavings[From Account],"="&amp;AA$4)-SUMIFS(tblExpenses[Amount],tblExpenses[Date],"&lt;="&amp;Accounts!$G$1,tblExpenses[Category],"=Savings Expenditure",tblExpenses[Subcategory],"="&amp;$A79,tblExpenses[From Account],"="&amp;AA$4)))</f>
        <v/>
      </c>
      <c r="AB79" s="278" t="str">
        <f>IF(OR($A79="-",$A79="",AB$4=""),"",IF($A79=AB$4,VLOOKUP($A79,Accounts!$A$4:$C$53,3,0),SUMIFS(tblSavings[Amount],tblSavings[Date],"&lt;="&amp;Accounts!$G$1,tblSavings[To Fund],"="&amp;$A79,tblSavings[To Account],"="&amp;AB$4)-SUMIFS(tblSavings[Amount],tblSavings[Date],"&lt;="&amp;Accounts!$G$1,tblSavings[From Fund],"="&amp;$A79,tblSavings[From Account],"="&amp;AB$4)-SUMIFS(tblExpenses[Amount],tblExpenses[Date],"&lt;="&amp;Accounts!$G$1,tblExpenses[Category],"=Savings Expenditure",tblExpenses[Subcategory],"="&amp;$A79,tblExpenses[From Account],"="&amp;AB$4)))</f>
        <v/>
      </c>
      <c r="AC79" s="278" t="str">
        <f>IF(OR($A79="-",$A79="",AC$4=""),"",IF($A79=AC$4,VLOOKUP($A79,Accounts!$A$4:$C$53,3,0),SUMIFS(tblSavings[Amount],tblSavings[Date],"&lt;="&amp;Accounts!$G$1,tblSavings[To Fund],"="&amp;$A79,tblSavings[To Account],"="&amp;AC$4)-SUMIFS(tblSavings[Amount],tblSavings[Date],"&lt;="&amp;Accounts!$G$1,tblSavings[From Fund],"="&amp;$A79,tblSavings[From Account],"="&amp;AC$4)-SUMIFS(tblExpenses[Amount],tblExpenses[Date],"&lt;="&amp;Accounts!$G$1,tblExpenses[Category],"=Savings Expenditure",tblExpenses[Subcategory],"="&amp;$A79,tblExpenses[From Account],"="&amp;AC$4)))</f>
        <v/>
      </c>
      <c r="AD79" s="278" t="str">
        <f>IF(OR($A79="-",$A79="",AD$4=""),"",IF($A79=AD$4,VLOOKUP($A79,Accounts!$A$4:$C$53,3,0),SUMIFS(tblSavings[Amount],tblSavings[Date],"&lt;="&amp;Accounts!$G$1,tblSavings[To Fund],"="&amp;$A79,tblSavings[To Account],"="&amp;AD$4)-SUMIFS(tblSavings[Amount],tblSavings[Date],"&lt;="&amp;Accounts!$G$1,tblSavings[From Fund],"="&amp;$A79,tblSavings[From Account],"="&amp;AD$4)-SUMIFS(tblExpenses[Amount],tblExpenses[Date],"&lt;="&amp;Accounts!$G$1,tblExpenses[Category],"=Savings Expenditure",tblExpenses[Subcategory],"="&amp;$A79,tblExpenses[From Account],"="&amp;AD$4)))</f>
        <v/>
      </c>
      <c r="AE79" s="278" t="str">
        <f>IF(OR($A79="-",$A79="",AE$4=""),"",IF($A79=AE$4,VLOOKUP($A79,Accounts!$A$4:$C$53,3,0),SUMIFS(tblSavings[Amount],tblSavings[Date],"&lt;="&amp;Accounts!$G$1,tblSavings[To Fund],"="&amp;$A79,tblSavings[To Account],"="&amp;AE$4)-SUMIFS(tblSavings[Amount],tblSavings[Date],"&lt;="&amp;Accounts!$G$1,tblSavings[From Fund],"="&amp;$A79,tblSavings[From Account],"="&amp;AE$4)-SUMIFS(tblExpenses[Amount],tblExpenses[Date],"&lt;="&amp;Accounts!$G$1,tblExpenses[Category],"=Savings Expenditure",tblExpenses[Subcategory],"="&amp;$A79,tblExpenses[From Account],"="&amp;AE$4)))</f>
        <v/>
      </c>
      <c r="AF79" s="278" t="str">
        <f>IF(OR($A79="-",$A79="",AF$4=""),"",IF($A79=AF$4,VLOOKUP($A79,Accounts!$A$4:$C$53,3,0),SUMIFS(tblSavings[Amount],tblSavings[Date],"&lt;="&amp;Accounts!$G$1,tblSavings[To Fund],"="&amp;$A79,tblSavings[To Account],"="&amp;AF$4)-SUMIFS(tblSavings[Amount],tblSavings[Date],"&lt;="&amp;Accounts!$G$1,tblSavings[From Fund],"="&amp;$A79,tblSavings[From Account],"="&amp;AF$4)-SUMIFS(tblExpenses[Amount],tblExpenses[Date],"&lt;="&amp;Accounts!$G$1,tblExpenses[Category],"=Savings Expenditure",tblExpenses[Subcategory],"="&amp;$A79,tblExpenses[From Account],"="&amp;AF$4)))</f>
        <v/>
      </c>
      <c r="AG79" s="278" t="str">
        <f>IF(OR($A79="-",$A79="",AG$4=""),"",IF($A79=AG$4,VLOOKUP($A79,Accounts!$A$4:$C$53,3,0),SUMIFS(tblSavings[Amount],tblSavings[Date],"&lt;="&amp;Accounts!$G$1,tblSavings[To Fund],"="&amp;$A79,tblSavings[To Account],"="&amp;AG$4)-SUMIFS(tblSavings[Amount],tblSavings[Date],"&lt;="&amp;Accounts!$G$1,tblSavings[From Fund],"="&amp;$A79,tblSavings[From Account],"="&amp;AG$4)-SUMIFS(tblExpenses[Amount],tblExpenses[Date],"&lt;="&amp;Accounts!$G$1,tblExpenses[Category],"=Savings Expenditure",tblExpenses[Subcategory],"="&amp;$A79,tblExpenses[From Account],"="&amp;AG$4)))</f>
        <v/>
      </c>
      <c r="AH79" s="278" t="str">
        <f>IF(OR($A79="-",$A79="",AH$4=""),"",IF($A79=AH$4,VLOOKUP($A79,Accounts!$A$4:$C$53,3,0),SUMIFS(tblSavings[Amount],tblSavings[Date],"&lt;="&amp;Accounts!$G$1,tblSavings[To Fund],"="&amp;$A79,tblSavings[To Account],"="&amp;AH$4)-SUMIFS(tblSavings[Amount],tblSavings[Date],"&lt;="&amp;Accounts!$G$1,tblSavings[From Fund],"="&amp;$A79,tblSavings[From Account],"="&amp;AH$4)-SUMIFS(tblExpenses[Amount],tblExpenses[Date],"&lt;="&amp;Accounts!$G$1,tblExpenses[Category],"=Savings Expenditure",tblExpenses[Subcategory],"="&amp;$A79,tblExpenses[From Account],"="&amp;AH$4)))</f>
        <v/>
      </c>
      <c r="AI79" s="278" t="str">
        <f>IF(OR($A79="-",$A79="",AI$4=""),"",IF($A79=AI$4,VLOOKUP($A79,Accounts!$A$4:$C$53,3,0),SUMIFS(tblSavings[Amount],tblSavings[Date],"&lt;="&amp;Accounts!$G$1,tblSavings[To Fund],"="&amp;$A79,tblSavings[To Account],"="&amp;AI$4)-SUMIFS(tblSavings[Amount],tblSavings[Date],"&lt;="&amp;Accounts!$G$1,tblSavings[From Fund],"="&amp;$A79,tblSavings[From Account],"="&amp;AI$4)-SUMIFS(tblExpenses[Amount],tblExpenses[Date],"&lt;="&amp;Accounts!$G$1,tblExpenses[Category],"=Savings Expenditure",tblExpenses[Subcategory],"="&amp;$A79,tblExpenses[From Account],"="&amp;AI$4)))</f>
        <v/>
      </c>
      <c r="AJ79" s="278" t="str">
        <f>IF(OR($A79="-",$A79="",AJ$4=""),"",IF($A79=AJ$4,VLOOKUP($A79,Accounts!$A$4:$C$53,3,0),SUMIFS(tblSavings[Amount],tblSavings[Date],"&lt;="&amp;Accounts!$G$1,tblSavings[To Fund],"="&amp;$A79,tblSavings[To Account],"="&amp;AJ$4)-SUMIFS(tblSavings[Amount],tblSavings[Date],"&lt;="&amp;Accounts!$G$1,tblSavings[From Fund],"="&amp;$A79,tblSavings[From Account],"="&amp;AJ$4)-SUMIFS(tblExpenses[Amount],tblExpenses[Date],"&lt;="&amp;Accounts!$G$1,tblExpenses[Category],"=Savings Expenditure",tblExpenses[Subcategory],"="&amp;$A79,tblExpenses[From Account],"="&amp;AJ$4)))</f>
        <v/>
      </c>
      <c r="AK79" s="278" t="str">
        <f>IF(OR($A79="-",$A79="",AK$4=""),"",IF($A79=AK$4,VLOOKUP($A79,Accounts!$A$4:$C$53,3,0),SUMIFS(tblSavings[Amount],tblSavings[Date],"&lt;="&amp;Accounts!$G$1,tblSavings[To Fund],"="&amp;$A79,tblSavings[To Account],"="&amp;AK$4)-SUMIFS(tblSavings[Amount],tblSavings[Date],"&lt;="&amp;Accounts!$G$1,tblSavings[From Fund],"="&amp;$A79,tblSavings[From Account],"="&amp;AK$4)-SUMIFS(tblExpenses[Amount],tblExpenses[Date],"&lt;="&amp;Accounts!$G$1,tblExpenses[Category],"=Savings Expenditure",tblExpenses[Subcategory],"="&amp;$A79,tblExpenses[From Account],"="&amp;AK$4)))</f>
        <v/>
      </c>
      <c r="AL79" s="278" t="str">
        <f>IF(OR($A79="-",$A79="",AL$4=""),"",IF($A79=AL$4,VLOOKUP($A79,Accounts!$A$4:$C$53,3,0),SUMIFS(tblSavings[Amount],tblSavings[Date],"&lt;="&amp;Accounts!$G$1,tblSavings[To Fund],"="&amp;$A79,tblSavings[To Account],"="&amp;AL$4)-SUMIFS(tblSavings[Amount],tblSavings[Date],"&lt;="&amp;Accounts!$G$1,tblSavings[From Fund],"="&amp;$A79,tblSavings[From Account],"="&amp;AL$4)-SUMIFS(tblExpenses[Amount],tblExpenses[Date],"&lt;="&amp;Accounts!$G$1,tblExpenses[Category],"=Savings Expenditure",tblExpenses[Subcategory],"="&amp;$A79,tblExpenses[From Account],"="&amp;AL$4)))</f>
        <v/>
      </c>
      <c r="AM79" s="278" t="str">
        <f>IF(OR($A79="-",$A79="",AM$4=""),"",IF($A79=AM$4,VLOOKUP($A79,Accounts!$A$4:$C$53,3,0),SUMIFS(tblSavings[Amount],tblSavings[Date],"&lt;="&amp;Accounts!$G$1,tblSavings[To Fund],"="&amp;$A79,tblSavings[To Account],"="&amp;AM$4)-SUMIFS(tblSavings[Amount],tblSavings[Date],"&lt;="&amp;Accounts!$G$1,tblSavings[From Fund],"="&amp;$A79,tblSavings[From Account],"="&amp;AM$4)-SUMIFS(tblExpenses[Amount],tblExpenses[Date],"&lt;="&amp;Accounts!$G$1,tblExpenses[Category],"=Savings Expenditure",tblExpenses[Subcategory],"="&amp;$A79,tblExpenses[From Account],"="&amp;AM$4)))</f>
        <v/>
      </c>
      <c r="AN79" s="278" t="str">
        <f>IF(OR($A79="-",$A79="",AN$4=""),"",IF($A79=AN$4,VLOOKUP($A79,Accounts!$A$4:$C$53,3,0),SUMIFS(tblSavings[Amount],tblSavings[Date],"&lt;="&amp;Accounts!$G$1,tblSavings[To Fund],"="&amp;$A79,tblSavings[To Account],"="&amp;AN$4)-SUMIFS(tblSavings[Amount],tblSavings[Date],"&lt;="&amp;Accounts!$G$1,tblSavings[From Fund],"="&amp;$A79,tblSavings[From Account],"="&amp;AN$4)-SUMIFS(tblExpenses[Amount],tblExpenses[Date],"&lt;="&amp;Accounts!$G$1,tblExpenses[Category],"=Savings Expenditure",tblExpenses[Subcategory],"="&amp;$A79,tblExpenses[From Account],"="&amp;AN$4)))</f>
        <v/>
      </c>
      <c r="AO79" s="278" t="str">
        <f>IF(OR($A79="-",$A79="",AO$4=""),"",IF($A79=AO$4,VLOOKUP($A79,Accounts!$A$4:$C$53,3,0),SUMIFS(tblSavings[Amount],tblSavings[Date],"&lt;="&amp;Accounts!$G$1,tblSavings[To Fund],"="&amp;$A79,tblSavings[To Account],"="&amp;AO$4)-SUMIFS(tblSavings[Amount],tblSavings[Date],"&lt;="&amp;Accounts!$G$1,tblSavings[From Fund],"="&amp;$A79,tblSavings[From Account],"="&amp;AO$4)-SUMIFS(tblExpenses[Amount],tblExpenses[Date],"&lt;="&amp;Accounts!$G$1,tblExpenses[Category],"=Savings Expenditure",tblExpenses[Subcategory],"="&amp;$A79,tblExpenses[From Account],"="&amp;AO$4)))</f>
        <v/>
      </c>
      <c r="AP79" s="278" t="str">
        <f>IF(OR($A79="-",$A79="",AP$4=""),"",IF($A79=AP$4,VLOOKUP($A79,Accounts!$A$4:$C$53,3,0),SUMIFS(tblSavings[Amount],tblSavings[Date],"&lt;="&amp;Accounts!$G$1,tblSavings[To Fund],"="&amp;$A79,tblSavings[To Account],"="&amp;AP$4)-SUMIFS(tblSavings[Amount],tblSavings[Date],"&lt;="&amp;Accounts!$G$1,tblSavings[From Fund],"="&amp;$A79,tblSavings[From Account],"="&amp;AP$4)-SUMIFS(tblExpenses[Amount],tblExpenses[Date],"&lt;="&amp;Accounts!$G$1,tblExpenses[Category],"=Savings Expenditure",tblExpenses[Subcategory],"="&amp;$A79,tblExpenses[From Account],"="&amp;AP$4)))</f>
        <v/>
      </c>
      <c r="AQ79" s="278" t="str">
        <f>IF(OR($A79="-",$A79="",AQ$4=""),"",IF($A79=AQ$4,VLOOKUP($A79,Accounts!$A$4:$C$53,3,0),SUMIFS(tblSavings[Amount],tblSavings[Date],"&lt;="&amp;Accounts!$G$1,tblSavings[To Fund],"="&amp;$A79,tblSavings[To Account],"="&amp;AQ$4)-SUMIFS(tblSavings[Amount],tblSavings[Date],"&lt;="&amp;Accounts!$G$1,tblSavings[From Fund],"="&amp;$A79,tblSavings[From Account],"="&amp;AQ$4)-SUMIFS(tblExpenses[Amount],tblExpenses[Date],"&lt;="&amp;Accounts!$G$1,tblExpenses[Category],"=Savings Expenditure",tblExpenses[Subcategory],"="&amp;$A79,tblExpenses[From Account],"="&amp;AQ$4)))</f>
        <v/>
      </c>
      <c r="AR79" s="278" t="str">
        <f>IF(OR($A79="-",$A79="",AR$4=""),"",IF($A79=AR$4,VLOOKUP($A79,Accounts!$A$4:$C$53,3,0),SUMIFS(tblSavings[Amount],tblSavings[Date],"&lt;="&amp;Accounts!$G$1,tblSavings[To Fund],"="&amp;$A79,tblSavings[To Account],"="&amp;AR$4)-SUMIFS(tblSavings[Amount],tblSavings[Date],"&lt;="&amp;Accounts!$G$1,tblSavings[From Fund],"="&amp;$A79,tblSavings[From Account],"="&amp;AR$4)-SUMIFS(tblExpenses[Amount],tblExpenses[Date],"&lt;="&amp;Accounts!$G$1,tblExpenses[Category],"=Savings Expenditure",tblExpenses[Subcategory],"="&amp;$A79,tblExpenses[From Account],"="&amp;AR$4)))</f>
        <v/>
      </c>
      <c r="AS79" s="278" t="str">
        <f>IF(OR($A79="-",$A79="",AS$4=""),"",IF($A79=AS$4,VLOOKUP($A79,Accounts!$A$4:$C$53,3,0),SUMIFS(tblSavings[Amount],tblSavings[Date],"&lt;="&amp;Accounts!$G$1,tblSavings[To Fund],"="&amp;$A79,tblSavings[To Account],"="&amp;AS$4)-SUMIFS(tblSavings[Amount],tblSavings[Date],"&lt;="&amp;Accounts!$G$1,tblSavings[From Fund],"="&amp;$A79,tblSavings[From Account],"="&amp;AS$4)-SUMIFS(tblExpenses[Amount],tblExpenses[Date],"&lt;="&amp;Accounts!$G$1,tblExpenses[Category],"=Savings Expenditure",tblExpenses[Subcategory],"="&amp;$A79,tblExpenses[From Account],"="&amp;AS$4)))</f>
        <v/>
      </c>
      <c r="AT79" s="278" t="str">
        <f>IF(OR($A79="-",$A79="",AT$4=""),"",IF($A79=AT$4,VLOOKUP($A79,Accounts!$A$4:$C$53,3,0),SUMIFS(tblSavings[Amount],tblSavings[Date],"&lt;="&amp;Accounts!$G$1,tblSavings[To Fund],"="&amp;$A79,tblSavings[To Account],"="&amp;AT$4)-SUMIFS(tblSavings[Amount],tblSavings[Date],"&lt;="&amp;Accounts!$G$1,tblSavings[From Fund],"="&amp;$A79,tblSavings[From Account],"="&amp;AT$4)-SUMIFS(tblExpenses[Amount],tblExpenses[Date],"&lt;="&amp;Accounts!$G$1,tblExpenses[Category],"=Savings Expenditure",tblExpenses[Subcategory],"="&amp;$A79,tblExpenses[From Account],"="&amp;AT$4)))</f>
        <v/>
      </c>
      <c r="AU79" s="278" t="str">
        <f>IF(OR($A79="-",$A79="",AU$4=""),"",IF($A79=AU$4,VLOOKUP($A79,Accounts!$A$4:$C$53,3,0),SUMIFS(tblSavings[Amount],tblSavings[Date],"&lt;="&amp;Accounts!$G$1,tblSavings[To Fund],"="&amp;$A79,tblSavings[To Account],"="&amp;AU$4)-SUMIFS(tblSavings[Amount],tblSavings[Date],"&lt;="&amp;Accounts!$G$1,tblSavings[From Fund],"="&amp;$A79,tblSavings[From Account],"="&amp;AU$4)-SUMIFS(tblExpenses[Amount],tblExpenses[Date],"&lt;="&amp;Accounts!$G$1,tblExpenses[Category],"=Savings Expenditure",tblExpenses[Subcategory],"="&amp;$A79,tblExpenses[From Account],"="&amp;AU$4)))</f>
        <v/>
      </c>
      <c r="AV79" s="278" t="str">
        <f>IF(OR($A79="-",$A79="",AV$4=""),"",IF($A79=AV$4,VLOOKUP($A79,Accounts!$A$4:$C$53,3,0),SUMIFS(tblSavings[Amount],tblSavings[Date],"&lt;="&amp;Accounts!$G$1,tblSavings[To Fund],"="&amp;$A79,tblSavings[To Account],"="&amp;AV$4)-SUMIFS(tblSavings[Amount],tblSavings[Date],"&lt;="&amp;Accounts!$G$1,tblSavings[From Fund],"="&amp;$A79,tblSavings[From Account],"="&amp;AV$4)-SUMIFS(tblExpenses[Amount],tblExpenses[Date],"&lt;="&amp;Accounts!$G$1,tblExpenses[Category],"=Savings Expenditure",tblExpenses[Subcategory],"="&amp;$A79,tblExpenses[From Account],"="&amp;AV$4)))</f>
        <v/>
      </c>
      <c r="AW79" s="268">
        <f t="shared" si="1"/>
        <v>0</v>
      </c>
    </row>
    <row r="80" spans="1:49" s="38" customFormat="1" ht="17.25" customHeight="1" x14ac:dyDescent="0.2">
      <c r="A80" s="335" t="s">
        <v>44</v>
      </c>
      <c r="B80" s="261">
        <f ca="1">VLOOKUP(B4,Accounts!$A$4:$C$53,3,0)</f>
        <v>3000</v>
      </c>
      <c r="C80" s="261">
        <f ca="1">VLOOKUP(C4,Accounts!$A$4:$C$53,3,0)</f>
        <v>39900</v>
      </c>
      <c r="D80" s="261">
        <f ca="1">VLOOKUP(D4,Accounts!$A$4:$C$53,3,0)</f>
        <v>-5000</v>
      </c>
      <c r="E80" s="261">
        <f ca="1">VLOOKUP(E4,Accounts!$A$4:$C$53,3,0)</f>
        <v>-15000</v>
      </c>
      <c r="F80" s="261">
        <f ca="1">VLOOKUP(F4,Accounts!$A$4:$C$53,3,0)</f>
        <v>0</v>
      </c>
      <c r="G80" s="261">
        <f ca="1">VLOOKUP(G4,Accounts!$A$4:$C$53,3,0)</f>
        <v>3000.0000000000036</v>
      </c>
      <c r="H80" s="261">
        <f ca="1">VLOOKUP(H4,Accounts!$A$4:$C$53,3,0)</f>
        <v>5000</v>
      </c>
      <c r="I80" s="261">
        <f ca="1">VLOOKUP(I4,Accounts!$A$4:$C$53,3,0)</f>
        <v>1000</v>
      </c>
      <c r="J80" s="261">
        <f ca="1">VLOOKUP(J4,Accounts!$A$4:$C$53,3,0)</f>
        <v>0</v>
      </c>
      <c r="K80" s="261">
        <f ca="1">VLOOKUP(K4,Accounts!$A$4:$C$53,3,0)</f>
        <v>7.2759576141834259E-12</v>
      </c>
      <c r="L80" s="261">
        <f ca="1">VLOOKUP(L4,Accounts!$A$4:$C$53,3,0)</f>
        <v>1800</v>
      </c>
      <c r="M80" s="261">
        <f ca="1">VLOOKUP(M4,Accounts!$A$4:$C$53,3,0)</f>
        <v>30000</v>
      </c>
      <c r="N80" s="261">
        <f ca="1">VLOOKUP(N4,Accounts!$A$4:$C$53,3,0)</f>
        <v>3800</v>
      </c>
      <c r="O80" s="261">
        <f ca="1">VLOOKUP(O4,Accounts!$A$4:$C$53,3,0)</f>
        <v>17412.46</v>
      </c>
      <c r="P80" s="261">
        <f ca="1">VLOOKUP(P4,Accounts!$A$4:$C$53,3,0)</f>
        <v>-500</v>
      </c>
      <c r="Q80" s="261">
        <f ca="1">VLOOKUP(Q4,Accounts!$A$4:$C$53,3,0)</f>
        <v>300000</v>
      </c>
      <c r="R80" s="261">
        <f ca="1">VLOOKUP(R4,Accounts!$A$4:$C$53,3,0)</f>
        <v>-200000</v>
      </c>
      <c r="S80" s="261">
        <f ca="1">VLOOKUP(S4,Accounts!$A$4:$C$53,3,0)</f>
        <v>150000</v>
      </c>
      <c r="T80" s="334">
        <f ca="1">VLOOKUP(T4,Accounts!$A$4:$C$53,3,0)</f>
        <v>-85000</v>
      </c>
      <c r="U80" s="334">
        <f ca="1">VLOOKUP(U4,Accounts!$A$4:$C$53,3,0)</f>
        <v>25000</v>
      </c>
      <c r="V80" s="334">
        <f ca="1">VLOOKUP(V4,Accounts!$A$4:$C$53,3,0)</f>
        <v>15000</v>
      </c>
      <c r="W80" s="334">
        <f ca="1">VLOOKUP(W4,Accounts!$A$4:$C$53,3,0)</f>
        <v>0</v>
      </c>
      <c r="X80" s="334">
        <f ca="1">VLOOKUP(X4,Accounts!$A$4:$C$53,3,0)</f>
        <v>-2500</v>
      </c>
      <c r="Y80" s="334">
        <f ca="1">VLOOKUP(Y4,Accounts!$A$4:$C$53,3,0)</f>
        <v>-3500</v>
      </c>
      <c r="Z80" s="334">
        <f ca="1">VLOOKUP(Z4,Accounts!$A$4:$C$53,3,0)</f>
        <v>0</v>
      </c>
      <c r="AA80" s="334" t="str">
        <f>VLOOKUP(AA4,Accounts!$A$4:$C$53,3,0)</f>
        <v/>
      </c>
      <c r="AB80" s="334" t="str">
        <f>VLOOKUP(AB4,Accounts!$A$4:$C$53,3,0)</f>
        <v/>
      </c>
      <c r="AC80" s="334" t="str">
        <f>VLOOKUP(AC4,Accounts!$A$4:$C$53,3,0)</f>
        <v/>
      </c>
      <c r="AD80" s="334" t="str">
        <f>VLOOKUP(AD4,Accounts!$A$4:$C$53,3,0)</f>
        <v/>
      </c>
      <c r="AE80" s="334" t="str">
        <f>VLOOKUP(AE4,Accounts!$A$4:$C$53,3,0)</f>
        <v/>
      </c>
      <c r="AF80" s="334" t="str">
        <f>VLOOKUP(AF4,Accounts!$A$4:$C$53,3,0)</f>
        <v/>
      </c>
      <c r="AG80" s="334" t="str">
        <f>VLOOKUP(AG4,Accounts!$A$4:$C$53,3,0)</f>
        <v/>
      </c>
      <c r="AH80" s="334" t="str">
        <f>VLOOKUP(AH4,Accounts!$A$4:$C$53,3,0)</f>
        <v/>
      </c>
      <c r="AI80" s="334" t="str">
        <f>VLOOKUP(AI4,Accounts!$A$4:$C$53,3,0)</f>
        <v/>
      </c>
      <c r="AJ80" s="334" t="str">
        <f>VLOOKUP(AJ4,Accounts!$A$4:$C$53,3,0)</f>
        <v/>
      </c>
      <c r="AK80" s="334" t="str">
        <f>VLOOKUP(AK4,Accounts!$A$4:$C$53,3,0)</f>
        <v/>
      </c>
      <c r="AL80" s="334" t="str">
        <f>VLOOKUP(AL4,Accounts!$A$4:$C$53,3,0)</f>
        <v/>
      </c>
      <c r="AM80" s="334" t="str">
        <f>VLOOKUP(AM4,Accounts!$A$4:$C$53,3,0)</f>
        <v/>
      </c>
      <c r="AN80" s="334" t="str">
        <f>VLOOKUP(AN4,Accounts!$A$4:$C$53,3,0)</f>
        <v/>
      </c>
      <c r="AO80" s="334" t="str">
        <f>VLOOKUP(AO4,Accounts!$A$4:$C$53,3,0)</f>
        <v/>
      </c>
      <c r="AP80" s="334" t="str">
        <f>VLOOKUP(AP4,Accounts!$A$4:$C$53,3,0)</f>
        <v/>
      </c>
      <c r="AQ80" s="334" t="str">
        <f>VLOOKUP(AQ4,Accounts!$A$4:$C$53,3,0)</f>
        <v/>
      </c>
      <c r="AR80" s="334" t="str">
        <f>VLOOKUP(AR4,Accounts!$A$4:$C$53,3,0)</f>
        <v/>
      </c>
      <c r="AS80" s="334" t="str">
        <f>VLOOKUP(AS4,Accounts!$A$4:$C$53,3,0)</f>
        <v/>
      </c>
      <c r="AT80" s="334" t="str">
        <f>VLOOKUP(AT4,Accounts!$A$4:$C$53,3,0)</f>
        <v/>
      </c>
      <c r="AU80" s="334" t="str">
        <f>VLOOKUP(AU4,Accounts!$A$4:$C$53,3,0)</f>
        <v/>
      </c>
      <c r="AV80" s="334" t="str">
        <f>VLOOKUP(AV4,Accounts!$A$4:$C$53,3,0)</f>
        <v/>
      </c>
      <c r="AW80" s="262">
        <f ca="1">SUM(B80:AV80)</f>
        <v>283412.46000000002</v>
      </c>
    </row>
    <row r="81" spans="1:49" s="38" customFormat="1" ht="17.25" customHeight="1" x14ac:dyDescent="0.2">
      <c r="A81" s="263" t="s">
        <v>43</v>
      </c>
      <c r="B81" s="264">
        <f ca="1">IF(B80="","",IF(OR(VLOOKUP(B4,Accounts!$A:$B,2,0)="Home Value",VLOOKUP(B4,Accounts!$A:$B,2,0)="Mortgage",VLOOKUP(B4,Accounts!$A:$B,2,0)="Hard Assets"),'Savings Allocations'!B80,SUM(B5:B79)))</f>
        <v>3000</v>
      </c>
      <c r="C81" s="264">
        <f ca="1">IF(C80="","",IF(OR(VLOOKUP(C4,Accounts!$A:$B,2,0)="Home Value",VLOOKUP(C4,Accounts!$A:$B,2,0)="Mortgage",VLOOKUP(C4,Accounts!$A:$B,2,0)="Hard Assets"),'Savings Allocations'!C80,SUM(C5:C79)))</f>
        <v>39900</v>
      </c>
      <c r="D81" s="264">
        <f ca="1">IF(D80="","",IF(OR(VLOOKUP(D4,Accounts!$A:$B,2,0)="Home Value",VLOOKUP(D4,Accounts!$A:$B,2,0)="Mortgage",VLOOKUP(D4,Accounts!$A:$B,2,0)="Hard Assets"),'Savings Allocations'!D80,SUM(D5:D79)))</f>
        <v>-5000</v>
      </c>
      <c r="E81" s="264">
        <f ca="1">IF(E80="","",IF(OR(VLOOKUP(E4,Accounts!$A:$B,2,0)="Home Value",VLOOKUP(E4,Accounts!$A:$B,2,0)="Mortgage",VLOOKUP(E4,Accounts!$A:$B,2,0)="Hard Assets"),'Savings Allocations'!E80,SUM(E5:E79)))</f>
        <v>-15000</v>
      </c>
      <c r="F81" s="264">
        <f ca="1">IF(F80="","",IF(OR(VLOOKUP(F4,Accounts!$A:$B,2,0)="Home Value",VLOOKUP(F4,Accounts!$A:$B,2,0)="Mortgage",VLOOKUP(F4,Accounts!$A:$B,2,0)="Hard Assets"),'Savings Allocations'!F80,SUM(F5:F79)))</f>
        <v>0</v>
      </c>
      <c r="G81" s="264">
        <f ca="1">IF(G80="","",IF(OR(VLOOKUP(G4,Accounts!$A:$B,2,0)="Home Value",VLOOKUP(G4,Accounts!$A:$B,2,0)="Mortgage",VLOOKUP(G4,Accounts!$A:$B,2,0)="Hard Assets"),'Savings Allocations'!G80,SUM(G5:G79)))</f>
        <v>0</v>
      </c>
      <c r="H81" s="264">
        <f ca="1">IF(H80="","",IF(OR(VLOOKUP(H4,Accounts!$A:$B,2,0)="Home Value",VLOOKUP(H4,Accounts!$A:$B,2,0)="Mortgage",VLOOKUP(H4,Accounts!$A:$B,2,0)="Hard Assets"),'Savings Allocations'!H80,SUM(H5:H79)))</f>
        <v>5000</v>
      </c>
      <c r="I81" s="264">
        <f ca="1">IF(I80="","",IF(OR(VLOOKUP(I4,Accounts!$A:$B,2,0)="Home Value",VLOOKUP(I4,Accounts!$A:$B,2,0)="Mortgage",VLOOKUP(I4,Accounts!$A:$B,2,0)="Hard Assets"),'Savings Allocations'!I80,SUM(I5:I79)))</f>
        <v>0</v>
      </c>
      <c r="J81" s="264">
        <f ca="1">IF(J80="","",IF(OR(VLOOKUP(J4,Accounts!$A:$B,2,0)="Home Value",VLOOKUP(J4,Accounts!$A:$B,2,0)="Mortgage",VLOOKUP(J4,Accounts!$A:$B,2,0)="Hard Assets"),'Savings Allocations'!J80,SUM(J5:J79)))</f>
        <v>0</v>
      </c>
      <c r="K81" s="264">
        <f ca="1">IF(K80="","",IF(OR(VLOOKUP(K4,Accounts!$A:$B,2,0)="Home Value",VLOOKUP(K4,Accounts!$A:$B,2,0)="Mortgage",VLOOKUP(K4,Accounts!$A:$B,2,0)="Hard Assets"),'Savings Allocations'!K80,SUM(K5:K79)))</f>
        <v>0</v>
      </c>
      <c r="L81" s="264">
        <f ca="1">IF(L80="","",IF(OR(VLOOKUP(L4,Accounts!$A:$B,2,0)="Home Value",VLOOKUP(L4,Accounts!$A:$B,2,0)="Mortgage",VLOOKUP(L4,Accounts!$A:$B,2,0)="Hard Assets"),'Savings Allocations'!L80,SUM(L5:L79)))</f>
        <v>1800</v>
      </c>
      <c r="M81" s="264">
        <f ca="1">IF(M80="","",IF(OR(VLOOKUP(M4,Accounts!$A:$B,2,0)="Home Value",VLOOKUP(M4,Accounts!$A:$B,2,0)="Mortgage",VLOOKUP(M4,Accounts!$A:$B,2,0)="Hard Assets"),'Savings Allocations'!M80,SUM(M5:M79)))</f>
        <v>30000</v>
      </c>
      <c r="N81" s="264">
        <f ca="1">IF(N80="","",IF(OR(VLOOKUP(N4,Accounts!$A:$B,2,0)="Home Value",VLOOKUP(N4,Accounts!$A:$B,2,0)="Mortgage",VLOOKUP(N4,Accounts!$A:$B,2,0)="Hard Assets"),'Savings Allocations'!N80,SUM(N5:N79)))</f>
        <v>3800</v>
      </c>
      <c r="O81" s="264">
        <f ca="1">IF(O80="","",IF(OR(VLOOKUP(O4,Accounts!$A:$B,2,0)="Home Value",VLOOKUP(O4,Accounts!$A:$B,2,0)="Mortgage",VLOOKUP(O4,Accounts!$A:$B,2,0)="Hard Assets"),'Savings Allocations'!O80,SUM(O5:O79)))</f>
        <v>17412.46</v>
      </c>
      <c r="P81" s="264">
        <f ca="1">IF(P80="","",IF(OR(VLOOKUP(P4,Accounts!$A:$B,2,0)="Home Value",VLOOKUP(P4,Accounts!$A:$B,2,0)="Mortgage",VLOOKUP(P4,Accounts!$A:$B,2,0)="Hard Assets"),'Savings Allocations'!P80,SUM(P5:P79)))</f>
        <v>-500</v>
      </c>
      <c r="Q81" s="264">
        <f ca="1">IF(Q80="","",IF(OR(VLOOKUP(Q4,Accounts!$A:$B,2,0)="Home Value",VLOOKUP(Q4,Accounts!$A:$B,2,0)="Mortgage",VLOOKUP(Q4,Accounts!$A:$B,2,0)="Hard Assets"),'Savings Allocations'!Q80,SUM(Q5:Q79)))</f>
        <v>300000</v>
      </c>
      <c r="R81" s="264">
        <f ca="1">IF(R80="","",IF(OR(VLOOKUP(R4,Accounts!$A:$B,2,0)="Home Value",VLOOKUP(R4,Accounts!$A:$B,2,0)="Mortgage",VLOOKUP(R4,Accounts!$A:$B,2,0)="Hard Assets"),'Savings Allocations'!R80,SUM(R5:R79)))</f>
        <v>-200000</v>
      </c>
      <c r="S81" s="264">
        <f ca="1">IF(S80="","",IF(OR(VLOOKUP(S4,Accounts!$A:$B,2,0)="Home Value",VLOOKUP(S4,Accounts!$A:$B,2,0)="Mortgage",VLOOKUP(S4,Accounts!$A:$B,2,0)="Hard Assets"),'Savings Allocations'!S80,SUM(S5:S79)))</f>
        <v>150000</v>
      </c>
      <c r="T81" s="264">
        <f ca="1">IF(T80="","",IF(OR(VLOOKUP(T4,Accounts!$A:$B,2,0)="Home Value",VLOOKUP(T4,Accounts!$A:$B,2,0)="Mortgage",VLOOKUP(T4,Accounts!$A:$B,2,0)="Hard Assets"),'Savings Allocations'!T80,SUM(T5:T79)))</f>
        <v>-85000</v>
      </c>
      <c r="U81" s="264">
        <f ca="1">IF(U80="","",IF(OR(VLOOKUP(U4,Accounts!$A:$B,2,0)="Home Value",VLOOKUP(U4,Accounts!$A:$B,2,0)="Mortgage",VLOOKUP(U4,Accounts!$A:$B,2,0)="Hard Assets"),'Savings Allocations'!U80,SUM(U5:U79)))</f>
        <v>25000</v>
      </c>
      <c r="V81" s="264">
        <f ca="1">IF(V80="","",IF(OR(VLOOKUP(V4,Accounts!$A:$B,2,0)="Home Value",VLOOKUP(V4,Accounts!$A:$B,2,0)="Mortgage",VLOOKUP(V4,Accounts!$A:$B,2,0)="Hard Assets"),'Savings Allocations'!V80,SUM(V5:V79)))</f>
        <v>15000</v>
      </c>
      <c r="W81" s="264">
        <f ca="1">IF(W80="","",IF(OR(VLOOKUP(W4,Accounts!$A:$B,2,0)="Home Value",VLOOKUP(W4,Accounts!$A:$B,2,0)="Mortgage",VLOOKUP(W4,Accounts!$A:$B,2,0)="Hard Assets"),'Savings Allocations'!W80,SUM(W5:W79)))</f>
        <v>0</v>
      </c>
      <c r="X81" s="264">
        <f ca="1">IF(X80="","",IF(OR(VLOOKUP(X4,Accounts!$A:$B,2,0)="Home Value",VLOOKUP(X4,Accounts!$A:$B,2,0)="Mortgage",VLOOKUP(X4,Accounts!$A:$B,2,0)="Hard Assets"),'Savings Allocations'!X80,SUM(X5:X79)))</f>
        <v>-2500</v>
      </c>
      <c r="Y81" s="264">
        <f ca="1">IF(Y80="","",IF(OR(VLOOKUP(Y4,Accounts!$A:$B,2,0)="Home Value",VLOOKUP(Y4,Accounts!$A:$B,2,0)="Mortgage",VLOOKUP(Y4,Accounts!$A:$B,2,0)="Hard Assets"),'Savings Allocations'!Y80,SUM(Y5:Y79)))</f>
        <v>-3500</v>
      </c>
      <c r="Z81" s="264">
        <f ca="1">IF(Z80="","",IF(OR(VLOOKUP(Z4,Accounts!$A:$B,2,0)="Home Value",VLOOKUP(Z4,Accounts!$A:$B,2,0)="Mortgage",VLOOKUP(Z4,Accounts!$A:$B,2,0)="Hard Assets"),'Savings Allocations'!Z80,SUM(Z5:Z79)))</f>
        <v>0</v>
      </c>
      <c r="AA81" s="264" t="str">
        <f>IF(AA80="","",IF(OR(VLOOKUP(AA4,Accounts!$A:$B,2,0)="Home Value",VLOOKUP(AA4,Accounts!$A:$B,2,0)="Mortgage",VLOOKUP(AA4,Accounts!$A:$B,2,0)="Hard Assets"),'Savings Allocations'!AA80,SUM(AA5:AA79)))</f>
        <v/>
      </c>
      <c r="AB81" s="264" t="str">
        <f>IF(AB80="","",IF(OR(VLOOKUP(AB4,Accounts!$A:$B,2,0)="Home Value",VLOOKUP(AB4,Accounts!$A:$B,2,0)="Mortgage",VLOOKUP(AB4,Accounts!$A:$B,2,0)="Hard Assets"),'Savings Allocations'!AB80,SUM(AB5:AB79)))</f>
        <v/>
      </c>
      <c r="AC81" s="264" t="str">
        <f>IF(AC80="","",IF(OR(VLOOKUP(AC4,Accounts!$A:$B,2,0)="Home Value",VLOOKUP(AC4,Accounts!$A:$B,2,0)="Mortgage",VLOOKUP(AC4,Accounts!$A:$B,2,0)="Hard Assets"),'Savings Allocations'!AC80,SUM(AC5:AC79)))</f>
        <v/>
      </c>
      <c r="AD81" s="264" t="str">
        <f>IF(AD80="","",IF(OR(VLOOKUP(AD4,Accounts!$A:$B,2,0)="Home Value",VLOOKUP(AD4,Accounts!$A:$B,2,0)="Mortgage",VLOOKUP(AD4,Accounts!$A:$B,2,0)="Hard Assets"),'Savings Allocations'!AD80,SUM(AD5:AD79)))</f>
        <v/>
      </c>
      <c r="AE81" s="264" t="str">
        <f>IF(AE80="","",IF(OR(VLOOKUP(AE4,Accounts!$A:$B,2,0)="Home Value",VLOOKUP(AE4,Accounts!$A:$B,2,0)="Mortgage",VLOOKUP(AE4,Accounts!$A:$B,2,0)="Hard Assets"),'Savings Allocations'!AE80,SUM(AE5:AE79)))</f>
        <v/>
      </c>
      <c r="AF81" s="264" t="str">
        <f>IF(AF80="","",IF(OR(VLOOKUP(AF4,Accounts!$A:$B,2,0)="Home Value",VLOOKUP(AF4,Accounts!$A:$B,2,0)="Mortgage",VLOOKUP(AF4,Accounts!$A:$B,2,0)="Hard Assets"),'Savings Allocations'!AF80,SUM(AF5:AF79)))</f>
        <v/>
      </c>
      <c r="AG81" s="264" t="str">
        <f>IF(AG80="","",IF(OR(VLOOKUP(AG4,Accounts!$A:$B,2,0)="Home Value",VLOOKUP(AG4,Accounts!$A:$B,2,0)="Mortgage",VLOOKUP(AG4,Accounts!$A:$B,2,0)="Hard Assets"),'Savings Allocations'!AG80,SUM(AG5:AG79)))</f>
        <v/>
      </c>
      <c r="AH81" s="264" t="str">
        <f>IF(AH80="","",IF(OR(VLOOKUP(AH4,Accounts!$A:$B,2,0)="Home Value",VLOOKUP(AH4,Accounts!$A:$B,2,0)="Mortgage",VLOOKUP(AH4,Accounts!$A:$B,2,0)="Hard Assets"),'Savings Allocations'!AH80,SUM(AH5:AH79)))</f>
        <v/>
      </c>
      <c r="AI81" s="264" t="str">
        <f>IF(AI80="","",IF(OR(VLOOKUP(AI4,Accounts!$A:$B,2,0)="Home Value",VLOOKUP(AI4,Accounts!$A:$B,2,0)="Mortgage",VLOOKUP(AI4,Accounts!$A:$B,2,0)="Hard Assets"),'Savings Allocations'!AI80,SUM(AI5:AI79)))</f>
        <v/>
      </c>
      <c r="AJ81" s="264" t="str">
        <f>IF(AJ80="","",IF(OR(VLOOKUP(AJ4,Accounts!$A:$B,2,0)="Home Value",VLOOKUP(AJ4,Accounts!$A:$B,2,0)="Mortgage",VLOOKUP(AJ4,Accounts!$A:$B,2,0)="Hard Assets"),'Savings Allocations'!AJ80,SUM(AJ5:AJ79)))</f>
        <v/>
      </c>
      <c r="AK81" s="264" t="str">
        <f>IF(AK80="","",IF(OR(VLOOKUP(AK4,Accounts!$A:$B,2,0)="Home Value",VLOOKUP(AK4,Accounts!$A:$B,2,0)="Mortgage",VLOOKUP(AK4,Accounts!$A:$B,2,0)="Hard Assets"),'Savings Allocations'!AK80,SUM(AK5:AK79)))</f>
        <v/>
      </c>
      <c r="AL81" s="264" t="str">
        <f>IF(AL80="","",IF(OR(VLOOKUP(AL4,Accounts!$A:$B,2,0)="Home Value",VLOOKUP(AL4,Accounts!$A:$B,2,0)="Mortgage",VLOOKUP(AL4,Accounts!$A:$B,2,0)="Hard Assets"),'Savings Allocations'!AL80,SUM(AL5:AL79)))</f>
        <v/>
      </c>
      <c r="AM81" s="264" t="str">
        <f>IF(AM80="","",IF(OR(VLOOKUP(AM4,Accounts!$A:$B,2,0)="Home Value",VLOOKUP(AM4,Accounts!$A:$B,2,0)="Mortgage",VLOOKUP(AM4,Accounts!$A:$B,2,0)="Hard Assets"),'Savings Allocations'!AM80,SUM(AM5:AM79)))</f>
        <v/>
      </c>
      <c r="AN81" s="264" t="str">
        <f>IF(AN80="","",IF(OR(VLOOKUP(AN4,Accounts!$A:$B,2,0)="Home Value",VLOOKUP(AN4,Accounts!$A:$B,2,0)="Mortgage",VLOOKUP(AN4,Accounts!$A:$B,2,0)="Hard Assets"),'Savings Allocations'!AN80,SUM(AN5:AN79)))</f>
        <v/>
      </c>
      <c r="AO81" s="264" t="str">
        <f>IF(AO80="","",IF(OR(VLOOKUP(AO4,Accounts!$A:$B,2,0)="Home Value",VLOOKUP(AO4,Accounts!$A:$B,2,0)="Mortgage",VLOOKUP(AO4,Accounts!$A:$B,2,0)="Hard Assets"),'Savings Allocations'!AO80,SUM(AO5:AO79)))</f>
        <v/>
      </c>
      <c r="AP81" s="264" t="str">
        <f>IF(AP80="","",IF(OR(VLOOKUP(AP4,Accounts!$A:$B,2,0)="Home Value",VLOOKUP(AP4,Accounts!$A:$B,2,0)="Mortgage",VLOOKUP(AP4,Accounts!$A:$B,2,0)="Hard Assets"),'Savings Allocations'!AP80,SUM(AP5:AP79)))</f>
        <v/>
      </c>
      <c r="AQ81" s="264" t="str">
        <f>IF(AQ80="","",IF(OR(VLOOKUP(AQ4,Accounts!$A:$B,2,0)="Home Value",VLOOKUP(AQ4,Accounts!$A:$B,2,0)="Mortgage",VLOOKUP(AQ4,Accounts!$A:$B,2,0)="Hard Assets"),'Savings Allocations'!AQ80,SUM(AQ5:AQ79)))</f>
        <v/>
      </c>
      <c r="AR81" s="264" t="str">
        <f>IF(AR80="","",IF(OR(VLOOKUP(AR4,Accounts!$A:$B,2,0)="Home Value",VLOOKUP(AR4,Accounts!$A:$B,2,0)="Mortgage",VLOOKUP(AR4,Accounts!$A:$B,2,0)="Hard Assets"),'Savings Allocations'!AR80,SUM(AR5:AR79)))</f>
        <v/>
      </c>
      <c r="AS81" s="264" t="str">
        <f>IF(AS80="","",IF(OR(VLOOKUP(AS4,Accounts!$A:$B,2,0)="Home Value",VLOOKUP(AS4,Accounts!$A:$B,2,0)="Mortgage",VLOOKUP(AS4,Accounts!$A:$B,2,0)="Hard Assets"),'Savings Allocations'!AS80,SUM(AS5:AS79)))</f>
        <v/>
      </c>
      <c r="AT81" s="264" t="str">
        <f>IF(AT80="","",IF(OR(VLOOKUP(AT4,Accounts!$A:$B,2,0)="Home Value",VLOOKUP(AT4,Accounts!$A:$B,2,0)="Mortgage",VLOOKUP(AT4,Accounts!$A:$B,2,0)="Hard Assets"),'Savings Allocations'!AT80,SUM(AT5:AT79)))</f>
        <v/>
      </c>
      <c r="AU81" s="264" t="str">
        <f>IF(AU80="","",IF(OR(VLOOKUP(AU4,Accounts!$A:$B,2,0)="Home Value",VLOOKUP(AU4,Accounts!$A:$B,2,0)="Mortgage",VLOOKUP(AU4,Accounts!$A:$B,2,0)="Hard Assets"),'Savings Allocations'!AU80,SUM(AU5:AU79)))</f>
        <v/>
      </c>
      <c r="AV81" s="264" t="str">
        <f>IF(AV80="","",IF(OR(VLOOKUP(AV4,Accounts!$A:$B,2,0)="Home Value",VLOOKUP(AV4,Accounts!$A:$B,2,0)="Mortgage",VLOOKUP(AV4,Accounts!$A:$B,2,0)="Hard Assets"),'Savings Allocations'!AV80,SUM(AV5:AV79)))</f>
        <v/>
      </c>
      <c r="AW81" s="265">
        <f ca="1">SUM(B81:AV81)</f>
        <v>279412.45999999996</v>
      </c>
    </row>
    <row r="82" spans="1:49" s="38" customFormat="1" ht="33.4" customHeight="1" thickBot="1" x14ac:dyDescent="0.25">
      <c r="A82" s="266" t="s">
        <v>446</v>
      </c>
      <c r="B82" s="267">
        <f ca="1">IFERROR(IF(VLOOKUP(B$4,Accounts!$A$4:$C$53,2,0)="Credit Card",B80+B81,B80-B81),"")</f>
        <v>0</v>
      </c>
      <c r="C82" s="267">
        <f ca="1">IFERROR(IF(VLOOKUP(C$4,Accounts!$A$4:$C$53,2,0)="Credit Card",C80+C81,C80-C81),"")</f>
        <v>0</v>
      </c>
      <c r="D82" s="267">
        <f ca="1">IFERROR(IF(VLOOKUP(D$4,Accounts!$A$4:$C$53,2,0)="Credit Card",D80+D81,D80-D81),"")</f>
        <v>0</v>
      </c>
      <c r="E82" s="267">
        <f ca="1">IFERROR(IF(VLOOKUP(E$4,Accounts!$A$4:$C$53,2,0)="Credit Card",E80+E81,E80-E81),"")</f>
        <v>0</v>
      </c>
      <c r="F82" s="267">
        <f ca="1">IFERROR(IF(VLOOKUP(F$4,Accounts!$A$4:$C$53,2,0)="Credit Card",F80+F81,F80-F81),"")</f>
        <v>0</v>
      </c>
      <c r="G82" s="267">
        <f ca="1">IFERROR(IF(VLOOKUP(G$4,Accounts!$A$4:$C$53,2,0)="Credit Card",G80+G81,G80-G81),"")</f>
        <v>3000.0000000000036</v>
      </c>
      <c r="H82" s="267">
        <f ca="1">IFERROR(IF(VLOOKUP(H$4,Accounts!$A$4:$C$53,2,0)="Credit Card",H80+H81,H80-H81),"")</f>
        <v>0</v>
      </c>
      <c r="I82" s="267">
        <f ca="1">IFERROR(IF(VLOOKUP(I$4,Accounts!$A$4:$C$53,2,0)="Credit Card",I80+I81,I80-I81),"")</f>
        <v>1000</v>
      </c>
      <c r="J82" s="267">
        <f ca="1">IFERROR(IF(VLOOKUP(J$4,Accounts!$A$4:$C$53,2,0)="Credit Card",J80+J81,J80-J81),"")</f>
        <v>0</v>
      </c>
      <c r="K82" s="267">
        <f ca="1">IFERROR(IF(VLOOKUP(K$4,Accounts!$A$4:$C$53,2,0)="Credit Card",K80+K81,K80-K81),"")</f>
        <v>7.2759576141834259E-12</v>
      </c>
      <c r="L82" s="267">
        <f ca="1">IFERROR(IF(VLOOKUP(L$4,Accounts!$A$4:$C$53,2,0)="Credit Card",L80+L81,L80-L81),"")</f>
        <v>0</v>
      </c>
      <c r="M82" s="267">
        <f ca="1">IFERROR(IF(VLOOKUP(M$4,Accounts!$A$4:$C$53,2,0)="Credit Card",M80+M81,M80-M81),"")</f>
        <v>0</v>
      </c>
      <c r="N82" s="267">
        <f ca="1">IFERROR(IF(VLOOKUP(N$4,Accounts!$A$4:$C$53,2,0)="Credit Card",N80+N81,N80-N81),"")</f>
        <v>0</v>
      </c>
      <c r="O82" s="267">
        <f ca="1">IFERROR(IF(VLOOKUP(O$4,Accounts!$A$4:$C$53,2,0)="Credit Card",O80+O81,O80-O81),"")</f>
        <v>0</v>
      </c>
      <c r="P82" s="267">
        <f ca="1">IFERROR(IF(VLOOKUP(P$4,Accounts!$A$4:$C$53,2,0)="Credit Card",P80+P81,P80-P81),"")</f>
        <v>0</v>
      </c>
      <c r="Q82" s="267">
        <f ca="1">IFERROR(IF(VLOOKUP(Q$4,Accounts!$A$4:$C$53,2,0)="Credit Card",Q80+Q81,Q80-Q81),"")</f>
        <v>0</v>
      </c>
      <c r="R82" s="267">
        <f ca="1">IFERROR(IF(VLOOKUP(R$4,Accounts!$A$4:$C$53,2,0)="Credit Card",R80+R81,R80-R81),"")</f>
        <v>0</v>
      </c>
      <c r="S82" s="267">
        <f ca="1">IFERROR(IF(VLOOKUP(S$4,Accounts!$A$4:$C$53,2,0)="Credit Card",S80+S81,S80-S81),"")</f>
        <v>0</v>
      </c>
      <c r="T82" s="267">
        <f ca="1">IFERROR(IF(VLOOKUP(T$4,Accounts!$A$4:$C$53,2,0)="Credit Card",T80+T81,T80-T81),"")</f>
        <v>0</v>
      </c>
      <c r="U82" s="267">
        <f ca="1">IFERROR(IF(VLOOKUP(U$4,Accounts!$A$4:$C$53,2,0)="Credit Card",U80+U81,U80-U81),"")</f>
        <v>0</v>
      </c>
      <c r="V82" s="267">
        <f ca="1">IFERROR(IF(VLOOKUP(V$4,Accounts!$A$4:$C$53,2,0)="Credit Card",V80+V81,V80-V81),"")</f>
        <v>0</v>
      </c>
      <c r="W82" s="267">
        <f ca="1">IFERROR(IF(VLOOKUP(W$4,Accounts!$A$4:$C$53,2,0)="Credit Card",W80+W81,W80-W81),"")</f>
        <v>0</v>
      </c>
      <c r="X82" s="267">
        <f ca="1">IFERROR(IF(VLOOKUP(X$4,Accounts!$A$4:$C$53,2,0)="Credit Card",X80+X81,X80-X81),"")</f>
        <v>0</v>
      </c>
      <c r="Y82" s="267">
        <f ca="1">IFERROR(IF(VLOOKUP(Y$4,Accounts!$A$4:$C$53,2,0)="Credit Card",Y80+Y81,Y80-Y81),"")</f>
        <v>0</v>
      </c>
      <c r="Z82" s="267">
        <f ca="1">IFERROR(IF(VLOOKUP(Z$4,Accounts!$A$4:$C$53,2,0)="Credit Card",Z80+Z81,Z80-Z81),"")</f>
        <v>0</v>
      </c>
      <c r="AA82" s="267" t="str">
        <f>IFERROR(IF(VLOOKUP(AA$4,Accounts!$A$4:$C$53,2,0)="Credit Card",AA80+AA81,AA80-AA81),"")</f>
        <v/>
      </c>
      <c r="AB82" s="267" t="str">
        <f>IFERROR(IF(VLOOKUP(AB$4,Accounts!$A$4:$C$53,2,0)="Credit Card",AB80+AB81,AB80-AB81),"")</f>
        <v/>
      </c>
      <c r="AC82" s="267" t="str">
        <f>IFERROR(IF(VLOOKUP(AC$4,Accounts!$A$4:$C$53,2,0)="Credit Card",AC80+AC81,AC80-AC81),"")</f>
        <v/>
      </c>
      <c r="AD82" s="267" t="str">
        <f>IFERROR(IF(VLOOKUP(AD$4,Accounts!$A$4:$C$53,2,0)="Credit Card",AD80+AD81,AD80-AD81),"")</f>
        <v/>
      </c>
      <c r="AE82" s="267" t="str">
        <f>IFERROR(IF(VLOOKUP(AE$4,Accounts!$A$4:$C$53,2,0)="Credit Card",AE80+AE81,AE80-AE81),"")</f>
        <v/>
      </c>
      <c r="AF82" s="267" t="str">
        <f>IFERROR(IF(VLOOKUP(AF$4,Accounts!$A$4:$C$53,2,0)="Credit Card",AF80+AF81,AF80-AF81),"")</f>
        <v/>
      </c>
      <c r="AG82" s="267" t="str">
        <f>IFERROR(IF(VLOOKUP(AG$4,Accounts!$A$4:$C$53,2,0)="Credit Card",AG80+AG81,AG80-AG81),"")</f>
        <v/>
      </c>
      <c r="AH82" s="267" t="str">
        <f>IFERROR(IF(VLOOKUP(AH$4,Accounts!$A$4:$C$53,2,0)="Credit Card",AH80+AH81,AH80-AH81),"")</f>
        <v/>
      </c>
      <c r="AI82" s="267" t="str">
        <f>IFERROR(IF(VLOOKUP(AI$4,Accounts!$A$4:$C$53,2,0)="Credit Card",AI80+AI81,AI80-AI81),"")</f>
        <v/>
      </c>
      <c r="AJ82" s="267" t="str">
        <f>IFERROR(IF(VLOOKUP(AJ$4,Accounts!$A$4:$C$53,2,0)="Credit Card",AJ80+AJ81,AJ80-AJ81),"")</f>
        <v/>
      </c>
      <c r="AK82" s="267" t="str">
        <f>IFERROR(IF(VLOOKUP(AK$4,Accounts!$A$4:$C$53,2,0)="Credit Card",AK80+AK81,AK80-AK81),"")</f>
        <v/>
      </c>
      <c r="AL82" s="267" t="str">
        <f>IFERROR(IF(VLOOKUP(AL$4,Accounts!$A$4:$C$53,2,0)="Credit Card",AL80+AL81,AL80-AL81),"")</f>
        <v/>
      </c>
      <c r="AM82" s="267" t="str">
        <f>IFERROR(IF(VLOOKUP(AM$4,Accounts!$A$4:$C$53,2,0)="Credit Card",AM80+AM81,AM80-AM81),"")</f>
        <v/>
      </c>
      <c r="AN82" s="267" t="str">
        <f>IFERROR(IF(VLOOKUP(AN$4,Accounts!$A$4:$C$53,2,0)="Credit Card",AN80+AN81,AN80-AN81),"")</f>
        <v/>
      </c>
      <c r="AO82" s="267" t="str">
        <f>IFERROR(IF(VLOOKUP(AO$4,Accounts!$A$4:$C$53,2,0)="Credit Card",AO80+AO81,AO80-AO81),"")</f>
        <v/>
      </c>
      <c r="AP82" s="267" t="str">
        <f>IFERROR(IF(VLOOKUP(AP$4,Accounts!$A$4:$C$53,2,0)="Credit Card",AP80+AP81,AP80-AP81),"")</f>
        <v/>
      </c>
      <c r="AQ82" s="267" t="str">
        <f>IFERROR(IF(VLOOKUP(AQ$4,Accounts!$A$4:$C$53,2,0)="Credit Card",AQ80+AQ81,AQ80-AQ81),"")</f>
        <v/>
      </c>
      <c r="AR82" s="267" t="str">
        <f>IFERROR(IF(VLOOKUP(AR$4,Accounts!$A$4:$C$53,2,0)="Credit Card",AR80+AR81,AR80-AR81),"")</f>
        <v/>
      </c>
      <c r="AS82" s="267" t="str">
        <f>IFERROR(IF(VLOOKUP(AS$4,Accounts!$A$4:$C$53,2,0)="Credit Card",AS80+AS81,AS80-AS81),"")</f>
        <v/>
      </c>
      <c r="AT82" s="267" t="str">
        <f>IFERROR(IF(VLOOKUP(AT$4,Accounts!$A$4:$C$53,2,0)="Credit Card",AT80+AT81,AT80-AT81),"")</f>
        <v/>
      </c>
      <c r="AU82" s="267" t="str">
        <f>IFERROR(IF(VLOOKUP(AU$4,Accounts!$A$4:$C$53,2,0)="Credit Card",AU80+AU81,AU80-AU81),"")</f>
        <v/>
      </c>
      <c r="AV82" s="267" t="str">
        <f>IFERROR(IF(VLOOKUP(AV$4,Accounts!$A$4:$C$53,2,0)="Credit Card",AV80+AV81,AV80-AV81),"")</f>
        <v/>
      </c>
      <c r="AW82" s="268">
        <f ca="1">SUM(B82:AV82)</f>
        <v>4000.0000000000109</v>
      </c>
    </row>
    <row r="83" spans="1:49" s="38" customFormat="1" ht="17.25" customHeight="1" thickBot="1" x14ac:dyDescent="0.25">
      <c r="A83" s="431" t="s">
        <v>174</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2"/>
      <c r="AL83" s="432"/>
      <c r="AM83" s="432"/>
      <c r="AN83" s="432"/>
      <c r="AO83" s="432"/>
      <c r="AP83" s="432"/>
      <c r="AQ83" s="432"/>
      <c r="AR83" s="432"/>
      <c r="AS83" s="432"/>
      <c r="AT83" s="432"/>
      <c r="AU83" s="432"/>
      <c r="AV83" s="433"/>
      <c r="AW83" s="260">
        <f ca="1">AW80-AW81-AW82</f>
        <v>4.7293724492192268E-11</v>
      </c>
    </row>
    <row r="139" spans="1:1" x14ac:dyDescent="0.2">
      <c r="A139" t="s">
        <v>3</v>
      </c>
    </row>
  </sheetData>
  <mergeCells count="2">
    <mergeCell ref="A83:AV83"/>
    <mergeCell ref="A3:AW3"/>
  </mergeCell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315A6D"/>
    <pageSetUpPr autoPageBreaks="0" fitToPage="1"/>
  </sheetPr>
  <dimension ref="A1:AE33"/>
  <sheetViews>
    <sheetView showGridLines="0" zoomScaleNormal="100" workbookViewId="0">
      <selection activeCell="C1" sqref="C1"/>
    </sheetView>
  </sheetViews>
  <sheetFormatPr defaultColWidth="6.140625" defaultRowHeight="15" customHeight="1" x14ac:dyDescent="0.2"/>
  <cols>
    <col min="1" max="1" width="16.42578125" customWidth="1"/>
    <col min="2" max="5" width="11.85546875" customWidth="1"/>
    <col min="6" max="6" width="4.85546875" customWidth="1"/>
    <col min="7" max="7" width="4.140625" customWidth="1"/>
    <col min="8" max="8" width="3.42578125" customWidth="1"/>
    <col min="9" max="9" width="4.7109375" customWidth="1"/>
    <col min="10" max="10" width="4.42578125" customWidth="1"/>
    <col min="11" max="11" width="4.140625" customWidth="1"/>
    <col min="12" max="13" width="4.42578125" customWidth="1"/>
    <col min="14" max="14" width="11.85546875" customWidth="1"/>
    <col min="15" max="15" width="10.140625" customWidth="1"/>
    <col min="16" max="16" width="11.85546875" customWidth="1"/>
    <col min="17" max="17" width="7" customWidth="1"/>
    <col min="18" max="18" width="10.7109375" customWidth="1"/>
    <col min="19" max="19" width="11.85546875" customWidth="1"/>
    <col min="20" max="29" width="7.140625" customWidth="1"/>
    <col min="30" max="30" width="25.28515625" customWidth="1"/>
    <col min="31" max="31" width="16.28515625" customWidth="1"/>
    <col min="32" max="105" width="7.140625" customWidth="1"/>
  </cols>
  <sheetData>
    <row r="1" spans="1:28" ht="20.25" customHeight="1" x14ac:dyDescent="0.2">
      <c r="A1" s="332" t="s">
        <v>19</v>
      </c>
      <c r="B1" s="333">
        <f ca="1">TODAY()</f>
        <v>44931</v>
      </c>
      <c r="C1" s="181" t="s">
        <v>147</v>
      </c>
    </row>
    <row r="2" spans="1:28" ht="53.25" customHeight="1" x14ac:dyDescent="0.2">
      <c r="A2" s="328" t="s">
        <v>28</v>
      </c>
      <c r="C2" s="10"/>
      <c r="D2" s="10"/>
      <c r="E2" s="10"/>
      <c r="F2" s="10"/>
    </row>
    <row r="3" spans="1:28" ht="3"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row>
    <row r="4" spans="1:28" ht="20.25" customHeight="1" x14ac:dyDescent="0.2">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row>
    <row r="5" spans="1:28" ht="15" customHeight="1" x14ac:dyDescent="0.2">
      <c r="V5" t="b">
        <v>1</v>
      </c>
    </row>
    <row r="6" spans="1:28" ht="15" customHeight="1" x14ac:dyDescent="0.2">
      <c r="V6" t="b">
        <v>0</v>
      </c>
    </row>
    <row r="7" spans="1:28" ht="15" customHeight="1" x14ac:dyDescent="0.2">
      <c r="V7" t="b">
        <v>0</v>
      </c>
    </row>
    <row r="8" spans="1:28" ht="15" customHeight="1" x14ac:dyDescent="0.2">
      <c r="V8" t="b">
        <v>0</v>
      </c>
    </row>
    <row r="9" spans="1:28" ht="15" customHeight="1" x14ac:dyDescent="0.2">
      <c r="V9" t="b">
        <v>0</v>
      </c>
    </row>
    <row r="10" spans="1:28" ht="15" customHeight="1" x14ac:dyDescent="0.2">
      <c r="V10" t="b">
        <v>0</v>
      </c>
    </row>
    <row r="11" spans="1:28" ht="15" customHeight="1" x14ac:dyDescent="0.2">
      <c r="V11" t="b">
        <v>0</v>
      </c>
    </row>
    <row r="12" spans="1:28" ht="15" customHeight="1" x14ac:dyDescent="0.2">
      <c r="V12" t="b">
        <v>0</v>
      </c>
    </row>
    <row r="22" spans="7:31" s="106" customFormat="1" ht="15" customHeight="1" x14ac:dyDescent="0.2"/>
    <row r="29" spans="7:31" ht="15" customHeight="1" x14ac:dyDescent="0.2">
      <c r="AE29" s="51"/>
    </row>
    <row r="30" spans="7:31" ht="15" customHeight="1" x14ac:dyDescent="0.2">
      <c r="G30" t="s">
        <v>3</v>
      </c>
      <c r="AE30" s="51"/>
    </row>
    <row r="31" spans="7:31" ht="15" customHeight="1" x14ac:dyDescent="0.2">
      <c r="AE31" s="51"/>
    </row>
    <row r="32" spans="7:31" ht="15" customHeight="1" x14ac:dyDescent="0.2">
      <c r="AE32" s="51"/>
    </row>
    <row r="33" spans="31:31" ht="15" customHeight="1" x14ac:dyDescent="0.2">
      <c r="AE33" s="51"/>
    </row>
  </sheetData>
  <sheetProtection selectLockedCells="1" pivotTables="0" selectUnlockedCells="1"/>
  <printOptions horizontalCentered="1"/>
  <pageMargins left="0.7" right="0.7" top="0.75" bottom="0.75" header="0.3" footer="0.3"/>
  <pageSetup scale="8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Refresh_Chart">
                <anchor>
                  <from>
                    <xdr:col>16</xdr:col>
                    <xdr:colOff>123825</xdr:colOff>
                    <xdr:row>1</xdr:row>
                    <xdr:rowOff>95250</xdr:rowOff>
                  </from>
                  <to>
                    <xdr:col>18</xdr:col>
                    <xdr:colOff>447675</xdr:colOff>
                    <xdr:row>1</xdr:row>
                    <xdr:rowOff>466725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10</xdr:col>
                    <xdr:colOff>66675</xdr:colOff>
                    <xdr:row>5</xdr:row>
                    <xdr:rowOff>66675</xdr:rowOff>
                  </from>
                  <to>
                    <xdr:col>13</xdr:col>
                    <xdr:colOff>657225</xdr:colOff>
                    <xdr:row>6</xdr:row>
                    <xdr:rowOff>85725</xdr:rowOff>
                  </to>
                </anchor>
              </controlPr>
            </control>
          </mc:Choice>
        </mc:AlternateContent>
        <mc:AlternateContent xmlns:mc="http://schemas.openxmlformats.org/markup-compatibility/2006">
          <mc:Choice Requires="x14">
            <control shapeId="2055" r:id="rId6" name="Check Box 7">
              <controlPr defaultSize="0" autoFill="0" autoLine="0" autoPict="0" macro="[0]!Category">
                <anchor moveWithCells="1">
                  <from>
                    <xdr:col>28</xdr:col>
                    <xdr:colOff>9525</xdr:colOff>
                    <xdr:row>13</xdr:row>
                    <xdr:rowOff>0</xdr:rowOff>
                  </from>
                  <to>
                    <xdr:col>29</xdr:col>
                    <xdr:colOff>990600</xdr:colOff>
                    <xdr:row>14</xdr:row>
                    <xdr:rowOff>19050</xdr:rowOff>
                  </to>
                </anchor>
              </controlPr>
            </control>
          </mc:Choice>
        </mc:AlternateContent>
        <mc:AlternateContent xmlns:mc="http://schemas.openxmlformats.org/markup-compatibility/2006">
          <mc:Choice Requires="x14">
            <control shapeId="2056" r:id="rId7" name="Check Box 8">
              <controlPr defaultSize="0" autoFill="0" autoLine="0" autoPict="0" macro="[0]!Sub_Category">
                <anchor moveWithCells="1">
                  <from>
                    <xdr:col>28</xdr:col>
                    <xdr:colOff>9525</xdr:colOff>
                    <xdr:row>14</xdr:row>
                    <xdr:rowOff>47625</xdr:rowOff>
                  </from>
                  <to>
                    <xdr:col>29</xdr:col>
                    <xdr:colOff>990600</xdr:colOff>
                    <xdr:row>15</xdr:row>
                    <xdr:rowOff>66675</xdr:rowOff>
                  </to>
                </anchor>
              </controlPr>
            </control>
          </mc:Choice>
        </mc:AlternateContent>
        <mc:AlternateContent xmlns:mc="http://schemas.openxmlformats.org/markup-compatibility/2006">
          <mc:Choice Requires="x14">
            <control shapeId="2057" r:id="rId8" name="Check Box 9">
              <controlPr defaultSize="0" autoFill="0" autoLine="0" autoPict="0" macro="[0]!Location">
                <anchor moveWithCells="1">
                  <from>
                    <xdr:col>28</xdr:col>
                    <xdr:colOff>9525</xdr:colOff>
                    <xdr:row>15</xdr:row>
                    <xdr:rowOff>76200</xdr:rowOff>
                  </from>
                  <to>
                    <xdr:col>29</xdr:col>
                    <xdr:colOff>990600</xdr:colOff>
                    <xdr:row>16</xdr:row>
                    <xdr:rowOff>95250</xdr:rowOff>
                  </to>
                </anchor>
              </controlPr>
            </control>
          </mc:Choice>
        </mc:AlternateContent>
        <mc:AlternateContent xmlns:mc="http://schemas.openxmlformats.org/markup-compatibility/2006">
          <mc:Choice Requires="x14">
            <control shapeId="2058" r:id="rId9" name="Check Box 10">
              <controlPr defaultSize="0" autoFill="0" autoLine="0" autoPict="0" macro="[0]!Note">
                <anchor moveWithCells="1">
                  <from>
                    <xdr:col>28</xdr:col>
                    <xdr:colOff>9525</xdr:colOff>
                    <xdr:row>16</xdr:row>
                    <xdr:rowOff>114300</xdr:rowOff>
                  </from>
                  <to>
                    <xdr:col>29</xdr:col>
                    <xdr:colOff>990600</xdr:colOff>
                    <xdr:row>17</xdr:row>
                    <xdr:rowOff>133350</xdr:rowOff>
                  </to>
                </anchor>
              </controlPr>
            </control>
          </mc:Choice>
        </mc:AlternateContent>
        <mc:AlternateContent xmlns:mc="http://schemas.openxmlformats.org/markup-compatibility/2006">
          <mc:Choice Requires="x14">
            <control shapeId="2059" r:id="rId10" name="Check Box 11">
              <controlPr defaultSize="0" autoFill="0" autoLine="0" autoPict="0" macro="[0]!Transaction_By">
                <anchor moveWithCells="1">
                  <from>
                    <xdr:col>28</xdr:col>
                    <xdr:colOff>9525</xdr:colOff>
                    <xdr:row>11</xdr:row>
                    <xdr:rowOff>161925</xdr:rowOff>
                  </from>
                  <to>
                    <xdr:col>29</xdr:col>
                    <xdr:colOff>990600</xdr:colOff>
                    <xdr:row>12</xdr:row>
                    <xdr:rowOff>180975</xdr:rowOff>
                  </to>
                </anchor>
              </controlPr>
            </control>
          </mc:Choice>
        </mc:AlternateContent>
        <mc:AlternateContent xmlns:mc="http://schemas.openxmlformats.org/markup-compatibility/2006">
          <mc:Choice Requires="x14">
            <control shapeId="2060" r:id="rId11" name="Check Box 12">
              <controlPr defaultSize="0" autoFill="0" autoLine="0" autoPict="0" macro="[0]!Years">
                <anchor moveWithCells="1">
                  <from>
                    <xdr:col>28</xdr:col>
                    <xdr:colOff>9525</xdr:colOff>
                    <xdr:row>17</xdr:row>
                    <xdr:rowOff>142875</xdr:rowOff>
                  </from>
                  <to>
                    <xdr:col>29</xdr:col>
                    <xdr:colOff>990600</xdr:colOff>
                    <xdr:row>18</xdr:row>
                    <xdr:rowOff>161925</xdr:rowOff>
                  </to>
                </anchor>
              </controlPr>
            </control>
          </mc:Choice>
        </mc:AlternateContent>
        <mc:AlternateContent xmlns:mc="http://schemas.openxmlformats.org/markup-compatibility/2006">
          <mc:Choice Requires="x14">
            <control shapeId="2061" r:id="rId12" name="Check Box 13">
              <controlPr defaultSize="0" autoFill="0" autoLine="0" autoPict="0" macro="[0]!Months">
                <anchor moveWithCells="1">
                  <from>
                    <xdr:col>28</xdr:col>
                    <xdr:colOff>9525</xdr:colOff>
                    <xdr:row>18</xdr:row>
                    <xdr:rowOff>180975</xdr:rowOff>
                  </from>
                  <to>
                    <xdr:col>29</xdr:col>
                    <xdr:colOff>990600</xdr:colOff>
                    <xdr:row>20</xdr:row>
                    <xdr:rowOff>9525</xdr:rowOff>
                  </to>
                </anchor>
              </controlPr>
            </control>
          </mc:Choice>
        </mc:AlternateContent>
        <mc:AlternateContent xmlns:mc="http://schemas.openxmlformats.org/markup-compatibility/2006">
          <mc:Choice Requires="x14">
            <control shapeId="2063" r:id="rId13" name="Check Box 15">
              <controlPr defaultSize="0" autoFill="0" autoLine="0" autoPict="0" macro="[0]!Account">
                <anchor moveWithCells="1">
                  <from>
                    <xdr:col>28</xdr:col>
                    <xdr:colOff>9525</xdr:colOff>
                    <xdr:row>20</xdr:row>
                    <xdr:rowOff>38100</xdr:rowOff>
                  </from>
                  <to>
                    <xdr:col>29</xdr:col>
                    <xdr:colOff>990600</xdr:colOff>
                    <xdr:row>21</xdr:row>
                    <xdr:rowOff>57150</xdr:rowOff>
                  </to>
                </anchor>
              </controlPr>
            </control>
          </mc:Choice>
        </mc:AlternateContent>
      </controls>
    </mc:Choice>
  </mc:AlternateContent>
  <extLst>
    <ext xmlns:x14="http://schemas.microsoft.com/office/spreadsheetml/2009/9/main" uri="{A8765BA9-456A-4dab-B4F3-ACF838C121DE}">
      <x14:slicerList>
        <x14:slicer r:id="rId14"/>
      </x14:slicerList>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6" tint="0.39997558519241921"/>
  </sheetPr>
  <dimension ref="A1:AD363"/>
  <sheetViews>
    <sheetView workbookViewId="0">
      <pane ySplit="1" topLeftCell="A2" activePane="bottomLeft" state="frozen"/>
      <selection pane="bottomLeft" activeCell="Q2" sqref="Q2"/>
    </sheetView>
  </sheetViews>
  <sheetFormatPr defaultRowHeight="13.5" thickBottom="1" x14ac:dyDescent="0.25"/>
  <cols>
    <col min="1" max="1" width="12.28515625" style="57" customWidth="1"/>
    <col min="2" max="2" width="12.28515625" style="73" customWidth="1"/>
    <col min="3" max="3" width="12.28515625" style="75" bestFit="1" customWidth="1"/>
    <col min="4" max="4" width="12.28515625" style="71" customWidth="1"/>
    <col min="5" max="5" width="14.5703125" style="89" bestFit="1" customWidth="1"/>
    <col min="6" max="6" width="13.140625" style="91" bestFit="1" customWidth="1"/>
    <col min="8" max="8" width="26.7109375" style="9" bestFit="1" customWidth="1"/>
    <col min="9" max="9" width="13.7109375" style="9" customWidth="1"/>
    <col min="10" max="10" width="4.140625" customWidth="1"/>
    <col min="11" max="11" width="21.42578125" bestFit="1" customWidth="1"/>
    <col min="12" max="12" width="18.85546875" bestFit="1" customWidth="1"/>
    <col min="13" max="13" width="4.140625" customWidth="1"/>
    <col min="14" max="14" width="26.7109375" style="9" bestFit="1" customWidth="1"/>
    <col min="15" max="15" width="13.7109375" style="9" customWidth="1"/>
    <col min="27" max="27" width="9" customWidth="1"/>
    <col min="28" max="28" width="9.28515625" hidden="1" customWidth="1"/>
    <col min="29" max="30" width="0" hidden="1" customWidth="1"/>
  </cols>
  <sheetData>
    <row r="1" spans="1:30" ht="19.5" customHeight="1" thickBot="1" x14ac:dyDescent="0.25">
      <c r="A1" s="56" t="s">
        <v>16</v>
      </c>
      <c r="B1" s="73" t="s">
        <v>72</v>
      </c>
      <c r="C1" s="75" t="s">
        <v>71</v>
      </c>
      <c r="D1" s="71" t="s">
        <v>70</v>
      </c>
      <c r="E1" s="89" t="s">
        <v>152</v>
      </c>
      <c r="F1" s="91" t="s">
        <v>153</v>
      </c>
      <c r="H1" s="435" t="s">
        <v>90</v>
      </c>
      <c r="I1" s="435"/>
      <c r="K1" s="60" t="s">
        <v>91</v>
      </c>
      <c r="N1" s="80" t="s">
        <v>151</v>
      </c>
      <c r="O1" s="80"/>
      <c r="Q1" s="210" t="s">
        <v>263</v>
      </c>
      <c r="R1" s="231" t="s">
        <v>264</v>
      </c>
    </row>
    <row r="2" spans="1:30" ht="13.5" customHeight="1" thickBot="1" x14ac:dyDescent="0.25">
      <c r="A2" s="58">
        <f>I4</f>
        <v>43831</v>
      </c>
      <c r="B2" s="74">
        <f>I3</f>
        <v>350000</v>
      </c>
      <c r="C2" s="76">
        <f>$I$16-D2+IF(AND($I$8&lt;&gt;"",A2&gt;=$I$8,IF($I$9="",TRUE,A2&lt;$I$9))=TRUE,$I$7,0)+IF(AND($I$12&lt;&gt;"",A2&gt;=$I$12,IF($I$13="",TRUE,A2&lt;=$I$13),MONTH(A2)=$I$11)=TRUE,$I$10,0)+IF(AND(YEAR(A2)=YEAR($I$15),MONTH(A2)=MONTH($I$15))=TRUE,$I$14,0)</f>
        <v>550.8266666666666</v>
      </c>
      <c r="D2" s="72">
        <f>$I$5*$I$3/12</f>
        <v>1020.8333333333335</v>
      </c>
      <c r="E2" s="90">
        <f>C2</f>
        <v>550.8266666666666</v>
      </c>
      <c r="F2" s="92">
        <f>D2</f>
        <v>1020.8333333333335</v>
      </c>
      <c r="H2" s="168" t="s">
        <v>79</v>
      </c>
      <c r="I2" s="232" t="s">
        <v>92</v>
      </c>
      <c r="K2" s="168" t="s">
        <v>285</v>
      </c>
      <c r="L2" s="61" t="s">
        <v>287</v>
      </c>
      <c r="N2" s="168" t="s">
        <v>79</v>
      </c>
      <c r="O2" s="232" t="s">
        <v>92</v>
      </c>
      <c r="P2" s="67"/>
      <c r="Q2" s="180" t="s">
        <v>147</v>
      </c>
      <c r="T2" s="67"/>
      <c r="AB2" t="s">
        <v>9</v>
      </c>
      <c r="AC2" t="s">
        <v>287</v>
      </c>
      <c r="AD2" t="s">
        <v>284</v>
      </c>
    </row>
    <row r="3" spans="1:30" ht="13.5" customHeight="1" thickBot="1" x14ac:dyDescent="0.25">
      <c r="A3" s="58">
        <f>IF(B3="","",EDATE(A2,1))</f>
        <v>43862</v>
      </c>
      <c r="B3" s="74">
        <f>IF(B2="","",IF(B2-C2&lt;=0.01,"",B2-C2))</f>
        <v>349449.17333333334</v>
      </c>
      <c r="C3" s="76">
        <f>IF(B3&lt;&gt;"",IF($I$16-D3+IF(AND($I$8&lt;&gt;"",A3&gt;=$I$8,IF($I$9="",TRUE,A3&lt;=$I$9))=TRUE,$I$7,0)&gt;B3,B3,$I$16-D3+IF(AND($I$8&lt;&gt;"",A3&gt;=$I$8,IF($I$9="",TRUE,A3&lt;=$I$9))=TRUE,$I$7,0)+IF(AND($I$12&lt;&gt;"",A3&gt;=$I$12,IF($I$13="",TRUE,A3&lt;=$I$13),MONTH(A3)=$I$11)=TRUE,$I$10,0)+IF(AND(YEAR(A3)=YEAR($I$15),MONTH(A3)=MONTH($I$15))=TRUE,$I$14,0)),"")</f>
        <v>552.43324444444431</v>
      </c>
      <c r="D3" s="72">
        <f t="shared" ref="D3:D66" si="0">IF(B3&lt;&gt;"",$I$5*B3/12,"")</f>
        <v>1019.2267555555558</v>
      </c>
      <c r="E3" s="90">
        <f>IF(B3&lt;&gt;"",C3+E2,"")</f>
        <v>1103.2599111111108</v>
      </c>
      <c r="F3" s="92">
        <f>IF(B3&lt;&gt;"",D3+F2,"")</f>
        <v>2040.0600888888894</v>
      </c>
      <c r="H3" s="169" t="s">
        <v>73</v>
      </c>
      <c r="I3" s="52">
        <v>350000</v>
      </c>
      <c r="K3" s="169" t="s">
        <v>286</v>
      </c>
      <c r="L3" s="345" t="s">
        <v>284</v>
      </c>
      <c r="N3" s="169" t="s">
        <v>73</v>
      </c>
      <c r="O3" s="52">
        <v>200000</v>
      </c>
      <c r="P3" s="67"/>
      <c r="AB3" t="s">
        <v>10</v>
      </c>
      <c r="AC3" t="s">
        <v>317</v>
      </c>
      <c r="AD3" t="s">
        <v>318</v>
      </c>
    </row>
    <row r="4" spans="1:30" ht="13.5" customHeight="1" thickBot="1" x14ac:dyDescent="0.25">
      <c r="A4" s="58">
        <f t="shared" ref="A4:A67" si="1">IF(B4="","",EDATE(A3,1))</f>
        <v>43891</v>
      </c>
      <c r="B4" s="74">
        <f t="shared" ref="B4:B67" si="2">IF(B3="","",IF(B3-C3&lt;=0.01,"",B3-C3))</f>
        <v>348896.74008888891</v>
      </c>
      <c r="C4" s="76">
        <f t="shared" ref="C4:C67" si="3">IF(B4&lt;&gt;"",IF($I$16-D4+IF(AND($I$8&lt;&gt;"",A4&gt;=$I$8,IF($I$9="",TRUE,A4&lt;=$I$9))=TRUE,$I$7,0)&gt;B4,B4,$I$16-D4+IF(AND($I$8&lt;&gt;"",A4&gt;=$I$8,IF($I$9="",TRUE,A4&lt;=$I$9))=TRUE,$I$7,0)+IF(AND($I$12&lt;&gt;"",A4&gt;=$I$12,IF($I$13="",TRUE,A4&lt;=$I$13),MONTH(A4)=$I$11)=TRUE,$I$10,0)+IF(AND(YEAR(A4)=YEAR($I$15),MONTH(A4)=MONTH($I$15))=TRUE,$I$14,0)),"")</f>
        <v>554.04450807407397</v>
      </c>
      <c r="D4" s="72">
        <f t="shared" si="0"/>
        <v>1017.6154919259261</v>
      </c>
      <c r="E4" s="90">
        <f t="shared" ref="E4:E67" si="4">IF(B4&lt;&gt;"",C4+E3,"")</f>
        <v>1657.3044191851848</v>
      </c>
      <c r="F4" s="92">
        <f t="shared" ref="F4:F67" si="5">IF(B4&lt;&gt;"",D4+F3,"")</f>
        <v>3057.6755808148155</v>
      </c>
      <c r="H4" s="169" t="s">
        <v>87</v>
      </c>
      <c r="I4" s="59">
        <v>43831</v>
      </c>
      <c r="K4" s="169" t="s">
        <v>78</v>
      </c>
      <c r="L4" s="344">
        <f ca="1">IFERROR(VLOOKUP(L2,Accounts!$A$4:$C$53,3,0),0)</f>
        <v>300000</v>
      </c>
      <c r="N4" s="169" t="s">
        <v>87</v>
      </c>
      <c r="O4" s="59">
        <v>42736</v>
      </c>
      <c r="AB4" t="s">
        <v>5</v>
      </c>
    </row>
    <row r="5" spans="1:30" ht="13.5" customHeight="1" thickBot="1" x14ac:dyDescent="0.25">
      <c r="A5" s="58">
        <f t="shared" si="1"/>
        <v>43922</v>
      </c>
      <c r="B5" s="74">
        <f t="shared" si="2"/>
        <v>348342.69558081485</v>
      </c>
      <c r="C5" s="76">
        <f t="shared" si="3"/>
        <v>555.6604712226233</v>
      </c>
      <c r="D5" s="72">
        <f t="shared" si="0"/>
        <v>1015.9995287773768</v>
      </c>
      <c r="E5" s="90">
        <f t="shared" si="4"/>
        <v>2212.9648904078081</v>
      </c>
      <c r="F5" s="92">
        <f t="shared" si="5"/>
        <v>4073.6751095921923</v>
      </c>
      <c r="H5" s="169" t="s">
        <v>74</v>
      </c>
      <c r="I5" s="54">
        <v>3.5000000000000003E-2</v>
      </c>
      <c r="K5" s="169" t="s">
        <v>80</v>
      </c>
      <c r="L5" s="344">
        <f ca="1">IFERROR(VLOOKUP(L3,Accounts!$A$4:$C$53,3,0),0)</f>
        <v>-200000</v>
      </c>
      <c r="N5" s="169" t="s">
        <v>74</v>
      </c>
      <c r="O5" s="54">
        <v>3.5000000000000003E-2</v>
      </c>
      <c r="AB5" t="s">
        <v>4</v>
      </c>
    </row>
    <row r="6" spans="1:30" ht="13.5" customHeight="1" thickBot="1" x14ac:dyDescent="0.25">
      <c r="A6" s="58">
        <f t="shared" si="1"/>
        <v>43952</v>
      </c>
      <c r="B6" s="74">
        <f t="shared" si="2"/>
        <v>347787.03510959225</v>
      </c>
      <c r="C6" s="76">
        <f t="shared" si="3"/>
        <v>557.2811475970226</v>
      </c>
      <c r="D6" s="72">
        <f t="shared" si="0"/>
        <v>1014.3788524029775</v>
      </c>
      <c r="E6" s="90">
        <f t="shared" si="4"/>
        <v>2770.2460380048306</v>
      </c>
      <c r="F6" s="92">
        <f t="shared" si="5"/>
        <v>5088.0539619951696</v>
      </c>
      <c r="H6" s="169" t="s">
        <v>86</v>
      </c>
      <c r="I6" s="55">
        <v>30</v>
      </c>
      <c r="K6" s="169" t="s">
        <v>67</v>
      </c>
      <c r="L6" s="236">
        <f ca="1">L4+L5</f>
        <v>100000</v>
      </c>
      <c r="N6" s="169" t="s">
        <v>86</v>
      </c>
      <c r="O6" s="55">
        <v>30</v>
      </c>
      <c r="AB6" t="s">
        <v>6</v>
      </c>
    </row>
    <row r="7" spans="1:30" ht="13.5" customHeight="1" thickBot="1" x14ac:dyDescent="0.25">
      <c r="A7" s="58">
        <f t="shared" si="1"/>
        <v>43983</v>
      </c>
      <c r="B7" s="74">
        <f t="shared" si="2"/>
        <v>347229.75396199524</v>
      </c>
      <c r="C7" s="76">
        <f t="shared" si="3"/>
        <v>558.90655094418048</v>
      </c>
      <c r="D7" s="72">
        <f t="shared" si="0"/>
        <v>1012.7534490558196</v>
      </c>
      <c r="E7" s="90">
        <f t="shared" si="4"/>
        <v>3329.1525889490113</v>
      </c>
      <c r="F7" s="92">
        <f t="shared" si="5"/>
        <v>6100.8074110509897</v>
      </c>
      <c r="H7" s="170" t="s">
        <v>98</v>
      </c>
      <c r="I7" s="63">
        <v>0</v>
      </c>
      <c r="K7" s="169" t="s">
        <v>75</v>
      </c>
      <c r="L7" s="233">
        <f>I16+L8</f>
        <v>2371.66</v>
      </c>
      <c r="N7" s="170" t="s">
        <v>98</v>
      </c>
      <c r="O7" s="63">
        <v>0</v>
      </c>
      <c r="AB7" t="s">
        <v>2</v>
      </c>
    </row>
    <row r="8" spans="1:30" ht="13.5" customHeight="1" thickBot="1" x14ac:dyDescent="0.25">
      <c r="A8" s="58">
        <f t="shared" si="1"/>
        <v>44013</v>
      </c>
      <c r="B8" s="74">
        <f t="shared" si="2"/>
        <v>346670.84741105104</v>
      </c>
      <c r="C8" s="76">
        <f t="shared" si="3"/>
        <v>560.53669505110122</v>
      </c>
      <c r="D8" s="72">
        <f t="shared" si="0"/>
        <v>1011.1233049488989</v>
      </c>
      <c r="E8" s="90">
        <f t="shared" si="4"/>
        <v>3889.6892840001124</v>
      </c>
      <c r="F8" s="92">
        <f t="shared" si="5"/>
        <v>7111.9307159998889</v>
      </c>
      <c r="H8" s="171" t="s">
        <v>96</v>
      </c>
      <c r="I8" s="59">
        <v>43831</v>
      </c>
      <c r="K8" s="169" t="s">
        <v>77</v>
      </c>
      <c r="L8" s="52">
        <v>800</v>
      </c>
      <c r="N8" s="171" t="s">
        <v>96</v>
      </c>
      <c r="O8" s="59"/>
      <c r="AB8" t="s">
        <v>7</v>
      </c>
    </row>
    <row r="9" spans="1:30" ht="13.5" customHeight="1" thickBot="1" x14ac:dyDescent="0.25">
      <c r="A9" s="58">
        <f t="shared" si="1"/>
        <v>44044</v>
      </c>
      <c r="B9" s="74">
        <f t="shared" si="2"/>
        <v>346110.31071599992</v>
      </c>
      <c r="C9" s="76">
        <f t="shared" si="3"/>
        <v>562.17159374500022</v>
      </c>
      <c r="D9" s="72">
        <f t="shared" si="0"/>
        <v>1009.4884062549999</v>
      </c>
      <c r="E9" s="90">
        <f t="shared" si="4"/>
        <v>4451.8608777451127</v>
      </c>
      <c r="F9" s="92">
        <f t="shared" si="5"/>
        <v>8121.4191222548889</v>
      </c>
      <c r="H9" s="172" t="s">
        <v>97</v>
      </c>
      <c r="I9" s="64"/>
      <c r="K9" s="169" t="s">
        <v>84</v>
      </c>
      <c r="L9" s="236" cm="1">
        <f t="array" aca="1" ref="L9" ca="1">IFERROR(ROUND(jinterpolate(-$L$5,$B$2:$B$361,$D$2:$D$361,-1),2),0)</f>
        <v>0</v>
      </c>
      <c r="N9" s="172" t="s">
        <v>97</v>
      </c>
      <c r="O9" s="64"/>
      <c r="AB9" t="s">
        <v>8</v>
      </c>
    </row>
    <row r="10" spans="1:30" ht="13.5" customHeight="1" thickBot="1" x14ac:dyDescent="0.25">
      <c r="A10" s="58">
        <f t="shared" si="1"/>
        <v>44075</v>
      </c>
      <c r="B10" s="74">
        <f t="shared" si="2"/>
        <v>345548.13912225491</v>
      </c>
      <c r="C10" s="76">
        <f t="shared" si="3"/>
        <v>563.8112608934232</v>
      </c>
      <c r="D10" s="72">
        <f t="shared" si="0"/>
        <v>1007.8487391065769</v>
      </c>
      <c r="E10" s="90">
        <f t="shared" si="4"/>
        <v>5015.6721386385361</v>
      </c>
      <c r="F10" s="92">
        <f t="shared" si="5"/>
        <v>9129.2678613614662</v>
      </c>
      <c r="H10" s="173" t="s">
        <v>99</v>
      </c>
      <c r="I10" s="63">
        <v>0</v>
      </c>
      <c r="K10" s="174" t="s">
        <v>76</v>
      </c>
      <c r="L10" s="235" cm="1">
        <f t="array" aca="1" ref="L10" ca="1">IFERROR(ROUND(ROUND(jinterpolate(-$L$5,$B$2:$B$361,$C$2:$C$361,-1),3),2),0)</f>
        <v>0</v>
      </c>
      <c r="N10" s="170" t="s">
        <v>98</v>
      </c>
      <c r="O10" s="63">
        <v>0</v>
      </c>
      <c r="AB10" t="s">
        <v>88</v>
      </c>
    </row>
    <row r="11" spans="1:30" ht="13.5" customHeight="1" thickBot="1" x14ac:dyDescent="0.25">
      <c r="A11" s="58">
        <f t="shared" si="1"/>
        <v>44105</v>
      </c>
      <c r="B11" s="74">
        <f t="shared" si="2"/>
        <v>344984.3278613615</v>
      </c>
      <c r="C11" s="76">
        <f t="shared" si="3"/>
        <v>565.45571040436232</v>
      </c>
      <c r="D11" s="72">
        <f t="shared" si="0"/>
        <v>1006.2042895956378</v>
      </c>
      <c r="E11" s="90">
        <f t="shared" si="4"/>
        <v>5581.1278490428986</v>
      </c>
      <c r="F11" s="92">
        <f t="shared" si="5"/>
        <v>10135.472150957105</v>
      </c>
      <c r="H11" s="171" t="s">
        <v>101</v>
      </c>
      <c r="I11" s="55">
        <v>1</v>
      </c>
      <c r="L11" s="15"/>
      <c r="N11" s="171" t="s">
        <v>101</v>
      </c>
      <c r="O11" s="55">
        <v>1</v>
      </c>
      <c r="AB11" t="s">
        <v>11</v>
      </c>
    </row>
    <row r="12" spans="1:30" ht="13.5" customHeight="1" thickBot="1" x14ac:dyDescent="0.25">
      <c r="A12" s="58">
        <f t="shared" si="1"/>
        <v>44136</v>
      </c>
      <c r="B12" s="74">
        <f t="shared" si="2"/>
        <v>344418.87215095712</v>
      </c>
      <c r="C12" s="76">
        <f t="shared" si="3"/>
        <v>567.10495622637507</v>
      </c>
      <c r="D12" s="72">
        <f t="shared" si="0"/>
        <v>1004.555043773625</v>
      </c>
      <c r="E12" s="90">
        <f t="shared" si="4"/>
        <v>6148.2328052692737</v>
      </c>
      <c r="F12" s="92">
        <f t="shared" si="5"/>
        <v>11140.02719473073</v>
      </c>
      <c r="H12" s="171" t="s">
        <v>94</v>
      </c>
      <c r="I12" s="59"/>
      <c r="L12" s="15"/>
      <c r="N12" s="171" t="s">
        <v>96</v>
      </c>
      <c r="O12" s="59"/>
      <c r="AB12" t="s">
        <v>12</v>
      </c>
    </row>
    <row r="13" spans="1:30" ht="13.5" customHeight="1" thickBot="1" x14ac:dyDescent="0.25">
      <c r="A13" s="58">
        <f t="shared" si="1"/>
        <v>44166</v>
      </c>
      <c r="B13" s="74">
        <f t="shared" si="2"/>
        <v>343851.76719473075</v>
      </c>
      <c r="C13" s="76">
        <f t="shared" si="3"/>
        <v>568.75901234870196</v>
      </c>
      <c r="D13" s="72">
        <f t="shared" si="0"/>
        <v>1002.9009876512981</v>
      </c>
      <c r="E13" s="90">
        <f t="shared" si="4"/>
        <v>6716.9918176179754</v>
      </c>
      <c r="F13" s="92">
        <f t="shared" si="5"/>
        <v>12142.928182382027</v>
      </c>
      <c r="H13" s="172" t="s">
        <v>95</v>
      </c>
      <c r="I13" s="64"/>
      <c r="N13" s="172" t="s">
        <v>97</v>
      </c>
      <c r="O13" s="64"/>
      <c r="S13" s="44"/>
      <c r="AB13" t="s">
        <v>13</v>
      </c>
    </row>
    <row r="14" spans="1:30" ht="13.5" customHeight="1" thickBot="1" x14ac:dyDescent="0.25">
      <c r="A14" s="58">
        <f t="shared" si="1"/>
        <v>44197</v>
      </c>
      <c r="B14" s="74">
        <f t="shared" si="2"/>
        <v>343283.00818238204</v>
      </c>
      <c r="C14" s="76">
        <f t="shared" si="3"/>
        <v>570.41789280138562</v>
      </c>
      <c r="D14" s="72">
        <f t="shared" si="0"/>
        <v>1001.2421071986145</v>
      </c>
      <c r="E14" s="90">
        <f t="shared" si="4"/>
        <v>7287.4097104193606</v>
      </c>
      <c r="F14" s="92">
        <f t="shared" si="5"/>
        <v>13144.170289580641</v>
      </c>
      <c r="H14" s="173" t="s">
        <v>100</v>
      </c>
      <c r="I14" s="78"/>
      <c r="N14" s="173" t="s">
        <v>100</v>
      </c>
      <c r="O14" s="63">
        <v>0</v>
      </c>
    </row>
    <row r="15" spans="1:30" ht="13.5" customHeight="1" thickBot="1" x14ac:dyDescent="0.25">
      <c r="A15" s="58">
        <f t="shared" si="1"/>
        <v>44228</v>
      </c>
      <c r="B15" s="74">
        <f t="shared" si="2"/>
        <v>342712.59028958064</v>
      </c>
      <c r="C15" s="76">
        <f t="shared" si="3"/>
        <v>572.08161165538979</v>
      </c>
      <c r="D15" s="72">
        <f t="shared" si="0"/>
        <v>999.57838834461029</v>
      </c>
      <c r="E15" s="90">
        <f t="shared" si="4"/>
        <v>7859.4913220747503</v>
      </c>
      <c r="F15" s="92">
        <f t="shared" si="5"/>
        <v>14143.748677925252</v>
      </c>
      <c r="H15" s="172" t="s">
        <v>89</v>
      </c>
      <c r="I15" s="65"/>
      <c r="J15" s="15"/>
      <c r="N15" s="175" t="s">
        <v>89</v>
      </c>
      <c r="O15" s="62"/>
    </row>
    <row r="16" spans="1:30" ht="13.5" customHeight="1" thickBot="1" x14ac:dyDescent="0.25">
      <c r="A16" s="58">
        <f t="shared" si="1"/>
        <v>44256</v>
      </c>
      <c r="B16" s="74">
        <f t="shared" si="2"/>
        <v>342140.50867792527</v>
      </c>
      <c r="C16" s="76">
        <f t="shared" si="3"/>
        <v>573.75018302271803</v>
      </c>
      <c r="D16" s="72">
        <f t="shared" si="0"/>
        <v>997.90981697728205</v>
      </c>
      <c r="E16" s="90">
        <f t="shared" si="4"/>
        <v>8433.2415050974687</v>
      </c>
      <c r="F16" s="92">
        <f t="shared" si="5"/>
        <v>15141.658494902535</v>
      </c>
      <c r="H16" s="169" t="s">
        <v>93</v>
      </c>
      <c r="I16" s="233">
        <f>-ROUND(PMT(I5/12,$I$6*12,I3,0),2)</f>
        <v>1571.66</v>
      </c>
    </row>
    <row r="17" spans="1:14" ht="13.5" customHeight="1" thickBot="1" x14ac:dyDescent="0.25">
      <c r="A17" s="58">
        <f t="shared" si="1"/>
        <v>44287</v>
      </c>
      <c r="B17" s="74">
        <f t="shared" si="2"/>
        <v>341566.75849490258</v>
      </c>
      <c r="C17" s="76">
        <f t="shared" si="3"/>
        <v>575.42362105653422</v>
      </c>
      <c r="D17" s="72">
        <f t="shared" si="0"/>
        <v>996.23637894346587</v>
      </c>
      <c r="E17" s="90">
        <f t="shared" si="4"/>
        <v>9008.6651261540028</v>
      </c>
      <c r="F17" s="92">
        <f t="shared" si="5"/>
        <v>16137.894873846</v>
      </c>
      <c r="H17" s="169" t="s">
        <v>102</v>
      </c>
      <c r="I17" s="234">
        <f>EDATE(A2,COUNTIF(B:B,"&gt;0")-1)</f>
        <v>54758</v>
      </c>
      <c r="L17" s="15"/>
    </row>
    <row r="18" spans="1:14" ht="13.5" customHeight="1" thickBot="1" x14ac:dyDescent="0.25">
      <c r="A18" s="58">
        <f t="shared" si="1"/>
        <v>44317</v>
      </c>
      <c r="B18" s="74">
        <f t="shared" si="2"/>
        <v>340991.33487384603</v>
      </c>
      <c r="C18" s="76">
        <f t="shared" si="3"/>
        <v>577.10193995128236</v>
      </c>
      <c r="D18" s="72">
        <f t="shared" si="0"/>
        <v>994.55806004871772</v>
      </c>
      <c r="E18" s="90">
        <f t="shared" si="4"/>
        <v>9585.7670661052853</v>
      </c>
      <c r="F18" s="92">
        <f t="shared" si="5"/>
        <v>17132.452933894718</v>
      </c>
      <c r="H18" s="174" t="s">
        <v>103</v>
      </c>
      <c r="I18" s="235">
        <f>SUM(D:D)</f>
        <v>215795.31717226558</v>
      </c>
    </row>
    <row r="19" spans="1:14" ht="13.5" customHeight="1" thickBot="1" x14ac:dyDescent="0.25">
      <c r="A19" s="58">
        <f t="shared" si="1"/>
        <v>44348</v>
      </c>
      <c r="B19" s="74">
        <f t="shared" si="2"/>
        <v>340414.23293389473</v>
      </c>
      <c r="C19" s="76">
        <f t="shared" si="3"/>
        <v>578.78515394280691</v>
      </c>
      <c r="D19" s="72">
        <f t="shared" si="0"/>
        <v>992.87484605719317</v>
      </c>
      <c r="E19" s="90">
        <f t="shared" si="4"/>
        <v>10164.552220048092</v>
      </c>
      <c r="F19" s="92">
        <f t="shared" si="5"/>
        <v>18125.327779951909</v>
      </c>
      <c r="L19" s="15"/>
    </row>
    <row r="20" spans="1:14" ht="13.5" customHeight="1" thickBot="1" x14ac:dyDescent="0.25">
      <c r="A20" s="58">
        <f t="shared" si="1"/>
        <v>44378</v>
      </c>
      <c r="B20" s="74">
        <f t="shared" si="2"/>
        <v>339835.44777995191</v>
      </c>
      <c r="C20" s="76">
        <f t="shared" si="3"/>
        <v>580.4732773084736</v>
      </c>
      <c r="D20" s="72">
        <f t="shared" si="0"/>
        <v>991.18672269152648</v>
      </c>
      <c r="E20" s="90">
        <f t="shared" si="4"/>
        <v>10745.025497356566</v>
      </c>
      <c r="F20" s="92">
        <f t="shared" si="5"/>
        <v>19116.514502643437</v>
      </c>
      <c r="I20" s="68"/>
    </row>
    <row r="21" spans="1:14" ht="13.5" customHeight="1" thickBot="1" x14ac:dyDescent="0.25">
      <c r="A21" s="58">
        <f t="shared" si="1"/>
        <v>44409</v>
      </c>
      <c r="B21" s="74">
        <f t="shared" si="2"/>
        <v>339254.97450264345</v>
      </c>
      <c r="C21" s="76">
        <f t="shared" si="3"/>
        <v>582.16632436728992</v>
      </c>
      <c r="D21" s="72">
        <f t="shared" si="0"/>
        <v>989.49367563271016</v>
      </c>
      <c r="E21" s="90">
        <f t="shared" si="4"/>
        <v>11327.191821723856</v>
      </c>
      <c r="F21" s="92">
        <f t="shared" si="5"/>
        <v>20106.008178276148</v>
      </c>
    </row>
    <row r="22" spans="1:14" ht="13.5" customHeight="1" thickBot="1" x14ac:dyDescent="0.25">
      <c r="A22" s="58">
        <f t="shared" si="1"/>
        <v>44440</v>
      </c>
      <c r="B22" s="74">
        <f t="shared" si="2"/>
        <v>338672.80817827617</v>
      </c>
      <c r="C22" s="76">
        <f t="shared" si="3"/>
        <v>583.86430948002783</v>
      </c>
      <c r="D22" s="72">
        <f t="shared" si="0"/>
        <v>987.79569051997225</v>
      </c>
      <c r="E22" s="90">
        <f t="shared" si="4"/>
        <v>11911.056131203884</v>
      </c>
      <c r="F22" s="92">
        <f t="shared" si="5"/>
        <v>21093.80386879612</v>
      </c>
      <c r="L22" s="15"/>
      <c r="N22" s="68"/>
    </row>
    <row r="23" spans="1:14" ht="13.5" customHeight="1" thickBot="1" x14ac:dyDescent="0.25">
      <c r="A23" s="58">
        <f t="shared" si="1"/>
        <v>44470</v>
      </c>
      <c r="B23" s="74">
        <f t="shared" si="2"/>
        <v>338088.94386879617</v>
      </c>
      <c r="C23" s="76">
        <f t="shared" si="3"/>
        <v>585.56724704934447</v>
      </c>
      <c r="D23" s="72">
        <f t="shared" si="0"/>
        <v>986.09275295065561</v>
      </c>
      <c r="E23" s="90">
        <f t="shared" si="4"/>
        <v>12496.623378253229</v>
      </c>
      <c r="F23" s="92">
        <f t="shared" si="5"/>
        <v>22079.896621746775</v>
      </c>
      <c r="L23" s="15"/>
    </row>
    <row r="24" spans="1:14" ht="13.5" customHeight="1" thickBot="1" x14ac:dyDescent="0.25">
      <c r="A24" s="58">
        <f t="shared" si="1"/>
        <v>44501</v>
      </c>
      <c r="B24" s="74">
        <f t="shared" si="2"/>
        <v>337503.37662174681</v>
      </c>
      <c r="C24" s="76">
        <f t="shared" si="3"/>
        <v>587.27515151990508</v>
      </c>
      <c r="D24" s="72">
        <f t="shared" si="0"/>
        <v>984.384848480095</v>
      </c>
      <c r="E24" s="90">
        <f t="shared" si="4"/>
        <v>13083.898529773134</v>
      </c>
      <c r="F24" s="92">
        <f t="shared" si="5"/>
        <v>23064.28147022687</v>
      </c>
    </row>
    <row r="25" spans="1:14" ht="13.5" customHeight="1" thickBot="1" x14ac:dyDescent="0.25">
      <c r="A25" s="58">
        <f t="shared" si="1"/>
        <v>44531</v>
      </c>
      <c r="B25" s="74">
        <f t="shared" si="2"/>
        <v>336916.10147022689</v>
      </c>
      <c r="C25" s="76">
        <f t="shared" si="3"/>
        <v>588.98803737850483</v>
      </c>
      <c r="D25" s="72">
        <f t="shared" si="0"/>
        <v>982.67196262149525</v>
      </c>
      <c r="E25" s="90">
        <f t="shared" si="4"/>
        <v>13672.88656715164</v>
      </c>
      <c r="F25" s="92">
        <f t="shared" si="5"/>
        <v>24046.953432848364</v>
      </c>
    </row>
    <row r="26" spans="1:14" ht="13.5" customHeight="1" thickBot="1" x14ac:dyDescent="0.25">
      <c r="A26" s="58">
        <f t="shared" si="1"/>
        <v>44562</v>
      </c>
      <c r="B26" s="74">
        <f t="shared" si="2"/>
        <v>336327.11343284836</v>
      </c>
      <c r="C26" s="76">
        <f t="shared" si="3"/>
        <v>590.70591915419232</v>
      </c>
      <c r="D26" s="72">
        <f t="shared" si="0"/>
        <v>980.95408084580777</v>
      </c>
      <c r="E26" s="90">
        <f t="shared" si="4"/>
        <v>14263.592486305832</v>
      </c>
      <c r="F26" s="92">
        <f t="shared" si="5"/>
        <v>25027.907513694172</v>
      </c>
    </row>
    <row r="27" spans="1:14" ht="13.5" customHeight="1" thickBot="1" x14ac:dyDescent="0.25">
      <c r="A27" s="58">
        <f t="shared" si="1"/>
        <v>44593</v>
      </c>
      <c r="B27" s="74">
        <f t="shared" si="2"/>
        <v>335736.40751369414</v>
      </c>
      <c r="C27" s="76">
        <f t="shared" si="3"/>
        <v>592.42881141839212</v>
      </c>
      <c r="D27" s="72">
        <f t="shared" si="0"/>
        <v>979.23118858160797</v>
      </c>
      <c r="E27" s="90">
        <f t="shared" si="4"/>
        <v>14856.021297724224</v>
      </c>
      <c r="F27" s="92">
        <f t="shared" si="5"/>
        <v>26007.138702275781</v>
      </c>
    </row>
    <row r="28" spans="1:14" ht="13.5" customHeight="1" thickBot="1" x14ac:dyDescent="0.25">
      <c r="A28" s="58">
        <f t="shared" si="1"/>
        <v>44621</v>
      </c>
      <c r="B28" s="74">
        <f t="shared" si="2"/>
        <v>335143.97870227572</v>
      </c>
      <c r="C28" s="76">
        <f t="shared" si="3"/>
        <v>594.15672878502915</v>
      </c>
      <c r="D28" s="72">
        <f t="shared" si="0"/>
        <v>977.50327121497094</v>
      </c>
      <c r="E28" s="90">
        <f t="shared" si="4"/>
        <v>15450.178026509253</v>
      </c>
      <c r="F28" s="92">
        <f t="shared" si="5"/>
        <v>26984.64197349075</v>
      </c>
    </row>
    <row r="29" spans="1:14" ht="13.5" customHeight="1" thickBot="1" x14ac:dyDescent="0.25">
      <c r="A29" s="58">
        <f t="shared" si="1"/>
        <v>44652</v>
      </c>
      <c r="B29" s="74">
        <f t="shared" si="2"/>
        <v>334549.8219734907</v>
      </c>
      <c r="C29" s="76">
        <f t="shared" si="3"/>
        <v>595.88968591065202</v>
      </c>
      <c r="D29" s="72">
        <f t="shared" si="0"/>
        <v>975.77031408934806</v>
      </c>
      <c r="E29" s="90">
        <f t="shared" si="4"/>
        <v>16046.067712419905</v>
      </c>
      <c r="F29" s="92">
        <f t="shared" si="5"/>
        <v>27960.412287580097</v>
      </c>
      <c r="K29" s="44"/>
    </row>
    <row r="30" spans="1:14" ht="13.5" customHeight="1" thickBot="1" x14ac:dyDescent="0.25">
      <c r="A30" s="58">
        <f t="shared" si="1"/>
        <v>44682</v>
      </c>
      <c r="B30" s="74">
        <f t="shared" si="2"/>
        <v>333953.93228758004</v>
      </c>
      <c r="C30" s="76">
        <f>IF(B30&lt;&gt;"",IF($I$16-D30+IF(AND($I$8&lt;&gt;"",A30&gt;=$I$8,IF($I$9="",TRUE,A30&lt;=$I$9))=TRUE,$I$7,0)&gt;B30,B30,$I$16-D30+IF(AND($I$8&lt;&gt;"",A30&gt;=$I$8,IF($I$9="",TRUE,A30&lt;=$I$9))=TRUE,$I$7,0)+IF(AND($I$12&lt;&gt;"",A30&gt;=$I$12,IF($I$13="",TRUE,A30&lt;=$I$13),MONTH(A30)=$I$11)=TRUE,$I$10,0)+IF(AND(YEAR(A30)=YEAR($I$15),MONTH(A30)=MONTH($I$15))=TRUE,$I$14,0)),"")</f>
        <v>597.62769749455822</v>
      </c>
      <c r="D30" s="72">
        <f t="shared" si="0"/>
        <v>974.03230250544186</v>
      </c>
      <c r="E30" s="90">
        <f t="shared" si="4"/>
        <v>16643.695409914464</v>
      </c>
      <c r="F30" s="92">
        <f t="shared" si="5"/>
        <v>28934.444590085539</v>
      </c>
      <c r="I30" s="77"/>
    </row>
    <row r="31" spans="1:14" ht="13.5" customHeight="1" thickBot="1" x14ac:dyDescent="0.25">
      <c r="A31" s="58">
        <f t="shared" si="1"/>
        <v>44713</v>
      </c>
      <c r="B31" s="74">
        <f t="shared" si="2"/>
        <v>333356.30459008546</v>
      </c>
      <c r="C31" s="76">
        <f t="shared" si="3"/>
        <v>599.37077827891733</v>
      </c>
      <c r="D31" s="72">
        <f t="shared" si="0"/>
        <v>972.28922172108275</v>
      </c>
      <c r="E31" s="90">
        <f t="shared" si="4"/>
        <v>17243.066188193381</v>
      </c>
      <c r="F31" s="92">
        <f t="shared" si="5"/>
        <v>29906.733811806622</v>
      </c>
      <c r="I31" s="31"/>
    </row>
    <row r="32" spans="1:14" ht="13.5" customHeight="1" thickBot="1" x14ac:dyDescent="0.25">
      <c r="A32" s="58">
        <f t="shared" si="1"/>
        <v>44743</v>
      </c>
      <c r="B32" s="74">
        <f t="shared" si="2"/>
        <v>332756.93381180655</v>
      </c>
      <c r="C32" s="76">
        <f t="shared" si="3"/>
        <v>601.11894304889745</v>
      </c>
      <c r="D32" s="72">
        <f t="shared" si="0"/>
        <v>970.54105695110263</v>
      </c>
      <c r="E32" s="90">
        <f t="shared" si="4"/>
        <v>17844.185131242277</v>
      </c>
      <c r="F32" s="92">
        <f t="shared" si="5"/>
        <v>30877.274868757726</v>
      </c>
      <c r="K32" s="44"/>
    </row>
    <row r="33" spans="1:11" ht="13.5" customHeight="1" thickBot="1" x14ac:dyDescent="0.25">
      <c r="A33" s="58">
        <f t="shared" si="1"/>
        <v>44774</v>
      </c>
      <c r="B33" s="74">
        <f t="shared" si="2"/>
        <v>332155.81486875768</v>
      </c>
      <c r="C33" s="76">
        <f t="shared" si="3"/>
        <v>602.87220663279015</v>
      </c>
      <c r="D33" s="72">
        <f t="shared" si="0"/>
        <v>968.78779336720993</v>
      </c>
      <c r="E33" s="90">
        <f t="shared" si="4"/>
        <v>18447.057337875067</v>
      </c>
      <c r="F33" s="92">
        <f t="shared" si="5"/>
        <v>31846.062662124936</v>
      </c>
      <c r="K33" s="44"/>
    </row>
    <row r="34" spans="1:11" ht="13.5" customHeight="1" thickBot="1" x14ac:dyDescent="0.25">
      <c r="A34" s="58">
        <f t="shared" si="1"/>
        <v>44805</v>
      </c>
      <c r="B34" s="74">
        <f t="shared" si="2"/>
        <v>331552.94266212487</v>
      </c>
      <c r="C34" s="76">
        <f t="shared" si="3"/>
        <v>604.63058390213575</v>
      </c>
      <c r="D34" s="72">
        <f t="shared" si="0"/>
        <v>967.02941609786433</v>
      </c>
      <c r="E34" s="90">
        <f t="shared" si="4"/>
        <v>19051.687921777204</v>
      </c>
      <c r="F34" s="92">
        <f t="shared" si="5"/>
        <v>32813.092078222799</v>
      </c>
      <c r="K34" s="44"/>
    </row>
    <row r="35" spans="1:11" ht="13.5" customHeight="1" thickBot="1" x14ac:dyDescent="0.25">
      <c r="A35" s="58">
        <f t="shared" si="1"/>
        <v>44835</v>
      </c>
      <c r="B35" s="74">
        <f t="shared" si="2"/>
        <v>330948.31207822275</v>
      </c>
      <c r="C35" s="76">
        <f t="shared" si="3"/>
        <v>606.39408977185042</v>
      </c>
      <c r="D35" s="72">
        <f t="shared" si="0"/>
        <v>965.26591022814966</v>
      </c>
      <c r="E35" s="90">
        <f t="shared" si="4"/>
        <v>19658.082011549053</v>
      </c>
      <c r="F35" s="92">
        <f t="shared" si="5"/>
        <v>33778.357988450945</v>
      </c>
    </row>
    <row r="36" spans="1:11" ht="13.5" customHeight="1" thickBot="1" x14ac:dyDescent="0.25">
      <c r="A36" s="58">
        <f t="shared" si="1"/>
        <v>44866</v>
      </c>
      <c r="B36" s="74">
        <f t="shared" si="2"/>
        <v>330341.91798845091</v>
      </c>
      <c r="C36" s="76">
        <f t="shared" si="3"/>
        <v>608.16273920035144</v>
      </c>
      <c r="D36" s="72">
        <f t="shared" si="0"/>
        <v>963.49726079964864</v>
      </c>
      <c r="E36" s="90">
        <f t="shared" si="4"/>
        <v>20266.244750749403</v>
      </c>
      <c r="F36" s="92">
        <f t="shared" si="5"/>
        <v>34741.855249250591</v>
      </c>
    </row>
    <row r="37" spans="1:11" ht="13.5" customHeight="1" thickBot="1" x14ac:dyDescent="0.25">
      <c r="A37" s="58">
        <f t="shared" si="1"/>
        <v>44896</v>
      </c>
      <c r="B37" s="74">
        <f t="shared" si="2"/>
        <v>329733.75524925056</v>
      </c>
      <c r="C37" s="76">
        <f t="shared" si="3"/>
        <v>609.93654718968594</v>
      </c>
      <c r="D37" s="72">
        <f t="shared" si="0"/>
        <v>961.72345281031414</v>
      </c>
      <c r="E37" s="90">
        <f t="shared" si="4"/>
        <v>20876.181297939089</v>
      </c>
      <c r="F37" s="92">
        <f t="shared" si="5"/>
        <v>35703.578702060906</v>
      </c>
    </row>
    <row r="38" spans="1:11" ht="13.5" customHeight="1" thickBot="1" x14ac:dyDescent="0.25">
      <c r="A38" s="58">
        <f t="shared" si="1"/>
        <v>44927</v>
      </c>
      <c r="B38" s="74">
        <f t="shared" si="2"/>
        <v>329123.8187020609</v>
      </c>
      <c r="C38" s="76">
        <f t="shared" si="3"/>
        <v>611.71552878565569</v>
      </c>
      <c r="D38" s="72">
        <f t="shared" si="0"/>
        <v>959.94447121434439</v>
      </c>
      <c r="E38" s="90">
        <f t="shared" si="4"/>
        <v>21487.896826724744</v>
      </c>
      <c r="F38" s="92">
        <f t="shared" si="5"/>
        <v>36663.523173275251</v>
      </c>
      <c r="K38" s="15"/>
    </row>
    <row r="39" spans="1:11" ht="13.5" customHeight="1" thickBot="1" x14ac:dyDescent="0.25">
      <c r="A39" s="58">
        <f t="shared" si="1"/>
        <v>44958</v>
      </c>
      <c r="B39" s="74">
        <f t="shared" si="2"/>
        <v>328512.10317327525</v>
      </c>
      <c r="C39" s="76">
        <f t="shared" si="3"/>
        <v>613.49969907794718</v>
      </c>
      <c r="D39" s="72">
        <f t="shared" si="0"/>
        <v>958.1603009220529</v>
      </c>
      <c r="E39" s="90">
        <f t="shared" si="4"/>
        <v>22101.396525802691</v>
      </c>
      <c r="F39" s="92">
        <f t="shared" si="5"/>
        <v>37621.683474197307</v>
      </c>
    </row>
    <row r="40" spans="1:11" ht="13.5" customHeight="1" thickBot="1" x14ac:dyDescent="0.25">
      <c r="A40" s="58">
        <f t="shared" si="1"/>
        <v>44986</v>
      </c>
      <c r="B40" s="74">
        <f t="shared" si="2"/>
        <v>327898.60347419733</v>
      </c>
      <c r="C40" s="76">
        <f t="shared" si="3"/>
        <v>615.2890732002578</v>
      </c>
      <c r="D40" s="72">
        <f t="shared" si="0"/>
        <v>956.37092679974228</v>
      </c>
      <c r="E40" s="90">
        <f t="shared" si="4"/>
        <v>22716.685599002947</v>
      </c>
      <c r="F40" s="92">
        <f t="shared" si="5"/>
        <v>38578.054400997047</v>
      </c>
    </row>
    <row r="41" spans="1:11" ht="13.5" customHeight="1" thickBot="1" x14ac:dyDescent="0.25">
      <c r="A41" s="58">
        <f t="shared" si="1"/>
        <v>45017</v>
      </c>
      <c r="B41" s="74">
        <f t="shared" si="2"/>
        <v>327283.31440099707</v>
      </c>
      <c r="C41" s="76">
        <f t="shared" si="3"/>
        <v>617.08366633042522</v>
      </c>
      <c r="D41" s="72">
        <f t="shared" si="0"/>
        <v>954.57633366957486</v>
      </c>
      <c r="E41" s="90">
        <f t="shared" si="4"/>
        <v>23333.769265333372</v>
      </c>
      <c r="F41" s="92">
        <f t="shared" si="5"/>
        <v>39532.630734666622</v>
      </c>
    </row>
    <row r="42" spans="1:11" ht="13.5" customHeight="1" thickBot="1" x14ac:dyDescent="0.25">
      <c r="A42" s="58">
        <f t="shared" si="1"/>
        <v>45047</v>
      </c>
      <c r="B42" s="74">
        <f t="shared" si="2"/>
        <v>326666.23073466663</v>
      </c>
      <c r="C42" s="76">
        <f t="shared" si="3"/>
        <v>618.88349369055561</v>
      </c>
      <c r="D42" s="72">
        <f t="shared" si="0"/>
        <v>952.77650630944447</v>
      </c>
      <c r="E42" s="90">
        <f t="shared" si="4"/>
        <v>23952.652759023928</v>
      </c>
      <c r="F42" s="92">
        <f t="shared" si="5"/>
        <v>40485.407240976063</v>
      </c>
    </row>
    <row r="43" spans="1:11" ht="13.5" customHeight="1" thickBot="1" x14ac:dyDescent="0.25">
      <c r="A43" s="58">
        <f t="shared" si="1"/>
        <v>45078</v>
      </c>
      <c r="B43" s="74">
        <f t="shared" si="2"/>
        <v>326047.34724097606</v>
      </c>
      <c r="C43" s="76">
        <f t="shared" si="3"/>
        <v>620.68857054715306</v>
      </c>
      <c r="D43" s="72">
        <f t="shared" si="0"/>
        <v>950.97142945284702</v>
      </c>
      <c r="E43" s="90">
        <f t="shared" si="4"/>
        <v>24573.341329571082</v>
      </c>
      <c r="F43" s="92">
        <f t="shared" si="5"/>
        <v>41436.378670428909</v>
      </c>
    </row>
    <row r="44" spans="1:11" ht="13.5" customHeight="1" thickBot="1" x14ac:dyDescent="0.25">
      <c r="A44" s="58">
        <f t="shared" si="1"/>
        <v>45108</v>
      </c>
      <c r="B44" s="74">
        <f t="shared" si="2"/>
        <v>325426.65867042891</v>
      </c>
      <c r="C44" s="76">
        <f t="shared" si="3"/>
        <v>622.49891221124903</v>
      </c>
      <c r="D44" s="72">
        <f t="shared" si="0"/>
        <v>949.16108778875105</v>
      </c>
      <c r="E44" s="90">
        <f t="shared" si="4"/>
        <v>25195.840241782331</v>
      </c>
      <c r="F44" s="92">
        <f t="shared" si="5"/>
        <v>42385.539758217659</v>
      </c>
    </row>
    <row r="45" spans="1:11" ht="13.5" customHeight="1" thickBot="1" x14ac:dyDescent="0.25">
      <c r="A45" s="58">
        <f t="shared" si="1"/>
        <v>45139</v>
      </c>
      <c r="B45" s="74">
        <f t="shared" si="2"/>
        <v>324804.15975821763</v>
      </c>
      <c r="C45" s="76">
        <f t="shared" si="3"/>
        <v>624.31453403853186</v>
      </c>
      <c r="D45" s="72">
        <f t="shared" si="0"/>
        <v>947.34546596146822</v>
      </c>
      <c r="E45" s="90">
        <f t="shared" si="4"/>
        <v>25820.154775820862</v>
      </c>
      <c r="F45" s="92">
        <f t="shared" si="5"/>
        <v>43332.885224179125</v>
      </c>
    </row>
    <row r="46" spans="1:11" ht="13.5" customHeight="1" thickBot="1" x14ac:dyDescent="0.25">
      <c r="A46" s="58">
        <f t="shared" si="1"/>
        <v>45170</v>
      </c>
      <c r="B46" s="74">
        <f t="shared" si="2"/>
        <v>324179.84522417909</v>
      </c>
      <c r="C46" s="76">
        <f t="shared" si="3"/>
        <v>626.13545142947771</v>
      </c>
      <c r="D46" s="72">
        <f t="shared" si="0"/>
        <v>945.52454857052237</v>
      </c>
      <c r="E46" s="90">
        <f t="shared" si="4"/>
        <v>26446.290227250338</v>
      </c>
      <c r="F46" s="92">
        <f t="shared" si="5"/>
        <v>44278.409772749648</v>
      </c>
    </row>
    <row r="47" spans="1:11" ht="13.5" customHeight="1" thickBot="1" x14ac:dyDescent="0.25">
      <c r="A47" s="58">
        <f t="shared" si="1"/>
        <v>45200</v>
      </c>
      <c r="B47" s="74">
        <f t="shared" si="2"/>
        <v>323553.70977274963</v>
      </c>
      <c r="C47" s="76">
        <f t="shared" si="3"/>
        <v>627.9616798294802</v>
      </c>
      <c r="D47" s="72">
        <f t="shared" si="0"/>
        <v>943.69832017051988</v>
      </c>
      <c r="E47" s="90">
        <f t="shared" si="4"/>
        <v>27074.251907079819</v>
      </c>
      <c r="F47" s="92">
        <f t="shared" si="5"/>
        <v>45222.108092920171</v>
      </c>
    </row>
    <row r="48" spans="1:11" ht="13.5" customHeight="1" thickBot="1" x14ac:dyDescent="0.25">
      <c r="A48" s="58">
        <f t="shared" si="1"/>
        <v>45231</v>
      </c>
      <c r="B48" s="74">
        <f t="shared" si="2"/>
        <v>322925.74809292017</v>
      </c>
      <c r="C48" s="76">
        <f t="shared" si="3"/>
        <v>629.79323472898284</v>
      </c>
      <c r="D48" s="72">
        <f t="shared" si="0"/>
        <v>941.86676527101724</v>
      </c>
      <c r="E48" s="90">
        <f t="shared" si="4"/>
        <v>27704.045141808801</v>
      </c>
      <c r="F48" s="92">
        <f t="shared" si="5"/>
        <v>46163.974858191184</v>
      </c>
    </row>
    <row r="49" spans="1:6" ht="13.5" customHeight="1" thickBot="1" x14ac:dyDescent="0.25">
      <c r="A49" s="58">
        <f t="shared" si="1"/>
        <v>45261</v>
      </c>
      <c r="B49" s="74">
        <f t="shared" si="2"/>
        <v>322295.95485819119</v>
      </c>
      <c r="C49" s="76">
        <f t="shared" si="3"/>
        <v>631.63013166360895</v>
      </c>
      <c r="D49" s="72">
        <f t="shared" si="0"/>
        <v>940.02986833639113</v>
      </c>
      <c r="E49" s="90">
        <f t="shared" si="4"/>
        <v>28335.67527347241</v>
      </c>
      <c r="F49" s="92">
        <f t="shared" si="5"/>
        <v>47104.004726527579</v>
      </c>
    </row>
    <row r="50" spans="1:6" ht="13.5" customHeight="1" thickBot="1" x14ac:dyDescent="0.25">
      <c r="A50" s="58">
        <f t="shared" si="1"/>
        <v>45292</v>
      </c>
      <c r="B50" s="74">
        <f t="shared" si="2"/>
        <v>321664.32472652761</v>
      </c>
      <c r="C50" s="76">
        <f t="shared" si="3"/>
        <v>633.47238621429437</v>
      </c>
      <c r="D50" s="72">
        <f t="shared" si="0"/>
        <v>938.18761378570571</v>
      </c>
      <c r="E50" s="90">
        <f t="shared" si="4"/>
        <v>28969.147659686703</v>
      </c>
      <c r="F50" s="92">
        <f t="shared" si="5"/>
        <v>48042.192340313282</v>
      </c>
    </row>
    <row r="51" spans="1:6" ht="13.5" customHeight="1" thickBot="1" x14ac:dyDescent="0.25">
      <c r="A51" s="58">
        <f t="shared" si="1"/>
        <v>45323</v>
      </c>
      <c r="B51" s="74">
        <f t="shared" si="2"/>
        <v>321030.85234031331</v>
      </c>
      <c r="C51" s="76">
        <f t="shared" si="3"/>
        <v>635.32001400741945</v>
      </c>
      <c r="D51" s="72">
        <f t="shared" si="0"/>
        <v>936.33998599258064</v>
      </c>
      <c r="E51" s="90">
        <f t="shared" si="4"/>
        <v>29604.467673694122</v>
      </c>
      <c r="F51" s="92">
        <f t="shared" si="5"/>
        <v>48978.53232630586</v>
      </c>
    </row>
    <row r="52" spans="1:6" ht="13.5" customHeight="1" thickBot="1" x14ac:dyDescent="0.25">
      <c r="A52" s="58">
        <f t="shared" si="1"/>
        <v>45352</v>
      </c>
      <c r="B52" s="74">
        <f t="shared" si="2"/>
        <v>320395.53232630587</v>
      </c>
      <c r="C52" s="76">
        <f t="shared" si="3"/>
        <v>637.17303071494121</v>
      </c>
      <c r="D52" s="72">
        <f t="shared" si="0"/>
        <v>934.48696928505888</v>
      </c>
      <c r="E52" s="90">
        <f t="shared" si="4"/>
        <v>30241.640704409063</v>
      </c>
      <c r="F52" s="92">
        <f t="shared" si="5"/>
        <v>49913.019295590915</v>
      </c>
    </row>
    <row r="53" spans="1:6" ht="13.5" customHeight="1" thickBot="1" x14ac:dyDescent="0.25">
      <c r="A53" s="58">
        <f t="shared" si="1"/>
        <v>45383</v>
      </c>
      <c r="B53" s="74">
        <f t="shared" si="2"/>
        <v>319758.3592955909</v>
      </c>
      <c r="C53" s="76">
        <f t="shared" si="3"/>
        <v>639.03145205452654</v>
      </c>
      <c r="D53" s="72">
        <f t="shared" si="0"/>
        <v>932.62854794547354</v>
      </c>
      <c r="E53" s="90">
        <f t="shared" si="4"/>
        <v>30880.672156463588</v>
      </c>
      <c r="F53" s="92">
        <f t="shared" si="5"/>
        <v>50845.64784353639</v>
      </c>
    </row>
    <row r="54" spans="1:6" ht="13.5" customHeight="1" thickBot="1" x14ac:dyDescent="0.25">
      <c r="A54" s="58">
        <f t="shared" si="1"/>
        <v>45413</v>
      </c>
      <c r="B54" s="74">
        <f t="shared" si="2"/>
        <v>319119.32784353639</v>
      </c>
      <c r="C54" s="76">
        <f t="shared" si="3"/>
        <v>640.89529378968552</v>
      </c>
      <c r="D54" s="72">
        <f t="shared" si="0"/>
        <v>930.76470621031456</v>
      </c>
      <c r="E54" s="90">
        <f t="shared" si="4"/>
        <v>31521.567450253275</v>
      </c>
      <c r="F54" s="92">
        <f t="shared" si="5"/>
        <v>51776.412549746703</v>
      </c>
    </row>
    <row r="55" spans="1:6" ht="13.5" customHeight="1" thickBot="1" x14ac:dyDescent="0.25">
      <c r="A55" s="58">
        <f t="shared" si="1"/>
        <v>45444</v>
      </c>
      <c r="B55" s="74">
        <f t="shared" si="2"/>
        <v>318478.43254974671</v>
      </c>
      <c r="C55" s="76">
        <f t="shared" si="3"/>
        <v>642.76457172990536</v>
      </c>
      <c r="D55" s="72">
        <f t="shared" si="0"/>
        <v>928.89542827009473</v>
      </c>
      <c r="E55" s="90">
        <f t="shared" si="4"/>
        <v>32164.33202198318</v>
      </c>
      <c r="F55" s="92">
        <f t="shared" si="5"/>
        <v>52705.307978016797</v>
      </c>
    </row>
    <row r="56" spans="1:6" ht="13.5" customHeight="1" thickBot="1" x14ac:dyDescent="0.25">
      <c r="A56" s="58">
        <f t="shared" si="1"/>
        <v>45474</v>
      </c>
      <c r="B56" s="74">
        <f t="shared" si="2"/>
        <v>317835.66797801678</v>
      </c>
      <c r="C56" s="76">
        <f t="shared" si="3"/>
        <v>644.63930173078438</v>
      </c>
      <c r="D56" s="72">
        <f t="shared" si="0"/>
        <v>927.0206982692157</v>
      </c>
      <c r="E56" s="90">
        <f t="shared" si="4"/>
        <v>32808.971323713966</v>
      </c>
      <c r="F56" s="92">
        <f t="shared" si="5"/>
        <v>53632.328676286015</v>
      </c>
    </row>
    <row r="57" spans="1:6" ht="13.5" customHeight="1" thickBot="1" x14ac:dyDescent="0.25">
      <c r="A57" s="58">
        <f t="shared" si="1"/>
        <v>45505</v>
      </c>
      <c r="B57" s="74">
        <f t="shared" si="2"/>
        <v>317191.02867628599</v>
      </c>
      <c r="C57" s="76">
        <f t="shared" si="3"/>
        <v>646.5194996941658</v>
      </c>
      <c r="D57" s="72">
        <f t="shared" si="0"/>
        <v>925.14050030583428</v>
      </c>
      <c r="E57" s="90">
        <f t="shared" si="4"/>
        <v>33455.49082340813</v>
      </c>
      <c r="F57" s="92">
        <f t="shared" si="5"/>
        <v>54557.469176591847</v>
      </c>
    </row>
    <row r="58" spans="1:6" ht="13.5" customHeight="1" thickBot="1" x14ac:dyDescent="0.25">
      <c r="A58" s="58">
        <f t="shared" si="1"/>
        <v>45536</v>
      </c>
      <c r="B58" s="74">
        <f t="shared" si="2"/>
        <v>316544.50917659182</v>
      </c>
      <c r="C58" s="76">
        <f t="shared" si="3"/>
        <v>648.40518156827386</v>
      </c>
      <c r="D58" s="72">
        <f t="shared" si="0"/>
        <v>923.25481843172622</v>
      </c>
      <c r="E58" s="90">
        <f t="shared" si="4"/>
        <v>34103.896004976406</v>
      </c>
      <c r="F58" s="92">
        <f t="shared" si="5"/>
        <v>55480.723995023574</v>
      </c>
    </row>
    <row r="59" spans="1:6" ht="13.5" customHeight="1" thickBot="1" x14ac:dyDescent="0.25">
      <c r="A59" s="58">
        <f t="shared" si="1"/>
        <v>45566</v>
      </c>
      <c r="B59" s="74">
        <f t="shared" si="2"/>
        <v>315896.10399502353</v>
      </c>
      <c r="C59" s="76">
        <f t="shared" si="3"/>
        <v>650.29636334784811</v>
      </c>
      <c r="D59" s="72">
        <f t="shared" si="0"/>
        <v>921.36363665215197</v>
      </c>
      <c r="E59" s="90">
        <f t="shared" si="4"/>
        <v>34754.192368324257</v>
      </c>
      <c r="F59" s="92">
        <f t="shared" si="5"/>
        <v>56402.087631675728</v>
      </c>
    </row>
    <row r="60" spans="1:6" ht="13.5" customHeight="1" thickBot="1" x14ac:dyDescent="0.25">
      <c r="A60" s="58">
        <f t="shared" si="1"/>
        <v>45597</v>
      </c>
      <c r="B60" s="74">
        <f t="shared" si="2"/>
        <v>315245.80763167568</v>
      </c>
      <c r="C60" s="76">
        <f t="shared" si="3"/>
        <v>652.19306107427917</v>
      </c>
      <c r="D60" s="72">
        <f t="shared" si="0"/>
        <v>919.46693892572091</v>
      </c>
      <c r="E60" s="90">
        <f t="shared" si="4"/>
        <v>35406.385429398535</v>
      </c>
      <c r="F60" s="92">
        <f t="shared" si="5"/>
        <v>57321.554570601445</v>
      </c>
    </row>
    <row r="61" spans="1:6" ht="13.5" customHeight="1" thickBot="1" x14ac:dyDescent="0.25">
      <c r="A61" s="58">
        <f t="shared" si="1"/>
        <v>45627</v>
      </c>
      <c r="B61" s="74">
        <f t="shared" si="2"/>
        <v>314593.61457060138</v>
      </c>
      <c r="C61" s="76">
        <f t="shared" si="3"/>
        <v>654.09529083574603</v>
      </c>
      <c r="D61" s="72">
        <f t="shared" si="0"/>
        <v>917.56470916425405</v>
      </c>
      <c r="E61" s="90">
        <f t="shared" si="4"/>
        <v>36060.480720234278</v>
      </c>
      <c r="F61" s="92">
        <f t="shared" si="5"/>
        <v>58239.119279765699</v>
      </c>
    </row>
    <row r="62" spans="1:6" ht="13.5" customHeight="1" thickBot="1" x14ac:dyDescent="0.25">
      <c r="A62" s="58">
        <f t="shared" si="1"/>
        <v>45658</v>
      </c>
      <c r="B62" s="74">
        <f t="shared" si="2"/>
        <v>313939.51927976561</v>
      </c>
      <c r="C62" s="76">
        <f t="shared" si="3"/>
        <v>656.00306876735033</v>
      </c>
      <c r="D62" s="72">
        <f t="shared" si="0"/>
        <v>915.65693123264975</v>
      </c>
      <c r="E62" s="90">
        <f t="shared" si="4"/>
        <v>36716.483789001628</v>
      </c>
      <c r="F62" s="92">
        <f t="shared" si="5"/>
        <v>59154.776210998345</v>
      </c>
    </row>
    <row r="63" spans="1:6" ht="13.5" customHeight="1" thickBot="1" x14ac:dyDescent="0.25">
      <c r="A63" s="58">
        <f t="shared" si="1"/>
        <v>45689</v>
      </c>
      <c r="B63" s="74">
        <f t="shared" si="2"/>
        <v>313283.51621099823</v>
      </c>
      <c r="C63" s="76">
        <f t="shared" si="3"/>
        <v>657.91641105125507</v>
      </c>
      <c r="D63" s="72">
        <f t="shared" si="0"/>
        <v>913.74358894874501</v>
      </c>
      <c r="E63" s="90">
        <f t="shared" si="4"/>
        <v>37374.400200052885</v>
      </c>
      <c r="F63" s="92">
        <f t="shared" si="5"/>
        <v>60068.519799947091</v>
      </c>
    </row>
    <row r="64" spans="1:6" ht="13.5" customHeight="1" thickBot="1" x14ac:dyDescent="0.25">
      <c r="A64" s="58">
        <f t="shared" si="1"/>
        <v>45717</v>
      </c>
      <c r="B64" s="74">
        <f t="shared" si="2"/>
        <v>312625.599799947</v>
      </c>
      <c r="C64" s="76">
        <f t="shared" si="3"/>
        <v>659.83533391682124</v>
      </c>
      <c r="D64" s="72">
        <f t="shared" si="0"/>
        <v>911.82466608317884</v>
      </c>
      <c r="E64" s="90">
        <f t="shared" si="4"/>
        <v>38034.23553396971</v>
      </c>
      <c r="F64" s="92">
        <f t="shared" si="5"/>
        <v>60980.34446603027</v>
      </c>
    </row>
    <row r="65" spans="1:6" ht="13.5" customHeight="1" thickBot="1" x14ac:dyDescent="0.25">
      <c r="A65" s="58">
        <f t="shared" si="1"/>
        <v>45748</v>
      </c>
      <c r="B65" s="74">
        <f t="shared" si="2"/>
        <v>311965.76446603017</v>
      </c>
      <c r="C65" s="76">
        <f t="shared" si="3"/>
        <v>661.75985364074529</v>
      </c>
      <c r="D65" s="72">
        <f t="shared" si="0"/>
        <v>909.90014635925479</v>
      </c>
      <c r="E65" s="90">
        <f t="shared" si="4"/>
        <v>38695.995387610456</v>
      </c>
      <c r="F65" s="92">
        <f t="shared" si="5"/>
        <v>61890.244612389528</v>
      </c>
    </row>
    <row r="66" spans="1:6" ht="13.5" customHeight="1" thickBot="1" x14ac:dyDescent="0.25">
      <c r="A66" s="58">
        <f t="shared" si="1"/>
        <v>45778</v>
      </c>
      <c r="B66" s="74">
        <f t="shared" si="2"/>
        <v>311304.00461238943</v>
      </c>
      <c r="C66" s="76">
        <f t="shared" si="3"/>
        <v>663.68998654719746</v>
      </c>
      <c r="D66" s="72">
        <f t="shared" si="0"/>
        <v>907.97001345280262</v>
      </c>
      <c r="E66" s="90">
        <f t="shared" si="4"/>
        <v>39359.685374157656</v>
      </c>
      <c r="F66" s="92">
        <f t="shared" si="5"/>
        <v>62798.214625842331</v>
      </c>
    </row>
    <row r="67" spans="1:6" ht="13.5" customHeight="1" thickBot="1" x14ac:dyDescent="0.25">
      <c r="A67" s="58">
        <f t="shared" si="1"/>
        <v>45809</v>
      </c>
      <c r="B67" s="74">
        <f t="shared" si="2"/>
        <v>310640.31462584221</v>
      </c>
      <c r="C67" s="76">
        <f t="shared" si="3"/>
        <v>665.62574900796028</v>
      </c>
      <c r="D67" s="72">
        <f t="shared" ref="D67:D130" si="6">IF(B67&lt;&gt;"",$I$5*B67/12,"")</f>
        <v>906.0342509920398</v>
      </c>
      <c r="E67" s="90">
        <f t="shared" si="4"/>
        <v>40025.311123165615</v>
      </c>
      <c r="F67" s="92">
        <f t="shared" si="5"/>
        <v>63704.248876834368</v>
      </c>
    </row>
    <row r="68" spans="1:6" ht="13.5" customHeight="1" thickBot="1" x14ac:dyDescent="0.25">
      <c r="A68" s="58">
        <f t="shared" ref="A68:A131" si="7">IF(B68="","",EDATE(A67,1))</f>
        <v>45839</v>
      </c>
      <c r="B68" s="74">
        <f t="shared" ref="B68:B131" si="8">IF(B67="","",IF(B67-C67&lt;=0.01,"",B67-C67))</f>
        <v>309974.68887683423</v>
      </c>
      <c r="C68" s="76">
        <f t="shared" ref="C68:C131" si="9">IF(B68&lt;&gt;"",IF($I$16-D68+IF(AND($I$8&lt;&gt;"",A68&gt;=$I$8,IF($I$9="",TRUE,A68&lt;=$I$9))=TRUE,$I$7,0)&gt;B68,B68,$I$16-D68+IF(AND($I$8&lt;&gt;"",A68&gt;=$I$8,IF($I$9="",TRUE,A68&lt;=$I$9))=TRUE,$I$7,0)+IF(AND($I$12&lt;&gt;"",A68&gt;=$I$12,IF($I$13="",TRUE,A68&lt;=$I$13),MONTH(A68)=$I$11)=TRUE,$I$10,0)+IF(AND(YEAR(A68)=YEAR($I$15),MONTH(A68)=MONTH($I$15))=TRUE,$I$14,0)),"")</f>
        <v>667.56715744256678</v>
      </c>
      <c r="D68" s="72">
        <f t="shared" si="6"/>
        <v>904.0928425574333</v>
      </c>
      <c r="E68" s="90">
        <f t="shared" ref="E68:E131" si="10">IF(B68&lt;&gt;"",C68+E67,"")</f>
        <v>40692.87828060818</v>
      </c>
      <c r="F68" s="92">
        <f t="shared" ref="F68:F131" si="11">IF(B68&lt;&gt;"",D68+F67,"")</f>
        <v>64608.341719391799</v>
      </c>
    </row>
    <row r="69" spans="1:6" ht="13.5" customHeight="1" thickBot="1" x14ac:dyDescent="0.25">
      <c r="A69" s="58">
        <f t="shared" si="7"/>
        <v>45870</v>
      </c>
      <c r="B69" s="74">
        <f t="shared" si="8"/>
        <v>309307.12171939167</v>
      </c>
      <c r="C69" s="76">
        <f t="shared" si="9"/>
        <v>669.51422831844104</v>
      </c>
      <c r="D69" s="72">
        <f t="shared" si="6"/>
        <v>902.14577168155904</v>
      </c>
      <c r="E69" s="90">
        <f t="shared" si="10"/>
        <v>41362.392508926619</v>
      </c>
      <c r="F69" s="92">
        <f t="shared" si="11"/>
        <v>65510.487491073356</v>
      </c>
    </row>
    <row r="70" spans="1:6" ht="13.5" customHeight="1" thickBot="1" x14ac:dyDescent="0.25">
      <c r="A70" s="58">
        <f t="shared" si="7"/>
        <v>45901</v>
      </c>
      <c r="B70" s="74">
        <f t="shared" si="8"/>
        <v>308637.6074910732</v>
      </c>
      <c r="C70" s="76">
        <f t="shared" si="9"/>
        <v>671.46697815103641</v>
      </c>
      <c r="D70" s="72">
        <f t="shared" si="6"/>
        <v>900.19302184896367</v>
      </c>
      <c r="E70" s="90">
        <f t="shared" si="10"/>
        <v>42033.859487077658</v>
      </c>
      <c r="F70" s="92">
        <f t="shared" si="11"/>
        <v>66410.680512922321</v>
      </c>
    </row>
    <row r="71" spans="1:6" ht="13.5" customHeight="1" thickBot="1" x14ac:dyDescent="0.25">
      <c r="A71" s="58">
        <f t="shared" si="7"/>
        <v>45931</v>
      </c>
      <c r="B71" s="74">
        <f t="shared" si="8"/>
        <v>307966.14051292214</v>
      </c>
      <c r="C71" s="76">
        <f t="shared" si="9"/>
        <v>673.42542350397719</v>
      </c>
      <c r="D71" s="72">
        <f t="shared" si="6"/>
        <v>898.2345764960229</v>
      </c>
      <c r="E71" s="90">
        <f t="shared" si="10"/>
        <v>42707.284910581635</v>
      </c>
      <c r="F71" s="92">
        <f t="shared" si="11"/>
        <v>67308.91508941834</v>
      </c>
    </row>
    <row r="72" spans="1:6" ht="13.5" customHeight="1" thickBot="1" x14ac:dyDescent="0.25">
      <c r="A72" s="58">
        <f t="shared" si="7"/>
        <v>45962</v>
      </c>
      <c r="B72" s="74">
        <f t="shared" si="8"/>
        <v>307292.71508941817</v>
      </c>
      <c r="C72" s="76">
        <f t="shared" si="9"/>
        <v>675.38958098919704</v>
      </c>
      <c r="D72" s="72">
        <f t="shared" si="6"/>
        <v>896.27041901080304</v>
      </c>
      <c r="E72" s="90">
        <f t="shared" si="10"/>
        <v>43382.674491570833</v>
      </c>
      <c r="F72" s="92">
        <f t="shared" si="11"/>
        <v>68205.185508429146</v>
      </c>
    </row>
    <row r="73" spans="1:6" ht="13.5" customHeight="1" thickBot="1" x14ac:dyDescent="0.25">
      <c r="A73" s="58">
        <f t="shared" si="7"/>
        <v>45992</v>
      </c>
      <c r="B73" s="74">
        <f t="shared" si="8"/>
        <v>306617.32550842897</v>
      </c>
      <c r="C73" s="76">
        <f t="shared" si="9"/>
        <v>677.35946726708221</v>
      </c>
      <c r="D73" s="72">
        <f t="shared" si="6"/>
        <v>894.30053273291787</v>
      </c>
      <c r="E73" s="90">
        <f t="shared" si="10"/>
        <v>44060.033958837914</v>
      </c>
      <c r="F73" s="92">
        <f t="shared" si="11"/>
        <v>69099.486041162061</v>
      </c>
    </row>
    <row r="74" spans="1:6" ht="13.5" customHeight="1" thickBot="1" x14ac:dyDescent="0.25">
      <c r="A74" s="58">
        <f t="shared" si="7"/>
        <v>46023</v>
      </c>
      <c r="B74" s="74">
        <f t="shared" si="8"/>
        <v>305939.96604116191</v>
      </c>
      <c r="C74" s="76">
        <f t="shared" si="9"/>
        <v>679.33509904661116</v>
      </c>
      <c r="D74" s="72">
        <f t="shared" si="6"/>
        <v>892.32490095338892</v>
      </c>
      <c r="E74" s="90">
        <f t="shared" si="10"/>
        <v>44739.369057884527</v>
      </c>
      <c r="F74" s="92">
        <f t="shared" si="11"/>
        <v>69991.810942115451</v>
      </c>
    </row>
    <row r="75" spans="1:6" ht="13.5" customHeight="1" thickBot="1" x14ac:dyDescent="0.25">
      <c r="A75" s="58">
        <f t="shared" si="7"/>
        <v>46054</v>
      </c>
      <c r="B75" s="74">
        <f t="shared" si="8"/>
        <v>305260.63094211533</v>
      </c>
      <c r="C75" s="76">
        <f t="shared" si="9"/>
        <v>681.31649308549697</v>
      </c>
      <c r="D75" s="72">
        <f t="shared" si="6"/>
        <v>890.34350691450311</v>
      </c>
      <c r="E75" s="90">
        <f t="shared" si="10"/>
        <v>45420.685550970025</v>
      </c>
      <c r="F75" s="92">
        <f t="shared" si="11"/>
        <v>70882.154449029957</v>
      </c>
    </row>
    <row r="76" spans="1:6" ht="13.5" customHeight="1" thickBot="1" x14ac:dyDescent="0.25">
      <c r="A76" s="58">
        <f t="shared" si="7"/>
        <v>46082</v>
      </c>
      <c r="B76" s="74">
        <f t="shared" si="8"/>
        <v>304579.31444902986</v>
      </c>
      <c r="C76" s="76">
        <f t="shared" si="9"/>
        <v>683.30366619032952</v>
      </c>
      <c r="D76" s="72">
        <f t="shared" si="6"/>
        <v>888.35633380967056</v>
      </c>
      <c r="E76" s="90">
        <f t="shared" si="10"/>
        <v>46103.989217160357</v>
      </c>
      <c r="F76" s="92">
        <f t="shared" si="11"/>
        <v>71770.510782839629</v>
      </c>
    </row>
    <row r="77" spans="1:6" ht="13.5" customHeight="1" thickBot="1" x14ac:dyDescent="0.25">
      <c r="A77" s="58">
        <f t="shared" si="7"/>
        <v>46113</v>
      </c>
      <c r="B77" s="74">
        <f t="shared" si="8"/>
        <v>303896.01078283956</v>
      </c>
      <c r="C77" s="76">
        <f t="shared" si="9"/>
        <v>685.29663521671796</v>
      </c>
      <c r="D77" s="72">
        <f t="shared" si="6"/>
        <v>886.36336478328212</v>
      </c>
      <c r="E77" s="90">
        <f t="shared" si="10"/>
        <v>46789.285852377077</v>
      </c>
      <c r="F77" s="92">
        <f t="shared" si="11"/>
        <v>72656.874147622904</v>
      </c>
    </row>
    <row r="78" spans="1:6" ht="13.5" customHeight="1" thickBot="1" x14ac:dyDescent="0.25">
      <c r="A78" s="58">
        <f t="shared" si="7"/>
        <v>46143</v>
      </c>
      <c r="B78" s="74">
        <f t="shared" si="8"/>
        <v>303210.71414762281</v>
      </c>
      <c r="C78" s="76">
        <f t="shared" si="9"/>
        <v>687.29541706943348</v>
      </c>
      <c r="D78" s="72">
        <f>IF(B78&lt;&gt;"",$I$5*B78/12,"")</f>
        <v>884.3645829305666</v>
      </c>
      <c r="E78" s="90">
        <f t="shared" si="10"/>
        <v>47476.581269446513</v>
      </c>
      <c r="F78" s="92">
        <f t="shared" si="11"/>
        <v>73541.238730553465</v>
      </c>
    </row>
    <row r="79" spans="1:6" ht="13.5" customHeight="1" thickBot="1" x14ac:dyDescent="0.25">
      <c r="A79" s="58">
        <f t="shared" si="7"/>
        <v>46174</v>
      </c>
      <c r="B79" s="74">
        <f t="shared" si="8"/>
        <v>302523.41873055336</v>
      </c>
      <c r="C79" s="76">
        <f t="shared" si="9"/>
        <v>689.30002870255271</v>
      </c>
      <c r="D79" s="72">
        <f t="shared" si="6"/>
        <v>882.35997129744737</v>
      </c>
      <c r="E79" s="90">
        <f t="shared" si="10"/>
        <v>48165.881298149063</v>
      </c>
      <c r="F79" s="92">
        <f t="shared" si="11"/>
        <v>74423.598701850919</v>
      </c>
    </row>
    <row r="80" spans="1:6" ht="13.5" customHeight="1" thickBot="1" x14ac:dyDescent="0.25">
      <c r="A80" s="58">
        <f t="shared" si="7"/>
        <v>46204</v>
      </c>
      <c r="B80" s="74">
        <f t="shared" si="8"/>
        <v>301834.11870185082</v>
      </c>
      <c r="C80" s="76">
        <f t="shared" si="9"/>
        <v>691.3104871196017</v>
      </c>
      <c r="D80" s="72">
        <f t="shared" si="6"/>
        <v>880.34951288039838</v>
      </c>
      <c r="E80" s="90">
        <f t="shared" si="10"/>
        <v>48857.191785268667</v>
      </c>
      <c r="F80" s="92">
        <f t="shared" si="11"/>
        <v>75303.94821473131</v>
      </c>
    </row>
    <row r="81" spans="1:6" ht="13.5" customHeight="1" thickBot="1" x14ac:dyDescent="0.25">
      <c r="A81" s="58">
        <f t="shared" si="7"/>
        <v>46235</v>
      </c>
      <c r="B81" s="74">
        <f t="shared" si="8"/>
        <v>301142.80821473122</v>
      </c>
      <c r="C81" s="76">
        <f t="shared" si="9"/>
        <v>693.32680937370048</v>
      </c>
      <c r="D81" s="72">
        <f t="shared" si="6"/>
        <v>878.3331906262996</v>
      </c>
      <c r="E81" s="90">
        <f t="shared" si="10"/>
        <v>49550.518594642366</v>
      </c>
      <c r="F81" s="92">
        <f t="shared" si="11"/>
        <v>76182.281405357615</v>
      </c>
    </row>
    <row r="82" spans="1:6" ht="13.5" customHeight="1" thickBot="1" x14ac:dyDescent="0.25">
      <c r="A82" s="58">
        <f t="shared" si="7"/>
        <v>46266</v>
      </c>
      <c r="B82" s="74">
        <f t="shared" si="8"/>
        <v>300449.48140535754</v>
      </c>
      <c r="C82" s="76">
        <f t="shared" si="9"/>
        <v>695.34901256770706</v>
      </c>
      <c r="D82" s="72">
        <f t="shared" si="6"/>
        <v>876.31098743229302</v>
      </c>
      <c r="E82" s="90">
        <f t="shared" si="10"/>
        <v>50245.867607210072</v>
      </c>
      <c r="F82" s="92">
        <f t="shared" si="11"/>
        <v>77058.592392789913</v>
      </c>
    </row>
    <row r="83" spans="1:6" ht="13.5" customHeight="1" thickBot="1" x14ac:dyDescent="0.25">
      <c r="A83" s="58">
        <f t="shared" si="7"/>
        <v>46296</v>
      </c>
      <c r="B83" s="74">
        <f t="shared" si="8"/>
        <v>299754.13239278982</v>
      </c>
      <c r="C83" s="76">
        <f t="shared" si="9"/>
        <v>697.37711385436307</v>
      </c>
      <c r="D83" s="72">
        <f t="shared" si="6"/>
        <v>874.28288614563701</v>
      </c>
      <c r="E83" s="90">
        <f t="shared" si="10"/>
        <v>50943.244721064431</v>
      </c>
      <c r="F83" s="92">
        <f t="shared" si="11"/>
        <v>77932.875278935549</v>
      </c>
    </row>
    <row r="84" spans="1:6" ht="13.5" customHeight="1" thickBot="1" x14ac:dyDescent="0.25">
      <c r="A84" s="58">
        <f t="shared" si="7"/>
        <v>46327</v>
      </c>
      <c r="B84" s="74">
        <f t="shared" si="8"/>
        <v>299056.75527893548</v>
      </c>
      <c r="C84" s="76">
        <f t="shared" si="9"/>
        <v>699.41113043643816</v>
      </c>
      <c r="D84" s="72">
        <f t="shared" si="6"/>
        <v>872.24886956356193</v>
      </c>
      <c r="E84" s="90">
        <f t="shared" si="10"/>
        <v>51642.655851500873</v>
      </c>
      <c r="F84" s="92">
        <f t="shared" si="11"/>
        <v>78805.124148499104</v>
      </c>
    </row>
    <row r="85" spans="1:6" ht="13.5" customHeight="1" thickBot="1" x14ac:dyDescent="0.25">
      <c r="A85" s="58">
        <f t="shared" si="7"/>
        <v>46357</v>
      </c>
      <c r="B85" s="74">
        <f t="shared" si="8"/>
        <v>298357.34414849902</v>
      </c>
      <c r="C85" s="76">
        <f t="shared" si="9"/>
        <v>701.45107956687787</v>
      </c>
      <c r="D85" s="72">
        <f t="shared" si="6"/>
        <v>870.20892043312222</v>
      </c>
      <c r="E85" s="90">
        <f t="shared" si="10"/>
        <v>52344.106931067749</v>
      </c>
      <c r="F85" s="92">
        <f t="shared" si="11"/>
        <v>79675.333068932232</v>
      </c>
    </row>
    <row r="86" spans="1:6" ht="13.5" customHeight="1" thickBot="1" x14ac:dyDescent="0.25">
      <c r="A86" s="58">
        <f t="shared" si="7"/>
        <v>46388</v>
      </c>
      <c r="B86" s="74">
        <f t="shared" si="8"/>
        <v>297655.89306893211</v>
      </c>
      <c r="C86" s="76">
        <f t="shared" si="9"/>
        <v>703.49697854894805</v>
      </c>
      <c r="D86" s="72">
        <f t="shared" si="6"/>
        <v>868.16302145105203</v>
      </c>
      <c r="E86" s="90">
        <f t="shared" si="10"/>
        <v>53047.603909616693</v>
      </c>
      <c r="F86" s="92">
        <f t="shared" si="11"/>
        <v>80543.496090383283</v>
      </c>
    </row>
    <row r="87" spans="1:6" ht="13.5" customHeight="1" thickBot="1" x14ac:dyDescent="0.25">
      <c r="A87" s="58">
        <f t="shared" si="7"/>
        <v>46419</v>
      </c>
      <c r="B87" s="74">
        <f t="shared" si="8"/>
        <v>296952.39609038318</v>
      </c>
      <c r="C87" s="76">
        <f t="shared" si="9"/>
        <v>705.54884473638242</v>
      </c>
      <c r="D87" s="72">
        <f t="shared" si="6"/>
        <v>866.11115526361766</v>
      </c>
      <c r="E87" s="90">
        <f t="shared" si="10"/>
        <v>53753.152754353076</v>
      </c>
      <c r="F87" s="92">
        <f t="shared" si="11"/>
        <v>81409.607245646897</v>
      </c>
    </row>
    <row r="88" spans="1:6" ht="13.5" customHeight="1" thickBot="1" x14ac:dyDescent="0.25">
      <c r="A88" s="58">
        <f t="shared" si="7"/>
        <v>46447</v>
      </c>
      <c r="B88" s="74">
        <f t="shared" si="8"/>
        <v>296246.84724564682</v>
      </c>
      <c r="C88" s="76">
        <f t="shared" si="9"/>
        <v>707.60669553353011</v>
      </c>
      <c r="D88" s="72">
        <f t="shared" si="6"/>
        <v>864.05330446646997</v>
      </c>
      <c r="E88" s="90">
        <f t="shared" si="10"/>
        <v>54460.759449886609</v>
      </c>
      <c r="F88" s="92">
        <f t="shared" si="11"/>
        <v>82273.660550113374</v>
      </c>
    </row>
    <row r="89" spans="1:6" ht="13.5" customHeight="1" thickBot="1" x14ac:dyDescent="0.25">
      <c r="A89" s="58">
        <f t="shared" si="7"/>
        <v>46478</v>
      </c>
      <c r="B89" s="74">
        <f t="shared" si="8"/>
        <v>295539.24055011326</v>
      </c>
      <c r="C89" s="76">
        <f t="shared" si="9"/>
        <v>709.67054839550303</v>
      </c>
      <c r="D89" s="72">
        <f t="shared" si="6"/>
        <v>861.98945160449705</v>
      </c>
      <c r="E89" s="90">
        <f t="shared" si="10"/>
        <v>55170.42999828211</v>
      </c>
      <c r="F89" s="92">
        <f t="shared" si="11"/>
        <v>83135.650001717877</v>
      </c>
    </row>
    <row r="90" spans="1:6" ht="13.5" customHeight="1" thickBot="1" x14ac:dyDescent="0.25">
      <c r="A90" s="58">
        <f t="shared" si="7"/>
        <v>46508</v>
      </c>
      <c r="B90" s="74">
        <f t="shared" si="8"/>
        <v>294829.57000171777</v>
      </c>
      <c r="C90" s="76">
        <f t="shared" si="9"/>
        <v>711.74042082832318</v>
      </c>
      <c r="D90" s="72">
        <f t="shared" si="6"/>
        <v>859.9195791716769</v>
      </c>
      <c r="E90" s="90">
        <f t="shared" si="10"/>
        <v>55882.170419110436</v>
      </c>
      <c r="F90" s="92">
        <f t="shared" si="11"/>
        <v>83995.569580889554</v>
      </c>
    </row>
    <row r="91" spans="1:6" ht="13.5" customHeight="1" thickBot="1" x14ac:dyDescent="0.25">
      <c r="A91" s="58">
        <f t="shared" si="7"/>
        <v>46539</v>
      </c>
      <c r="B91" s="74">
        <f t="shared" si="8"/>
        <v>294117.82958088943</v>
      </c>
      <c r="C91" s="76">
        <f t="shared" si="9"/>
        <v>713.8163303890725</v>
      </c>
      <c r="D91" s="72">
        <f t="shared" si="6"/>
        <v>857.84366961092758</v>
      </c>
      <c r="E91" s="90">
        <f t="shared" si="10"/>
        <v>56595.986749499512</v>
      </c>
      <c r="F91" s="92">
        <f t="shared" si="11"/>
        <v>84853.413250500482</v>
      </c>
    </row>
    <row r="92" spans="1:6" ht="13.5" customHeight="1" thickBot="1" x14ac:dyDescent="0.25">
      <c r="A92" s="58">
        <f t="shared" si="7"/>
        <v>46569</v>
      </c>
      <c r="B92" s="74">
        <f t="shared" si="8"/>
        <v>293404.01325050037</v>
      </c>
      <c r="C92" s="76">
        <f t="shared" si="9"/>
        <v>715.89829468604069</v>
      </c>
      <c r="D92" s="72">
        <f t="shared" si="6"/>
        <v>855.7617053139594</v>
      </c>
      <c r="E92" s="90">
        <f t="shared" si="10"/>
        <v>57311.885044185554</v>
      </c>
      <c r="F92" s="92">
        <f t="shared" si="11"/>
        <v>85709.174955814437</v>
      </c>
    </row>
    <row r="93" spans="1:6" ht="13.5" customHeight="1" thickBot="1" x14ac:dyDescent="0.25">
      <c r="A93" s="58">
        <f t="shared" si="7"/>
        <v>46600</v>
      </c>
      <c r="B93" s="74">
        <f t="shared" si="8"/>
        <v>292688.11495581432</v>
      </c>
      <c r="C93" s="76">
        <f t="shared" si="9"/>
        <v>717.98633137887487</v>
      </c>
      <c r="D93" s="72">
        <f t="shared" si="6"/>
        <v>853.67366862112522</v>
      </c>
      <c r="E93" s="90">
        <f t="shared" si="10"/>
        <v>58029.871375564428</v>
      </c>
      <c r="F93" s="92">
        <f t="shared" si="11"/>
        <v>86562.848624435559</v>
      </c>
    </row>
    <row r="94" spans="1:6" ht="13.5" customHeight="1" thickBot="1" x14ac:dyDescent="0.25">
      <c r="A94" s="58">
        <f t="shared" si="7"/>
        <v>46631</v>
      </c>
      <c r="B94" s="74">
        <f t="shared" si="8"/>
        <v>291970.12862443546</v>
      </c>
      <c r="C94" s="76">
        <f t="shared" si="9"/>
        <v>720.08045817872994</v>
      </c>
      <c r="D94" s="72">
        <f t="shared" si="6"/>
        <v>851.57954182127014</v>
      </c>
      <c r="E94" s="90">
        <f t="shared" si="10"/>
        <v>58749.951833743158</v>
      </c>
      <c r="F94" s="92">
        <f t="shared" si="11"/>
        <v>87414.428166256825</v>
      </c>
    </row>
    <row r="95" spans="1:6" ht="13.5" customHeight="1" thickBot="1" x14ac:dyDescent="0.25">
      <c r="A95" s="58">
        <f t="shared" si="7"/>
        <v>46661</v>
      </c>
      <c r="B95" s="74">
        <f t="shared" si="8"/>
        <v>291250.04816625675</v>
      </c>
      <c r="C95" s="76">
        <f t="shared" si="9"/>
        <v>722.18069284841783</v>
      </c>
      <c r="D95" s="72">
        <f t="shared" si="6"/>
        <v>849.47930715158225</v>
      </c>
      <c r="E95" s="90">
        <f t="shared" si="10"/>
        <v>59472.132526591573</v>
      </c>
      <c r="F95" s="92">
        <f t="shared" si="11"/>
        <v>88263.907473408413</v>
      </c>
    </row>
    <row r="96" spans="1:6" ht="13.5" customHeight="1" thickBot="1" x14ac:dyDescent="0.25">
      <c r="A96" s="58">
        <f t="shared" si="7"/>
        <v>46692</v>
      </c>
      <c r="B96" s="74">
        <f t="shared" si="8"/>
        <v>290527.86747340835</v>
      </c>
      <c r="C96" s="76">
        <f t="shared" si="9"/>
        <v>724.28705320255892</v>
      </c>
      <c r="D96" s="72">
        <f t="shared" si="6"/>
        <v>847.37294679744116</v>
      </c>
      <c r="E96" s="90">
        <f t="shared" si="10"/>
        <v>60196.419579794128</v>
      </c>
      <c r="F96" s="92">
        <f t="shared" si="11"/>
        <v>89111.280420205861</v>
      </c>
    </row>
    <row r="97" spans="1:6" ht="13.5" customHeight="1" thickBot="1" x14ac:dyDescent="0.25">
      <c r="A97" s="58">
        <f t="shared" si="7"/>
        <v>46722</v>
      </c>
      <c r="B97" s="74">
        <f t="shared" si="8"/>
        <v>289803.58042020578</v>
      </c>
      <c r="C97" s="76">
        <f t="shared" si="9"/>
        <v>726.39955710773313</v>
      </c>
      <c r="D97" s="72">
        <f t="shared" si="6"/>
        <v>845.26044289226695</v>
      </c>
      <c r="E97" s="90">
        <f t="shared" si="10"/>
        <v>60922.81913690186</v>
      </c>
      <c r="F97" s="92">
        <f t="shared" si="11"/>
        <v>89956.540863098126</v>
      </c>
    </row>
    <row r="98" spans="1:6" ht="13.5" customHeight="1" thickBot="1" x14ac:dyDescent="0.25">
      <c r="A98" s="58">
        <f t="shared" si="7"/>
        <v>46753</v>
      </c>
      <c r="B98" s="74">
        <f t="shared" si="8"/>
        <v>289077.18086309807</v>
      </c>
      <c r="C98" s="76">
        <f t="shared" si="9"/>
        <v>728.51822248263068</v>
      </c>
      <c r="D98" s="72">
        <f t="shared" si="6"/>
        <v>843.14177751736941</v>
      </c>
      <c r="E98" s="90">
        <f t="shared" si="10"/>
        <v>61651.337359384488</v>
      </c>
      <c r="F98" s="92">
        <f t="shared" si="11"/>
        <v>90799.682640615501</v>
      </c>
    </row>
    <row r="99" spans="1:6" ht="13.5" customHeight="1" thickBot="1" x14ac:dyDescent="0.25">
      <c r="A99" s="58">
        <f t="shared" si="7"/>
        <v>46784</v>
      </c>
      <c r="B99" s="74">
        <f t="shared" si="8"/>
        <v>288348.66264061542</v>
      </c>
      <c r="C99" s="76">
        <f t="shared" si="9"/>
        <v>730.64306729820498</v>
      </c>
      <c r="D99" s="72">
        <f t="shared" si="6"/>
        <v>841.0169327017951</v>
      </c>
      <c r="E99" s="90">
        <f t="shared" si="10"/>
        <v>62381.98042668269</v>
      </c>
      <c r="F99" s="92">
        <f t="shared" si="11"/>
        <v>91640.699573317295</v>
      </c>
    </row>
    <row r="100" spans="1:6" ht="13.5" customHeight="1" thickBot="1" x14ac:dyDescent="0.25">
      <c r="A100" s="58">
        <f t="shared" si="7"/>
        <v>46813</v>
      </c>
      <c r="B100" s="74">
        <f t="shared" si="8"/>
        <v>287618.0195733172</v>
      </c>
      <c r="C100" s="76">
        <f t="shared" si="9"/>
        <v>732.7741095778249</v>
      </c>
      <c r="D100" s="72">
        <f t="shared" si="6"/>
        <v>838.88589042217518</v>
      </c>
      <c r="E100" s="90">
        <f t="shared" si="10"/>
        <v>63114.754536260516</v>
      </c>
      <c r="F100" s="92">
        <f t="shared" si="11"/>
        <v>92479.585463739466</v>
      </c>
    </row>
    <row r="101" spans="1:6" ht="13.5" customHeight="1" thickBot="1" x14ac:dyDescent="0.25">
      <c r="A101" s="58">
        <f t="shared" si="7"/>
        <v>46844</v>
      </c>
      <c r="B101" s="74">
        <f t="shared" si="8"/>
        <v>286885.24546373938</v>
      </c>
      <c r="C101" s="76">
        <f t="shared" si="9"/>
        <v>734.91136739742683</v>
      </c>
      <c r="D101" s="72">
        <f t="shared" si="6"/>
        <v>836.74863260257325</v>
      </c>
      <c r="E101" s="90">
        <f t="shared" si="10"/>
        <v>63849.665903657944</v>
      </c>
      <c r="F101" s="92">
        <f t="shared" si="11"/>
        <v>93316.334096342034</v>
      </c>
    </row>
    <row r="102" spans="1:6" ht="13.5" customHeight="1" thickBot="1" x14ac:dyDescent="0.25">
      <c r="A102" s="58">
        <f t="shared" si="7"/>
        <v>46874</v>
      </c>
      <c r="B102" s="74">
        <f t="shared" si="8"/>
        <v>286150.33409634198</v>
      </c>
      <c r="C102" s="76">
        <f t="shared" si="9"/>
        <v>737.0548588856692</v>
      </c>
      <c r="D102" s="72">
        <f t="shared" si="6"/>
        <v>834.60514111433088</v>
      </c>
      <c r="E102" s="90">
        <f t="shared" si="10"/>
        <v>64586.720762543613</v>
      </c>
      <c r="F102" s="92">
        <f t="shared" si="11"/>
        <v>94150.939237456361</v>
      </c>
    </row>
    <row r="103" spans="1:6" ht="13.5" customHeight="1" thickBot="1" x14ac:dyDescent="0.25">
      <c r="A103" s="58">
        <f t="shared" si="7"/>
        <v>46905</v>
      </c>
      <c r="B103" s="74">
        <f t="shared" si="8"/>
        <v>285413.27923745633</v>
      </c>
      <c r="C103" s="76">
        <f t="shared" si="9"/>
        <v>739.20460222408576</v>
      </c>
      <c r="D103" s="72">
        <f t="shared" si="6"/>
        <v>832.45539777591432</v>
      </c>
      <c r="E103" s="90">
        <f t="shared" si="10"/>
        <v>65325.925364767696</v>
      </c>
      <c r="F103" s="92">
        <f t="shared" si="11"/>
        <v>94983.394635232282</v>
      </c>
    </row>
    <row r="104" spans="1:6" ht="13.5" customHeight="1" thickBot="1" x14ac:dyDescent="0.25">
      <c r="A104" s="58">
        <f t="shared" si="7"/>
        <v>46935</v>
      </c>
      <c r="B104" s="74">
        <f t="shared" si="8"/>
        <v>284674.07463523222</v>
      </c>
      <c r="C104" s="76">
        <f t="shared" si="9"/>
        <v>741.36061564723934</v>
      </c>
      <c r="D104" s="72">
        <f t="shared" si="6"/>
        <v>830.29938435276074</v>
      </c>
      <c r="E104" s="90">
        <f t="shared" si="10"/>
        <v>66067.285980414934</v>
      </c>
      <c r="F104" s="92">
        <f t="shared" si="11"/>
        <v>95813.694019585047</v>
      </c>
    </row>
    <row r="105" spans="1:6" ht="13.5" customHeight="1" thickBot="1" x14ac:dyDescent="0.25">
      <c r="A105" s="58">
        <f t="shared" si="7"/>
        <v>46966</v>
      </c>
      <c r="B105" s="74">
        <f t="shared" si="8"/>
        <v>283932.71401958499</v>
      </c>
      <c r="C105" s="76">
        <f t="shared" si="9"/>
        <v>743.52291744287709</v>
      </c>
      <c r="D105" s="72">
        <f t="shared" si="6"/>
        <v>828.13708255712299</v>
      </c>
      <c r="E105" s="90">
        <f t="shared" si="10"/>
        <v>66810.808897857816</v>
      </c>
      <c r="F105" s="92">
        <f t="shared" si="11"/>
        <v>96641.831102142169</v>
      </c>
    </row>
    <row r="106" spans="1:6" ht="13.5" customHeight="1" thickBot="1" x14ac:dyDescent="0.25">
      <c r="A106" s="58">
        <f t="shared" si="7"/>
        <v>46997</v>
      </c>
      <c r="B106" s="74">
        <f t="shared" si="8"/>
        <v>283189.1911021421</v>
      </c>
      <c r="C106" s="76">
        <f t="shared" si="9"/>
        <v>745.6915259520855</v>
      </c>
      <c r="D106" s="72">
        <f t="shared" si="6"/>
        <v>825.96847404791458</v>
      </c>
      <c r="E106" s="90">
        <f t="shared" si="10"/>
        <v>67556.500423809906</v>
      </c>
      <c r="F106" s="92">
        <f t="shared" si="11"/>
        <v>97467.799576190082</v>
      </c>
    </row>
    <row r="107" spans="1:6" ht="13.5" customHeight="1" thickBot="1" x14ac:dyDescent="0.25">
      <c r="A107" s="58">
        <f t="shared" si="7"/>
        <v>47027</v>
      </c>
      <c r="B107" s="74">
        <f t="shared" si="8"/>
        <v>282443.49957619002</v>
      </c>
      <c r="C107" s="76">
        <f t="shared" si="9"/>
        <v>747.86645956944574</v>
      </c>
      <c r="D107" s="72">
        <f t="shared" si="6"/>
        <v>823.79354043055434</v>
      </c>
      <c r="E107" s="90">
        <f t="shared" si="10"/>
        <v>68304.366883379349</v>
      </c>
      <c r="F107" s="92">
        <f t="shared" si="11"/>
        <v>98291.593116620643</v>
      </c>
    </row>
    <row r="108" spans="1:6" ht="13.5" customHeight="1" thickBot="1" x14ac:dyDescent="0.25">
      <c r="A108" s="58">
        <f t="shared" si="7"/>
        <v>47058</v>
      </c>
      <c r="B108" s="74">
        <f t="shared" si="8"/>
        <v>281695.63311662059</v>
      </c>
      <c r="C108" s="76">
        <f t="shared" si="9"/>
        <v>750.04773674318983</v>
      </c>
      <c r="D108" s="72">
        <f t="shared" si="6"/>
        <v>821.61226325681025</v>
      </c>
      <c r="E108" s="90">
        <f t="shared" si="10"/>
        <v>69054.414620122538</v>
      </c>
      <c r="F108" s="92">
        <f t="shared" si="11"/>
        <v>99113.205379877458</v>
      </c>
    </row>
    <row r="109" spans="1:6" ht="13.5" customHeight="1" thickBot="1" x14ac:dyDescent="0.25">
      <c r="A109" s="58">
        <f t="shared" si="7"/>
        <v>47088</v>
      </c>
      <c r="B109" s="74">
        <f t="shared" si="8"/>
        <v>280945.58537987742</v>
      </c>
      <c r="C109" s="76">
        <f t="shared" si="9"/>
        <v>752.23537597535756</v>
      </c>
      <c r="D109" s="72">
        <f t="shared" si="6"/>
        <v>819.42462402464253</v>
      </c>
      <c r="E109" s="90">
        <f t="shared" si="10"/>
        <v>69806.649996097898</v>
      </c>
      <c r="F109" s="92">
        <f t="shared" si="11"/>
        <v>99932.630003902101</v>
      </c>
    </row>
    <row r="110" spans="1:6" ht="13.5" customHeight="1" thickBot="1" x14ac:dyDescent="0.25">
      <c r="A110" s="58">
        <f t="shared" si="7"/>
        <v>47119</v>
      </c>
      <c r="B110" s="74">
        <f t="shared" si="8"/>
        <v>280193.35000390204</v>
      </c>
      <c r="C110" s="76">
        <f t="shared" si="9"/>
        <v>754.42939582195243</v>
      </c>
      <c r="D110" s="72">
        <f t="shared" si="6"/>
        <v>817.23060417804766</v>
      </c>
      <c r="E110" s="90">
        <f t="shared" si="10"/>
        <v>70561.079391919848</v>
      </c>
      <c r="F110" s="92">
        <f t="shared" si="11"/>
        <v>100749.86060808015</v>
      </c>
    </row>
    <row r="111" spans="1:6" ht="13.5" customHeight="1" thickBot="1" x14ac:dyDescent="0.25">
      <c r="A111" s="58">
        <f t="shared" si="7"/>
        <v>47150</v>
      </c>
      <c r="B111" s="74">
        <f t="shared" si="8"/>
        <v>279438.92060808011</v>
      </c>
      <c r="C111" s="76">
        <f t="shared" si="9"/>
        <v>756.62981489309971</v>
      </c>
      <c r="D111" s="72">
        <f t="shared" si="6"/>
        <v>815.03018510690038</v>
      </c>
      <c r="E111" s="90">
        <f t="shared" si="10"/>
        <v>71317.709206812942</v>
      </c>
      <c r="F111" s="92">
        <f t="shared" si="11"/>
        <v>101564.89079318705</v>
      </c>
    </row>
    <row r="112" spans="1:6" ht="13.5" customHeight="1" thickBot="1" x14ac:dyDescent="0.25">
      <c r="A112" s="58">
        <f t="shared" si="7"/>
        <v>47178</v>
      </c>
      <c r="B112" s="74">
        <f t="shared" si="8"/>
        <v>278682.29079318698</v>
      </c>
      <c r="C112" s="76">
        <f t="shared" si="9"/>
        <v>758.83665185320456</v>
      </c>
      <c r="D112" s="72">
        <f t="shared" si="6"/>
        <v>812.82334814679552</v>
      </c>
      <c r="E112" s="90">
        <f t="shared" si="10"/>
        <v>72076.545858666141</v>
      </c>
      <c r="F112" s="92">
        <f t="shared" si="11"/>
        <v>102377.71414133384</v>
      </c>
    </row>
    <row r="113" spans="1:6" ht="13.5" customHeight="1" thickBot="1" x14ac:dyDescent="0.25">
      <c r="A113" s="58">
        <f t="shared" si="7"/>
        <v>47209</v>
      </c>
      <c r="B113" s="74">
        <f t="shared" si="8"/>
        <v>277923.45414133376</v>
      </c>
      <c r="C113" s="76">
        <f t="shared" si="9"/>
        <v>761.04992542110983</v>
      </c>
      <c r="D113" s="72">
        <f t="shared" si="6"/>
        <v>810.61007457889025</v>
      </c>
      <c r="E113" s="90">
        <f t="shared" si="10"/>
        <v>72837.595784087243</v>
      </c>
      <c r="F113" s="92">
        <f t="shared" si="11"/>
        <v>103188.32421591273</v>
      </c>
    </row>
    <row r="114" spans="1:6" ht="13.5" customHeight="1" thickBot="1" x14ac:dyDescent="0.25">
      <c r="A114" s="58">
        <f t="shared" si="7"/>
        <v>47239</v>
      </c>
      <c r="B114" s="74">
        <f t="shared" si="8"/>
        <v>277162.40421591263</v>
      </c>
      <c r="C114" s="76">
        <f t="shared" si="9"/>
        <v>763.26965437025478</v>
      </c>
      <c r="D114" s="72">
        <f t="shared" si="6"/>
        <v>808.3903456297453</v>
      </c>
      <c r="E114" s="90">
        <f t="shared" si="10"/>
        <v>73600.865438457491</v>
      </c>
      <c r="F114" s="92">
        <f t="shared" si="11"/>
        <v>103996.71456154247</v>
      </c>
    </row>
    <row r="115" spans="1:6" ht="13.5" customHeight="1" thickBot="1" x14ac:dyDescent="0.25">
      <c r="A115" s="58">
        <f t="shared" si="7"/>
        <v>47270</v>
      </c>
      <c r="B115" s="74">
        <f t="shared" si="8"/>
        <v>276399.13456154236</v>
      </c>
      <c r="C115" s="76">
        <f t="shared" si="9"/>
        <v>765.49585752883479</v>
      </c>
      <c r="D115" s="72">
        <f t="shared" si="6"/>
        <v>806.16414247116529</v>
      </c>
      <c r="E115" s="90">
        <f t="shared" si="10"/>
        <v>74366.361295986324</v>
      </c>
      <c r="F115" s="92">
        <f t="shared" si="11"/>
        <v>104802.87870401364</v>
      </c>
    </row>
    <row r="116" spans="1:6" ht="13.5" customHeight="1" thickBot="1" x14ac:dyDescent="0.25">
      <c r="A116" s="58">
        <f t="shared" si="7"/>
        <v>47300</v>
      </c>
      <c r="B116" s="74">
        <f t="shared" si="8"/>
        <v>275633.63870401355</v>
      </c>
      <c r="C116" s="76">
        <f t="shared" si="9"/>
        <v>767.72855377996052</v>
      </c>
      <c r="D116" s="72">
        <f t="shared" si="6"/>
        <v>803.93144622003956</v>
      </c>
      <c r="E116" s="90">
        <f t="shared" si="10"/>
        <v>75134.089849766286</v>
      </c>
      <c r="F116" s="92">
        <f t="shared" si="11"/>
        <v>105606.81015023368</v>
      </c>
    </row>
    <row r="117" spans="1:6" ht="13.5" customHeight="1" thickBot="1" x14ac:dyDescent="0.25">
      <c r="A117" s="58">
        <f t="shared" si="7"/>
        <v>47331</v>
      </c>
      <c r="B117" s="74">
        <f t="shared" si="8"/>
        <v>274865.9101502336</v>
      </c>
      <c r="C117" s="76">
        <f t="shared" si="9"/>
        <v>769.96776206181869</v>
      </c>
      <c r="D117" s="72">
        <f t="shared" si="6"/>
        <v>801.69223793818139</v>
      </c>
      <c r="E117" s="90">
        <f t="shared" si="10"/>
        <v>75904.057611828102</v>
      </c>
      <c r="F117" s="92">
        <f t="shared" si="11"/>
        <v>106408.50238817187</v>
      </c>
    </row>
    <row r="118" spans="1:6" ht="13.5" customHeight="1" thickBot="1" x14ac:dyDescent="0.25">
      <c r="A118" s="58">
        <f t="shared" si="7"/>
        <v>47362</v>
      </c>
      <c r="B118" s="74">
        <f t="shared" si="8"/>
        <v>274095.9423881718</v>
      </c>
      <c r="C118" s="76">
        <f t="shared" si="9"/>
        <v>772.21350136783224</v>
      </c>
      <c r="D118" s="72">
        <f t="shared" si="6"/>
        <v>799.44649863216785</v>
      </c>
      <c r="E118" s="90">
        <f t="shared" si="10"/>
        <v>76676.271113195937</v>
      </c>
      <c r="F118" s="92">
        <f t="shared" si="11"/>
        <v>107207.94888680404</v>
      </c>
    </row>
    <row r="119" spans="1:6" ht="13.5" customHeight="1" thickBot="1" x14ac:dyDescent="0.25">
      <c r="A119" s="58">
        <f t="shared" si="7"/>
        <v>47392</v>
      </c>
      <c r="B119" s="74">
        <f t="shared" si="8"/>
        <v>273323.72888680396</v>
      </c>
      <c r="C119" s="76">
        <f t="shared" si="9"/>
        <v>774.46579074682188</v>
      </c>
      <c r="D119" s="72">
        <f t="shared" si="6"/>
        <v>797.1942092531782</v>
      </c>
      <c r="E119" s="90">
        <f t="shared" si="10"/>
        <v>77450.736903942758</v>
      </c>
      <c r="F119" s="92">
        <f t="shared" si="11"/>
        <v>108005.14309605722</v>
      </c>
    </row>
    <row r="120" spans="1:6" ht="13.5" customHeight="1" thickBot="1" x14ac:dyDescent="0.25">
      <c r="A120" s="58">
        <f t="shared" si="7"/>
        <v>47423</v>
      </c>
      <c r="B120" s="74">
        <f t="shared" si="8"/>
        <v>272549.26309605711</v>
      </c>
      <c r="C120" s="76">
        <f t="shared" si="9"/>
        <v>776.72464930316676</v>
      </c>
      <c r="D120" s="72">
        <f t="shared" si="6"/>
        <v>794.93535069683332</v>
      </c>
      <c r="E120" s="90">
        <f t="shared" si="10"/>
        <v>78227.461553245928</v>
      </c>
      <c r="F120" s="92">
        <f t="shared" si="11"/>
        <v>108800.07844675405</v>
      </c>
    </row>
    <row r="121" spans="1:6" ht="13.5" customHeight="1" thickBot="1" x14ac:dyDescent="0.25">
      <c r="A121" s="58">
        <f t="shared" si="7"/>
        <v>47453</v>
      </c>
      <c r="B121" s="74">
        <f t="shared" si="8"/>
        <v>271772.53844675393</v>
      </c>
      <c r="C121" s="76">
        <f t="shared" si="9"/>
        <v>778.99009619696767</v>
      </c>
      <c r="D121" s="72">
        <f t="shared" si="6"/>
        <v>792.66990380303241</v>
      </c>
      <c r="E121" s="90">
        <f t="shared" si="10"/>
        <v>79006.451649442897</v>
      </c>
      <c r="F121" s="92">
        <f t="shared" si="11"/>
        <v>109592.74835055709</v>
      </c>
    </row>
    <row r="122" spans="1:6" ht="13.5" customHeight="1" thickBot="1" x14ac:dyDescent="0.25">
      <c r="A122" s="58">
        <f t="shared" si="7"/>
        <v>47484</v>
      </c>
      <c r="B122" s="74">
        <f t="shared" si="8"/>
        <v>270993.54835055699</v>
      </c>
      <c r="C122" s="76">
        <f t="shared" si="9"/>
        <v>781.26215064420887</v>
      </c>
      <c r="D122" s="72">
        <f t="shared" si="6"/>
        <v>790.39784935579121</v>
      </c>
      <c r="E122" s="90">
        <f t="shared" si="10"/>
        <v>79787.713800087105</v>
      </c>
      <c r="F122" s="92">
        <f t="shared" si="11"/>
        <v>110383.14619991288</v>
      </c>
    </row>
    <row r="123" spans="1:6" ht="13.5" customHeight="1" thickBot="1" x14ac:dyDescent="0.25">
      <c r="A123" s="58">
        <f t="shared" si="7"/>
        <v>47515</v>
      </c>
      <c r="B123" s="74">
        <f t="shared" si="8"/>
        <v>270212.28619991278</v>
      </c>
      <c r="C123" s="76">
        <f t="shared" si="9"/>
        <v>783.54083191692109</v>
      </c>
      <c r="D123" s="72">
        <f t="shared" si="6"/>
        <v>788.11916808307899</v>
      </c>
      <c r="E123" s="90">
        <f t="shared" si="10"/>
        <v>80571.254632004027</v>
      </c>
      <c r="F123" s="92">
        <f t="shared" si="11"/>
        <v>111171.26536799596</v>
      </c>
    </row>
    <row r="124" spans="1:6" ht="13.5" customHeight="1" thickBot="1" x14ac:dyDescent="0.25">
      <c r="A124" s="58">
        <f t="shared" si="7"/>
        <v>47543</v>
      </c>
      <c r="B124" s="74">
        <f t="shared" si="8"/>
        <v>269428.74536799587</v>
      </c>
      <c r="C124" s="76">
        <f t="shared" si="9"/>
        <v>785.82615934334547</v>
      </c>
      <c r="D124" s="72">
        <f t="shared" si="6"/>
        <v>785.83384065665462</v>
      </c>
      <c r="E124" s="90">
        <f t="shared" si="10"/>
        <v>81357.080791347369</v>
      </c>
      <c r="F124" s="92">
        <f t="shared" si="11"/>
        <v>111957.09920865262</v>
      </c>
    </row>
    <row r="125" spans="1:6" ht="13.5" customHeight="1" thickBot="1" x14ac:dyDescent="0.25">
      <c r="A125" s="58">
        <f t="shared" si="7"/>
        <v>47574</v>
      </c>
      <c r="B125" s="74">
        <f t="shared" si="8"/>
        <v>268642.91920865251</v>
      </c>
      <c r="C125" s="76">
        <f t="shared" si="9"/>
        <v>788.11815230809691</v>
      </c>
      <c r="D125" s="72">
        <f t="shared" si="6"/>
        <v>783.54184769190317</v>
      </c>
      <c r="E125" s="90">
        <f t="shared" si="10"/>
        <v>82145.198943655472</v>
      </c>
      <c r="F125" s="92">
        <f t="shared" si="11"/>
        <v>112740.64105634452</v>
      </c>
    </row>
    <row r="126" spans="1:6" ht="13.5" customHeight="1" thickBot="1" x14ac:dyDescent="0.25">
      <c r="A126" s="58">
        <f t="shared" si="7"/>
        <v>47604</v>
      </c>
      <c r="B126" s="74">
        <f t="shared" si="8"/>
        <v>267854.80105634441</v>
      </c>
      <c r="C126" s="76">
        <f t="shared" si="9"/>
        <v>790.41683025232874</v>
      </c>
      <c r="D126" s="72">
        <f t="shared" si="6"/>
        <v>781.24316974767135</v>
      </c>
      <c r="E126" s="90">
        <f t="shared" si="10"/>
        <v>82935.615773907804</v>
      </c>
      <c r="F126" s="92">
        <f t="shared" si="11"/>
        <v>113521.8842260922</v>
      </c>
    </row>
    <row r="127" spans="1:6" ht="13.5" customHeight="1" thickBot="1" x14ac:dyDescent="0.25">
      <c r="A127" s="58">
        <f t="shared" si="7"/>
        <v>47635</v>
      </c>
      <c r="B127" s="74">
        <f t="shared" si="8"/>
        <v>267064.38422609208</v>
      </c>
      <c r="C127" s="76">
        <f t="shared" si="9"/>
        <v>792.72221267389818</v>
      </c>
      <c r="D127" s="72">
        <f t="shared" si="6"/>
        <v>778.9377873261019</v>
      </c>
      <c r="E127" s="90">
        <f t="shared" si="10"/>
        <v>83728.337986581697</v>
      </c>
      <c r="F127" s="92">
        <f t="shared" si="11"/>
        <v>114300.82201341829</v>
      </c>
    </row>
    <row r="128" spans="1:6" ht="13.5" customHeight="1" thickBot="1" x14ac:dyDescent="0.25">
      <c r="A128" s="58">
        <f t="shared" si="7"/>
        <v>47665</v>
      </c>
      <c r="B128" s="74">
        <f t="shared" si="8"/>
        <v>266271.66201341816</v>
      </c>
      <c r="C128" s="76">
        <f t="shared" si="9"/>
        <v>795.03431912753035</v>
      </c>
      <c r="D128" s="72">
        <f t="shared" si="6"/>
        <v>776.62568087246973</v>
      </c>
      <c r="E128" s="90">
        <f t="shared" si="10"/>
        <v>84523.372305709228</v>
      </c>
      <c r="F128" s="92">
        <f t="shared" si="11"/>
        <v>115077.44769429076</v>
      </c>
    </row>
    <row r="129" spans="1:6" ht="13.5" customHeight="1" thickBot="1" x14ac:dyDescent="0.25">
      <c r="A129" s="58">
        <f t="shared" si="7"/>
        <v>47696</v>
      </c>
      <c r="B129" s="74">
        <f t="shared" si="8"/>
        <v>265476.62769429066</v>
      </c>
      <c r="C129" s="76">
        <f t="shared" si="9"/>
        <v>797.35316922498555</v>
      </c>
      <c r="D129" s="72">
        <f t="shared" si="6"/>
        <v>774.30683077501453</v>
      </c>
      <c r="E129" s="90">
        <f t="shared" si="10"/>
        <v>85320.72547493421</v>
      </c>
      <c r="F129" s="92">
        <f t="shared" si="11"/>
        <v>115851.75452506577</v>
      </c>
    </row>
    <row r="130" spans="1:6" ht="13.5" customHeight="1" thickBot="1" x14ac:dyDescent="0.25">
      <c r="A130" s="58">
        <f t="shared" si="7"/>
        <v>47727</v>
      </c>
      <c r="B130" s="74">
        <f t="shared" si="8"/>
        <v>264679.27452506567</v>
      </c>
      <c r="C130" s="76">
        <f t="shared" si="9"/>
        <v>799.67878263522505</v>
      </c>
      <c r="D130" s="72">
        <f t="shared" si="6"/>
        <v>771.98121736477503</v>
      </c>
      <c r="E130" s="90">
        <f t="shared" si="10"/>
        <v>86120.404257569433</v>
      </c>
      <c r="F130" s="92">
        <f t="shared" si="11"/>
        <v>116623.73574243055</v>
      </c>
    </row>
    <row r="131" spans="1:6" ht="13.5" customHeight="1" thickBot="1" x14ac:dyDescent="0.25">
      <c r="A131" s="58">
        <f t="shared" si="7"/>
        <v>47757</v>
      </c>
      <c r="B131" s="74">
        <f t="shared" si="8"/>
        <v>263879.59574243042</v>
      </c>
      <c r="C131" s="76">
        <f t="shared" si="9"/>
        <v>802.01117908457798</v>
      </c>
      <c r="D131" s="72">
        <f t="shared" ref="D131:D194" si="12">IF(B131&lt;&gt;"",$I$5*B131/12,"")</f>
        <v>769.64882091542211</v>
      </c>
      <c r="E131" s="90">
        <f t="shared" si="10"/>
        <v>86922.415436654017</v>
      </c>
      <c r="F131" s="92">
        <f t="shared" si="11"/>
        <v>117393.38456334597</v>
      </c>
    </row>
    <row r="132" spans="1:6" ht="13.5" customHeight="1" thickBot="1" x14ac:dyDescent="0.25">
      <c r="A132" s="58">
        <f t="shared" ref="A132:A195" si="13">IF(B132="","",EDATE(A131,1))</f>
        <v>47788</v>
      </c>
      <c r="B132" s="74">
        <f t="shared" ref="B132:B195" si="14">IF(B131="","",IF(B131-C131&lt;=0.01,"",B131-C131))</f>
        <v>263077.58456334582</v>
      </c>
      <c r="C132" s="76">
        <f t="shared" ref="C132:C195" si="15">IF(B132&lt;&gt;"",IF($I$16-D132+IF(AND($I$8&lt;&gt;"",A132&gt;=$I$8,IF($I$9="",TRUE,A132&lt;=$I$9))=TRUE,$I$7,0)&gt;B132,B132,$I$16-D132+IF(AND($I$8&lt;&gt;"",A132&gt;=$I$8,IF($I$9="",TRUE,A132&lt;=$I$9))=TRUE,$I$7,0)+IF(AND($I$12&lt;&gt;"",A132&gt;=$I$12,IF($I$13="",TRUE,A132&lt;=$I$13),MONTH(A132)=$I$11)=TRUE,$I$10,0)+IF(AND(YEAR(A132)=YEAR($I$15),MONTH(A132)=MONTH($I$15))=TRUE,$I$14,0)),"")</f>
        <v>804.35037835690798</v>
      </c>
      <c r="D132" s="72">
        <f t="shared" si="12"/>
        <v>767.3096216430921</v>
      </c>
      <c r="E132" s="90">
        <f t="shared" ref="E132:E195" si="16">IF(B132&lt;&gt;"",C132+E131,"")</f>
        <v>87726.76581501092</v>
      </c>
      <c r="F132" s="92">
        <f t="shared" ref="F132:F195" si="17">IF(B132&lt;&gt;"",D132+F131,"")</f>
        <v>118160.69418498906</v>
      </c>
    </row>
    <row r="133" spans="1:6" ht="13.5" customHeight="1" thickBot="1" x14ac:dyDescent="0.25">
      <c r="A133" s="58">
        <f t="shared" si="13"/>
        <v>47818</v>
      </c>
      <c r="B133" s="74">
        <f t="shared" si="14"/>
        <v>262273.23418498889</v>
      </c>
      <c r="C133" s="76">
        <f t="shared" si="15"/>
        <v>806.6964002937824</v>
      </c>
      <c r="D133" s="72">
        <f t="shared" si="12"/>
        <v>764.96359970621768</v>
      </c>
      <c r="E133" s="90">
        <f t="shared" si="16"/>
        <v>88533.462215304709</v>
      </c>
      <c r="F133" s="92">
        <f t="shared" si="17"/>
        <v>118925.65778469527</v>
      </c>
    </row>
    <row r="134" spans="1:6" ht="13.5" customHeight="1" thickBot="1" x14ac:dyDescent="0.25">
      <c r="A134" s="58">
        <f t="shared" si="13"/>
        <v>47849</v>
      </c>
      <c r="B134" s="74">
        <f t="shared" si="14"/>
        <v>261466.5377846951</v>
      </c>
      <c r="C134" s="76">
        <f t="shared" si="15"/>
        <v>809.04926479463927</v>
      </c>
      <c r="D134" s="72">
        <f t="shared" si="12"/>
        <v>762.61073520536081</v>
      </c>
      <c r="E134" s="90">
        <f t="shared" si="16"/>
        <v>89342.511480099347</v>
      </c>
      <c r="F134" s="92">
        <f t="shared" si="17"/>
        <v>119688.26851990064</v>
      </c>
    </row>
    <row r="135" spans="1:6" ht="13.5" customHeight="1" thickBot="1" x14ac:dyDescent="0.25">
      <c r="A135" s="58">
        <f t="shared" si="13"/>
        <v>47880</v>
      </c>
      <c r="B135" s="74">
        <f t="shared" si="14"/>
        <v>260657.48851990045</v>
      </c>
      <c r="C135" s="76">
        <f t="shared" si="15"/>
        <v>811.40899181695693</v>
      </c>
      <c r="D135" s="72">
        <f t="shared" si="12"/>
        <v>760.25100818304315</v>
      </c>
      <c r="E135" s="90">
        <f t="shared" si="16"/>
        <v>90153.92047191631</v>
      </c>
      <c r="F135" s="92">
        <f t="shared" si="17"/>
        <v>120448.51952808368</v>
      </c>
    </row>
    <row r="136" spans="1:6" ht="13.5" customHeight="1" thickBot="1" x14ac:dyDescent="0.25">
      <c r="A136" s="58">
        <f t="shared" si="13"/>
        <v>47908</v>
      </c>
      <c r="B136" s="74">
        <f t="shared" si="14"/>
        <v>259846.0795280835</v>
      </c>
      <c r="C136" s="76">
        <f t="shared" si="15"/>
        <v>813.77560137642308</v>
      </c>
      <c r="D136" s="72">
        <f t="shared" si="12"/>
        <v>757.884398623577</v>
      </c>
      <c r="E136" s="90">
        <f t="shared" si="16"/>
        <v>90967.69607329274</v>
      </c>
      <c r="F136" s="92">
        <f t="shared" si="17"/>
        <v>121206.40392670725</v>
      </c>
    </row>
    <row r="137" spans="1:6" ht="13.5" customHeight="1" thickBot="1" x14ac:dyDescent="0.25">
      <c r="A137" s="58">
        <f t="shared" si="13"/>
        <v>47939</v>
      </c>
      <c r="B137" s="74">
        <f t="shared" si="14"/>
        <v>259032.30392670707</v>
      </c>
      <c r="C137" s="76">
        <f t="shared" si="15"/>
        <v>816.14911354710443</v>
      </c>
      <c r="D137" s="72">
        <f t="shared" si="12"/>
        <v>755.51088645289565</v>
      </c>
      <c r="E137" s="90">
        <f t="shared" si="16"/>
        <v>91783.845186839841</v>
      </c>
      <c r="F137" s="92">
        <f t="shared" si="17"/>
        <v>121961.91481316014</v>
      </c>
    </row>
    <row r="138" spans="1:6" ht="13.5" customHeight="1" thickBot="1" x14ac:dyDescent="0.25">
      <c r="A138" s="58">
        <f t="shared" si="13"/>
        <v>47969</v>
      </c>
      <c r="B138" s="74">
        <f t="shared" si="14"/>
        <v>258216.15481315996</v>
      </c>
      <c r="C138" s="76">
        <f t="shared" si="15"/>
        <v>818.52954846161686</v>
      </c>
      <c r="D138" s="72">
        <f t="shared" si="12"/>
        <v>753.13045153838323</v>
      </c>
      <c r="E138" s="90">
        <f t="shared" si="16"/>
        <v>92602.374735301462</v>
      </c>
      <c r="F138" s="92">
        <f t="shared" si="17"/>
        <v>122715.04526469852</v>
      </c>
    </row>
    <row r="139" spans="1:6" ht="13.5" customHeight="1" thickBot="1" x14ac:dyDescent="0.25">
      <c r="A139" s="58">
        <f t="shared" si="13"/>
        <v>48000</v>
      </c>
      <c r="B139" s="74">
        <f t="shared" si="14"/>
        <v>257397.62526469835</v>
      </c>
      <c r="C139" s="76">
        <f t="shared" si="15"/>
        <v>820.91692631129649</v>
      </c>
      <c r="D139" s="72">
        <f t="shared" si="12"/>
        <v>750.74307368870359</v>
      </c>
      <c r="E139" s="90">
        <f t="shared" si="16"/>
        <v>93423.291661612762</v>
      </c>
      <c r="F139" s="92">
        <f t="shared" si="17"/>
        <v>123465.78833838722</v>
      </c>
    </row>
    <row r="140" spans="1:6" ht="13.5" customHeight="1" thickBot="1" x14ac:dyDescent="0.25">
      <c r="A140" s="58">
        <f t="shared" si="13"/>
        <v>48030</v>
      </c>
      <c r="B140" s="74">
        <f t="shared" si="14"/>
        <v>256576.70833838705</v>
      </c>
      <c r="C140" s="76">
        <f t="shared" si="15"/>
        <v>823.31126734637121</v>
      </c>
      <c r="D140" s="72">
        <f t="shared" si="12"/>
        <v>748.34873265362887</v>
      </c>
      <c r="E140" s="90">
        <f t="shared" si="16"/>
        <v>94246.602928959139</v>
      </c>
      <c r="F140" s="92">
        <f t="shared" si="17"/>
        <v>124214.13707104085</v>
      </c>
    </row>
    <row r="141" spans="1:6" ht="13.5" customHeight="1" thickBot="1" x14ac:dyDescent="0.25">
      <c r="A141" s="58">
        <f t="shared" si="13"/>
        <v>48061</v>
      </c>
      <c r="B141" s="74">
        <f t="shared" si="14"/>
        <v>255753.39707104067</v>
      </c>
      <c r="C141" s="76">
        <f t="shared" si="15"/>
        <v>825.71259187613146</v>
      </c>
      <c r="D141" s="72">
        <f t="shared" si="12"/>
        <v>745.94740812386863</v>
      </c>
      <c r="E141" s="90">
        <f t="shared" si="16"/>
        <v>95072.315520835269</v>
      </c>
      <c r="F141" s="92">
        <f t="shared" si="17"/>
        <v>124960.08447916473</v>
      </c>
    </row>
    <row r="142" spans="1:6" ht="13.5" customHeight="1" thickBot="1" x14ac:dyDescent="0.25">
      <c r="A142" s="58">
        <f t="shared" si="13"/>
        <v>48092</v>
      </c>
      <c r="B142" s="74">
        <f t="shared" si="14"/>
        <v>254927.68447916454</v>
      </c>
      <c r="C142" s="76">
        <f t="shared" si="15"/>
        <v>828.12092026910352</v>
      </c>
      <c r="D142" s="72">
        <f t="shared" si="12"/>
        <v>743.53907973089656</v>
      </c>
      <c r="E142" s="90">
        <f t="shared" si="16"/>
        <v>95900.436441104379</v>
      </c>
      <c r="F142" s="92">
        <f t="shared" si="17"/>
        <v>125703.62355889562</v>
      </c>
    </row>
    <row r="143" spans="1:6" ht="13.5" customHeight="1" thickBot="1" x14ac:dyDescent="0.25">
      <c r="A143" s="58">
        <f t="shared" si="13"/>
        <v>48122</v>
      </c>
      <c r="B143" s="74">
        <f t="shared" si="14"/>
        <v>254099.56355889543</v>
      </c>
      <c r="C143" s="76">
        <f t="shared" si="15"/>
        <v>830.53627295322156</v>
      </c>
      <c r="D143" s="72">
        <f t="shared" si="12"/>
        <v>741.12372704677853</v>
      </c>
      <c r="E143" s="90">
        <f t="shared" si="16"/>
        <v>96730.9727140576</v>
      </c>
      <c r="F143" s="92">
        <f t="shared" si="17"/>
        <v>126444.7472859424</v>
      </c>
    </row>
    <row r="144" spans="1:6" ht="13.5" customHeight="1" thickBot="1" x14ac:dyDescent="0.25">
      <c r="A144" s="58">
        <f t="shared" si="13"/>
        <v>48153</v>
      </c>
      <c r="B144" s="74">
        <f t="shared" si="14"/>
        <v>253269.0272859422</v>
      </c>
      <c r="C144" s="76">
        <f t="shared" si="15"/>
        <v>832.95867041600184</v>
      </c>
      <c r="D144" s="72">
        <f t="shared" si="12"/>
        <v>738.70132958399824</v>
      </c>
      <c r="E144" s="90">
        <f t="shared" si="16"/>
        <v>97563.931384473603</v>
      </c>
      <c r="F144" s="92">
        <f t="shared" si="17"/>
        <v>127183.4486155264</v>
      </c>
    </row>
    <row r="145" spans="1:6" ht="13.5" customHeight="1" thickBot="1" x14ac:dyDescent="0.25">
      <c r="A145" s="58">
        <f t="shared" si="13"/>
        <v>48183</v>
      </c>
      <c r="B145" s="74">
        <f t="shared" si="14"/>
        <v>252436.06861552619</v>
      </c>
      <c r="C145" s="76">
        <f t="shared" si="15"/>
        <v>835.38813320471525</v>
      </c>
      <c r="D145" s="72">
        <f t="shared" si="12"/>
        <v>736.27186679528484</v>
      </c>
      <c r="E145" s="90">
        <f t="shared" si="16"/>
        <v>98399.319517678319</v>
      </c>
      <c r="F145" s="92">
        <f t="shared" si="17"/>
        <v>127919.72048232169</v>
      </c>
    </row>
    <row r="146" spans="1:6" ht="13.5" customHeight="1" thickBot="1" x14ac:dyDescent="0.25">
      <c r="A146" s="58">
        <f t="shared" si="13"/>
        <v>48214</v>
      </c>
      <c r="B146" s="74">
        <f t="shared" si="14"/>
        <v>251600.68048232148</v>
      </c>
      <c r="C146" s="76">
        <f t="shared" si="15"/>
        <v>837.82468192656245</v>
      </c>
      <c r="D146" s="72">
        <f t="shared" si="12"/>
        <v>733.83531807343763</v>
      </c>
      <c r="E146" s="90">
        <f t="shared" si="16"/>
        <v>99237.144199604882</v>
      </c>
      <c r="F146" s="92">
        <f t="shared" si="17"/>
        <v>128653.55580039513</v>
      </c>
    </row>
    <row r="147" spans="1:6" ht="13.5" customHeight="1" thickBot="1" x14ac:dyDescent="0.25">
      <c r="A147" s="58">
        <f t="shared" si="13"/>
        <v>48245</v>
      </c>
      <c r="B147" s="74">
        <f t="shared" si="14"/>
        <v>250762.8558003949</v>
      </c>
      <c r="C147" s="76">
        <f t="shared" si="15"/>
        <v>840.2683372488483</v>
      </c>
      <c r="D147" s="72">
        <f t="shared" si="12"/>
        <v>731.39166275115178</v>
      </c>
      <c r="E147" s="90">
        <f t="shared" si="16"/>
        <v>100077.41253685374</v>
      </c>
      <c r="F147" s="92">
        <f t="shared" si="17"/>
        <v>129384.94746314628</v>
      </c>
    </row>
    <row r="148" spans="1:6" ht="13.5" customHeight="1" thickBot="1" x14ac:dyDescent="0.25">
      <c r="A148" s="58">
        <f t="shared" si="13"/>
        <v>48274</v>
      </c>
      <c r="B148" s="74">
        <f t="shared" si="14"/>
        <v>249922.58746314605</v>
      </c>
      <c r="C148" s="76">
        <f t="shared" si="15"/>
        <v>842.71911989915736</v>
      </c>
      <c r="D148" s="72">
        <f t="shared" si="12"/>
        <v>728.94088010084272</v>
      </c>
      <c r="E148" s="90">
        <f t="shared" si="16"/>
        <v>100920.1316567529</v>
      </c>
      <c r="F148" s="92">
        <f t="shared" si="17"/>
        <v>130113.88834324712</v>
      </c>
    </row>
    <row r="149" spans="1:6" ht="13.5" customHeight="1" thickBot="1" x14ac:dyDescent="0.25">
      <c r="A149" s="58">
        <f t="shared" si="13"/>
        <v>48305</v>
      </c>
      <c r="B149" s="74">
        <f t="shared" si="14"/>
        <v>249079.8683432469</v>
      </c>
      <c r="C149" s="76">
        <f t="shared" si="15"/>
        <v>845.17705066552992</v>
      </c>
      <c r="D149" s="72">
        <f t="shared" si="12"/>
        <v>726.48294933447016</v>
      </c>
      <c r="E149" s="90">
        <f t="shared" si="16"/>
        <v>101765.30870741843</v>
      </c>
      <c r="F149" s="92">
        <f t="shared" si="17"/>
        <v>130840.37129258159</v>
      </c>
    </row>
    <row r="150" spans="1:6" ht="13.5" customHeight="1" thickBot="1" x14ac:dyDescent="0.25">
      <c r="A150" s="58">
        <f t="shared" si="13"/>
        <v>48335</v>
      </c>
      <c r="B150" s="74">
        <f t="shared" si="14"/>
        <v>248234.69129258138</v>
      </c>
      <c r="C150" s="76">
        <f t="shared" si="15"/>
        <v>847.6421503966377</v>
      </c>
      <c r="D150" s="72">
        <f t="shared" si="12"/>
        <v>724.01784960336238</v>
      </c>
      <c r="E150" s="90">
        <f t="shared" si="16"/>
        <v>102612.95085781507</v>
      </c>
      <c r="F150" s="92">
        <f t="shared" si="17"/>
        <v>131564.38914218495</v>
      </c>
    </row>
    <row r="151" spans="1:6" ht="13.5" customHeight="1" thickBot="1" x14ac:dyDescent="0.25">
      <c r="A151" s="58">
        <f t="shared" si="13"/>
        <v>48366</v>
      </c>
      <c r="B151" s="74">
        <f t="shared" si="14"/>
        <v>247387.04914218475</v>
      </c>
      <c r="C151" s="76">
        <f t="shared" si="15"/>
        <v>850.11444000196104</v>
      </c>
      <c r="D151" s="72">
        <f t="shared" si="12"/>
        <v>721.54555999803904</v>
      </c>
      <c r="E151" s="90">
        <f t="shared" si="16"/>
        <v>103463.06529781703</v>
      </c>
      <c r="F151" s="92">
        <f t="shared" si="17"/>
        <v>132285.934702183</v>
      </c>
    </row>
    <row r="152" spans="1:6" ht="13.5" customHeight="1" thickBot="1" x14ac:dyDescent="0.25">
      <c r="A152" s="58">
        <f t="shared" si="13"/>
        <v>48396</v>
      </c>
      <c r="B152" s="74">
        <f t="shared" si="14"/>
        <v>246536.9347021828</v>
      </c>
      <c r="C152" s="76">
        <f t="shared" si="15"/>
        <v>852.59394045196689</v>
      </c>
      <c r="D152" s="72">
        <f t="shared" si="12"/>
        <v>719.06605954803319</v>
      </c>
      <c r="E152" s="90">
        <f t="shared" si="16"/>
        <v>104315.659238269</v>
      </c>
      <c r="F152" s="92">
        <f t="shared" si="17"/>
        <v>133005.00076173103</v>
      </c>
    </row>
    <row r="153" spans="1:6" ht="13.5" customHeight="1" thickBot="1" x14ac:dyDescent="0.25">
      <c r="A153" s="58">
        <f t="shared" si="13"/>
        <v>48427</v>
      </c>
      <c r="B153" s="74">
        <f t="shared" si="14"/>
        <v>245684.34076173083</v>
      </c>
      <c r="C153" s="76">
        <f t="shared" si="15"/>
        <v>855.08067277828502</v>
      </c>
      <c r="D153" s="72">
        <f t="shared" si="12"/>
        <v>716.57932722171506</v>
      </c>
      <c r="E153" s="90">
        <f t="shared" si="16"/>
        <v>105170.73991104729</v>
      </c>
      <c r="F153" s="92">
        <f t="shared" si="17"/>
        <v>133721.58008895276</v>
      </c>
    </row>
    <row r="154" spans="1:6" ht="13.5" customHeight="1" thickBot="1" x14ac:dyDescent="0.25">
      <c r="A154" s="58">
        <f t="shared" si="13"/>
        <v>48458</v>
      </c>
      <c r="B154" s="74">
        <f t="shared" si="14"/>
        <v>244829.26008895255</v>
      </c>
      <c r="C154" s="76">
        <f t="shared" si="15"/>
        <v>857.57465807388849</v>
      </c>
      <c r="D154" s="72">
        <f t="shared" si="12"/>
        <v>714.0853419261116</v>
      </c>
      <c r="E154" s="90">
        <f t="shared" si="16"/>
        <v>106028.31456912118</v>
      </c>
      <c r="F154" s="92">
        <f t="shared" si="17"/>
        <v>134435.66543087887</v>
      </c>
    </row>
    <row r="155" spans="1:6" ht="13.5" customHeight="1" thickBot="1" x14ac:dyDescent="0.25">
      <c r="A155" s="58">
        <f t="shared" si="13"/>
        <v>48488</v>
      </c>
      <c r="B155" s="74">
        <f t="shared" si="14"/>
        <v>243971.68543087866</v>
      </c>
      <c r="C155" s="76">
        <f t="shared" si="15"/>
        <v>860.07591749327059</v>
      </c>
      <c r="D155" s="72">
        <f t="shared" si="12"/>
        <v>711.58408250672949</v>
      </c>
      <c r="E155" s="90">
        <f t="shared" si="16"/>
        <v>106888.39048661446</v>
      </c>
      <c r="F155" s="92">
        <f t="shared" si="17"/>
        <v>135147.24951338561</v>
      </c>
    </row>
    <row r="156" spans="1:6" ht="13.5" customHeight="1" thickBot="1" x14ac:dyDescent="0.25">
      <c r="A156" s="58">
        <f t="shared" si="13"/>
        <v>48519</v>
      </c>
      <c r="B156" s="74">
        <f t="shared" si="14"/>
        <v>243111.6095133854</v>
      </c>
      <c r="C156" s="76">
        <f t="shared" si="15"/>
        <v>862.58447225262591</v>
      </c>
      <c r="D156" s="72">
        <f t="shared" si="12"/>
        <v>709.07552774737417</v>
      </c>
      <c r="E156" s="90">
        <f t="shared" si="16"/>
        <v>107750.97495886708</v>
      </c>
      <c r="F156" s="92">
        <f t="shared" si="17"/>
        <v>135856.32504113298</v>
      </c>
    </row>
    <row r="157" spans="1:6" ht="13.5" customHeight="1" thickBot="1" x14ac:dyDescent="0.25">
      <c r="A157" s="58">
        <f t="shared" si="13"/>
        <v>48549</v>
      </c>
      <c r="B157" s="74">
        <f t="shared" si="14"/>
        <v>242249.02504113276</v>
      </c>
      <c r="C157" s="76">
        <f t="shared" si="15"/>
        <v>865.10034363002944</v>
      </c>
      <c r="D157" s="72">
        <f t="shared" si="12"/>
        <v>706.55965636997064</v>
      </c>
      <c r="E157" s="90">
        <f t="shared" si="16"/>
        <v>108616.07530249711</v>
      </c>
      <c r="F157" s="92">
        <f t="shared" si="17"/>
        <v>136562.88469750294</v>
      </c>
    </row>
    <row r="158" spans="1:6" ht="13.5" customHeight="1" thickBot="1" x14ac:dyDescent="0.25">
      <c r="A158" s="58">
        <f t="shared" si="13"/>
        <v>48580</v>
      </c>
      <c r="B158" s="74">
        <f t="shared" si="14"/>
        <v>241383.92469750272</v>
      </c>
      <c r="C158" s="76">
        <f t="shared" si="15"/>
        <v>867.62355296561714</v>
      </c>
      <c r="D158" s="72">
        <f t="shared" si="12"/>
        <v>704.03644703438295</v>
      </c>
      <c r="E158" s="90">
        <f t="shared" si="16"/>
        <v>109483.69885546272</v>
      </c>
      <c r="F158" s="92">
        <f t="shared" si="17"/>
        <v>137266.92114453734</v>
      </c>
    </row>
    <row r="159" spans="1:6" ht="13.5" customHeight="1" thickBot="1" x14ac:dyDescent="0.25">
      <c r="A159" s="58">
        <f t="shared" si="13"/>
        <v>48611</v>
      </c>
      <c r="B159" s="74">
        <f t="shared" si="14"/>
        <v>240516.30114453711</v>
      </c>
      <c r="C159" s="76">
        <f t="shared" si="15"/>
        <v>870.15412166176679</v>
      </c>
      <c r="D159" s="72">
        <f t="shared" si="12"/>
        <v>701.50587833823329</v>
      </c>
      <c r="E159" s="90">
        <f t="shared" si="16"/>
        <v>110353.85297712448</v>
      </c>
      <c r="F159" s="92">
        <f t="shared" si="17"/>
        <v>137968.42702287558</v>
      </c>
    </row>
    <row r="160" spans="1:6" ht="13.5" customHeight="1" thickBot="1" x14ac:dyDescent="0.25">
      <c r="A160" s="58">
        <f t="shared" si="13"/>
        <v>48639</v>
      </c>
      <c r="B160" s="74">
        <f t="shared" si="14"/>
        <v>239646.14702287535</v>
      </c>
      <c r="C160" s="76">
        <f t="shared" si="15"/>
        <v>872.69207118328029</v>
      </c>
      <c r="D160" s="72">
        <f t="shared" si="12"/>
        <v>698.96792881671979</v>
      </c>
      <c r="E160" s="90">
        <f t="shared" si="16"/>
        <v>111226.54504830776</v>
      </c>
      <c r="F160" s="92">
        <f t="shared" si="17"/>
        <v>138667.39495169229</v>
      </c>
    </row>
    <row r="161" spans="1:6" ht="13.5" customHeight="1" thickBot="1" x14ac:dyDescent="0.25">
      <c r="A161" s="58">
        <f t="shared" si="13"/>
        <v>48670</v>
      </c>
      <c r="B161" s="74">
        <f t="shared" si="14"/>
        <v>238773.45495169205</v>
      </c>
      <c r="C161" s="76">
        <f t="shared" si="15"/>
        <v>875.23742305756491</v>
      </c>
      <c r="D161" s="72">
        <f t="shared" si="12"/>
        <v>696.42257694243517</v>
      </c>
      <c r="E161" s="90">
        <f t="shared" si="16"/>
        <v>112101.78247136532</v>
      </c>
      <c r="F161" s="92">
        <f t="shared" si="17"/>
        <v>139363.81752863471</v>
      </c>
    </row>
    <row r="162" spans="1:6" ht="13.5" customHeight="1" thickBot="1" x14ac:dyDescent="0.25">
      <c r="A162" s="58">
        <f t="shared" si="13"/>
        <v>48700</v>
      </c>
      <c r="B162" s="74">
        <f t="shared" si="14"/>
        <v>237898.2175286345</v>
      </c>
      <c r="C162" s="76">
        <f t="shared" si="15"/>
        <v>877.79019887481604</v>
      </c>
      <c r="D162" s="72">
        <f t="shared" si="12"/>
        <v>693.86980112518404</v>
      </c>
      <c r="E162" s="90">
        <f t="shared" si="16"/>
        <v>112979.57267024014</v>
      </c>
      <c r="F162" s="92">
        <f t="shared" si="17"/>
        <v>140057.68732975991</v>
      </c>
    </row>
    <row r="163" spans="1:6" ht="13.5" customHeight="1" thickBot="1" x14ac:dyDescent="0.25">
      <c r="A163" s="58">
        <f t="shared" si="13"/>
        <v>48731</v>
      </c>
      <c r="B163" s="74">
        <f t="shared" si="14"/>
        <v>237020.4273297597</v>
      </c>
      <c r="C163" s="76">
        <f t="shared" si="15"/>
        <v>880.35042028820101</v>
      </c>
      <c r="D163" s="72">
        <f t="shared" si="12"/>
        <v>691.30957971179907</v>
      </c>
      <c r="E163" s="90">
        <f t="shared" si="16"/>
        <v>113859.92309052835</v>
      </c>
      <c r="F163" s="92">
        <f t="shared" si="17"/>
        <v>140748.99690947169</v>
      </c>
    </row>
    <row r="164" spans="1:6" ht="13.5" customHeight="1" thickBot="1" x14ac:dyDescent="0.25">
      <c r="A164" s="58">
        <f t="shared" si="13"/>
        <v>48761</v>
      </c>
      <c r="B164" s="74">
        <f t="shared" si="14"/>
        <v>236140.07690947151</v>
      </c>
      <c r="C164" s="76">
        <f t="shared" si="15"/>
        <v>882.91810901404153</v>
      </c>
      <c r="D164" s="72">
        <f t="shared" si="12"/>
        <v>688.74189098595855</v>
      </c>
      <c r="E164" s="90">
        <f t="shared" si="16"/>
        <v>114742.8411995424</v>
      </c>
      <c r="F164" s="92">
        <f t="shared" si="17"/>
        <v>141437.73880045765</v>
      </c>
    </row>
    <row r="165" spans="1:6" ht="13.5" customHeight="1" thickBot="1" x14ac:dyDescent="0.25">
      <c r="A165" s="58">
        <f t="shared" si="13"/>
        <v>48792</v>
      </c>
      <c r="B165" s="74">
        <f t="shared" si="14"/>
        <v>235257.15880045746</v>
      </c>
      <c r="C165" s="76">
        <f t="shared" si="15"/>
        <v>885.49328683199906</v>
      </c>
      <c r="D165" s="72">
        <f t="shared" si="12"/>
        <v>686.16671316800102</v>
      </c>
      <c r="E165" s="90">
        <f t="shared" si="16"/>
        <v>115628.3344863744</v>
      </c>
      <c r="F165" s="92">
        <f t="shared" si="17"/>
        <v>142123.90551362565</v>
      </c>
    </row>
    <row r="166" spans="1:6" ht="13.5" customHeight="1" thickBot="1" x14ac:dyDescent="0.25">
      <c r="A166" s="58">
        <f t="shared" si="13"/>
        <v>48823</v>
      </c>
      <c r="B166" s="74">
        <f t="shared" si="14"/>
        <v>234371.66551362546</v>
      </c>
      <c r="C166" s="76">
        <f t="shared" si="15"/>
        <v>888.07597558525902</v>
      </c>
      <c r="D166" s="72">
        <f t="shared" si="12"/>
        <v>683.58402441474107</v>
      </c>
      <c r="E166" s="90">
        <f t="shared" si="16"/>
        <v>116516.41046195966</v>
      </c>
      <c r="F166" s="92">
        <f t="shared" si="17"/>
        <v>142807.48953804039</v>
      </c>
    </row>
    <row r="167" spans="1:6" ht="13.5" customHeight="1" thickBot="1" x14ac:dyDescent="0.25">
      <c r="A167" s="58">
        <f t="shared" si="13"/>
        <v>48853</v>
      </c>
      <c r="B167" s="74">
        <f t="shared" si="14"/>
        <v>233483.58953804019</v>
      </c>
      <c r="C167" s="76">
        <f t="shared" si="15"/>
        <v>890.66619718071615</v>
      </c>
      <c r="D167" s="72">
        <f t="shared" si="12"/>
        <v>680.99380281928393</v>
      </c>
      <c r="E167" s="90">
        <f t="shared" si="16"/>
        <v>117407.07665914038</v>
      </c>
      <c r="F167" s="92">
        <f t="shared" si="17"/>
        <v>143488.48334085968</v>
      </c>
    </row>
    <row r="168" spans="1:6" ht="13.5" customHeight="1" thickBot="1" x14ac:dyDescent="0.25">
      <c r="A168" s="58">
        <f t="shared" si="13"/>
        <v>48884</v>
      </c>
      <c r="B168" s="74">
        <f t="shared" si="14"/>
        <v>232592.92334085947</v>
      </c>
      <c r="C168" s="76">
        <f t="shared" si="15"/>
        <v>893.26397358915995</v>
      </c>
      <c r="D168" s="72">
        <f t="shared" si="12"/>
        <v>678.39602641084014</v>
      </c>
      <c r="E168" s="90">
        <f t="shared" si="16"/>
        <v>118300.34063272954</v>
      </c>
      <c r="F168" s="92">
        <f t="shared" si="17"/>
        <v>144166.87936727051</v>
      </c>
    </row>
    <row r="169" spans="1:6" ht="13.5" customHeight="1" thickBot="1" x14ac:dyDescent="0.25">
      <c r="A169" s="58">
        <f t="shared" si="13"/>
        <v>48914</v>
      </c>
      <c r="B169" s="74">
        <f t="shared" si="14"/>
        <v>231699.6593672703</v>
      </c>
      <c r="C169" s="76">
        <f t="shared" si="15"/>
        <v>895.86932684546161</v>
      </c>
      <c r="D169" s="72">
        <f t="shared" si="12"/>
        <v>675.79067315453847</v>
      </c>
      <c r="E169" s="90">
        <f t="shared" si="16"/>
        <v>119196.209959575</v>
      </c>
      <c r="F169" s="92">
        <f t="shared" si="17"/>
        <v>144842.67004042506</v>
      </c>
    </row>
    <row r="170" spans="1:6" ht="13.5" customHeight="1" thickBot="1" x14ac:dyDescent="0.25">
      <c r="A170" s="58">
        <f t="shared" si="13"/>
        <v>48945</v>
      </c>
      <c r="B170" s="74">
        <f t="shared" si="14"/>
        <v>230803.79004042485</v>
      </c>
      <c r="C170" s="76">
        <f t="shared" si="15"/>
        <v>898.48227904876092</v>
      </c>
      <c r="D170" s="72">
        <f t="shared" si="12"/>
        <v>673.17772095123917</v>
      </c>
      <c r="E170" s="90">
        <f t="shared" si="16"/>
        <v>120094.69223862377</v>
      </c>
      <c r="F170" s="92">
        <f t="shared" si="17"/>
        <v>145515.8477613763</v>
      </c>
    </row>
    <row r="171" spans="1:6" ht="13.5" customHeight="1" thickBot="1" x14ac:dyDescent="0.25">
      <c r="A171" s="58">
        <f t="shared" si="13"/>
        <v>48976</v>
      </c>
      <c r="B171" s="74">
        <f t="shared" si="14"/>
        <v>229905.30776137608</v>
      </c>
      <c r="C171" s="76">
        <f t="shared" si="15"/>
        <v>901.10285236265315</v>
      </c>
      <c r="D171" s="72">
        <f t="shared" si="12"/>
        <v>670.55714763734693</v>
      </c>
      <c r="E171" s="90">
        <f t="shared" si="16"/>
        <v>120995.79509098643</v>
      </c>
      <c r="F171" s="92">
        <f t="shared" si="17"/>
        <v>146186.40490901365</v>
      </c>
    </row>
    <row r="172" spans="1:6" ht="13.5" customHeight="1" thickBot="1" x14ac:dyDescent="0.25">
      <c r="A172" s="58">
        <f t="shared" si="13"/>
        <v>49004</v>
      </c>
      <c r="B172" s="74">
        <f t="shared" si="14"/>
        <v>229004.20490901344</v>
      </c>
      <c r="C172" s="76">
        <f t="shared" si="15"/>
        <v>903.73106901537756</v>
      </c>
      <c r="D172" s="72">
        <f t="shared" si="12"/>
        <v>667.92893098462253</v>
      </c>
      <c r="E172" s="90">
        <f t="shared" si="16"/>
        <v>121899.52616000181</v>
      </c>
      <c r="F172" s="92">
        <f t="shared" si="17"/>
        <v>146854.33383999829</v>
      </c>
    </row>
    <row r="173" spans="1:6" ht="13.5" customHeight="1" thickBot="1" x14ac:dyDescent="0.25">
      <c r="A173" s="58">
        <f t="shared" si="13"/>
        <v>49035</v>
      </c>
      <c r="B173" s="74">
        <f t="shared" si="14"/>
        <v>228100.47383999807</v>
      </c>
      <c r="C173" s="76">
        <f t="shared" si="15"/>
        <v>906.36695130000567</v>
      </c>
      <c r="D173" s="72">
        <f t="shared" si="12"/>
        <v>665.29304869999442</v>
      </c>
      <c r="E173" s="90">
        <f t="shared" si="16"/>
        <v>122805.89311130182</v>
      </c>
      <c r="F173" s="92">
        <f t="shared" si="17"/>
        <v>147519.62688869829</v>
      </c>
    </row>
    <row r="174" spans="1:6" ht="13.5" customHeight="1" thickBot="1" x14ac:dyDescent="0.25">
      <c r="A174" s="58">
        <f t="shared" si="13"/>
        <v>49065</v>
      </c>
      <c r="B174" s="74">
        <f t="shared" si="14"/>
        <v>227194.10688869806</v>
      </c>
      <c r="C174" s="76">
        <f t="shared" si="15"/>
        <v>909.01052157463062</v>
      </c>
      <c r="D174" s="72">
        <f t="shared" si="12"/>
        <v>662.64947842536947</v>
      </c>
      <c r="E174" s="90">
        <f t="shared" si="16"/>
        <v>123714.90363287645</v>
      </c>
      <c r="F174" s="92">
        <f t="shared" si="17"/>
        <v>148182.27636712365</v>
      </c>
    </row>
    <row r="175" spans="1:6" ht="13.5" customHeight="1" thickBot="1" x14ac:dyDescent="0.25">
      <c r="A175" s="58">
        <f t="shared" si="13"/>
        <v>49096</v>
      </c>
      <c r="B175" s="74">
        <f t="shared" si="14"/>
        <v>226285.09636712342</v>
      </c>
      <c r="C175" s="76">
        <f t="shared" si="15"/>
        <v>911.66180226255676</v>
      </c>
      <c r="D175" s="72">
        <f t="shared" si="12"/>
        <v>659.99819773744332</v>
      </c>
      <c r="E175" s="90">
        <f t="shared" si="16"/>
        <v>124626.56543513901</v>
      </c>
      <c r="F175" s="92">
        <f t="shared" si="17"/>
        <v>148842.27456486109</v>
      </c>
    </row>
    <row r="176" spans="1:6" ht="13.5" customHeight="1" thickBot="1" x14ac:dyDescent="0.25">
      <c r="A176" s="58">
        <f t="shared" si="13"/>
        <v>49126</v>
      </c>
      <c r="B176" s="74">
        <f t="shared" si="14"/>
        <v>225373.43456486086</v>
      </c>
      <c r="C176" s="76">
        <f t="shared" si="15"/>
        <v>914.3208158524892</v>
      </c>
      <c r="D176" s="72">
        <f t="shared" si="12"/>
        <v>657.33918414751088</v>
      </c>
      <c r="E176" s="90">
        <f t="shared" si="16"/>
        <v>125540.88625099151</v>
      </c>
      <c r="F176" s="92">
        <f t="shared" si="17"/>
        <v>149499.6137490086</v>
      </c>
    </row>
    <row r="177" spans="1:6" ht="13.5" customHeight="1" thickBot="1" x14ac:dyDescent="0.25">
      <c r="A177" s="58">
        <f t="shared" si="13"/>
        <v>49157</v>
      </c>
      <c r="B177" s="74">
        <f t="shared" si="14"/>
        <v>224459.11374900836</v>
      </c>
      <c r="C177" s="76">
        <f t="shared" si="15"/>
        <v>916.98758489872569</v>
      </c>
      <c r="D177" s="72">
        <f t="shared" si="12"/>
        <v>654.6724151012744</v>
      </c>
      <c r="E177" s="90">
        <f t="shared" si="16"/>
        <v>126457.87383589023</v>
      </c>
      <c r="F177" s="92">
        <f t="shared" si="17"/>
        <v>150154.28616410986</v>
      </c>
    </row>
    <row r="178" spans="1:6" ht="13.5" customHeight="1" thickBot="1" x14ac:dyDescent="0.25">
      <c r="A178" s="58">
        <f t="shared" si="13"/>
        <v>49188</v>
      </c>
      <c r="B178" s="74">
        <f t="shared" si="14"/>
        <v>223542.12616410965</v>
      </c>
      <c r="C178" s="76">
        <f t="shared" si="15"/>
        <v>919.66213202134691</v>
      </c>
      <c r="D178" s="72">
        <f t="shared" si="12"/>
        <v>651.99786797865318</v>
      </c>
      <c r="E178" s="90">
        <f t="shared" si="16"/>
        <v>127377.53596791158</v>
      </c>
      <c r="F178" s="92">
        <f t="shared" si="17"/>
        <v>150806.2840320885</v>
      </c>
    </row>
    <row r="179" spans="1:6" ht="13.5" customHeight="1" thickBot="1" x14ac:dyDescent="0.25">
      <c r="A179" s="58">
        <f t="shared" si="13"/>
        <v>49218</v>
      </c>
      <c r="B179" s="74">
        <f t="shared" si="14"/>
        <v>222622.46403208829</v>
      </c>
      <c r="C179" s="76">
        <f t="shared" si="15"/>
        <v>922.34447990640922</v>
      </c>
      <c r="D179" s="72">
        <f t="shared" si="12"/>
        <v>649.31552009359086</v>
      </c>
      <c r="E179" s="90">
        <f t="shared" si="16"/>
        <v>128299.880447818</v>
      </c>
      <c r="F179" s="92">
        <f t="shared" si="17"/>
        <v>151455.5995521821</v>
      </c>
    </row>
    <row r="180" spans="1:6" ht="13.5" customHeight="1" thickBot="1" x14ac:dyDescent="0.25">
      <c r="A180" s="58">
        <f t="shared" si="13"/>
        <v>49249</v>
      </c>
      <c r="B180" s="74">
        <f t="shared" si="14"/>
        <v>221700.11955218189</v>
      </c>
      <c r="C180" s="76">
        <f t="shared" si="15"/>
        <v>925.0346513061362</v>
      </c>
      <c r="D180" s="72">
        <f t="shared" si="12"/>
        <v>646.62534869386388</v>
      </c>
      <c r="E180" s="90">
        <f t="shared" si="16"/>
        <v>129224.91509912413</v>
      </c>
      <c r="F180" s="92">
        <f t="shared" si="17"/>
        <v>152102.22490087597</v>
      </c>
    </row>
    <row r="181" spans="1:6" ht="13.5" customHeight="1" thickBot="1" x14ac:dyDescent="0.25">
      <c r="A181" s="58">
        <f t="shared" si="13"/>
        <v>49279</v>
      </c>
      <c r="B181" s="74">
        <f t="shared" si="14"/>
        <v>220775.08490087575</v>
      </c>
      <c r="C181" s="76">
        <f t="shared" si="15"/>
        <v>927.73266903911247</v>
      </c>
      <c r="D181" s="72">
        <f t="shared" si="12"/>
        <v>643.92733096088762</v>
      </c>
      <c r="E181" s="90">
        <f t="shared" si="16"/>
        <v>130152.64776816324</v>
      </c>
      <c r="F181" s="92">
        <f t="shared" si="17"/>
        <v>152746.15223183687</v>
      </c>
    </row>
    <row r="182" spans="1:6" ht="13.5" customHeight="1" thickBot="1" x14ac:dyDescent="0.25">
      <c r="A182" s="58">
        <f t="shared" si="13"/>
        <v>49310</v>
      </c>
      <c r="B182" s="74">
        <f t="shared" si="14"/>
        <v>219847.35223183664</v>
      </c>
      <c r="C182" s="76">
        <f t="shared" si="15"/>
        <v>930.4385559904764</v>
      </c>
      <c r="D182" s="72">
        <f t="shared" si="12"/>
        <v>641.22144400952368</v>
      </c>
      <c r="E182" s="90">
        <f t="shared" si="16"/>
        <v>131083.0863241537</v>
      </c>
      <c r="F182" s="92">
        <f t="shared" si="17"/>
        <v>153387.37367584638</v>
      </c>
    </row>
    <row r="183" spans="1:6" ht="13.5" customHeight="1" thickBot="1" x14ac:dyDescent="0.25">
      <c r="A183" s="58">
        <f t="shared" si="13"/>
        <v>49341</v>
      </c>
      <c r="B183" s="74">
        <f t="shared" si="14"/>
        <v>218916.91367584618</v>
      </c>
      <c r="C183" s="76">
        <f t="shared" si="15"/>
        <v>933.15233511211534</v>
      </c>
      <c r="D183" s="72">
        <f t="shared" si="12"/>
        <v>638.50766488788474</v>
      </c>
      <c r="E183" s="90">
        <f t="shared" si="16"/>
        <v>132016.23865926583</v>
      </c>
      <c r="F183" s="92">
        <f t="shared" si="17"/>
        <v>154025.88134073425</v>
      </c>
    </row>
    <row r="184" spans="1:6" ht="13.5" customHeight="1" thickBot="1" x14ac:dyDescent="0.25">
      <c r="A184" s="58">
        <f t="shared" si="13"/>
        <v>49369</v>
      </c>
      <c r="B184" s="74">
        <f t="shared" si="14"/>
        <v>217983.76134073405</v>
      </c>
      <c r="C184" s="76">
        <f t="shared" si="15"/>
        <v>935.87402942285905</v>
      </c>
      <c r="D184" s="72">
        <f t="shared" si="12"/>
        <v>635.78597057714103</v>
      </c>
      <c r="E184" s="90">
        <f t="shared" si="16"/>
        <v>132952.11268868868</v>
      </c>
      <c r="F184" s="92">
        <f t="shared" si="17"/>
        <v>154661.66731131141</v>
      </c>
    </row>
    <row r="185" spans="1:6" ht="13.5" customHeight="1" thickBot="1" x14ac:dyDescent="0.25">
      <c r="A185" s="58">
        <f t="shared" si="13"/>
        <v>49400</v>
      </c>
      <c r="B185" s="74">
        <f t="shared" si="14"/>
        <v>217047.88731131121</v>
      </c>
      <c r="C185" s="76">
        <f t="shared" si="15"/>
        <v>938.60366200867566</v>
      </c>
      <c r="D185" s="72">
        <f t="shared" si="12"/>
        <v>633.05633799132443</v>
      </c>
      <c r="E185" s="90">
        <f t="shared" si="16"/>
        <v>133890.71635069736</v>
      </c>
      <c r="F185" s="92">
        <f t="shared" si="17"/>
        <v>155294.72364930273</v>
      </c>
    </row>
    <row r="186" spans="1:6" ht="13.5" customHeight="1" thickBot="1" x14ac:dyDescent="0.25">
      <c r="A186" s="58">
        <f t="shared" si="13"/>
        <v>49430</v>
      </c>
      <c r="B186" s="74">
        <f t="shared" si="14"/>
        <v>216109.28364930252</v>
      </c>
      <c r="C186" s="76">
        <f t="shared" si="15"/>
        <v>941.3412560228677</v>
      </c>
      <c r="D186" s="72">
        <f t="shared" si="12"/>
        <v>630.31874397713239</v>
      </c>
      <c r="E186" s="90">
        <f t="shared" si="16"/>
        <v>134832.05760672022</v>
      </c>
      <c r="F186" s="92">
        <f t="shared" si="17"/>
        <v>155925.04239327987</v>
      </c>
    </row>
    <row r="187" spans="1:6" ht="13.5" customHeight="1" thickBot="1" x14ac:dyDescent="0.25">
      <c r="A187" s="58">
        <f t="shared" si="13"/>
        <v>49461</v>
      </c>
      <c r="B187" s="74">
        <f t="shared" si="14"/>
        <v>215167.94239327966</v>
      </c>
      <c r="C187" s="76">
        <f t="shared" si="15"/>
        <v>944.08683468626771</v>
      </c>
      <c r="D187" s="72">
        <f t="shared" si="12"/>
        <v>627.57316531373237</v>
      </c>
      <c r="E187" s="90">
        <f t="shared" si="16"/>
        <v>135776.14444140648</v>
      </c>
      <c r="F187" s="92">
        <f t="shared" si="17"/>
        <v>156552.61555859359</v>
      </c>
    </row>
    <row r="188" spans="1:6" ht="13.5" customHeight="1" thickBot="1" x14ac:dyDescent="0.25">
      <c r="A188" s="58">
        <f t="shared" si="13"/>
        <v>49491</v>
      </c>
      <c r="B188" s="74">
        <f t="shared" si="14"/>
        <v>214223.85555859341</v>
      </c>
      <c r="C188" s="76">
        <f t="shared" si="15"/>
        <v>946.8404212874359</v>
      </c>
      <c r="D188" s="72">
        <f t="shared" si="12"/>
        <v>624.81957871256418</v>
      </c>
      <c r="E188" s="90">
        <f t="shared" si="16"/>
        <v>136722.98486269391</v>
      </c>
      <c r="F188" s="92">
        <f t="shared" si="17"/>
        <v>157177.43513730617</v>
      </c>
    </row>
    <row r="189" spans="1:6" ht="13.5" customHeight="1" thickBot="1" x14ac:dyDescent="0.25">
      <c r="A189" s="58">
        <f t="shared" si="13"/>
        <v>49522</v>
      </c>
      <c r="B189" s="74">
        <f t="shared" si="14"/>
        <v>213277.01513730598</v>
      </c>
      <c r="C189" s="76">
        <f t="shared" si="15"/>
        <v>949.60203918285754</v>
      </c>
      <c r="D189" s="72">
        <f t="shared" si="12"/>
        <v>622.05796081714254</v>
      </c>
      <c r="E189" s="90">
        <f t="shared" si="16"/>
        <v>137672.58690187676</v>
      </c>
      <c r="F189" s="92">
        <f t="shared" si="17"/>
        <v>157799.49309812332</v>
      </c>
    </row>
    <row r="190" spans="1:6" ht="13.5" customHeight="1" thickBot="1" x14ac:dyDescent="0.25">
      <c r="A190" s="58">
        <f t="shared" si="13"/>
        <v>49553</v>
      </c>
      <c r="B190" s="74">
        <f t="shared" si="14"/>
        <v>212327.41309812313</v>
      </c>
      <c r="C190" s="76">
        <f t="shared" si="15"/>
        <v>952.37171179714085</v>
      </c>
      <c r="D190" s="72">
        <f t="shared" si="12"/>
        <v>619.28828820285923</v>
      </c>
      <c r="E190" s="90">
        <f t="shared" si="16"/>
        <v>138624.95861367389</v>
      </c>
      <c r="F190" s="92">
        <f t="shared" si="17"/>
        <v>158418.78138632618</v>
      </c>
    </row>
    <row r="191" spans="1:6" ht="13.5" customHeight="1" thickBot="1" x14ac:dyDescent="0.25">
      <c r="A191" s="58">
        <f t="shared" si="13"/>
        <v>49583</v>
      </c>
      <c r="B191" s="74">
        <f t="shared" si="14"/>
        <v>211375.04138632599</v>
      </c>
      <c r="C191" s="76">
        <f t="shared" si="15"/>
        <v>955.14946262321587</v>
      </c>
      <c r="D191" s="72">
        <f t="shared" si="12"/>
        <v>616.51053737678421</v>
      </c>
      <c r="E191" s="90">
        <f t="shared" si="16"/>
        <v>139580.1080762971</v>
      </c>
      <c r="F191" s="92">
        <f t="shared" si="17"/>
        <v>159035.29192370296</v>
      </c>
    </row>
    <row r="192" spans="1:6" ht="13.5" customHeight="1" thickBot="1" x14ac:dyDescent="0.25">
      <c r="A192" s="58">
        <f t="shared" si="13"/>
        <v>49614</v>
      </c>
      <c r="B192" s="74">
        <f t="shared" si="14"/>
        <v>210419.89192370279</v>
      </c>
      <c r="C192" s="76">
        <f t="shared" si="15"/>
        <v>957.93531522253363</v>
      </c>
      <c r="D192" s="72">
        <f t="shared" si="12"/>
        <v>613.72468477746645</v>
      </c>
      <c r="E192" s="90">
        <f t="shared" si="16"/>
        <v>140538.04339151963</v>
      </c>
      <c r="F192" s="92">
        <f t="shared" si="17"/>
        <v>159649.01660848042</v>
      </c>
    </row>
    <row r="193" spans="1:6" ht="13.5" customHeight="1" thickBot="1" x14ac:dyDescent="0.25">
      <c r="A193" s="58">
        <f t="shared" si="13"/>
        <v>49644</v>
      </c>
      <c r="B193" s="74">
        <f t="shared" si="14"/>
        <v>209461.95660848025</v>
      </c>
      <c r="C193" s="76">
        <f t="shared" si="15"/>
        <v>960.72929322526591</v>
      </c>
      <c r="D193" s="72">
        <f t="shared" si="12"/>
        <v>610.93070677473418</v>
      </c>
      <c r="E193" s="90">
        <f t="shared" si="16"/>
        <v>141498.77268474491</v>
      </c>
      <c r="F193" s="92">
        <f t="shared" si="17"/>
        <v>160259.94731525515</v>
      </c>
    </row>
    <row r="194" spans="1:6" ht="13.5" customHeight="1" thickBot="1" x14ac:dyDescent="0.25">
      <c r="A194" s="58">
        <f t="shared" si="13"/>
        <v>49675</v>
      </c>
      <c r="B194" s="74">
        <f t="shared" si="14"/>
        <v>208501.22731525498</v>
      </c>
      <c r="C194" s="76">
        <f t="shared" si="15"/>
        <v>963.53142033050642</v>
      </c>
      <c r="D194" s="72">
        <f t="shared" si="12"/>
        <v>608.12857966949366</v>
      </c>
      <c r="E194" s="90">
        <f t="shared" si="16"/>
        <v>142462.30410507543</v>
      </c>
      <c r="F194" s="92">
        <f t="shared" si="17"/>
        <v>160868.07589492464</v>
      </c>
    </row>
    <row r="195" spans="1:6" ht="13.5" customHeight="1" thickBot="1" x14ac:dyDescent="0.25">
      <c r="A195" s="58">
        <f t="shared" si="13"/>
        <v>49706</v>
      </c>
      <c r="B195" s="74">
        <f t="shared" si="14"/>
        <v>207537.69589492446</v>
      </c>
      <c r="C195" s="76">
        <f t="shared" si="15"/>
        <v>966.34172030647039</v>
      </c>
      <c r="D195" s="72">
        <f t="shared" ref="D195:D258" si="18">IF(B195&lt;&gt;"",$I$5*B195/12,"")</f>
        <v>605.31827969352969</v>
      </c>
      <c r="E195" s="90">
        <f t="shared" si="16"/>
        <v>143428.64582538189</v>
      </c>
      <c r="F195" s="92">
        <f t="shared" si="17"/>
        <v>161473.39417461818</v>
      </c>
    </row>
    <row r="196" spans="1:6" ht="13.5" customHeight="1" thickBot="1" x14ac:dyDescent="0.25">
      <c r="A196" s="58">
        <f t="shared" ref="A196:A259" si="19">IF(B196="","",EDATE(A195,1))</f>
        <v>49735</v>
      </c>
      <c r="B196" s="74">
        <f t="shared" ref="B196:B259" si="20">IF(B195="","",IF(B195-C195&lt;=0.01,"",B195-C195))</f>
        <v>206571.354174618</v>
      </c>
      <c r="C196" s="76">
        <f t="shared" ref="C196:C259" si="21">IF(B196&lt;&gt;"",IF($I$16-D196+IF(AND($I$8&lt;&gt;"",A196&gt;=$I$8,IF($I$9="",TRUE,A196&lt;=$I$9))=TRUE,$I$7,0)&gt;B196,B196,$I$16-D196+IF(AND($I$8&lt;&gt;"",A196&gt;=$I$8,IF($I$9="",TRUE,A196&lt;=$I$9))=TRUE,$I$7,0)+IF(AND($I$12&lt;&gt;"",A196&gt;=$I$12,IF($I$13="",TRUE,A196&lt;=$I$13),MONTH(A196)=$I$11)=TRUE,$I$10,0)+IF(AND(YEAR(A196)=YEAR($I$15),MONTH(A196)=MONTH($I$15))=TRUE,$I$14,0)),"")</f>
        <v>969.16021699069756</v>
      </c>
      <c r="D196" s="72">
        <f t="shared" si="18"/>
        <v>602.49978300930252</v>
      </c>
      <c r="E196" s="90">
        <f t="shared" ref="E196:E259" si="22">IF(B196&lt;&gt;"",C196+E195,"")</f>
        <v>144397.80604237257</v>
      </c>
      <c r="F196" s="92">
        <f t="shared" ref="F196:F259" si="23">IF(B196&lt;&gt;"",D196+F195,"")</f>
        <v>162075.89395762747</v>
      </c>
    </row>
    <row r="197" spans="1:6" ht="13.5" customHeight="1" thickBot="1" x14ac:dyDescent="0.25">
      <c r="A197" s="58">
        <f t="shared" si="19"/>
        <v>49766</v>
      </c>
      <c r="B197" s="74">
        <f t="shared" si="20"/>
        <v>205602.19395762731</v>
      </c>
      <c r="C197" s="76">
        <f t="shared" si="21"/>
        <v>971.98693429025366</v>
      </c>
      <c r="D197" s="72">
        <f t="shared" si="18"/>
        <v>599.67306570974642</v>
      </c>
      <c r="E197" s="90">
        <f t="shared" si="22"/>
        <v>145369.79297666284</v>
      </c>
      <c r="F197" s="92">
        <f t="shared" si="23"/>
        <v>162675.56702333721</v>
      </c>
    </row>
    <row r="198" spans="1:6" ht="13.5" customHeight="1" thickBot="1" x14ac:dyDescent="0.25">
      <c r="A198" s="58">
        <f t="shared" si="19"/>
        <v>49796</v>
      </c>
      <c r="B198" s="74">
        <f t="shared" si="20"/>
        <v>204630.20702333705</v>
      </c>
      <c r="C198" s="76">
        <f t="shared" si="21"/>
        <v>974.82189618193365</v>
      </c>
      <c r="D198" s="72">
        <f t="shared" si="18"/>
        <v>596.83810381806643</v>
      </c>
      <c r="E198" s="90">
        <f t="shared" si="22"/>
        <v>146344.61487284477</v>
      </c>
      <c r="F198" s="92">
        <f t="shared" si="23"/>
        <v>163272.40512715527</v>
      </c>
    </row>
    <row r="199" spans="1:6" ht="13.5" customHeight="1" thickBot="1" x14ac:dyDescent="0.25">
      <c r="A199" s="58">
        <f t="shared" si="19"/>
        <v>49827</v>
      </c>
      <c r="B199" s="74">
        <f t="shared" si="20"/>
        <v>203655.38512715511</v>
      </c>
      <c r="C199" s="76">
        <f t="shared" si="21"/>
        <v>977.66512671246426</v>
      </c>
      <c r="D199" s="72">
        <f t="shared" si="18"/>
        <v>593.99487328753582</v>
      </c>
      <c r="E199" s="90">
        <f t="shared" si="22"/>
        <v>147322.27999955724</v>
      </c>
      <c r="F199" s="92">
        <f t="shared" si="23"/>
        <v>163866.40000044281</v>
      </c>
    </row>
    <row r="200" spans="1:6" ht="13.5" customHeight="1" thickBot="1" x14ac:dyDescent="0.25">
      <c r="A200" s="58">
        <f t="shared" si="19"/>
        <v>49857</v>
      </c>
      <c r="B200" s="74">
        <f t="shared" si="20"/>
        <v>202677.72000044264</v>
      </c>
      <c r="C200" s="76">
        <f t="shared" si="21"/>
        <v>980.516649998709</v>
      </c>
      <c r="D200" s="72">
        <f t="shared" si="18"/>
        <v>591.14335000129108</v>
      </c>
      <c r="E200" s="90">
        <f t="shared" si="22"/>
        <v>148302.79664955594</v>
      </c>
      <c r="F200" s="92">
        <f t="shared" si="23"/>
        <v>164457.54335044409</v>
      </c>
    </row>
    <row r="201" spans="1:6" ht="13.5" customHeight="1" thickBot="1" x14ac:dyDescent="0.25">
      <c r="A201" s="58">
        <f t="shared" si="19"/>
        <v>49888</v>
      </c>
      <c r="B201" s="74">
        <f t="shared" si="20"/>
        <v>201697.20335044395</v>
      </c>
      <c r="C201" s="76">
        <f t="shared" si="21"/>
        <v>983.37649022787184</v>
      </c>
      <c r="D201" s="72">
        <f t="shared" si="18"/>
        <v>588.28350977212824</v>
      </c>
      <c r="E201" s="90">
        <f t="shared" si="22"/>
        <v>149286.17313978382</v>
      </c>
      <c r="F201" s="92">
        <f t="shared" si="23"/>
        <v>165045.82686021621</v>
      </c>
    </row>
    <row r="202" spans="1:6" ht="13.5" customHeight="1" thickBot="1" x14ac:dyDescent="0.25">
      <c r="A202" s="58">
        <f t="shared" si="19"/>
        <v>49919</v>
      </c>
      <c r="B202" s="74">
        <f t="shared" si="20"/>
        <v>200713.82686021607</v>
      </c>
      <c r="C202" s="76">
        <f t="shared" si="21"/>
        <v>986.24467165770318</v>
      </c>
      <c r="D202" s="72">
        <f t="shared" si="18"/>
        <v>585.4153283422969</v>
      </c>
      <c r="E202" s="90">
        <f t="shared" si="22"/>
        <v>150272.41781144153</v>
      </c>
      <c r="F202" s="92">
        <f t="shared" si="23"/>
        <v>165631.24218855851</v>
      </c>
    </row>
    <row r="203" spans="1:6" ht="13.5" customHeight="1" thickBot="1" x14ac:dyDescent="0.25">
      <c r="A203" s="58">
        <f t="shared" si="19"/>
        <v>49949</v>
      </c>
      <c r="B203" s="74">
        <f t="shared" si="20"/>
        <v>199727.58218855836</v>
      </c>
      <c r="C203" s="76">
        <f t="shared" si="21"/>
        <v>989.12121861670482</v>
      </c>
      <c r="D203" s="72">
        <f t="shared" si="18"/>
        <v>582.53878138329526</v>
      </c>
      <c r="E203" s="90">
        <f t="shared" si="22"/>
        <v>151261.53903005822</v>
      </c>
      <c r="F203" s="92">
        <f t="shared" si="23"/>
        <v>166213.78096994181</v>
      </c>
    </row>
    <row r="204" spans="1:6" ht="13.5" customHeight="1" thickBot="1" x14ac:dyDescent="0.25">
      <c r="A204" s="58">
        <f t="shared" si="19"/>
        <v>49980</v>
      </c>
      <c r="B204" s="74">
        <f t="shared" si="20"/>
        <v>198738.46096994166</v>
      </c>
      <c r="C204" s="76">
        <f t="shared" si="21"/>
        <v>992.00615550433679</v>
      </c>
      <c r="D204" s="72">
        <f t="shared" si="18"/>
        <v>579.65384449566329</v>
      </c>
      <c r="E204" s="90">
        <f t="shared" si="22"/>
        <v>152253.54518556257</v>
      </c>
      <c r="F204" s="92">
        <f t="shared" si="23"/>
        <v>166793.43481443747</v>
      </c>
    </row>
    <row r="205" spans="1:6" ht="13.5" customHeight="1" thickBot="1" x14ac:dyDescent="0.25">
      <c r="A205" s="58">
        <f t="shared" si="19"/>
        <v>50010</v>
      </c>
      <c r="B205" s="74">
        <f t="shared" si="20"/>
        <v>197746.45481443731</v>
      </c>
      <c r="C205" s="76">
        <f t="shared" si="21"/>
        <v>994.89950679122455</v>
      </c>
      <c r="D205" s="72">
        <f t="shared" si="18"/>
        <v>576.76049320877553</v>
      </c>
      <c r="E205" s="90">
        <f t="shared" si="22"/>
        <v>153248.44469235381</v>
      </c>
      <c r="F205" s="92">
        <f t="shared" si="23"/>
        <v>167370.19530764624</v>
      </c>
    </row>
    <row r="206" spans="1:6" ht="13.5" customHeight="1" thickBot="1" x14ac:dyDescent="0.25">
      <c r="A206" s="58">
        <f t="shared" si="19"/>
        <v>50041</v>
      </c>
      <c r="B206" s="74">
        <f t="shared" si="20"/>
        <v>196751.55530764608</v>
      </c>
      <c r="C206" s="76">
        <f t="shared" si="21"/>
        <v>997.80129701936562</v>
      </c>
      <c r="D206" s="72">
        <f t="shared" si="18"/>
        <v>573.85870298063446</v>
      </c>
      <c r="E206" s="90">
        <f t="shared" si="22"/>
        <v>154246.24598937316</v>
      </c>
      <c r="F206" s="92">
        <f t="shared" si="23"/>
        <v>167944.05401062686</v>
      </c>
    </row>
    <row r="207" spans="1:6" ht="13.5" customHeight="1" thickBot="1" x14ac:dyDescent="0.25">
      <c r="A207" s="58">
        <f t="shared" si="19"/>
        <v>50072</v>
      </c>
      <c r="B207" s="74">
        <f t="shared" si="20"/>
        <v>195753.75401062673</v>
      </c>
      <c r="C207" s="76">
        <f t="shared" si="21"/>
        <v>1000.7115508023387</v>
      </c>
      <c r="D207" s="72">
        <f t="shared" si="18"/>
        <v>570.94844919766138</v>
      </c>
      <c r="E207" s="90">
        <f t="shared" si="22"/>
        <v>155246.9575401755</v>
      </c>
      <c r="F207" s="92">
        <f t="shared" si="23"/>
        <v>168515.00245982452</v>
      </c>
    </row>
    <row r="208" spans="1:6" ht="13.5" customHeight="1" thickBot="1" x14ac:dyDescent="0.25">
      <c r="A208" s="58">
        <f t="shared" si="19"/>
        <v>50100</v>
      </c>
      <c r="B208" s="74">
        <f t="shared" si="20"/>
        <v>194753.04245982438</v>
      </c>
      <c r="C208" s="76">
        <f t="shared" si="21"/>
        <v>1003.6302928255122</v>
      </c>
      <c r="D208" s="72">
        <f t="shared" si="18"/>
        <v>568.02970717448784</v>
      </c>
      <c r="E208" s="90">
        <f t="shared" si="22"/>
        <v>156250.58783300102</v>
      </c>
      <c r="F208" s="92">
        <f t="shared" si="23"/>
        <v>169083.03216699901</v>
      </c>
    </row>
    <row r="209" spans="1:6" ht="13.5" customHeight="1" thickBot="1" x14ac:dyDescent="0.25">
      <c r="A209" s="58">
        <f t="shared" si="19"/>
        <v>50131</v>
      </c>
      <c r="B209" s="74">
        <f t="shared" si="20"/>
        <v>193749.41216699887</v>
      </c>
      <c r="C209" s="76">
        <f t="shared" si="21"/>
        <v>1006.5575478462533</v>
      </c>
      <c r="D209" s="72">
        <f t="shared" si="18"/>
        <v>565.10245215374675</v>
      </c>
      <c r="E209" s="90">
        <f t="shared" si="22"/>
        <v>157257.14538084727</v>
      </c>
      <c r="F209" s="92">
        <f t="shared" si="23"/>
        <v>169648.13461915276</v>
      </c>
    </row>
    <row r="210" spans="1:6" ht="13.5" customHeight="1" thickBot="1" x14ac:dyDescent="0.25">
      <c r="A210" s="58">
        <f t="shared" si="19"/>
        <v>50161</v>
      </c>
      <c r="B210" s="74">
        <f t="shared" si="20"/>
        <v>192742.85461915261</v>
      </c>
      <c r="C210" s="76">
        <f t="shared" si="21"/>
        <v>1009.4933406941383</v>
      </c>
      <c r="D210" s="72">
        <f t="shared" si="18"/>
        <v>562.1666593058618</v>
      </c>
      <c r="E210" s="90">
        <f t="shared" si="22"/>
        <v>158266.63872154141</v>
      </c>
      <c r="F210" s="92">
        <f t="shared" si="23"/>
        <v>170210.30127845862</v>
      </c>
    </row>
    <row r="211" spans="1:6" ht="13.5" customHeight="1" thickBot="1" x14ac:dyDescent="0.25">
      <c r="A211" s="58">
        <f t="shared" si="19"/>
        <v>50192</v>
      </c>
      <c r="B211" s="74">
        <f t="shared" si="20"/>
        <v>191733.36127845847</v>
      </c>
      <c r="C211" s="76">
        <f t="shared" si="21"/>
        <v>1012.4376962711628</v>
      </c>
      <c r="D211" s="72">
        <f t="shared" si="18"/>
        <v>559.22230372883723</v>
      </c>
      <c r="E211" s="90">
        <f t="shared" si="22"/>
        <v>159279.07641781258</v>
      </c>
      <c r="F211" s="92">
        <f t="shared" si="23"/>
        <v>170769.52358218745</v>
      </c>
    </row>
    <row r="212" spans="1:6" ht="13.5" customHeight="1" thickBot="1" x14ac:dyDescent="0.25">
      <c r="A212" s="58">
        <f t="shared" si="19"/>
        <v>50222</v>
      </c>
      <c r="B212" s="74">
        <f t="shared" si="20"/>
        <v>190720.9235821873</v>
      </c>
      <c r="C212" s="76">
        <f t="shared" si="21"/>
        <v>1015.3906395519538</v>
      </c>
      <c r="D212" s="72">
        <f t="shared" si="18"/>
        <v>556.26936044804631</v>
      </c>
      <c r="E212" s="90">
        <f t="shared" si="22"/>
        <v>160294.46705736453</v>
      </c>
      <c r="F212" s="92">
        <f t="shared" si="23"/>
        <v>171325.79294263551</v>
      </c>
    </row>
    <row r="213" spans="1:6" ht="13.5" customHeight="1" thickBot="1" x14ac:dyDescent="0.25">
      <c r="A213" s="58">
        <f t="shared" si="19"/>
        <v>50253</v>
      </c>
      <c r="B213" s="74">
        <f t="shared" si="20"/>
        <v>189705.53294263536</v>
      </c>
      <c r="C213" s="76">
        <f t="shared" si="21"/>
        <v>1018.3521955839802</v>
      </c>
      <c r="D213" s="72">
        <f t="shared" si="18"/>
        <v>553.30780441601985</v>
      </c>
      <c r="E213" s="90">
        <f t="shared" si="22"/>
        <v>161312.81925294851</v>
      </c>
      <c r="F213" s="92">
        <f t="shared" si="23"/>
        <v>171879.10074705153</v>
      </c>
    </row>
    <row r="214" spans="1:6" ht="13.5" customHeight="1" thickBot="1" x14ac:dyDescent="0.25">
      <c r="A214" s="58">
        <f t="shared" si="19"/>
        <v>50284</v>
      </c>
      <c r="B214" s="74">
        <f t="shared" si="20"/>
        <v>188687.18074705137</v>
      </c>
      <c r="C214" s="76">
        <f t="shared" si="21"/>
        <v>1021.3223894877668</v>
      </c>
      <c r="D214" s="72">
        <f t="shared" si="18"/>
        <v>550.33761051223325</v>
      </c>
      <c r="E214" s="90">
        <f t="shared" si="22"/>
        <v>162334.14164243627</v>
      </c>
      <c r="F214" s="92">
        <f t="shared" si="23"/>
        <v>172429.43835756378</v>
      </c>
    </row>
    <row r="215" spans="1:6" ht="13.5" customHeight="1" thickBot="1" x14ac:dyDescent="0.25">
      <c r="A215" s="58">
        <f t="shared" si="19"/>
        <v>50314</v>
      </c>
      <c r="B215" s="74">
        <f t="shared" si="20"/>
        <v>187665.85835756361</v>
      </c>
      <c r="C215" s="76">
        <f t="shared" si="21"/>
        <v>1024.3012464571061</v>
      </c>
      <c r="D215" s="72">
        <f t="shared" si="18"/>
        <v>547.35875354289396</v>
      </c>
      <c r="E215" s="90">
        <f t="shared" si="22"/>
        <v>163358.44288889336</v>
      </c>
      <c r="F215" s="92">
        <f t="shared" si="23"/>
        <v>172976.79711110666</v>
      </c>
    </row>
    <row r="216" spans="1:6" ht="13.5" customHeight="1" thickBot="1" x14ac:dyDescent="0.25">
      <c r="A216" s="58">
        <f t="shared" si="19"/>
        <v>50345</v>
      </c>
      <c r="B216" s="74">
        <f t="shared" si="20"/>
        <v>186641.55711110652</v>
      </c>
      <c r="C216" s="76">
        <f t="shared" si="21"/>
        <v>1027.2887917592725</v>
      </c>
      <c r="D216" s="72">
        <f t="shared" si="18"/>
        <v>544.37120824072747</v>
      </c>
      <c r="E216" s="90">
        <f t="shared" si="22"/>
        <v>164385.73168065262</v>
      </c>
      <c r="F216" s="92">
        <f t="shared" si="23"/>
        <v>173521.16831934737</v>
      </c>
    </row>
    <row r="217" spans="1:6" ht="13.5" customHeight="1" thickBot="1" x14ac:dyDescent="0.25">
      <c r="A217" s="58">
        <f t="shared" si="19"/>
        <v>50375</v>
      </c>
      <c r="B217" s="74">
        <f t="shared" si="20"/>
        <v>185614.26831934726</v>
      </c>
      <c r="C217" s="76">
        <f t="shared" si="21"/>
        <v>1030.2850507352373</v>
      </c>
      <c r="D217" s="72">
        <f t="shared" si="18"/>
        <v>541.3749492647629</v>
      </c>
      <c r="E217" s="90">
        <f t="shared" si="22"/>
        <v>165416.01673138785</v>
      </c>
      <c r="F217" s="92">
        <f t="shared" si="23"/>
        <v>174062.54326861215</v>
      </c>
    </row>
    <row r="218" spans="1:6" ht="13.5" customHeight="1" thickBot="1" x14ac:dyDescent="0.25">
      <c r="A218" s="58">
        <f t="shared" si="19"/>
        <v>50406</v>
      </c>
      <c r="B218" s="74">
        <f t="shared" si="20"/>
        <v>184583.98326861204</v>
      </c>
      <c r="C218" s="76">
        <f t="shared" si="21"/>
        <v>1033.2900487998816</v>
      </c>
      <c r="D218" s="72">
        <f t="shared" si="18"/>
        <v>538.36995120011852</v>
      </c>
      <c r="E218" s="90">
        <f t="shared" si="22"/>
        <v>166449.30678018773</v>
      </c>
      <c r="F218" s="92">
        <f t="shared" si="23"/>
        <v>174600.91321981227</v>
      </c>
    </row>
    <row r="219" spans="1:6" ht="13.5" customHeight="1" thickBot="1" x14ac:dyDescent="0.25">
      <c r="A219" s="58">
        <f t="shared" si="19"/>
        <v>50437</v>
      </c>
      <c r="B219" s="74">
        <f t="shared" si="20"/>
        <v>183550.69321981215</v>
      </c>
      <c r="C219" s="76">
        <f t="shared" si="21"/>
        <v>1036.3038114422147</v>
      </c>
      <c r="D219" s="72">
        <f t="shared" si="18"/>
        <v>535.35618855778546</v>
      </c>
      <c r="E219" s="90">
        <f t="shared" si="22"/>
        <v>167485.61059162996</v>
      </c>
      <c r="F219" s="92">
        <f t="shared" si="23"/>
        <v>175136.26940837005</v>
      </c>
    </row>
    <row r="220" spans="1:6" ht="13.5" customHeight="1" thickBot="1" x14ac:dyDescent="0.25">
      <c r="A220" s="58">
        <f t="shared" si="19"/>
        <v>50465</v>
      </c>
      <c r="B220" s="74">
        <f t="shared" si="20"/>
        <v>182514.38940836993</v>
      </c>
      <c r="C220" s="76">
        <f t="shared" si="21"/>
        <v>1039.3263642255879</v>
      </c>
      <c r="D220" s="72">
        <f t="shared" si="18"/>
        <v>532.3336357744123</v>
      </c>
      <c r="E220" s="90">
        <f t="shared" si="22"/>
        <v>168524.93695585555</v>
      </c>
      <c r="F220" s="92">
        <f t="shared" si="23"/>
        <v>175668.60304414446</v>
      </c>
    </row>
    <row r="221" spans="1:6" ht="13.5" customHeight="1" thickBot="1" x14ac:dyDescent="0.25">
      <c r="A221" s="58">
        <f t="shared" si="19"/>
        <v>50496</v>
      </c>
      <c r="B221" s="74">
        <f t="shared" si="20"/>
        <v>181475.06304414434</v>
      </c>
      <c r="C221" s="76">
        <f t="shared" si="21"/>
        <v>1042.3577327879125</v>
      </c>
      <c r="D221" s="72">
        <f t="shared" si="18"/>
        <v>529.30226721208771</v>
      </c>
      <c r="E221" s="90">
        <f t="shared" si="22"/>
        <v>169567.29468864345</v>
      </c>
      <c r="F221" s="92">
        <f t="shared" si="23"/>
        <v>176197.90531135656</v>
      </c>
    </row>
    <row r="222" spans="1:6" ht="13.5" customHeight="1" thickBot="1" x14ac:dyDescent="0.25">
      <c r="A222" s="58">
        <f t="shared" si="19"/>
        <v>50526</v>
      </c>
      <c r="B222" s="74">
        <f t="shared" si="20"/>
        <v>180432.70531135643</v>
      </c>
      <c r="C222" s="76">
        <f t="shared" si="21"/>
        <v>1045.397942841877</v>
      </c>
      <c r="D222" s="72">
        <f t="shared" si="18"/>
        <v>526.26205715812296</v>
      </c>
      <c r="E222" s="90">
        <f t="shared" si="22"/>
        <v>170612.69263148532</v>
      </c>
      <c r="F222" s="92">
        <f t="shared" si="23"/>
        <v>176724.1673685147</v>
      </c>
    </row>
    <row r="223" spans="1:6" ht="13.5" customHeight="1" thickBot="1" x14ac:dyDescent="0.25">
      <c r="A223" s="58">
        <f t="shared" si="19"/>
        <v>50557</v>
      </c>
      <c r="B223" s="74">
        <f t="shared" si="20"/>
        <v>179387.30736851456</v>
      </c>
      <c r="C223" s="76">
        <f t="shared" si="21"/>
        <v>1048.447020175166</v>
      </c>
      <c r="D223" s="72">
        <f t="shared" si="18"/>
        <v>523.21297982483418</v>
      </c>
      <c r="E223" s="90">
        <f t="shared" si="22"/>
        <v>171661.13965166049</v>
      </c>
      <c r="F223" s="92">
        <f t="shared" si="23"/>
        <v>177247.38034833953</v>
      </c>
    </row>
    <row r="224" spans="1:6" ht="13.5" customHeight="1" thickBot="1" x14ac:dyDescent="0.25">
      <c r="A224" s="58">
        <f t="shared" si="19"/>
        <v>50587</v>
      </c>
      <c r="B224" s="74">
        <f t="shared" si="20"/>
        <v>178338.8603483394</v>
      </c>
      <c r="C224" s="76">
        <f t="shared" si="21"/>
        <v>1051.504990650677</v>
      </c>
      <c r="D224" s="72">
        <f t="shared" si="18"/>
        <v>520.15500934932322</v>
      </c>
      <c r="E224" s="90">
        <f t="shared" si="22"/>
        <v>172712.64464231118</v>
      </c>
      <c r="F224" s="92">
        <f t="shared" si="23"/>
        <v>177767.53535768884</v>
      </c>
    </row>
    <row r="225" spans="1:6" ht="13.5" customHeight="1" thickBot="1" x14ac:dyDescent="0.25">
      <c r="A225" s="58">
        <f t="shared" si="19"/>
        <v>50618</v>
      </c>
      <c r="B225" s="74">
        <f t="shared" si="20"/>
        <v>177287.35535768871</v>
      </c>
      <c r="C225" s="76">
        <f t="shared" si="21"/>
        <v>1054.5718802067413</v>
      </c>
      <c r="D225" s="72">
        <f t="shared" si="18"/>
        <v>517.08811979325878</v>
      </c>
      <c r="E225" s="90">
        <f t="shared" si="22"/>
        <v>173767.21652251791</v>
      </c>
      <c r="F225" s="92">
        <f t="shared" si="23"/>
        <v>178284.62347748209</v>
      </c>
    </row>
    <row r="226" spans="1:6" ht="13.5" customHeight="1" thickBot="1" x14ac:dyDescent="0.25">
      <c r="A226" s="58">
        <f t="shared" si="19"/>
        <v>50649</v>
      </c>
      <c r="B226" s="74">
        <f t="shared" si="20"/>
        <v>176232.78347748198</v>
      </c>
      <c r="C226" s="76">
        <f t="shared" si="21"/>
        <v>1057.6477148573442</v>
      </c>
      <c r="D226" s="72">
        <f t="shared" si="18"/>
        <v>514.01228514265586</v>
      </c>
      <c r="E226" s="90">
        <f t="shared" si="22"/>
        <v>174824.86423737524</v>
      </c>
      <c r="F226" s="92">
        <f t="shared" si="23"/>
        <v>178798.63576262473</v>
      </c>
    </row>
    <row r="227" spans="1:6" ht="13.5" customHeight="1" thickBot="1" x14ac:dyDescent="0.25">
      <c r="A227" s="58">
        <f t="shared" si="19"/>
        <v>50679</v>
      </c>
      <c r="B227" s="74">
        <f t="shared" si="20"/>
        <v>175175.13576262465</v>
      </c>
      <c r="C227" s="76">
        <f t="shared" si="21"/>
        <v>1060.7325206923449</v>
      </c>
      <c r="D227" s="72">
        <f t="shared" si="18"/>
        <v>510.92747930765523</v>
      </c>
      <c r="E227" s="90">
        <f t="shared" si="22"/>
        <v>175885.59675806758</v>
      </c>
      <c r="F227" s="92">
        <f t="shared" si="23"/>
        <v>179309.5632419324</v>
      </c>
    </row>
    <row r="228" spans="1:6" ht="13.5" customHeight="1" thickBot="1" x14ac:dyDescent="0.25">
      <c r="A228" s="58">
        <f t="shared" si="19"/>
        <v>50710</v>
      </c>
      <c r="B228" s="74">
        <f t="shared" si="20"/>
        <v>174114.4032419323</v>
      </c>
      <c r="C228" s="76">
        <f t="shared" si="21"/>
        <v>1063.8263238776974</v>
      </c>
      <c r="D228" s="72">
        <f t="shared" si="18"/>
        <v>507.83367612230262</v>
      </c>
      <c r="E228" s="90">
        <f t="shared" si="22"/>
        <v>176949.42308194528</v>
      </c>
      <c r="F228" s="92">
        <f t="shared" si="23"/>
        <v>179817.3969180547</v>
      </c>
    </row>
    <row r="229" spans="1:6" ht="13.5" customHeight="1" thickBot="1" x14ac:dyDescent="0.25">
      <c r="A229" s="58">
        <f t="shared" si="19"/>
        <v>50740</v>
      </c>
      <c r="B229" s="74">
        <f t="shared" si="20"/>
        <v>173050.5769180546</v>
      </c>
      <c r="C229" s="76">
        <f t="shared" si="21"/>
        <v>1066.929150655674</v>
      </c>
      <c r="D229" s="72">
        <f t="shared" si="18"/>
        <v>504.73084934432603</v>
      </c>
      <c r="E229" s="90">
        <f t="shared" si="22"/>
        <v>178016.35223260094</v>
      </c>
      <c r="F229" s="92">
        <f t="shared" si="23"/>
        <v>180322.12776739901</v>
      </c>
    </row>
    <row r="230" spans="1:6" ht="13.5" customHeight="1" thickBot="1" x14ac:dyDescent="0.25">
      <c r="A230" s="58">
        <f t="shared" si="19"/>
        <v>50771</v>
      </c>
      <c r="B230" s="74">
        <f t="shared" si="20"/>
        <v>171983.64776739894</v>
      </c>
      <c r="C230" s="76">
        <f t="shared" si="21"/>
        <v>1070.0410273450864</v>
      </c>
      <c r="D230" s="72">
        <f t="shared" si="18"/>
        <v>501.61897265491365</v>
      </c>
      <c r="E230" s="90">
        <f t="shared" si="22"/>
        <v>179086.39325994602</v>
      </c>
      <c r="F230" s="92">
        <f t="shared" si="23"/>
        <v>180823.74674005393</v>
      </c>
    </row>
    <row r="231" spans="1:6" ht="13.5" customHeight="1" thickBot="1" x14ac:dyDescent="0.25">
      <c r="A231" s="58">
        <f t="shared" si="19"/>
        <v>50802</v>
      </c>
      <c r="B231" s="74">
        <f t="shared" si="20"/>
        <v>170913.60674005386</v>
      </c>
      <c r="C231" s="76">
        <f t="shared" si="21"/>
        <v>1073.1619803415097</v>
      </c>
      <c r="D231" s="72">
        <f t="shared" si="18"/>
        <v>498.49801965849048</v>
      </c>
      <c r="E231" s="90">
        <f t="shared" si="22"/>
        <v>180159.55524028753</v>
      </c>
      <c r="F231" s="92">
        <f t="shared" si="23"/>
        <v>181322.24475971243</v>
      </c>
    </row>
    <row r="232" spans="1:6" ht="13.5" customHeight="1" thickBot="1" x14ac:dyDescent="0.25">
      <c r="A232" s="58">
        <f t="shared" si="19"/>
        <v>50830</v>
      </c>
      <c r="B232" s="74">
        <f t="shared" si="20"/>
        <v>169840.44475971235</v>
      </c>
      <c r="C232" s="76">
        <f t="shared" si="21"/>
        <v>1076.2920361175056</v>
      </c>
      <c r="D232" s="72">
        <f t="shared" si="18"/>
        <v>495.36796388249439</v>
      </c>
      <c r="E232" s="90">
        <f t="shared" si="22"/>
        <v>181235.84727640502</v>
      </c>
      <c r="F232" s="92">
        <f t="shared" si="23"/>
        <v>181817.61272359491</v>
      </c>
    </row>
    <row r="233" spans="1:6" ht="13.5" customHeight="1" thickBot="1" x14ac:dyDescent="0.25">
      <c r="A233" s="58">
        <f t="shared" si="19"/>
        <v>50861</v>
      </c>
      <c r="B233" s="74">
        <f t="shared" si="20"/>
        <v>168764.15272359486</v>
      </c>
      <c r="C233" s="76">
        <f t="shared" si="21"/>
        <v>1079.4312212228483</v>
      </c>
      <c r="D233" s="72">
        <f t="shared" si="18"/>
        <v>492.22877877715172</v>
      </c>
      <c r="E233" s="90">
        <f t="shared" si="22"/>
        <v>182315.27849762788</v>
      </c>
      <c r="F233" s="92">
        <f t="shared" si="23"/>
        <v>182309.84150237206</v>
      </c>
    </row>
    <row r="234" spans="1:6" ht="13.5" customHeight="1" thickBot="1" x14ac:dyDescent="0.25">
      <c r="A234" s="58">
        <f t="shared" si="19"/>
        <v>50891</v>
      </c>
      <c r="B234" s="74">
        <f t="shared" si="20"/>
        <v>167684.72150237201</v>
      </c>
      <c r="C234" s="76">
        <f t="shared" si="21"/>
        <v>1082.5795622847484</v>
      </c>
      <c r="D234" s="72">
        <f t="shared" si="18"/>
        <v>489.08043771525172</v>
      </c>
      <c r="E234" s="90">
        <f t="shared" si="22"/>
        <v>183397.85805991263</v>
      </c>
      <c r="F234" s="92">
        <f t="shared" si="23"/>
        <v>182798.92194008731</v>
      </c>
    </row>
    <row r="235" spans="1:6" ht="13.5" customHeight="1" thickBot="1" x14ac:dyDescent="0.25">
      <c r="A235" s="58">
        <f t="shared" si="19"/>
        <v>50922</v>
      </c>
      <c r="B235" s="74">
        <f t="shared" si="20"/>
        <v>166602.14194008725</v>
      </c>
      <c r="C235" s="76">
        <f t="shared" si="21"/>
        <v>1085.7370860080789</v>
      </c>
      <c r="D235" s="72">
        <f t="shared" si="18"/>
        <v>485.92291399192118</v>
      </c>
      <c r="E235" s="90">
        <f t="shared" si="22"/>
        <v>184483.5951459207</v>
      </c>
      <c r="F235" s="92">
        <f t="shared" si="23"/>
        <v>183284.84485407925</v>
      </c>
    </row>
    <row r="236" spans="1:6" ht="13.5" customHeight="1" thickBot="1" x14ac:dyDescent="0.25">
      <c r="A236" s="58">
        <f t="shared" si="19"/>
        <v>50952</v>
      </c>
      <c r="B236" s="74">
        <f t="shared" si="20"/>
        <v>165516.40485407918</v>
      </c>
      <c r="C236" s="76">
        <f t="shared" si="21"/>
        <v>1088.9038191756024</v>
      </c>
      <c r="D236" s="72">
        <f t="shared" si="18"/>
        <v>482.75618082439769</v>
      </c>
      <c r="E236" s="90">
        <f t="shared" si="22"/>
        <v>185572.49896509631</v>
      </c>
      <c r="F236" s="92">
        <f t="shared" si="23"/>
        <v>183767.60103490364</v>
      </c>
    </row>
    <row r="237" spans="1:6" ht="13.5" customHeight="1" thickBot="1" x14ac:dyDescent="0.25">
      <c r="A237" s="58">
        <f t="shared" si="19"/>
        <v>50983</v>
      </c>
      <c r="B237" s="74">
        <f t="shared" si="20"/>
        <v>164427.50103490357</v>
      </c>
      <c r="C237" s="76">
        <f t="shared" si="21"/>
        <v>1092.079788648198</v>
      </c>
      <c r="D237" s="72">
        <f t="shared" si="18"/>
        <v>479.58021135180212</v>
      </c>
      <c r="E237" s="90">
        <f t="shared" si="22"/>
        <v>186664.57875374451</v>
      </c>
      <c r="F237" s="92">
        <f t="shared" si="23"/>
        <v>184247.18124625544</v>
      </c>
    </row>
    <row r="238" spans="1:6" ht="13.5" customHeight="1" thickBot="1" x14ac:dyDescent="0.25">
      <c r="A238" s="58">
        <f t="shared" si="19"/>
        <v>51014</v>
      </c>
      <c r="B238" s="74">
        <f t="shared" si="20"/>
        <v>163335.42124625537</v>
      </c>
      <c r="C238" s="76">
        <f t="shared" si="21"/>
        <v>1095.2650213650886</v>
      </c>
      <c r="D238" s="72">
        <f t="shared" si="18"/>
        <v>476.39497863491152</v>
      </c>
      <c r="E238" s="90">
        <f t="shared" si="22"/>
        <v>187759.84377510959</v>
      </c>
      <c r="F238" s="92">
        <f t="shared" si="23"/>
        <v>184723.57622489036</v>
      </c>
    </row>
    <row r="239" spans="1:6" ht="13.5" customHeight="1" thickBot="1" x14ac:dyDescent="0.25">
      <c r="A239" s="58">
        <f t="shared" si="19"/>
        <v>51044</v>
      </c>
      <c r="B239" s="74">
        <f t="shared" si="20"/>
        <v>162240.15622489029</v>
      </c>
      <c r="C239" s="76">
        <f t="shared" si="21"/>
        <v>1098.4595443440701</v>
      </c>
      <c r="D239" s="72">
        <f t="shared" si="18"/>
        <v>473.20045565593006</v>
      </c>
      <c r="E239" s="90">
        <f t="shared" si="22"/>
        <v>188858.30331945367</v>
      </c>
      <c r="F239" s="92">
        <f t="shared" si="23"/>
        <v>185196.77668054629</v>
      </c>
    </row>
    <row r="240" spans="1:6" ht="13.5" customHeight="1" thickBot="1" x14ac:dyDescent="0.25">
      <c r="A240" s="58">
        <f t="shared" si="19"/>
        <v>51075</v>
      </c>
      <c r="B240" s="74">
        <f t="shared" si="20"/>
        <v>161141.69668054621</v>
      </c>
      <c r="C240" s="76">
        <f t="shared" si="21"/>
        <v>1101.6633846817404</v>
      </c>
      <c r="D240" s="72">
        <f t="shared" si="18"/>
        <v>469.99661531825978</v>
      </c>
      <c r="E240" s="90">
        <f t="shared" si="22"/>
        <v>189959.96670413541</v>
      </c>
      <c r="F240" s="92">
        <f t="shared" si="23"/>
        <v>185666.77329586455</v>
      </c>
    </row>
    <row r="241" spans="1:6" ht="13.5" customHeight="1" thickBot="1" x14ac:dyDescent="0.25">
      <c r="A241" s="58">
        <f t="shared" si="19"/>
        <v>51105</v>
      </c>
      <c r="B241" s="74">
        <f t="shared" si="20"/>
        <v>160040.03329586447</v>
      </c>
      <c r="C241" s="76">
        <f t="shared" si="21"/>
        <v>1104.8765695537286</v>
      </c>
      <c r="D241" s="72">
        <f t="shared" si="18"/>
        <v>466.78343044627144</v>
      </c>
      <c r="E241" s="90">
        <f t="shared" si="22"/>
        <v>191064.84327368913</v>
      </c>
      <c r="F241" s="92">
        <f t="shared" si="23"/>
        <v>186133.55672631081</v>
      </c>
    </row>
    <row r="242" spans="1:6" ht="13.5" customHeight="1" thickBot="1" x14ac:dyDescent="0.25">
      <c r="A242" s="58">
        <f t="shared" si="19"/>
        <v>51136</v>
      </c>
      <c r="B242" s="74">
        <f t="shared" si="20"/>
        <v>158935.15672631076</v>
      </c>
      <c r="C242" s="76">
        <f t="shared" si="21"/>
        <v>1108.0991262149271</v>
      </c>
      <c r="D242" s="72">
        <f t="shared" si="18"/>
        <v>463.56087378507306</v>
      </c>
      <c r="E242" s="90">
        <f t="shared" si="22"/>
        <v>192172.94239990404</v>
      </c>
      <c r="F242" s="92">
        <f t="shared" si="23"/>
        <v>186597.11760009589</v>
      </c>
    </row>
    <row r="243" spans="1:6" ht="13.5" customHeight="1" thickBot="1" x14ac:dyDescent="0.25">
      <c r="A243" s="58">
        <f t="shared" si="19"/>
        <v>51167</v>
      </c>
      <c r="B243" s="74">
        <f t="shared" si="20"/>
        <v>157827.05760009584</v>
      </c>
      <c r="C243" s="76">
        <f t="shared" si="21"/>
        <v>1111.3310819997205</v>
      </c>
      <c r="D243" s="72">
        <f t="shared" si="18"/>
        <v>460.3289180002796</v>
      </c>
      <c r="E243" s="90">
        <f t="shared" si="22"/>
        <v>193284.27348190377</v>
      </c>
      <c r="F243" s="92">
        <f t="shared" si="23"/>
        <v>187057.44651809617</v>
      </c>
    </row>
    <row r="244" spans="1:6" ht="13.5" customHeight="1" thickBot="1" x14ac:dyDescent="0.25">
      <c r="A244" s="58">
        <f t="shared" si="19"/>
        <v>51196</v>
      </c>
      <c r="B244" s="74">
        <f t="shared" si="20"/>
        <v>156715.72651809611</v>
      </c>
      <c r="C244" s="76">
        <f t="shared" si="21"/>
        <v>1114.5724643222197</v>
      </c>
      <c r="D244" s="72">
        <f t="shared" si="18"/>
        <v>457.08753567778035</v>
      </c>
      <c r="E244" s="90">
        <f t="shared" si="22"/>
        <v>194398.84594622598</v>
      </c>
      <c r="F244" s="92">
        <f t="shared" si="23"/>
        <v>187514.53405377394</v>
      </c>
    </row>
    <row r="245" spans="1:6" ht="13.5" customHeight="1" thickBot="1" x14ac:dyDescent="0.25">
      <c r="A245" s="58">
        <f t="shared" si="19"/>
        <v>51227</v>
      </c>
      <c r="B245" s="74">
        <f t="shared" si="20"/>
        <v>155601.15405377391</v>
      </c>
      <c r="C245" s="76">
        <f t="shared" si="21"/>
        <v>1117.8233006764929</v>
      </c>
      <c r="D245" s="72">
        <f t="shared" si="18"/>
        <v>453.83669932350728</v>
      </c>
      <c r="E245" s="90">
        <f t="shared" si="22"/>
        <v>195516.66924690246</v>
      </c>
      <c r="F245" s="92">
        <f t="shared" si="23"/>
        <v>187968.37075309744</v>
      </c>
    </row>
    <row r="246" spans="1:6" ht="13.5" customHeight="1" thickBot="1" x14ac:dyDescent="0.25">
      <c r="A246" s="58">
        <f t="shared" si="19"/>
        <v>51257</v>
      </c>
      <c r="B246" s="74">
        <f t="shared" si="20"/>
        <v>154483.33075309743</v>
      </c>
      <c r="C246" s="76">
        <f t="shared" si="21"/>
        <v>1121.0836186367992</v>
      </c>
      <c r="D246" s="72">
        <f t="shared" si="18"/>
        <v>450.57638136320088</v>
      </c>
      <c r="E246" s="90">
        <f t="shared" si="22"/>
        <v>196637.75286553925</v>
      </c>
      <c r="F246" s="92">
        <f t="shared" si="23"/>
        <v>188418.94713446064</v>
      </c>
    </row>
    <row r="247" spans="1:6" ht="13.5" customHeight="1" thickBot="1" x14ac:dyDescent="0.25">
      <c r="A247" s="58">
        <f t="shared" si="19"/>
        <v>51288</v>
      </c>
      <c r="B247" s="74">
        <f t="shared" si="20"/>
        <v>153362.24713446063</v>
      </c>
      <c r="C247" s="76">
        <f t="shared" si="21"/>
        <v>1124.3534458578231</v>
      </c>
      <c r="D247" s="72">
        <f t="shared" si="18"/>
        <v>447.30655414217694</v>
      </c>
      <c r="E247" s="90">
        <f t="shared" si="22"/>
        <v>197762.10631139707</v>
      </c>
      <c r="F247" s="92">
        <f t="shared" si="23"/>
        <v>188866.25368860282</v>
      </c>
    </row>
    <row r="248" spans="1:6" ht="13.5" customHeight="1" thickBot="1" x14ac:dyDescent="0.25">
      <c r="A248" s="58">
        <f t="shared" si="19"/>
        <v>51318</v>
      </c>
      <c r="B248" s="74">
        <f t="shared" si="20"/>
        <v>152237.89368860281</v>
      </c>
      <c r="C248" s="76">
        <f t="shared" si="21"/>
        <v>1127.6328100749085</v>
      </c>
      <c r="D248" s="72">
        <f t="shared" si="18"/>
        <v>444.02718992509153</v>
      </c>
      <c r="E248" s="90">
        <f t="shared" si="22"/>
        <v>198889.73912147197</v>
      </c>
      <c r="F248" s="92">
        <f t="shared" si="23"/>
        <v>189310.2808785279</v>
      </c>
    </row>
    <row r="249" spans="1:6" ht="13.5" customHeight="1" thickBot="1" x14ac:dyDescent="0.25">
      <c r="A249" s="58">
        <f t="shared" si="19"/>
        <v>51349</v>
      </c>
      <c r="B249" s="74">
        <f t="shared" si="20"/>
        <v>151110.26087852792</v>
      </c>
      <c r="C249" s="76">
        <f t="shared" si="21"/>
        <v>1130.9217391042937</v>
      </c>
      <c r="D249" s="72">
        <f t="shared" si="18"/>
        <v>440.73826089570645</v>
      </c>
      <c r="E249" s="90">
        <f t="shared" si="22"/>
        <v>200020.66086057626</v>
      </c>
      <c r="F249" s="92">
        <f t="shared" si="23"/>
        <v>189751.01913942362</v>
      </c>
    </row>
    <row r="250" spans="1:6" ht="13.5" customHeight="1" thickBot="1" x14ac:dyDescent="0.25">
      <c r="A250" s="58">
        <f t="shared" si="19"/>
        <v>51380</v>
      </c>
      <c r="B250" s="74">
        <f t="shared" si="20"/>
        <v>149979.33913942362</v>
      </c>
      <c r="C250" s="76">
        <f t="shared" si="21"/>
        <v>1134.2202608433479</v>
      </c>
      <c r="D250" s="72">
        <f t="shared" si="18"/>
        <v>437.43973915665225</v>
      </c>
      <c r="E250" s="90">
        <f t="shared" si="22"/>
        <v>201154.8811214196</v>
      </c>
      <c r="F250" s="92">
        <f t="shared" si="23"/>
        <v>190188.45887858028</v>
      </c>
    </row>
    <row r="251" spans="1:6" ht="13.5" customHeight="1" thickBot="1" x14ac:dyDescent="0.25">
      <c r="A251" s="58">
        <f t="shared" si="19"/>
        <v>51410</v>
      </c>
      <c r="B251" s="74">
        <f t="shared" si="20"/>
        <v>148845.11887858028</v>
      </c>
      <c r="C251" s="76">
        <f t="shared" si="21"/>
        <v>1137.5284032708075</v>
      </c>
      <c r="D251" s="72">
        <f t="shared" si="18"/>
        <v>434.13159672919255</v>
      </c>
      <c r="E251" s="90">
        <f t="shared" si="22"/>
        <v>202292.40952469042</v>
      </c>
      <c r="F251" s="92">
        <f t="shared" si="23"/>
        <v>190622.59047530947</v>
      </c>
    </row>
    <row r="252" spans="1:6" ht="13.5" customHeight="1" thickBot="1" x14ac:dyDescent="0.25">
      <c r="A252" s="58">
        <f t="shared" si="19"/>
        <v>51441</v>
      </c>
      <c r="B252" s="74">
        <f t="shared" si="20"/>
        <v>147707.59047530947</v>
      </c>
      <c r="C252" s="76">
        <f t="shared" si="21"/>
        <v>1140.8461944470141</v>
      </c>
      <c r="D252" s="72">
        <f t="shared" si="18"/>
        <v>430.81380555298597</v>
      </c>
      <c r="E252" s="90">
        <f t="shared" si="22"/>
        <v>203433.25571913744</v>
      </c>
      <c r="F252" s="92">
        <f t="shared" si="23"/>
        <v>191053.40428086245</v>
      </c>
    </row>
    <row r="253" spans="1:6" ht="13.5" customHeight="1" thickBot="1" x14ac:dyDescent="0.25">
      <c r="A253" s="58">
        <f t="shared" si="19"/>
        <v>51471</v>
      </c>
      <c r="B253" s="74">
        <f t="shared" si="20"/>
        <v>146566.74428086245</v>
      </c>
      <c r="C253" s="76">
        <f t="shared" si="21"/>
        <v>1144.1736625141511</v>
      </c>
      <c r="D253" s="72">
        <f t="shared" si="18"/>
        <v>427.48633748584888</v>
      </c>
      <c r="E253" s="90">
        <f t="shared" si="22"/>
        <v>204577.4293816516</v>
      </c>
      <c r="F253" s="92">
        <f t="shared" si="23"/>
        <v>191480.89061834829</v>
      </c>
    </row>
    <row r="254" spans="1:6" ht="13.5" customHeight="1" thickBot="1" x14ac:dyDescent="0.25">
      <c r="A254" s="58">
        <f t="shared" si="19"/>
        <v>51502</v>
      </c>
      <c r="B254" s="74">
        <f t="shared" si="20"/>
        <v>145422.57061834828</v>
      </c>
      <c r="C254" s="76">
        <f t="shared" si="21"/>
        <v>1147.5108356964843</v>
      </c>
      <c r="D254" s="72">
        <f t="shared" si="18"/>
        <v>424.14916430351587</v>
      </c>
      <c r="E254" s="90">
        <f t="shared" si="22"/>
        <v>205724.94021734808</v>
      </c>
      <c r="F254" s="92">
        <f t="shared" si="23"/>
        <v>191905.03978265182</v>
      </c>
    </row>
    <row r="255" spans="1:6" ht="13.5" customHeight="1" thickBot="1" x14ac:dyDescent="0.25">
      <c r="A255" s="58">
        <f t="shared" si="19"/>
        <v>51533</v>
      </c>
      <c r="B255" s="74">
        <f t="shared" si="20"/>
        <v>144275.05978265181</v>
      </c>
      <c r="C255" s="76">
        <f t="shared" si="21"/>
        <v>1150.8577423005988</v>
      </c>
      <c r="D255" s="72">
        <f t="shared" si="18"/>
        <v>420.8022576994012</v>
      </c>
      <c r="E255" s="90">
        <f t="shared" si="22"/>
        <v>206875.79795964868</v>
      </c>
      <c r="F255" s="92">
        <f t="shared" si="23"/>
        <v>192325.84204035121</v>
      </c>
    </row>
    <row r="256" spans="1:6" ht="13.5" customHeight="1" thickBot="1" x14ac:dyDescent="0.25">
      <c r="A256" s="58">
        <f t="shared" si="19"/>
        <v>51561</v>
      </c>
      <c r="B256" s="74">
        <f t="shared" si="20"/>
        <v>143124.2020403512</v>
      </c>
      <c r="C256" s="76">
        <f t="shared" si="21"/>
        <v>1154.2144107156423</v>
      </c>
      <c r="D256" s="72">
        <f t="shared" si="18"/>
        <v>417.44558928435771</v>
      </c>
      <c r="E256" s="90">
        <f t="shared" si="22"/>
        <v>208030.01237036433</v>
      </c>
      <c r="F256" s="92">
        <f t="shared" si="23"/>
        <v>192743.28762963557</v>
      </c>
    </row>
    <row r="257" spans="1:6" ht="13.5" customHeight="1" thickBot="1" x14ac:dyDescent="0.25">
      <c r="A257" s="58">
        <f t="shared" si="19"/>
        <v>51592</v>
      </c>
      <c r="B257" s="74">
        <f t="shared" si="20"/>
        <v>141969.98762963555</v>
      </c>
      <c r="C257" s="76">
        <f t="shared" si="21"/>
        <v>1157.5808694135631</v>
      </c>
      <c r="D257" s="72">
        <f t="shared" si="18"/>
        <v>414.07913058643703</v>
      </c>
      <c r="E257" s="90">
        <f t="shared" si="22"/>
        <v>209187.5932397779</v>
      </c>
      <c r="F257" s="92">
        <f t="shared" si="23"/>
        <v>193157.36676022201</v>
      </c>
    </row>
    <row r="258" spans="1:6" ht="13.5" customHeight="1" thickBot="1" x14ac:dyDescent="0.25">
      <c r="A258" s="58">
        <f t="shared" si="19"/>
        <v>51622</v>
      </c>
      <c r="B258" s="74">
        <f t="shared" si="20"/>
        <v>140812.40676022199</v>
      </c>
      <c r="C258" s="76">
        <f t="shared" si="21"/>
        <v>1160.9571469493526</v>
      </c>
      <c r="D258" s="72">
        <f t="shared" si="18"/>
        <v>410.70285305064749</v>
      </c>
      <c r="E258" s="90">
        <f t="shared" si="22"/>
        <v>210348.55038672723</v>
      </c>
      <c r="F258" s="92">
        <f t="shared" si="23"/>
        <v>193568.06961327264</v>
      </c>
    </row>
    <row r="259" spans="1:6" ht="13.5" customHeight="1" thickBot="1" x14ac:dyDescent="0.25">
      <c r="A259" s="58">
        <f t="shared" si="19"/>
        <v>51653</v>
      </c>
      <c r="B259" s="74">
        <f t="shared" si="20"/>
        <v>139651.44961327265</v>
      </c>
      <c r="C259" s="76">
        <f t="shared" si="21"/>
        <v>1164.3432719612881</v>
      </c>
      <c r="D259" s="72">
        <f t="shared" ref="D259:D322" si="24">IF(B259&lt;&gt;"",$I$5*B259/12,"")</f>
        <v>407.31672803871191</v>
      </c>
      <c r="E259" s="90">
        <f t="shared" si="22"/>
        <v>211512.89365868852</v>
      </c>
      <c r="F259" s="92">
        <f t="shared" si="23"/>
        <v>193975.38634131136</v>
      </c>
    </row>
    <row r="260" spans="1:6" ht="13.5" customHeight="1" thickBot="1" x14ac:dyDescent="0.25">
      <c r="A260" s="58">
        <f t="shared" ref="A260:A323" si="25">IF(B260="","",EDATE(A259,1))</f>
        <v>51683</v>
      </c>
      <c r="B260" s="74">
        <f t="shared" ref="B260:B323" si="26">IF(B259="","",IF(B259-C259&lt;=0.01,"",B259-C259))</f>
        <v>138487.10634131136</v>
      </c>
      <c r="C260" s="76">
        <f t="shared" ref="C260:C323" si="27">IF(B260&lt;&gt;"",IF($I$16-D260+IF(AND($I$8&lt;&gt;"",A260&gt;=$I$8,IF($I$9="",TRUE,A260&lt;=$I$9))=TRUE,$I$7,0)&gt;B260,B260,$I$16-D260+IF(AND($I$8&lt;&gt;"",A260&gt;=$I$8,IF($I$9="",TRUE,A260&lt;=$I$9))=TRUE,$I$7,0)+IF(AND($I$12&lt;&gt;"",A260&gt;=$I$12,IF($I$13="",TRUE,A260&lt;=$I$13),MONTH(A260)=$I$11)=TRUE,$I$10,0)+IF(AND(YEAR(A260)=YEAR($I$15),MONTH(A260)=MONTH($I$15))=TRUE,$I$14,0)),"")</f>
        <v>1167.7392731711752</v>
      </c>
      <c r="D260" s="72">
        <f t="shared" si="24"/>
        <v>403.92072682882485</v>
      </c>
      <c r="E260" s="90">
        <f t="shared" ref="E260:E323" si="28">IF(B260&lt;&gt;"",C260+E259,"")</f>
        <v>212680.6329318597</v>
      </c>
      <c r="F260" s="92">
        <f t="shared" ref="F260:F323" si="29">IF(B260&lt;&gt;"",D260+F259,"")</f>
        <v>194379.30706814019</v>
      </c>
    </row>
    <row r="261" spans="1:6" ht="13.5" customHeight="1" thickBot="1" x14ac:dyDescent="0.25">
      <c r="A261" s="58">
        <f t="shared" si="25"/>
        <v>51714</v>
      </c>
      <c r="B261" s="74">
        <f t="shared" si="26"/>
        <v>137319.36706814019</v>
      </c>
      <c r="C261" s="76">
        <f t="shared" si="27"/>
        <v>1171.1451793845911</v>
      </c>
      <c r="D261" s="72">
        <f t="shared" si="24"/>
        <v>400.51482061540895</v>
      </c>
      <c r="E261" s="90">
        <f t="shared" si="28"/>
        <v>213851.77811124429</v>
      </c>
      <c r="F261" s="92">
        <f t="shared" si="29"/>
        <v>194779.8218887556</v>
      </c>
    </row>
    <row r="262" spans="1:6" ht="13.5" customHeight="1" thickBot="1" x14ac:dyDescent="0.25">
      <c r="A262" s="58">
        <f t="shared" si="25"/>
        <v>51745</v>
      </c>
      <c r="B262" s="74">
        <f t="shared" si="26"/>
        <v>136148.22188875559</v>
      </c>
      <c r="C262" s="76">
        <f t="shared" si="27"/>
        <v>1174.5610194911296</v>
      </c>
      <c r="D262" s="72">
        <f t="shared" si="24"/>
        <v>397.09898050887051</v>
      </c>
      <c r="E262" s="90">
        <f t="shared" si="28"/>
        <v>215026.33913073543</v>
      </c>
      <c r="F262" s="92">
        <f t="shared" si="29"/>
        <v>195176.92086926446</v>
      </c>
    </row>
    <row r="263" spans="1:6" ht="13.5" customHeight="1" thickBot="1" x14ac:dyDescent="0.25">
      <c r="A263" s="58">
        <f t="shared" si="25"/>
        <v>51775</v>
      </c>
      <c r="B263" s="74">
        <f t="shared" si="26"/>
        <v>134973.66086926445</v>
      </c>
      <c r="C263" s="76">
        <f t="shared" si="27"/>
        <v>1177.9868224646455</v>
      </c>
      <c r="D263" s="72">
        <f t="shared" si="24"/>
        <v>393.67317753535468</v>
      </c>
      <c r="E263" s="90">
        <f t="shared" si="28"/>
        <v>216204.32595320008</v>
      </c>
      <c r="F263" s="92">
        <f t="shared" si="29"/>
        <v>195570.59404679982</v>
      </c>
    </row>
    <row r="264" spans="1:6" ht="13.5" customHeight="1" thickBot="1" x14ac:dyDescent="0.25">
      <c r="A264" s="58">
        <f t="shared" si="25"/>
        <v>51806</v>
      </c>
      <c r="B264" s="74">
        <f t="shared" si="26"/>
        <v>133795.6740467998</v>
      </c>
      <c r="C264" s="76">
        <f t="shared" si="27"/>
        <v>1181.4226173635006</v>
      </c>
      <c r="D264" s="72">
        <f t="shared" si="24"/>
        <v>390.23738263649943</v>
      </c>
      <c r="E264" s="90">
        <f t="shared" si="28"/>
        <v>217385.74857056359</v>
      </c>
      <c r="F264" s="92">
        <f t="shared" si="29"/>
        <v>195960.83142943631</v>
      </c>
    </row>
    <row r="265" spans="1:6" ht="13.5" customHeight="1" thickBot="1" x14ac:dyDescent="0.25">
      <c r="A265" s="58">
        <f t="shared" si="25"/>
        <v>51836</v>
      </c>
      <c r="B265" s="74">
        <f t="shared" si="26"/>
        <v>132614.25142943629</v>
      </c>
      <c r="C265" s="76">
        <f t="shared" si="27"/>
        <v>1184.8684333308108</v>
      </c>
      <c r="D265" s="72">
        <f t="shared" si="24"/>
        <v>386.79156666918925</v>
      </c>
      <c r="E265" s="90">
        <f t="shared" si="28"/>
        <v>218570.61700389441</v>
      </c>
      <c r="F265" s="92">
        <f t="shared" si="29"/>
        <v>196347.62299610549</v>
      </c>
    </row>
    <row r="266" spans="1:6" ht="13.5" customHeight="1" thickBot="1" x14ac:dyDescent="0.25">
      <c r="A266" s="58">
        <f t="shared" si="25"/>
        <v>51867</v>
      </c>
      <c r="B266" s="74">
        <f t="shared" si="26"/>
        <v>131429.38299610547</v>
      </c>
      <c r="C266" s="76">
        <f t="shared" si="27"/>
        <v>1188.3242995946923</v>
      </c>
      <c r="D266" s="72">
        <f t="shared" si="24"/>
        <v>383.3357004053077</v>
      </c>
      <c r="E266" s="90">
        <f t="shared" si="28"/>
        <v>219758.94130348909</v>
      </c>
      <c r="F266" s="92">
        <f t="shared" si="29"/>
        <v>196730.95869651079</v>
      </c>
    </row>
    <row r="267" spans="1:6" ht="13.5" customHeight="1" thickBot="1" x14ac:dyDescent="0.25">
      <c r="A267" s="58">
        <f t="shared" si="25"/>
        <v>51898</v>
      </c>
      <c r="B267" s="74">
        <f t="shared" si="26"/>
        <v>130241.05869651078</v>
      </c>
      <c r="C267" s="76">
        <f t="shared" si="27"/>
        <v>1191.7902454685102</v>
      </c>
      <c r="D267" s="72">
        <f t="shared" si="24"/>
        <v>379.86975453148983</v>
      </c>
      <c r="E267" s="90">
        <f t="shared" si="28"/>
        <v>220950.73154895761</v>
      </c>
      <c r="F267" s="92">
        <f t="shared" si="29"/>
        <v>197110.82845104227</v>
      </c>
    </row>
    <row r="268" spans="1:6" ht="13.5" customHeight="1" thickBot="1" x14ac:dyDescent="0.25">
      <c r="A268" s="58">
        <f t="shared" si="25"/>
        <v>51926</v>
      </c>
      <c r="B268" s="74">
        <f t="shared" si="26"/>
        <v>129049.26845104227</v>
      </c>
      <c r="C268" s="76">
        <f t="shared" si="27"/>
        <v>1195.2663003511268</v>
      </c>
      <c r="D268" s="72">
        <f t="shared" si="24"/>
        <v>376.39369964887334</v>
      </c>
      <c r="E268" s="90">
        <f t="shared" si="28"/>
        <v>222145.99784930874</v>
      </c>
      <c r="F268" s="92">
        <f t="shared" si="29"/>
        <v>197487.22215069114</v>
      </c>
    </row>
    <row r="269" spans="1:6" ht="13.5" customHeight="1" thickBot="1" x14ac:dyDescent="0.25">
      <c r="A269" s="58">
        <f t="shared" si="25"/>
        <v>51957</v>
      </c>
      <c r="B269" s="74">
        <f t="shared" si="26"/>
        <v>127854.00215069114</v>
      </c>
      <c r="C269" s="76">
        <f t="shared" si="27"/>
        <v>1198.752493727151</v>
      </c>
      <c r="D269" s="72">
        <f t="shared" si="24"/>
        <v>372.90750627284916</v>
      </c>
      <c r="E269" s="90">
        <f t="shared" si="28"/>
        <v>223344.75034303588</v>
      </c>
      <c r="F269" s="92">
        <f t="shared" si="29"/>
        <v>197860.12965696398</v>
      </c>
    </row>
    <row r="270" spans="1:6" ht="13.5" customHeight="1" thickBot="1" x14ac:dyDescent="0.25">
      <c r="A270" s="58">
        <f t="shared" si="25"/>
        <v>51987</v>
      </c>
      <c r="B270" s="74">
        <f t="shared" si="26"/>
        <v>126655.24965696399</v>
      </c>
      <c r="C270" s="76">
        <f t="shared" si="27"/>
        <v>1202.2488551671884</v>
      </c>
      <c r="D270" s="72">
        <f t="shared" si="24"/>
        <v>369.41114483281171</v>
      </c>
      <c r="E270" s="90">
        <f t="shared" si="28"/>
        <v>224546.99919820306</v>
      </c>
      <c r="F270" s="92">
        <f t="shared" si="29"/>
        <v>198229.5408017968</v>
      </c>
    </row>
    <row r="271" spans="1:6" ht="13.5" customHeight="1" thickBot="1" x14ac:dyDescent="0.25">
      <c r="A271" s="58">
        <f t="shared" si="25"/>
        <v>52018</v>
      </c>
      <c r="B271" s="74">
        <f t="shared" si="26"/>
        <v>125453.00080179681</v>
      </c>
      <c r="C271" s="76">
        <f t="shared" si="27"/>
        <v>1205.7554143280927</v>
      </c>
      <c r="D271" s="72">
        <f t="shared" si="24"/>
        <v>365.9045856719074</v>
      </c>
      <c r="E271" s="90">
        <f t="shared" si="28"/>
        <v>225752.75461253116</v>
      </c>
      <c r="F271" s="92">
        <f t="shared" si="29"/>
        <v>198595.4453874687</v>
      </c>
    </row>
    <row r="272" spans="1:6" ht="13.5" customHeight="1" thickBot="1" x14ac:dyDescent="0.25">
      <c r="A272" s="58">
        <f t="shared" si="25"/>
        <v>52048</v>
      </c>
      <c r="B272" s="74">
        <f t="shared" si="26"/>
        <v>124247.24538746872</v>
      </c>
      <c r="C272" s="76">
        <f t="shared" si="27"/>
        <v>1209.2722009532163</v>
      </c>
      <c r="D272" s="72">
        <f t="shared" si="24"/>
        <v>362.38779904678381</v>
      </c>
      <c r="E272" s="90">
        <f t="shared" si="28"/>
        <v>226962.02681348438</v>
      </c>
      <c r="F272" s="92">
        <f t="shared" si="29"/>
        <v>198957.83318651549</v>
      </c>
    </row>
    <row r="273" spans="1:6" ht="13.5" customHeight="1" thickBot="1" x14ac:dyDescent="0.25">
      <c r="A273" s="58">
        <f t="shared" si="25"/>
        <v>52079</v>
      </c>
      <c r="B273" s="74">
        <f t="shared" si="26"/>
        <v>123037.9731865155</v>
      </c>
      <c r="C273" s="76">
        <f t="shared" si="27"/>
        <v>1212.7992448726632</v>
      </c>
      <c r="D273" s="72">
        <f t="shared" si="24"/>
        <v>358.86075512733692</v>
      </c>
      <c r="E273" s="90">
        <f t="shared" si="28"/>
        <v>228174.82605835705</v>
      </c>
      <c r="F273" s="92">
        <f t="shared" si="29"/>
        <v>199316.69394164282</v>
      </c>
    </row>
    <row r="274" spans="1:6" ht="13.5" customHeight="1" thickBot="1" x14ac:dyDescent="0.25">
      <c r="A274" s="58">
        <f t="shared" si="25"/>
        <v>52110</v>
      </c>
      <c r="B274" s="74">
        <f t="shared" si="26"/>
        <v>121825.17394164285</v>
      </c>
      <c r="C274" s="76">
        <f t="shared" si="27"/>
        <v>1216.3365760035417</v>
      </c>
      <c r="D274" s="72">
        <f t="shared" si="24"/>
        <v>355.32342399645836</v>
      </c>
      <c r="E274" s="90">
        <f t="shared" si="28"/>
        <v>229391.1626343606</v>
      </c>
      <c r="F274" s="92">
        <f t="shared" si="29"/>
        <v>199672.01736563927</v>
      </c>
    </row>
    <row r="275" spans="1:6" ht="13.5" customHeight="1" thickBot="1" x14ac:dyDescent="0.25">
      <c r="A275" s="58">
        <f t="shared" si="25"/>
        <v>52140</v>
      </c>
      <c r="B275" s="74">
        <f t="shared" si="26"/>
        <v>120608.83736563931</v>
      </c>
      <c r="C275" s="76">
        <f t="shared" si="27"/>
        <v>1219.8842243502188</v>
      </c>
      <c r="D275" s="72">
        <f t="shared" si="24"/>
        <v>351.77577564978134</v>
      </c>
      <c r="E275" s="90">
        <f t="shared" si="28"/>
        <v>230611.04685871082</v>
      </c>
      <c r="F275" s="92">
        <f t="shared" si="29"/>
        <v>200023.79314128906</v>
      </c>
    </row>
    <row r="276" spans="1:6" ht="13.5" customHeight="1" thickBot="1" x14ac:dyDescent="0.25">
      <c r="A276" s="58">
        <f t="shared" si="25"/>
        <v>52171</v>
      </c>
      <c r="B276" s="74">
        <f t="shared" si="26"/>
        <v>119388.95314128909</v>
      </c>
      <c r="C276" s="76">
        <f t="shared" si="27"/>
        <v>1223.4422200045735</v>
      </c>
      <c r="D276" s="72">
        <f t="shared" si="24"/>
        <v>348.21777999542655</v>
      </c>
      <c r="E276" s="90">
        <f t="shared" si="28"/>
        <v>231834.48907871539</v>
      </c>
      <c r="F276" s="92">
        <f t="shared" si="29"/>
        <v>200372.0109212845</v>
      </c>
    </row>
    <row r="277" spans="1:6" ht="13.5" customHeight="1" thickBot="1" x14ac:dyDescent="0.25">
      <c r="A277" s="58">
        <f t="shared" si="25"/>
        <v>52201</v>
      </c>
      <c r="B277" s="74">
        <f t="shared" si="26"/>
        <v>118165.51092128453</v>
      </c>
      <c r="C277" s="76">
        <f t="shared" si="27"/>
        <v>1227.0105931462535</v>
      </c>
      <c r="D277" s="72">
        <f t="shared" si="24"/>
        <v>344.64940685374654</v>
      </c>
      <c r="E277" s="90">
        <f t="shared" si="28"/>
        <v>233061.49967186165</v>
      </c>
      <c r="F277" s="92">
        <f t="shared" si="29"/>
        <v>200716.66032813824</v>
      </c>
    </row>
    <row r="278" spans="1:6" ht="13.5" customHeight="1" thickBot="1" x14ac:dyDescent="0.25">
      <c r="A278" s="58">
        <f t="shared" si="25"/>
        <v>52232</v>
      </c>
      <c r="B278" s="74">
        <f t="shared" si="26"/>
        <v>116938.50032813827</v>
      </c>
      <c r="C278" s="76">
        <f t="shared" si="27"/>
        <v>1230.5893740429301</v>
      </c>
      <c r="D278" s="72">
        <f t="shared" si="24"/>
        <v>341.07062595706998</v>
      </c>
      <c r="E278" s="90">
        <f t="shared" si="28"/>
        <v>234292.08904590458</v>
      </c>
      <c r="F278" s="92">
        <f t="shared" si="29"/>
        <v>201057.73095409531</v>
      </c>
    </row>
    <row r="279" spans="1:6" ht="13.5" customHeight="1" thickBot="1" x14ac:dyDescent="0.25">
      <c r="A279" s="58">
        <f t="shared" si="25"/>
        <v>52263</v>
      </c>
      <c r="B279" s="74">
        <f t="shared" si="26"/>
        <v>115707.91095409534</v>
      </c>
      <c r="C279" s="76">
        <f t="shared" si="27"/>
        <v>1234.1785930505553</v>
      </c>
      <c r="D279" s="72">
        <f t="shared" si="24"/>
        <v>337.48140694944476</v>
      </c>
      <c r="E279" s="90">
        <f t="shared" si="28"/>
        <v>235526.26763895512</v>
      </c>
      <c r="F279" s="92">
        <f t="shared" si="29"/>
        <v>201395.21236104475</v>
      </c>
    </row>
    <row r="280" spans="1:6" ht="13.5" customHeight="1" thickBot="1" x14ac:dyDescent="0.25">
      <c r="A280" s="58">
        <f t="shared" si="25"/>
        <v>52291</v>
      </c>
      <c r="B280" s="74">
        <f t="shared" si="26"/>
        <v>114473.73236104478</v>
      </c>
      <c r="C280" s="76">
        <f t="shared" si="27"/>
        <v>1237.7782806136195</v>
      </c>
      <c r="D280" s="72">
        <f t="shared" si="24"/>
        <v>333.88171938638067</v>
      </c>
      <c r="E280" s="90">
        <f t="shared" si="28"/>
        <v>236764.04591956874</v>
      </c>
      <c r="F280" s="92">
        <f t="shared" si="29"/>
        <v>201729.09408043112</v>
      </c>
    </row>
    <row r="281" spans="1:6" ht="13.5" customHeight="1" thickBot="1" x14ac:dyDescent="0.25">
      <c r="A281" s="58">
        <f t="shared" si="25"/>
        <v>52322</v>
      </c>
      <c r="B281" s="74">
        <f t="shared" si="26"/>
        <v>113235.95408043115</v>
      </c>
      <c r="C281" s="76">
        <f t="shared" si="27"/>
        <v>1241.3884672654092</v>
      </c>
      <c r="D281" s="72">
        <f t="shared" si="24"/>
        <v>330.27153273459089</v>
      </c>
      <c r="E281" s="90">
        <f t="shared" si="28"/>
        <v>238005.43438683415</v>
      </c>
      <c r="F281" s="92">
        <f t="shared" si="29"/>
        <v>202059.36561316572</v>
      </c>
    </row>
    <row r="282" spans="1:6" ht="13.5" customHeight="1" thickBot="1" x14ac:dyDescent="0.25">
      <c r="A282" s="58">
        <f t="shared" si="25"/>
        <v>52352</v>
      </c>
      <c r="B282" s="74">
        <f t="shared" si="26"/>
        <v>111994.56561316575</v>
      </c>
      <c r="C282" s="76">
        <f t="shared" si="27"/>
        <v>1245.0091836282666</v>
      </c>
      <c r="D282" s="72">
        <f t="shared" si="24"/>
        <v>326.65081637173347</v>
      </c>
      <c r="E282" s="90">
        <f t="shared" si="28"/>
        <v>239250.44357046243</v>
      </c>
      <c r="F282" s="92">
        <f t="shared" si="29"/>
        <v>202386.01642953744</v>
      </c>
    </row>
    <row r="283" spans="1:6" ht="13.5" customHeight="1" thickBot="1" x14ac:dyDescent="0.25">
      <c r="A283" s="58">
        <f t="shared" si="25"/>
        <v>52383</v>
      </c>
      <c r="B283" s="74">
        <f t="shared" si="26"/>
        <v>110749.55642953748</v>
      </c>
      <c r="C283" s="76">
        <f t="shared" si="27"/>
        <v>1248.640460413849</v>
      </c>
      <c r="D283" s="72">
        <f t="shared" si="24"/>
        <v>323.01953958615098</v>
      </c>
      <c r="E283" s="90">
        <f t="shared" si="28"/>
        <v>240499.08403087629</v>
      </c>
      <c r="F283" s="92">
        <f t="shared" si="29"/>
        <v>202709.03596912359</v>
      </c>
    </row>
    <row r="284" spans="1:6" ht="13.5" customHeight="1" thickBot="1" x14ac:dyDescent="0.25">
      <c r="A284" s="58">
        <f t="shared" si="25"/>
        <v>52413</v>
      </c>
      <c r="B284" s="74">
        <f t="shared" si="26"/>
        <v>109500.91596912363</v>
      </c>
      <c r="C284" s="76">
        <f t="shared" si="27"/>
        <v>1252.2823284233896</v>
      </c>
      <c r="D284" s="72">
        <f t="shared" si="24"/>
        <v>319.37767157661062</v>
      </c>
      <c r="E284" s="90">
        <f t="shared" si="28"/>
        <v>241751.36635929969</v>
      </c>
      <c r="F284" s="92">
        <f t="shared" si="29"/>
        <v>203028.41364070019</v>
      </c>
    </row>
    <row r="285" spans="1:6" ht="13.5" customHeight="1" thickBot="1" x14ac:dyDescent="0.25">
      <c r="A285" s="58">
        <f t="shared" si="25"/>
        <v>52444</v>
      </c>
      <c r="B285" s="74">
        <f t="shared" si="26"/>
        <v>108248.63364070024</v>
      </c>
      <c r="C285" s="76">
        <f t="shared" si="27"/>
        <v>1255.9348185479578</v>
      </c>
      <c r="D285" s="72">
        <f t="shared" si="24"/>
        <v>315.72518145204236</v>
      </c>
      <c r="E285" s="90">
        <f t="shared" si="28"/>
        <v>243007.30117784764</v>
      </c>
      <c r="F285" s="92">
        <f t="shared" si="29"/>
        <v>203344.13882215225</v>
      </c>
    </row>
    <row r="286" spans="1:6" ht="13.5" customHeight="1" thickBot="1" x14ac:dyDescent="0.25">
      <c r="A286" s="58">
        <f t="shared" si="25"/>
        <v>52475</v>
      </c>
      <c r="B286" s="74">
        <f t="shared" si="26"/>
        <v>106992.69882215228</v>
      </c>
      <c r="C286" s="76">
        <f t="shared" si="27"/>
        <v>1259.5979617687226</v>
      </c>
      <c r="D286" s="72">
        <f t="shared" si="24"/>
        <v>312.06203823127754</v>
      </c>
      <c r="E286" s="90">
        <f t="shared" si="28"/>
        <v>244266.89913961635</v>
      </c>
      <c r="F286" s="92">
        <f t="shared" si="29"/>
        <v>203656.20086038354</v>
      </c>
    </row>
    <row r="287" spans="1:6" ht="13.5" customHeight="1" thickBot="1" x14ac:dyDescent="0.25">
      <c r="A287" s="58">
        <f t="shared" si="25"/>
        <v>52505</v>
      </c>
      <c r="B287" s="74">
        <f t="shared" si="26"/>
        <v>105733.10086038355</v>
      </c>
      <c r="C287" s="76">
        <f t="shared" si="27"/>
        <v>1263.2717891572147</v>
      </c>
      <c r="D287" s="72">
        <f t="shared" si="24"/>
        <v>308.38821084278538</v>
      </c>
      <c r="E287" s="90">
        <f t="shared" si="28"/>
        <v>245530.17092877356</v>
      </c>
      <c r="F287" s="92">
        <f t="shared" si="29"/>
        <v>203964.58907122634</v>
      </c>
    </row>
    <row r="288" spans="1:6" ht="13.5" customHeight="1" thickBot="1" x14ac:dyDescent="0.25">
      <c r="A288" s="58">
        <f t="shared" si="25"/>
        <v>52536</v>
      </c>
      <c r="B288" s="74">
        <f t="shared" si="26"/>
        <v>104469.82907122634</v>
      </c>
      <c r="C288" s="76">
        <f t="shared" si="27"/>
        <v>1266.95633187559</v>
      </c>
      <c r="D288" s="72">
        <f t="shared" si="24"/>
        <v>304.70366812441017</v>
      </c>
      <c r="E288" s="90">
        <f t="shared" si="28"/>
        <v>246797.12726064914</v>
      </c>
      <c r="F288" s="92">
        <f t="shared" si="29"/>
        <v>204269.29273935076</v>
      </c>
    </row>
    <row r="289" spans="1:6" ht="13.5" customHeight="1" thickBot="1" x14ac:dyDescent="0.25">
      <c r="A289" s="58">
        <f t="shared" si="25"/>
        <v>52566</v>
      </c>
      <c r="B289" s="74">
        <f t="shared" si="26"/>
        <v>103202.87273935074</v>
      </c>
      <c r="C289" s="76">
        <f t="shared" si="27"/>
        <v>1270.6516211768937</v>
      </c>
      <c r="D289" s="72">
        <f t="shared" si="24"/>
        <v>301.0083788231064</v>
      </c>
      <c r="E289" s="90">
        <f t="shared" si="28"/>
        <v>248067.77888182603</v>
      </c>
      <c r="F289" s="92">
        <f t="shared" si="29"/>
        <v>204570.30111817387</v>
      </c>
    </row>
    <row r="290" spans="1:6" ht="13.5" customHeight="1" thickBot="1" x14ac:dyDescent="0.25">
      <c r="A290" s="58">
        <f t="shared" si="25"/>
        <v>52597</v>
      </c>
      <c r="B290" s="74">
        <f t="shared" si="26"/>
        <v>101932.22111817385</v>
      </c>
      <c r="C290" s="76">
        <f t="shared" si="27"/>
        <v>1274.3576884053264</v>
      </c>
      <c r="D290" s="72">
        <f t="shared" si="24"/>
        <v>297.30231159467377</v>
      </c>
      <c r="E290" s="90">
        <f t="shared" si="28"/>
        <v>249342.13657023135</v>
      </c>
      <c r="F290" s="92">
        <f t="shared" si="29"/>
        <v>204867.60342976855</v>
      </c>
    </row>
    <row r="291" spans="1:6" ht="13.5" customHeight="1" thickBot="1" x14ac:dyDescent="0.25">
      <c r="A291" s="58">
        <f t="shared" si="25"/>
        <v>52628</v>
      </c>
      <c r="B291" s="74">
        <f t="shared" si="26"/>
        <v>100657.86342976852</v>
      </c>
      <c r="C291" s="76">
        <f t="shared" si="27"/>
        <v>1278.0745649965086</v>
      </c>
      <c r="D291" s="72">
        <f t="shared" si="24"/>
        <v>293.58543500349157</v>
      </c>
      <c r="E291" s="90">
        <f t="shared" si="28"/>
        <v>250620.21113522784</v>
      </c>
      <c r="F291" s="92">
        <f t="shared" si="29"/>
        <v>205161.18886477203</v>
      </c>
    </row>
    <row r="292" spans="1:6" ht="13.5" customHeight="1" thickBot="1" x14ac:dyDescent="0.25">
      <c r="A292" s="58">
        <f t="shared" si="25"/>
        <v>52657</v>
      </c>
      <c r="B292" s="74">
        <f t="shared" si="26"/>
        <v>99379.78886477201</v>
      </c>
      <c r="C292" s="76">
        <f t="shared" si="27"/>
        <v>1281.8022824777483</v>
      </c>
      <c r="D292" s="72">
        <f t="shared" si="24"/>
        <v>289.85771752225173</v>
      </c>
      <c r="E292" s="90">
        <f t="shared" si="28"/>
        <v>251902.0134177056</v>
      </c>
      <c r="F292" s="92">
        <f t="shared" si="29"/>
        <v>205451.04658229428</v>
      </c>
    </row>
    <row r="293" spans="1:6" ht="13.5" customHeight="1" thickBot="1" x14ac:dyDescent="0.25">
      <c r="A293" s="58">
        <f t="shared" si="25"/>
        <v>52688</v>
      </c>
      <c r="B293" s="74">
        <f t="shared" si="26"/>
        <v>98097.986582294267</v>
      </c>
      <c r="C293" s="76">
        <f t="shared" si="27"/>
        <v>1285.5408724683084</v>
      </c>
      <c r="D293" s="72">
        <f t="shared" si="24"/>
        <v>286.11912753169162</v>
      </c>
      <c r="E293" s="90">
        <f t="shared" si="28"/>
        <v>253187.55429017392</v>
      </c>
      <c r="F293" s="92">
        <f t="shared" si="29"/>
        <v>205737.16570982596</v>
      </c>
    </row>
    <row r="294" spans="1:6" ht="13.5" customHeight="1" thickBot="1" x14ac:dyDescent="0.25">
      <c r="A294" s="58">
        <f t="shared" si="25"/>
        <v>52718</v>
      </c>
      <c r="B294" s="74">
        <f t="shared" si="26"/>
        <v>96812.445709825959</v>
      </c>
      <c r="C294" s="76">
        <f t="shared" si="27"/>
        <v>1289.2903666796744</v>
      </c>
      <c r="D294" s="72">
        <f t="shared" si="24"/>
        <v>282.3696333203257</v>
      </c>
      <c r="E294" s="90">
        <f t="shared" si="28"/>
        <v>254476.84465685359</v>
      </c>
      <c r="F294" s="92">
        <f t="shared" si="29"/>
        <v>206019.53534314627</v>
      </c>
    </row>
    <row r="295" spans="1:6" ht="13.5" customHeight="1" thickBot="1" x14ac:dyDescent="0.25">
      <c r="A295" s="58">
        <f t="shared" si="25"/>
        <v>52749</v>
      </c>
      <c r="B295" s="74">
        <f t="shared" si="26"/>
        <v>95523.155343146282</v>
      </c>
      <c r="C295" s="76">
        <f t="shared" si="27"/>
        <v>1293.0507969158234</v>
      </c>
      <c r="D295" s="72">
        <f t="shared" si="24"/>
        <v>278.60920308417667</v>
      </c>
      <c r="E295" s="90">
        <f t="shared" si="28"/>
        <v>255769.89545376942</v>
      </c>
      <c r="F295" s="92">
        <f t="shared" si="29"/>
        <v>206298.14454623044</v>
      </c>
    </row>
    <row r="296" spans="1:6" ht="13.5" customHeight="1" thickBot="1" x14ac:dyDescent="0.25">
      <c r="A296" s="58">
        <f t="shared" si="25"/>
        <v>52779</v>
      </c>
      <c r="B296" s="74">
        <f t="shared" si="26"/>
        <v>94230.104546230461</v>
      </c>
      <c r="C296" s="76">
        <f t="shared" si="27"/>
        <v>1296.8221950734946</v>
      </c>
      <c r="D296" s="72">
        <f t="shared" si="24"/>
        <v>274.83780492650556</v>
      </c>
      <c r="E296" s="90">
        <f t="shared" si="28"/>
        <v>257066.71764884292</v>
      </c>
      <c r="F296" s="92">
        <f t="shared" si="29"/>
        <v>206572.98235115694</v>
      </c>
    </row>
    <row r="297" spans="1:6" ht="13.5" customHeight="1" thickBot="1" x14ac:dyDescent="0.25">
      <c r="A297" s="58">
        <f t="shared" si="25"/>
        <v>52810</v>
      </c>
      <c r="B297" s="74">
        <f t="shared" si="26"/>
        <v>92933.282351156973</v>
      </c>
      <c r="C297" s="76">
        <f t="shared" si="27"/>
        <v>1300.604593142459</v>
      </c>
      <c r="D297" s="72">
        <f t="shared" si="24"/>
        <v>271.05540685754119</v>
      </c>
      <c r="E297" s="90">
        <f t="shared" si="28"/>
        <v>258367.32224198538</v>
      </c>
      <c r="F297" s="92">
        <f t="shared" si="29"/>
        <v>206844.03775801449</v>
      </c>
    </row>
    <row r="298" spans="1:6" ht="13.5" customHeight="1" thickBot="1" x14ac:dyDescent="0.25">
      <c r="A298" s="58">
        <f t="shared" si="25"/>
        <v>52841</v>
      </c>
      <c r="B298" s="74">
        <f t="shared" si="26"/>
        <v>91632.677758014514</v>
      </c>
      <c r="C298" s="76">
        <f t="shared" si="27"/>
        <v>1304.3980232057911</v>
      </c>
      <c r="D298" s="72">
        <f t="shared" si="24"/>
        <v>267.26197679420903</v>
      </c>
      <c r="E298" s="90">
        <f t="shared" si="28"/>
        <v>259671.72026519116</v>
      </c>
      <c r="F298" s="92">
        <f t="shared" si="29"/>
        <v>207111.29973480871</v>
      </c>
    </row>
    <row r="299" spans="1:6" ht="13.5" customHeight="1" thickBot="1" x14ac:dyDescent="0.25">
      <c r="A299" s="58">
        <f t="shared" si="25"/>
        <v>52871</v>
      </c>
      <c r="B299" s="74">
        <f t="shared" si="26"/>
        <v>90328.279734808719</v>
      </c>
      <c r="C299" s="76">
        <f t="shared" si="27"/>
        <v>1308.2025174401413</v>
      </c>
      <c r="D299" s="72">
        <f t="shared" si="24"/>
        <v>263.45748255985876</v>
      </c>
      <c r="E299" s="90">
        <f t="shared" si="28"/>
        <v>260979.9227826313</v>
      </c>
      <c r="F299" s="92">
        <f t="shared" si="29"/>
        <v>207374.75721736858</v>
      </c>
    </row>
    <row r="300" spans="1:6" ht="13.5" customHeight="1" thickBot="1" x14ac:dyDescent="0.25">
      <c r="A300" s="58">
        <f t="shared" si="25"/>
        <v>52902</v>
      </c>
      <c r="B300" s="74">
        <f t="shared" si="26"/>
        <v>89020.077217368584</v>
      </c>
      <c r="C300" s="76">
        <f t="shared" si="27"/>
        <v>1312.0181081160083</v>
      </c>
      <c r="D300" s="72">
        <f t="shared" si="24"/>
        <v>259.64189188399172</v>
      </c>
      <c r="E300" s="90">
        <f t="shared" si="28"/>
        <v>262291.9408907473</v>
      </c>
      <c r="F300" s="92">
        <f t="shared" si="29"/>
        <v>207634.39910925255</v>
      </c>
    </row>
    <row r="301" spans="1:6" ht="13.5" customHeight="1" thickBot="1" x14ac:dyDescent="0.25">
      <c r="A301" s="58">
        <f t="shared" si="25"/>
        <v>52932</v>
      </c>
      <c r="B301" s="74">
        <f t="shared" si="26"/>
        <v>87708.059109252572</v>
      </c>
      <c r="C301" s="76">
        <f t="shared" si="27"/>
        <v>1315.8448275980134</v>
      </c>
      <c r="D301" s="72">
        <f t="shared" si="24"/>
        <v>255.8151724019867</v>
      </c>
      <c r="E301" s="90">
        <f t="shared" si="28"/>
        <v>263607.78571834532</v>
      </c>
      <c r="F301" s="92">
        <f t="shared" si="29"/>
        <v>207890.21428165454</v>
      </c>
    </row>
    <row r="302" spans="1:6" ht="13.5" customHeight="1" thickBot="1" x14ac:dyDescent="0.25">
      <c r="A302" s="58">
        <f t="shared" si="25"/>
        <v>52963</v>
      </c>
      <c r="B302" s="74">
        <f t="shared" si="26"/>
        <v>86392.214281654553</v>
      </c>
      <c r="C302" s="76">
        <f t="shared" si="27"/>
        <v>1319.6827083451742</v>
      </c>
      <c r="D302" s="72">
        <f t="shared" si="24"/>
        <v>251.97729165482579</v>
      </c>
      <c r="E302" s="90">
        <f t="shared" si="28"/>
        <v>264927.4684266905</v>
      </c>
      <c r="F302" s="92">
        <f t="shared" si="29"/>
        <v>208142.19157330936</v>
      </c>
    </row>
    <row r="303" spans="1:6" ht="13.5" customHeight="1" thickBot="1" x14ac:dyDescent="0.25">
      <c r="A303" s="58">
        <f t="shared" si="25"/>
        <v>52994</v>
      </c>
      <c r="B303" s="74">
        <f t="shared" si="26"/>
        <v>85072.531573309374</v>
      </c>
      <c r="C303" s="76">
        <f t="shared" si="27"/>
        <v>1323.5317829111809</v>
      </c>
      <c r="D303" s="72">
        <f t="shared" si="24"/>
        <v>248.12821708881904</v>
      </c>
      <c r="E303" s="90">
        <f t="shared" si="28"/>
        <v>266251.00020960165</v>
      </c>
      <c r="F303" s="92">
        <f t="shared" si="29"/>
        <v>208390.31979039818</v>
      </c>
    </row>
    <row r="304" spans="1:6" ht="13.5" customHeight="1" thickBot="1" x14ac:dyDescent="0.25">
      <c r="A304" s="58">
        <f t="shared" si="25"/>
        <v>53022</v>
      </c>
      <c r="B304" s="74">
        <f t="shared" si="26"/>
        <v>83748.9997903982</v>
      </c>
      <c r="C304" s="76">
        <f t="shared" si="27"/>
        <v>1327.3920839446719</v>
      </c>
      <c r="D304" s="72">
        <f t="shared" si="24"/>
        <v>244.2679160553281</v>
      </c>
      <c r="E304" s="90">
        <f t="shared" si="28"/>
        <v>267578.39229354635</v>
      </c>
      <c r="F304" s="92">
        <f t="shared" si="29"/>
        <v>208634.58770645352</v>
      </c>
    </row>
    <row r="305" spans="1:6" ht="13.5" customHeight="1" thickBot="1" x14ac:dyDescent="0.25">
      <c r="A305" s="58">
        <f t="shared" si="25"/>
        <v>53053</v>
      </c>
      <c r="B305" s="74">
        <f t="shared" si="26"/>
        <v>82421.607706453535</v>
      </c>
      <c r="C305" s="76">
        <f t="shared" si="27"/>
        <v>1331.2636441895106</v>
      </c>
      <c r="D305" s="72">
        <f t="shared" si="24"/>
        <v>240.3963558104895</v>
      </c>
      <c r="E305" s="90">
        <f t="shared" si="28"/>
        <v>268909.65593773586</v>
      </c>
      <c r="F305" s="92">
        <f t="shared" si="29"/>
        <v>208874.984062264</v>
      </c>
    </row>
    <row r="306" spans="1:6" ht="13.5" customHeight="1" thickBot="1" x14ac:dyDescent="0.25">
      <c r="A306" s="58">
        <f t="shared" si="25"/>
        <v>53083</v>
      </c>
      <c r="B306" s="74">
        <f t="shared" si="26"/>
        <v>81090.344062264019</v>
      </c>
      <c r="C306" s="76">
        <f t="shared" si="27"/>
        <v>1335.1464964850634</v>
      </c>
      <c r="D306" s="72">
        <f t="shared" si="24"/>
        <v>236.51350351493673</v>
      </c>
      <c r="E306" s="90">
        <f t="shared" si="28"/>
        <v>270244.80243422091</v>
      </c>
      <c r="F306" s="92">
        <f t="shared" si="29"/>
        <v>209111.49756577893</v>
      </c>
    </row>
    <row r="307" spans="1:6" ht="13.5" customHeight="1" thickBot="1" x14ac:dyDescent="0.25">
      <c r="A307" s="58">
        <f t="shared" si="25"/>
        <v>53114</v>
      </c>
      <c r="B307" s="74">
        <f t="shared" si="26"/>
        <v>79755.197565778959</v>
      </c>
      <c r="C307" s="76">
        <f t="shared" si="27"/>
        <v>1339.040673766478</v>
      </c>
      <c r="D307" s="72">
        <f t="shared" si="24"/>
        <v>232.61932623352197</v>
      </c>
      <c r="E307" s="90">
        <f t="shared" si="28"/>
        <v>271583.84310798737</v>
      </c>
      <c r="F307" s="92">
        <f t="shared" si="29"/>
        <v>209344.11689201245</v>
      </c>
    </row>
    <row r="308" spans="1:6" ht="13.5" customHeight="1" thickBot="1" x14ac:dyDescent="0.25">
      <c r="A308" s="58">
        <f t="shared" si="25"/>
        <v>53144</v>
      </c>
      <c r="B308" s="74">
        <f t="shared" si="26"/>
        <v>78416.156892012485</v>
      </c>
      <c r="C308" s="76">
        <f t="shared" si="27"/>
        <v>1342.9462090649636</v>
      </c>
      <c r="D308" s="72">
        <f t="shared" si="24"/>
        <v>228.71379093503643</v>
      </c>
      <c r="E308" s="90">
        <f t="shared" si="28"/>
        <v>272926.78931705235</v>
      </c>
      <c r="F308" s="92">
        <f t="shared" si="29"/>
        <v>209572.83068294747</v>
      </c>
    </row>
    <row r="309" spans="1:6" ht="13.5" customHeight="1" thickBot="1" x14ac:dyDescent="0.25">
      <c r="A309" s="58">
        <f t="shared" si="25"/>
        <v>53175</v>
      </c>
      <c r="B309" s="74">
        <f t="shared" si="26"/>
        <v>77073.210682947523</v>
      </c>
      <c r="C309" s="76">
        <f t="shared" si="27"/>
        <v>1346.8631355080697</v>
      </c>
      <c r="D309" s="72">
        <f t="shared" si="24"/>
        <v>224.79686449193028</v>
      </c>
      <c r="E309" s="90">
        <f t="shared" si="28"/>
        <v>274273.65245256043</v>
      </c>
      <c r="F309" s="92">
        <f t="shared" si="29"/>
        <v>209797.62754743939</v>
      </c>
    </row>
    <row r="310" spans="1:6" ht="13.5" customHeight="1" thickBot="1" x14ac:dyDescent="0.25">
      <c r="A310" s="58">
        <f t="shared" si="25"/>
        <v>53206</v>
      </c>
      <c r="B310" s="74">
        <f t="shared" si="26"/>
        <v>75726.347547439451</v>
      </c>
      <c r="C310" s="76">
        <f t="shared" si="27"/>
        <v>1350.7914863199683</v>
      </c>
      <c r="D310" s="72">
        <f t="shared" si="24"/>
        <v>220.86851368003173</v>
      </c>
      <c r="E310" s="90">
        <f t="shared" si="28"/>
        <v>275624.4439388804</v>
      </c>
      <c r="F310" s="92">
        <f t="shared" si="29"/>
        <v>210018.49606111943</v>
      </c>
    </row>
    <row r="311" spans="1:6" ht="13.5" customHeight="1" thickBot="1" x14ac:dyDescent="0.25">
      <c r="A311" s="58">
        <f t="shared" si="25"/>
        <v>53236</v>
      </c>
      <c r="B311" s="74">
        <f t="shared" si="26"/>
        <v>74375.556061119481</v>
      </c>
      <c r="C311" s="76">
        <f t="shared" si="27"/>
        <v>1354.731294821735</v>
      </c>
      <c r="D311" s="72">
        <f t="shared" si="24"/>
        <v>216.92870517826518</v>
      </c>
      <c r="E311" s="90">
        <f t="shared" si="28"/>
        <v>276979.17523370212</v>
      </c>
      <c r="F311" s="92">
        <f t="shared" si="29"/>
        <v>210235.42476629768</v>
      </c>
    </row>
    <row r="312" spans="1:6" ht="13.5" customHeight="1" thickBot="1" x14ac:dyDescent="0.25">
      <c r="A312" s="58">
        <f t="shared" si="25"/>
        <v>53267</v>
      </c>
      <c r="B312" s="74">
        <f t="shared" si="26"/>
        <v>73020.824766297752</v>
      </c>
      <c r="C312" s="76">
        <f t="shared" si="27"/>
        <v>1358.6825944316315</v>
      </c>
      <c r="D312" s="72">
        <f t="shared" si="24"/>
        <v>212.97740556836845</v>
      </c>
      <c r="E312" s="90">
        <f t="shared" si="28"/>
        <v>278337.85782813374</v>
      </c>
      <c r="F312" s="92">
        <f t="shared" si="29"/>
        <v>210448.40217186607</v>
      </c>
    </row>
    <row r="313" spans="1:6" ht="13.5" customHeight="1" thickBot="1" x14ac:dyDescent="0.25">
      <c r="A313" s="58">
        <f t="shared" si="25"/>
        <v>53297</v>
      </c>
      <c r="B313" s="74">
        <f t="shared" si="26"/>
        <v>71662.142171866115</v>
      </c>
      <c r="C313" s="76">
        <f t="shared" si="27"/>
        <v>1362.6454186653905</v>
      </c>
      <c r="D313" s="72">
        <f t="shared" si="24"/>
        <v>209.01458133460952</v>
      </c>
      <c r="E313" s="90">
        <f t="shared" si="28"/>
        <v>279700.50324679911</v>
      </c>
      <c r="F313" s="92">
        <f t="shared" si="29"/>
        <v>210657.41675320067</v>
      </c>
    </row>
    <row r="314" spans="1:6" ht="13.5" customHeight="1" thickBot="1" x14ac:dyDescent="0.25">
      <c r="A314" s="58">
        <f t="shared" si="25"/>
        <v>53328</v>
      </c>
      <c r="B314" s="74">
        <f t="shared" si="26"/>
        <v>70299.496753200729</v>
      </c>
      <c r="C314" s="76">
        <f t="shared" si="27"/>
        <v>1366.6198011364979</v>
      </c>
      <c r="D314" s="72">
        <f t="shared" si="24"/>
        <v>205.04019886350216</v>
      </c>
      <c r="E314" s="90">
        <f t="shared" si="28"/>
        <v>281067.1230479356</v>
      </c>
      <c r="F314" s="92">
        <f t="shared" si="29"/>
        <v>210862.45695206418</v>
      </c>
    </row>
    <row r="315" spans="1:6" ht="13.5" customHeight="1" thickBot="1" x14ac:dyDescent="0.25">
      <c r="A315" s="58">
        <f t="shared" si="25"/>
        <v>53359</v>
      </c>
      <c r="B315" s="74">
        <f t="shared" si="26"/>
        <v>68932.876952064224</v>
      </c>
      <c r="C315" s="76">
        <f t="shared" si="27"/>
        <v>1370.6057755564793</v>
      </c>
      <c r="D315" s="72">
        <f t="shared" si="24"/>
        <v>201.05422444352067</v>
      </c>
      <c r="E315" s="90">
        <f t="shared" si="28"/>
        <v>282437.72882349207</v>
      </c>
      <c r="F315" s="92">
        <f t="shared" si="29"/>
        <v>211063.51117650772</v>
      </c>
    </row>
    <row r="316" spans="1:6" ht="13.5" customHeight="1" thickBot="1" x14ac:dyDescent="0.25">
      <c r="A316" s="58">
        <f t="shared" si="25"/>
        <v>53387</v>
      </c>
      <c r="B316" s="74">
        <f t="shared" si="26"/>
        <v>67562.27117650774</v>
      </c>
      <c r="C316" s="76">
        <f t="shared" si="27"/>
        <v>1374.6033757351859</v>
      </c>
      <c r="D316" s="72">
        <f t="shared" si="24"/>
        <v>197.05662426481425</v>
      </c>
      <c r="E316" s="90">
        <f t="shared" si="28"/>
        <v>283812.33219922724</v>
      </c>
      <c r="F316" s="92">
        <f t="shared" si="29"/>
        <v>211260.56780077252</v>
      </c>
    </row>
    <row r="317" spans="1:6" ht="13.5" customHeight="1" thickBot="1" x14ac:dyDescent="0.25">
      <c r="A317" s="58">
        <f t="shared" si="25"/>
        <v>53418</v>
      </c>
      <c r="B317" s="74">
        <f t="shared" si="26"/>
        <v>66187.667800772557</v>
      </c>
      <c r="C317" s="76">
        <f t="shared" si="27"/>
        <v>1378.6126355810802</v>
      </c>
      <c r="D317" s="72">
        <f t="shared" si="24"/>
        <v>193.04736441891998</v>
      </c>
      <c r="E317" s="90">
        <f t="shared" si="28"/>
        <v>285190.9448348083</v>
      </c>
      <c r="F317" s="92">
        <f t="shared" si="29"/>
        <v>211453.61516519144</v>
      </c>
    </row>
    <row r="318" spans="1:6" ht="13.5" customHeight="1" thickBot="1" x14ac:dyDescent="0.25">
      <c r="A318" s="58">
        <f t="shared" si="25"/>
        <v>53448</v>
      </c>
      <c r="B318" s="74">
        <f t="shared" si="26"/>
        <v>64809.055165191479</v>
      </c>
      <c r="C318" s="76">
        <f t="shared" si="27"/>
        <v>1382.6335891015249</v>
      </c>
      <c r="D318" s="72">
        <f t="shared" si="24"/>
        <v>189.02641089847518</v>
      </c>
      <c r="E318" s="90">
        <f t="shared" si="28"/>
        <v>286573.57842390984</v>
      </c>
      <c r="F318" s="92">
        <f t="shared" si="29"/>
        <v>211642.64157608993</v>
      </c>
    </row>
    <row r="319" spans="1:6" ht="13.5" customHeight="1" thickBot="1" x14ac:dyDescent="0.25">
      <c r="A319" s="58">
        <f t="shared" si="25"/>
        <v>53479</v>
      </c>
      <c r="B319" s="74">
        <f t="shared" si="26"/>
        <v>63426.421576089953</v>
      </c>
      <c r="C319" s="76">
        <f t="shared" si="27"/>
        <v>1386.6662704030709</v>
      </c>
      <c r="D319" s="72">
        <f t="shared" si="24"/>
        <v>184.99372959692906</v>
      </c>
      <c r="E319" s="90">
        <f t="shared" si="28"/>
        <v>287960.24469431292</v>
      </c>
      <c r="F319" s="92">
        <f t="shared" si="29"/>
        <v>211827.63530568685</v>
      </c>
    </row>
    <row r="320" spans="1:6" ht="13.5" customHeight="1" thickBot="1" x14ac:dyDescent="0.25">
      <c r="A320" s="58">
        <f t="shared" si="25"/>
        <v>53509</v>
      </c>
      <c r="B320" s="74">
        <f t="shared" si="26"/>
        <v>62039.755305686886</v>
      </c>
      <c r="C320" s="76">
        <f t="shared" si="27"/>
        <v>1390.7107136917466</v>
      </c>
      <c r="D320" s="72">
        <f t="shared" si="24"/>
        <v>180.94928630825345</v>
      </c>
      <c r="E320" s="90">
        <f t="shared" si="28"/>
        <v>289350.95540800464</v>
      </c>
      <c r="F320" s="92">
        <f t="shared" si="29"/>
        <v>212008.58459199511</v>
      </c>
    </row>
    <row r="321" spans="1:6" ht="13.5" customHeight="1" thickBot="1" x14ac:dyDescent="0.25">
      <c r="A321" s="58">
        <f t="shared" si="25"/>
        <v>53540</v>
      </c>
      <c r="B321" s="74">
        <f t="shared" si="26"/>
        <v>60649.044591995138</v>
      </c>
      <c r="C321" s="76">
        <f t="shared" si="27"/>
        <v>1394.7669532733476</v>
      </c>
      <c r="D321" s="72">
        <f t="shared" si="24"/>
        <v>176.8930467266525</v>
      </c>
      <c r="E321" s="90">
        <f t="shared" si="28"/>
        <v>290745.72236127796</v>
      </c>
      <c r="F321" s="92">
        <f t="shared" si="29"/>
        <v>212185.47763872176</v>
      </c>
    </row>
    <row r="322" spans="1:6" ht="13.5" customHeight="1" thickBot="1" x14ac:dyDescent="0.25">
      <c r="A322" s="58">
        <f t="shared" si="25"/>
        <v>53571</v>
      </c>
      <c r="B322" s="74">
        <f t="shared" si="26"/>
        <v>59254.277638721789</v>
      </c>
      <c r="C322" s="76">
        <f t="shared" si="27"/>
        <v>1398.8350235537282</v>
      </c>
      <c r="D322" s="72">
        <f t="shared" si="24"/>
        <v>172.8249764462719</v>
      </c>
      <c r="E322" s="90">
        <f t="shared" si="28"/>
        <v>292144.55738483171</v>
      </c>
      <c r="F322" s="92">
        <f t="shared" si="29"/>
        <v>212358.30261516804</v>
      </c>
    </row>
    <row r="323" spans="1:6" ht="13.5" customHeight="1" thickBot="1" x14ac:dyDescent="0.25">
      <c r="A323" s="58">
        <f t="shared" si="25"/>
        <v>53601</v>
      </c>
      <c r="B323" s="74">
        <f t="shared" si="26"/>
        <v>57855.44261516806</v>
      </c>
      <c r="C323" s="76">
        <f t="shared" si="27"/>
        <v>1402.9149590390932</v>
      </c>
      <c r="D323" s="72">
        <f t="shared" ref="D323:D361" si="30">IF(B323&lt;&gt;"",$I$5*B323/12,"")</f>
        <v>168.74504096090686</v>
      </c>
      <c r="E323" s="90">
        <f t="shared" si="28"/>
        <v>293547.47234387079</v>
      </c>
      <c r="F323" s="92">
        <f t="shared" si="29"/>
        <v>212527.04765612894</v>
      </c>
    </row>
    <row r="324" spans="1:6" ht="13.5" customHeight="1" thickBot="1" x14ac:dyDescent="0.25">
      <c r="A324" s="58">
        <f t="shared" ref="A324:A361" si="31">IF(B324="","",EDATE(A323,1))</f>
        <v>53632</v>
      </c>
      <c r="B324" s="74">
        <f t="shared" ref="B324:B360" si="32">IF(B323="","",IF(B323-C323&lt;=0.01,"",B323-C323))</f>
        <v>56452.527656128965</v>
      </c>
      <c r="C324" s="76">
        <f t="shared" ref="C324:C361" si="33">IF(B324&lt;&gt;"",IF($I$16-D324+IF(AND($I$8&lt;&gt;"",A324&gt;=$I$8,IF($I$9="",TRUE,A324&lt;=$I$9))=TRUE,$I$7,0)&gt;B324,B324,$I$16-D324+IF(AND($I$8&lt;&gt;"",A324&gt;=$I$8,IF($I$9="",TRUE,A324&lt;=$I$9))=TRUE,$I$7,0)+IF(AND($I$12&lt;&gt;"",A324&gt;=$I$12,IF($I$13="",TRUE,A324&lt;=$I$13),MONTH(A324)=$I$11)=TRUE,$I$10,0)+IF(AND(YEAR(A324)=YEAR($I$15),MONTH(A324)=MONTH($I$15))=TRUE,$I$14,0)),"")</f>
        <v>1407.0067943362906</v>
      </c>
      <c r="D324" s="72">
        <f t="shared" si="30"/>
        <v>164.65320566370949</v>
      </c>
      <c r="E324" s="90">
        <f t="shared" ref="E324:E361" si="34">IF(B324&lt;&gt;"",C324+E323,"")</f>
        <v>294954.4791382071</v>
      </c>
      <c r="F324" s="92">
        <f t="shared" ref="F324:F361" si="35">IF(B324&lt;&gt;"",D324+F323,"")</f>
        <v>212691.70086179266</v>
      </c>
    </row>
    <row r="325" spans="1:6" ht="13.5" customHeight="1" thickBot="1" x14ac:dyDescent="0.25">
      <c r="A325" s="58">
        <f t="shared" si="31"/>
        <v>53662</v>
      </c>
      <c r="B325" s="74">
        <f t="shared" si="32"/>
        <v>55045.520861792676</v>
      </c>
      <c r="C325" s="76">
        <f t="shared" si="33"/>
        <v>1411.1105641531049</v>
      </c>
      <c r="D325" s="72">
        <f t="shared" si="30"/>
        <v>160.54943584689531</v>
      </c>
      <c r="E325" s="90">
        <f t="shared" si="34"/>
        <v>296365.58970236022</v>
      </c>
      <c r="F325" s="92">
        <f t="shared" si="35"/>
        <v>212852.25029763955</v>
      </c>
    </row>
    <row r="326" spans="1:6" ht="13.5" customHeight="1" thickBot="1" x14ac:dyDescent="0.25">
      <c r="A326" s="58">
        <f t="shared" si="31"/>
        <v>53693</v>
      </c>
      <c r="B326" s="74">
        <f t="shared" si="32"/>
        <v>53634.410297639573</v>
      </c>
      <c r="C326" s="76">
        <f t="shared" si="33"/>
        <v>1415.2263032985513</v>
      </c>
      <c r="D326" s="72">
        <f t="shared" si="30"/>
        <v>156.43369670144878</v>
      </c>
      <c r="E326" s="90">
        <f t="shared" si="34"/>
        <v>297780.81600565877</v>
      </c>
      <c r="F326" s="92">
        <f t="shared" si="35"/>
        <v>213008.683994341</v>
      </c>
    </row>
    <row r="327" spans="1:6" ht="13.5" customHeight="1" thickBot="1" x14ac:dyDescent="0.25">
      <c r="A327" s="58">
        <f t="shared" si="31"/>
        <v>53724</v>
      </c>
      <c r="B327" s="74">
        <f t="shared" si="32"/>
        <v>52219.183994341023</v>
      </c>
      <c r="C327" s="76">
        <f t="shared" si="33"/>
        <v>1419.3540466831721</v>
      </c>
      <c r="D327" s="72">
        <f t="shared" si="30"/>
        <v>152.30595331682801</v>
      </c>
      <c r="E327" s="90">
        <f t="shared" si="34"/>
        <v>299200.17005234194</v>
      </c>
      <c r="F327" s="92">
        <f t="shared" si="35"/>
        <v>213160.98994765783</v>
      </c>
    </row>
    <row r="328" spans="1:6" ht="13.5" customHeight="1" thickBot="1" x14ac:dyDescent="0.25">
      <c r="A328" s="58">
        <f t="shared" si="31"/>
        <v>53752</v>
      </c>
      <c r="B328" s="74">
        <f t="shared" si="32"/>
        <v>50799.829947657854</v>
      </c>
      <c r="C328" s="76">
        <f t="shared" si="33"/>
        <v>1423.4938293193313</v>
      </c>
      <c r="D328" s="72">
        <f t="shared" si="30"/>
        <v>148.16617068066876</v>
      </c>
      <c r="E328" s="90">
        <f t="shared" si="34"/>
        <v>300623.66388166125</v>
      </c>
      <c r="F328" s="92">
        <f t="shared" si="35"/>
        <v>213309.15611833849</v>
      </c>
    </row>
    <row r="329" spans="1:6" ht="13.5" customHeight="1" thickBot="1" x14ac:dyDescent="0.25">
      <c r="A329" s="58">
        <f t="shared" si="31"/>
        <v>53783</v>
      </c>
      <c r="B329" s="74">
        <f t="shared" si="32"/>
        <v>49376.33611833852</v>
      </c>
      <c r="C329" s="76">
        <f t="shared" si="33"/>
        <v>1427.6456863215128</v>
      </c>
      <c r="D329" s="72">
        <f t="shared" si="30"/>
        <v>144.01431367848735</v>
      </c>
      <c r="E329" s="90">
        <f t="shared" si="34"/>
        <v>302051.30956798274</v>
      </c>
      <c r="F329" s="92">
        <f t="shared" si="35"/>
        <v>213453.17043201698</v>
      </c>
    </row>
    <row r="330" spans="1:6" ht="13.5" customHeight="1" thickBot="1" x14ac:dyDescent="0.25">
      <c r="A330" s="58">
        <f t="shared" si="31"/>
        <v>53813</v>
      </c>
      <c r="B330" s="74">
        <f t="shared" si="32"/>
        <v>47948.690432017007</v>
      </c>
      <c r="C330" s="76">
        <f t="shared" si="33"/>
        <v>1431.8096529066172</v>
      </c>
      <c r="D330" s="72">
        <f t="shared" si="30"/>
        <v>139.85034709338296</v>
      </c>
      <c r="E330" s="90">
        <f t="shared" si="34"/>
        <v>303483.11922088935</v>
      </c>
      <c r="F330" s="92">
        <f t="shared" si="35"/>
        <v>213593.02077911037</v>
      </c>
    </row>
    <row r="331" spans="1:6" ht="13.5" customHeight="1" thickBot="1" x14ac:dyDescent="0.25">
      <c r="A331" s="58">
        <f t="shared" si="31"/>
        <v>53844</v>
      </c>
      <c r="B331" s="74">
        <f t="shared" si="32"/>
        <v>46516.88077911039</v>
      </c>
      <c r="C331" s="76">
        <f t="shared" si="33"/>
        <v>1435.9857643942614</v>
      </c>
      <c r="D331" s="72">
        <f t="shared" si="30"/>
        <v>135.67423560573866</v>
      </c>
      <c r="E331" s="90">
        <f t="shared" si="34"/>
        <v>304919.10498528363</v>
      </c>
      <c r="F331" s="92">
        <f t="shared" si="35"/>
        <v>213728.69501471613</v>
      </c>
    </row>
    <row r="332" spans="1:6" ht="13.5" customHeight="1" thickBot="1" x14ac:dyDescent="0.25">
      <c r="A332" s="58">
        <f t="shared" si="31"/>
        <v>53874</v>
      </c>
      <c r="B332" s="74">
        <f t="shared" si="32"/>
        <v>45080.89501471613</v>
      </c>
      <c r="C332" s="76">
        <f t="shared" si="33"/>
        <v>1440.1740562070781</v>
      </c>
      <c r="D332" s="72">
        <f t="shared" si="30"/>
        <v>131.48594379292206</v>
      </c>
      <c r="E332" s="90">
        <f t="shared" si="34"/>
        <v>306359.27904149069</v>
      </c>
      <c r="F332" s="92">
        <f t="shared" si="35"/>
        <v>213860.18095850904</v>
      </c>
    </row>
    <row r="333" spans="1:6" ht="13.5" customHeight="1" thickBot="1" x14ac:dyDescent="0.25">
      <c r="A333" s="58">
        <f t="shared" si="31"/>
        <v>53905</v>
      </c>
      <c r="B333" s="74">
        <f t="shared" si="32"/>
        <v>43640.720958509053</v>
      </c>
      <c r="C333" s="76">
        <f t="shared" si="33"/>
        <v>1444.3745638710154</v>
      </c>
      <c r="D333" s="72">
        <f t="shared" si="30"/>
        <v>127.28543612898476</v>
      </c>
      <c r="E333" s="90">
        <f t="shared" si="34"/>
        <v>307803.6536053617</v>
      </c>
      <c r="F333" s="92">
        <f t="shared" si="35"/>
        <v>213987.46639463803</v>
      </c>
    </row>
    <row r="334" spans="1:6" ht="13.5" customHeight="1" thickBot="1" x14ac:dyDescent="0.25">
      <c r="A334" s="58">
        <f t="shared" si="31"/>
        <v>53936</v>
      </c>
      <c r="B334" s="74">
        <f t="shared" si="32"/>
        <v>42196.346394638036</v>
      </c>
      <c r="C334" s="76">
        <f t="shared" si="33"/>
        <v>1448.5873230156392</v>
      </c>
      <c r="D334" s="72">
        <f t="shared" si="30"/>
        <v>123.07267698436095</v>
      </c>
      <c r="E334" s="90">
        <f t="shared" si="34"/>
        <v>309252.24092837732</v>
      </c>
      <c r="F334" s="92">
        <f t="shared" si="35"/>
        <v>214110.53907162239</v>
      </c>
    </row>
    <row r="335" spans="1:6" ht="13.5" customHeight="1" thickBot="1" x14ac:dyDescent="0.25">
      <c r="A335" s="58">
        <f t="shared" si="31"/>
        <v>53966</v>
      </c>
      <c r="B335" s="74">
        <f t="shared" si="32"/>
        <v>40747.7590716224</v>
      </c>
      <c r="C335" s="76">
        <f t="shared" si="33"/>
        <v>1452.8123693744346</v>
      </c>
      <c r="D335" s="72">
        <f t="shared" si="30"/>
        <v>118.84763062556534</v>
      </c>
      <c r="E335" s="90">
        <f t="shared" si="34"/>
        <v>310705.05329775176</v>
      </c>
      <c r="F335" s="92">
        <f t="shared" si="35"/>
        <v>214229.38670224795</v>
      </c>
    </row>
    <row r="336" spans="1:6" ht="13.5" customHeight="1" thickBot="1" x14ac:dyDescent="0.25">
      <c r="A336" s="58">
        <f t="shared" si="31"/>
        <v>53997</v>
      </c>
      <c r="B336" s="74">
        <f t="shared" si="32"/>
        <v>39294.946702247966</v>
      </c>
      <c r="C336" s="76">
        <f t="shared" si="33"/>
        <v>1457.0497387851101</v>
      </c>
      <c r="D336" s="72">
        <f t="shared" si="30"/>
        <v>114.61026121488992</v>
      </c>
      <c r="E336" s="90">
        <f t="shared" si="34"/>
        <v>312162.10303653689</v>
      </c>
      <c r="F336" s="92">
        <f t="shared" si="35"/>
        <v>214343.99696346285</v>
      </c>
    </row>
    <row r="337" spans="1:6" ht="13.5" customHeight="1" thickBot="1" x14ac:dyDescent="0.25">
      <c r="A337" s="58">
        <f t="shared" si="31"/>
        <v>54027</v>
      </c>
      <c r="B337" s="74">
        <f t="shared" si="32"/>
        <v>37837.896963462859</v>
      </c>
      <c r="C337" s="76">
        <f t="shared" si="33"/>
        <v>1461.2994671899</v>
      </c>
      <c r="D337" s="72">
        <f t="shared" si="30"/>
        <v>110.36053281010003</v>
      </c>
      <c r="E337" s="90">
        <f t="shared" si="34"/>
        <v>313623.40250372677</v>
      </c>
      <c r="F337" s="92">
        <f t="shared" si="35"/>
        <v>214454.35749627295</v>
      </c>
    </row>
    <row r="338" spans="1:6" ht="13.5" customHeight="1" thickBot="1" x14ac:dyDescent="0.25">
      <c r="A338" s="58">
        <f t="shared" si="31"/>
        <v>54058</v>
      </c>
      <c r="B338" s="74">
        <f t="shared" si="32"/>
        <v>36376.59749627296</v>
      </c>
      <c r="C338" s="76">
        <f t="shared" si="33"/>
        <v>1465.5615906358705</v>
      </c>
      <c r="D338" s="72">
        <f t="shared" si="30"/>
        <v>106.09840936412947</v>
      </c>
      <c r="E338" s="90">
        <f t="shared" si="34"/>
        <v>315088.96409436263</v>
      </c>
      <c r="F338" s="92">
        <f t="shared" si="35"/>
        <v>214560.45590563706</v>
      </c>
    </row>
    <row r="339" spans="1:6" ht="13.5" customHeight="1" thickBot="1" x14ac:dyDescent="0.25">
      <c r="A339" s="58">
        <f t="shared" si="31"/>
        <v>54089</v>
      </c>
      <c r="B339" s="74">
        <f t="shared" si="32"/>
        <v>34911.035905637087</v>
      </c>
      <c r="C339" s="76">
        <f t="shared" si="33"/>
        <v>1469.8361452752251</v>
      </c>
      <c r="D339" s="72">
        <f t="shared" si="30"/>
        <v>101.82385472477485</v>
      </c>
      <c r="E339" s="90">
        <f t="shared" si="34"/>
        <v>316558.80023963784</v>
      </c>
      <c r="F339" s="92">
        <f t="shared" si="35"/>
        <v>214662.27976036185</v>
      </c>
    </row>
    <row r="340" spans="1:6" ht="13.5" customHeight="1" thickBot="1" x14ac:dyDescent="0.25">
      <c r="A340" s="58">
        <f t="shared" si="31"/>
        <v>54118</v>
      </c>
      <c r="B340" s="74">
        <f t="shared" si="32"/>
        <v>33441.199760361866</v>
      </c>
      <c r="C340" s="76">
        <f t="shared" si="33"/>
        <v>1474.1231673656114</v>
      </c>
      <c r="D340" s="72">
        <f t="shared" si="30"/>
        <v>97.536832634388773</v>
      </c>
      <c r="E340" s="90">
        <f t="shared" si="34"/>
        <v>318032.92340700346</v>
      </c>
      <c r="F340" s="92">
        <f t="shared" si="35"/>
        <v>214759.81659299624</v>
      </c>
    </row>
    <row r="341" spans="1:6" ht="13.5" customHeight="1" thickBot="1" x14ac:dyDescent="0.25">
      <c r="A341" s="58">
        <f t="shared" si="31"/>
        <v>54149</v>
      </c>
      <c r="B341" s="74">
        <f t="shared" si="32"/>
        <v>31967.076592996254</v>
      </c>
      <c r="C341" s="76">
        <f t="shared" si="33"/>
        <v>1478.4226932704278</v>
      </c>
      <c r="D341" s="72">
        <f t="shared" si="30"/>
        <v>93.237306729572424</v>
      </c>
      <c r="E341" s="90">
        <f t="shared" si="34"/>
        <v>319511.34610027389</v>
      </c>
      <c r="F341" s="92">
        <f t="shared" si="35"/>
        <v>214853.05389972581</v>
      </c>
    </row>
    <row r="342" spans="1:6" ht="13.5" customHeight="1" thickBot="1" x14ac:dyDescent="0.25">
      <c r="A342" s="58">
        <f t="shared" si="31"/>
        <v>54179</v>
      </c>
      <c r="B342" s="74">
        <f t="shared" si="32"/>
        <v>30488.653899725825</v>
      </c>
      <c r="C342" s="76">
        <f t="shared" si="33"/>
        <v>1482.7347594591331</v>
      </c>
      <c r="D342" s="72">
        <f t="shared" si="30"/>
        <v>88.925240540866994</v>
      </c>
      <c r="E342" s="90">
        <f t="shared" si="34"/>
        <v>320994.08085973305</v>
      </c>
      <c r="F342" s="92">
        <f t="shared" si="35"/>
        <v>214941.97914026669</v>
      </c>
    </row>
    <row r="343" spans="1:6" ht="13.5" customHeight="1" thickBot="1" x14ac:dyDescent="0.25">
      <c r="A343" s="58">
        <f t="shared" si="31"/>
        <v>54210</v>
      </c>
      <c r="B343" s="74">
        <f t="shared" si="32"/>
        <v>29005.919140266691</v>
      </c>
      <c r="C343" s="76">
        <f t="shared" si="33"/>
        <v>1487.0594025075557</v>
      </c>
      <c r="D343" s="72">
        <f t="shared" si="30"/>
        <v>84.600597492444521</v>
      </c>
      <c r="E343" s="90">
        <f t="shared" si="34"/>
        <v>322481.1402622406</v>
      </c>
      <c r="F343" s="92">
        <f t="shared" si="35"/>
        <v>215026.57973775914</v>
      </c>
    </row>
    <row r="344" spans="1:6" ht="13.5" customHeight="1" thickBot="1" x14ac:dyDescent="0.25">
      <c r="A344" s="58">
        <f t="shared" si="31"/>
        <v>54240</v>
      </c>
      <c r="B344" s="74">
        <f t="shared" si="32"/>
        <v>27518.859737759136</v>
      </c>
      <c r="C344" s="76">
        <f t="shared" si="33"/>
        <v>1491.3966590982027</v>
      </c>
      <c r="D344" s="72">
        <f t="shared" si="30"/>
        <v>80.263340901797491</v>
      </c>
      <c r="E344" s="90">
        <f t="shared" si="34"/>
        <v>323972.53692133882</v>
      </c>
      <c r="F344" s="92">
        <f t="shared" si="35"/>
        <v>215106.84307866092</v>
      </c>
    </row>
    <row r="345" spans="1:6" ht="13.5" customHeight="1" thickBot="1" x14ac:dyDescent="0.25">
      <c r="A345" s="58">
        <f t="shared" si="31"/>
        <v>54271</v>
      </c>
      <c r="B345" s="74">
        <f t="shared" si="32"/>
        <v>26027.463078660934</v>
      </c>
      <c r="C345" s="76">
        <f t="shared" si="33"/>
        <v>1495.7465660205723</v>
      </c>
      <c r="D345" s="72">
        <f t="shared" si="30"/>
        <v>75.913433979427722</v>
      </c>
      <c r="E345" s="90">
        <f t="shared" si="34"/>
        <v>325468.28348735941</v>
      </c>
      <c r="F345" s="92">
        <f t="shared" si="35"/>
        <v>215182.75651264036</v>
      </c>
    </row>
    <row r="346" spans="1:6" ht="13.5" customHeight="1" thickBot="1" x14ac:dyDescent="0.25">
      <c r="A346" s="58">
        <f t="shared" si="31"/>
        <v>54302</v>
      </c>
      <c r="B346" s="74">
        <f t="shared" si="32"/>
        <v>24531.716512640363</v>
      </c>
      <c r="C346" s="76">
        <f t="shared" si="33"/>
        <v>1500.1091601714656</v>
      </c>
      <c r="D346" s="72">
        <f t="shared" si="30"/>
        <v>71.550839828534393</v>
      </c>
      <c r="E346" s="90">
        <f t="shared" si="34"/>
        <v>326968.39264753088</v>
      </c>
      <c r="F346" s="92">
        <f t="shared" si="35"/>
        <v>215254.3073524689</v>
      </c>
    </row>
    <row r="347" spans="1:6" ht="13.5" customHeight="1" thickBot="1" x14ac:dyDescent="0.25">
      <c r="A347" s="58">
        <f t="shared" si="31"/>
        <v>54332</v>
      </c>
      <c r="B347" s="74">
        <f t="shared" si="32"/>
        <v>23031.607352468898</v>
      </c>
      <c r="C347" s="76">
        <f t="shared" si="33"/>
        <v>1504.4844785552991</v>
      </c>
      <c r="D347" s="72">
        <f t="shared" si="30"/>
        <v>67.175521444700962</v>
      </c>
      <c r="E347" s="90">
        <f t="shared" si="34"/>
        <v>328472.87712608615</v>
      </c>
      <c r="F347" s="92">
        <f t="shared" si="35"/>
        <v>215321.4828739136</v>
      </c>
    </row>
    <row r="348" spans="1:6" ht="13.5" customHeight="1" thickBot="1" x14ac:dyDescent="0.25">
      <c r="A348" s="58">
        <f t="shared" si="31"/>
        <v>54363</v>
      </c>
      <c r="B348" s="74">
        <f t="shared" si="32"/>
        <v>21527.122873913599</v>
      </c>
      <c r="C348" s="76">
        <f t="shared" si="33"/>
        <v>1508.8725582844188</v>
      </c>
      <c r="D348" s="72">
        <f t="shared" si="30"/>
        <v>62.787441715581338</v>
      </c>
      <c r="E348" s="90">
        <f t="shared" si="34"/>
        <v>329981.74968437059</v>
      </c>
      <c r="F348" s="92">
        <f t="shared" si="35"/>
        <v>215384.27031562917</v>
      </c>
    </row>
    <row r="349" spans="1:6" ht="13.5" customHeight="1" thickBot="1" x14ac:dyDescent="0.25">
      <c r="A349" s="58">
        <f t="shared" si="31"/>
        <v>54393</v>
      </c>
      <c r="B349" s="74">
        <f t="shared" si="32"/>
        <v>20018.250315629179</v>
      </c>
      <c r="C349" s="76">
        <f t="shared" si="33"/>
        <v>1513.2734365794149</v>
      </c>
      <c r="D349" s="72">
        <f t="shared" si="30"/>
        <v>58.386563420585112</v>
      </c>
      <c r="E349" s="90">
        <f t="shared" si="34"/>
        <v>331495.02312094998</v>
      </c>
      <c r="F349" s="92">
        <f t="shared" si="35"/>
        <v>215442.65687904975</v>
      </c>
    </row>
    <row r="350" spans="1:6" ht="13.5" customHeight="1" thickBot="1" x14ac:dyDescent="0.25">
      <c r="A350" s="58">
        <f t="shared" si="31"/>
        <v>54424</v>
      </c>
      <c r="B350" s="74">
        <f t="shared" si="32"/>
        <v>18504.976879049762</v>
      </c>
      <c r="C350" s="76">
        <f t="shared" si="33"/>
        <v>1517.6871507694382</v>
      </c>
      <c r="D350" s="72">
        <f t="shared" si="30"/>
        <v>53.972849230561813</v>
      </c>
      <c r="E350" s="90">
        <f t="shared" si="34"/>
        <v>333012.71027171944</v>
      </c>
      <c r="F350" s="92">
        <f t="shared" si="35"/>
        <v>215496.62972828033</v>
      </c>
    </row>
    <row r="351" spans="1:6" ht="13.5" customHeight="1" thickBot="1" x14ac:dyDescent="0.25">
      <c r="A351" s="58">
        <f t="shared" si="31"/>
        <v>54455</v>
      </c>
      <c r="B351" s="74">
        <f t="shared" si="32"/>
        <v>16987.289728280324</v>
      </c>
      <c r="C351" s="76">
        <f t="shared" si="33"/>
        <v>1522.1137382925158</v>
      </c>
      <c r="D351" s="72">
        <f t="shared" si="30"/>
        <v>49.546261707484284</v>
      </c>
      <c r="E351" s="90">
        <f t="shared" si="34"/>
        <v>334534.82401001197</v>
      </c>
      <c r="F351" s="92">
        <f t="shared" si="35"/>
        <v>215546.17598998782</v>
      </c>
    </row>
    <row r="352" spans="1:6" ht="13.5" customHeight="1" thickBot="1" x14ac:dyDescent="0.25">
      <c r="A352" s="58">
        <f t="shared" si="31"/>
        <v>54483</v>
      </c>
      <c r="B352" s="74">
        <f t="shared" si="32"/>
        <v>15465.175989987809</v>
      </c>
      <c r="C352" s="76">
        <f t="shared" si="33"/>
        <v>1526.5532366958689</v>
      </c>
      <c r="D352" s="72">
        <f t="shared" si="30"/>
        <v>45.106763304131114</v>
      </c>
      <c r="E352" s="90">
        <f t="shared" si="34"/>
        <v>336061.37724670785</v>
      </c>
      <c r="F352" s="92">
        <f t="shared" si="35"/>
        <v>215591.28275329195</v>
      </c>
    </row>
    <row r="353" spans="1:15" ht="13.5" customHeight="1" thickBot="1" x14ac:dyDescent="0.25">
      <c r="A353" s="58">
        <f t="shared" si="31"/>
        <v>54514</v>
      </c>
      <c r="B353" s="74">
        <f t="shared" si="32"/>
        <v>13938.62275329194</v>
      </c>
      <c r="C353" s="76">
        <f t="shared" si="33"/>
        <v>1531.0056836362319</v>
      </c>
      <c r="D353" s="72">
        <f t="shared" si="30"/>
        <v>40.654316363768167</v>
      </c>
      <c r="E353" s="90">
        <f t="shared" si="34"/>
        <v>337592.38293034409</v>
      </c>
      <c r="F353" s="92">
        <f t="shared" si="35"/>
        <v>215631.93706965572</v>
      </c>
    </row>
    <row r="354" spans="1:15" ht="13.5" customHeight="1" thickBot="1" x14ac:dyDescent="0.25">
      <c r="A354" s="58">
        <f t="shared" si="31"/>
        <v>54544</v>
      </c>
      <c r="B354" s="74">
        <f t="shared" si="32"/>
        <v>12407.617069655709</v>
      </c>
      <c r="C354" s="76">
        <f t="shared" si="33"/>
        <v>1535.4711168801709</v>
      </c>
      <c r="D354" s="72">
        <f t="shared" si="30"/>
        <v>36.188883119829157</v>
      </c>
      <c r="E354" s="90">
        <f t="shared" si="34"/>
        <v>339127.85404722427</v>
      </c>
      <c r="F354" s="92">
        <f t="shared" si="35"/>
        <v>215668.12595277553</v>
      </c>
    </row>
    <row r="355" spans="1:15" ht="13.5" customHeight="1" thickBot="1" x14ac:dyDescent="0.25">
      <c r="A355" s="58">
        <f t="shared" si="31"/>
        <v>54575</v>
      </c>
      <c r="B355" s="74">
        <f t="shared" si="32"/>
        <v>10872.145952775538</v>
      </c>
      <c r="C355" s="76">
        <f t="shared" si="33"/>
        <v>1539.9495743044047</v>
      </c>
      <c r="D355" s="72">
        <f t="shared" si="30"/>
        <v>31.710425695595323</v>
      </c>
      <c r="E355" s="90">
        <f t="shared" si="34"/>
        <v>340667.80362152867</v>
      </c>
      <c r="F355" s="92">
        <f t="shared" si="35"/>
        <v>215699.83637847114</v>
      </c>
      <c r="N355"/>
      <c r="O355"/>
    </row>
    <row r="356" spans="1:15" ht="13.5" customHeight="1" thickBot="1" x14ac:dyDescent="0.25">
      <c r="A356" s="58">
        <f t="shared" si="31"/>
        <v>54605</v>
      </c>
      <c r="B356" s="74">
        <f t="shared" si="32"/>
        <v>9332.1963784711334</v>
      </c>
      <c r="C356" s="76">
        <f t="shared" si="33"/>
        <v>1544.4410938961259</v>
      </c>
      <c r="D356" s="72">
        <f t="shared" si="30"/>
        <v>27.218906103874144</v>
      </c>
      <c r="E356" s="90">
        <f t="shared" si="34"/>
        <v>342212.24471542478</v>
      </c>
      <c r="F356" s="92">
        <f t="shared" si="35"/>
        <v>215727.05528457501</v>
      </c>
    </row>
    <row r="357" spans="1:15" ht="13.5" customHeight="1" thickBot="1" x14ac:dyDescent="0.25">
      <c r="A357" s="58">
        <f t="shared" si="31"/>
        <v>54636</v>
      </c>
      <c r="B357" s="74">
        <f t="shared" si="32"/>
        <v>7787.755284575007</v>
      </c>
      <c r="C357" s="76">
        <f t="shared" si="33"/>
        <v>1548.9457137533229</v>
      </c>
      <c r="D357" s="72">
        <f t="shared" si="30"/>
        <v>22.714286246677105</v>
      </c>
      <c r="E357" s="90">
        <f t="shared" si="34"/>
        <v>343761.19042917812</v>
      </c>
      <c r="F357" s="92">
        <f t="shared" si="35"/>
        <v>215749.76957082169</v>
      </c>
    </row>
    <row r="358" spans="1:15" ht="13.5" customHeight="1" thickBot="1" x14ac:dyDescent="0.25">
      <c r="A358" s="58">
        <f t="shared" si="31"/>
        <v>54667</v>
      </c>
      <c r="B358" s="74">
        <f t="shared" si="32"/>
        <v>6238.8095708216842</v>
      </c>
      <c r="C358" s="76">
        <f t="shared" si="33"/>
        <v>1553.4634720851036</v>
      </c>
      <c r="D358" s="72">
        <f t="shared" si="30"/>
        <v>18.196527914896581</v>
      </c>
      <c r="E358" s="90">
        <f t="shared" si="34"/>
        <v>345314.65390126326</v>
      </c>
      <c r="F358" s="92">
        <f t="shared" si="35"/>
        <v>215767.96609873659</v>
      </c>
    </row>
    <row r="359" spans="1:15" ht="13.5" customHeight="1" thickBot="1" x14ac:dyDescent="0.25">
      <c r="A359" s="58">
        <f t="shared" si="31"/>
        <v>54697</v>
      </c>
      <c r="B359" s="74">
        <f t="shared" si="32"/>
        <v>4685.3460987365806</v>
      </c>
      <c r="C359" s="76">
        <f t="shared" si="33"/>
        <v>1557.9944072120184</v>
      </c>
      <c r="D359" s="72">
        <f t="shared" si="30"/>
        <v>13.665592787981694</v>
      </c>
      <c r="E359" s="90">
        <f t="shared" si="34"/>
        <v>346872.64830847527</v>
      </c>
      <c r="F359" s="92">
        <f t="shared" si="35"/>
        <v>215781.63169152458</v>
      </c>
    </row>
    <row r="360" spans="1:15" ht="13.5" customHeight="1" thickBot="1" x14ac:dyDescent="0.25">
      <c r="A360" s="58">
        <f t="shared" si="31"/>
        <v>54728</v>
      </c>
      <c r="B360" s="74">
        <f t="shared" si="32"/>
        <v>3127.3516915245623</v>
      </c>
      <c r="C360" s="76">
        <f t="shared" si="33"/>
        <v>1562.5385575663868</v>
      </c>
      <c r="D360" s="72">
        <f t="shared" si="30"/>
        <v>9.1214424336133071</v>
      </c>
      <c r="E360" s="90">
        <f t="shared" si="34"/>
        <v>348435.18686604168</v>
      </c>
      <c r="F360" s="92">
        <f t="shared" si="35"/>
        <v>215790.75313395821</v>
      </c>
    </row>
    <row r="361" spans="1:15" ht="13.5" customHeight="1" thickBot="1" x14ac:dyDescent="0.25">
      <c r="A361" s="58">
        <f t="shared" si="31"/>
        <v>54758</v>
      </c>
      <c r="B361" s="74">
        <f>IF(B360="","",IF(B360-C360&lt;=0.01,"",B360-C360))</f>
        <v>1564.8131339581755</v>
      </c>
      <c r="C361" s="76">
        <f t="shared" si="33"/>
        <v>1564.8131339581755</v>
      </c>
      <c r="D361" s="72">
        <f t="shared" si="30"/>
        <v>4.564038307378012</v>
      </c>
      <c r="E361" s="90">
        <f t="shared" si="34"/>
        <v>349999.99999999988</v>
      </c>
      <c r="F361" s="92">
        <f t="shared" si="35"/>
        <v>215795.31717226558</v>
      </c>
    </row>
    <row r="362" spans="1:15" ht="13.5" customHeight="1" thickBot="1" x14ac:dyDescent="0.25">
      <c r="A362" s="58" t="str">
        <f>IF(B362="","",EDATE(A361,1))</f>
        <v/>
      </c>
      <c r="B362" s="74" t="str">
        <f>IF(B361="","",IF(B361-C361&lt;=0.01,"",B361-C361))</f>
        <v/>
      </c>
      <c r="C362" s="76" t="str">
        <f>IF(B362&lt;&gt;"",IF($I$16-D362+IF(AND($I$8&lt;&gt;"",A362&gt;=$I$8,IF($I$9="",TRUE,A362&lt;=$I$9))=TRUE,$I$7,0)&gt;B362,B362,$I$16-D362+IF(AND($I$8&lt;&gt;"",A362&gt;=$I$8,IF($I$9="",TRUE,A362&lt;=$I$9))=TRUE,$I$7,0)+IF(AND($I$12&lt;&gt;"",A362&gt;=$I$12,IF($I$13="",TRUE,A362&lt;=$I$13),MONTH(A362)=$I$11)=TRUE,$I$10,0)+IF(AND(YEAR(A362)=YEAR($I$15),MONTH(A362)=MONTH($I$15))=TRUE,$I$14,0)),"")</f>
        <v/>
      </c>
      <c r="D362" s="72" t="str">
        <f>IF(B362&lt;&gt;"",$I$5*B362/12,"")</f>
        <v/>
      </c>
      <c r="E362" s="90" t="str">
        <f>IF(B362&lt;&gt;"",C362+E361,"")</f>
        <v/>
      </c>
      <c r="F362" s="92" t="str">
        <f>IF(B362&lt;&gt;"",D362+F361,"")</f>
        <v/>
      </c>
      <c r="H362"/>
      <c r="I362"/>
    </row>
    <row r="363" spans="1:15" thickBot="1" x14ac:dyDescent="0.25">
      <c r="A363" s="58" t="str">
        <f>IF(B363="","",EDATE(A362,1))</f>
        <v/>
      </c>
      <c r="B363" s="74" t="str">
        <f>IF(B362="","",IF(B362-C362&lt;=0.01,"",B362-C362))</f>
        <v/>
      </c>
      <c r="C363" s="76" t="str">
        <f>IF(B363&lt;&gt;"",IF($I$16-D363+IF(AND($I$8&lt;&gt;"",A363&gt;=$I$8,IF($I$9="",TRUE,A363&lt;=$I$9))=TRUE,$I$7,0)&gt;B363,B363,$I$16-D363+IF(AND($I$8&lt;&gt;"",A363&gt;=$I$8,IF($I$9="",TRUE,A363&lt;=$I$9))=TRUE,$I$7,0)+IF(AND($I$12&lt;&gt;"",A363&gt;=$I$12,IF($I$13="",TRUE,A363&lt;=$I$13),MONTH(A363)=$I$11)=TRUE,$I$10,0)+IF(AND(YEAR(A363)=YEAR($I$15),MONTH(A363)=MONTH($I$15))=TRUE,$I$14,0)),"")</f>
        <v/>
      </c>
      <c r="D363" s="72" t="str">
        <f>IF(B363&lt;&gt;"",$I$5*B363/12,"")</f>
        <v/>
      </c>
      <c r="E363" s="90" t="str">
        <f>IF(B363&lt;&gt;"",C363+E362,"")</f>
        <v/>
      </c>
      <c r="F363" s="92" t="str">
        <f>IF(B363&lt;&gt;"",D363+F362,"")</f>
        <v/>
      </c>
    </row>
  </sheetData>
  <mergeCells count="1">
    <mergeCell ref="H1:I1"/>
  </mergeCells>
  <conditionalFormatting sqref="A1:F1048576">
    <cfRule type="expression" dxfId="3" priority="1">
      <formula>MONTH($A1)=12</formula>
    </cfRule>
  </conditionalFormatting>
  <dataValidations count="3">
    <dataValidation type="date" operator="greaterThan" allowBlank="1" showInputMessage="1" showErrorMessage="1" sqref="I15" xr:uid="{00000000-0002-0000-0B00-000000000000}">
      <formula1>1</formula1>
    </dataValidation>
    <dataValidation type="list" allowBlank="1" showInputMessage="1" showErrorMessage="1" sqref="L2" xr:uid="{3A7CE59E-D8F7-4905-879F-EB4C4C9FF7D6}">
      <formula1>$AC$2:$AC$3</formula1>
    </dataValidation>
    <dataValidation type="list" allowBlank="1" showInputMessage="1" showErrorMessage="1" sqref="L3" xr:uid="{217EA9D2-2874-40B4-A2F2-803DC551DF24}">
      <formula1>$AD$2:$AD$3</formula1>
    </dataValidation>
  </dataValidations>
  <pageMargins left="0.7" right="0.7" top="0.75" bottom="0.75" header="0.3" footer="0.3"/>
  <pageSetup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9970" r:id="rId4" name="Drop Down 1538">
              <controlPr defaultSize="0" autoLine="0" autoPict="0">
                <anchor moveWithCells="1">
                  <from>
                    <xdr:col>8</xdr:col>
                    <xdr:colOff>0</xdr:colOff>
                    <xdr:row>9</xdr:row>
                    <xdr:rowOff>161925</xdr:rowOff>
                  </from>
                  <to>
                    <xdr:col>9</xdr:col>
                    <xdr:colOff>0</xdr:colOff>
                    <xdr:row>11</xdr:row>
                    <xdr:rowOff>9525</xdr:rowOff>
                  </to>
                </anchor>
              </controlPr>
            </control>
          </mc:Choice>
        </mc:AlternateContent>
        <mc:AlternateContent xmlns:mc="http://schemas.openxmlformats.org/markup-compatibility/2006">
          <mc:Choice Requires="x14">
            <control shapeId="20015" r:id="rId5" name="Drop Down 1583">
              <controlPr defaultSize="0" autoLine="0" autoPict="0">
                <anchor moveWithCells="1">
                  <from>
                    <xdr:col>14</xdr:col>
                    <xdr:colOff>0</xdr:colOff>
                    <xdr:row>9</xdr:row>
                    <xdr:rowOff>161925</xdr:rowOff>
                  </from>
                  <to>
                    <xdr:col>15</xdr:col>
                    <xdr:colOff>0</xdr:colOff>
                    <xdr:row>11</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theme="1" tint="0.14999847407452621"/>
  </sheetPr>
  <dimension ref="A1:P22"/>
  <sheetViews>
    <sheetView zoomScaleNormal="100" workbookViewId="0">
      <selection activeCell="A2" sqref="A2"/>
    </sheetView>
  </sheetViews>
  <sheetFormatPr defaultRowHeight="12.75" x14ac:dyDescent="0.2"/>
  <cols>
    <col min="1" max="1" width="14.7109375" bestFit="1" customWidth="1"/>
    <col min="2" max="2" width="21" bestFit="1" customWidth="1"/>
    <col min="3" max="3" width="22.5703125" bestFit="1" customWidth="1"/>
    <col min="4" max="4" width="17.85546875" customWidth="1"/>
    <col min="5" max="5" width="18.28515625" customWidth="1"/>
    <col min="6" max="6" width="17.85546875" bestFit="1" customWidth="1"/>
    <col min="7" max="7" width="15.7109375" customWidth="1"/>
    <col min="8" max="8" width="18.7109375" customWidth="1"/>
    <col min="9" max="9" width="13" customWidth="1"/>
    <col min="10" max="10" width="13.140625" customWidth="1"/>
    <col min="11" max="12" width="14.28515625" customWidth="1"/>
    <col min="13" max="13" width="10.5703125" bestFit="1" customWidth="1"/>
    <col min="14" max="14" width="9" bestFit="1" customWidth="1"/>
    <col min="15" max="15" width="10.28515625" bestFit="1" customWidth="1"/>
    <col min="16" max="16" width="9.7109375" bestFit="1" customWidth="1"/>
  </cols>
  <sheetData>
    <row r="1" spans="1:16" ht="25.5" x14ac:dyDescent="0.2">
      <c r="A1" s="319" t="s">
        <v>234</v>
      </c>
      <c r="E1" s="163" t="s">
        <v>263</v>
      </c>
      <c r="F1" s="240" t="s">
        <v>264</v>
      </c>
    </row>
    <row r="2" spans="1:16" x14ac:dyDescent="0.2">
      <c r="A2" s="180" t="s">
        <v>147</v>
      </c>
    </row>
    <row r="3" spans="1:16" x14ac:dyDescent="0.2">
      <c r="C3" s="159"/>
    </row>
    <row r="4" spans="1:16" ht="16.5" customHeight="1" x14ac:dyDescent="0.2">
      <c r="A4" s="161" t="s">
        <v>265</v>
      </c>
      <c r="B4" s="161" t="s">
        <v>202</v>
      </c>
      <c r="C4" s="246" t="s">
        <v>201</v>
      </c>
      <c r="E4" s="436" t="s">
        <v>297</v>
      </c>
      <c r="F4" s="241"/>
      <c r="G4" s="241"/>
      <c r="H4" s="242"/>
    </row>
    <row r="5" spans="1:16" x14ac:dyDescent="0.2">
      <c r="A5" s="167">
        <v>44927</v>
      </c>
      <c r="B5" s="162">
        <v>1200</v>
      </c>
      <c r="C5" s="245">
        <f ca="1">SUMIF(F8:F17,"&lt;&gt;0",D8:D17)</f>
        <v>1045</v>
      </c>
      <c r="D5" s="15"/>
      <c r="E5" s="437"/>
      <c r="F5" s="243"/>
      <c r="G5" s="243"/>
      <c r="H5" s="244"/>
    </row>
    <row r="6" spans="1:16" ht="16.5" customHeight="1" x14ac:dyDescent="0.2">
      <c r="A6" s="130" t="b">
        <v>1</v>
      </c>
      <c r="B6" s="130"/>
      <c r="E6" s="240" t="s">
        <v>296</v>
      </c>
      <c r="F6" s="443" t="s">
        <v>298</v>
      </c>
      <c r="G6" s="444"/>
      <c r="H6" s="445"/>
      <c r="M6" s="440" t="s">
        <v>262</v>
      </c>
      <c r="N6" s="441"/>
      <c r="O6" s="442"/>
    </row>
    <row r="7" spans="1:16" ht="30.75" customHeight="1" x14ac:dyDescent="0.2">
      <c r="A7" s="164" t="s">
        <v>203</v>
      </c>
      <c r="B7" s="165" t="s">
        <v>50</v>
      </c>
      <c r="C7" s="165" t="s">
        <v>74</v>
      </c>
      <c r="D7" s="166" t="s">
        <v>204</v>
      </c>
      <c r="E7" s="166" t="s">
        <v>205</v>
      </c>
      <c r="F7" s="166" t="s">
        <v>206</v>
      </c>
      <c r="G7" s="438" t="s">
        <v>207</v>
      </c>
      <c r="H7" s="439"/>
      <c r="I7" s="166" t="s">
        <v>208</v>
      </c>
      <c r="J7" s="166" t="s">
        <v>209</v>
      </c>
      <c r="K7" s="166" t="s">
        <v>210</v>
      </c>
      <c r="L7" s="166" t="s">
        <v>260</v>
      </c>
      <c r="M7" s="166" t="s">
        <v>71</v>
      </c>
      <c r="N7" s="166" t="s">
        <v>70</v>
      </c>
      <c r="O7" s="166" t="s">
        <v>267</v>
      </c>
      <c r="P7" s="166" t="s">
        <v>261</v>
      </c>
    </row>
    <row r="8" spans="1:16" ht="17.25" customHeight="1" x14ac:dyDescent="0.2">
      <c r="A8" s="215">
        <v>4</v>
      </c>
      <c r="B8" s="216" t="s">
        <v>306</v>
      </c>
      <c r="C8" s="217">
        <v>0.04</v>
      </c>
      <c r="D8" s="218">
        <v>350</v>
      </c>
      <c r="E8" s="218">
        <v>25000</v>
      </c>
      <c r="F8" s="237">
        <f ca="1">IFERROR(ROUND(-VLOOKUP(B8,Accounts!$A$4:$C$54,3,0),2),0)</f>
        <v>5000</v>
      </c>
      <c r="G8" s="219">
        <f t="shared" ref="G8:G17" ca="1" si="0">IFERROR((E8-F8)/E8,0)</f>
        <v>0.8</v>
      </c>
      <c r="H8" s="219">
        <f ca="1">IFERROR(1-G8,"")</f>
        <v>0.19999999999999996</v>
      </c>
      <c r="I8" s="237">
        <f t="shared" ref="I8:I14" ca="1" si="1">F8*C8/12</f>
        <v>16.666666666666668</v>
      </c>
      <c r="J8" s="238">
        <f ca="1">IFERROR(HLOOKUP(A8&amp;"Int",'Debt Tables'!$B$1:$BI$2,2,0),"")</f>
        <v>129.26459447932262</v>
      </c>
      <c r="K8" s="239">
        <f ca="1">IFERROR(HLOOKUP(A8&amp;"Bal",'Debt Tables'!$B$1:$BI$4,3,0),"")</f>
        <v>45323</v>
      </c>
      <c r="L8" s="238">
        <f ca="1">IFERROR(IF(P8="Yes","Paid",HLOOKUP(A8&amp;"Pay",'Debt Tables'!$B$1:$BI$6,6,0)),"")</f>
        <v>350</v>
      </c>
      <c r="M8" s="238">
        <f t="shared" ref="M8:M17" ca="1" si="2">IFERROR(IF(P8="Yes","Paid",ROUND(L8-N8-O8,2)),"")</f>
        <v>333.33</v>
      </c>
      <c r="N8" s="238">
        <f ca="1">IFERROR(IF(P8="Yes","Paid",ROUND(HLOOKUP(A8&amp;"Int",'Debt Tables'!$B$1:$BI$6,6,0),2)),"")</f>
        <v>16.670000000000002</v>
      </c>
      <c r="O8" s="238">
        <f ca="1">IFERROR(IF(P8="Yes","Paid",IF(ROUND(L8-D8,2)&lt;=0,0,ROUND(L8-D8,2))),"")</f>
        <v>0</v>
      </c>
      <c r="P8" s="220" t="s">
        <v>108</v>
      </c>
    </row>
    <row r="9" spans="1:16" ht="17.25" customHeight="1" x14ac:dyDescent="0.2">
      <c r="A9" s="215">
        <v>5</v>
      </c>
      <c r="B9" s="216" t="s">
        <v>307</v>
      </c>
      <c r="C9" s="217">
        <v>0.05</v>
      </c>
      <c r="D9" s="218">
        <v>300</v>
      </c>
      <c r="E9" s="218">
        <v>20000</v>
      </c>
      <c r="F9" s="237">
        <f ca="1">IFERROR(ROUND(-VLOOKUP(B9,Accounts!$A$4:$C$54,3,0),2),0)</f>
        <v>15000</v>
      </c>
      <c r="G9" s="219">
        <f t="shared" ca="1" si="0"/>
        <v>0.25</v>
      </c>
      <c r="H9" s="219">
        <f t="shared" ref="H9:H17" ca="1" si="3">IFERROR(1-G9,"")</f>
        <v>0.75</v>
      </c>
      <c r="I9" s="237">
        <f t="shared" ca="1" si="1"/>
        <v>62.5</v>
      </c>
      <c r="J9" s="238">
        <f ca="1">IFERROR(HLOOKUP(A9&amp;"Int",'Debt Tables'!$B$1:$BI$2,2,0),"")</f>
        <v>1013.746298356747</v>
      </c>
      <c r="K9" s="239">
        <f ca="1">IFERROR(HLOOKUP(A9&amp;"Bal",'Debt Tables'!$B$1:$BI$4,3,0),"")</f>
        <v>45627</v>
      </c>
      <c r="L9" s="238">
        <f ca="1">IFERROR(IF(P9="Yes","Paid",HLOOKUP(A9&amp;"Pay",'Debt Tables'!$B$1:$BI$6,6,0)),"")</f>
        <v>300</v>
      </c>
      <c r="M9" s="238">
        <f t="shared" ca="1" si="2"/>
        <v>237.5</v>
      </c>
      <c r="N9" s="238">
        <f ca="1">IFERROR(IF(P9="Yes","Paid",ROUND(HLOOKUP(A9&amp;"Int",'Debt Tables'!$B$1:$BI$6,6,0),2)),"")</f>
        <v>62.5</v>
      </c>
      <c r="O9" s="238">
        <f t="shared" ref="O9:O17" ca="1" si="4">IFERROR(IF(P9="Yes","Paid",IF(ROUND(L9-D9,2)&lt;=0,0,ROUND(L9-D9,2))),"")</f>
        <v>0</v>
      </c>
      <c r="P9" s="220" t="s">
        <v>108</v>
      </c>
    </row>
    <row r="10" spans="1:16" ht="17.25" customHeight="1" x14ac:dyDescent="0.2">
      <c r="A10" s="215">
        <v>1</v>
      </c>
      <c r="B10" s="216" t="s">
        <v>316</v>
      </c>
      <c r="C10" s="217">
        <v>3.5000000000000003E-2</v>
      </c>
      <c r="D10" s="218">
        <v>120</v>
      </c>
      <c r="E10" s="218">
        <v>600</v>
      </c>
      <c r="F10" s="237">
        <f ca="1">IFERROR(ROUND(-VLOOKUP(B10,Accounts!$A$4:$C$54,3,0),2),0)</f>
        <v>500</v>
      </c>
      <c r="G10" s="219">
        <f t="shared" ca="1" si="0"/>
        <v>0.16666666666666666</v>
      </c>
      <c r="H10" s="219">
        <f t="shared" ca="1" si="3"/>
        <v>0.83333333333333337</v>
      </c>
      <c r="I10" s="237">
        <f t="shared" ca="1" si="1"/>
        <v>1.4583333333333333</v>
      </c>
      <c r="J10" s="238">
        <f ca="1">IFERROR(HLOOKUP(A10&amp;"Int",'Debt Tables'!$B$1:$BI$2,2,0),"")</f>
        <v>2.1188368055555555</v>
      </c>
      <c r="K10" s="239">
        <f ca="1">IFERROR(HLOOKUP(A10&amp;"Bal",'Debt Tables'!$B$1:$BI$4,3,0),"")</f>
        <v>44958</v>
      </c>
      <c r="L10" s="238">
        <f ca="1">IFERROR(IF(P10="Yes","Paid",HLOOKUP(A10&amp;"Pay",'Debt Tables'!$B$1:$BI$6,6,0)),"")</f>
        <v>275</v>
      </c>
      <c r="M10" s="238">
        <f t="shared" ca="1" si="2"/>
        <v>118.54</v>
      </c>
      <c r="N10" s="238">
        <f ca="1">IFERROR(IF(P10="Yes","Paid",ROUND(HLOOKUP(A10&amp;"Int",'Debt Tables'!$B$1:$BI$6,6,0),2)),"")</f>
        <v>1.46</v>
      </c>
      <c r="O10" s="238">
        <f t="shared" ca="1" si="4"/>
        <v>155</v>
      </c>
      <c r="P10" s="220" t="s">
        <v>108</v>
      </c>
    </row>
    <row r="11" spans="1:16" ht="17.25" customHeight="1" x14ac:dyDescent="0.2">
      <c r="A11" s="215">
        <v>2</v>
      </c>
      <c r="B11" s="216" t="s">
        <v>321</v>
      </c>
      <c r="C11" s="217">
        <v>0.05</v>
      </c>
      <c r="D11" s="218">
        <v>150</v>
      </c>
      <c r="E11" s="218">
        <v>10000</v>
      </c>
      <c r="F11" s="237">
        <f ca="1">IFERROR(ROUND(-VLOOKUP(B11,Accounts!$A$4:$C$54,3,0),2),0)</f>
        <v>2500</v>
      </c>
      <c r="G11" s="219">
        <f t="shared" ca="1" si="0"/>
        <v>0.75</v>
      </c>
      <c r="H11" s="219">
        <f t="shared" ca="1" si="3"/>
        <v>0.25</v>
      </c>
      <c r="I11" s="237">
        <f ca="1">F11*C11/12</f>
        <v>10.416666666666666</v>
      </c>
      <c r="J11" s="238">
        <f ca="1">IFERROR(HLOOKUP(A11&amp;"Int",'Debt Tables'!$B$1:$BI$2,2,0),"")</f>
        <v>49.628910926614147</v>
      </c>
      <c r="K11" s="239">
        <f ca="1">IFERROR(HLOOKUP(A11&amp;"Bal",'Debt Tables'!$B$1:$BI$4,3,0),"")</f>
        <v>45139</v>
      </c>
      <c r="L11" s="238">
        <f ca="1">IFERROR(IF(P11="Yes","Paid",HLOOKUP(A11&amp;"Pay",'Debt Tables'!$B$1:$BI$6,6,0)),"")</f>
        <v>150</v>
      </c>
      <c r="M11" s="238">
        <f ca="1">IFERROR(IF(P11="Yes","Paid",ROUND(L11-N11-O11,2)),"")</f>
        <v>139.58000000000001</v>
      </c>
      <c r="N11" s="238">
        <f ca="1">IFERROR(IF(P11="Yes","Paid",ROUND(HLOOKUP(A11&amp;"Int",'Debt Tables'!$B$1:$BI$6,6,0),2)),"")</f>
        <v>10.42</v>
      </c>
      <c r="O11" s="238">
        <f t="shared" ca="1" si="4"/>
        <v>0</v>
      </c>
      <c r="P11" s="220" t="s">
        <v>108</v>
      </c>
    </row>
    <row r="12" spans="1:16" ht="17.25" customHeight="1" x14ac:dyDescent="0.2">
      <c r="A12" s="215">
        <v>3</v>
      </c>
      <c r="B12" s="216" t="s">
        <v>322</v>
      </c>
      <c r="C12" s="217">
        <v>2.8000000000000001E-2</v>
      </c>
      <c r="D12" s="218">
        <v>125</v>
      </c>
      <c r="E12" s="218">
        <v>6000</v>
      </c>
      <c r="F12" s="237">
        <f ca="1">IFERROR(ROUND(-VLOOKUP(B12,Accounts!$A$4:$C$54,3,0),2),0)</f>
        <v>3500</v>
      </c>
      <c r="G12" s="219">
        <f t="shared" ca="1" si="0"/>
        <v>0.41666666666666669</v>
      </c>
      <c r="H12" s="219">
        <f t="shared" ca="1" si="3"/>
        <v>0.58333333333333326</v>
      </c>
      <c r="I12" s="237">
        <f t="shared" ca="1" si="1"/>
        <v>8.1666666666666661</v>
      </c>
      <c r="J12" s="238">
        <f ca="1">IFERROR(HLOOKUP(A12&amp;"Int",'Debt Tables'!$B$1:$BI$2,2,0),"")</f>
        <v>71.259458157133196</v>
      </c>
      <c r="K12" s="239">
        <f ca="1">IFERROR(HLOOKUP(A12&amp;"Bal",'Debt Tables'!$B$1:$BI$4,3,0),"")</f>
        <v>45292</v>
      </c>
      <c r="L12" s="238">
        <f ca="1">IFERROR(IF(P12="Yes","Paid",HLOOKUP(A12&amp;"Pay",'Debt Tables'!$B$1:$BI$6,6,0)),"")</f>
        <v>125</v>
      </c>
      <c r="M12" s="238">
        <f t="shared" ca="1" si="2"/>
        <v>116.83</v>
      </c>
      <c r="N12" s="238">
        <f ca="1">IFERROR(IF(P12="Yes","Paid",ROUND(HLOOKUP(A12&amp;"Int",'Debt Tables'!$B$1:$BI$6,6,0),2)),"")</f>
        <v>8.17</v>
      </c>
      <c r="O12" s="238">
        <f t="shared" ca="1" si="4"/>
        <v>0</v>
      </c>
      <c r="P12" s="220" t="s">
        <v>108</v>
      </c>
    </row>
    <row r="13" spans="1:16" ht="17.25" customHeight="1" x14ac:dyDescent="0.2">
      <c r="A13" s="215"/>
      <c r="B13" s="216"/>
      <c r="C13" s="217"/>
      <c r="D13" s="218"/>
      <c r="E13" s="218"/>
      <c r="F13" s="237">
        <f>IFERROR(ROUND(-VLOOKUP(B13,Accounts!$A$4:$C$54,3,0),2),0)</f>
        <v>0</v>
      </c>
      <c r="G13" s="219">
        <f t="shared" si="0"/>
        <v>0</v>
      </c>
      <c r="H13" s="219">
        <f t="shared" si="3"/>
        <v>1</v>
      </c>
      <c r="I13" s="237">
        <f t="shared" si="1"/>
        <v>0</v>
      </c>
      <c r="J13" s="238" t="str">
        <f>IFERROR(HLOOKUP(A13&amp;"Int",'Debt Tables'!$B$1:$BI$2,2,0),"")</f>
        <v/>
      </c>
      <c r="K13" s="239" t="str">
        <f>IFERROR(HLOOKUP(A13&amp;"Bal",'Debt Tables'!$B$1:$BI$4,3,0),"")</f>
        <v/>
      </c>
      <c r="L13" s="238" t="str">
        <f>IFERROR(IF(P13="Yes","Paid",HLOOKUP(A13&amp;"Pay",'Debt Tables'!$B$1:$BI$6,6,0)),"")</f>
        <v/>
      </c>
      <c r="M13" s="238" t="str">
        <f t="shared" si="2"/>
        <v/>
      </c>
      <c r="N13" s="238" t="str">
        <f>IFERROR(IF(P13="Yes","Paid",ROUND(HLOOKUP(A13&amp;"Int",'Debt Tables'!$B$1:$BI$6,6,0),2)),"")</f>
        <v/>
      </c>
      <c r="O13" s="238" t="str">
        <f t="shared" si="4"/>
        <v/>
      </c>
      <c r="P13" s="220" t="s">
        <v>108</v>
      </c>
    </row>
    <row r="14" spans="1:16" ht="17.25" customHeight="1" x14ac:dyDescent="0.2">
      <c r="A14" s="215"/>
      <c r="B14" s="216"/>
      <c r="C14" s="217"/>
      <c r="D14" s="218"/>
      <c r="E14" s="218"/>
      <c r="F14" s="237">
        <f>IFERROR(ROUND(-VLOOKUP(B14,Accounts!$A$4:$C$54,3,0),2),0)</f>
        <v>0</v>
      </c>
      <c r="G14" s="219">
        <f t="shared" si="0"/>
        <v>0</v>
      </c>
      <c r="H14" s="219">
        <f t="shared" si="3"/>
        <v>1</v>
      </c>
      <c r="I14" s="237">
        <f t="shared" si="1"/>
        <v>0</v>
      </c>
      <c r="J14" s="238" t="str">
        <f>IFERROR(HLOOKUP(A14&amp;"Int",'Debt Tables'!$B$1:$BI$2,2,0),"")</f>
        <v/>
      </c>
      <c r="K14" s="239" t="str">
        <f>IFERROR(HLOOKUP(A14&amp;"Bal",'Debt Tables'!$B$1:$BI$4,3,0),"")</f>
        <v/>
      </c>
      <c r="L14" s="238" t="str">
        <f>IFERROR(IF(P14="Yes","Paid",HLOOKUP(A14&amp;"Pay",'Debt Tables'!$B$1:$BI$6,6,0)),"")</f>
        <v/>
      </c>
      <c r="M14" s="238" t="str">
        <f t="shared" si="2"/>
        <v/>
      </c>
      <c r="N14" s="238" t="str">
        <f>IFERROR(IF(P14="Yes","Paid",ROUND(HLOOKUP(A14&amp;"Int",'Debt Tables'!$B$1:$BI$6,6,0),2)),"")</f>
        <v/>
      </c>
      <c r="O14" s="238" t="str">
        <f t="shared" si="4"/>
        <v/>
      </c>
      <c r="P14" s="220" t="s">
        <v>108</v>
      </c>
    </row>
    <row r="15" spans="1:16" ht="17.25" customHeight="1" x14ac:dyDescent="0.2">
      <c r="A15" s="215"/>
      <c r="B15" s="216"/>
      <c r="C15" s="217"/>
      <c r="D15" s="218"/>
      <c r="E15" s="218"/>
      <c r="F15" s="237">
        <f>IFERROR(ROUND(-VLOOKUP(B15,Accounts!$A$4:$C$54,3,0),2),0)</f>
        <v>0</v>
      </c>
      <c r="G15" s="219">
        <f t="shared" si="0"/>
        <v>0</v>
      </c>
      <c r="H15" s="219">
        <f t="shared" si="3"/>
        <v>1</v>
      </c>
      <c r="I15" s="237">
        <f>F15*C15/12</f>
        <v>0</v>
      </c>
      <c r="J15" s="238" t="str">
        <f>IFERROR(HLOOKUP(A15&amp;"Int",'Debt Tables'!$B$1:$BI$2,2,0),"")</f>
        <v/>
      </c>
      <c r="K15" s="239" t="str">
        <f>IFERROR(HLOOKUP(A15&amp;"Bal",'Debt Tables'!$B$1:$BI$4,3,0),"")</f>
        <v/>
      </c>
      <c r="L15" s="238" t="str">
        <f>IFERROR(IF(P15="Yes","Paid",HLOOKUP(A15&amp;"Pay",'Debt Tables'!$B$1:$BI$6,6,0)),"")</f>
        <v/>
      </c>
      <c r="M15" s="238" t="str">
        <f t="shared" si="2"/>
        <v/>
      </c>
      <c r="N15" s="238" t="str">
        <f>IFERROR(IF(P15="Yes","Paid",ROUND(HLOOKUP(A15&amp;"Int",'Debt Tables'!$B$1:$BI$6,6,0),2)),"")</f>
        <v/>
      </c>
      <c r="O15" s="238" t="str">
        <f t="shared" si="4"/>
        <v/>
      </c>
      <c r="P15" s="220" t="s">
        <v>108</v>
      </c>
    </row>
    <row r="16" spans="1:16" ht="17.25" customHeight="1" x14ac:dyDescent="0.2">
      <c r="A16" s="215"/>
      <c r="B16" s="216"/>
      <c r="C16" s="217"/>
      <c r="D16" s="218"/>
      <c r="E16" s="218"/>
      <c r="F16" s="237">
        <f>IFERROR(ROUND(-VLOOKUP(B16,Accounts!$A$4:$C$54,3,0),2),0)</f>
        <v>0</v>
      </c>
      <c r="G16" s="219">
        <f t="shared" si="0"/>
        <v>0</v>
      </c>
      <c r="H16" s="219">
        <f t="shared" si="3"/>
        <v>1</v>
      </c>
      <c r="I16" s="237">
        <f>F16*C16/12</f>
        <v>0</v>
      </c>
      <c r="J16" s="238" t="str">
        <f>IFERROR(HLOOKUP(A16&amp;"Int",'Debt Tables'!$B$1:$BI$2,2,0),"")</f>
        <v/>
      </c>
      <c r="K16" s="239" t="str">
        <f>IFERROR(HLOOKUP(A16&amp;"Bal",'Debt Tables'!$B$1:$BI$4,3,0),"")</f>
        <v/>
      </c>
      <c r="L16" s="238" t="str">
        <f>IFERROR(IF(P16="Yes","Paid",HLOOKUP(A16&amp;"Pay",'Debt Tables'!$B$1:$BI$6,6,0)),"")</f>
        <v/>
      </c>
      <c r="M16" s="238" t="str">
        <f t="shared" si="2"/>
        <v/>
      </c>
      <c r="N16" s="238" t="str">
        <f>IFERROR(IF(P16="Yes","Paid",ROUND(HLOOKUP(A16&amp;"Int",'Debt Tables'!$B$1:$BI$6,6,0),2)),"")</f>
        <v/>
      </c>
      <c r="O16" s="238" t="str">
        <f t="shared" si="4"/>
        <v/>
      </c>
      <c r="P16" s="220" t="s">
        <v>108</v>
      </c>
    </row>
    <row r="17" spans="1:16" ht="17.25" customHeight="1" x14ac:dyDescent="0.2">
      <c r="A17" s="215"/>
      <c r="B17" s="216"/>
      <c r="C17" s="217"/>
      <c r="D17" s="218"/>
      <c r="E17" s="218"/>
      <c r="F17" s="237">
        <f>IFERROR(ROUND(-VLOOKUP(B17,Accounts!$A$4:$C$54,3,0),2),0)</f>
        <v>0</v>
      </c>
      <c r="G17" s="219">
        <f t="shared" si="0"/>
        <v>0</v>
      </c>
      <c r="H17" s="219">
        <f t="shared" si="3"/>
        <v>1</v>
      </c>
      <c r="I17" s="237">
        <f>F17*C17/12</f>
        <v>0</v>
      </c>
      <c r="J17" s="238" t="str">
        <f>IFERROR(HLOOKUP(A17&amp;"Int",'Debt Tables'!$B$1:$BI$2,2,0),"")</f>
        <v/>
      </c>
      <c r="K17" s="239" t="str">
        <f>IFERROR(HLOOKUP(A17&amp;"Bal",'Debt Tables'!$B$1:$BI$4,3,0),"")</f>
        <v/>
      </c>
      <c r="L17" s="238" t="str">
        <f>IFERROR(IF(P17="Yes","Paid",HLOOKUP(A17&amp;"Pay",'Debt Tables'!$B$1:$BI$6,6,0)),"")</f>
        <v/>
      </c>
      <c r="M17" s="238" t="str">
        <f t="shared" si="2"/>
        <v/>
      </c>
      <c r="N17" s="238" t="str">
        <f>IFERROR(IF(P17="Yes","Paid",ROUND(HLOOKUP(A17&amp;"Int",'Debt Tables'!$B$1:$BI$6,6,0),2)),"")</f>
        <v/>
      </c>
      <c r="O17" s="238" t="str">
        <f t="shared" si="4"/>
        <v/>
      </c>
      <c r="P17" s="220" t="s">
        <v>108</v>
      </c>
    </row>
    <row r="18" spans="1:16" x14ac:dyDescent="0.2">
      <c r="J18" s="15"/>
    </row>
    <row r="20" spans="1:16" x14ac:dyDescent="0.2">
      <c r="F20" s="15"/>
      <c r="M20" s="15"/>
    </row>
    <row r="21" spans="1:16" x14ac:dyDescent="0.2">
      <c r="A21" s="67"/>
    </row>
    <row r="22" spans="1:16" x14ac:dyDescent="0.2">
      <c r="G22" s="67"/>
    </row>
  </sheetData>
  <dataConsolidate/>
  <mergeCells count="4">
    <mergeCell ref="E4:E5"/>
    <mergeCell ref="G7:H7"/>
    <mergeCell ref="M6:O6"/>
    <mergeCell ref="F6:H6"/>
  </mergeCells>
  <dataValidations xWindow="78" yWindow="494" count="3">
    <dataValidation allowBlank="1" showInputMessage="1" showErrorMessage="1" prompt="Rank 1 to 10" sqref="A8:A17" xr:uid="{00000000-0002-0000-0900-000000000000}"/>
    <dataValidation type="list" errorStyle="warning" allowBlank="1" showInputMessage="1" showErrorMessage="1" sqref="B8:B17" xr:uid="{00000000-0002-0000-0900-000001000000}">
      <formula1>INDIRECT("Debt[Debt]")</formula1>
    </dataValidation>
    <dataValidation type="custom" showInputMessage="1" showErrorMessage="1" errorTitle="Input Error" error="Monthly Payment Goal must be greater or equal to the Total Minimum Payments Due" prompt="Must be greater than or equal to the total minimum payments" sqref="B5" xr:uid="{00000000-0002-0000-0900-000002000000}">
      <formula1>B5&gt;=C5</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4692" r:id="rId4" name="Button 4">
              <controlPr defaultSize="0" print="0" autoFill="0" autoPict="0" macro="[0]!Snowball">
                <anchor>
                  <from>
                    <xdr:col>5</xdr:col>
                    <xdr:colOff>190500</xdr:colOff>
                    <xdr:row>3</xdr:row>
                    <xdr:rowOff>47625</xdr:rowOff>
                  </from>
                  <to>
                    <xdr:col>6</xdr:col>
                    <xdr:colOff>428625</xdr:colOff>
                    <xdr:row>4</xdr:row>
                    <xdr:rowOff>123825</xdr:rowOff>
                  </to>
                </anchor>
              </controlPr>
            </control>
          </mc:Choice>
        </mc:AlternateContent>
        <mc:AlternateContent xmlns:mc="http://schemas.openxmlformats.org/markup-compatibility/2006">
          <mc:Choice Requires="x14">
            <control shapeId="114693" r:id="rId5" name="Button 5">
              <controlPr defaultSize="0" print="0" autoFill="0" autoPict="0" macro="[0]!Stacking">
                <anchor>
                  <from>
                    <xdr:col>6</xdr:col>
                    <xdr:colOff>676275</xdr:colOff>
                    <xdr:row>3</xdr:row>
                    <xdr:rowOff>38100</xdr:rowOff>
                  </from>
                  <to>
                    <xdr:col>7</xdr:col>
                    <xdr:colOff>1057275</xdr:colOff>
                    <xdr:row>4</xdr:row>
                    <xdr:rowOff>114300</xdr:rowOff>
                  </to>
                </anchor>
              </controlPr>
            </control>
          </mc:Choice>
        </mc:AlternateContent>
        <mc:AlternateContent xmlns:mc="http://schemas.openxmlformats.org/markup-compatibility/2006">
          <mc:Choice Requires="x14">
            <control shapeId="114701" r:id="rId6" name="Check Box 13">
              <controlPr defaultSize="0" autoFill="0" autoLine="0" autoPict="0">
                <anchor moveWithCells="1">
                  <from>
                    <xdr:col>0</xdr:col>
                    <xdr:colOff>0</xdr:colOff>
                    <xdr:row>5</xdr:row>
                    <xdr:rowOff>9525</xdr:rowOff>
                  </from>
                  <to>
                    <xdr:col>2</xdr:col>
                    <xdr:colOff>1495425</xdr:colOff>
                    <xdr:row>5</xdr:row>
                    <xdr:rowOff>200025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78" yWindow="494" count="1">
        <x14:dataValidation type="list" allowBlank="1" showInputMessage="1" showErrorMessage="1" xr:uid="{00000000-0002-0000-0900-000003000000}">
          <x14:formula1>
            <xm:f>'Functional Tables'!$E$4:$E$5</xm:f>
          </x14:formula1>
          <xm:sqref>P8:P17</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theme="8" tint="0.79998168889431442"/>
  </sheetPr>
  <dimension ref="A1:BO488"/>
  <sheetViews>
    <sheetView showGridLines="0" topLeftCell="AX1" workbookViewId="0">
      <pane ySplit="5" topLeftCell="A6" activePane="bottomLeft" state="frozen"/>
      <selection activeCell="AY5" sqref="AY5"/>
      <selection pane="bottomLeft" activeCell="BO5" sqref="BO5"/>
    </sheetView>
  </sheetViews>
  <sheetFormatPr defaultRowHeight="13.5" thickBottom="1" x14ac:dyDescent="0.25"/>
  <cols>
    <col min="1" max="1" width="10.28515625" style="126" bestFit="1" customWidth="1"/>
    <col min="2" max="2" width="22.140625" style="151" customWidth="1"/>
    <col min="3" max="3" width="22.140625" style="127" customWidth="1"/>
    <col min="4" max="4" width="8.85546875" style="127" hidden="1" customWidth="1"/>
    <col min="5" max="5" width="12" style="127" hidden="1" customWidth="1"/>
    <col min="6" max="6" width="22.140625" style="127" customWidth="1"/>
    <col min="7" max="7" width="22.140625" style="152" customWidth="1"/>
    <col min="8" max="8" width="22.140625" style="151" customWidth="1"/>
    <col min="9" max="9" width="22.140625" style="127" customWidth="1"/>
    <col min="10" max="11" width="22.140625" style="127" hidden="1" customWidth="1"/>
    <col min="12" max="12" width="22.140625" style="127" customWidth="1"/>
    <col min="13" max="13" width="22.140625" style="152" customWidth="1"/>
    <col min="14" max="14" width="22.140625" style="151" customWidth="1"/>
    <col min="15" max="15" width="22.140625" style="127" customWidth="1"/>
    <col min="16" max="17" width="22.140625" style="127" hidden="1" customWidth="1"/>
    <col min="18" max="18" width="22.140625" style="127" customWidth="1"/>
    <col min="19" max="19" width="22.140625" style="152" customWidth="1"/>
    <col min="20" max="20" width="22.140625" style="151" customWidth="1"/>
    <col min="21" max="21" width="22.140625" style="127" customWidth="1"/>
    <col min="22" max="23" width="22.140625" style="127" hidden="1" customWidth="1"/>
    <col min="24" max="24" width="22.140625" style="127" customWidth="1"/>
    <col min="25" max="25" width="22.140625" style="152" customWidth="1"/>
    <col min="26" max="26" width="22.140625" style="151" customWidth="1"/>
    <col min="27" max="27" width="22.140625" style="127" customWidth="1"/>
    <col min="28" max="29" width="22.140625" style="127" hidden="1" customWidth="1"/>
    <col min="30" max="30" width="22.140625" style="127" customWidth="1"/>
    <col min="31" max="31" width="22.140625" style="152" customWidth="1"/>
    <col min="32" max="32" width="22.140625" style="151" customWidth="1"/>
    <col min="33" max="33" width="22.140625" style="127" customWidth="1"/>
    <col min="34" max="35" width="22.140625" style="127" hidden="1" customWidth="1"/>
    <col min="36" max="36" width="22.140625" style="127" customWidth="1"/>
    <col min="37" max="37" width="22.140625" style="152" customWidth="1"/>
    <col min="38" max="38" width="22.140625" style="151" customWidth="1"/>
    <col min="39" max="39" width="22.140625" style="127" customWidth="1"/>
    <col min="40" max="41" width="22.140625" style="127" hidden="1" customWidth="1"/>
    <col min="42" max="42" width="22.140625" style="127" customWidth="1"/>
    <col min="43" max="43" width="22.140625" style="152" customWidth="1"/>
    <col min="44" max="44" width="22.140625" style="151" customWidth="1"/>
    <col min="45" max="45" width="22.140625" style="127" customWidth="1"/>
    <col min="46" max="47" width="22.140625" style="127" hidden="1" customWidth="1"/>
    <col min="48" max="48" width="22.140625" style="127" customWidth="1"/>
    <col min="49" max="49" width="22.140625" style="152" customWidth="1"/>
    <col min="50" max="50" width="22.140625" style="151" customWidth="1"/>
    <col min="51" max="51" width="22.140625" style="127" customWidth="1"/>
    <col min="52" max="53" width="22.140625" style="127" hidden="1" customWidth="1"/>
    <col min="54" max="54" width="22.140625" style="127" customWidth="1"/>
    <col min="55" max="55" width="22.140625" style="152" customWidth="1"/>
    <col min="56" max="56" width="22.140625" style="151" customWidth="1"/>
    <col min="57" max="57" width="22.140625" style="127" customWidth="1"/>
    <col min="58" max="58" width="22.140625" style="127" hidden="1" customWidth="1"/>
    <col min="59" max="59" width="20.7109375" style="127" hidden="1" customWidth="1"/>
    <col min="60" max="60" width="22.140625" style="127" customWidth="1"/>
    <col min="61" max="61" width="22.140625" style="152" customWidth="1"/>
    <col min="62" max="62" width="12.7109375" style="134" bestFit="1" customWidth="1"/>
    <col min="63" max="64" width="12.7109375" style="134" customWidth="1"/>
    <col min="65" max="65" width="12.7109375" style="158" bestFit="1" customWidth="1"/>
    <col min="66" max="16384" width="9.140625" style="128"/>
  </cols>
  <sheetData>
    <row r="1" spans="1:67" customFormat="1" ht="15" hidden="1" customHeight="1" thickBot="1" x14ac:dyDescent="0.25">
      <c r="A1" s="123" t="s">
        <v>211</v>
      </c>
      <c r="B1" s="141" t="s">
        <v>212</v>
      </c>
      <c r="C1" s="124" t="s">
        <v>213</v>
      </c>
      <c r="D1" s="124"/>
      <c r="E1" s="124"/>
      <c r="F1" s="124" t="s">
        <v>214</v>
      </c>
      <c r="G1" s="142" t="s">
        <v>215</v>
      </c>
      <c r="H1" s="141" t="s">
        <v>216</v>
      </c>
      <c r="I1" s="124" t="s">
        <v>217</v>
      </c>
      <c r="J1" s="124"/>
      <c r="K1" s="124"/>
      <c r="L1" s="124" t="s">
        <v>218</v>
      </c>
      <c r="M1" s="142" t="s">
        <v>219</v>
      </c>
      <c r="N1" s="141" t="s">
        <v>220</v>
      </c>
      <c r="O1" s="124" t="s">
        <v>221</v>
      </c>
      <c r="P1" s="124"/>
      <c r="Q1" s="124"/>
      <c r="R1" s="124" t="s">
        <v>222</v>
      </c>
      <c r="S1" s="142" t="s">
        <v>223</v>
      </c>
      <c r="T1" s="141" t="s">
        <v>224</v>
      </c>
      <c r="U1" s="124" t="s">
        <v>225</v>
      </c>
      <c r="V1" s="124"/>
      <c r="W1" s="124"/>
      <c r="X1" s="124" t="s">
        <v>226</v>
      </c>
      <c r="Y1" s="142" t="s">
        <v>227</v>
      </c>
      <c r="Z1" s="141" t="s">
        <v>228</v>
      </c>
      <c r="AA1" s="124" t="s">
        <v>229</v>
      </c>
      <c r="AB1" s="124"/>
      <c r="AC1" s="124"/>
      <c r="AD1" s="124" t="s">
        <v>230</v>
      </c>
      <c r="AE1" s="142" t="s">
        <v>231</v>
      </c>
      <c r="AF1" s="141" t="s">
        <v>235</v>
      </c>
      <c r="AG1" s="124" t="s">
        <v>236</v>
      </c>
      <c r="AH1" s="124"/>
      <c r="AI1" s="124"/>
      <c r="AJ1" s="124" t="s">
        <v>237</v>
      </c>
      <c r="AK1" s="142" t="s">
        <v>238</v>
      </c>
      <c r="AL1" s="141" t="s">
        <v>239</v>
      </c>
      <c r="AM1" s="124" t="s">
        <v>240</v>
      </c>
      <c r="AN1" s="124"/>
      <c r="AO1" s="124"/>
      <c r="AP1" s="124" t="s">
        <v>241</v>
      </c>
      <c r="AQ1" s="142" t="s">
        <v>242</v>
      </c>
      <c r="AR1" s="141" t="s">
        <v>243</v>
      </c>
      <c r="AS1" s="124" t="s">
        <v>244</v>
      </c>
      <c r="AT1" s="124"/>
      <c r="AU1" s="124"/>
      <c r="AV1" s="124" t="s">
        <v>245</v>
      </c>
      <c r="AW1" s="142" t="s">
        <v>246</v>
      </c>
      <c r="AX1" s="141" t="s">
        <v>247</v>
      </c>
      <c r="AY1" s="124" t="s">
        <v>248</v>
      </c>
      <c r="AZ1" s="124"/>
      <c r="BA1" s="124"/>
      <c r="BB1" s="124" t="s">
        <v>249</v>
      </c>
      <c r="BC1" s="142" t="s">
        <v>250</v>
      </c>
      <c r="BD1" s="141" t="s">
        <v>251</v>
      </c>
      <c r="BE1" s="124" t="s">
        <v>252</v>
      </c>
      <c r="BF1" s="124"/>
      <c r="BG1" s="124"/>
      <c r="BH1" s="124" t="s">
        <v>253</v>
      </c>
      <c r="BI1" s="142" t="s">
        <v>254</v>
      </c>
      <c r="BJ1" s="130"/>
      <c r="BK1" s="130"/>
      <c r="BL1" s="130"/>
      <c r="BM1" s="153"/>
    </row>
    <row r="2" spans="1:67" customFormat="1" ht="28.5" hidden="1" customHeight="1" thickBot="1" x14ac:dyDescent="0.25">
      <c r="A2" s="123" t="s">
        <v>232</v>
      </c>
      <c r="B2" s="141"/>
      <c r="C2" s="124"/>
      <c r="D2" s="124"/>
      <c r="E2" s="124"/>
      <c r="F2" s="124"/>
      <c r="G2" s="142">
        <f ca="1">SUM(G6:G365)</f>
        <v>2.1188368055555555</v>
      </c>
      <c r="H2" s="141"/>
      <c r="I2" s="124"/>
      <c r="J2" s="124"/>
      <c r="K2" s="124"/>
      <c r="L2" s="124"/>
      <c r="M2" s="142">
        <f ca="1">SUM(M6:M365)</f>
        <v>49.628910926614147</v>
      </c>
      <c r="N2" s="141"/>
      <c r="O2" s="124"/>
      <c r="P2" s="124"/>
      <c r="Q2" s="124"/>
      <c r="R2" s="124"/>
      <c r="S2" s="142">
        <f ca="1">SUM(S6:S365)</f>
        <v>71.259458157133196</v>
      </c>
      <c r="T2" s="141"/>
      <c r="U2" s="124"/>
      <c r="V2" s="124"/>
      <c r="W2" s="124"/>
      <c r="X2" s="124"/>
      <c r="Y2" s="142">
        <f ca="1">SUM(Y6:Y365)</f>
        <v>129.26459447932262</v>
      </c>
      <c r="Z2" s="141"/>
      <c r="AA2" s="124"/>
      <c r="AB2" s="124"/>
      <c r="AC2" s="124"/>
      <c r="AD2" s="124"/>
      <c r="AE2" s="142">
        <f ca="1">SUM(AE6:AE365)</f>
        <v>1013.746298356747</v>
      </c>
      <c r="AF2" s="141"/>
      <c r="AG2" s="124"/>
      <c r="AH2" s="124"/>
      <c r="AI2" s="124"/>
      <c r="AJ2" s="124"/>
      <c r="AK2" s="142">
        <f>SUM(AK6:AK365)</f>
        <v>0</v>
      </c>
      <c r="AL2" s="141"/>
      <c r="AM2" s="124"/>
      <c r="AN2" s="124"/>
      <c r="AO2" s="124"/>
      <c r="AP2" s="124"/>
      <c r="AQ2" s="142">
        <f>SUM(AQ6:AQ365)</f>
        <v>0</v>
      </c>
      <c r="AR2" s="141"/>
      <c r="AS2" s="124"/>
      <c r="AT2" s="124"/>
      <c r="AU2" s="124"/>
      <c r="AV2" s="124"/>
      <c r="AW2" s="142">
        <f>SUM(AW6:AW365)</f>
        <v>0</v>
      </c>
      <c r="AX2" s="141"/>
      <c r="AY2" s="124"/>
      <c r="AZ2" s="124"/>
      <c r="BA2" s="124"/>
      <c r="BB2" s="124"/>
      <c r="BC2" s="142">
        <f>SUM(BC6:BC365)</f>
        <v>0</v>
      </c>
      <c r="BD2" s="141"/>
      <c r="BE2" s="124"/>
      <c r="BF2" s="124"/>
      <c r="BG2" s="124"/>
      <c r="BH2" s="124"/>
      <c r="BI2" s="142">
        <f>SUM(BI6:BI365)</f>
        <v>0</v>
      </c>
      <c r="BJ2" s="130"/>
      <c r="BK2" s="130"/>
      <c r="BL2" s="130"/>
      <c r="BM2" s="153"/>
    </row>
    <row r="3" spans="1:67" customFormat="1" ht="22.5" hidden="1" customHeight="1" thickBot="1" x14ac:dyDescent="0.25">
      <c r="A3" s="123" t="s">
        <v>102</v>
      </c>
      <c r="B3" s="143">
        <f ca="1">IFERROR(IF(MATCH(0,B6:B488,0)=1,$A$6,EDATE($A$6,MATCH(0,B6:B488,0)-2)),"Input Error")</f>
        <v>44958</v>
      </c>
      <c r="C3" s="125"/>
      <c r="D3" s="125"/>
      <c r="E3" s="125"/>
      <c r="F3" s="125"/>
      <c r="G3" s="144"/>
      <c r="H3" s="143">
        <f ca="1">IFERROR(IF(MATCH(0,H6:H488,0)=1,$A$6,EDATE($A$6,MATCH(0,H6:H488,0)-2)),"Input Error")</f>
        <v>45139</v>
      </c>
      <c r="I3" s="125"/>
      <c r="J3" s="125"/>
      <c r="K3" s="125"/>
      <c r="L3" s="125"/>
      <c r="M3" s="144"/>
      <c r="N3" s="143">
        <f ca="1">IFERROR(IF(MATCH(0,N6:N488,0)=1,$A$6,EDATE($A$6,MATCH(0,N6:N488,0)-2)),"Input Error")</f>
        <v>45292</v>
      </c>
      <c r="O3" s="125"/>
      <c r="P3" s="125"/>
      <c r="Q3" s="125"/>
      <c r="R3" s="125"/>
      <c r="S3" s="144"/>
      <c r="T3" s="143">
        <f ca="1">IFERROR(IF(MATCH(0,T6:T488,0)=1,$A$6,EDATE($A$6,MATCH(0,T6:T488,0)-2)),"Input Error")</f>
        <v>45323</v>
      </c>
      <c r="U3" s="125"/>
      <c r="V3" s="125"/>
      <c r="W3" s="125"/>
      <c r="X3" s="125"/>
      <c r="Y3" s="144"/>
      <c r="Z3" s="143">
        <f ca="1">IFERROR(IF(MATCH(0,Z6:Z488,0)=1,$A$6,EDATE($A$6,MATCH(0,Z6:Z488,0)-2)),"Input Error")</f>
        <v>45627</v>
      </c>
      <c r="AA3" s="125"/>
      <c r="AB3" s="125"/>
      <c r="AC3" s="125"/>
      <c r="AD3" s="125"/>
      <c r="AE3" s="144"/>
      <c r="AF3" s="143">
        <f ca="1">IFERROR(IF(MATCH(0,AF6:AF488,0)=1,$A$6,EDATE($A$6,MATCH(0,AF6:AF488,0)-2)),"Input Error")</f>
        <v>44927</v>
      </c>
      <c r="AG3" s="125"/>
      <c r="AH3" s="125"/>
      <c r="AI3" s="125"/>
      <c r="AJ3" s="125"/>
      <c r="AK3" s="144"/>
      <c r="AL3" s="143">
        <f ca="1">IFERROR(IF(MATCH(0,AL6:AL488,0)=1,$A$6,EDATE($A$6,MATCH(0,AL6:AL488,0)-2)),"Input Error")</f>
        <v>44927</v>
      </c>
      <c r="AM3" s="125"/>
      <c r="AN3" s="125"/>
      <c r="AO3" s="125"/>
      <c r="AP3" s="125"/>
      <c r="AQ3" s="144"/>
      <c r="AR3" s="143">
        <f ca="1">IFERROR(IF(MATCH(0,AR6:AR488,0)=1,$A$6,EDATE($A$6,MATCH(0,AR6:AR488,0)-2)),"Input Error")</f>
        <v>44927</v>
      </c>
      <c r="AS3" s="125"/>
      <c r="AT3" s="125"/>
      <c r="AU3" s="125"/>
      <c r="AV3" s="125"/>
      <c r="AW3" s="144"/>
      <c r="AX3" s="143">
        <f ca="1">IFERROR(IF(MATCH(0,AX6:AX488,0)=1,$A$6,EDATE($A$6,MATCH(0,AX6:AX488,0)-2)),"Input Error")</f>
        <v>44927</v>
      </c>
      <c r="AY3" s="125"/>
      <c r="AZ3" s="125"/>
      <c r="BA3" s="125"/>
      <c r="BB3" s="125"/>
      <c r="BC3" s="144"/>
      <c r="BD3" s="143">
        <f ca="1">IFERROR(IF(MATCH(0,BD6:BD488,0)=1,$A$6,EDATE($A$6,MATCH(0,BD6:BD488,0)-2)),"Input Error")</f>
        <v>44927</v>
      </c>
      <c r="BE3" s="125"/>
      <c r="BF3" s="125"/>
      <c r="BG3" s="125"/>
      <c r="BH3" s="125"/>
      <c r="BI3" s="144"/>
      <c r="BJ3" s="131"/>
      <c r="BK3" s="131"/>
      <c r="BL3" s="131"/>
      <c r="BM3" s="154"/>
    </row>
    <row r="4" spans="1:67" s="44" customFormat="1" ht="24.75" hidden="1" customHeight="1" thickBot="1" x14ac:dyDescent="0.25">
      <c r="A4" s="123" t="s">
        <v>233</v>
      </c>
      <c r="B4" s="145"/>
      <c r="C4" s="129"/>
      <c r="D4" s="129">
        <f>IFERROR(VLOOKUP(1,Debt!$A$8:$L$17,4,0),0)</f>
        <v>120</v>
      </c>
      <c r="E4" s="129"/>
      <c r="F4" s="129"/>
      <c r="G4" s="146"/>
      <c r="H4" s="145"/>
      <c r="I4" s="129"/>
      <c r="J4" s="129">
        <f>IFERROR(VLOOKUP(2,Debt!$A$8:$L$17,4,0),0)</f>
        <v>150</v>
      </c>
      <c r="K4" s="129"/>
      <c r="L4" s="129"/>
      <c r="M4" s="146"/>
      <c r="N4" s="145"/>
      <c r="O4" s="129"/>
      <c r="P4" s="129">
        <f>IFERROR(VLOOKUP(3,Debt!$A$8:$L$17,4,0),0)</f>
        <v>125</v>
      </c>
      <c r="Q4" s="129"/>
      <c r="R4" s="129"/>
      <c r="S4" s="146"/>
      <c r="T4" s="145"/>
      <c r="U4" s="129"/>
      <c r="V4" s="129">
        <f>IFERROR(VLOOKUP(4,Debt!$A$8:$L$17,4,0),0)</f>
        <v>350</v>
      </c>
      <c r="W4" s="129"/>
      <c r="X4" s="129"/>
      <c r="Y4" s="146"/>
      <c r="Z4" s="145"/>
      <c r="AA4" s="129"/>
      <c r="AB4" s="129">
        <f>IFERROR(VLOOKUP(5,Debt!$A$8:$L$17,4,0),0)</f>
        <v>300</v>
      </c>
      <c r="AC4" s="129"/>
      <c r="AD4" s="129"/>
      <c r="AE4" s="146"/>
      <c r="AF4" s="145"/>
      <c r="AG4" s="129"/>
      <c r="AH4" s="129">
        <f>IFERROR(VLOOKUP(6,Debt!$A$8:$L$17,4,0),0)</f>
        <v>0</v>
      </c>
      <c r="AI4" s="129"/>
      <c r="AJ4" s="129"/>
      <c r="AK4" s="146"/>
      <c r="AL4" s="145"/>
      <c r="AM4" s="129"/>
      <c r="AN4" s="129">
        <f>IFERROR(VLOOKUP(7,Debt!$A$8:$L$17,4,0),0)</f>
        <v>0</v>
      </c>
      <c r="AO4" s="129"/>
      <c r="AP4" s="129"/>
      <c r="AQ4" s="146"/>
      <c r="AR4" s="145"/>
      <c r="AS4" s="129"/>
      <c r="AT4" s="129">
        <f>IFERROR(VLOOKUP(8,Debt!$A$8:$L$17,4,0),0)</f>
        <v>0</v>
      </c>
      <c r="AU4" s="129"/>
      <c r="AV4" s="129"/>
      <c r="AW4" s="146"/>
      <c r="AX4" s="145"/>
      <c r="AY4" s="129"/>
      <c r="AZ4" s="129">
        <f>IFERROR(VLOOKUP(9,Debt!$A$8:$L$17,4,0),0)</f>
        <v>0</v>
      </c>
      <c r="BA4" s="129"/>
      <c r="BB4" s="129"/>
      <c r="BC4" s="146"/>
      <c r="BD4" s="145"/>
      <c r="BE4" s="129"/>
      <c r="BF4" s="129">
        <f>IFERROR(VLOOKUP(10,Debt!$A$8:$L$17,4,0),0)</f>
        <v>0</v>
      </c>
      <c r="BG4" s="129"/>
      <c r="BH4" s="129"/>
      <c r="BI4" s="146"/>
      <c r="BJ4" s="132"/>
      <c r="BK4" s="132"/>
      <c r="BL4" s="132"/>
      <c r="BM4" s="155"/>
    </row>
    <row r="5" spans="1:67" customFormat="1" ht="64.5" thickBot="1" x14ac:dyDescent="0.25">
      <c r="A5" s="56" t="s">
        <v>16</v>
      </c>
      <c r="B5" s="147" t="str">
        <f>IFERROR(VLOOKUP(1,Debt!$A$7:$L$17,2,0)&amp;" Balance",0)</f>
        <v>Hospital Bills Balance</v>
      </c>
      <c r="C5" s="138" t="str">
        <f>IFERROR(VLOOKUP(1,Debt!$A$7:$L$17,2,0)&amp;" Payment",0)</f>
        <v>Hospital Bills Payment</v>
      </c>
      <c r="D5" s="138" t="str">
        <f>IFERROR(VLOOKUP(1,Debt!$A$7:$L$17,2,0)&amp;" Min. Payment",0)</f>
        <v>Hospital Bills Min. Payment</v>
      </c>
      <c r="E5" s="138" t="str">
        <f>IFERROR(VLOOKUP(1,Debt!$A$7:$L$17,2,0)&amp;" Extra Payment",0)</f>
        <v>Hospital Bills Extra Payment</v>
      </c>
      <c r="F5" s="139" t="str">
        <f>IFERROR(VLOOKUP(1,Debt!$A$7:$L$17,2,0)&amp;" Principal",0)</f>
        <v>Hospital Bills Principal</v>
      </c>
      <c r="G5" s="148" t="str">
        <f>IFERROR(VLOOKUP(1,Debt!$A$7:$L$17,2,0)&amp;" Interest",0)</f>
        <v>Hospital Bills Interest</v>
      </c>
      <c r="H5" s="147" t="str">
        <f>IFERROR(VLOOKUP(2,Debt!$A$7:$L$17,2,0)&amp;" Balance",0)</f>
        <v>Personal Loan Balance</v>
      </c>
      <c r="I5" s="138" t="str">
        <f>IFERROR(VLOOKUP(2,Debt!$A$7:$L$17,2,0)&amp;" Payment",0)</f>
        <v>Personal Loan Payment</v>
      </c>
      <c r="J5" s="138" t="str">
        <f>IFERROR(VLOOKUP(2,Debt!$A$7:$L$17,2,0)&amp;" Min. Payment",0)</f>
        <v>Personal Loan Min. Payment</v>
      </c>
      <c r="K5" s="138" t="str">
        <f>IFERROR(VLOOKUP(2,Debt!$A$7:$L$17,2,0)&amp;" Extra Payment",0)</f>
        <v>Personal Loan Extra Payment</v>
      </c>
      <c r="L5" s="139" t="str">
        <f>IFERROR(VLOOKUP(2,Debt!$A$7:$L$17,2,0)&amp;" Principal",0)</f>
        <v>Personal Loan Principal</v>
      </c>
      <c r="M5" s="148" t="str">
        <f>IFERROR(VLOOKUP(2,Debt!$A$7:$L$17,2,0)&amp;" Interest",0)</f>
        <v>Personal Loan Interest</v>
      </c>
      <c r="N5" s="147" t="str">
        <f>IFERROR(VLOOKUP(3,Debt!$A$7:$L$17,2,0)&amp;" Balance",0)</f>
        <v>Student Loans Balance</v>
      </c>
      <c r="O5" s="138" t="str">
        <f>IFERROR(VLOOKUP(3,Debt!$A$7:$L$17,2,0)&amp;" Payment",0)</f>
        <v>Student Loans Payment</v>
      </c>
      <c r="P5" s="138" t="str">
        <f>IFERROR(VLOOKUP(3,Debt!$A$7:$L$17,2,0)&amp;" Min. Payment",0)</f>
        <v>Student Loans Min. Payment</v>
      </c>
      <c r="Q5" s="138" t="str">
        <f>IFERROR(VLOOKUP(3,Debt!$A$7:$L$17,2,0)&amp;" Extra Payment",0)</f>
        <v>Student Loans Extra Payment</v>
      </c>
      <c r="R5" s="139" t="str">
        <f>IFERROR(VLOOKUP(3,Debt!$A$7:$L$17,2,0)&amp;" Principal",0)</f>
        <v>Student Loans Principal</v>
      </c>
      <c r="S5" s="148" t="str">
        <f>IFERROR(VLOOKUP(3,Debt!$A$7:$L$17,2,0)&amp;" Interest",0)</f>
        <v>Student Loans Interest</v>
      </c>
      <c r="T5" s="147" t="str">
        <f>IFERROR(VLOOKUP(4,Debt!$A$7:$L$17,2,0)&amp;" Balance",0)</f>
        <v>Car Loan #1 Balance</v>
      </c>
      <c r="U5" s="138" t="str">
        <f>IFERROR(VLOOKUP(4,Debt!$A$7:$L$17,2,0)&amp;" Payment",0)</f>
        <v>Car Loan #1 Payment</v>
      </c>
      <c r="V5" s="138" t="str">
        <f>IFERROR(VLOOKUP(4,Debt!$A$7:$L$17,2,0)&amp;" Min. Payment",0)</f>
        <v>Car Loan #1 Min. Payment</v>
      </c>
      <c r="W5" s="138" t="str">
        <f>IFERROR(VLOOKUP(4,Debt!$A$7:$L$17,2,0)&amp;" Extra Payment",0)</f>
        <v>Car Loan #1 Extra Payment</v>
      </c>
      <c r="X5" s="139" t="str">
        <f>IFERROR(VLOOKUP(4,Debt!$A$7:$L$17,2,0)&amp;" Principal",0)</f>
        <v>Car Loan #1 Principal</v>
      </c>
      <c r="Y5" s="148" t="str">
        <f>IFERROR(VLOOKUP(4,Debt!$A$7:$L$17,2,0)&amp;" Interest",0)</f>
        <v>Car Loan #1 Interest</v>
      </c>
      <c r="Z5" s="147" t="str">
        <f>IFERROR(VLOOKUP(5,Debt!$A$7:$L$17,2,0)&amp;" Balance",0)</f>
        <v>Car Loan #2 Balance</v>
      </c>
      <c r="AA5" s="138" t="str">
        <f>IFERROR(VLOOKUP(5,Debt!$A$7:$L$17,2,0)&amp;" Payment",0)</f>
        <v>Car Loan #2 Payment</v>
      </c>
      <c r="AB5" s="138" t="str">
        <f>IFERROR(VLOOKUP(5,Debt!$A$7:$L$17,2,0)&amp;" Min. Payment",0)</f>
        <v>Car Loan #2 Min. Payment</v>
      </c>
      <c r="AC5" s="138" t="str">
        <f>IFERROR(VLOOKUP(5,Debt!$A$7:$L$17,2,0)&amp;" Extra Payment",0)</f>
        <v>Car Loan #2 Extra Payment</v>
      </c>
      <c r="AD5" s="139" t="str">
        <f>IFERROR(VLOOKUP(5,Debt!$A$7:$L$17,2,0)&amp;" Principal",0)</f>
        <v>Car Loan #2 Principal</v>
      </c>
      <c r="AE5" s="148" t="str">
        <f>IFERROR(VLOOKUP(5,Debt!$A$7:$L$17,2,0)&amp;" Interest",0)</f>
        <v>Car Loan #2 Interest</v>
      </c>
      <c r="AF5" s="147">
        <f>IFERROR(VLOOKUP(6,Debt!$A$7:$L$17,2,0)&amp;" Balance",0)</f>
        <v>0</v>
      </c>
      <c r="AG5" s="138">
        <f>IFERROR(VLOOKUP(6,Debt!$A$7:$L$17,2,0)&amp;" Payment",0)</f>
        <v>0</v>
      </c>
      <c r="AH5" s="138">
        <f>IFERROR(VLOOKUP(6,Debt!$A$7:$L$17,2,0)&amp;" Min. Payment",0)</f>
        <v>0</v>
      </c>
      <c r="AI5" s="138">
        <f>IFERROR(VLOOKUP(6,Debt!$A$7:$L$17,2,0)&amp;" Extra Payment",0)</f>
        <v>0</v>
      </c>
      <c r="AJ5" s="139">
        <f>IFERROR(VLOOKUP(6,Debt!$A$7:$L$17,2,0)&amp;" Principal",0)</f>
        <v>0</v>
      </c>
      <c r="AK5" s="148">
        <f>IFERROR(VLOOKUP(6,Debt!$A$7:$L$17,2,0)&amp;" Interest",0)</f>
        <v>0</v>
      </c>
      <c r="AL5" s="147">
        <f>IFERROR(VLOOKUP(7,Debt!$A$7:$L$17,2,0)&amp;" Balance",0)</f>
        <v>0</v>
      </c>
      <c r="AM5" s="138">
        <f>IFERROR(VLOOKUP(7,Debt!$A$7:$L$17,2,0)&amp;" Payment",0)</f>
        <v>0</v>
      </c>
      <c r="AN5" s="138">
        <f>IFERROR(VLOOKUP(7,Debt!$A$7:$L$17,2,0)&amp;" Min. Payment",0)</f>
        <v>0</v>
      </c>
      <c r="AO5" s="138">
        <f>IFERROR(VLOOKUP(7,Debt!$A$7:$L$17,2,0)&amp;" Extra Payment",0)</f>
        <v>0</v>
      </c>
      <c r="AP5" s="139">
        <f>IFERROR(VLOOKUP(7,Debt!$A$7:$L$17,2,0)&amp;" Principal",0)</f>
        <v>0</v>
      </c>
      <c r="AQ5" s="148">
        <f>IFERROR(VLOOKUP(7,Debt!$A$7:$L$17,2,0)&amp;" Interest",0)</f>
        <v>0</v>
      </c>
      <c r="AR5" s="147">
        <f>IFERROR(VLOOKUP(8,Debt!$A$7:$L$17,2,0)&amp;" Balance",0)</f>
        <v>0</v>
      </c>
      <c r="AS5" s="138">
        <f>IFERROR(VLOOKUP(8,Debt!$A$7:$L$17,2,0)&amp;" Payment",0)</f>
        <v>0</v>
      </c>
      <c r="AT5" s="138">
        <f>IFERROR(VLOOKUP(8,Debt!$A$7:$L$17,2,0)&amp;" Min. Payment",0)</f>
        <v>0</v>
      </c>
      <c r="AU5" s="138">
        <f>IFERROR(VLOOKUP(8,Debt!$A$7:$L$17,2,0)&amp;" Extra Payment",0)</f>
        <v>0</v>
      </c>
      <c r="AV5" s="139">
        <f>IFERROR(VLOOKUP(8,Debt!$A$7:$L$17,2,0)&amp;" Principal",0)</f>
        <v>0</v>
      </c>
      <c r="AW5" s="148">
        <f>IFERROR(VLOOKUP(8,Debt!$A$7:$L$17,2,0)&amp;" Interest",0)</f>
        <v>0</v>
      </c>
      <c r="AX5" s="147">
        <f>IFERROR(VLOOKUP(9,Debt!$A$7:$L$17,2,0)&amp;" Balance",0)</f>
        <v>0</v>
      </c>
      <c r="AY5" s="138">
        <f>IFERROR(VLOOKUP(9,Debt!$A$7:$L$17,2,0)&amp;" Payment",0)</f>
        <v>0</v>
      </c>
      <c r="AZ5" s="138">
        <f>IFERROR(VLOOKUP(9,Debt!$A$7:$L$17,2,0)&amp;" Min. Payment",0)</f>
        <v>0</v>
      </c>
      <c r="BA5" s="138">
        <f>IFERROR(VLOOKUP(9,Debt!$A$7:$L$17,2,0)&amp;" Extra Payment",0)</f>
        <v>0</v>
      </c>
      <c r="BB5" s="139">
        <f>IFERROR(VLOOKUP(9,Debt!$A$7:$L$17,2,0)&amp;" Principal",0)</f>
        <v>0</v>
      </c>
      <c r="BC5" s="148">
        <f>IFERROR(VLOOKUP(9,Debt!$A$7:$L$17,2,0)&amp;" Interest",0)</f>
        <v>0</v>
      </c>
      <c r="BD5" s="147">
        <f>IFERROR(VLOOKUP(10,Debt!$A$7:$L$17,2,0)&amp;" Balance",0)</f>
        <v>0</v>
      </c>
      <c r="BE5" s="138">
        <f>IFERROR(VLOOKUP(10,Debt!$A$7:$L$17,2,0)&amp;" Payment",0)</f>
        <v>0</v>
      </c>
      <c r="BF5" s="138">
        <f>IFERROR(VLOOKUP(10,Debt!$A$7:$L$17,2,0)&amp;" Min. Payment",0)</f>
        <v>0</v>
      </c>
      <c r="BG5" s="138">
        <f>IFERROR(VLOOKUP(10,Debt!$A$7:$L$17,2,0)&amp;" Extra Payment",0)</f>
        <v>0</v>
      </c>
      <c r="BH5" s="139">
        <f>IFERROR(VLOOKUP(10,Debt!$A$7:$L$17,2,0)&amp;" Principal",0)</f>
        <v>0</v>
      </c>
      <c r="BI5" s="148">
        <f>IFERROR(VLOOKUP(10,Debt!$A$7:$L$17,2,0)&amp;" Interest",0)</f>
        <v>0</v>
      </c>
      <c r="BJ5" s="140" t="s">
        <v>255</v>
      </c>
      <c r="BK5" s="140" t="s">
        <v>257</v>
      </c>
      <c r="BL5" s="140" t="s">
        <v>258</v>
      </c>
      <c r="BM5" s="156" t="s">
        <v>256</v>
      </c>
      <c r="BN5" s="128"/>
      <c r="BO5" s="180" t="s">
        <v>147</v>
      </c>
    </row>
    <row r="6" spans="1:67" customFormat="1" thickBot="1" x14ac:dyDescent="0.25">
      <c r="A6" s="160">
        <f ca="1">EOMONTH(Accounts!G1,-1)+1</f>
        <v>44927</v>
      </c>
      <c r="B6" s="149">
        <f ca="1">IFERROR(VLOOKUP(1,Debt!$A$7:$L$17,6,0),0)</f>
        <v>500</v>
      </c>
      <c r="C6" s="122">
        <f ca="1">D6+E6</f>
        <v>275</v>
      </c>
      <c r="D6" s="122">
        <f t="shared" ref="D6:D69" ca="1" si="0">IF(B6=0,0,IF(D$4&gt;B6+G6,B6+G6,D$4))</f>
        <v>120</v>
      </c>
      <c r="E6" s="122">
        <f ca="1">IF(B6=0,0,IF(OR(EOMONTH($A6,0)&lt;Debt!$A$5,Debt!$A$5=""),IF(Debt!$A$6=TRUE,IF(Debt!$C$5-$J6-$P6-$V6-$AB6-$AH6-$AN6-$AT6-$AZ6-$BF6&gt;B6,B6-D6+G6,Debt!$C$5-$D6-$J6-$P6-$V6-$AB6-$AH6-$AN6-$AT6-$AZ6-$BF6),0),IF(Debt!$B$5-$D6-$J6-$P6-$V6-$AB6-$AH6-$AN6-$AT6-$AZ6-$BF6&gt;B6,B6-D6+G6,Debt!$B$5-$D6-$J6-$P6-$V6-$AB6-$AH6-$AN6-$AT6-$AZ6-$BF6)))</f>
        <v>155</v>
      </c>
      <c r="F6" s="76">
        <f ca="1">IF(OR(B6=0,D$4=0),0,D6+E6-G6)</f>
        <v>273.54166666666669</v>
      </c>
      <c r="G6" s="150">
        <f ca="1">IF(OR(B6=0,D$4=0),0,B6*VLOOKUP(1,Debt!$A$7:$L$17,3,0)/12)</f>
        <v>1.4583333333333333</v>
      </c>
      <c r="H6" s="149">
        <f ca="1">IFERROR(VLOOKUP(2,Debt!$A$7:$L$17,6,0),0)</f>
        <v>2500</v>
      </c>
      <c r="I6" s="122">
        <f ca="1">J6+K6</f>
        <v>150</v>
      </c>
      <c r="J6" s="122">
        <f t="shared" ref="J6:J69" ca="1" si="1">IF(H6=0,0,IF(J$4&gt;H6+M6,H6+M6,J$4))</f>
        <v>150</v>
      </c>
      <c r="K6" s="122">
        <f ca="1">IF(H6=0,0,IF(OR(EOMONTH($A6,0)&lt;Debt!$A$5,Debt!$A$5=""),IF(Debt!$A$6=TRUE,IF(Debt!C$5-$D6-$P6-$V6-$AB6-$AH6-$AN6-$AT6-$AZ6-$BF6&gt;H6,H6-J6+M6,Debt!$C$5-$D6-$J6-$P6-$V6-$AB6-$AH6-$AN6-$AT6-$AZ6-$BF6-$E6),0),IF(Debt!$B$5-$D6-$J6-$P6-$V6-$AB6-$AH6-$AN6-$AT6-$AZ6-$BF6-$E6&gt;H6,H6-J6+M6,Debt!$B$5-$D6-$J6-$P6-$V6-$AB6-$AH6-$AN6-$AT6-$AZ6-$BF6-$E6)))</f>
        <v>0</v>
      </c>
      <c r="L6" s="76">
        <f ca="1">IF(OR(H6=0,J$4=0),0,J6+K6-M6)</f>
        <v>139.58333333333334</v>
      </c>
      <c r="M6" s="150">
        <f ca="1">IF(OR(H6=0,J$4=0),0,H6*VLOOKUP(2,Debt!$A$7:$L$17,3,0)/12)</f>
        <v>10.416666666666666</v>
      </c>
      <c r="N6" s="149">
        <f ca="1">IFERROR(VLOOKUP(3,Debt!$A$7:$L$17,6,0),0)</f>
        <v>3500</v>
      </c>
      <c r="O6" s="122">
        <f ca="1">P6+Q6</f>
        <v>125</v>
      </c>
      <c r="P6" s="122">
        <f t="shared" ref="P6:P69" ca="1" si="2">IF(N6=0,0,IF(P$4&gt;N6+S6,N6+S6,P$4))</f>
        <v>125</v>
      </c>
      <c r="Q6" s="122">
        <f ca="1">IF(N6=0,0,IF(OR(EOMONTH($A6,0)&lt;Debt!$A$5,Debt!$A$5=""),IF(Debt!$A$6=TRUE,IF(Debt!$C$5-$D6-$J6-$V6-$AB6-$AH6-$AN6-$AT6-$AZ6-$BF6-$E6-$K6&gt;N6,N6-P6+S6,Debt!$C$5-$D6-$J6-$P6-$V6-$AB6-$AH6-$AN6-$AT6-$AZ6-$BF6-$E6-$K6),0),IF(Debt!$B$5-$D6-$J6-$P6-$V6-$AB6-$AH6-$AN6-$AT6-$AZ6-$BF6-$E6-$K6&gt;N6,N6-P6+S6,Debt!$B$5-$D6-$J6-$P6-$V6-$AB6-$AH6-$AN6-$AT6-$AZ6-$BF6-$E6-$K6)))</f>
        <v>0</v>
      </c>
      <c r="R6" s="76">
        <f ca="1">IF(OR(N6=0,P$4=0),0,P6+Q6-S6)</f>
        <v>116.83333333333333</v>
      </c>
      <c r="S6" s="150">
        <f ca="1">IF(OR(N6=0,P$4=0),0,N6*VLOOKUP(3,Debt!$A$7:$L$17,3,0)/12)</f>
        <v>8.1666666666666661</v>
      </c>
      <c r="T6" s="149">
        <f ca="1">IFERROR(VLOOKUP(4,Debt!$A$7:$L$17,6,0),0)</f>
        <v>5000</v>
      </c>
      <c r="U6" s="122">
        <f ca="1">V6+W6</f>
        <v>350</v>
      </c>
      <c r="V6" s="122">
        <f t="shared" ref="V6:V69" ca="1" si="3">IF(T6=0,0,IF(V$4&gt;T6+Y6,T6+Y6,V$4))</f>
        <v>350</v>
      </c>
      <c r="W6" s="122">
        <f ca="1">IF(T6=0,0,IF(OR(EOMONTH($A6,0)&lt;Debt!$A$5,Debt!$A$5=""),IF(Debt!$A$6=TRUE,IF(Debt!$C$5-$D6-$J6-$P6-$AB6-$AH6-$AN6-$AT6-$AZ6-$BF6-$E6-$K6-$Q6&gt;T6,T6-V6+Y6,Debt!$C$5-$D6-$J6-$P6-$V6-$AB6-$AH6-$AN6-$AT6-$AZ6-$BF6-$E6-$K6-$Q6),0),IF(Debt!$B$5-$D6-$J6-$P6-$V6-$AB6-$AH6-$AN6-$AT6-$AZ6-$BF6-$E6-$K6-$Q6&gt;T6,T6-V6+Y6,Debt!$B$5-$D6-$J6-$P6-$V6-$AB6-$AH6-$AN6-$AT6-$AZ6-$BF6-$E6-$K6-$Q6)))</f>
        <v>0</v>
      </c>
      <c r="X6" s="76">
        <f ca="1">IF(OR(T6=0,V$4=0),0,V6+W6-Y6)</f>
        <v>333.33333333333331</v>
      </c>
      <c r="Y6" s="150">
        <f ca="1">IF(OR(T6=0,V$4=0),0,T6*VLOOKUP(4,Debt!$A$7:$L$17,3,0)/12)</f>
        <v>16.666666666666668</v>
      </c>
      <c r="Z6" s="149">
        <f ca="1">IFERROR(VLOOKUP(5,Debt!$A$7:$L$17,6,0),0)</f>
        <v>15000</v>
      </c>
      <c r="AA6" s="122">
        <f ca="1">AB6+AC6</f>
        <v>300</v>
      </c>
      <c r="AB6" s="122">
        <f t="shared" ref="AB6:AB69" ca="1" si="4">IF(Z6=0,0,IF(AB$4&gt;Z6+AE6,Z6+AE6,AB$4))</f>
        <v>300</v>
      </c>
      <c r="AC6" s="122">
        <f ca="1">IF(Z6=0,0,IF(OR(EOMONTH($A6,0)&lt;Debt!$A$5,Debt!$A$5=""),IF(Debt!$A$6=TRUE,IF(Debt!$C$5-$D6-$J6-$P6-$V6-$AH6-$AN6-$AT6-$AZ6-$BF6-$E6-$K6-$Q6-$W6&gt;Z6,Z6-AB6+AE6,Debt!$C$5-$D6-$J6-$P6-$V6-$AB6-$AH6-$AN6-$AT6-$AZ6-$BF6-$E6-$K6-$Q6-$W6),0),IF(Debt!$B$5-$D6-$J6-$P6-$V6-$AB6-$AH6-$AN6-$AT6-$AZ6-$BF6-$E6-$K6-$Q6-$W6&gt;Z6,Z6-AB6+AE6,Debt!$B$5-$D6-$J6-$P6-$V6-$AB6-$AH6-$AN6-$AT6-$AZ6-$BF6-$E6-$K6-$Q6-$W6)))</f>
        <v>0</v>
      </c>
      <c r="AD6" s="76">
        <f ca="1">IF(OR(Z6=0,AB$4=0),0,AB6+AC6-AE6)</f>
        <v>237.5</v>
      </c>
      <c r="AE6" s="150">
        <f ca="1">IF(OR(Z6=0,AB$4=0),0,Z6*VLOOKUP(5,Debt!$A$7:$L$17,3,0)/12)</f>
        <v>62.5</v>
      </c>
      <c r="AF6" s="149">
        <f>IFERROR(VLOOKUP(6,Debt!$A$7:$L$17,6,0),0)</f>
        <v>0</v>
      </c>
      <c r="AG6" s="122">
        <f>AH6+AI6</f>
        <v>0</v>
      </c>
      <c r="AH6" s="122">
        <f t="shared" ref="AH6:AH69" si="5">IF(AF6=0,0,IF(AH$4&gt;AF6+AK6,AF6+AK6,AH$4))</f>
        <v>0</v>
      </c>
      <c r="AI6" s="122">
        <f>IF(AF6=0,0,IF(OR(EOMONTH($A6,0)&lt;Debt!$A$5,Debt!$A$5=""),IF(Debt!$A$6=TRUE,IF(Debt!$C$5-$D6-$J6-$P6-$V6-$AB6-$AN6-$AT6-$AZ6-$BF6-$E6-$K6-$Q6-$W6-$AC6&gt;AF6,AF6-AH6+AK6,Debt!$C$5-$D6-$J6-$P6-$V6-$AB6-$AH6-$AN6-$AT6-$AZ6-$BF6-$E6-$K6-$Q6-$W6-$AC6),0),IF(Debt!$B$5-$D6-$J6-$P6-$V6-$AB6-$AH6-$AN6-$AT6-$AZ6-$BF6-$E6-$K6-$Q6-$W6-$AC6&gt;AF6,AF6-AH6+AK6,Debt!$B$5-$D6-$J6-$P6-$V6-$AB6-$AH6-$AN6-$AT6-$AZ6-$BF6-$E6-$K6-$Q6-$W6-$AC6)))</f>
        <v>0</v>
      </c>
      <c r="AJ6" s="76">
        <f>IF(OR(AF6=0,AH$4=0),0,AH6+AI6-AK6)</f>
        <v>0</v>
      </c>
      <c r="AK6" s="150">
        <f>IF(OR(AF6=0,AH$4=0),0,AF6*VLOOKUP(6,Debt!$A$7:$L$17,3,0)/12)</f>
        <v>0</v>
      </c>
      <c r="AL6" s="149">
        <f>IFERROR(VLOOKUP(7,Debt!$A$7:$L$17,6,0),0)</f>
        <v>0</v>
      </c>
      <c r="AM6" s="122">
        <f>AN6+AO6</f>
        <v>0</v>
      </c>
      <c r="AN6" s="122">
        <f t="shared" ref="AN6:AN69" si="6">IF(AL6=0,0,IF(AN$4&gt;AL6+AQ6,AL6+AQ6,AN$4))</f>
        <v>0</v>
      </c>
      <c r="AO6" s="122">
        <f>IF(AL6=0,0,IF(OR(EOMONTH($A6,0)&lt;Debt!$A$5,Debt!$A$5=""),IF(Debt!$A$6=TRUE,IF(Debt!$C$5-$D6-$J6-$P6-$V6-$AB6-$AH6-$AT6-$AZ6-$BF6-$E6-$K6-$Q6-$W6-$AC6-$AI6&gt;AL6,AL6-AN6+AQ6,Debt!$C$5-$D6-$J6-$P6-$V6-$AB6-$AH6-$AN6-$AT6-$AZ6-$BF6-$E6-$K6-$Q6-$W6-$AC6-$AI6),0),IF(Debt!$B$5-$D6-$J6-$P6-$V6-$AB6-$AH6-$AN6-$AT6-$AZ6-$BF6-$E6-$K6-$Q6-$W6-$AC6-$AI6&gt;AL6,AL6-AN6+AQ6,Debt!$B$5-$D6-$J6-$P6-$V6-$AB6-$AH6-$AN6-$AT6-$AZ6-$BF6-$E6-$K6-$Q6-$W6-$AC6-$AI6)))</f>
        <v>0</v>
      </c>
      <c r="AP6" s="76">
        <f>IF(OR(AL6=0,AN$4=0),0,AN6+AO6-AQ6)</f>
        <v>0</v>
      </c>
      <c r="AQ6" s="150">
        <f>IF(OR(AL6=0,AN$4=0),0,AL6*VLOOKUP(7,Debt!$A$7:$L$17,3,0)/12)</f>
        <v>0</v>
      </c>
      <c r="AR6" s="149">
        <f>IFERROR(VLOOKUP(8,Debt!$A$7:$L$17,6,0),0)</f>
        <v>0</v>
      </c>
      <c r="AS6" s="122">
        <f>AT6+AU6</f>
        <v>0</v>
      </c>
      <c r="AT6" s="122">
        <f t="shared" ref="AT6:AT69" si="7">IF(AR6=0,0,IF(AT$4&gt;AR6+AW6,AR6+AW6,AT$4))</f>
        <v>0</v>
      </c>
      <c r="AU6" s="122">
        <f>IF(AR6=0,0,IF(OR(EOMONTH($A6,0)&lt;Debt!$A$5,Debt!$A$5=""),IF(Debt!$A$6=TRUE,IF(Debt!$C$5-$D6-$J6-$P6-$V6-$AB6-$AH6-$AN6-$AZ6-$BF6-$E6-$K6-$Q6-$W6-$AC6-$AI6-$AO6&gt;AR6,AR6-AT6+AW6,Debt!$C$5-$D6-$J6-$P6-$V6-$AB6-$AH6-$AN6-$AT6-$AZ6-$BF6-$E6-$K6-$Q6-$W6-$AC6-$AI6-$AO6),0),IF(Debt!$B$5-$D6-$J6-$P6-$V6-$AB6-$AH6-$AN6-$AT6-$AZ6-$BF6-$E6-$K6-$Q6-$W6-$AC6-$AI6-$AO6&gt;AR6,AR6-AT6+AW6,Debt!$B$5-$D6-$J6-$P6-$V6-$AB6-$AH6-$AN6-$AT6-$AZ6-$BF6-$E6-$K6-$Q6-$W6-$AC6-$AI6-$AO6)))</f>
        <v>0</v>
      </c>
      <c r="AV6" s="76">
        <f>IF(OR(AR6=0,AT$4=0),0,AT6+AU6-AW6)</f>
        <v>0</v>
      </c>
      <c r="AW6" s="150">
        <f>IF(OR(AR6=0,AT$4=0),0,AR6*VLOOKUP(8,Debt!$A$7:$L$17,3,0)/12)</f>
        <v>0</v>
      </c>
      <c r="AX6" s="149">
        <f>IFERROR(VLOOKUP(9,Debt!$A$7:$L$17,6,0),0)</f>
        <v>0</v>
      </c>
      <c r="AY6" s="122">
        <f>AZ6+BA6</f>
        <v>0</v>
      </c>
      <c r="AZ6" s="122">
        <f t="shared" ref="AZ6:AZ69" si="8">IF(AX6=0,0,IF(AZ$4&gt;AX6+BC6,AX6+BC6,AZ$4))</f>
        <v>0</v>
      </c>
      <c r="BA6" s="122">
        <f>IF(AX6=0,0,IF(OR(EOMONTH($A6,0)&lt;Debt!$A$5,Debt!$A$5=""),IF(Debt!$A$6=TRUE,IF(Debt!$C$5-$D6-$J6-$P6-$V6-$AB6-$AH6-$AN6-$AT6-$BF6-$E6-$K6-$Q6-$W6-$AC6-$AI6-$AO6-$AU6&gt;AX6,AX6-AZ6+BC6,Debt!$C$5-$D6-$J6-$P6-$V6-$AB6-$AH6-$AN6-$AT6-$AZ6-$BF6-$E6-$K6-$Q6-$W6-$AC6-$AI6-$AO6-$AU6),0),IF(Debt!$B$5-$D6-$J6-$P6-$V6-$AB6-$AH6-$AN6-$AT6-$AZ6-$BF6-$E6-$K6-$Q6-$W6-$AC6-$AI6-$AO6-$AU6&gt;AX6,AX6-AZ6+BC6,Debt!$B$5-$D6-$J6-$P6-$V6-$AB6-$AH6-$AN6-$AT6-$AZ6-$BF6-$E6-$K6-$Q6-$W6-$AC6-$AI6-$AO6-$AU6)))</f>
        <v>0</v>
      </c>
      <c r="BB6" s="76">
        <f>IF(OR(AX6=0,AZ$4=0),0,AZ6+BA6-BC6)</f>
        <v>0</v>
      </c>
      <c r="BC6" s="150">
        <f>IF(OR(AX6=0,AZ$4=0),0,AX6*VLOOKUP(9,Debt!$A$7:$L$17,3,0)/12)</f>
        <v>0</v>
      </c>
      <c r="BD6" s="149">
        <f>IFERROR(VLOOKUP(10,Debt!$A$7:$L$17,6,0),0)</f>
        <v>0</v>
      </c>
      <c r="BE6" s="122">
        <f>BF6+BG6</f>
        <v>0</v>
      </c>
      <c r="BF6" s="122">
        <f t="shared" ref="BF6:BF69" si="9">IF(BD6=0,0,IF(BF$4&gt;BD6+BI6,BD6+BI6,BF$4))</f>
        <v>0</v>
      </c>
      <c r="BG6" s="122">
        <f>IF(BD6=0,0,IF(OR(EOMONTH($A6,0)&lt;Debt!$A$5,Debt!$A$5=""),IF(Debt!$A$6=TRUE,IF(Debt!$C$5-$D6-$J6-$P6-$V6-$AB6-$AH6-$AN6-$AT6-$AZ6-$E6-$K6-$Q6-$W6-$AC6-$AI6-$AO6-$AU6-$BA6&gt;BD6,BD6-BF6+BI6,Debt!$C$5-$D6-$J6-$P6-$V6-$AB6-$AH6-$AN6-$AT6-$AZ6-$BF6-$E6-$K6-$Q6-$W6-$AC6-$AI6-$AO6-$AU6-$BA6),0),IF(Debt!$B$5-$D6-$J6-$P6-$V6-$AB6-$AH6-$AN6-$AT6-$AZ6-$BF6-$E6-$K6-$Q6-$W6-$AC6-$AI6-$AO6-$AU6-$BA6&gt;BD6,BD6-BF6+BI6,Debt!$B$5-$D6-$J6-$P6-$V6-$AB6-$AH6-$AN6-$AT6-$AZ6-$BF6-$E6-$K6-$Q6-$W6-$AC6-$AI6-$AO6-$AU6-$BA6)))</f>
        <v>0</v>
      </c>
      <c r="BH6" s="76">
        <f>IF(OR(BD6=0,BF$4=0),0,BF6+BG6-BI6)</f>
        <v>0</v>
      </c>
      <c r="BI6" s="150">
        <f>IF(OR(BD6=0,BF$4=0),0,BD6*VLOOKUP(10,Debt!$A$7:$L$17,3,0)/12)</f>
        <v>0</v>
      </c>
      <c r="BJ6" s="133">
        <f ca="1">AC6+AB6+W6+V6+Q6+P6+K6+J6+D6+E6+AH6+AI6+AN6+AO6+AT6+AU6+AZ6+BA6+BF6+BG6</f>
        <v>1200</v>
      </c>
      <c r="BK6" s="133">
        <f ca="1">F6+L6+R6+X6+AD6+AJ6+AP6+AV6+BB6+BH6</f>
        <v>1100.7916666666667</v>
      </c>
      <c r="BL6" s="133">
        <f ca="1">G6+M6+S6+Y6+AE6+AK6+AQ6+AW6+BC6+BI6</f>
        <v>99.208333333333329</v>
      </c>
      <c r="BM6" s="157">
        <f ca="1">B6+H6+N6+T6+Z6+AF6+AL6+AR6+AX6+BD6</f>
        <v>26500</v>
      </c>
    </row>
    <row r="7" spans="1:67" customFormat="1" thickBot="1" x14ac:dyDescent="0.25">
      <c r="A7" s="160">
        <f ca="1">EDATE(A6,1)</f>
        <v>44958</v>
      </c>
      <c r="B7" s="149">
        <f ca="1">IFERROR(IF(B6=0,0,IF(B6-F6&lt;=0.01,0,B6-F6)),0)</f>
        <v>226.45833333333331</v>
      </c>
      <c r="C7" s="122">
        <f t="shared" ref="C7:C70" ca="1" si="10">D7+E7</f>
        <v>275</v>
      </c>
      <c r="D7" s="122">
        <f t="shared" ca="1" si="0"/>
        <v>120</v>
      </c>
      <c r="E7" s="122">
        <f ca="1">IF(B7=0,0,IF(OR(EOMONTH($A7,0)&lt;Debt!$A$5,Debt!$A$5=""),IF(Debt!$A$6=TRUE,IF(Debt!$C$5-$J7-$P7-$V7-$AB7-$AH7-$AN7-$AT7-$AZ7-$BF7&gt;B7,B7-D7+G7,Debt!$C$5-$D7-$J7-$P7-$V7-$AB7-$AH7-$AN7-$AT7-$AZ7-$BF7),0),IF(Debt!$B$5-$D7-$J7-$P7-$V7-$AB7-$AH7-$AN7-$AT7-$AZ7-$BF7&gt;B7,B7-D7+G7,Debt!$B$5-$D7-$J7-$P7-$V7-$AB7-$AH7-$AN7-$AT7-$AZ7-$BF7)))</f>
        <v>155</v>
      </c>
      <c r="F7" s="76">
        <f t="shared" ref="F7:F70" ca="1" si="11">IF(OR(B7=0,D$4=0),0,D7+E7-G7)</f>
        <v>274.33949652777778</v>
      </c>
      <c r="G7" s="150">
        <f ca="1">IF(OR(B7=0,D$4=0),0,B7*VLOOKUP(1,Debt!$A$7:$L$17,3,0)/12)</f>
        <v>0.66050347222222217</v>
      </c>
      <c r="H7" s="149">
        <f t="shared" ref="H7:H70" ca="1" si="12">IFERROR(IF(H6=0,0,IF(H6-L6&lt;=0.01,0,H6-L6)),0)</f>
        <v>2360.4166666666665</v>
      </c>
      <c r="I7" s="122">
        <f t="shared" ref="I7:I70" ca="1" si="13">J7+K7</f>
        <v>150</v>
      </c>
      <c r="J7" s="122">
        <f t="shared" ca="1" si="1"/>
        <v>150</v>
      </c>
      <c r="K7" s="122">
        <f ca="1">IF(H7=0,0,IF(OR(EOMONTH($A7,0)&lt;Debt!$A$5,Debt!$A$5=""),IF(Debt!$A$6=TRUE,IF(Debt!C$5-$D7-$P7-$V7-$AB7-$AH7-$AN7-$AT7-$AZ7-$BF7&gt;H7,H7-J7+M7,Debt!$C$5-$D7-$J7-$P7-$V7-$AB7-$AH7-$AN7-$AT7-$AZ7-$BF7-$E7),0),IF(Debt!$B$5-$D7-$J7-$P7-$V7-$AB7-$AH7-$AN7-$AT7-$AZ7-$BF7-$E7&gt;H7,H7-J7+M7,Debt!$B$5-$D7-$J7-$P7-$V7-$AB7-$AH7-$AN7-$AT7-$AZ7-$BF7-$E7)))</f>
        <v>0</v>
      </c>
      <c r="L7" s="76">
        <f t="shared" ref="L7:L70" ca="1" si="14">IF(OR(H7=0,J$4=0),0,J7+K7-M7)</f>
        <v>140.16493055555554</v>
      </c>
      <c r="M7" s="150">
        <f ca="1">IF(OR(H7=0,J$4=0),0,H7*VLOOKUP(2,Debt!$A$7:$L$17,3,0)/12)</f>
        <v>9.8350694444444446</v>
      </c>
      <c r="N7" s="149">
        <f t="shared" ref="N7:N70" ca="1" si="15">IFERROR(IF(N6=0,0,IF(N6-R6&lt;=0.01,0,N6-R6)),0)</f>
        <v>3383.1666666666665</v>
      </c>
      <c r="O7" s="122">
        <f t="shared" ref="O7:O70" ca="1" si="16">P7+Q7</f>
        <v>125</v>
      </c>
      <c r="P7" s="122">
        <f t="shared" ca="1" si="2"/>
        <v>125</v>
      </c>
      <c r="Q7" s="122">
        <f ca="1">IF(N7=0,0,IF(OR(EOMONTH($A7,0)&lt;Debt!$A$5,Debt!$A$5=""),IF(Debt!$A$6=TRUE,IF(Debt!$C$5-$D7-$J7-$V7-$AB7-$AH7-$AN7-$AT7-$AZ7-$BF7-$E7-$K7&gt;N7,N7-P7+S7,Debt!$C$5-$D7-$J7-$P7-$V7-$AB7-$AH7-$AN7-$AT7-$AZ7-$BF7-$E7-$K7),0),IF(Debt!$B$5-$D7-$J7-$P7-$V7-$AB7-$AH7-$AN7-$AT7-$AZ7-$BF7-$E7-$K7&gt;N7,N7-P7+S7,Debt!$B$5-$D7-$J7-$P7-$V7-$AB7-$AH7-$AN7-$AT7-$AZ7-$BF7-$E7-$K7)))</f>
        <v>0</v>
      </c>
      <c r="R7" s="76">
        <f t="shared" ref="R7:R70" ca="1" si="17">IF(OR(N7=0,P$4=0),0,P7+Q7-S7)</f>
        <v>117.10594444444445</v>
      </c>
      <c r="S7" s="150">
        <f ca="1">IF(OR(N7=0,P$4=0),0,N7*VLOOKUP(3,Debt!$A$7:$L$17,3,0)/12)</f>
        <v>7.894055555555556</v>
      </c>
      <c r="T7" s="149">
        <f t="shared" ref="T7:T70" ca="1" si="18">IFERROR(IF(T6=0,0,IF(T6-X6&lt;=0.01,0,T6-X6)),0)</f>
        <v>4666.666666666667</v>
      </c>
      <c r="U7" s="122">
        <f t="shared" ref="U7:U70" ca="1" si="19">V7+W7</f>
        <v>350</v>
      </c>
      <c r="V7" s="122">
        <f t="shared" ca="1" si="3"/>
        <v>350</v>
      </c>
      <c r="W7" s="122">
        <f ca="1">IF(T7=0,0,IF(OR(EOMONTH($A7,0)&lt;Debt!$A$5,Debt!$A$5=""),IF(Debt!$A$6=TRUE,IF(Debt!$C$5-$D7-$J7-$P7-$AB7-$AH7-$AN7-$AT7-$AZ7-$BF7-$E7-$K7-$Q7&gt;T7,T7-V7+Y7,Debt!$C$5-$D7-$J7-$P7-$V7-$AB7-$AH7-$AN7-$AT7-$AZ7-$BF7-$E7-$K7-$Q7),0),IF(Debt!$B$5-$D7-$J7-$P7-$V7-$AB7-$AH7-$AN7-$AT7-$AZ7-$BF7-$E7-$K7-$Q7&gt;T7,T7-V7+Y7,Debt!$B$5-$D7-$J7-$P7-$V7-$AB7-$AH7-$AN7-$AT7-$AZ7-$BF7-$E7-$K7-$Q7)))</f>
        <v>0</v>
      </c>
      <c r="X7" s="76">
        <f t="shared" ref="X7:X70" ca="1" si="20">IF(OR(T7=0,V$4=0),0,V7+W7-Y7)</f>
        <v>334.44444444444446</v>
      </c>
      <c r="Y7" s="150">
        <f ca="1">IF(OR(T7=0,V$4=0),0,T7*VLOOKUP(4,Debt!$A$7:$L$17,3,0)/12)</f>
        <v>15.555555555555557</v>
      </c>
      <c r="Z7" s="149">
        <f t="shared" ref="Z7:Z70" ca="1" si="21">IFERROR(IF(Z6=0,0,IF(Z6-AD6&lt;=0.01,0,Z6-AD6)),0)</f>
        <v>14762.5</v>
      </c>
      <c r="AA7" s="122">
        <f t="shared" ref="AA7:AA70" ca="1" si="22">AB7+AC7</f>
        <v>300</v>
      </c>
      <c r="AB7" s="122">
        <f t="shared" ca="1" si="4"/>
        <v>300</v>
      </c>
      <c r="AC7" s="122">
        <f ca="1">IF(Z7=0,0,IF(OR(EOMONTH($A7,0)&lt;Debt!$A$5,Debt!$A$5=""),IF(Debt!$A$6=TRUE,IF(Debt!$C$5-$D7-$J7-$P7-$V7-$AH7-$AN7-$AT7-$AZ7-$BF7-$E7-$K7-$Q7-$W7&gt;Z7,Z7-AB7+AE7,Debt!$C$5-$D7-$J7-$P7-$V7-$AB7-$AH7-$AN7-$AT7-$AZ7-$BF7-$E7-$K7-$Q7-$W7),0),IF(Debt!$B$5-$D7-$J7-$P7-$V7-$AB7-$AH7-$AN7-$AT7-$AZ7-$BF7-$E7-$K7-$Q7-$W7&gt;Z7,Z7-AB7+AE7,Debt!$B$5-$D7-$J7-$P7-$V7-$AB7-$AH7-$AN7-$AT7-$AZ7-$BF7-$E7-$K7-$Q7-$W7)))</f>
        <v>0</v>
      </c>
      <c r="AD7" s="76">
        <f t="shared" ref="AD7:AD70" ca="1" si="23">IF(OR(Z7=0,AB$4=0),0,AB7+AC7-AE7)</f>
        <v>238.48958333333334</v>
      </c>
      <c r="AE7" s="150">
        <f ca="1">IF(OR(Z7=0,AB$4=0),0,Z7*VLOOKUP(5,Debt!$A$7:$L$17,3,0)/12)</f>
        <v>61.510416666666664</v>
      </c>
      <c r="AF7" s="149">
        <f t="shared" ref="AF7:AF70" si="24">IFERROR(IF(AF6=0,0,IF(AF6-AJ6&lt;=0.01,0,AF6-AJ6)),0)</f>
        <v>0</v>
      </c>
      <c r="AG7" s="122">
        <f t="shared" ref="AG7:AG70" si="25">AH7+AI7</f>
        <v>0</v>
      </c>
      <c r="AH7" s="122">
        <f t="shared" si="5"/>
        <v>0</v>
      </c>
      <c r="AI7" s="122">
        <f>IF(AF7=0,0,IF(OR(EOMONTH($A7,0)&lt;Debt!$A$5,Debt!$A$5=""),IF(Debt!$A$6=TRUE,IF(Debt!$C$5-$D7-$J7-$P7-$V7-$AB7-$AN7-$AT7-$AZ7-$BF7-$E7-$K7-$Q7-$W7-$AC7&gt;AF7,AF7-AH7+AK7,Debt!$C$5-$D7-$J7-$P7-$V7-$AB7-$AH7-$AN7-$AT7-$AZ7-$BF7-$E7-$K7-$Q7-$W7-$AC7),0),IF(Debt!$B$5-$D7-$J7-$P7-$V7-$AB7-$AH7-$AN7-$AT7-$AZ7-$BF7-$E7-$K7-$Q7-$W7-$AC7&gt;AF7,AF7-AH7+AK7,Debt!$B$5-$D7-$J7-$P7-$V7-$AB7-$AH7-$AN7-$AT7-$AZ7-$BF7-$E7-$K7-$Q7-$W7-$AC7)))</f>
        <v>0</v>
      </c>
      <c r="AJ7" s="76">
        <f t="shared" ref="AJ7:AJ70" si="26">IF(OR(AF7=0,AH$4=0),0,AH7+AI7-AK7)</f>
        <v>0</v>
      </c>
      <c r="AK7" s="150">
        <f>IF(OR(AF7=0,AH$4=0),0,AF7*VLOOKUP(6,Debt!$A$7:$L$17,3,0)/12)</f>
        <v>0</v>
      </c>
      <c r="AL7" s="149">
        <f t="shared" ref="AL7:AL70" si="27">IFERROR(IF(AL6=0,0,IF(AL6-AP6&lt;=0.01,0,AL6-AP6)),0)</f>
        <v>0</v>
      </c>
      <c r="AM7" s="122">
        <f t="shared" ref="AM7:AM70" si="28">AN7+AO7</f>
        <v>0</v>
      </c>
      <c r="AN7" s="122">
        <f t="shared" si="6"/>
        <v>0</v>
      </c>
      <c r="AO7" s="122">
        <f>IF(AL7=0,0,IF(OR(EOMONTH($A7,0)&lt;Debt!$A$5,Debt!$A$5=""),IF(Debt!$A$6=TRUE,IF(Debt!$C$5-$D7-$J7-$P7-$V7-$AB7-$AH7-$AT7-$AZ7-$BF7-$E7-$K7-$Q7-$W7-$AC7-$AI7&gt;AL7,AL7-AN7+AQ7,Debt!$C$5-$D7-$J7-$P7-$V7-$AB7-$AH7-$AN7-$AT7-$AZ7-$BF7-$E7-$K7-$Q7-$W7-$AC7-$AI7),0),IF(Debt!$B$5-$D7-$J7-$P7-$V7-$AB7-$AH7-$AN7-$AT7-$AZ7-$BF7-$E7-$K7-$Q7-$W7-$AC7-$AI7&gt;AL7,AL7-AN7+AQ7,Debt!$B$5-$D7-$J7-$P7-$V7-$AB7-$AH7-$AN7-$AT7-$AZ7-$BF7-$E7-$K7-$Q7-$W7-$AC7-$AI7)))</f>
        <v>0</v>
      </c>
      <c r="AP7" s="76">
        <f t="shared" ref="AP7:AP70" si="29">IF(OR(AL7=0,AN$4=0),0,AN7+AO7-AQ7)</f>
        <v>0</v>
      </c>
      <c r="AQ7" s="150">
        <f>IF(OR(AL7=0,AN$4=0),0,AL7*VLOOKUP(7,Debt!$A$7:$L$17,3,0)/12)</f>
        <v>0</v>
      </c>
      <c r="AR7" s="149">
        <f t="shared" ref="AR7:AR70" si="30">IFERROR(IF(AR6=0,0,IF(AR6-AV6&lt;=0.01,0,AR6-AV6)),0)</f>
        <v>0</v>
      </c>
      <c r="AS7" s="122">
        <f t="shared" ref="AS7:AS70" si="31">AT7+AU7</f>
        <v>0</v>
      </c>
      <c r="AT7" s="122">
        <f t="shared" si="7"/>
        <v>0</v>
      </c>
      <c r="AU7" s="122">
        <f>IF(AR7=0,0,IF(OR(EOMONTH($A7,0)&lt;Debt!$A$5,Debt!$A$5=""),IF(Debt!$A$6=TRUE,IF(Debt!$C$5-$D7-$J7-$P7-$V7-$AB7-$AH7-$AN7-$AZ7-$BF7-$E7-$K7-$Q7-$W7-$AC7-$AI7-$AO7&gt;AR7,AR7-AT7+AW7,Debt!$C$5-$D7-$J7-$P7-$V7-$AB7-$AH7-$AN7-$AT7-$AZ7-$BF7-$E7-$K7-$Q7-$W7-$AC7-$AI7-$AO7),0),IF(Debt!$B$5-$D7-$J7-$P7-$V7-$AB7-$AH7-$AN7-$AT7-$AZ7-$BF7-$E7-$K7-$Q7-$W7-$AC7-$AI7-$AO7&gt;AR7,AR7-AT7+AW7,Debt!$B$5-$D7-$J7-$P7-$V7-$AB7-$AH7-$AN7-$AT7-$AZ7-$BF7-$E7-$K7-$Q7-$W7-$AC7-$AI7-$AO7)))</f>
        <v>0</v>
      </c>
      <c r="AV7" s="76">
        <f t="shared" ref="AV7:AV70" si="32">IF(OR(AR7=0,AT$4=0),0,AT7+AU7-AW7)</f>
        <v>0</v>
      </c>
      <c r="AW7" s="150">
        <f>IF(OR(AR7=0,AT$4=0),0,AR7*VLOOKUP(8,Debt!$A$7:$L$17,3,0)/12)</f>
        <v>0</v>
      </c>
      <c r="AX7" s="149">
        <f t="shared" ref="AX7:AX70" si="33">IFERROR(IF(AX6=0,0,IF(AX6-BB6&lt;=0.01,0,AX6-BB6)),0)</f>
        <v>0</v>
      </c>
      <c r="AY7" s="122">
        <f t="shared" ref="AY7:AY70" si="34">AZ7+BA7</f>
        <v>0</v>
      </c>
      <c r="AZ7" s="122">
        <f t="shared" si="8"/>
        <v>0</v>
      </c>
      <c r="BA7" s="122">
        <f>IF(AX7=0,0,IF(OR(EOMONTH($A7,0)&lt;Debt!$A$5,Debt!$A$5=""),IF(Debt!$A$6=TRUE,IF(Debt!$C$5-$D7-$J7-$P7-$V7-$AB7-$AH7-$AN7-$AT7-$BF7-$E7-$K7-$Q7-$W7-$AC7-$AI7-$AO7-$AU7&gt;AX7,AX7-AZ7+BC7,Debt!$C$5-$D7-$J7-$P7-$V7-$AB7-$AH7-$AN7-$AT7-$AZ7-$BF7-$E7-$K7-$Q7-$W7-$AC7-$AI7-$AO7-$AU7),0),IF(Debt!$B$5-$D7-$J7-$P7-$V7-$AB7-$AH7-$AN7-$AT7-$AZ7-$BF7-$E7-$K7-$Q7-$W7-$AC7-$AI7-$AO7-$AU7&gt;AX7,AX7-AZ7+BC7,Debt!$B$5-$D7-$J7-$P7-$V7-$AB7-$AH7-$AN7-$AT7-$AZ7-$BF7-$E7-$K7-$Q7-$W7-$AC7-$AI7-$AO7-$AU7)))</f>
        <v>0</v>
      </c>
      <c r="BB7" s="76">
        <f t="shared" ref="BB7:BB70" si="35">IF(OR(AX7=0,AZ$4=0),0,AZ7+BA7-BC7)</f>
        <v>0</v>
      </c>
      <c r="BC7" s="150">
        <f>IF(OR(AX7=0,AZ$4=0),0,AX7*VLOOKUP(9,Debt!$A$7:$L$17,3,0)/12)</f>
        <v>0</v>
      </c>
      <c r="BD7" s="149">
        <f>IFERROR(IF(BD6=0,0,IF(BD6-BH6&lt;=0.01,0,BD6-BH6)),0)</f>
        <v>0</v>
      </c>
      <c r="BE7" s="122">
        <f t="shared" ref="BE7:BE70" si="36">BF7+BG7</f>
        <v>0</v>
      </c>
      <c r="BF7" s="122">
        <f t="shared" si="9"/>
        <v>0</v>
      </c>
      <c r="BG7" s="122">
        <f>IF(BD7=0,0,IF(OR(EOMONTH($A7,0)&lt;Debt!$A$5,Debt!$A$5=""),IF(Debt!$A$6=TRUE,IF(Debt!$C$5-$D7-$J7-$P7-$V7-$AB7-$AH7-$AN7-$AT7-$AZ7-$E7-$K7-$Q7-$W7-$AC7-$AI7-$AO7-$AU7-$BA7&gt;BD7,BD7-BF7+BI7,Debt!$C$5-$D7-$J7-$P7-$V7-$AB7-$AH7-$AN7-$AT7-$AZ7-$BF7-$E7-$K7-$Q7-$W7-$AC7-$AI7-$AO7-$AU7-$BA7),0),IF(Debt!$B$5-$D7-$J7-$P7-$V7-$AB7-$AH7-$AN7-$AT7-$AZ7-$BF7-$E7-$K7-$Q7-$W7-$AC7-$AI7-$AO7-$AU7-$BA7&gt;BD7,BD7-BF7+BI7,Debt!$B$5-$D7-$J7-$P7-$V7-$AB7-$AH7-$AN7-$AT7-$AZ7-$BF7-$E7-$K7-$Q7-$W7-$AC7-$AI7-$AO7-$AU7-$BA7)))</f>
        <v>0</v>
      </c>
      <c r="BH7" s="76">
        <f t="shared" ref="BH7:BH70" si="37">IF(OR(BD7=0,BF$4=0),0,BF7+BG7-BI7)</f>
        <v>0</v>
      </c>
      <c r="BI7" s="150">
        <f>IF(OR(BD7=0,BF$4=0),0,BD7*VLOOKUP(10,Debt!$A$7:$L$17,3,0)/12)</f>
        <v>0</v>
      </c>
      <c r="BJ7" s="133">
        <f t="shared" ref="BJ7:BJ70" ca="1" si="38">AC7+AB7+W7+V7+Q7+P7+K7+J7+D7+E7+AH7+AI7+AN7+AO7+AT7+AU7+AZ7+BA7+BF7+BG7</f>
        <v>1200</v>
      </c>
      <c r="BK7" s="133">
        <f t="shared" ref="BK7:BK70" ca="1" si="39">F7+L7+R7+X7+AD7+AJ7+AP7+AV7+BB7+BH7</f>
        <v>1104.5443993055555</v>
      </c>
      <c r="BL7" s="133">
        <f t="shared" ref="BL7:BL70" ca="1" si="40">G7+M7+S7+Y7+AE7+AK7+AQ7+AW7+BC7+BI7</f>
        <v>95.455600694444456</v>
      </c>
      <c r="BM7" s="157">
        <f t="shared" ref="BM7:BM70" ca="1" si="41">B7+H7+N7+T7+Z7+AF7+AL7+AR7+AX7+BD7</f>
        <v>25399.208333333332</v>
      </c>
    </row>
    <row r="8" spans="1:67" customFormat="1" thickBot="1" x14ac:dyDescent="0.25">
      <c r="A8" s="160">
        <f t="shared" ref="A8:A71" ca="1" si="42">EDATE(A7,1)</f>
        <v>44986</v>
      </c>
      <c r="B8" s="149">
        <f t="shared" ref="B8:B70" ca="1" si="43">IFERROR(IF(B7=0,0,IF(B7-F7&lt;=0.01,0,B7-F7)),0)</f>
        <v>0</v>
      </c>
      <c r="C8" s="122">
        <f t="shared" ca="1" si="10"/>
        <v>0</v>
      </c>
      <c r="D8" s="122">
        <f t="shared" ca="1" si="0"/>
        <v>0</v>
      </c>
      <c r="E8" s="122">
        <f ca="1">IF(B8=0,0,IF(OR(EOMONTH($A8,0)&lt;Debt!$A$5,Debt!$A$5=""),IF(Debt!$A$6=TRUE,IF(Debt!$C$5-$J8-$P8-$V8-$AB8-$AH8-$AN8-$AT8-$AZ8-$BF8&gt;B8,B8-D8+G8,Debt!$C$5-$D8-$J8-$P8-$V8-$AB8-$AH8-$AN8-$AT8-$AZ8-$BF8),0),IF(Debt!$B$5-$D8-$J8-$P8-$V8-$AB8-$AH8-$AN8-$AT8-$AZ8-$BF8&gt;B8,B8-D8+G8,Debt!$B$5-$D8-$J8-$P8-$V8-$AB8-$AH8-$AN8-$AT8-$AZ8-$BF8)))</f>
        <v>0</v>
      </c>
      <c r="F8" s="76">
        <f t="shared" ca="1" si="11"/>
        <v>0</v>
      </c>
      <c r="G8" s="150">
        <f ca="1">IF(OR(B8=0,D$4=0),0,B8*VLOOKUP(1,Debt!$A$7:$L$17,3,0)/12)</f>
        <v>0</v>
      </c>
      <c r="H8" s="149">
        <f t="shared" ca="1" si="12"/>
        <v>2220.2517361111109</v>
      </c>
      <c r="I8" s="122">
        <f t="shared" ca="1" si="13"/>
        <v>425</v>
      </c>
      <c r="J8" s="122">
        <f t="shared" ca="1" si="1"/>
        <v>150</v>
      </c>
      <c r="K8" s="122">
        <f ca="1">IF(H8=0,0,IF(OR(EOMONTH($A8,0)&lt;Debt!$A$5,Debt!$A$5=""),IF(Debt!$A$6=TRUE,IF(Debt!C$5-$D8-$P8-$V8-$AB8-$AH8-$AN8-$AT8-$AZ8-$BF8&gt;H8,H8-J8+M8,Debt!$C$5-$D8-$J8-$P8-$V8-$AB8-$AH8-$AN8-$AT8-$AZ8-$BF8-$E8),0),IF(Debt!$B$5-$D8-$J8-$P8-$V8-$AB8-$AH8-$AN8-$AT8-$AZ8-$BF8-$E8&gt;H8,H8-J8+M8,Debt!$B$5-$D8-$J8-$P8-$V8-$AB8-$AH8-$AN8-$AT8-$AZ8-$BF8-$E8)))</f>
        <v>275</v>
      </c>
      <c r="L8" s="76">
        <f t="shared" ca="1" si="14"/>
        <v>415.74895109953707</v>
      </c>
      <c r="M8" s="150">
        <f ca="1">IF(OR(H8=0,J$4=0),0,H8*VLOOKUP(2,Debt!$A$7:$L$17,3,0)/12)</f>
        <v>9.2510489004629619</v>
      </c>
      <c r="N8" s="149">
        <f t="shared" ca="1" si="15"/>
        <v>3266.060722222222</v>
      </c>
      <c r="O8" s="122">
        <f t="shared" ca="1" si="16"/>
        <v>125</v>
      </c>
      <c r="P8" s="122">
        <f t="shared" ca="1" si="2"/>
        <v>125</v>
      </c>
      <c r="Q8" s="122">
        <f ca="1">IF(N8=0,0,IF(OR(EOMONTH($A8,0)&lt;Debt!$A$5,Debt!$A$5=""),IF(Debt!$A$6=TRUE,IF(Debt!$C$5-$D8-$J8-$V8-$AB8-$AH8-$AN8-$AT8-$AZ8-$BF8-$E8-$K8&gt;N8,N8-P8+S8,Debt!$C$5-$D8-$J8-$P8-$V8-$AB8-$AH8-$AN8-$AT8-$AZ8-$BF8-$E8-$K8),0),IF(Debt!$B$5-$D8-$J8-$P8-$V8-$AB8-$AH8-$AN8-$AT8-$AZ8-$BF8-$E8-$K8&gt;N8,N8-P8+S8,Debt!$B$5-$D8-$J8-$P8-$V8-$AB8-$AH8-$AN8-$AT8-$AZ8-$BF8-$E8-$K8)))</f>
        <v>0</v>
      </c>
      <c r="R8" s="76">
        <f t="shared" ca="1" si="17"/>
        <v>117.37919164814815</v>
      </c>
      <c r="S8" s="150">
        <f ca="1">IF(OR(N8=0,P$4=0),0,N8*VLOOKUP(3,Debt!$A$7:$L$17,3,0)/12)</f>
        <v>7.6208083518518519</v>
      </c>
      <c r="T8" s="149">
        <f t="shared" ca="1" si="18"/>
        <v>4332.2222222222226</v>
      </c>
      <c r="U8" s="122">
        <f t="shared" ca="1" si="19"/>
        <v>350</v>
      </c>
      <c r="V8" s="122">
        <f t="shared" ca="1" si="3"/>
        <v>350</v>
      </c>
      <c r="W8" s="122">
        <f ca="1">IF(T8=0,0,IF(OR(EOMONTH($A8,0)&lt;Debt!$A$5,Debt!$A$5=""),IF(Debt!$A$6=TRUE,IF(Debt!$C$5-$D8-$J8-$P8-$AB8-$AH8-$AN8-$AT8-$AZ8-$BF8-$E8-$K8-$Q8&gt;T8,T8-V8+Y8,Debt!$C$5-$D8-$J8-$P8-$V8-$AB8-$AH8-$AN8-$AT8-$AZ8-$BF8-$E8-$K8-$Q8),0),IF(Debt!$B$5-$D8-$J8-$P8-$V8-$AB8-$AH8-$AN8-$AT8-$AZ8-$BF8-$E8-$K8-$Q8&gt;T8,T8-V8+Y8,Debt!$B$5-$D8-$J8-$P8-$V8-$AB8-$AH8-$AN8-$AT8-$AZ8-$BF8-$E8-$K8-$Q8)))</f>
        <v>0</v>
      </c>
      <c r="X8" s="76">
        <f t="shared" ca="1" si="20"/>
        <v>335.55925925925925</v>
      </c>
      <c r="Y8" s="150">
        <f ca="1">IF(OR(T8=0,V$4=0),0,T8*VLOOKUP(4,Debt!$A$7:$L$17,3,0)/12)</f>
        <v>14.440740740740743</v>
      </c>
      <c r="Z8" s="149">
        <f t="shared" ca="1" si="21"/>
        <v>14524.010416666666</v>
      </c>
      <c r="AA8" s="122">
        <f t="shared" ca="1" si="22"/>
        <v>300</v>
      </c>
      <c r="AB8" s="122">
        <f t="shared" ca="1" si="4"/>
        <v>300</v>
      </c>
      <c r="AC8" s="122">
        <f ca="1">IF(Z8=0,0,IF(OR(EOMONTH($A8,0)&lt;Debt!$A$5,Debt!$A$5=""),IF(Debt!$A$6=TRUE,IF(Debt!$C$5-$D8-$J8-$P8-$V8-$AH8-$AN8-$AT8-$AZ8-$BF8-$E8-$K8-$Q8-$W8&gt;Z8,Z8-AB8+AE8,Debt!$C$5-$D8-$J8-$P8-$V8-$AB8-$AH8-$AN8-$AT8-$AZ8-$BF8-$E8-$K8-$Q8-$W8),0),IF(Debt!$B$5-$D8-$J8-$P8-$V8-$AB8-$AH8-$AN8-$AT8-$AZ8-$BF8-$E8-$K8-$Q8-$W8&gt;Z8,Z8-AB8+AE8,Debt!$B$5-$D8-$J8-$P8-$V8-$AB8-$AH8-$AN8-$AT8-$AZ8-$BF8-$E8-$K8-$Q8-$W8)))</f>
        <v>0</v>
      </c>
      <c r="AD8" s="76">
        <f t="shared" ca="1" si="23"/>
        <v>239.48328993055554</v>
      </c>
      <c r="AE8" s="150">
        <f ca="1">IF(OR(Z8=0,AB$4=0),0,Z8*VLOOKUP(5,Debt!$A$7:$L$17,3,0)/12)</f>
        <v>60.51671006944445</v>
      </c>
      <c r="AF8" s="149">
        <f t="shared" si="24"/>
        <v>0</v>
      </c>
      <c r="AG8" s="122">
        <f t="shared" si="25"/>
        <v>0</v>
      </c>
      <c r="AH8" s="122">
        <f t="shared" si="5"/>
        <v>0</v>
      </c>
      <c r="AI8" s="122">
        <f>IF(AF8=0,0,IF(OR(EOMONTH($A8,0)&lt;Debt!$A$5,Debt!$A$5=""),IF(Debt!$A$6=TRUE,IF(Debt!$C$5-$D8-$J8-$P8-$V8-$AB8-$AN8-$AT8-$AZ8-$BF8-$E8-$K8-$Q8-$W8-$AC8&gt;AF8,AF8-AH8+AK8,Debt!$C$5-$D8-$J8-$P8-$V8-$AB8-$AH8-$AN8-$AT8-$AZ8-$BF8-$E8-$K8-$Q8-$W8-$AC8),0),IF(Debt!$B$5-$D8-$J8-$P8-$V8-$AB8-$AH8-$AN8-$AT8-$AZ8-$BF8-$E8-$K8-$Q8-$W8-$AC8&gt;AF8,AF8-AH8+AK8,Debt!$B$5-$D8-$J8-$P8-$V8-$AB8-$AH8-$AN8-$AT8-$AZ8-$BF8-$E8-$K8-$Q8-$W8-$AC8)))</f>
        <v>0</v>
      </c>
      <c r="AJ8" s="76">
        <f t="shared" si="26"/>
        <v>0</v>
      </c>
      <c r="AK8" s="150">
        <f>IF(OR(AF8=0,AH$4=0),0,AF8*VLOOKUP(6,Debt!$A$7:$L$17,3,0)/12)</f>
        <v>0</v>
      </c>
      <c r="AL8" s="149">
        <f t="shared" si="27"/>
        <v>0</v>
      </c>
      <c r="AM8" s="122">
        <f t="shared" si="28"/>
        <v>0</v>
      </c>
      <c r="AN8" s="122">
        <f t="shared" si="6"/>
        <v>0</v>
      </c>
      <c r="AO8" s="122">
        <f>IF(AL8=0,0,IF(OR(EOMONTH($A8,0)&lt;Debt!$A$5,Debt!$A$5=""),IF(Debt!$A$6=TRUE,IF(Debt!$C$5-$D8-$J8-$P8-$V8-$AB8-$AH8-$AT8-$AZ8-$BF8-$E8-$K8-$Q8-$W8-$AC8-$AI8&gt;AL8,AL8-AN8+AQ8,Debt!$C$5-$D8-$J8-$P8-$V8-$AB8-$AH8-$AN8-$AT8-$AZ8-$BF8-$E8-$K8-$Q8-$W8-$AC8-$AI8),0),IF(Debt!$B$5-$D8-$J8-$P8-$V8-$AB8-$AH8-$AN8-$AT8-$AZ8-$BF8-$E8-$K8-$Q8-$W8-$AC8-$AI8&gt;AL8,AL8-AN8+AQ8,Debt!$B$5-$D8-$J8-$P8-$V8-$AB8-$AH8-$AN8-$AT8-$AZ8-$BF8-$E8-$K8-$Q8-$W8-$AC8-$AI8)))</f>
        <v>0</v>
      </c>
      <c r="AP8" s="76">
        <f t="shared" si="29"/>
        <v>0</v>
      </c>
      <c r="AQ8" s="150">
        <f>IF(OR(AL8=0,AN$4=0),0,AL8*VLOOKUP(7,Debt!$A$7:$L$17,3,0)/12)</f>
        <v>0</v>
      </c>
      <c r="AR8" s="149">
        <f t="shared" si="30"/>
        <v>0</v>
      </c>
      <c r="AS8" s="122">
        <f t="shared" si="31"/>
        <v>0</v>
      </c>
      <c r="AT8" s="122">
        <f t="shared" si="7"/>
        <v>0</v>
      </c>
      <c r="AU8" s="122">
        <f>IF(AR8=0,0,IF(OR(EOMONTH($A8,0)&lt;Debt!$A$5,Debt!$A$5=""),IF(Debt!$A$6=TRUE,IF(Debt!$C$5-$D8-$J8-$P8-$V8-$AB8-$AH8-$AN8-$AZ8-$BF8-$E8-$K8-$Q8-$W8-$AC8-$AI8-$AO8&gt;AR8,AR8-AT8+AW8,Debt!$C$5-$D8-$J8-$P8-$V8-$AB8-$AH8-$AN8-$AT8-$AZ8-$BF8-$E8-$K8-$Q8-$W8-$AC8-$AI8-$AO8),0),IF(Debt!$B$5-$D8-$J8-$P8-$V8-$AB8-$AH8-$AN8-$AT8-$AZ8-$BF8-$E8-$K8-$Q8-$W8-$AC8-$AI8-$AO8&gt;AR8,AR8-AT8+AW8,Debt!$B$5-$D8-$J8-$P8-$V8-$AB8-$AH8-$AN8-$AT8-$AZ8-$BF8-$E8-$K8-$Q8-$W8-$AC8-$AI8-$AO8)))</f>
        <v>0</v>
      </c>
      <c r="AV8" s="76">
        <f t="shared" si="32"/>
        <v>0</v>
      </c>
      <c r="AW8" s="150">
        <f>IF(OR(AR8=0,AT$4=0),0,AR8*VLOOKUP(8,Debt!$A$7:$L$17,3,0)/12)</f>
        <v>0</v>
      </c>
      <c r="AX8" s="149">
        <f t="shared" si="33"/>
        <v>0</v>
      </c>
      <c r="AY8" s="122">
        <f t="shared" si="34"/>
        <v>0</v>
      </c>
      <c r="AZ8" s="122">
        <f t="shared" si="8"/>
        <v>0</v>
      </c>
      <c r="BA8" s="122">
        <f>IF(AX8=0,0,IF(OR(EOMONTH($A8,0)&lt;Debt!$A$5,Debt!$A$5=""),IF(Debt!$A$6=TRUE,IF(Debt!$C$5-$D8-$J8-$P8-$V8-$AB8-$AH8-$AN8-$AT8-$BF8-$E8-$K8-$Q8-$W8-$AC8-$AI8-$AO8-$AU8&gt;AX8,AX8-AZ8+BC8,Debt!$C$5-$D8-$J8-$P8-$V8-$AB8-$AH8-$AN8-$AT8-$AZ8-$BF8-$E8-$K8-$Q8-$W8-$AC8-$AI8-$AO8-$AU8),0),IF(Debt!$B$5-$D8-$J8-$P8-$V8-$AB8-$AH8-$AN8-$AT8-$AZ8-$BF8-$E8-$K8-$Q8-$W8-$AC8-$AI8-$AO8-$AU8&gt;AX8,AX8-AZ8+BC8,Debt!$B$5-$D8-$J8-$P8-$V8-$AB8-$AH8-$AN8-$AT8-$AZ8-$BF8-$E8-$K8-$Q8-$W8-$AC8-$AI8-$AO8-$AU8)))</f>
        <v>0</v>
      </c>
      <c r="BB8" s="76">
        <f t="shared" si="35"/>
        <v>0</v>
      </c>
      <c r="BC8" s="150">
        <f>IF(OR(AX8=0,AZ$4=0),0,AX8*VLOOKUP(9,Debt!$A$7:$L$17,3,0)/12)</f>
        <v>0</v>
      </c>
      <c r="BD8" s="149">
        <f t="shared" ref="BD8:BD70" si="44">IFERROR(IF(BD7=0,0,IF(BD7-BH7&lt;=0.01,0,BD7-BH7)),0)</f>
        <v>0</v>
      </c>
      <c r="BE8" s="122">
        <f t="shared" si="36"/>
        <v>0</v>
      </c>
      <c r="BF8" s="122">
        <f t="shared" si="9"/>
        <v>0</v>
      </c>
      <c r="BG8" s="122">
        <f>IF(BD8=0,0,IF(OR(EOMONTH($A8,0)&lt;Debt!$A$5,Debt!$A$5=""),IF(Debt!$A$6=TRUE,IF(Debt!$C$5-$D8-$J8-$P8-$V8-$AB8-$AH8-$AN8-$AT8-$AZ8-$E8-$K8-$Q8-$W8-$AC8-$AI8-$AO8-$AU8-$BA8&gt;BD8,BD8-BF8+BI8,Debt!$C$5-$D8-$J8-$P8-$V8-$AB8-$AH8-$AN8-$AT8-$AZ8-$BF8-$E8-$K8-$Q8-$W8-$AC8-$AI8-$AO8-$AU8-$BA8),0),IF(Debt!$B$5-$D8-$J8-$P8-$V8-$AB8-$AH8-$AN8-$AT8-$AZ8-$BF8-$E8-$K8-$Q8-$W8-$AC8-$AI8-$AO8-$AU8-$BA8&gt;BD8,BD8-BF8+BI8,Debt!$B$5-$D8-$J8-$P8-$V8-$AB8-$AH8-$AN8-$AT8-$AZ8-$BF8-$E8-$K8-$Q8-$W8-$AC8-$AI8-$AO8-$AU8-$BA8)))</f>
        <v>0</v>
      </c>
      <c r="BH8" s="76">
        <f t="shared" si="37"/>
        <v>0</v>
      </c>
      <c r="BI8" s="150">
        <f>IF(OR(BD8=0,BF$4=0),0,BD8*VLOOKUP(10,Debt!$A$7:$L$17,3,0)/12)</f>
        <v>0</v>
      </c>
      <c r="BJ8" s="133">
        <f t="shared" ca="1" si="38"/>
        <v>1200</v>
      </c>
      <c r="BK8" s="133">
        <f t="shared" ca="1" si="39"/>
        <v>1108.1706919375001</v>
      </c>
      <c r="BL8" s="133">
        <f t="shared" ca="1" si="40"/>
        <v>91.829308062500004</v>
      </c>
      <c r="BM8" s="157">
        <f t="shared" ca="1" si="41"/>
        <v>24342.545097222224</v>
      </c>
    </row>
    <row r="9" spans="1:67" customFormat="1" thickBot="1" x14ac:dyDescent="0.25">
      <c r="A9" s="160">
        <f t="shared" ca="1" si="42"/>
        <v>45017</v>
      </c>
      <c r="B9" s="149">
        <f t="shared" ca="1" si="43"/>
        <v>0</v>
      </c>
      <c r="C9" s="122">
        <f t="shared" ca="1" si="10"/>
        <v>0</v>
      </c>
      <c r="D9" s="122">
        <f t="shared" ca="1" si="0"/>
        <v>0</v>
      </c>
      <c r="E9" s="122">
        <f ca="1">IF(B9=0,0,IF(OR(EOMONTH($A9,0)&lt;Debt!$A$5,Debt!$A$5=""),IF(Debt!$A$6=TRUE,IF(Debt!$C$5-$J9-$P9-$V9-$AB9-$AH9-$AN9-$AT9-$AZ9-$BF9&gt;B9,B9-D9+G9,Debt!$C$5-$D9-$J9-$P9-$V9-$AB9-$AH9-$AN9-$AT9-$AZ9-$BF9),0),IF(Debt!$B$5-$D9-$J9-$P9-$V9-$AB9-$AH9-$AN9-$AT9-$AZ9-$BF9&gt;B9,B9-D9+G9,Debt!$B$5-$D9-$J9-$P9-$V9-$AB9-$AH9-$AN9-$AT9-$AZ9-$BF9)))</f>
        <v>0</v>
      </c>
      <c r="F9" s="76">
        <f t="shared" ca="1" si="11"/>
        <v>0</v>
      </c>
      <c r="G9" s="150">
        <f ca="1">IF(OR(B9=0,D$4=0),0,B9*VLOOKUP(1,Debt!$A$7:$L$17,3,0)/12)</f>
        <v>0</v>
      </c>
      <c r="H9" s="149">
        <f t="shared" ca="1" si="12"/>
        <v>1804.5027850115739</v>
      </c>
      <c r="I9" s="122">
        <f t="shared" ca="1" si="13"/>
        <v>425</v>
      </c>
      <c r="J9" s="122">
        <f t="shared" ca="1" si="1"/>
        <v>150</v>
      </c>
      <c r="K9" s="122">
        <f ca="1">IF(H9=0,0,IF(OR(EOMONTH($A9,0)&lt;Debt!$A$5,Debt!$A$5=""),IF(Debt!$A$6=TRUE,IF(Debt!C$5-$D9-$P9-$V9-$AB9-$AH9-$AN9-$AT9-$AZ9-$BF9&gt;H9,H9-J9+M9,Debt!$C$5-$D9-$J9-$P9-$V9-$AB9-$AH9-$AN9-$AT9-$AZ9-$BF9-$E9),0),IF(Debt!$B$5-$D9-$J9-$P9-$V9-$AB9-$AH9-$AN9-$AT9-$AZ9-$BF9-$E9&gt;H9,H9-J9+M9,Debt!$B$5-$D9-$J9-$P9-$V9-$AB9-$AH9-$AN9-$AT9-$AZ9-$BF9-$E9)))</f>
        <v>275</v>
      </c>
      <c r="L9" s="76">
        <f t="shared" ca="1" si="14"/>
        <v>417.48123839578511</v>
      </c>
      <c r="M9" s="150">
        <f ca="1">IF(OR(H9=0,J$4=0),0,H9*VLOOKUP(2,Debt!$A$7:$L$17,3,0)/12)</f>
        <v>7.5187616042148919</v>
      </c>
      <c r="N9" s="149">
        <f t="shared" ca="1" si="15"/>
        <v>3148.6815305740738</v>
      </c>
      <c r="O9" s="122">
        <f t="shared" ca="1" si="16"/>
        <v>125</v>
      </c>
      <c r="P9" s="122">
        <f t="shared" ca="1" si="2"/>
        <v>125</v>
      </c>
      <c r="Q9" s="122">
        <f ca="1">IF(N9=0,0,IF(OR(EOMONTH($A9,0)&lt;Debt!$A$5,Debt!$A$5=""),IF(Debt!$A$6=TRUE,IF(Debt!$C$5-$D9-$J9-$V9-$AB9-$AH9-$AN9-$AT9-$AZ9-$BF9-$E9-$K9&gt;N9,N9-P9+S9,Debt!$C$5-$D9-$J9-$P9-$V9-$AB9-$AH9-$AN9-$AT9-$AZ9-$BF9-$E9-$K9),0),IF(Debt!$B$5-$D9-$J9-$P9-$V9-$AB9-$AH9-$AN9-$AT9-$AZ9-$BF9-$E9-$K9&gt;N9,N9-P9+S9,Debt!$B$5-$D9-$J9-$P9-$V9-$AB9-$AH9-$AN9-$AT9-$AZ9-$BF9-$E9-$K9)))</f>
        <v>0</v>
      </c>
      <c r="R9" s="76">
        <f t="shared" ca="1" si="17"/>
        <v>117.6530764286605</v>
      </c>
      <c r="S9" s="150">
        <f ca="1">IF(OR(N9=0,P$4=0),0,N9*VLOOKUP(3,Debt!$A$7:$L$17,3,0)/12)</f>
        <v>7.3469235713395058</v>
      </c>
      <c r="T9" s="149">
        <f t="shared" ca="1" si="18"/>
        <v>3996.6629629629633</v>
      </c>
      <c r="U9" s="122">
        <f t="shared" ca="1" si="19"/>
        <v>350</v>
      </c>
      <c r="V9" s="122">
        <f t="shared" ca="1" si="3"/>
        <v>350</v>
      </c>
      <c r="W9" s="122">
        <f ca="1">IF(T9=0,0,IF(OR(EOMONTH($A9,0)&lt;Debt!$A$5,Debt!$A$5=""),IF(Debt!$A$6=TRUE,IF(Debt!$C$5-$D9-$J9-$P9-$AB9-$AH9-$AN9-$AT9-$AZ9-$BF9-$E9-$K9-$Q9&gt;T9,T9-V9+Y9,Debt!$C$5-$D9-$J9-$P9-$V9-$AB9-$AH9-$AN9-$AT9-$AZ9-$BF9-$E9-$K9-$Q9),0),IF(Debt!$B$5-$D9-$J9-$P9-$V9-$AB9-$AH9-$AN9-$AT9-$AZ9-$BF9-$E9-$K9-$Q9&gt;T9,T9-V9+Y9,Debt!$B$5-$D9-$J9-$P9-$V9-$AB9-$AH9-$AN9-$AT9-$AZ9-$BF9-$E9-$K9-$Q9)))</f>
        <v>0</v>
      </c>
      <c r="X9" s="76">
        <f t="shared" ca="1" si="20"/>
        <v>336.67779012345682</v>
      </c>
      <c r="Y9" s="150">
        <f ca="1">IF(OR(T9=0,V$4=0),0,T9*VLOOKUP(4,Debt!$A$7:$L$17,3,0)/12)</f>
        <v>13.322209876543212</v>
      </c>
      <c r="Z9" s="149">
        <f t="shared" ca="1" si="21"/>
        <v>14284.527126736111</v>
      </c>
      <c r="AA9" s="122">
        <f t="shared" ca="1" si="22"/>
        <v>300</v>
      </c>
      <c r="AB9" s="122">
        <f t="shared" ca="1" si="4"/>
        <v>300</v>
      </c>
      <c r="AC9" s="122">
        <f ca="1">IF(Z9=0,0,IF(OR(EOMONTH($A9,0)&lt;Debt!$A$5,Debt!$A$5=""),IF(Debt!$A$6=TRUE,IF(Debt!$C$5-$D9-$J9-$P9-$V9-$AH9-$AN9-$AT9-$AZ9-$BF9-$E9-$K9-$Q9-$W9&gt;Z9,Z9-AB9+AE9,Debt!$C$5-$D9-$J9-$P9-$V9-$AB9-$AH9-$AN9-$AT9-$AZ9-$BF9-$E9-$K9-$Q9-$W9),0),IF(Debt!$B$5-$D9-$J9-$P9-$V9-$AB9-$AH9-$AN9-$AT9-$AZ9-$BF9-$E9-$K9-$Q9-$W9&gt;Z9,Z9-AB9+AE9,Debt!$B$5-$D9-$J9-$P9-$V9-$AB9-$AH9-$AN9-$AT9-$AZ9-$BF9-$E9-$K9-$Q9-$W9)))</f>
        <v>0</v>
      </c>
      <c r="AD9" s="76">
        <f t="shared" ca="1" si="23"/>
        <v>240.48113697193287</v>
      </c>
      <c r="AE9" s="150">
        <f ca="1">IF(OR(Z9=0,AB$4=0),0,Z9*VLOOKUP(5,Debt!$A$7:$L$17,3,0)/12)</f>
        <v>59.51886302806713</v>
      </c>
      <c r="AF9" s="149">
        <f t="shared" si="24"/>
        <v>0</v>
      </c>
      <c r="AG9" s="122">
        <f t="shared" si="25"/>
        <v>0</v>
      </c>
      <c r="AH9" s="122">
        <f t="shared" si="5"/>
        <v>0</v>
      </c>
      <c r="AI9" s="122">
        <f>IF(AF9=0,0,IF(OR(EOMONTH($A9,0)&lt;Debt!$A$5,Debt!$A$5=""),IF(Debt!$A$6=TRUE,IF(Debt!$C$5-$D9-$J9-$P9-$V9-$AB9-$AN9-$AT9-$AZ9-$BF9-$E9-$K9-$Q9-$W9-$AC9&gt;AF9,AF9-AH9+AK9,Debt!$C$5-$D9-$J9-$P9-$V9-$AB9-$AH9-$AN9-$AT9-$AZ9-$BF9-$E9-$K9-$Q9-$W9-$AC9),0),IF(Debt!$B$5-$D9-$J9-$P9-$V9-$AB9-$AH9-$AN9-$AT9-$AZ9-$BF9-$E9-$K9-$Q9-$W9-$AC9&gt;AF9,AF9-AH9+AK9,Debt!$B$5-$D9-$J9-$P9-$V9-$AB9-$AH9-$AN9-$AT9-$AZ9-$BF9-$E9-$K9-$Q9-$W9-$AC9)))</f>
        <v>0</v>
      </c>
      <c r="AJ9" s="76">
        <f t="shared" si="26"/>
        <v>0</v>
      </c>
      <c r="AK9" s="150">
        <f>IF(OR(AF9=0,AH$4=0),0,AF9*VLOOKUP(6,Debt!$A$7:$L$17,3,0)/12)</f>
        <v>0</v>
      </c>
      <c r="AL9" s="149">
        <f t="shared" si="27"/>
        <v>0</v>
      </c>
      <c r="AM9" s="122">
        <f t="shared" si="28"/>
        <v>0</v>
      </c>
      <c r="AN9" s="122">
        <f t="shared" si="6"/>
        <v>0</v>
      </c>
      <c r="AO9" s="122">
        <f>IF(AL9=0,0,IF(OR(EOMONTH($A9,0)&lt;Debt!$A$5,Debt!$A$5=""),IF(Debt!$A$6=TRUE,IF(Debt!$C$5-$D9-$J9-$P9-$V9-$AB9-$AH9-$AT9-$AZ9-$BF9-$E9-$K9-$Q9-$W9-$AC9-$AI9&gt;AL9,AL9-AN9+AQ9,Debt!$C$5-$D9-$J9-$P9-$V9-$AB9-$AH9-$AN9-$AT9-$AZ9-$BF9-$E9-$K9-$Q9-$W9-$AC9-$AI9),0),IF(Debt!$B$5-$D9-$J9-$P9-$V9-$AB9-$AH9-$AN9-$AT9-$AZ9-$BF9-$E9-$K9-$Q9-$W9-$AC9-$AI9&gt;AL9,AL9-AN9+AQ9,Debt!$B$5-$D9-$J9-$P9-$V9-$AB9-$AH9-$AN9-$AT9-$AZ9-$BF9-$E9-$K9-$Q9-$W9-$AC9-$AI9)))</f>
        <v>0</v>
      </c>
      <c r="AP9" s="76">
        <f t="shared" si="29"/>
        <v>0</v>
      </c>
      <c r="AQ9" s="150">
        <f>IF(OR(AL9=0,AN$4=0),0,AL9*VLOOKUP(7,Debt!$A$7:$L$17,3,0)/12)</f>
        <v>0</v>
      </c>
      <c r="AR9" s="149">
        <f t="shared" si="30"/>
        <v>0</v>
      </c>
      <c r="AS9" s="122">
        <f t="shared" si="31"/>
        <v>0</v>
      </c>
      <c r="AT9" s="122">
        <f t="shared" si="7"/>
        <v>0</v>
      </c>
      <c r="AU9" s="122">
        <f>IF(AR9=0,0,IF(OR(EOMONTH($A9,0)&lt;Debt!$A$5,Debt!$A$5=""),IF(Debt!$A$6=TRUE,IF(Debt!$C$5-$D9-$J9-$P9-$V9-$AB9-$AH9-$AN9-$AZ9-$BF9-$E9-$K9-$Q9-$W9-$AC9-$AI9-$AO9&gt;AR9,AR9-AT9+AW9,Debt!$C$5-$D9-$J9-$P9-$V9-$AB9-$AH9-$AN9-$AT9-$AZ9-$BF9-$E9-$K9-$Q9-$W9-$AC9-$AI9-$AO9),0),IF(Debt!$B$5-$D9-$J9-$P9-$V9-$AB9-$AH9-$AN9-$AT9-$AZ9-$BF9-$E9-$K9-$Q9-$W9-$AC9-$AI9-$AO9&gt;AR9,AR9-AT9+AW9,Debt!$B$5-$D9-$J9-$P9-$V9-$AB9-$AH9-$AN9-$AT9-$AZ9-$BF9-$E9-$K9-$Q9-$W9-$AC9-$AI9-$AO9)))</f>
        <v>0</v>
      </c>
      <c r="AV9" s="76">
        <f t="shared" si="32"/>
        <v>0</v>
      </c>
      <c r="AW9" s="150">
        <f>IF(OR(AR9=0,AT$4=0),0,AR9*VLOOKUP(8,Debt!$A$7:$L$17,3,0)/12)</f>
        <v>0</v>
      </c>
      <c r="AX9" s="149">
        <f t="shared" si="33"/>
        <v>0</v>
      </c>
      <c r="AY9" s="122">
        <f t="shared" si="34"/>
        <v>0</v>
      </c>
      <c r="AZ9" s="122">
        <f t="shared" si="8"/>
        <v>0</v>
      </c>
      <c r="BA9" s="122">
        <f>IF(AX9=0,0,IF(OR(EOMONTH($A9,0)&lt;Debt!$A$5,Debt!$A$5=""),IF(Debt!$A$6=TRUE,IF(Debt!$C$5-$D9-$J9-$P9-$V9-$AB9-$AH9-$AN9-$AT9-$BF9-$E9-$K9-$Q9-$W9-$AC9-$AI9-$AO9-$AU9&gt;AX9,AX9-AZ9+BC9,Debt!$C$5-$D9-$J9-$P9-$V9-$AB9-$AH9-$AN9-$AT9-$AZ9-$BF9-$E9-$K9-$Q9-$W9-$AC9-$AI9-$AO9-$AU9),0),IF(Debt!$B$5-$D9-$J9-$P9-$V9-$AB9-$AH9-$AN9-$AT9-$AZ9-$BF9-$E9-$K9-$Q9-$W9-$AC9-$AI9-$AO9-$AU9&gt;AX9,AX9-AZ9+BC9,Debt!$B$5-$D9-$J9-$P9-$V9-$AB9-$AH9-$AN9-$AT9-$AZ9-$BF9-$E9-$K9-$Q9-$W9-$AC9-$AI9-$AO9-$AU9)))</f>
        <v>0</v>
      </c>
      <c r="BB9" s="76">
        <f t="shared" si="35"/>
        <v>0</v>
      </c>
      <c r="BC9" s="150">
        <f>IF(OR(AX9=0,AZ$4=0),0,AX9*VLOOKUP(9,Debt!$A$7:$L$17,3,0)/12)</f>
        <v>0</v>
      </c>
      <c r="BD9" s="149">
        <f t="shared" si="44"/>
        <v>0</v>
      </c>
      <c r="BE9" s="122">
        <f t="shared" si="36"/>
        <v>0</v>
      </c>
      <c r="BF9" s="122">
        <f t="shared" si="9"/>
        <v>0</v>
      </c>
      <c r="BG9" s="122">
        <f>IF(BD9=0,0,IF(OR(EOMONTH($A9,0)&lt;Debt!$A$5,Debt!$A$5=""),IF(Debt!$A$6=TRUE,IF(Debt!$C$5-$D9-$J9-$P9-$V9-$AB9-$AH9-$AN9-$AT9-$AZ9-$E9-$K9-$Q9-$W9-$AC9-$AI9-$AO9-$AU9-$BA9&gt;BD9,BD9-BF9+BI9,Debt!$C$5-$D9-$J9-$P9-$V9-$AB9-$AH9-$AN9-$AT9-$AZ9-$BF9-$E9-$K9-$Q9-$W9-$AC9-$AI9-$AO9-$AU9-$BA9),0),IF(Debt!$B$5-$D9-$J9-$P9-$V9-$AB9-$AH9-$AN9-$AT9-$AZ9-$BF9-$E9-$K9-$Q9-$W9-$AC9-$AI9-$AO9-$AU9-$BA9&gt;BD9,BD9-BF9+BI9,Debt!$B$5-$D9-$J9-$P9-$V9-$AB9-$AH9-$AN9-$AT9-$AZ9-$BF9-$E9-$K9-$Q9-$W9-$AC9-$AI9-$AO9-$AU9-$BA9)))</f>
        <v>0</v>
      </c>
      <c r="BH9" s="76">
        <f t="shared" si="37"/>
        <v>0</v>
      </c>
      <c r="BI9" s="150">
        <f>IF(OR(BD9=0,BF$4=0),0,BD9*VLOOKUP(10,Debt!$A$7:$L$17,3,0)/12)</f>
        <v>0</v>
      </c>
      <c r="BJ9" s="133">
        <f t="shared" ca="1" si="38"/>
        <v>1200</v>
      </c>
      <c r="BK9" s="133">
        <f t="shared" ca="1" si="39"/>
        <v>1112.2932419198353</v>
      </c>
      <c r="BL9" s="133">
        <f t="shared" ca="1" si="40"/>
        <v>87.706758080164747</v>
      </c>
      <c r="BM9" s="157">
        <f t="shared" ca="1" si="41"/>
        <v>23234.374405284725</v>
      </c>
    </row>
    <row r="10" spans="1:67" customFormat="1" thickBot="1" x14ac:dyDescent="0.25">
      <c r="A10" s="160">
        <f t="shared" ca="1" si="42"/>
        <v>45047</v>
      </c>
      <c r="B10" s="149">
        <f t="shared" ca="1" si="43"/>
        <v>0</v>
      </c>
      <c r="C10" s="122">
        <f t="shared" ca="1" si="10"/>
        <v>0</v>
      </c>
      <c r="D10" s="122">
        <f t="shared" ca="1" si="0"/>
        <v>0</v>
      </c>
      <c r="E10" s="122">
        <f ca="1">IF(B10=0,0,IF(OR(EOMONTH($A10,0)&lt;Debt!$A$5,Debt!$A$5=""),IF(Debt!$A$6=TRUE,IF(Debt!$C$5-$J10-$P10-$V10-$AB10-$AH10-$AN10-$AT10-$AZ10-$BF10&gt;B10,B10-D10+G10,Debt!$C$5-$D10-$J10-$P10-$V10-$AB10-$AH10-$AN10-$AT10-$AZ10-$BF10),0),IF(Debt!$B$5-$D10-$J10-$P10-$V10-$AB10-$AH10-$AN10-$AT10-$AZ10-$BF10&gt;B10,B10-D10+G10,Debt!$B$5-$D10-$J10-$P10-$V10-$AB10-$AH10-$AN10-$AT10-$AZ10-$BF10)))</f>
        <v>0</v>
      </c>
      <c r="F10" s="76">
        <f t="shared" ca="1" si="11"/>
        <v>0</v>
      </c>
      <c r="G10" s="150">
        <f ca="1">IF(OR(B10=0,D$4=0),0,B10*VLOOKUP(1,Debt!$A$7:$L$17,3,0)/12)</f>
        <v>0</v>
      </c>
      <c r="H10" s="149">
        <f t="shared" ca="1" si="12"/>
        <v>1387.0215466157888</v>
      </c>
      <c r="I10" s="122">
        <f t="shared" ca="1" si="13"/>
        <v>425</v>
      </c>
      <c r="J10" s="122">
        <f t="shared" ca="1" si="1"/>
        <v>150</v>
      </c>
      <c r="K10" s="122">
        <f ca="1">IF(H10=0,0,IF(OR(EOMONTH($A10,0)&lt;Debt!$A$5,Debt!$A$5=""),IF(Debt!$A$6=TRUE,IF(Debt!C$5-$D10-$P10-$V10-$AB10-$AH10-$AN10-$AT10-$AZ10-$BF10&gt;H10,H10-J10+M10,Debt!$C$5-$D10-$J10-$P10-$V10-$AB10-$AH10-$AN10-$AT10-$AZ10-$BF10-$E10),0),IF(Debt!$B$5-$D10-$J10-$P10-$V10-$AB10-$AH10-$AN10-$AT10-$AZ10-$BF10-$E10&gt;H10,H10-J10+M10,Debt!$B$5-$D10-$J10-$P10-$V10-$AB10-$AH10-$AN10-$AT10-$AZ10-$BF10-$E10)))</f>
        <v>275</v>
      </c>
      <c r="L10" s="76">
        <f t="shared" ca="1" si="14"/>
        <v>419.22074355576757</v>
      </c>
      <c r="M10" s="150">
        <f ca="1">IF(OR(H10=0,J$4=0),0,H10*VLOOKUP(2,Debt!$A$7:$L$17,3,0)/12)</f>
        <v>5.7792564442324528</v>
      </c>
      <c r="N10" s="149">
        <f t="shared" ca="1" si="15"/>
        <v>3031.0284541454134</v>
      </c>
      <c r="O10" s="122">
        <f t="shared" ca="1" si="16"/>
        <v>125</v>
      </c>
      <c r="P10" s="122">
        <f t="shared" ca="1" si="2"/>
        <v>125</v>
      </c>
      <c r="Q10" s="122">
        <f ca="1">IF(N10=0,0,IF(OR(EOMONTH($A10,0)&lt;Debt!$A$5,Debt!$A$5=""),IF(Debt!$A$6=TRUE,IF(Debt!$C$5-$D10-$J10-$V10-$AB10-$AH10-$AN10-$AT10-$AZ10-$BF10-$E10-$K10&gt;N10,N10-P10+S10,Debt!$C$5-$D10-$J10-$P10-$V10-$AB10-$AH10-$AN10-$AT10-$AZ10-$BF10-$E10-$K10),0),IF(Debt!$B$5-$D10-$J10-$P10-$V10-$AB10-$AH10-$AN10-$AT10-$AZ10-$BF10-$E10-$K10&gt;N10,N10-P10+S10,Debt!$B$5-$D10-$J10-$P10-$V10-$AB10-$AH10-$AN10-$AT10-$AZ10-$BF10-$E10-$K10)))</f>
        <v>0</v>
      </c>
      <c r="R10" s="76">
        <f t="shared" ca="1" si="17"/>
        <v>117.9276002736607</v>
      </c>
      <c r="S10" s="150">
        <f ca="1">IF(OR(N10=0,P$4=0),0,N10*VLOOKUP(3,Debt!$A$7:$L$17,3,0)/12)</f>
        <v>7.0723997263392979</v>
      </c>
      <c r="T10" s="149">
        <f t="shared" ca="1" si="18"/>
        <v>3659.9851728395065</v>
      </c>
      <c r="U10" s="122">
        <f t="shared" ca="1" si="19"/>
        <v>350</v>
      </c>
      <c r="V10" s="122">
        <f t="shared" ca="1" si="3"/>
        <v>350</v>
      </c>
      <c r="W10" s="122">
        <f ca="1">IF(T10=0,0,IF(OR(EOMONTH($A10,0)&lt;Debt!$A$5,Debt!$A$5=""),IF(Debt!$A$6=TRUE,IF(Debt!$C$5-$D10-$J10-$P10-$AB10-$AH10-$AN10-$AT10-$AZ10-$BF10-$E10-$K10-$Q10&gt;T10,T10-V10+Y10,Debt!$C$5-$D10-$J10-$P10-$V10-$AB10-$AH10-$AN10-$AT10-$AZ10-$BF10-$E10-$K10-$Q10),0),IF(Debt!$B$5-$D10-$J10-$P10-$V10-$AB10-$AH10-$AN10-$AT10-$AZ10-$BF10-$E10-$K10-$Q10&gt;T10,T10-V10+Y10,Debt!$B$5-$D10-$J10-$P10-$V10-$AB10-$AH10-$AN10-$AT10-$AZ10-$BF10-$E10-$K10-$Q10)))</f>
        <v>0</v>
      </c>
      <c r="X10" s="76">
        <f t="shared" ca="1" si="20"/>
        <v>337.8000494238683</v>
      </c>
      <c r="Y10" s="150">
        <f ca="1">IF(OR(T10=0,V$4=0),0,T10*VLOOKUP(4,Debt!$A$7:$L$17,3,0)/12)</f>
        <v>12.199950576131689</v>
      </c>
      <c r="Z10" s="149">
        <f t="shared" ca="1" si="21"/>
        <v>14044.045989764178</v>
      </c>
      <c r="AA10" s="122">
        <f t="shared" ca="1" si="22"/>
        <v>300</v>
      </c>
      <c r="AB10" s="122">
        <f t="shared" ca="1" si="4"/>
        <v>300</v>
      </c>
      <c r="AC10" s="122">
        <f ca="1">IF(Z10=0,0,IF(OR(EOMONTH($A10,0)&lt;Debt!$A$5,Debt!$A$5=""),IF(Debt!$A$6=TRUE,IF(Debt!$C$5-$D10-$J10-$P10-$V10-$AH10-$AN10-$AT10-$AZ10-$BF10-$E10-$K10-$Q10-$W10&gt;Z10,Z10-AB10+AE10,Debt!$C$5-$D10-$J10-$P10-$V10-$AB10-$AH10-$AN10-$AT10-$AZ10-$BF10-$E10-$K10-$Q10-$W10),0),IF(Debt!$B$5-$D10-$J10-$P10-$V10-$AB10-$AH10-$AN10-$AT10-$AZ10-$BF10-$E10-$K10-$Q10-$W10&gt;Z10,Z10-AB10+AE10,Debt!$B$5-$D10-$J10-$P10-$V10-$AB10-$AH10-$AN10-$AT10-$AZ10-$BF10-$E10-$K10-$Q10-$W10)))</f>
        <v>0</v>
      </c>
      <c r="AD10" s="76">
        <f t="shared" ca="1" si="23"/>
        <v>241.48314170931593</v>
      </c>
      <c r="AE10" s="150">
        <f ca="1">IF(OR(Z10=0,AB$4=0),0,Z10*VLOOKUP(5,Debt!$A$7:$L$17,3,0)/12)</f>
        <v>58.516858290684077</v>
      </c>
      <c r="AF10" s="149">
        <f t="shared" si="24"/>
        <v>0</v>
      </c>
      <c r="AG10" s="122">
        <f t="shared" si="25"/>
        <v>0</v>
      </c>
      <c r="AH10" s="122">
        <f t="shared" si="5"/>
        <v>0</v>
      </c>
      <c r="AI10" s="122">
        <f>IF(AF10=0,0,IF(OR(EOMONTH($A10,0)&lt;Debt!$A$5,Debt!$A$5=""),IF(Debt!$A$6=TRUE,IF(Debt!$C$5-$D10-$J10-$P10-$V10-$AB10-$AN10-$AT10-$AZ10-$BF10-$E10-$K10-$Q10-$W10-$AC10&gt;AF10,AF10-AH10+AK10,Debt!$C$5-$D10-$J10-$P10-$V10-$AB10-$AH10-$AN10-$AT10-$AZ10-$BF10-$E10-$K10-$Q10-$W10-$AC10),0),IF(Debt!$B$5-$D10-$J10-$P10-$V10-$AB10-$AH10-$AN10-$AT10-$AZ10-$BF10-$E10-$K10-$Q10-$W10-$AC10&gt;AF10,AF10-AH10+AK10,Debt!$B$5-$D10-$J10-$P10-$V10-$AB10-$AH10-$AN10-$AT10-$AZ10-$BF10-$E10-$K10-$Q10-$W10-$AC10)))</f>
        <v>0</v>
      </c>
      <c r="AJ10" s="76">
        <f t="shared" si="26"/>
        <v>0</v>
      </c>
      <c r="AK10" s="150">
        <f>IF(OR(AF10=0,AH$4=0),0,AF10*VLOOKUP(6,Debt!$A$7:$L$17,3,0)/12)</f>
        <v>0</v>
      </c>
      <c r="AL10" s="149">
        <f t="shared" si="27"/>
        <v>0</v>
      </c>
      <c r="AM10" s="122">
        <f t="shared" si="28"/>
        <v>0</v>
      </c>
      <c r="AN10" s="122">
        <f t="shared" si="6"/>
        <v>0</v>
      </c>
      <c r="AO10" s="122">
        <f>IF(AL10=0,0,IF(OR(EOMONTH($A10,0)&lt;Debt!$A$5,Debt!$A$5=""),IF(Debt!$A$6=TRUE,IF(Debt!$C$5-$D10-$J10-$P10-$V10-$AB10-$AH10-$AT10-$AZ10-$BF10-$E10-$K10-$Q10-$W10-$AC10-$AI10&gt;AL10,AL10-AN10+AQ10,Debt!$C$5-$D10-$J10-$P10-$V10-$AB10-$AH10-$AN10-$AT10-$AZ10-$BF10-$E10-$K10-$Q10-$W10-$AC10-$AI10),0),IF(Debt!$B$5-$D10-$J10-$P10-$V10-$AB10-$AH10-$AN10-$AT10-$AZ10-$BF10-$E10-$K10-$Q10-$W10-$AC10-$AI10&gt;AL10,AL10-AN10+AQ10,Debt!$B$5-$D10-$J10-$P10-$V10-$AB10-$AH10-$AN10-$AT10-$AZ10-$BF10-$E10-$K10-$Q10-$W10-$AC10-$AI10)))</f>
        <v>0</v>
      </c>
      <c r="AP10" s="76">
        <f t="shared" si="29"/>
        <v>0</v>
      </c>
      <c r="AQ10" s="150">
        <f>IF(OR(AL10=0,AN$4=0),0,AL10*VLOOKUP(7,Debt!$A$7:$L$17,3,0)/12)</f>
        <v>0</v>
      </c>
      <c r="AR10" s="149">
        <f t="shared" si="30"/>
        <v>0</v>
      </c>
      <c r="AS10" s="122">
        <f t="shared" si="31"/>
        <v>0</v>
      </c>
      <c r="AT10" s="122">
        <f t="shared" si="7"/>
        <v>0</v>
      </c>
      <c r="AU10" s="122">
        <f>IF(AR10=0,0,IF(OR(EOMONTH($A10,0)&lt;Debt!$A$5,Debt!$A$5=""),IF(Debt!$A$6=TRUE,IF(Debt!$C$5-$D10-$J10-$P10-$V10-$AB10-$AH10-$AN10-$AZ10-$BF10-$E10-$K10-$Q10-$W10-$AC10-$AI10-$AO10&gt;AR10,AR10-AT10+AW10,Debt!$C$5-$D10-$J10-$P10-$V10-$AB10-$AH10-$AN10-$AT10-$AZ10-$BF10-$E10-$K10-$Q10-$W10-$AC10-$AI10-$AO10),0),IF(Debt!$B$5-$D10-$J10-$P10-$V10-$AB10-$AH10-$AN10-$AT10-$AZ10-$BF10-$E10-$K10-$Q10-$W10-$AC10-$AI10-$AO10&gt;AR10,AR10-AT10+AW10,Debt!$B$5-$D10-$J10-$P10-$V10-$AB10-$AH10-$AN10-$AT10-$AZ10-$BF10-$E10-$K10-$Q10-$W10-$AC10-$AI10-$AO10)))</f>
        <v>0</v>
      </c>
      <c r="AV10" s="76">
        <f t="shared" si="32"/>
        <v>0</v>
      </c>
      <c r="AW10" s="150">
        <f>IF(OR(AR10=0,AT$4=0),0,AR10*VLOOKUP(8,Debt!$A$7:$L$17,3,0)/12)</f>
        <v>0</v>
      </c>
      <c r="AX10" s="149">
        <f t="shared" si="33"/>
        <v>0</v>
      </c>
      <c r="AY10" s="122">
        <f t="shared" si="34"/>
        <v>0</v>
      </c>
      <c r="AZ10" s="122">
        <f t="shared" si="8"/>
        <v>0</v>
      </c>
      <c r="BA10" s="122">
        <f>IF(AX10=0,0,IF(OR(EOMONTH($A10,0)&lt;Debt!$A$5,Debt!$A$5=""),IF(Debt!$A$6=TRUE,IF(Debt!$C$5-$D10-$J10-$P10-$V10-$AB10-$AH10-$AN10-$AT10-$BF10-$E10-$K10-$Q10-$W10-$AC10-$AI10-$AO10-$AU10&gt;AX10,AX10-AZ10+BC10,Debt!$C$5-$D10-$J10-$P10-$V10-$AB10-$AH10-$AN10-$AT10-$AZ10-$BF10-$E10-$K10-$Q10-$W10-$AC10-$AI10-$AO10-$AU10),0),IF(Debt!$B$5-$D10-$J10-$P10-$V10-$AB10-$AH10-$AN10-$AT10-$AZ10-$BF10-$E10-$K10-$Q10-$W10-$AC10-$AI10-$AO10-$AU10&gt;AX10,AX10-AZ10+BC10,Debt!$B$5-$D10-$J10-$P10-$V10-$AB10-$AH10-$AN10-$AT10-$AZ10-$BF10-$E10-$K10-$Q10-$W10-$AC10-$AI10-$AO10-$AU10)))</f>
        <v>0</v>
      </c>
      <c r="BB10" s="76">
        <f t="shared" si="35"/>
        <v>0</v>
      </c>
      <c r="BC10" s="150">
        <f>IF(OR(AX10=0,AZ$4=0),0,AX10*VLOOKUP(9,Debt!$A$7:$L$17,3,0)/12)</f>
        <v>0</v>
      </c>
      <c r="BD10" s="149">
        <f t="shared" si="44"/>
        <v>0</v>
      </c>
      <c r="BE10" s="122">
        <f t="shared" si="36"/>
        <v>0</v>
      </c>
      <c r="BF10" s="122">
        <f t="shared" si="9"/>
        <v>0</v>
      </c>
      <c r="BG10" s="122">
        <f>IF(BD10=0,0,IF(OR(EOMONTH($A10,0)&lt;Debt!$A$5,Debt!$A$5=""),IF(Debt!$A$6=TRUE,IF(Debt!$C$5-$D10-$J10-$P10-$V10-$AB10-$AH10-$AN10-$AT10-$AZ10-$E10-$K10-$Q10-$W10-$AC10-$AI10-$AO10-$AU10-$BA10&gt;BD10,BD10-BF10+BI10,Debt!$C$5-$D10-$J10-$P10-$V10-$AB10-$AH10-$AN10-$AT10-$AZ10-$BF10-$E10-$K10-$Q10-$W10-$AC10-$AI10-$AO10-$AU10-$BA10),0),IF(Debt!$B$5-$D10-$J10-$P10-$V10-$AB10-$AH10-$AN10-$AT10-$AZ10-$BF10-$E10-$K10-$Q10-$W10-$AC10-$AI10-$AO10-$AU10-$BA10&gt;BD10,BD10-BF10+BI10,Debt!$B$5-$D10-$J10-$P10-$V10-$AB10-$AH10-$AN10-$AT10-$AZ10-$BF10-$E10-$K10-$Q10-$W10-$AC10-$AI10-$AO10-$AU10-$BA10)))</f>
        <v>0</v>
      </c>
      <c r="BH10" s="76">
        <f t="shared" si="37"/>
        <v>0</v>
      </c>
      <c r="BI10" s="150">
        <f>IF(OR(BD10=0,BF$4=0),0,BD10*VLOOKUP(10,Debt!$A$7:$L$17,3,0)/12)</f>
        <v>0</v>
      </c>
      <c r="BJ10" s="133">
        <f t="shared" ca="1" si="38"/>
        <v>1200</v>
      </c>
      <c r="BK10" s="133">
        <f t="shared" ca="1" si="39"/>
        <v>1116.4315349626127</v>
      </c>
      <c r="BL10" s="133">
        <f t="shared" ca="1" si="40"/>
        <v>83.568465037387512</v>
      </c>
      <c r="BM10" s="157">
        <f t="shared" ca="1" si="41"/>
        <v>22122.081163364885</v>
      </c>
    </row>
    <row r="11" spans="1:67" customFormat="1" thickBot="1" x14ac:dyDescent="0.25">
      <c r="A11" s="160">
        <f t="shared" ca="1" si="42"/>
        <v>45078</v>
      </c>
      <c r="B11" s="149">
        <f t="shared" ca="1" si="43"/>
        <v>0</v>
      </c>
      <c r="C11" s="122">
        <f t="shared" ca="1" si="10"/>
        <v>0</v>
      </c>
      <c r="D11" s="122">
        <f t="shared" ca="1" si="0"/>
        <v>0</v>
      </c>
      <c r="E11" s="122">
        <f ca="1">IF(B11=0,0,IF(OR(EOMONTH($A11,0)&lt;Debt!$A$5,Debt!$A$5=""),IF(Debt!$A$6=TRUE,IF(Debt!$C$5-$J11-$P11-$V11-$AB11-$AH11-$AN11-$AT11-$AZ11-$BF11&gt;B11,B11-D11+G11,Debt!$C$5-$D11-$J11-$P11-$V11-$AB11-$AH11-$AN11-$AT11-$AZ11-$BF11),0),IF(Debt!$B$5-$D11-$J11-$P11-$V11-$AB11-$AH11-$AN11-$AT11-$AZ11-$BF11&gt;B11,B11-D11+G11,Debt!$B$5-$D11-$J11-$P11-$V11-$AB11-$AH11-$AN11-$AT11-$AZ11-$BF11)))</f>
        <v>0</v>
      </c>
      <c r="F11" s="76">
        <f t="shared" ca="1" si="11"/>
        <v>0</v>
      </c>
      <c r="G11" s="150">
        <f ca="1">IF(OR(B11=0,D$4=0),0,B11*VLOOKUP(1,Debt!$A$7:$L$17,3,0)/12)</f>
        <v>0</v>
      </c>
      <c r="H11" s="149">
        <f t="shared" ca="1" si="12"/>
        <v>967.80080306002128</v>
      </c>
      <c r="I11" s="122">
        <f t="shared" ca="1" si="13"/>
        <v>425</v>
      </c>
      <c r="J11" s="122">
        <f t="shared" ca="1" si="1"/>
        <v>150</v>
      </c>
      <c r="K11" s="122">
        <f ca="1">IF(H11=0,0,IF(OR(EOMONTH($A11,0)&lt;Debt!$A$5,Debt!$A$5=""),IF(Debt!$A$6=TRUE,IF(Debt!C$5-$D11-$P11-$V11-$AB11-$AH11-$AN11-$AT11-$AZ11-$BF11&gt;H11,H11-J11+M11,Debt!$C$5-$D11-$J11-$P11-$V11-$AB11-$AH11-$AN11-$AT11-$AZ11-$BF11-$E11),0),IF(Debt!$B$5-$D11-$J11-$P11-$V11-$AB11-$AH11-$AN11-$AT11-$AZ11-$BF11-$E11&gt;H11,H11-J11+M11,Debt!$B$5-$D11-$J11-$P11-$V11-$AB11-$AH11-$AN11-$AT11-$AZ11-$BF11-$E11)))</f>
        <v>275</v>
      </c>
      <c r="L11" s="76">
        <f t="shared" ca="1" si="14"/>
        <v>420.96749665391656</v>
      </c>
      <c r="M11" s="150">
        <f ca="1">IF(OR(H11=0,J$4=0),0,H11*VLOOKUP(2,Debt!$A$7:$L$17,3,0)/12)</f>
        <v>4.0325033460834225</v>
      </c>
      <c r="N11" s="149">
        <f t="shared" ca="1" si="15"/>
        <v>2913.1008538717529</v>
      </c>
      <c r="O11" s="122">
        <f t="shared" ca="1" si="16"/>
        <v>125</v>
      </c>
      <c r="P11" s="122">
        <f t="shared" ca="1" si="2"/>
        <v>125</v>
      </c>
      <c r="Q11" s="122">
        <f ca="1">IF(N11=0,0,IF(OR(EOMONTH($A11,0)&lt;Debt!$A$5,Debt!$A$5=""),IF(Debt!$A$6=TRUE,IF(Debt!$C$5-$D11-$J11-$V11-$AB11-$AH11-$AN11-$AT11-$AZ11-$BF11-$E11-$K11&gt;N11,N11-P11+S11,Debt!$C$5-$D11-$J11-$P11-$V11-$AB11-$AH11-$AN11-$AT11-$AZ11-$BF11-$E11-$K11),0),IF(Debt!$B$5-$D11-$J11-$P11-$V11-$AB11-$AH11-$AN11-$AT11-$AZ11-$BF11-$E11-$K11&gt;N11,N11-P11+S11,Debt!$B$5-$D11-$J11-$P11-$V11-$AB11-$AH11-$AN11-$AT11-$AZ11-$BF11-$E11-$K11)))</f>
        <v>0</v>
      </c>
      <c r="R11" s="76">
        <f t="shared" ca="1" si="17"/>
        <v>118.20276467429925</v>
      </c>
      <c r="S11" s="150">
        <f ca="1">IF(OR(N11=0,P$4=0),0,N11*VLOOKUP(3,Debt!$A$7:$L$17,3,0)/12)</f>
        <v>6.7972353257007567</v>
      </c>
      <c r="T11" s="149">
        <f t="shared" ca="1" si="18"/>
        <v>3322.1851234156384</v>
      </c>
      <c r="U11" s="122">
        <f t="shared" ca="1" si="19"/>
        <v>350</v>
      </c>
      <c r="V11" s="122">
        <f t="shared" ca="1" si="3"/>
        <v>350</v>
      </c>
      <c r="W11" s="122">
        <f ca="1">IF(T11=0,0,IF(OR(EOMONTH($A11,0)&lt;Debt!$A$5,Debt!$A$5=""),IF(Debt!$A$6=TRUE,IF(Debt!$C$5-$D11-$J11-$P11-$AB11-$AH11-$AN11-$AT11-$AZ11-$BF11-$E11-$K11-$Q11&gt;T11,T11-V11+Y11,Debt!$C$5-$D11-$J11-$P11-$V11-$AB11-$AH11-$AN11-$AT11-$AZ11-$BF11-$E11-$K11-$Q11),0),IF(Debt!$B$5-$D11-$J11-$P11-$V11-$AB11-$AH11-$AN11-$AT11-$AZ11-$BF11-$E11-$K11-$Q11&gt;T11,T11-V11+Y11,Debt!$B$5-$D11-$J11-$P11-$V11-$AB11-$AH11-$AN11-$AT11-$AZ11-$BF11-$E11-$K11-$Q11)))</f>
        <v>0</v>
      </c>
      <c r="X11" s="76">
        <f t="shared" ca="1" si="20"/>
        <v>338.92604958861455</v>
      </c>
      <c r="Y11" s="150">
        <f ca="1">IF(OR(T11=0,V$4=0),0,T11*VLOOKUP(4,Debt!$A$7:$L$17,3,0)/12)</f>
        <v>11.073950411385461</v>
      </c>
      <c r="Z11" s="149">
        <f t="shared" ca="1" si="21"/>
        <v>13802.562848054862</v>
      </c>
      <c r="AA11" s="122">
        <f t="shared" ca="1" si="22"/>
        <v>300</v>
      </c>
      <c r="AB11" s="122">
        <f t="shared" ca="1" si="4"/>
        <v>300</v>
      </c>
      <c r="AC11" s="122">
        <f ca="1">IF(Z11=0,0,IF(OR(EOMONTH($A11,0)&lt;Debt!$A$5,Debt!$A$5=""),IF(Debt!$A$6=TRUE,IF(Debt!$C$5-$D11-$J11-$P11-$V11-$AH11-$AN11-$AT11-$AZ11-$BF11-$E11-$K11-$Q11-$W11&gt;Z11,Z11-AB11+AE11,Debt!$C$5-$D11-$J11-$P11-$V11-$AB11-$AH11-$AN11-$AT11-$AZ11-$BF11-$E11-$K11-$Q11-$W11),0),IF(Debt!$B$5-$D11-$J11-$P11-$V11-$AB11-$AH11-$AN11-$AT11-$AZ11-$BF11-$E11-$K11-$Q11-$W11&gt;Z11,Z11-AB11+AE11,Debt!$B$5-$D11-$J11-$P11-$V11-$AB11-$AH11-$AN11-$AT11-$AZ11-$BF11-$E11-$K11-$Q11-$W11)))</f>
        <v>0</v>
      </c>
      <c r="AD11" s="76">
        <f t="shared" ca="1" si="23"/>
        <v>242.48932146643807</v>
      </c>
      <c r="AE11" s="150">
        <f ca="1">IF(OR(Z11=0,AB$4=0),0,Z11*VLOOKUP(5,Debt!$A$7:$L$17,3,0)/12)</f>
        <v>57.510678533561929</v>
      </c>
      <c r="AF11" s="149">
        <f t="shared" si="24"/>
        <v>0</v>
      </c>
      <c r="AG11" s="122">
        <f t="shared" si="25"/>
        <v>0</v>
      </c>
      <c r="AH11" s="122">
        <f t="shared" si="5"/>
        <v>0</v>
      </c>
      <c r="AI11" s="122">
        <f>IF(AF11=0,0,IF(OR(EOMONTH($A11,0)&lt;Debt!$A$5,Debt!$A$5=""),IF(Debt!$A$6=TRUE,IF(Debt!$C$5-$D11-$J11-$P11-$V11-$AB11-$AN11-$AT11-$AZ11-$BF11-$E11-$K11-$Q11-$W11-$AC11&gt;AF11,AF11-AH11+AK11,Debt!$C$5-$D11-$J11-$P11-$V11-$AB11-$AH11-$AN11-$AT11-$AZ11-$BF11-$E11-$K11-$Q11-$W11-$AC11),0),IF(Debt!$B$5-$D11-$J11-$P11-$V11-$AB11-$AH11-$AN11-$AT11-$AZ11-$BF11-$E11-$K11-$Q11-$W11-$AC11&gt;AF11,AF11-AH11+AK11,Debt!$B$5-$D11-$J11-$P11-$V11-$AB11-$AH11-$AN11-$AT11-$AZ11-$BF11-$E11-$K11-$Q11-$W11-$AC11)))</f>
        <v>0</v>
      </c>
      <c r="AJ11" s="76">
        <f t="shared" si="26"/>
        <v>0</v>
      </c>
      <c r="AK11" s="150">
        <f>IF(OR(AF11=0,AH$4=0),0,AF11*VLOOKUP(6,Debt!$A$7:$L$17,3,0)/12)</f>
        <v>0</v>
      </c>
      <c r="AL11" s="149">
        <f t="shared" si="27"/>
        <v>0</v>
      </c>
      <c r="AM11" s="122">
        <f t="shared" si="28"/>
        <v>0</v>
      </c>
      <c r="AN11" s="122">
        <f t="shared" si="6"/>
        <v>0</v>
      </c>
      <c r="AO11" s="122">
        <f>IF(AL11=0,0,IF(OR(EOMONTH($A11,0)&lt;Debt!$A$5,Debt!$A$5=""),IF(Debt!$A$6=TRUE,IF(Debt!$C$5-$D11-$J11-$P11-$V11-$AB11-$AH11-$AT11-$AZ11-$BF11-$E11-$K11-$Q11-$W11-$AC11-$AI11&gt;AL11,AL11-AN11+AQ11,Debt!$C$5-$D11-$J11-$P11-$V11-$AB11-$AH11-$AN11-$AT11-$AZ11-$BF11-$E11-$K11-$Q11-$W11-$AC11-$AI11),0),IF(Debt!$B$5-$D11-$J11-$P11-$V11-$AB11-$AH11-$AN11-$AT11-$AZ11-$BF11-$E11-$K11-$Q11-$W11-$AC11-$AI11&gt;AL11,AL11-AN11+AQ11,Debt!$B$5-$D11-$J11-$P11-$V11-$AB11-$AH11-$AN11-$AT11-$AZ11-$BF11-$E11-$K11-$Q11-$W11-$AC11-$AI11)))</f>
        <v>0</v>
      </c>
      <c r="AP11" s="76">
        <f t="shared" si="29"/>
        <v>0</v>
      </c>
      <c r="AQ11" s="150">
        <f>IF(OR(AL11=0,AN$4=0),0,AL11*VLOOKUP(7,Debt!$A$7:$L$17,3,0)/12)</f>
        <v>0</v>
      </c>
      <c r="AR11" s="149">
        <f t="shared" si="30"/>
        <v>0</v>
      </c>
      <c r="AS11" s="122">
        <f t="shared" si="31"/>
        <v>0</v>
      </c>
      <c r="AT11" s="122">
        <f t="shared" si="7"/>
        <v>0</v>
      </c>
      <c r="AU11" s="122">
        <f>IF(AR11=0,0,IF(OR(EOMONTH($A11,0)&lt;Debt!$A$5,Debt!$A$5=""),IF(Debt!$A$6=TRUE,IF(Debt!$C$5-$D11-$J11-$P11-$V11-$AB11-$AH11-$AN11-$AZ11-$BF11-$E11-$K11-$Q11-$W11-$AC11-$AI11-$AO11&gt;AR11,AR11-AT11+AW11,Debt!$C$5-$D11-$J11-$P11-$V11-$AB11-$AH11-$AN11-$AT11-$AZ11-$BF11-$E11-$K11-$Q11-$W11-$AC11-$AI11-$AO11),0),IF(Debt!$B$5-$D11-$J11-$P11-$V11-$AB11-$AH11-$AN11-$AT11-$AZ11-$BF11-$E11-$K11-$Q11-$W11-$AC11-$AI11-$AO11&gt;AR11,AR11-AT11+AW11,Debt!$B$5-$D11-$J11-$P11-$V11-$AB11-$AH11-$AN11-$AT11-$AZ11-$BF11-$E11-$K11-$Q11-$W11-$AC11-$AI11-$AO11)))</f>
        <v>0</v>
      </c>
      <c r="AV11" s="76">
        <f t="shared" si="32"/>
        <v>0</v>
      </c>
      <c r="AW11" s="150">
        <f>IF(OR(AR11=0,AT$4=0),0,AR11*VLOOKUP(8,Debt!$A$7:$L$17,3,0)/12)</f>
        <v>0</v>
      </c>
      <c r="AX11" s="149">
        <f t="shared" si="33"/>
        <v>0</v>
      </c>
      <c r="AY11" s="122">
        <f t="shared" si="34"/>
        <v>0</v>
      </c>
      <c r="AZ11" s="122">
        <f t="shared" si="8"/>
        <v>0</v>
      </c>
      <c r="BA11" s="122">
        <f>IF(AX11=0,0,IF(OR(EOMONTH($A11,0)&lt;Debt!$A$5,Debt!$A$5=""),IF(Debt!$A$6=TRUE,IF(Debt!$C$5-$D11-$J11-$P11-$V11-$AB11-$AH11-$AN11-$AT11-$BF11-$E11-$K11-$Q11-$W11-$AC11-$AI11-$AO11-$AU11&gt;AX11,AX11-AZ11+BC11,Debt!$C$5-$D11-$J11-$P11-$V11-$AB11-$AH11-$AN11-$AT11-$AZ11-$BF11-$E11-$K11-$Q11-$W11-$AC11-$AI11-$AO11-$AU11),0),IF(Debt!$B$5-$D11-$J11-$P11-$V11-$AB11-$AH11-$AN11-$AT11-$AZ11-$BF11-$E11-$K11-$Q11-$W11-$AC11-$AI11-$AO11-$AU11&gt;AX11,AX11-AZ11+BC11,Debt!$B$5-$D11-$J11-$P11-$V11-$AB11-$AH11-$AN11-$AT11-$AZ11-$BF11-$E11-$K11-$Q11-$W11-$AC11-$AI11-$AO11-$AU11)))</f>
        <v>0</v>
      </c>
      <c r="BB11" s="76">
        <f t="shared" si="35"/>
        <v>0</v>
      </c>
      <c r="BC11" s="150">
        <f>IF(OR(AX11=0,AZ$4=0),0,AX11*VLOOKUP(9,Debt!$A$7:$L$17,3,0)/12)</f>
        <v>0</v>
      </c>
      <c r="BD11" s="149">
        <f t="shared" si="44"/>
        <v>0</v>
      </c>
      <c r="BE11" s="122">
        <f t="shared" si="36"/>
        <v>0</v>
      </c>
      <c r="BF11" s="122">
        <f t="shared" si="9"/>
        <v>0</v>
      </c>
      <c r="BG11" s="122">
        <f>IF(BD11=0,0,IF(OR(EOMONTH($A11,0)&lt;Debt!$A$5,Debt!$A$5=""),IF(Debt!$A$6=TRUE,IF(Debt!$C$5-$D11-$J11-$P11-$V11-$AB11-$AH11-$AN11-$AT11-$AZ11-$E11-$K11-$Q11-$W11-$AC11-$AI11-$AO11-$AU11-$BA11&gt;BD11,BD11-BF11+BI11,Debt!$C$5-$D11-$J11-$P11-$V11-$AB11-$AH11-$AN11-$AT11-$AZ11-$BF11-$E11-$K11-$Q11-$W11-$AC11-$AI11-$AO11-$AU11-$BA11),0),IF(Debt!$B$5-$D11-$J11-$P11-$V11-$AB11-$AH11-$AN11-$AT11-$AZ11-$BF11-$E11-$K11-$Q11-$W11-$AC11-$AI11-$AO11-$AU11-$BA11&gt;BD11,BD11-BF11+BI11,Debt!$B$5-$D11-$J11-$P11-$V11-$AB11-$AH11-$AN11-$AT11-$AZ11-$BF11-$E11-$K11-$Q11-$W11-$AC11-$AI11-$AO11-$AU11-$BA11)))</f>
        <v>0</v>
      </c>
      <c r="BH11" s="76">
        <f t="shared" si="37"/>
        <v>0</v>
      </c>
      <c r="BI11" s="150">
        <f>IF(OR(BD11=0,BF$4=0),0,BD11*VLOOKUP(10,Debt!$A$7:$L$17,3,0)/12)</f>
        <v>0</v>
      </c>
      <c r="BJ11" s="133">
        <f t="shared" ca="1" si="38"/>
        <v>1200</v>
      </c>
      <c r="BK11" s="133">
        <f t="shared" ca="1" si="39"/>
        <v>1120.5856323832684</v>
      </c>
      <c r="BL11" s="133">
        <f t="shared" ca="1" si="40"/>
        <v>79.414367616731568</v>
      </c>
      <c r="BM11" s="157">
        <f t="shared" ca="1" si="41"/>
        <v>21005.649628402272</v>
      </c>
    </row>
    <row r="12" spans="1:67" customFormat="1" thickBot="1" x14ac:dyDescent="0.25">
      <c r="A12" s="160">
        <f t="shared" ca="1" si="42"/>
        <v>45108</v>
      </c>
      <c r="B12" s="149">
        <f t="shared" ca="1" si="43"/>
        <v>0</v>
      </c>
      <c r="C12" s="122">
        <f t="shared" ca="1" si="10"/>
        <v>0</v>
      </c>
      <c r="D12" s="122">
        <f t="shared" ca="1" si="0"/>
        <v>0</v>
      </c>
      <c r="E12" s="122">
        <f ca="1">IF(B12=0,0,IF(OR(EOMONTH($A12,0)&lt;Debt!$A$5,Debt!$A$5=""),IF(Debt!$A$6=TRUE,IF(Debt!$C$5-$J12-$P12-$V12-$AB12-$AH12-$AN12-$AT12-$AZ12-$BF12&gt;B12,B12-D12+G12,Debt!$C$5-$D12-$J12-$P12-$V12-$AB12-$AH12-$AN12-$AT12-$AZ12-$BF12),0),IF(Debt!$B$5-$D12-$J12-$P12-$V12-$AB12-$AH12-$AN12-$AT12-$AZ12-$BF12&gt;B12,B12-D12+G12,Debt!$B$5-$D12-$J12-$P12-$V12-$AB12-$AH12-$AN12-$AT12-$AZ12-$BF12)))</f>
        <v>0</v>
      </c>
      <c r="F12" s="76">
        <f t="shared" ca="1" si="11"/>
        <v>0</v>
      </c>
      <c r="G12" s="150">
        <f ca="1">IF(OR(B12=0,D$4=0),0,B12*VLOOKUP(1,Debt!$A$7:$L$17,3,0)/12)</f>
        <v>0</v>
      </c>
      <c r="H12" s="149">
        <f t="shared" ca="1" si="12"/>
        <v>546.83330640610473</v>
      </c>
      <c r="I12" s="122">
        <f t="shared" ca="1" si="13"/>
        <v>425</v>
      </c>
      <c r="J12" s="122">
        <f t="shared" ca="1" si="1"/>
        <v>150</v>
      </c>
      <c r="K12" s="122">
        <f ca="1">IF(H12=0,0,IF(OR(EOMONTH($A12,0)&lt;Debt!$A$5,Debt!$A$5=""),IF(Debt!$A$6=TRUE,IF(Debt!C$5-$D12-$P12-$V12-$AB12-$AH12-$AN12-$AT12-$AZ12-$BF12&gt;H12,H12-J12+M12,Debt!$C$5-$D12-$J12-$P12-$V12-$AB12-$AH12-$AN12-$AT12-$AZ12-$BF12-$E12),0),IF(Debt!$B$5-$D12-$J12-$P12-$V12-$AB12-$AH12-$AN12-$AT12-$AZ12-$BF12-$E12&gt;H12,H12-J12+M12,Debt!$B$5-$D12-$J12-$P12-$V12-$AB12-$AH12-$AN12-$AT12-$AZ12-$BF12-$E12)))</f>
        <v>275</v>
      </c>
      <c r="L12" s="76">
        <f t="shared" ca="1" si="14"/>
        <v>422.72152788997454</v>
      </c>
      <c r="M12" s="150">
        <f ca="1">IF(OR(H12=0,J$4=0),0,H12*VLOOKUP(2,Debt!$A$7:$L$17,3,0)/12)</f>
        <v>2.2784721100254366</v>
      </c>
      <c r="N12" s="149">
        <f t="shared" ca="1" si="15"/>
        <v>2794.8980891974538</v>
      </c>
      <c r="O12" s="122">
        <f t="shared" ca="1" si="16"/>
        <v>125</v>
      </c>
      <c r="P12" s="122">
        <f t="shared" ca="1" si="2"/>
        <v>125</v>
      </c>
      <c r="Q12" s="122">
        <f ca="1">IF(N12=0,0,IF(OR(EOMONTH($A12,0)&lt;Debt!$A$5,Debt!$A$5=""),IF(Debt!$A$6=TRUE,IF(Debt!$C$5-$D12-$J12-$V12-$AB12-$AH12-$AN12-$AT12-$AZ12-$BF12-$E12-$K12&gt;N12,N12-P12+S12,Debt!$C$5-$D12-$J12-$P12-$V12-$AB12-$AH12-$AN12-$AT12-$AZ12-$BF12-$E12-$K12),0),IF(Debt!$B$5-$D12-$J12-$P12-$V12-$AB12-$AH12-$AN12-$AT12-$AZ12-$BF12-$E12-$K12&gt;N12,N12-P12+S12,Debt!$B$5-$D12-$J12-$P12-$V12-$AB12-$AH12-$AN12-$AT12-$AZ12-$BF12-$E12-$K12)))</f>
        <v>0</v>
      </c>
      <c r="R12" s="76">
        <f t="shared" ca="1" si="17"/>
        <v>118.47857112520595</v>
      </c>
      <c r="S12" s="150">
        <f ca="1">IF(OR(N12=0,P$4=0),0,N12*VLOOKUP(3,Debt!$A$7:$L$17,3,0)/12)</f>
        <v>6.5214288747940587</v>
      </c>
      <c r="T12" s="149">
        <f t="shared" ca="1" si="18"/>
        <v>2983.2590738270237</v>
      </c>
      <c r="U12" s="122">
        <f t="shared" ca="1" si="19"/>
        <v>350</v>
      </c>
      <c r="V12" s="122">
        <f t="shared" ca="1" si="3"/>
        <v>350</v>
      </c>
      <c r="W12" s="122">
        <f ca="1">IF(T12=0,0,IF(OR(EOMONTH($A12,0)&lt;Debt!$A$5,Debt!$A$5=""),IF(Debt!$A$6=TRUE,IF(Debt!$C$5-$D12-$J12-$P12-$AB12-$AH12-$AN12-$AT12-$AZ12-$BF12-$E12-$K12-$Q12&gt;T12,T12-V12+Y12,Debt!$C$5-$D12-$J12-$P12-$V12-$AB12-$AH12-$AN12-$AT12-$AZ12-$BF12-$E12-$K12-$Q12),0),IF(Debt!$B$5-$D12-$J12-$P12-$V12-$AB12-$AH12-$AN12-$AT12-$AZ12-$BF12-$E12-$K12-$Q12&gt;T12,T12-V12+Y12,Debt!$B$5-$D12-$J12-$P12-$V12-$AB12-$AH12-$AN12-$AT12-$AZ12-$BF12-$E12-$K12-$Q12)))</f>
        <v>0</v>
      </c>
      <c r="X12" s="76">
        <f t="shared" ca="1" si="20"/>
        <v>340.05580308724325</v>
      </c>
      <c r="Y12" s="150">
        <f ca="1">IF(OR(T12=0,V$4=0),0,T12*VLOOKUP(4,Debt!$A$7:$L$17,3,0)/12)</f>
        <v>9.9441969127567464</v>
      </c>
      <c r="Z12" s="149">
        <f t="shared" ca="1" si="21"/>
        <v>13560.073526588423</v>
      </c>
      <c r="AA12" s="122">
        <f t="shared" ca="1" si="22"/>
        <v>300</v>
      </c>
      <c r="AB12" s="122">
        <f t="shared" ca="1" si="4"/>
        <v>300</v>
      </c>
      <c r="AC12" s="122">
        <f ca="1">IF(Z12=0,0,IF(OR(EOMONTH($A12,0)&lt;Debt!$A$5,Debt!$A$5=""),IF(Debt!$A$6=TRUE,IF(Debt!$C$5-$D12-$J12-$P12-$V12-$AH12-$AN12-$AT12-$AZ12-$BF12-$E12-$K12-$Q12-$W12&gt;Z12,Z12-AB12+AE12,Debt!$C$5-$D12-$J12-$P12-$V12-$AB12-$AH12-$AN12-$AT12-$AZ12-$BF12-$E12-$K12-$Q12-$W12),0),IF(Debt!$B$5-$D12-$J12-$P12-$V12-$AB12-$AH12-$AN12-$AT12-$AZ12-$BF12-$E12-$K12-$Q12-$W12&gt;Z12,Z12-AB12+AE12,Debt!$B$5-$D12-$J12-$P12-$V12-$AB12-$AH12-$AN12-$AT12-$AZ12-$BF12-$E12-$K12-$Q12-$W12)))</f>
        <v>0</v>
      </c>
      <c r="AD12" s="76">
        <f t="shared" ca="1" si="23"/>
        <v>243.49969363921491</v>
      </c>
      <c r="AE12" s="150">
        <f ca="1">IF(OR(Z12=0,AB$4=0),0,Z12*VLOOKUP(5,Debt!$A$7:$L$17,3,0)/12)</f>
        <v>56.500306360785096</v>
      </c>
      <c r="AF12" s="149">
        <f t="shared" si="24"/>
        <v>0</v>
      </c>
      <c r="AG12" s="122">
        <f t="shared" si="25"/>
        <v>0</v>
      </c>
      <c r="AH12" s="122">
        <f t="shared" si="5"/>
        <v>0</v>
      </c>
      <c r="AI12" s="122">
        <f>IF(AF12=0,0,IF(OR(EOMONTH($A12,0)&lt;Debt!$A$5,Debt!$A$5=""),IF(Debt!$A$6=TRUE,IF(Debt!$C$5-$D12-$J12-$P12-$V12-$AB12-$AN12-$AT12-$AZ12-$BF12-$E12-$K12-$Q12-$W12-$AC12&gt;AF12,AF12-AH12+AK12,Debt!$C$5-$D12-$J12-$P12-$V12-$AB12-$AH12-$AN12-$AT12-$AZ12-$BF12-$E12-$K12-$Q12-$W12-$AC12),0),IF(Debt!$B$5-$D12-$J12-$P12-$V12-$AB12-$AH12-$AN12-$AT12-$AZ12-$BF12-$E12-$K12-$Q12-$W12-$AC12&gt;AF12,AF12-AH12+AK12,Debt!$B$5-$D12-$J12-$P12-$V12-$AB12-$AH12-$AN12-$AT12-$AZ12-$BF12-$E12-$K12-$Q12-$W12-$AC12)))</f>
        <v>0</v>
      </c>
      <c r="AJ12" s="76">
        <f t="shared" si="26"/>
        <v>0</v>
      </c>
      <c r="AK12" s="150">
        <f>IF(OR(AF12=0,AH$4=0),0,AF12*VLOOKUP(6,Debt!$A$7:$L$17,3,0)/12)</f>
        <v>0</v>
      </c>
      <c r="AL12" s="149">
        <f t="shared" si="27"/>
        <v>0</v>
      </c>
      <c r="AM12" s="122">
        <f t="shared" si="28"/>
        <v>0</v>
      </c>
      <c r="AN12" s="122">
        <f t="shared" si="6"/>
        <v>0</v>
      </c>
      <c r="AO12" s="122">
        <f>IF(AL12=0,0,IF(OR(EOMONTH($A12,0)&lt;Debt!$A$5,Debt!$A$5=""),IF(Debt!$A$6=TRUE,IF(Debt!$C$5-$D12-$J12-$P12-$V12-$AB12-$AH12-$AT12-$AZ12-$BF12-$E12-$K12-$Q12-$W12-$AC12-$AI12&gt;AL12,AL12-AN12+AQ12,Debt!$C$5-$D12-$J12-$P12-$V12-$AB12-$AH12-$AN12-$AT12-$AZ12-$BF12-$E12-$K12-$Q12-$W12-$AC12-$AI12),0),IF(Debt!$B$5-$D12-$J12-$P12-$V12-$AB12-$AH12-$AN12-$AT12-$AZ12-$BF12-$E12-$K12-$Q12-$W12-$AC12-$AI12&gt;AL12,AL12-AN12+AQ12,Debt!$B$5-$D12-$J12-$P12-$V12-$AB12-$AH12-$AN12-$AT12-$AZ12-$BF12-$E12-$K12-$Q12-$W12-$AC12-$AI12)))</f>
        <v>0</v>
      </c>
      <c r="AP12" s="76">
        <f t="shared" si="29"/>
        <v>0</v>
      </c>
      <c r="AQ12" s="150">
        <f>IF(OR(AL12=0,AN$4=0),0,AL12*VLOOKUP(7,Debt!$A$7:$L$17,3,0)/12)</f>
        <v>0</v>
      </c>
      <c r="AR12" s="149">
        <f t="shared" si="30"/>
        <v>0</v>
      </c>
      <c r="AS12" s="122">
        <f t="shared" si="31"/>
        <v>0</v>
      </c>
      <c r="AT12" s="122">
        <f t="shared" si="7"/>
        <v>0</v>
      </c>
      <c r="AU12" s="122">
        <f>IF(AR12=0,0,IF(OR(EOMONTH($A12,0)&lt;Debt!$A$5,Debt!$A$5=""),IF(Debt!$A$6=TRUE,IF(Debt!$C$5-$D12-$J12-$P12-$V12-$AB12-$AH12-$AN12-$AZ12-$BF12-$E12-$K12-$Q12-$W12-$AC12-$AI12-$AO12&gt;AR12,AR12-AT12+AW12,Debt!$C$5-$D12-$J12-$P12-$V12-$AB12-$AH12-$AN12-$AT12-$AZ12-$BF12-$E12-$K12-$Q12-$W12-$AC12-$AI12-$AO12),0),IF(Debt!$B$5-$D12-$J12-$P12-$V12-$AB12-$AH12-$AN12-$AT12-$AZ12-$BF12-$E12-$K12-$Q12-$W12-$AC12-$AI12-$AO12&gt;AR12,AR12-AT12+AW12,Debt!$B$5-$D12-$J12-$P12-$V12-$AB12-$AH12-$AN12-$AT12-$AZ12-$BF12-$E12-$K12-$Q12-$W12-$AC12-$AI12-$AO12)))</f>
        <v>0</v>
      </c>
      <c r="AV12" s="76">
        <f t="shared" si="32"/>
        <v>0</v>
      </c>
      <c r="AW12" s="150">
        <f>IF(OR(AR12=0,AT$4=0),0,AR12*VLOOKUP(8,Debt!$A$7:$L$17,3,0)/12)</f>
        <v>0</v>
      </c>
      <c r="AX12" s="149">
        <f t="shared" si="33"/>
        <v>0</v>
      </c>
      <c r="AY12" s="122">
        <f t="shared" si="34"/>
        <v>0</v>
      </c>
      <c r="AZ12" s="122">
        <f t="shared" si="8"/>
        <v>0</v>
      </c>
      <c r="BA12" s="122">
        <f>IF(AX12=0,0,IF(OR(EOMONTH($A12,0)&lt;Debt!$A$5,Debt!$A$5=""),IF(Debt!$A$6=TRUE,IF(Debt!$C$5-$D12-$J12-$P12-$V12-$AB12-$AH12-$AN12-$AT12-$BF12-$E12-$K12-$Q12-$W12-$AC12-$AI12-$AO12-$AU12&gt;AX12,AX12-AZ12+BC12,Debt!$C$5-$D12-$J12-$P12-$V12-$AB12-$AH12-$AN12-$AT12-$AZ12-$BF12-$E12-$K12-$Q12-$W12-$AC12-$AI12-$AO12-$AU12),0),IF(Debt!$B$5-$D12-$J12-$P12-$V12-$AB12-$AH12-$AN12-$AT12-$AZ12-$BF12-$E12-$K12-$Q12-$W12-$AC12-$AI12-$AO12-$AU12&gt;AX12,AX12-AZ12+BC12,Debt!$B$5-$D12-$J12-$P12-$V12-$AB12-$AH12-$AN12-$AT12-$AZ12-$BF12-$E12-$K12-$Q12-$W12-$AC12-$AI12-$AO12-$AU12)))</f>
        <v>0</v>
      </c>
      <c r="BB12" s="76">
        <f t="shared" si="35"/>
        <v>0</v>
      </c>
      <c r="BC12" s="150">
        <f>IF(OR(AX12=0,AZ$4=0),0,AX12*VLOOKUP(9,Debt!$A$7:$L$17,3,0)/12)</f>
        <v>0</v>
      </c>
      <c r="BD12" s="149">
        <f t="shared" si="44"/>
        <v>0</v>
      </c>
      <c r="BE12" s="122">
        <f t="shared" si="36"/>
        <v>0</v>
      </c>
      <c r="BF12" s="122">
        <f t="shared" si="9"/>
        <v>0</v>
      </c>
      <c r="BG12" s="122">
        <f>IF(BD12=0,0,IF(OR(EOMONTH($A12,0)&lt;Debt!$A$5,Debt!$A$5=""),IF(Debt!$A$6=TRUE,IF(Debt!$C$5-$D12-$J12-$P12-$V12-$AB12-$AH12-$AN12-$AT12-$AZ12-$E12-$K12-$Q12-$W12-$AC12-$AI12-$AO12-$AU12-$BA12&gt;BD12,BD12-BF12+BI12,Debt!$C$5-$D12-$J12-$P12-$V12-$AB12-$AH12-$AN12-$AT12-$AZ12-$BF12-$E12-$K12-$Q12-$W12-$AC12-$AI12-$AO12-$AU12-$BA12),0),IF(Debt!$B$5-$D12-$J12-$P12-$V12-$AB12-$AH12-$AN12-$AT12-$AZ12-$BF12-$E12-$K12-$Q12-$W12-$AC12-$AI12-$AO12-$AU12-$BA12&gt;BD12,BD12-BF12+BI12,Debt!$B$5-$D12-$J12-$P12-$V12-$AB12-$AH12-$AN12-$AT12-$AZ12-$BF12-$E12-$K12-$Q12-$W12-$AC12-$AI12-$AO12-$AU12-$BA12)))</f>
        <v>0</v>
      </c>
      <c r="BH12" s="76">
        <f t="shared" si="37"/>
        <v>0</v>
      </c>
      <c r="BI12" s="150">
        <f>IF(OR(BD12=0,BF$4=0),0,BD12*VLOOKUP(10,Debt!$A$7:$L$17,3,0)/12)</f>
        <v>0</v>
      </c>
      <c r="BJ12" s="133">
        <f t="shared" ca="1" si="38"/>
        <v>1200</v>
      </c>
      <c r="BK12" s="133">
        <f t="shared" ca="1" si="39"/>
        <v>1124.7555957416387</v>
      </c>
      <c r="BL12" s="133">
        <f t="shared" ca="1" si="40"/>
        <v>75.244404258361328</v>
      </c>
      <c r="BM12" s="157">
        <f t="shared" ca="1" si="41"/>
        <v>19885.063996019006</v>
      </c>
    </row>
    <row r="13" spans="1:67" customFormat="1" thickBot="1" x14ac:dyDescent="0.25">
      <c r="A13" s="160">
        <f t="shared" ca="1" si="42"/>
        <v>45139</v>
      </c>
      <c r="B13" s="149">
        <f t="shared" ca="1" si="43"/>
        <v>0</v>
      </c>
      <c r="C13" s="122">
        <f t="shared" ca="1" si="10"/>
        <v>0</v>
      </c>
      <c r="D13" s="122">
        <f t="shared" ca="1" si="0"/>
        <v>0</v>
      </c>
      <c r="E13" s="122">
        <f ca="1">IF(B13=0,0,IF(OR(EOMONTH($A13,0)&lt;Debt!$A$5,Debt!$A$5=""),IF(Debt!$A$6=TRUE,IF(Debt!$C$5-$J13-$P13-$V13-$AB13-$AH13-$AN13-$AT13-$AZ13-$BF13&gt;B13,B13-D13+G13,Debt!$C$5-$D13-$J13-$P13-$V13-$AB13-$AH13-$AN13-$AT13-$AZ13-$BF13),0),IF(Debt!$B$5-$D13-$J13-$P13-$V13-$AB13-$AH13-$AN13-$AT13-$AZ13-$BF13&gt;B13,B13-D13+G13,Debt!$B$5-$D13-$J13-$P13-$V13-$AB13-$AH13-$AN13-$AT13-$AZ13-$BF13)))</f>
        <v>0</v>
      </c>
      <c r="F13" s="76">
        <f t="shared" ca="1" si="11"/>
        <v>0</v>
      </c>
      <c r="G13" s="150">
        <f ca="1">IF(OR(B13=0,D$4=0),0,B13*VLOOKUP(1,Debt!$A$7:$L$17,3,0)/12)</f>
        <v>0</v>
      </c>
      <c r="H13" s="149">
        <f t="shared" ca="1" si="12"/>
        <v>124.11177851613019</v>
      </c>
      <c r="I13" s="122">
        <f t="shared" ca="1" si="13"/>
        <v>124.62891092661407</v>
      </c>
      <c r="J13" s="122">
        <f t="shared" ca="1" si="1"/>
        <v>124.62891092661407</v>
      </c>
      <c r="K13" s="122">
        <f ca="1">IF(H13=0,0,IF(OR(EOMONTH($A13,0)&lt;Debt!$A$5,Debt!$A$5=""),IF(Debt!$A$6=TRUE,IF(Debt!C$5-$D13-$P13-$V13-$AB13-$AH13-$AN13-$AT13-$AZ13-$BF13&gt;H13,H13-J13+M13,Debt!$C$5-$D13-$J13-$P13-$V13-$AB13-$AH13-$AN13-$AT13-$AZ13-$BF13-$E13),0),IF(Debt!$B$5-$D13-$J13-$P13-$V13-$AB13-$AH13-$AN13-$AT13-$AZ13-$BF13-$E13&gt;H13,H13-J13+M13,Debt!$B$5-$D13-$J13-$P13-$V13-$AB13-$AH13-$AN13-$AT13-$AZ13-$BF13-$E13)))</f>
        <v>-5.8841820305133297E-15</v>
      </c>
      <c r="L13" s="76">
        <f t="shared" ca="1" si="14"/>
        <v>124.11177851613019</v>
      </c>
      <c r="M13" s="150">
        <f ca="1">IF(OR(H13=0,J$4=0),0,H13*VLOOKUP(2,Debt!$A$7:$L$17,3,0)/12)</f>
        <v>0.51713241048387582</v>
      </c>
      <c r="N13" s="149">
        <f t="shared" ca="1" si="15"/>
        <v>2676.4195180722477</v>
      </c>
      <c r="O13" s="122">
        <f t="shared" ca="1" si="16"/>
        <v>425.37108907338597</v>
      </c>
      <c r="P13" s="122">
        <f t="shared" ca="1" si="2"/>
        <v>125</v>
      </c>
      <c r="Q13" s="122">
        <f ca="1">IF(N13=0,0,IF(OR(EOMONTH($A13,0)&lt;Debt!$A$5,Debt!$A$5=""),IF(Debt!$A$6=TRUE,IF(Debt!$C$5-$D13-$J13-$V13-$AB13-$AH13-$AN13-$AT13-$AZ13-$BF13-$E13-$K13&gt;N13,N13-P13+S13,Debt!$C$5-$D13-$J13-$P13-$V13-$AB13-$AH13-$AN13-$AT13-$AZ13-$BF13-$E13-$K13),0),IF(Debt!$B$5-$D13-$J13-$P13-$V13-$AB13-$AH13-$AN13-$AT13-$AZ13-$BF13-$E13-$K13&gt;N13,N13-P13+S13,Debt!$B$5-$D13-$J13-$P13-$V13-$AB13-$AH13-$AN13-$AT13-$AZ13-$BF13-$E13-$K13)))</f>
        <v>300.37108907338597</v>
      </c>
      <c r="R13" s="76">
        <f t="shared" ca="1" si="17"/>
        <v>419.12611019788409</v>
      </c>
      <c r="S13" s="150">
        <f ca="1">IF(OR(N13=0,P$4=0),0,N13*VLOOKUP(3,Debt!$A$7:$L$17,3,0)/12)</f>
        <v>6.2449788755019116</v>
      </c>
      <c r="T13" s="149">
        <f t="shared" ca="1" si="18"/>
        <v>2643.2032707397802</v>
      </c>
      <c r="U13" s="122">
        <f t="shared" ca="1" si="19"/>
        <v>350</v>
      </c>
      <c r="V13" s="122">
        <f t="shared" ca="1" si="3"/>
        <v>350</v>
      </c>
      <c r="W13" s="122">
        <f ca="1">IF(T13=0,0,IF(OR(EOMONTH($A13,0)&lt;Debt!$A$5,Debt!$A$5=""),IF(Debt!$A$6=TRUE,IF(Debt!$C$5-$D13-$J13-$P13-$AB13-$AH13-$AN13-$AT13-$AZ13-$BF13-$E13-$K13-$Q13&gt;T13,T13-V13+Y13,Debt!$C$5-$D13-$J13-$P13-$V13-$AB13-$AH13-$AN13-$AT13-$AZ13-$BF13-$E13-$K13-$Q13),0),IF(Debt!$B$5-$D13-$J13-$P13-$V13-$AB13-$AH13-$AN13-$AT13-$AZ13-$BF13-$E13-$K13-$Q13&gt;T13,T13-V13+Y13,Debt!$B$5-$D13-$J13-$P13-$V13-$AB13-$AH13-$AN13-$AT13-$AZ13-$BF13-$E13-$K13-$Q13)))</f>
        <v>0</v>
      </c>
      <c r="X13" s="76">
        <f t="shared" ca="1" si="20"/>
        <v>341.18932243086738</v>
      </c>
      <c r="Y13" s="150">
        <f ca="1">IF(OR(T13=0,V$4=0),0,T13*VLOOKUP(4,Debt!$A$7:$L$17,3,0)/12)</f>
        <v>8.8106775691326007</v>
      </c>
      <c r="Z13" s="149">
        <f t="shared" ca="1" si="21"/>
        <v>13316.573832949209</v>
      </c>
      <c r="AA13" s="122">
        <f t="shared" ca="1" si="22"/>
        <v>300</v>
      </c>
      <c r="AB13" s="122">
        <f t="shared" ca="1" si="4"/>
        <v>300</v>
      </c>
      <c r="AC13" s="122">
        <f ca="1">IF(Z13=0,0,IF(OR(EOMONTH($A13,0)&lt;Debt!$A$5,Debt!$A$5=""),IF(Debt!$A$6=TRUE,IF(Debt!$C$5-$D13-$J13-$P13-$V13-$AH13-$AN13-$AT13-$AZ13-$BF13-$E13-$K13-$Q13-$W13&gt;Z13,Z13-AB13+AE13,Debt!$C$5-$D13-$J13-$P13-$V13-$AB13-$AH13-$AN13-$AT13-$AZ13-$BF13-$E13-$K13-$Q13-$W13),0),IF(Debt!$B$5-$D13-$J13-$P13-$V13-$AB13-$AH13-$AN13-$AT13-$AZ13-$BF13-$E13-$K13-$Q13-$W13&gt;Z13,Z13-AB13+AE13,Debt!$B$5-$D13-$J13-$P13-$V13-$AB13-$AH13-$AN13-$AT13-$AZ13-$BF13-$E13-$K13-$Q13-$W13)))</f>
        <v>0</v>
      </c>
      <c r="AD13" s="76">
        <f t="shared" ca="1" si="23"/>
        <v>244.51427569604496</v>
      </c>
      <c r="AE13" s="150">
        <f ca="1">IF(OR(Z13=0,AB$4=0),0,Z13*VLOOKUP(5,Debt!$A$7:$L$17,3,0)/12)</f>
        <v>55.485724303955038</v>
      </c>
      <c r="AF13" s="149">
        <f t="shared" si="24"/>
        <v>0</v>
      </c>
      <c r="AG13" s="122">
        <f t="shared" si="25"/>
        <v>0</v>
      </c>
      <c r="AH13" s="122">
        <f t="shared" si="5"/>
        <v>0</v>
      </c>
      <c r="AI13" s="122">
        <f>IF(AF13=0,0,IF(OR(EOMONTH($A13,0)&lt;Debt!$A$5,Debt!$A$5=""),IF(Debt!$A$6=TRUE,IF(Debt!$C$5-$D13-$J13-$P13-$V13-$AB13-$AN13-$AT13-$AZ13-$BF13-$E13-$K13-$Q13-$W13-$AC13&gt;AF13,AF13-AH13+AK13,Debt!$C$5-$D13-$J13-$P13-$V13-$AB13-$AH13-$AN13-$AT13-$AZ13-$BF13-$E13-$K13-$Q13-$W13-$AC13),0),IF(Debt!$B$5-$D13-$J13-$P13-$V13-$AB13-$AH13-$AN13-$AT13-$AZ13-$BF13-$E13-$K13-$Q13-$W13-$AC13&gt;AF13,AF13-AH13+AK13,Debt!$B$5-$D13-$J13-$P13-$V13-$AB13-$AH13-$AN13-$AT13-$AZ13-$BF13-$E13-$K13-$Q13-$W13-$AC13)))</f>
        <v>0</v>
      </c>
      <c r="AJ13" s="76">
        <f t="shared" si="26"/>
        <v>0</v>
      </c>
      <c r="AK13" s="150">
        <f>IF(OR(AF13=0,AH$4=0),0,AF13*VLOOKUP(6,Debt!$A$7:$L$17,3,0)/12)</f>
        <v>0</v>
      </c>
      <c r="AL13" s="149">
        <f t="shared" si="27"/>
        <v>0</v>
      </c>
      <c r="AM13" s="122">
        <f t="shared" si="28"/>
        <v>0</v>
      </c>
      <c r="AN13" s="122">
        <f t="shared" si="6"/>
        <v>0</v>
      </c>
      <c r="AO13" s="122">
        <f>IF(AL13=0,0,IF(OR(EOMONTH($A13,0)&lt;Debt!$A$5,Debt!$A$5=""),IF(Debt!$A$6=TRUE,IF(Debt!$C$5-$D13-$J13-$P13-$V13-$AB13-$AH13-$AT13-$AZ13-$BF13-$E13-$K13-$Q13-$W13-$AC13-$AI13&gt;AL13,AL13-AN13+AQ13,Debt!$C$5-$D13-$J13-$P13-$V13-$AB13-$AH13-$AN13-$AT13-$AZ13-$BF13-$E13-$K13-$Q13-$W13-$AC13-$AI13),0),IF(Debt!$B$5-$D13-$J13-$P13-$V13-$AB13-$AH13-$AN13-$AT13-$AZ13-$BF13-$E13-$K13-$Q13-$W13-$AC13-$AI13&gt;AL13,AL13-AN13+AQ13,Debt!$B$5-$D13-$J13-$P13-$V13-$AB13-$AH13-$AN13-$AT13-$AZ13-$BF13-$E13-$K13-$Q13-$W13-$AC13-$AI13)))</f>
        <v>0</v>
      </c>
      <c r="AP13" s="76">
        <f t="shared" si="29"/>
        <v>0</v>
      </c>
      <c r="AQ13" s="150">
        <f>IF(OR(AL13=0,AN$4=0),0,AL13*VLOOKUP(7,Debt!$A$7:$L$17,3,0)/12)</f>
        <v>0</v>
      </c>
      <c r="AR13" s="149">
        <f t="shared" si="30"/>
        <v>0</v>
      </c>
      <c r="AS13" s="122">
        <f t="shared" si="31"/>
        <v>0</v>
      </c>
      <c r="AT13" s="122">
        <f t="shared" si="7"/>
        <v>0</v>
      </c>
      <c r="AU13" s="122">
        <f>IF(AR13=0,0,IF(OR(EOMONTH($A13,0)&lt;Debt!$A$5,Debt!$A$5=""),IF(Debt!$A$6=TRUE,IF(Debt!$C$5-$D13-$J13-$P13-$V13-$AB13-$AH13-$AN13-$AZ13-$BF13-$E13-$K13-$Q13-$W13-$AC13-$AI13-$AO13&gt;AR13,AR13-AT13+AW13,Debt!$C$5-$D13-$J13-$P13-$V13-$AB13-$AH13-$AN13-$AT13-$AZ13-$BF13-$E13-$K13-$Q13-$W13-$AC13-$AI13-$AO13),0),IF(Debt!$B$5-$D13-$J13-$P13-$V13-$AB13-$AH13-$AN13-$AT13-$AZ13-$BF13-$E13-$K13-$Q13-$W13-$AC13-$AI13-$AO13&gt;AR13,AR13-AT13+AW13,Debt!$B$5-$D13-$J13-$P13-$V13-$AB13-$AH13-$AN13-$AT13-$AZ13-$BF13-$E13-$K13-$Q13-$W13-$AC13-$AI13-$AO13)))</f>
        <v>0</v>
      </c>
      <c r="AV13" s="76">
        <f t="shared" si="32"/>
        <v>0</v>
      </c>
      <c r="AW13" s="150">
        <f>IF(OR(AR13=0,AT$4=0),0,AR13*VLOOKUP(8,Debt!$A$7:$L$17,3,0)/12)</f>
        <v>0</v>
      </c>
      <c r="AX13" s="149">
        <f t="shared" si="33"/>
        <v>0</v>
      </c>
      <c r="AY13" s="122">
        <f t="shared" si="34"/>
        <v>0</v>
      </c>
      <c r="AZ13" s="122">
        <f t="shared" si="8"/>
        <v>0</v>
      </c>
      <c r="BA13" s="122">
        <f>IF(AX13=0,0,IF(OR(EOMONTH($A13,0)&lt;Debt!$A$5,Debt!$A$5=""),IF(Debt!$A$6=TRUE,IF(Debt!$C$5-$D13-$J13-$P13-$V13-$AB13-$AH13-$AN13-$AT13-$BF13-$E13-$K13-$Q13-$W13-$AC13-$AI13-$AO13-$AU13&gt;AX13,AX13-AZ13+BC13,Debt!$C$5-$D13-$J13-$P13-$V13-$AB13-$AH13-$AN13-$AT13-$AZ13-$BF13-$E13-$K13-$Q13-$W13-$AC13-$AI13-$AO13-$AU13),0),IF(Debt!$B$5-$D13-$J13-$P13-$V13-$AB13-$AH13-$AN13-$AT13-$AZ13-$BF13-$E13-$K13-$Q13-$W13-$AC13-$AI13-$AO13-$AU13&gt;AX13,AX13-AZ13+BC13,Debt!$B$5-$D13-$J13-$P13-$V13-$AB13-$AH13-$AN13-$AT13-$AZ13-$BF13-$E13-$K13-$Q13-$W13-$AC13-$AI13-$AO13-$AU13)))</f>
        <v>0</v>
      </c>
      <c r="BB13" s="76">
        <f t="shared" si="35"/>
        <v>0</v>
      </c>
      <c r="BC13" s="150">
        <f>IF(OR(AX13=0,AZ$4=0),0,AX13*VLOOKUP(9,Debt!$A$7:$L$17,3,0)/12)</f>
        <v>0</v>
      </c>
      <c r="BD13" s="149">
        <f t="shared" si="44"/>
        <v>0</v>
      </c>
      <c r="BE13" s="122">
        <f t="shared" si="36"/>
        <v>0</v>
      </c>
      <c r="BF13" s="122">
        <f t="shared" si="9"/>
        <v>0</v>
      </c>
      <c r="BG13" s="122">
        <f>IF(BD13=0,0,IF(OR(EOMONTH($A13,0)&lt;Debt!$A$5,Debt!$A$5=""),IF(Debt!$A$6=TRUE,IF(Debt!$C$5-$D13-$J13-$P13-$V13-$AB13-$AH13-$AN13-$AT13-$AZ13-$E13-$K13-$Q13-$W13-$AC13-$AI13-$AO13-$AU13-$BA13&gt;BD13,BD13-BF13+BI13,Debt!$C$5-$D13-$J13-$P13-$V13-$AB13-$AH13-$AN13-$AT13-$AZ13-$BF13-$E13-$K13-$Q13-$W13-$AC13-$AI13-$AO13-$AU13-$BA13),0),IF(Debt!$B$5-$D13-$J13-$P13-$V13-$AB13-$AH13-$AN13-$AT13-$AZ13-$BF13-$E13-$K13-$Q13-$W13-$AC13-$AI13-$AO13-$AU13-$BA13&gt;BD13,BD13-BF13+BI13,Debt!$B$5-$D13-$J13-$P13-$V13-$AB13-$AH13-$AN13-$AT13-$AZ13-$BF13-$E13-$K13-$Q13-$W13-$AC13-$AI13-$AO13-$AU13-$BA13)))</f>
        <v>0</v>
      </c>
      <c r="BH13" s="76">
        <f t="shared" si="37"/>
        <v>0</v>
      </c>
      <c r="BI13" s="150">
        <f>IF(OR(BD13=0,BF$4=0),0,BD13*VLOOKUP(10,Debt!$A$7:$L$17,3,0)/12)</f>
        <v>0</v>
      </c>
      <c r="BJ13" s="133">
        <f t="shared" ca="1" si="38"/>
        <v>1200</v>
      </c>
      <c r="BK13" s="133">
        <f t="shared" ca="1" si="39"/>
        <v>1128.9414868409267</v>
      </c>
      <c r="BL13" s="133">
        <f t="shared" ca="1" si="40"/>
        <v>71.058513159073428</v>
      </c>
      <c r="BM13" s="157">
        <f t="shared" ca="1" si="41"/>
        <v>18760.308400277368</v>
      </c>
    </row>
    <row r="14" spans="1:67" customFormat="1" thickBot="1" x14ac:dyDescent="0.25">
      <c r="A14" s="160">
        <f t="shared" ca="1" si="42"/>
        <v>45170</v>
      </c>
      <c r="B14" s="149">
        <f t="shared" ca="1" si="43"/>
        <v>0</v>
      </c>
      <c r="C14" s="122">
        <f t="shared" ca="1" si="10"/>
        <v>0</v>
      </c>
      <c r="D14" s="122">
        <f t="shared" ca="1" si="0"/>
        <v>0</v>
      </c>
      <c r="E14" s="122">
        <f ca="1">IF(B14=0,0,IF(OR(EOMONTH($A14,0)&lt;Debt!$A$5,Debt!$A$5=""),IF(Debt!$A$6=TRUE,IF(Debt!$C$5-$J14-$P14-$V14-$AB14-$AH14-$AN14-$AT14-$AZ14-$BF14&gt;B14,B14-D14+G14,Debt!$C$5-$D14-$J14-$P14-$V14-$AB14-$AH14-$AN14-$AT14-$AZ14-$BF14),0),IF(Debt!$B$5-$D14-$J14-$P14-$V14-$AB14-$AH14-$AN14-$AT14-$AZ14-$BF14&gt;B14,B14-D14+G14,Debt!$B$5-$D14-$J14-$P14-$V14-$AB14-$AH14-$AN14-$AT14-$AZ14-$BF14)))</f>
        <v>0</v>
      </c>
      <c r="F14" s="76">
        <f t="shared" ca="1" si="11"/>
        <v>0</v>
      </c>
      <c r="G14" s="150">
        <f ca="1">IF(OR(B14=0,D$4=0),0,B14*VLOOKUP(1,Debt!$A$7:$L$17,3,0)/12)</f>
        <v>0</v>
      </c>
      <c r="H14" s="149">
        <f t="shared" ca="1" si="12"/>
        <v>0</v>
      </c>
      <c r="I14" s="122">
        <f t="shared" ca="1" si="13"/>
        <v>0</v>
      </c>
      <c r="J14" s="122">
        <f t="shared" ca="1" si="1"/>
        <v>0</v>
      </c>
      <c r="K14" s="122">
        <f ca="1">IF(H14=0,0,IF(OR(EOMONTH($A14,0)&lt;Debt!$A$5,Debt!$A$5=""),IF(Debt!$A$6=TRUE,IF(Debt!C$5-$D14-$P14-$V14-$AB14-$AH14-$AN14-$AT14-$AZ14-$BF14&gt;H14,H14-J14+M14,Debt!$C$5-$D14-$J14-$P14-$V14-$AB14-$AH14-$AN14-$AT14-$AZ14-$BF14-$E14),0),IF(Debt!$B$5-$D14-$J14-$P14-$V14-$AB14-$AH14-$AN14-$AT14-$AZ14-$BF14-$E14&gt;H14,H14-J14+M14,Debt!$B$5-$D14-$J14-$P14-$V14-$AB14-$AH14-$AN14-$AT14-$AZ14-$BF14-$E14)))</f>
        <v>0</v>
      </c>
      <c r="L14" s="76">
        <f t="shared" ca="1" si="14"/>
        <v>0</v>
      </c>
      <c r="M14" s="150">
        <f ca="1">IF(OR(H14=0,J$4=0),0,H14*VLOOKUP(2,Debt!$A$7:$L$17,3,0)/12)</f>
        <v>0</v>
      </c>
      <c r="N14" s="149">
        <f t="shared" ca="1" si="15"/>
        <v>2257.2934078743638</v>
      </c>
      <c r="O14" s="122">
        <f t="shared" ca="1" si="16"/>
        <v>550</v>
      </c>
      <c r="P14" s="122">
        <f t="shared" ca="1" si="2"/>
        <v>125</v>
      </c>
      <c r="Q14" s="122">
        <f ca="1">IF(N14=0,0,IF(OR(EOMONTH($A14,0)&lt;Debt!$A$5,Debt!$A$5=""),IF(Debt!$A$6=TRUE,IF(Debt!$C$5-$D14-$J14-$V14-$AB14-$AH14-$AN14-$AT14-$AZ14-$BF14-$E14-$K14&gt;N14,N14-P14+S14,Debt!$C$5-$D14-$J14-$P14-$V14-$AB14-$AH14-$AN14-$AT14-$AZ14-$BF14-$E14-$K14),0),IF(Debt!$B$5-$D14-$J14-$P14-$V14-$AB14-$AH14-$AN14-$AT14-$AZ14-$BF14-$E14-$K14&gt;N14,N14-P14+S14,Debt!$B$5-$D14-$J14-$P14-$V14-$AB14-$AH14-$AN14-$AT14-$AZ14-$BF14-$E14-$K14)))</f>
        <v>425</v>
      </c>
      <c r="R14" s="76">
        <f t="shared" ca="1" si="17"/>
        <v>544.73298204829314</v>
      </c>
      <c r="S14" s="150">
        <f ca="1">IF(OR(N14=0,P$4=0),0,N14*VLOOKUP(3,Debt!$A$7:$L$17,3,0)/12)</f>
        <v>5.2670179517068485</v>
      </c>
      <c r="T14" s="149">
        <f t="shared" ca="1" si="18"/>
        <v>2302.0139483089129</v>
      </c>
      <c r="U14" s="122">
        <f t="shared" ca="1" si="19"/>
        <v>350</v>
      </c>
      <c r="V14" s="122">
        <f t="shared" ca="1" si="3"/>
        <v>350</v>
      </c>
      <c r="W14" s="122">
        <f ca="1">IF(T14=0,0,IF(OR(EOMONTH($A14,0)&lt;Debt!$A$5,Debt!$A$5=""),IF(Debt!$A$6=TRUE,IF(Debt!$C$5-$D14-$J14-$P14-$AB14-$AH14-$AN14-$AT14-$AZ14-$BF14-$E14-$K14-$Q14&gt;T14,T14-V14+Y14,Debt!$C$5-$D14-$J14-$P14-$V14-$AB14-$AH14-$AN14-$AT14-$AZ14-$BF14-$E14-$K14-$Q14),0),IF(Debt!$B$5-$D14-$J14-$P14-$V14-$AB14-$AH14-$AN14-$AT14-$AZ14-$BF14-$E14-$K14-$Q14&gt;T14,T14-V14+Y14,Debt!$B$5-$D14-$J14-$P14-$V14-$AB14-$AH14-$AN14-$AT14-$AZ14-$BF14-$E14-$K14-$Q14)))</f>
        <v>0</v>
      </c>
      <c r="X14" s="76">
        <f t="shared" ca="1" si="20"/>
        <v>342.32662017230365</v>
      </c>
      <c r="Y14" s="150">
        <f ca="1">IF(OR(T14=0,V$4=0),0,T14*VLOOKUP(4,Debt!$A$7:$L$17,3,0)/12)</f>
        <v>7.6733798276963761</v>
      </c>
      <c r="Z14" s="149">
        <f t="shared" ca="1" si="21"/>
        <v>13072.059557253164</v>
      </c>
      <c r="AA14" s="122">
        <f t="shared" ca="1" si="22"/>
        <v>300</v>
      </c>
      <c r="AB14" s="122">
        <f t="shared" ca="1" si="4"/>
        <v>300</v>
      </c>
      <c r="AC14" s="122">
        <f ca="1">IF(Z14=0,0,IF(OR(EOMONTH($A14,0)&lt;Debt!$A$5,Debt!$A$5=""),IF(Debt!$A$6=TRUE,IF(Debt!$C$5-$D14-$J14-$P14-$V14-$AH14-$AN14-$AT14-$AZ14-$BF14-$E14-$K14-$Q14-$W14&gt;Z14,Z14-AB14+AE14,Debt!$C$5-$D14-$J14-$P14-$V14-$AB14-$AH14-$AN14-$AT14-$AZ14-$BF14-$E14-$K14-$Q14-$W14),0),IF(Debt!$B$5-$D14-$J14-$P14-$V14-$AB14-$AH14-$AN14-$AT14-$AZ14-$BF14-$E14-$K14-$Q14-$W14&gt;Z14,Z14-AB14+AE14,Debt!$B$5-$D14-$J14-$P14-$V14-$AB14-$AH14-$AN14-$AT14-$AZ14-$BF14-$E14-$K14-$Q14-$W14)))</f>
        <v>0</v>
      </c>
      <c r="AD14" s="76">
        <f t="shared" ca="1" si="23"/>
        <v>245.5330851781118</v>
      </c>
      <c r="AE14" s="150">
        <f ca="1">IF(OR(Z14=0,AB$4=0),0,Z14*VLOOKUP(5,Debt!$A$7:$L$17,3,0)/12)</f>
        <v>54.466914821888189</v>
      </c>
      <c r="AF14" s="149">
        <f t="shared" si="24"/>
        <v>0</v>
      </c>
      <c r="AG14" s="122">
        <f t="shared" si="25"/>
        <v>0</v>
      </c>
      <c r="AH14" s="122">
        <f t="shared" si="5"/>
        <v>0</v>
      </c>
      <c r="AI14" s="122">
        <f>IF(AF14=0,0,IF(OR(EOMONTH($A14,0)&lt;Debt!$A$5,Debt!$A$5=""),IF(Debt!$A$6=TRUE,IF(Debt!$C$5-$D14-$J14-$P14-$V14-$AB14-$AN14-$AT14-$AZ14-$BF14-$E14-$K14-$Q14-$W14-$AC14&gt;AF14,AF14-AH14+AK14,Debt!$C$5-$D14-$J14-$P14-$V14-$AB14-$AH14-$AN14-$AT14-$AZ14-$BF14-$E14-$K14-$Q14-$W14-$AC14),0),IF(Debt!$B$5-$D14-$J14-$P14-$V14-$AB14-$AH14-$AN14-$AT14-$AZ14-$BF14-$E14-$K14-$Q14-$W14-$AC14&gt;AF14,AF14-AH14+AK14,Debt!$B$5-$D14-$J14-$P14-$V14-$AB14-$AH14-$AN14-$AT14-$AZ14-$BF14-$E14-$K14-$Q14-$W14-$AC14)))</f>
        <v>0</v>
      </c>
      <c r="AJ14" s="76">
        <f t="shared" si="26"/>
        <v>0</v>
      </c>
      <c r="AK14" s="150">
        <f>IF(OR(AF14=0,AH$4=0),0,AF14*VLOOKUP(6,Debt!$A$7:$L$17,3,0)/12)</f>
        <v>0</v>
      </c>
      <c r="AL14" s="149">
        <f t="shared" si="27"/>
        <v>0</v>
      </c>
      <c r="AM14" s="122">
        <f t="shared" si="28"/>
        <v>0</v>
      </c>
      <c r="AN14" s="122">
        <f t="shared" si="6"/>
        <v>0</v>
      </c>
      <c r="AO14" s="122">
        <f>IF(AL14=0,0,IF(OR(EOMONTH($A14,0)&lt;Debt!$A$5,Debt!$A$5=""),IF(Debt!$A$6=TRUE,IF(Debt!$C$5-$D14-$J14-$P14-$V14-$AB14-$AH14-$AT14-$AZ14-$BF14-$E14-$K14-$Q14-$W14-$AC14-$AI14&gt;AL14,AL14-AN14+AQ14,Debt!$C$5-$D14-$J14-$P14-$V14-$AB14-$AH14-$AN14-$AT14-$AZ14-$BF14-$E14-$K14-$Q14-$W14-$AC14-$AI14),0),IF(Debt!$B$5-$D14-$J14-$P14-$V14-$AB14-$AH14-$AN14-$AT14-$AZ14-$BF14-$E14-$K14-$Q14-$W14-$AC14-$AI14&gt;AL14,AL14-AN14+AQ14,Debt!$B$5-$D14-$J14-$P14-$V14-$AB14-$AH14-$AN14-$AT14-$AZ14-$BF14-$E14-$K14-$Q14-$W14-$AC14-$AI14)))</f>
        <v>0</v>
      </c>
      <c r="AP14" s="76">
        <f t="shared" si="29"/>
        <v>0</v>
      </c>
      <c r="AQ14" s="150">
        <f>IF(OR(AL14=0,AN$4=0),0,AL14*VLOOKUP(7,Debt!$A$7:$L$17,3,0)/12)</f>
        <v>0</v>
      </c>
      <c r="AR14" s="149">
        <f t="shared" si="30"/>
        <v>0</v>
      </c>
      <c r="AS14" s="122">
        <f t="shared" si="31"/>
        <v>0</v>
      </c>
      <c r="AT14" s="122">
        <f t="shared" si="7"/>
        <v>0</v>
      </c>
      <c r="AU14" s="122">
        <f>IF(AR14=0,0,IF(OR(EOMONTH($A14,0)&lt;Debt!$A$5,Debt!$A$5=""),IF(Debt!$A$6=TRUE,IF(Debt!$C$5-$D14-$J14-$P14-$V14-$AB14-$AH14-$AN14-$AZ14-$BF14-$E14-$K14-$Q14-$W14-$AC14-$AI14-$AO14&gt;AR14,AR14-AT14+AW14,Debt!$C$5-$D14-$J14-$P14-$V14-$AB14-$AH14-$AN14-$AT14-$AZ14-$BF14-$E14-$K14-$Q14-$W14-$AC14-$AI14-$AO14),0),IF(Debt!$B$5-$D14-$J14-$P14-$V14-$AB14-$AH14-$AN14-$AT14-$AZ14-$BF14-$E14-$K14-$Q14-$W14-$AC14-$AI14-$AO14&gt;AR14,AR14-AT14+AW14,Debt!$B$5-$D14-$J14-$P14-$V14-$AB14-$AH14-$AN14-$AT14-$AZ14-$BF14-$E14-$K14-$Q14-$W14-$AC14-$AI14-$AO14)))</f>
        <v>0</v>
      </c>
      <c r="AV14" s="76">
        <f t="shared" si="32"/>
        <v>0</v>
      </c>
      <c r="AW14" s="150">
        <f>IF(OR(AR14=0,AT$4=0),0,AR14*VLOOKUP(8,Debt!$A$7:$L$17,3,0)/12)</f>
        <v>0</v>
      </c>
      <c r="AX14" s="149">
        <f t="shared" si="33"/>
        <v>0</v>
      </c>
      <c r="AY14" s="122">
        <f t="shared" si="34"/>
        <v>0</v>
      </c>
      <c r="AZ14" s="122">
        <f t="shared" si="8"/>
        <v>0</v>
      </c>
      <c r="BA14" s="122">
        <f>IF(AX14=0,0,IF(OR(EOMONTH($A14,0)&lt;Debt!$A$5,Debt!$A$5=""),IF(Debt!$A$6=TRUE,IF(Debt!$C$5-$D14-$J14-$P14-$V14-$AB14-$AH14-$AN14-$AT14-$BF14-$E14-$K14-$Q14-$W14-$AC14-$AI14-$AO14-$AU14&gt;AX14,AX14-AZ14+BC14,Debt!$C$5-$D14-$J14-$P14-$V14-$AB14-$AH14-$AN14-$AT14-$AZ14-$BF14-$E14-$K14-$Q14-$W14-$AC14-$AI14-$AO14-$AU14),0),IF(Debt!$B$5-$D14-$J14-$P14-$V14-$AB14-$AH14-$AN14-$AT14-$AZ14-$BF14-$E14-$K14-$Q14-$W14-$AC14-$AI14-$AO14-$AU14&gt;AX14,AX14-AZ14+BC14,Debt!$B$5-$D14-$J14-$P14-$V14-$AB14-$AH14-$AN14-$AT14-$AZ14-$BF14-$E14-$K14-$Q14-$W14-$AC14-$AI14-$AO14-$AU14)))</f>
        <v>0</v>
      </c>
      <c r="BB14" s="76">
        <f t="shared" si="35"/>
        <v>0</v>
      </c>
      <c r="BC14" s="150">
        <f>IF(OR(AX14=0,AZ$4=0),0,AX14*VLOOKUP(9,Debt!$A$7:$L$17,3,0)/12)</f>
        <v>0</v>
      </c>
      <c r="BD14" s="149">
        <f t="shared" si="44"/>
        <v>0</v>
      </c>
      <c r="BE14" s="122">
        <f t="shared" si="36"/>
        <v>0</v>
      </c>
      <c r="BF14" s="122">
        <f t="shared" si="9"/>
        <v>0</v>
      </c>
      <c r="BG14" s="122">
        <f>IF(BD14=0,0,IF(OR(EOMONTH($A14,0)&lt;Debt!$A$5,Debt!$A$5=""),IF(Debt!$A$6=TRUE,IF(Debt!$C$5-$D14-$J14-$P14-$V14-$AB14-$AH14-$AN14-$AT14-$AZ14-$E14-$K14-$Q14-$W14-$AC14-$AI14-$AO14-$AU14-$BA14&gt;BD14,BD14-BF14+BI14,Debt!$C$5-$D14-$J14-$P14-$V14-$AB14-$AH14-$AN14-$AT14-$AZ14-$BF14-$E14-$K14-$Q14-$W14-$AC14-$AI14-$AO14-$AU14-$BA14),0),IF(Debt!$B$5-$D14-$J14-$P14-$V14-$AB14-$AH14-$AN14-$AT14-$AZ14-$BF14-$E14-$K14-$Q14-$W14-$AC14-$AI14-$AO14-$AU14-$BA14&gt;BD14,BD14-BF14+BI14,Debt!$B$5-$D14-$J14-$P14-$V14-$AB14-$AH14-$AN14-$AT14-$AZ14-$BF14-$E14-$K14-$Q14-$W14-$AC14-$AI14-$AO14-$AU14-$BA14)))</f>
        <v>0</v>
      </c>
      <c r="BH14" s="76">
        <f t="shared" si="37"/>
        <v>0</v>
      </c>
      <c r="BI14" s="150">
        <f>IF(OR(BD14=0,BF$4=0),0,BD14*VLOOKUP(10,Debt!$A$7:$L$17,3,0)/12)</f>
        <v>0</v>
      </c>
      <c r="BJ14" s="133">
        <f t="shared" ca="1" si="38"/>
        <v>1200</v>
      </c>
      <c r="BK14" s="133">
        <f t="shared" ca="1" si="39"/>
        <v>1132.5926873987087</v>
      </c>
      <c r="BL14" s="133">
        <f t="shared" ca="1" si="40"/>
        <v>67.407312601291409</v>
      </c>
      <c r="BM14" s="157">
        <f t="shared" ca="1" si="41"/>
        <v>17631.366913436439</v>
      </c>
    </row>
    <row r="15" spans="1:67" customFormat="1" thickBot="1" x14ac:dyDescent="0.25">
      <c r="A15" s="160">
        <f t="shared" ca="1" si="42"/>
        <v>45200</v>
      </c>
      <c r="B15" s="149">
        <f t="shared" ca="1" si="43"/>
        <v>0</v>
      </c>
      <c r="C15" s="122">
        <f t="shared" ca="1" si="10"/>
        <v>0</v>
      </c>
      <c r="D15" s="122">
        <f t="shared" ca="1" si="0"/>
        <v>0</v>
      </c>
      <c r="E15" s="122">
        <f ca="1">IF(B15=0,0,IF(OR(EOMONTH($A15,0)&lt;Debt!$A$5,Debt!$A$5=""),IF(Debt!$A$6=TRUE,IF(Debt!$C$5-$J15-$P15-$V15-$AB15-$AH15-$AN15-$AT15-$AZ15-$BF15&gt;B15,B15-D15+G15,Debt!$C$5-$D15-$J15-$P15-$V15-$AB15-$AH15-$AN15-$AT15-$AZ15-$BF15),0),IF(Debt!$B$5-$D15-$J15-$P15-$V15-$AB15-$AH15-$AN15-$AT15-$AZ15-$BF15&gt;B15,B15-D15+G15,Debt!$B$5-$D15-$J15-$P15-$V15-$AB15-$AH15-$AN15-$AT15-$AZ15-$BF15)))</f>
        <v>0</v>
      </c>
      <c r="F15" s="76">
        <f t="shared" ca="1" si="11"/>
        <v>0</v>
      </c>
      <c r="G15" s="150">
        <f ca="1">IF(OR(B15=0,D$4=0),0,B15*VLOOKUP(1,Debt!$A$7:$L$17,3,0)/12)</f>
        <v>0</v>
      </c>
      <c r="H15" s="149">
        <f t="shared" ca="1" si="12"/>
        <v>0</v>
      </c>
      <c r="I15" s="122">
        <f t="shared" ca="1" si="13"/>
        <v>0</v>
      </c>
      <c r="J15" s="122">
        <f t="shared" ca="1" si="1"/>
        <v>0</v>
      </c>
      <c r="K15" s="122">
        <f ca="1">IF(H15=0,0,IF(OR(EOMONTH($A15,0)&lt;Debt!$A$5,Debt!$A$5=""),IF(Debt!$A$6=TRUE,IF(Debt!C$5-$D15-$P15-$V15-$AB15-$AH15-$AN15-$AT15-$AZ15-$BF15&gt;H15,H15-J15+M15,Debt!$C$5-$D15-$J15-$P15-$V15-$AB15-$AH15-$AN15-$AT15-$AZ15-$BF15-$E15),0),IF(Debt!$B$5-$D15-$J15-$P15-$V15-$AB15-$AH15-$AN15-$AT15-$AZ15-$BF15-$E15&gt;H15,H15-J15+M15,Debt!$B$5-$D15-$J15-$P15-$V15-$AB15-$AH15-$AN15-$AT15-$AZ15-$BF15-$E15)))</f>
        <v>0</v>
      </c>
      <c r="L15" s="76">
        <f t="shared" ca="1" si="14"/>
        <v>0</v>
      </c>
      <c r="M15" s="150">
        <f ca="1">IF(OR(H15=0,J$4=0),0,H15*VLOOKUP(2,Debt!$A$7:$L$17,3,0)/12)</f>
        <v>0</v>
      </c>
      <c r="N15" s="149">
        <f t="shared" ca="1" si="15"/>
        <v>1712.5604258260705</v>
      </c>
      <c r="O15" s="122">
        <f t="shared" ca="1" si="16"/>
        <v>550</v>
      </c>
      <c r="P15" s="122">
        <f t="shared" ca="1" si="2"/>
        <v>125</v>
      </c>
      <c r="Q15" s="122">
        <f ca="1">IF(N15=0,0,IF(OR(EOMONTH($A15,0)&lt;Debt!$A$5,Debt!$A$5=""),IF(Debt!$A$6=TRUE,IF(Debt!$C$5-$D15-$J15-$V15-$AB15-$AH15-$AN15-$AT15-$AZ15-$BF15-$E15-$K15&gt;N15,N15-P15+S15,Debt!$C$5-$D15-$J15-$P15-$V15-$AB15-$AH15-$AN15-$AT15-$AZ15-$BF15-$E15-$K15),0),IF(Debt!$B$5-$D15-$J15-$P15-$V15-$AB15-$AH15-$AN15-$AT15-$AZ15-$BF15-$E15-$K15&gt;N15,N15-P15+S15,Debt!$B$5-$D15-$J15-$P15-$V15-$AB15-$AH15-$AN15-$AT15-$AZ15-$BF15-$E15-$K15)))</f>
        <v>425</v>
      </c>
      <c r="R15" s="76">
        <f t="shared" ca="1" si="17"/>
        <v>546.00402567307253</v>
      </c>
      <c r="S15" s="150">
        <f ca="1">IF(OR(N15=0,P$4=0),0,N15*VLOOKUP(3,Debt!$A$7:$L$17,3,0)/12)</f>
        <v>3.9959743269274983</v>
      </c>
      <c r="T15" s="149">
        <f t="shared" ca="1" si="18"/>
        <v>1959.6873281366093</v>
      </c>
      <c r="U15" s="122">
        <f t="shared" ca="1" si="19"/>
        <v>350</v>
      </c>
      <c r="V15" s="122">
        <f t="shared" ca="1" si="3"/>
        <v>350</v>
      </c>
      <c r="W15" s="122">
        <f ca="1">IF(T15=0,0,IF(OR(EOMONTH($A15,0)&lt;Debt!$A$5,Debt!$A$5=""),IF(Debt!$A$6=TRUE,IF(Debt!$C$5-$D15-$J15-$P15-$AB15-$AH15-$AN15-$AT15-$AZ15-$BF15-$E15-$K15-$Q15&gt;T15,T15-V15+Y15,Debt!$C$5-$D15-$J15-$P15-$V15-$AB15-$AH15-$AN15-$AT15-$AZ15-$BF15-$E15-$K15-$Q15),0),IF(Debt!$B$5-$D15-$J15-$P15-$V15-$AB15-$AH15-$AN15-$AT15-$AZ15-$BF15-$E15-$K15-$Q15&gt;T15,T15-V15+Y15,Debt!$B$5-$D15-$J15-$P15-$V15-$AB15-$AH15-$AN15-$AT15-$AZ15-$BF15-$E15-$K15-$Q15)))</f>
        <v>0</v>
      </c>
      <c r="X15" s="76">
        <f t="shared" ca="1" si="20"/>
        <v>343.46770890621133</v>
      </c>
      <c r="Y15" s="150">
        <f ca="1">IF(OR(T15=0,V$4=0),0,T15*VLOOKUP(4,Debt!$A$7:$L$17,3,0)/12)</f>
        <v>6.5322910937886975</v>
      </c>
      <c r="Z15" s="149">
        <f t="shared" ca="1" si="21"/>
        <v>12826.526472075053</v>
      </c>
      <c r="AA15" s="122">
        <f t="shared" ca="1" si="22"/>
        <v>300</v>
      </c>
      <c r="AB15" s="122">
        <f t="shared" ca="1" si="4"/>
        <v>300</v>
      </c>
      <c r="AC15" s="122">
        <f ca="1">IF(Z15=0,0,IF(OR(EOMONTH($A15,0)&lt;Debt!$A$5,Debt!$A$5=""),IF(Debt!$A$6=TRUE,IF(Debt!$C$5-$D15-$J15-$P15-$V15-$AH15-$AN15-$AT15-$AZ15-$BF15-$E15-$K15-$Q15-$W15&gt;Z15,Z15-AB15+AE15,Debt!$C$5-$D15-$J15-$P15-$V15-$AB15-$AH15-$AN15-$AT15-$AZ15-$BF15-$E15-$K15-$Q15-$W15),0),IF(Debt!$B$5-$D15-$J15-$P15-$V15-$AB15-$AH15-$AN15-$AT15-$AZ15-$BF15-$E15-$K15-$Q15-$W15&gt;Z15,Z15-AB15+AE15,Debt!$B$5-$D15-$J15-$P15-$V15-$AB15-$AH15-$AN15-$AT15-$AZ15-$BF15-$E15-$K15-$Q15-$W15)))</f>
        <v>0</v>
      </c>
      <c r="AD15" s="76">
        <f t="shared" ca="1" si="23"/>
        <v>246.55613969968726</v>
      </c>
      <c r="AE15" s="150">
        <f ca="1">IF(OR(Z15=0,AB$4=0),0,Z15*VLOOKUP(5,Debt!$A$7:$L$17,3,0)/12)</f>
        <v>53.443860300312728</v>
      </c>
      <c r="AF15" s="149">
        <f t="shared" si="24"/>
        <v>0</v>
      </c>
      <c r="AG15" s="122">
        <f t="shared" si="25"/>
        <v>0</v>
      </c>
      <c r="AH15" s="122">
        <f t="shared" si="5"/>
        <v>0</v>
      </c>
      <c r="AI15" s="122">
        <f>IF(AF15=0,0,IF(OR(EOMONTH($A15,0)&lt;Debt!$A$5,Debt!$A$5=""),IF(Debt!$A$6=TRUE,IF(Debt!$C$5-$D15-$J15-$P15-$V15-$AB15-$AN15-$AT15-$AZ15-$BF15-$E15-$K15-$Q15-$W15-$AC15&gt;AF15,AF15-AH15+AK15,Debt!$C$5-$D15-$J15-$P15-$V15-$AB15-$AH15-$AN15-$AT15-$AZ15-$BF15-$E15-$K15-$Q15-$W15-$AC15),0),IF(Debt!$B$5-$D15-$J15-$P15-$V15-$AB15-$AH15-$AN15-$AT15-$AZ15-$BF15-$E15-$K15-$Q15-$W15-$AC15&gt;AF15,AF15-AH15+AK15,Debt!$B$5-$D15-$J15-$P15-$V15-$AB15-$AH15-$AN15-$AT15-$AZ15-$BF15-$E15-$K15-$Q15-$W15-$AC15)))</f>
        <v>0</v>
      </c>
      <c r="AJ15" s="76">
        <f t="shared" si="26"/>
        <v>0</v>
      </c>
      <c r="AK15" s="150">
        <f>IF(OR(AF15=0,AH$4=0),0,AF15*VLOOKUP(6,Debt!$A$7:$L$17,3,0)/12)</f>
        <v>0</v>
      </c>
      <c r="AL15" s="149">
        <f t="shared" si="27"/>
        <v>0</v>
      </c>
      <c r="AM15" s="122">
        <f t="shared" si="28"/>
        <v>0</v>
      </c>
      <c r="AN15" s="122">
        <f t="shared" si="6"/>
        <v>0</v>
      </c>
      <c r="AO15" s="122">
        <f>IF(AL15=0,0,IF(OR(EOMONTH($A15,0)&lt;Debt!$A$5,Debt!$A$5=""),IF(Debt!$A$6=TRUE,IF(Debt!$C$5-$D15-$J15-$P15-$V15-$AB15-$AH15-$AT15-$AZ15-$BF15-$E15-$K15-$Q15-$W15-$AC15-$AI15&gt;AL15,AL15-AN15+AQ15,Debt!$C$5-$D15-$J15-$P15-$V15-$AB15-$AH15-$AN15-$AT15-$AZ15-$BF15-$E15-$K15-$Q15-$W15-$AC15-$AI15),0),IF(Debt!$B$5-$D15-$J15-$P15-$V15-$AB15-$AH15-$AN15-$AT15-$AZ15-$BF15-$E15-$K15-$Q15-$W15-$AC15-$AI15&gt;AL15,AL15-AN15+AQ15,Debt!$B$5-$D15-$J15-$P15-$V15-$AB15-$AH15-$AN15-$AT15-$AZ15-$BF15-$E15-$K15-$Q15-$W15-$AC15-$AI15)))</f>
        <v>0</v>
      </c>
      <c r="AP15" s="76">
        <f t="shared" si="29"/>
        <v>0</v>
      </c>
      <c r="AQ15" s="150">
        <f>IF(OR(AL15=0,AN$4=0),0,AL15*VLOOKUP(7,Debt!$A$7:$L$17,3,0)/12)</f>
        <v>0</v>
      </c>
      <c r="AR15" s="149">
        <f t="shared" si="30"/>
        <v>0</v>
      </c>
      <c r="AS15" s="122">
        <f t="shared" si="31"/>
        <v>0</v>
      </c>
      <c r="AT15" s="122">
        <f t="shared" si="7"/>
        <v>0</v>
      </c>
      <c r="AU15" s="122">
        <f>IF(AR15=0,0,IF(OR(EOMONTH($A15,0)&lt;Debt!$A$5,Debt!$A$5=""),IF(Debt!$A$6=TRUE,IF(Debt!$C$5-$D15-$J15-$P15-$V15-$AB15-$AH15-$AN15-$AZ15-$BF15-$E15-$K15-$Q15-$W15-$AC15-$AI15-$AO15&gt;AR15,AR15-AT15+AW15,Debt!$C$5-$D15-$J15-$P15-$V15-$AB15-$AH15-$AN15-$AT15-$AZ15-$BF15-$E15-$K15-$Q15-$W15-$AC15-$AI15-$AO15),0),IF(Debt!$B$5-$D15-$J15-$P15-$V15-$AB15-$AH15-$AN15-$AT15-$AZ15-$BF15-$E15-$K15-$Q15-$W15-$AC15-$AI15-$AO15&gt;AR15,AR15-AT15+AW15,Debt!$B$5-$D15-$J15-$P15-$V15-$AB15-$AH15-$AN15-$AT15-$AZ15-$BF15-$E15-$K15-$Q15-$W15-$AC15-$AI15-$AO15)))</f>
        <v>0</v>
      </c>
      <c r="AV15" s="76">
        <f t="shared" si="32"/>
        <v>0</v>
      </c>
      <c r="AW15" s="150">
        <f>IF(OR(AR15=0,AT$4=0),0,AR15*VLOOKUP(8,Debt!$A$7:$L$17,3,0)/12)</f>
        <v>0</v>
      </c>
      <c r="AX15" s="149">
        <f t="shared" si="33"/>
        <v>0</v>
      </c>
      <c r="AY15" s="122">
        <f t="shared" si="34"/>
        <v>0</v>
      </c>
      <c r="AZ15" s="122">
        <f t="shared" si="8"/>
        <v>0</v>
      </c>
      <c r="BA15" s="122">
        <f>IF(AX15=0,0,IF(OR(EOMONTH($A15,0)&lt;Debt!$A$5,Debt!$A$5=""),IF(Debt!$A$6=TRUE,IF(Debt!$C$5-$D15-$J15-$P15-$V15-$AB15-$AH15-$AN15-$AT15-$BF15-$E15-$K15-$Q15-$W15-$AC15-$AI15-$AO15-$AU15&gt;AX15,AX15-AZ15+BC15,Debt!$C$5-$D15-$J15-$P15-$V15-$AB15-$AH15-$AN15-$AT15-$AZ15-$BF15-$E15-$K15-$Q15-$W15-$AC15-$AI15-$AO15-$AU15),0),IF(Debt!$B$5-$D15-$J15-$P15-$V15-$AB15-$AH15-$AN15-$AT15-$AZ15-$BF15-$E15-$K15-$Q15-$W15-$AC15-$AI15-$AO15-$AU15&gt;AX15,AX15-AZ15+BC15,Debt!$B$5-$D15-$J15-$P15-$V15-$AB15-$AH15-$AN15-$AT15-$AZ15-$BF15-$E15-$K15-$Q15-$W15-$AC15-$AI15-$AO15-$AU15)))</f>
        <v>0</v>
      </c>
      <c r="BB15" s="76">
        <f t="shared" si="35"/>
        <v>0</v>
      </c>
      <c r="BC15" s="150">
        <f>IF(OR(AX15=0,AZ$4=0),0,AX15*VLOOKUP(9,Debt!$A$7:$L$17,3,0)/12)</f>
        <v>0</v>
      </c>
      <c r="BD15" s="149">
        <f t="shared" si="44"/>
        <v>0</v>
      </c>
      <c r="BE15" s="122">
        <f t="shared" si="36"/>
        <v>0</v>
      </c>
      <c r="BF15" s="122">
        <f t="shared" si="9"/>
        <v>0</v>
      </c>
      <c r="BG15" s="122">
        <f>IF(BD15=0,0,IF(OR(EOMONTH($A15,0)&lt;Debt!$A$5,Debt!$A$5=""),IF(Debt!$A$6=TRUE,IF(Debt!$C$5-$D15-$J15-$P15-$V15-$AB15-$AH15-$AN15-$AT15-$AZ15-$E15-$K15-$Q15-$W15-$AC15-$AI15-$AO15-$AU15-$BA15&gt;BD15,BD15-BF15+BI15,Debt!$C$5-$D15-$J15-$P15-$V15-$AB15-$AH15-$AN15-$AT15-$AZ15-$BF15-$E15-$K15-$Q15-$W15-$AC15-$AI15-$AO15-$AU15-$BA15),0),IF(Debt!$B$5-$D15-$J15-$P15-$V15-$AB15-$AH15-$AN15-$AT15-$AZ15-$BF15-$E15-$K15-$Q15-$W15-$AC15-$AI15-$AO15-$AU15-$BA15&gt;BD15,BD15-BF15+BI15,Debt!$B$5-$D15-$J15-$P15-$V15-$AB15-$AH15-$AN15-$AT15-$AZ15-$BF15-$E15-$K15-$Q15-$W15-$AC15-$AI15-$AO15-$AU15-$BA15)))</f>
        <v>0</v>
      </c>
      <c r="BH15" s="76">
        <f t="shared" si="37"/>
        <v>0</v>
      </c>
      <c r="BI15" s="150">
        <f>IF(OR(BD15=0,BF$4=0),0,BD15*VLOOKUP(10,Debt!$A$7:$L$17,3,0)/12)</f>
        <v>0</v>
      </c>
      <c r="BJ15" s="133">
        <f t="shared" ca="1" si="38"/>
        <v>1200</v>
      </c>
      <c r="BK15" s="133">
        <f t="shared" ca="1" si="39"/>
        <v>1136.027874278971</v>
      </c>
      <c r="BL15" s="133">
        <f t="shared" ca="1" si="40"/>
        <v>63.972125721028924</v>
      </c>
      <c r="BM15" s="157">
        <f t="shared" ca="1" si="41"/>
        <v>16498.774226037734</v>
      </c>
    </row>
    <row r="16" spans="1:67" customFormat="1" thickBot="1" x14ac:dyDescent="0.25">
      <c r="A16" s="160">
        <f t="shared" ca="1" si="42"/>
        <v>45231</v>
      </c>
      <c r="B16" s="149">
        <f t="shared" ca="1" si="43"/>
        <v>0</v>
      </c>
      <c r="C16" s="122">
        <f t="shared" ca="1" si="10"/>
        <v>0</v>
      </c>
      <c r="D16" s="122">
        <f t="shared" ca="1" si="0"/>
        <v>0</v>
      </c>
      <c r="E16" s="122">
        <f ca="1">IF(B16=0,0,IF(OR(EOMONTH($A16,0)&lt;Debt!$A$5,Debt!$A$5=""),IF(Debt!$A$6=TRUE,IF(Debt!$C$5-$J16-$P16-$V16-$AB16-$AH16-$AN16-$AT16-$AZ16-$BF16&gt;B16,B16-D16+G16,Debt!$C$5-$D16-$J16-$P16-$V16-$AB16-$AH16-$AN16-$AT16-$AZ16-$BF16),0),IF(Debt!$B$5-$D16-$J16-$P16-$V16-$AB16-$AH16-$AN16-$AT16-$AZ16-$BF16&gt;B16,B16-D16+G16,Debt!$B$5-$D16-$J16-$P16-$V16-$AB16-$AH16-$AN16-$AT16-$AZ16-$BF16)))</f>
        <v>0</v>
      </c>
      <c r="F16" s="76">
        <f t="shared" ca="1" si="11"/>
        <v>0</v>
      </c>
      <c r="G16" s="150">
        <f ca="1">IF(OR(B16=0,D$4=0),0,B16*VLOOKUP(1,Debt!$A$7:$L$17,3,0)/12)</f>
        <v>0</v>
      </c>
      <c r="H16" s="149">
        <f t="shared" ca="1" si="12"/>
        <v>0</v>
      </c>
      <c r="I16" s="122">
        <f t="shared" ca="1" si="13"/>
        <v>0</v>
      </c>
      <c r="J16" s="122">
        <f t="shared" ca="1" si="1"/>
        <v>0</v>
      </c>
      <c r="K16" s="122">
        <f ca="1">IF(H16=0,0,IF(OR(EOMONTH($A16,0)&lt;Debt!$A$5,Debt!$A$5=""),IF(Debt!$A$6=TRUE,IF(Debt!C$5-$D16-$P16-$V16-$AB16-$AH16-$AN16-$AT16-$AZ16-$BF16&gt;H16,H16-J16+M16,Debt!$C$5-$D16-$J16-$P16-$V16-$AB16-$AH16-$AN16-$AT16-$AZ16-$BF16-$E16),0),IF(Debt!$B$5-$D16-$J16-$P16-$V16-$AB16-$AH16-$AN16-$AT16-$AZ16-$BF16-$E16&gt;H16,H16-J16+M16,Debt!$B$5-$D16-$J16-$P16-$V16-$AB16-$AH16-$AN16-$AT16-$AZ16-$BF16-$E16)))</f>
        <v>0</v>
      </c>
      <c r="L16" s="76">
        <f t="shared" ca="1" si="14"/>
        <v>0</v>
      </c>
      <c r="M16" s="150">
        <f ca="1">IF(OR(H16=0,J$4=0),0,H16*VLOOKUP(2,Debt!$A$7:$L$17,3,0)/12)</f>
        <v>0</v>
      </c>
      <c r="N16" s="149">
        <f t="shared" ca="1" si="15"/>
        <v>1166.5564001529979</v>
      </c>
      <c r="O16" s="122">
        <f t="shared" ca="1" si="16"/>
        <v>550</v>
      </c>
      <c r="P16" s="122">
        <f t="shared" ca="1" si="2"/>
        <v>125</v>
      </c>
      <c r="Q16" s="122">
        <f ca="1">IF(N16=0,0,IF(OR(EOMONTH($A16,0)&lt;Debt!$A$5,Debt!$A$5=""),IF(Debt!$A$6=TRUE,IF(Debt!$C$5-$D16-$J16-$V16-$AB16-$AH16-$AN16-$AT16-$AZ16-$BF16-$E16-$K16&gt;N16,N16-P16+S16,Debt!$C$5-$D16-$J16-$P16-$V16-$AB16-$AH16-$AN16-$AT16-$AZ16-$BF16-$E16-$K16),0),IF(Debt!$B$5-$D16-$J16-$P16-$V16-$AB16-$AH16-$AN16-$AT16-$AZ16-$BF16-$E16-$K16&gt;N16,N16-P16+S16,Debt!$B$5-$D16-$J16-$P16-$V16-$AB16-$AH16-$AN16-$AT16-$AZ16-$BF16-$E16-$K16)))</f>
        <v>425</v>
      </c>
      <c r="R16" s="76">
        <f t="shared" ca="1" si="17"/>
        <v>547.27803506630971</v>
      </c>
      <c r="S16" s="150">
        <f ca="1">IF(OR(N16=0,P$4=0),0,N16*VLOOKUP(3,Debt!$A$7:$L$17,3,0)/12)</f>
        <v>2.7219649336903284</v>
      </c>
      <c r="T16" s="149">
        <f t="shared" ca="1" si="18"/>
        <v>1616.2196192303979</v>
      </c>
      <c r="U16" s="122">
        <f t="shared" ca="1" si="19"/>
        <v>350</v>
      </c>
      <c r="V16" s="122">
        <f t="shared" ca="1" si="3"/>
        <v>350</v>
      </c>
      <c r="W16" s="122">
        <f ca="1">IF(T16=0,0,IF(OR(EOMONTH($A16,0)&lt;Debt!$A$5,Debt!$A$5=""),IF(Debt!$A$6=TRUE,IF(Debt!$C$5-$D16-$J16-$P16-$AB16-$AH16-$AN16-$AT16-$AZ16-$BF16-$E16-$K16-$Q16&gt;T16,T16-V16+Y16,Debt!$C$5-$D16-$J16-$P16-$V16-$AB16-$AH16-$AN16-$AT16-$AZ16-$BF16-$E16-$K16-$Q16),0),IF(Debt!$B$5-$D16-$J16-$P16-$V16-$AB16-$AH16-$AN16-$AT16-$AZ16-$BF16-$E16-$K16-$Q16&gt;T16,T16-V16+Y16,Debt!$B$5-$D16-$J16-$P16-$V16-$AB16-$AH16-$AN16-$AT16-$AZ16-$BF16-$E16-$K16-$Q16)))</f>
        <v>0</v>
      </c>
      <c r="X16" s="76">
        <f t="shared" ca="1" si="20"/>
        <v>344.61260126923202</v>
      </c>
      <c r="Y16" s="150">
        <f ca="1">IF(OR(T16=0,V$4=0),0,T16*VLOOKUP(4,Debt!$A$7:$L$17,3,0)/12)</f>
        <v>5.3873987307679938</v>
      </c>
      <c r="Z16" s="149">
        <f t="shared" ca="1" si="21"/>
        <v>12579.970332375366</v>
      </c>
      <c r="AA16" s="122">
        <f t="shared" ca="1" si="22"/>
        <v>300</v>
      </c>
      <c r="AB16" s="122">
        <f t="shared" ca="1" si="4"/>
        <v>300</v>
      </c>
      <c r="AC16" s="122">
        <f ca="1">IF(Z16=0,0,IF(OR(EOMONTH($A16,0)&lt;Debt!$A$5,Debt!$A$5=""),IF(Debt!$A$6=TRUE,IF(Debt!$C$5-$D16-$J16-$P16-$V16-$AH16-$AN16-$AT16-$AZ16-$BF16-$E16-$K16-$Q16-$W16&gt;Z16,Z16-AB16+AE16,Debt!$C$5-$D16-$J16-$P16-$V16-$AB16-$AH16-$AN16-$AT16-$AZ16-$BF16-$E16-$K16-$Q16-$W16),0),IF(Debt!$B$5-$D16-$J16-$P16-$V16-$AB16-$AH16-$AN16-$AT16-$AZ16-$BF16-$E16-$K16-$Q16-$W16&gt;Z16,Z16-AB16+AE16,Debt!$B$5-$D16-$J16-$P16-$V16-$AB16-$AH16-$AN16-$AT16-$AZ16-$BF16-$E16-$K16-$Q16-$W16)))</f>
        <v>0</v>
      </c>
      <c r="AD16" s="76">
        <f t="shared" ca="1" si="23"/>
        <v>247.58345694843598</v>
      </c>
      <c r="AE16" s="150">
        <f ca="1">IF(OR(Z16=0,AB$4=0),0,Z16*VLOOKUP(5,Debt!$A$7:$L$17,3,0)/12)</f>
        <v>52.416543051564027</v>
      </c>
      <c r="AF16" s="149">
        <f t="shared" si="24"/>
        <v>0</v>
      </c>
      <c r="AG16" s="122">
        <f t="shared" si="25"/>
        <v>0</v>
      </c>
      <c r="AH16" s="122">
        <f t="shared" si="5"/>
        <v>0</v>
      </c>
      <c r="AI16" s="122">
        <f>IF(AF16=0,0,IF(OR(EOMONTH($A16,0)&lt;Debt!$A$5,Debt!$A$5=""),IF(Debt!$A$6=TRUE,IF(Debt!$C$5-$D16-$J16-$P16-$V16-$AB16-$AN16-$AT16-$AZ16-$BF16-$E16-$K16-$Q16-$W16-$AC16&gt;AF16,AF16-AH16+AK16,Debt!$C$5-$D16-$J16-$P16-$V16-$AB16-$AH16-$AN16-$AT16-$AZ16-$BF16-$E16-$K16-$Q16-$W16-$AC16),0),IF(Debt!$B$5-$D16-$J16-$P16-$V16-$AB16-$AH16-$AN16-$AT16-$AZ16-$BF16-$E16-$K16-$Q16-$W16-$AC16&gt;AF16,AF16-AH16+AK16,Debt!$B$5-$D16-$J16-$P16-$V16-$AB16-$AH16-$AN16-$AT16-$AZ16-$BF16-$E16-$K16-$Q16-$W16-$AC16)))</f>
        <v>0</v>
      </c>
      <c r="AJ16" s="76">
        <f t="shared" si="26"/>
        <v>0</v>
      </c>
      <c r="AK16" s="150">
        <f>IF(OR(AF16=0,AH$4=0),0,AF16*VLOOKUP(6,Debt!$A$7:$L$17,3,0)/12)</f>
        <v>0</v>
      </c>
      <c r="AL16" s="149">
        <f t="shared" si="27"/>
        <v>0</v>
      </c>
      <c r="AM16" s="122">
        <f t="shared" si="28"/>
        <v>0</v>
      </c>
      <c r="AN16" s="122">
        <f t="shared" si="6"/>
        <v>0</v>
      </c>
      <c r="AO16" s="122">
        <f>IF(AL16=0,0,IF(OR(EOMONTH($A16,0)&lt;Debt!$A$5,Debt!$A$5=""),IF(Debt!$A$6=TRUE,IF(Debt!$C$5-$D16-$J16-$P16-$V16-$AB16-$AH16-$AT16-$AZ16-$BF16-$E16-$K16-$Q16-$W16-$AC16-$AI16&gt;AL16,AL16-AN16+AQ16,Debt!$C$5-$D16-$J16-$P16-$V16-$AB16-$AH16-$AN16-$AT16-$AZ16-$BF16-$E16-$K16-$Q16-$W16-$AC16-$AI16),0),IF(Debt!$B$5-$D16-$J16-$P16-$V16-$AB16-$AH16-$AN16-$AT16-$AZ16-$BF16-$E16-$K16-$Q16-$W16-$AC16-$AI16&gt;AL16,AL16-AN16+AQ16,Debt!$B$5-$D16-$J16-$P16-$V16-$AB16-$AH16-$AN16-$AT16-$AZ16-$BF16-$E16-$K16-$Q16-$W16-$AC16-$AI16)))</f>
        <v>0</v>
      </c>
      <c r="AP16" s="76">
        <f t="shared" si="29"/>
        <v>0</v>
      </c>
      <c r="AQ16" s="150">
        <f>IF(OR(AL16=0,AN$4=0),0,AL16*VLOOKUP(7,Debt!$A$7:$L$17,3,0)/12)</f>
        <v>0</v>
      </c>
      <c r="AR16" s="149">
        <f t="shared" si="30"/>
        <v>0</v>
      </c>
      <c r="AS16" s="122">
        <f t="shared" si="31"/>
        <v>0</v>
      </c>
      <c r="AT16" s="122">
        <f t="shared" si="7"/>
        <v>0</v>
      </c>
      <c r="AU16" s="122">
        <f>IF(AR16=0,0,IF(OR(EOMONTH($A16,0)&lt;Debt!$A$5,Debt!$A$5=""),IF(Debt!$A$6=TRUE,IF(Debt!$C$5-$D16-$J16-$P16-$V16-$AB16-$AH16-$AN16-$AZ16-$BF16-$E16-$K16-$Q16-$W16-$AC16-$AI16-$AO16&gt;AR16,AR16-AT16+AW16,Debt!$C$5-$D16-$J16-$P16-$V16-$AB16-$AH16-$AN16-$AT16-$AZ16-$BF16-$E16-$K16-$Q16-$W16-$AC16-$AI16-$AO16),0),IF(Debt!$B$5-$D16-$J16-$P16-$V16-$AB16-$AH16-$AN16-$AT16-$AZ16-$BF16-$E16-$K16-$Q16-$W16-$AC16-$AI16-$AO16&gt;AR16,AR16-AT16+AW16,Debt!$B$5-$D16-$J16-$P16-$V16-$AB16-$AH16-$AN16-$AT16-$AZ16-$BF16-$E16-$K16-$Q16-$W16-$AC16-$AI16-$AO16)))</f>
        <v>0</v>
      </c>
      <c r="AV16" s="76">
        <f t="shared" si="32"/>
        <v>0</v>
      </c>
      <c r="AW16" s="150">
        <f>IF(OR(AR16=0,AT$4=0),0,AR16*VLOOKUP(8,Debt!$A$7:$L$17,3,0)/12)</f>
        <v>0</v>
      </c>
      <c r="AX16" s="149">
        <f t="shared" si="33"/>
        <v>0</v>
      </c>
      <c r="AY16" s="122">
        <f t="shared" si="34"/>
        <v>0</v>
      </c>
      <c r="AZ16" s="122">
        <f t="shared" si="8"/>
        <v>0</v>
      </c>
      <c r="BA16" s="122">
        <f>IF(AX16=0,0,IF(OR(EOMONTH($A16,0)&lt;Debt!$A$5,Debt!$A$5=""),IF(Debt!$A$6=TRUE,IF(Debt!$C$5-$D16-$J16-$P16-$V16-$AB16-$AH16-$AN16-$AT16-$BF16-$E16-$K16-$Q16-$W16-$AC16-$AI16-$AO16-$AU16&gt;AX16,AX16-AZ16+BC16,Debt!$C$5-$D16-$J16-$P16-$V16-$AB16-$AH16-$AN16-$AT16-$AZ16-$BF16-$E16-$K16-$Q16-$W16-$AC16-$AI16-$AO16-$AU16),0),IF(Debt!$B$5-$D16-$J16-$P16-$V16-$AB16-$AH16-$AN16-$AT16-$AZ16-$BF16-$E16-$K16-$Q16-$W16-$AC16-$AI16-$AO16-$AU16&gt;AX16,AX16-AZ16+BC16,Debt!$B$5-$D16-$J16-$P16-$V16-$AB16-$AH16-$AN16-$AT16-$AZ16-$BF16-$E16-$K16-$Q16-$W16-$AC16-$AI16-$AO16-$AU16)))</f>
        <v>0</v>
      </c>
      <c r="BB16" s="76">
        <f t="shared" si="35"/>
        <v>0</v>
      </c>
      <c r="BC16" s="150">
        <f>IF(OR(AX16=0,AZ$4=0),0,AX16*VLOOKUP(9,Debt!$A$7:$L$17,3,0)/12)</f>
        <v>0</v>
      </c>
      <c r="BD16" s="149">
        <f t="shared" si="44"/>
        <v>0</v>
      </c>
      <c r="BE16" s="122">
        <f t="shared" si="36"/>
        <v>0</v>
      </c>
      <c r="BF16" s="122">
        <f t="shared" si="9"/>
        <v>0</v>
      </c>
      <c r="BG16" s="122">
        <f>IF(BD16=0,0,IF(OR(EOMONTH($A16,0)&lt;Debt!$A$5,Debt!$A$5=""),IF(Debt!$A$6=TRUE,IF(Debt!$C$5-$D16-$J16-$P16-$V16-$AB16-$AH16-$AN16-$AT16-$AZ16-$E16-$K16-$Q16-$W16-$AC16-$AI16-$AO16-$AU16-$BA16&gt;BD16,BD16-BF16+BI16,Debt!$C$5-$D16-$J16-$P16-$V16-$AB16-$AH16-$AN16-$AT16-$AZ16-$BF16-$E16-$K16-$Q16-$W16-$AC16-$AI16-$AO16-$AU16-$BA16),0),IF(Debt!$B$5-$D16-$J16-$P16-$V16-$AB16-$AH16-$AN16-$AT16-$AZ16-$BF16-$E16-$K16-$Q16-$W16-$AC16-$AI16-$AO16-$AU16-$BA16&gt;BD16,BD16-BF16+BI16,Debt!$B$5-$D16-$J16-$P16-$V16-$AB16-$AH16-$AN16-$AT16-$AZ16-$BF16-$E16-$K16-$Q16-$W16-$AC16-$AI16-$AO16-$AU16-$BA16)))</f>
        <v>0</v>
      </c>
      <c r="BH16" s="76">
        <f t="shared" si="37"/>
        <v>0</v>
      </c>
      <c r="BI16" s="150">
        <f>IF(OR(BD16=0,BF$4=0),0,BD16*VLOOKUP(10,Debt!$A$7:$L$17,3,0)/12)</f>
        <v>0</v>
      </c>
      <c r="BJ16" s="133">
        <f t="shared" ca="1" si="38"/>
        <v>1200</v>
      </c>
      <c r="BK16" s="133">
        <f t="shared" ca="1" si="39"/>
        <v>1139.4740932839777</v>
      </c>
      <c r="BL16" s="133">
        <f t="shared" ca="1" si="40"/>
        <v>60.525906716022348</v>
      </c>
      <c r="BM16" s="157">
        <f t="shared" ca="1" si="41"/>
        <v>15362.74635175876</v>
      </c>
    </row>
    <row r="17" spans="1:65" customFormat="1" thickBot="1" x14ac:dyDescent="0.25">
      <c r="A17" s="160">
        <f t="shared" ca="1" si="42"/>
        <v>45261</v>
      </c>
      <c r="B17" s="149">
        <f t="shared" ca="1" si="43"/>
        <v>0</v>
      </c>
      <c r="C17" s="122">
        <f t="shared" ca="1" si="10"/>
        <v>0</v>
      </c>
      <c r="D17" s="122">
        <f t="shared" ca="1" si="0"/>
        <v>0</v>
      </c>
      <c r="E17" s="122">
        <f ca="1">IF(B17=0,0,IF(OR(EOMONTH($A17,0)&lt;Debt!$A$5,Debt!$A$5=""),IF(Debt!$A$6=TRUE,IF(Debt!$C$5-$J17-$P17-$V17-$AB17-$AH17-$AN17-$AT17-$AZ17-$BF17&gt;B17,B17-D17+G17,Debt!$C$5-$D17-$J17-$P17-$V17-$AB17-$AH17-$AN17-$AT17-$AZ17-$BF17),0),IF(Debt!$B$5-$D17-$J17-$P17-$V17-$AB17-$AH17-$AN17-$AT17-$AZ17-$BF17&gt;B17,B17-D17+G17,Debt!$B$5-$D17-$J17-$P17-$V17-$AB17-$AH17-$AN17-$AT17-$AZ17-$BF17)))</f>
        <v>0</v>
      </c>
      <c r="F17" s="76">
        <f t="shared" ca="1" si="11"/>
        <v>0</v>
      </c>
      <c r="G17" s="150">
        <f ca="1">IF(OR(B17=0,D$4=0),0,B17*VLOOKUP(1,Debt!$A$7:$L$17,3,0)/12)</f>
        <v>0</v>
      </c>
      <c r="H17" s="149">
        <f t="shared" ca="1" si="12"/>
        <v>0</v>
      </c>
      <c r="I17" s="122">
        <f t="shared" ca="1" si="13"/>
        <v>0</v>
      </c>
      <c r="J17" s="122">
        <f t="shared" ca="1" si="1"/>
        <v>0</v>
      </c>
      <c r="K17" s="122">
        <f ca="1">IF(H17=0,0,IF(OR(EOMONTH($A17,0)&lt;Debt!$A$5,Debt!$A$5=""),IF(Debt!$A$6=TRUE,IF(Debt!C$5-$D17-$P17-$V17-$AB17-$AH17-$AN17-$AT17-$AZ17-$BF17&gt;H17,H17-J17+M17,Debt!$C$5-$D17-$J17-$P17-$V17-$AB17-$AH17-$AN17-$AT17-$AZ17-$BF17-$E17),0),IF(Debt!$B$5-$D17-$J17-$P17-$V17-$AB17-$AH17-$AN17-$AT17-$AZ17-$BF17-$E17&gt;H17,H17-J17+M17,Debt!$B$5-$D17-$J17-$P17-$V17-$AB17-$AH17-$AN17-$AT17-$AZ17-$BF17-$E17)))</f>
        <v>0</v>
      </c>
      <c r="L17" s="76">
        <f t="shared" ca="1" si="14"/>
        <v>0</v>
      </c>
      <c r="M17" s="150">
        <f ca="1">IF(OR(H17=0,J$4=0),0,H17*VLOOKUP(2,Debt!$A$7:$L$17,3,0)/12)</f>
        <v>0</v>
      </c>
      <c r="N17" s="149">
        <f t="shared" ca="1" si="15"/>
        <v>619.27836508668815</v>
      </c>
      <c r="O17" s="122">
        <f t="shared" ca="1" si="16"/>
        <v>550</v>
      </c>
      <c r="P17" s="122">
        <f t="shared" ca="1" si="2"/>
        <v>125</v>
      </c>
      <c r="Q17" s="122">
        <f ca="1">IF(N17=0,0,IF(OR(EOMONTH($A17,0)&lt;Debt!$A$5,Debt!$A$5=""),IF(Debt!$A$6=TRUE,IF(Debt!$C$5-$D17-$J17-$V17-$AB17-$AH17-$AN17-$AT17-$AZ17-$BF17-$E17-$K17&gt;N17,N17-P17+S17,Debt!$C$5-$D17-$J17-$P17-$V17-$AB17-$AH17-$AN17-$AT17-$AZ17-$BF17-$E17-$K17),0),IF(Debt!$B$5-$D17-$J17-$P17-$V17-$AB17-$AH17-$AN17-$AT17-$AZ17-$BF17-$E17-$K17&gt;N17,N17-P17+S17,Debt!$B$5-$D17-$J17-$P17-$V17-$AB17-$AH17-$AN17-$AT17-$AZ17-$BF17-$E17-$K17)))</f>
        <v>425</v>
      </c>
      <c r="R17" s="76">
        <f t="shared" ca="1" si="17"/>
        <v>548.55501714813101</v>
      </c>
      <c r="S17" s="150">
        <f ca="1">IF(OR(N17=0,P$4=0),0,N17*VLOOKUP(3,Debt!$A$7:$L$17,3,0)/12)</f>
        <v>1.4449828518689392</v>
      </c>
      <c r="T17" s="149">
        <f t="shared" ca="1" si="18"/>
        <v>1271.6070179611659</v>
      </c>
      <c r="U17" s="122">
        <f t="shared" ca="1" si="19"/>
        <v>350</v>
      </c>
      <c r="V17" s="122">
        <f t="shared" ca="1" si="3"/>
        <v>350</v>
      </c>
      <c r="W17" s="122">
        <f ca="1">IF(T17=0,0,IF(OR(EOMONTH($A17,0)&lt;Debt!$A$5,Debt!$A$5=""),IF(Debt!$A$6=TRUE,IF(Debt!$C$5-$D17-$J17-$P17-$AB17-$AH17-$AN17-$AT17-$AZ17-$BF17-$E17-$K17-$Q17&gt;T17,T17-V17+Y17,Debt!$C$5-$D17-$J17-$P17-$V17-$AB17-$AH17-$AN17-$AT17-$AZ17-$BF17-$E17-$K17-$Q17),0),IF(Debt!$B$5-$D17-$J17-$P17-$V17-$AB17-$AH17-$AN17-$AT17-$AZ17-$BF17-$E17-$K17-$Q17&gt;T17,T17-V17+Y17,Debt!$B$5-$D17-$J17-$P17-$V17-$AB17-$AH17-$AN17-$AT17-$AZ17-$BF17-$E17-$K17-$Q17)))</f>
        <v>0</v>
      </c>
      <c r="X17" s="76">
        <f t="shared" ca="1" si="20"/>
        <v>345.76130994012942</v>
      </c>
      <c r="Y17" s="150">
        <f ca="1">IF(OR(T17=0,V$4=0),0,T17*VLOOKUP(4,Debt!$A$7:$L$17,3,0)/12)</f>
        <v>4.238690059870553</v>
      </c>
      <c r="Z17" s="149">
        <f t="shared" ca="1" si="21"/>
        <v>12332.38687542693</v>
      </c>
      <c r="AA17" s="122">
        <f t="shared" ca="1" si="22"/>
        <v>300</v>
      </c>
      <c r="AB17" s="122">
        <f t="shared" ca="1" si="4"/>
        <v>300</v>
      </c>
      <c r="AC17" s="122">
        <f ca="1">IF(Z17=0,0,IF(OR(EOMONTH($A17,0)&lt;Debt!$A$5,Debt!$A$5=""),IF(Debt!$A$6=TRUE,IF(Debt!$C$5-$D17-$J17-$P17-$V17-$AH17-$AN17-$AT17-$AZ17-$BF17-$E17-$K17-$Q17-$W17&gt;Z17,Z17-AB17+AE17,Debt!$C$5-$D17-$J17-$P17-$V17-$AB17-$AH17-$AN17-$AT17-$AZ17-$BF17-$E17-$K17-$Q17-$W17),0),IF(Debt!$B$5-$D17-$J17-$P17-$V17-$AB17-$AH17-$AN17-$AT17-$AZ17-$BF17-$E17-$K17-$Q17-$W17&gt;Z17,Z17-AB17+AE17,Debt!$B$5-$D17-$J17-$P17-$V17-$AB17-$AH17-$AN17-$AT17-$AZ17-$BF17-$E17-$K17-$Q17-$W17)))</f>
        <v>0</v>
      </c>
      <c r="AD17" s="76">
        <f t="shared" ca="1" si="23"/>
        <v>248.61505468572113</v>
      </c>
      <c r="AE17" s="150">
        <f ca="1">IF(OR(Z17=0,AB$4=0),0,Z17*VLOOKUP(5,Debt!$A$7:$L$17,3,0)/12)</f>
        <v>51.384945314278873</v>
      </c>
      <c r="AF17" s="149">
        <f t="shared" si="24"/>
        <v>0</v>
      </c>
      <c r="AG17" s="122">
        <f t="shared" si="25"/>
        <v>0</v>
      </c>
      <c r="AH17" s="122">
        <f t="shared" si="5"/>
        <v>0</v>
      </c>
      <c r="AI17" s="122">
        <f>IF(AF17=0,0,IF(OR(EOMONTH($A17,0)&lt;Debt!$A$5,Debt!$A$5=""),IF(Debt!$A$6=TRUE,IF(Debt!$C$5-$D17-$J17-$P17-$V17-$AB17-$AN17-$AT17-$AZ17-$BF17-$E17-$K17-$Q17-$W17-$AC17&gt;AF17,AF17-AH17+AK17,Debt!$C$5-$D17-$J17-$P17-$V17-$AB17-$AH17-$AN17-$AT17-$AZ17-$BF17-$E17-$K17-$Q17-$W17-$AC17),0),IF(Debt!$B$5-$D17-$J17-$P17-$V17-$AB17-$AH17-$AN17-$AT17-$AZ17-$BF17-$E17-$K17-$Q17-$W17-$AC17&gt;AF17,AF17-AH17+AK17,Debt!$B$5-$D17-$J17-$P17-$V17-$AB17-$AH17-$AN17-$AT17-$AZ17-$BF17-$E17-$K17-$Q17-$W17-$AC17)))</f>
        <v>0</v>
      </c>
      <c r="AJ17" s="76">
        <f t="shared" si="26"/>
        <v>0</v>
      </c>
      <c r="AK17" s="150">
        <f>IF(OR(AF17=0,AH$4=0),0,AF17*VLOOKUP(6,Debt!$A$7:$L$17,3,0)/12)</f>
        <v>0</v>
      </c>
      <c r="AL17" s="149">
        <f t="shared" si="27"/>
        <v>0</v>
      </c>
      <c r="AM17" s="122">
        <f t="shared" si="28"/>
        <v>0</v>
      </c>
      <c r="AN17" s="122">
        <f t="shared" si="6"/>
        <v>0</v>
      </c>
      <c r="AO17" s="122">
        <f>IF(AL17=0,0,IF(OR(EOMONTH($A17,0)&lt;Debt!$A$5,Debt!$A$5=""),IF(Debt!$A$6=TRUE,IF(Debt!$C$5-$D17-$J17-$P17-$V17-$AB17-$AH17-$AT17-$AZ17-$BF17-$E17-$K17-$Q17-$W17-$AC17-$AI17&gt;AL17,AL17-AN17+AQ17,Debt!$C$5-$D17-$J17-$P17-$V17-$AB17-$AH17-$AN17-$AT17-$AZ17-$BF17-$E17-$K17-$Q17-$W17-$AC17-$AI17),0),IF(Debt!$B$5-$D17-$J17-$P17-$V17-$AB17-$AH17-$AN17-$AT17-$AZ17-$BF17-$E17-$K17-$Q17-$W17-$AC17-$AI17&gt;AL17,AL17-AN17+AQ17,Debt!$B$5-$D17-$J17-$P17-$V17-$AB17-$AH17-$AN17-$AT17-$AZ17-$BF17-$E17-$K17-$Q17-$W17-$AC17-$AI17)))</f>
        <v>0</v>
      </c>
      <c r="AP17" s="76">
        <f t="shared" si="29"/>
        <v>0</v>
      </c>
      <c r="AQ17" s="150">
        <f>IF(OR(AL17=0,AN$4=0),0,AL17*VLOOKUP(7,Debt!$A$7:$L$17,3,0)/12)</f>
        <v>0</v>
      </c>
      <c r="AR17" s="149">
        <f t="shared" si="30"/>
        <v>0</v>
      </c>
      <c r="AS17" s="122">
        <f t="shared" si="31"/>
        <v>0</v>
      </c>
      <c r="AT17" s="122">
        <f t="shared" si="7"/>
        <v>0</v>
      </c>
      <c r="AU17" s="122">
        <f>IF(AR17=0,0,IF(OR(EOMONTH($A17,0)&lt;Debt!$A$5,Debt!$A$5=""),IF(Debt!$A$6=TRUE,IF(Debt!$C$5-$D17-$J17-$P17-$V17-$AB17-$AH17-$AN17-$AZ17-$BF17-$E17-$K17-$Q17-$W17-$AC17-$AI17-$AO17&gt;AR17,AR17-AT17+AW17,Debt!$C$5-$D17-$J17-$P17-$V17-$AB17-$AH17-$AN17-$AT17-$AZ17-$BF17-$E17-$K17-$Q17-$W17-$AC17-$AI17-$AO17),0),IF(Debt!$B$5-$D17-$J17-$P17-$V17-$AB17-$AH17-$AN17-$AT17-$AZ17-$BF17-$E17-$K17-$Q17-$W17-$AC17-$AI17-$AO17&gt;AR17,AR17-AT17+AW17,Debt!$B$5-$D17-$J17-$P17-$V17-$AB17-$AH17-$AN17-$AT17-$AZ17-$BF17-$E17-$K17-$Q17-$W17-$AC17-$AI17-$AO17)))</f>
        <v>0</v>
      </c>
      <c r="AV17" s="76">
        <f t="shared" si="32"/>
        <v>0</v>
      </c>
      <c r="AW17" s="150">
        <f>IF(OR(AR17=0,AT$4=0),0,AR17*VLOOKUP(8,Debt!$A$7:$L$17,3,0)/12)</f>
        <v>0</v>
      </c>
      <c r="AX17" s="149">
        <f t="shared" si="33"/>
        <v>0</v>
      </c>
      <c r="AY17" s="122">
        <f t="shared" si="34"/>
        <v>0</v>
      </c>
      <c r="AZ17" s="122">
        <f t="shared" si="8"/>
        <v>0</v>
      </c>
      <c r="BA17" s="122">
        <f>IF(AX17=0,0,IF(OR(EOMONTH($A17,0)&lt;Debt!$A$5,Debt!$A$5=""),IF(Debt!$A$6=TRUE,IF(Debt!$C$5-$D17-$J17-$P17-$V17-$AB17-$AH17-$AN17-$AT17-$BF17-$E17-$K17-$Q17-$W17-$AC17-$AI17-$AO17-$AU17&gt;AX17,AX17-AZ17+BC17,Debt!$C$5-$D17-$J17-$P17-$V17-$AB17-$AH17-$AN17-$AT17-$AZ17-$BF17-$E17-$K17-$Q17-$W17-$AC17-$AI17-$AO17-$AU17),0),IF(Debt!$B$5-$D17-$J17-$P17-$V17-$AB17-$AH17-$AN17-$AT17-$AZ17-$BF17-$E17-$K17-$Q17-$W17-$AC17-$AI17-$AO17-$AU17&gt;AX17,AX17-AZ17+BC17,Debt!$B$5-$D17-$J17-$P17-$V17-$AB17-$AH17-$AN17-$AT17-$AZ17-$BF17-$E17-$K17-$Q17-$W17-$AC17-$AI17-$AO17-$AU17)))</f>
        <v>0</v>
      </c>
      <c r="BB17" s="76">
        <f t="shared" si="35"/>
        <v>0</v>
      </c>
      <c r="BC17" s="150">
        <f>IF(OR(AX17=0,AZ$4=0),0,AX17*VLOOKUP(9,Debt!$A$7:$L$17,3,0)/12)</f>
        <v>0</v>
      </c>
      <c r="BD17" s="149">
        <f t="shared" si="44"/>
        <v>0</v>
      </c>
      <c r="BE17" s="122">
        <f t="shared" si="36"/>
        <v>0</v>
      </c>
      <c r="BF17" s="122">
        <f t="shared" si="9"/>
        <v>0</v>
      </c>
      <c r="BG17" s="122">
        <f>IF(BD17=0,0,IF(OR(EOMONTH($A17,0)&lt;Debt!$A$5,Debt!$A$5=""),IF(Debt!$A$6=TRUE,IF(Debt!$C$5-$D17-$J17-$P17-$V17-$AB17-$AH17-$AN17-$AT17-$AZ17-$E17-$K17-$Q17-$W17-$AC17-$AI17-$AO17-$AU17-$BA17&gt;BD17,BD17-BF17+BI17,Debt!$C$5-$D17-$J17-$P17-$V17-$AB17-$AH17-$AN17-$AT17-$AZ17-$BF17-$E17-$K17-$Q17-$W17-$AC17-$AI17-$AO17-$AU17-$BA17),0),IF(Debt!$B$5-$D17-$J17-$P17-$V17-$AB17-$AH17-$AN17-$AT17-$AZ17-$BF17-$E17-$K17-$Q17-$W17-$AC17-$AI17-$AO17-$AU17-$BA17&gt;BD17,BD17-BF17+BI17,Debt!$B$5-$D17-$J17-$P17-$V17-$AB17-$AH17-$AN17-$AT17-$AZ17-$BF17-$E17-$K17-$Q17-$W17-$AC17-$AI17-$AO17-$AU17-$BA17)))</f>
        <v>0</v>
      </c>
      <c r="BH17" s="76">
        <f t="shared" si="37"/>
        <v>0</v>
      </c>
      <c r="BI17" s="150">
        <f>IF(OR(BD17=0,BF$4=0),0,BD17*VLOOKUP(10,Debt!$A$7:$L$17,3,0)/12)</f>
        <v>0</v>
      </c>
      <c r="BJ17" s="133">
        <f t="shared" ca="1" si="38"/>
        <v>1200</v>
      </c>
      <c r="BK17" s="133">
        <f t="shared" ca="1" si="39"/>
        <v>1142.9313817739817</v>
      </c>
      <c r="BL17" s="133">
        <f t="shared" ca="1" si="40"/>
        <v>57.068618226018366</v>
      </c>
      <c r="BM17" s="157">
        <f t="shared" ca="1" si="41"/>
        <v>14223.272258474784</v>
      </c>
    </row>
    <row r="18" spans="1:65" customFormat="1" thickBot="1" x14ac:dyDescent="0.25">
      <c r="A18" s="160">
        <f t="shared" ca="1" si="42"/>
        <v>45292</v>
      </c>
      <c r="B18" s="149">
        <f t="shared" ca="1" si="43"/>
        <v>0</v>
      </c>
      <c r="C18" s="122">
        <f t="shared" ca="1" si="10"/>
        <v>0</v>
      </c>
      <c r="D18" s="122">
        <f t="shared" ca="1" si="0"/>
        <v>0</v>
      </c>
      <c r="E18" s="122">
        <f ca="1">IF(B18=0,0,IF(OR(EOMONTH($A18,0)&lt;Debt!$A$5,Debt!$A$5=""),IF(Debt!$A$6=TRUE,IF(Debt!$C$5-$J18-$P18-$V18-$AB18-$AH18-$AN18-$AT18-$AZ18-$BF18&gt;B18,B18-D18+G18,Debt!$C$5-$D18-$J18-$P18-$V18-$AB18-$AH18-$AN18-$AT18-$AZ18-$BF18),0),IF(Debt!$B$5-$D18-$J18-$P18-$V18-$AB18-$AH18-$AN18-$AT18-$AZ18-$BF18&gt;B18,B18-D18+G18,Debt!$B$5-$D18-$J18-$P18-$V18-$AB18-$AH18-$AN18-$AT18-$AZ18-$BF18)))</f>
        <v>0</v>
      </c>
      <c r="F18" s="76">
        <f t="shared" ca="1" si="11"/>
        <v>0</v>
      </c>
      <c r="G18" s="150">
        <f ca="1">IF(OR(B18=0,D$4=0),0,B18*VLOOKUP(1,Debt!$A$7:$L$17,3,0)/12)</f>
        <v>0</v>
      </c>
      <c r="H18" s="149">
        <f t="shared" ca="1" si="12"/>
        <v>0</v>
      </c>
      <c r="I18" s="122">
        <f t="shared" ca="1" si="13"/>
        <v>0</v>
      </c>
      <c r="J18" s="122">
        <f t="shared" ca="1" si="1"/>
        <v>0</v>
      </c>
      <c r="K18" s="122">
        <f ca="1">IF(H18=0,0,IF(OR(EOMONTH($A18,0)&lt;Debt!$A$5,Debt!$A$5=""),IF(Debt!$A$6=TRUE,IF(Debt!C$5-$D18-$P18-$V18-$AB18-$AH18-$AN18-$AT18-$AZ18-$BF18&gt;H18,H18-J18+M18,Debt!$C$5-$D18-$J18-$P18-$V18-$AB18-$AH18-$AN18-$AT18-$AZ18-$BF18-$E18),0),IF(Debt!$B$5-$D18-$J18-$P18-$V18-$AB18-$AH18-$AN18-$AT18-$AZ18-$BF18-$E18&gt;H18,H18-J18+M18,Debt!$B$5-$D18-$J18-$P18-$V18-$AB18-$AH18-$AN18-$AT18-$AZ18-$BF18-$E18)))</f>
        <v>0</v>
      </c>
      <c r="L18" s="76">
        <f t="shared" ca="1" si="14"/>
        <v>0</v>
      </c>
      <c r="M18" s="150">
        <f ca="1">IF(OR(H18=0,J$4=0),0,H18*VLOOKUP(2,Debt!$A$7:$L$17,3,0)/12)</f>
        <v>0</v>
      </c>
      <c r="N18" s="149">
        <f t="shared" ca="1" si="15"/>
        <v>70.72334793855714</v>
      </c>
      <c r="O18" s="122">
        <f t="shared" ca="1" si="16"/>
        <v>70.888369083747108</v>
      </c>
      <c r="P18" s="122">
        <f t="shared" ca="1" si="2"/>
        <v>70.888369083747108</v>
      </c>
      <c r="Q18" s="122">
        <f ca="1">IF(N18=0,0,IF(OR(EOMONTH($A18,0)&lt;Debt!$A$5,Debt!$A$5=""),IF(Debt!$A$6=TRUE,IF(Debt!$C$5-$D18-$J18-$V18-$AB18-$AH18-$AN18-$AT18-$AZ18-$BF18-$E18-$K18&gt;N18,N18-P18+S18,Debt!$C$5-$D18-$J18-$P18-$V18-$AB18-$AH18-$AN18-$AT18-$AZ18-$BF18-$E18-$K18),0),IF(Debt!$B$5-$D18-$J18-$P18-$V18-$AB18-$AH18-$AN18-$AT18-$AZ18-$BF18-$E18-$K18&gt;N18,N18-P18+S18,Debt!$B$5-$D18-$J18-$P18-$V18-$AB18-$AH18-$AN18-$AT18-$AZ18-$BF18-$E18-$K18)))</f>
        <v>-1.2490009027033011E-15</v>
      </c>
      <c r="R18" s="76">
        <f t="shared" ca="1" si="17"/>
        <v>70.72334793855714</v>
      </c>
      <c r="S18" s="150">
        <f ca="1">IF(OR(N18=0,P$4=0),0,N18*VLOOKUP(3,Debt!$A$7:$L$17,3,0)/12)</f>
        <v>0.16502114518996666</v>
      </c>
      <c r="T18" s="149">
        <f t="shared" ca="1" si="18"/>
        <v>925.84570802103644</v>
      </c>
      <c r="U18" s="122">
        <f t="shared" ca="1" si="19"/>
        <v>829.11163091625281</v>
      </c>
      <c r="V18" s="122">
        <f t="shared" ca="1" si="3"/>
        <v>350</v>
      </c>
      <c r="W18" s="122">
        <f ca="1">IF(T18=0,0,IF(OR(EOMONTH($A18,0)&lt;Debt!$A$5,Debt!$A$5=""),IF(Debt!$A$6=TRUE,IF(Debt!$C$5-$D18-$J18-$P18-$AB18-$AH18-$AN18-$AT18-$AZ18-$BF18-$E18-$K18-$Q18&gt;T18,T18-V18+Y18,Debt!$C$5-$D18-$J18-$P18-$V18-$AB18-$AH18-$AN18-$AT18-$AZ18-$BF18-$E18-$K18-$Q18),0),IF(Debt!$B$5-$D18-$J18-$P18-$V18-$AB18-$AH18-$AN18-$AT18-$AZ18-$BF18-$E18-$K18-$Q18&gt;T18,T18-V18+Y18,Debt!$B$5-$D18-$J18-$P18-$V18-$AB18-$AH18-$AN18-$AT18-$AZ18-$BF18-$E18-$K18-$Q18)))</f>
        <v>479.11163091625281</v>
      </c>
      <c r="X18" s="76">
        <f t="shared" ca="1" si="20"/>
        <v>826.02547855618263</v>
      </c>
      <c r="Y18" s="150">
        <f ca="1">IF(OR(T18=0,V$4=0),0,T18*VLOOKUP(4,Debt!$A$7:$L$17,3,0)/12)</f>
        <v>3.0861523600701215</v>
      </c>
      <c r="Z18" s="149">
        <f t="shared" ca="1" si="21"/>
        <v>12083.771820741209</v>
      </c>
      <c r="AA18" s="122">
        <f t="shared" ca="1" si="22"/>
        <v>300</v>
      </c>
      <c r="AB18" s="122">
        <f t="shared" ca="1" si="4"/>
        <v>300</v>
      </c>
      <c r="AC18" s="122">
        <f ca="1">IF(Z18=0,0,IF(OR(EOMONTH($A18,0)&lt;Debt!$A$5,Debt!$A$5=""),IF(Debt!$A$6=TRUE,IF(Debt!$C$5-$D18-$J18-$P18-$V18-$AH18-$AN18-$AT18-$AZ18-$BF18-$E18-$K18-$Q18-$W18&gt;Z18,Z18-AB18+AE18,Debt!$C$5-$D18-$J18-$P18-$V18-$AB18-$AH18-$AN18-$AT18-$AZ18-$BF18-$E18-$K18-$Q18-$W18),0),IF(Debt!$B$5-$D18-$J18-$P18-$V18-$AB18-$AH18-$AN18-$AT18-$AZ18-$BF18-$E18-$K18-$Q18-$W18&gt;Z18,Z18-AB18+AE18,Debt!$B$5-$D18-$J18-$P18-$V18-$AB18-$AH18-$AN18-$AT18-$AZ18-$BF18-$E18-$K18-$Q18-$W18)))</f>
        <v>0</v>
      </c>
      <c r="AD18" s="76">
        <f t="shared" ca="1" si="23"/>
        <v>249.65095074691163</v>
      </c>
      <c r="AE18" s="150">
        <f ca="1">IF(OR(Z18=0,AB$4=0),0,Z18*VLOOKUP(5,Debt!$A$7:$L$17,3,0)/12)</f>
        <v>50.349049253088374</v>
      </c>
      <c r="AF18" s="149">
        <f t="shared" si="24"/>
        <v>0</v>
      </c>
      <c r="AG18" s="122">
        <f t="shared" si="25"/>
        <v>0</v>
      </c>
      <c r="AH18" s="122">
        <f t="shared" si="5"/>
        <v>0</v>
      </c>
      <c r="AI18" s="122">
        <f>IF(AF18=0,0,IF(OR(EOMONTH($A18,0)&lt;Debt!$A$5,Debt!$A$5=""),IF(Debt!$A$6=TRUE,IF(Debt!$C$5-$D18-$J18-$P18-$V18-$AB18-$AN18-$AT18-$AZ18-$BF18-$E18-$K18-$Q18-$W18-$AC18&gt;AF18,AF18-AH18+AK18,Debt!$C$5-$D18-$J18-$P18-$V18-$AB18-$AH18-$AN18-$AT18-$AZ18-$BF18-$E18-$K18-$Q18-$W18-$AC18),0),IF(Debt!$B$5-$D18-$J18-$P18-$V18-$AB18-$AH18-$AN18-$AT18-$AZ18-$BF18-$E18-$K18-$Q18-$W18-$AC18&gt;AF18,AF18-AH18+AK18,Debt!$B$5-$D18-$J18-$P18-$V18-$AB18-$AH18-$AN18-$AT18-$AZ18-$BF18-$E18-$K18-$Q18-$W18-$AC18)))</f>
        <v>0</v>
      </c>
      <c r="AJ18" s="76">
        <f t="shared" si="26"/>
        <v>0</v>
      </c>
      <c r="AK18" s="150">
        <f>IF(OR(AF18=0,AH$4=0),0,AF18*VLOOKUP(6,Debt!$A$7:$L$17,3,0)/12)</f>
        <v>0</v>
      </c>
      <c r="AL18" s="149">
        <f t="shared" si="27"/>
        <v>0</v>
      </c>
      <c r="AM18" s="122">
        <f t="shared" si="28"/>
        <v>0</v>
      </c>
      <c r="AN18" s="122">
        <f t="shared" si="6"/>
        <v>0</v>
      </c>
      <c r="AO18" s="122">
        <f>IF(AL18=0,0,IF(OR(EOMONTH($A18,0)&lt;Debt!$A$5,Debt!$A$5=""),IF(Debt!$A$6=TRUE,IF(Debt!$C$5-$D18-$J18-$P18-$V18-$AB18-$AH18-$AT18-$AZ18-$BF18-$E18-$K18-$Q18-$W18-$AC18-$AI18&gt;AL18,AL18-AN18+AQ18,Debt!$C$5-$D18-$J18-$P18-$V18-$AB18-$AH18-$AN18-$AT18-$AZ18-$BF18-$E18-$K18-$Q18-$W18-$AC18-$AI18),0),IF(Debt!$B$5-$D18-$J18-$P18-$V18-$AB18-$AH18-$AN18-$AT18-$AZ18-$BF18-$E18-$K18-$Q18-$W18-$AC18-$AI18&gt;AL18,AL18-AN18+AQ18,Debt!$B$5-$D18-$J18-$P18-$V18-$AB18-$AH18-$AN18-$AT18-$AZ18-$BF18-$E18-$K18-$Q18-$W18-$AC18-$AI18)))</f>
        <v>0</v>
      </c>
      <c r="AP18" s="76">
        <f t="shared" si="29"/>
        <v>0</v>
      </c>
      <c r="AQ18" s="150">
        <f>IF(OR(AL18=0,AN$4=0),0,AL18*VLOOKUP(7,Debt!$A$7:$L$17,3,0)/12)</f>
        <v>0</v>
      </c>
      <c r="AR18" s="149">
        <f t="shared" si="30"/>
        <v>0</v>
      </c>
      <c r="AS18" s="122">
        <f t="shared" si="31"/>
        <v>0</v>
      </c>
      <c r="AT18" s="122">
        <f t="shared" si="7"/>
        <v>0</v>
      </c>
      <c r="AU18" s="122">
        <f>IF(AR18=0,0,IF(OR(EOMONTH($A18,0)&lt;Debt!$A$5,Debt!$A$5=""),IF(Debt!$A$6=TRUE,IF(Debt!$C$5-$D18-$J18-$P18-$V18-$AB18-$AH18-$AN18-$AZ18-$BF18-$E18-$K18-$Q18-$W18-$AC18-$AI18-$AO18&gt;AR18,AR18-AT18+AW18,Debt!$C$5-$D18-$J18-$P18-$V18-$AB18-$AH18-$AN18-$AT18-$AZ18-$BF18-$E18-$K18-$Q18-$W18-$AC18-$AI18-$AO18),0),IF(Debt!$B$5-$D18-$J18-$P18-$V18-$AB18-$AH18-$AN18-$AT18-$AZ18-$BF18-$E18-$K18-$Q18-$W18-$AC18-$AI18-$AO18&gt;AR18,AR18-AT18+AW18,Debt!$B$5-$D18-$J18-$P18-$V18-$AB18-$AH18-$AN18-$AT18-$AZ18-$BF18-$E18-$K18-$Q18-$W18-$AC18-$AI18-$AO18)))</f>
        <v>0</v>
      </c>
      <c r="AV18" s="76">
        <f t="shared" si="32"/>
        <v>0</v>
      </c>
      <c r="AW18" s="150">
        <f>IF(OR(AR18=0,AT$4=0),0,AR18*VLOOKUP(8,Debt!$A$7:$L$17,3,0)/12)</f>
        <v>0</v>
      </c>
      <c r="AX18" s="149">
        <f t="shared" si="33"/>
        <v>0</v>
      </c>
      <c r="AY18" s="122">
        <f t="shared" si="34"/>
        <v>0</v>
      </c>
      <c r="AZ18" s="122">
        <f t="shared" si="8"/>
        <v>0</v>
      </c>
      <c r="BA18" s="122">
        <f>IF(AX18=0,0,IF(OR(EOMONTH($A18,0)&lt;Debt!$A$5,Debt!$A$5=""),IF(Debt!$A$6=TRUE,IF(Debt!$C$5-$D18-$J18-$P18-$V18-$AB18-$AH18-$AN18-$AT18-$BF18-$E18-$K18-$Q18-$W18-$AC18-$AI18-$AO18-$AU18&gt;AX18,AX18-AZ18+BC18,Debt!$C$5-$D18-$J18-$P18-$V18-$AB18-$AH18-$AN18-$AT18-$AZ18-$BF18-$E18-$K18-$Q18-$W18-$AC18-$AI18-$AO18-$AU18),0),IF(Debt!$B$5-$D18-$J18-$P18-$V18-$AB18-$AH18-$AN18-$AT18-$AZ18-$BF18-$E18-$K18-$Q18-$W18-$AC18-$AI18-$AO18-$AU18&gt;AX18,AX18-AZ18+BC18,Debt!$B$5-$D18-$J18-$P18-$V18-$AB18-$AH18-$AN18-$AT18-$AZ18-$BF18-$E18-$K18-$Q18-$W18-$AC18-$AI18-$AO18-$AU18)))</f>
        <v>0</v>
      </c>
      <c r="BB18" s="76">
        <f t="shared" si="35"/>
        <v>0</v>
      </c>
      <c r="BC18" s="150">
        <f>IF(OR(AX18=0,AZ$4=0),0,AX18*VLOOKUP(9,Debt!$A$7:$L$17,3,0)/12)</f>
        <v>0</v>
      </c>
      <c r="BD18" s="149">
        <f t="shared" si="44"/>
        <v>0</v>
      </c>
      <c r="BE18" s="122">
        <f t="shared" si="36"/>
        <v>0</v>
      </c>
      <c r="BF18" s="122">
        <f t="shared" si="9"/>
        <v>0</v>
      </c>
      <c r="BG18" s="122">
        <f>IF(BD18=0,0,IF(OR(EOMONTH($A18,0)&lt;Debt!$A$5,Debt!$A$5=""),IF(Debt!$A$6=TRUE,IF(Debt!$C$5-$D18-$J18-$P18-$V18-$AB18-$AH18-$AN18-$AT18-$AZ18-$E18-$K18-$Q18-$W18-$AC18-$AI18-$AO18-$AU18-$BA18&gt;BD18,BD18-BF18+BI18,Debt!$C$5-$D18-$J18-$P18-$V18-$AB18-$AH18-$AN18-$AT18-$AZ18-$BF18-$E18-$K18-$Q18-$W18-$AC18-$AI18-$AO18-$AU18-$BA18),0),IF(Debt!$B$5-$D18-$J18-$P18-$V18-$AB18-$AH18-$AN18-$AT18-$AZ18-$BF18-$E18-$K18-$Q18-$W18-$AC18-$AI18-$AO18-$AU18-$BA18&gt;BD18,BD18-BF18+BI18,Debt!$B$5-$D18-$J18-$P18-$V18-$AB18-$AH18-$AN18-$AT18-$AZ18-$BF18-$E18-$K18-$Q18-$W18-$AC18-$AI18-$AO18-$AU18-$BA18)))</f>
        <v>0</v>
      </c>
      <c r="BH18" s="76">
        <f t="shared" si="37"/>
        <v>0</v>
      </c>
      <c r="BI18" s="150">
        <f>IF(OR(BD18=0,BF$4=0),0,BD18*VLOOKUP(10,Debt!$A$7:$L$17,3,0)/12)</f>
        <v>0</v>
      </c>
      <c r="BJ18" s="133">
        <f t="shared" ca="1" si="38"/>
        <v>1200</v>
      </c>
      <c r="BK18" s="133">
        <f t="shared" ca="1" si="39"/>
        <v>1146.3997772416515</v>
      </c>
      <c r="BL18" s="133">
        <f t="shared" ca="1" si="40"/>
        <v>53.600222758348465</v>
      </c>
      <c r="BM18" s="157">
        <f t="shared" ca="1" si="41"/>
        <v>13080.340876700802</v>
      </c>
    </row>
    <row r="19" spans="1:65" customFormat="1" thickBot="1" x14ac:dyDescent="0.25">
      <c r="A19" s="160">
        <f t="shared" ca="1" si="42"/>
        <v>45323</v>
      </c>
      <c r="B19" s="149">
        <f t="shared" ca="1" si="43"/>
        <v>0</v>
      </c>
      <c r="C19" s="122">
        <f t="shared" ca="1" si="10"/>
        <v>0</v>
      </c>
      <c r="D19" s="122">
        <f t="shared" ca="1" si="0"/>
        <v>0</v>
      </c>
      <c r="E19" s="122">
        <f ca="1">IF(B19=0,0,IF(OR(EOMONTH($A19,0)&lt;Debt!$A$5,Debt!$A$5=""),IF(Debt!$A$6=TRUE,IF(Debt!$C$5-$J19-$P19-$V19-$AB19-$AH19-$AN19-$AT19-$AZ19-$BF19&gt;B19,B19-D19+G19,Debt!$C$5-$D19-$J19-$P19-$V19-$AB19-$AH19-$AN19-$AT19-$AZ19-$BF19),0),IF(Debt!$B$5-$D19-$J19-$P19-$V19-$AB19-$AH19-$AN19-$AT19-$AZ19-$BF19&gt;B19,B19-D19+G19,Debt!$B$5-$D19-$J19-$P19-$V19-$AB19-$AH19-$AN19-$AT19-$AZ19-$BF19)))</f>
        <v>0</v>
      </c>
      <c r="F19" s="76">
        <f t="shared" ca="1" si="11"/>
        <v>0</v>
      </c>
      <c r="G19" s="150">
        <f ca="1">IF(OR(B19=0,D$4=0),0,B19*VLOOKUP(1,Debt!$A$7:$L$17,3,0)/12)</f>
        <v>0</v>
      </c>
      <c r="H19" s="149">
        <f t="shared" ca="1" si="12"/>
        <v>0</v>
      </c>
      <c r="I19" s="122">
        <f t="shared" ca="1" si="13"/>
        <v>0</v>
      </c>
      <c r="J19" s="122">
        <f t="shared" ca="1" si="1"/>
        <v>0</v>
      </c>
      <c r="K19" s="122">
        <f ca="1">IF(H19=0,0,IF(OR(EOMONTH($A19,0)&lt;Debt!$A$5,Debt!$A$5=""),IF(Debt!$A$6=TRUE,IF(Debt!C$5-$D19-$P19-$V19-$AB19-$AH19-$AN19-$AT19-$AZ19-$BF19&gt;H19,H19-J19+M19,Debt!$C$5-$D19-$J19-$P19-$V19-$AB19-$AH19-$AN19-$AT19-$AZ19-$BF19-$E19),0),IF(Debt!$B$5-$D19-$J19-$P19-$V19-$AB19-$AH19-$AN19-$AT19-$AZ19-$BF19-$E19&gt;H19,H19-J19+M19,Debt!$B$5-$D19-$J19-$P19-$V19-$AB19-$AH19-$AN19-$AT19-$AZ19-$BF19-$E19)))</f>
        <v>0</v>
      </c>
      <c r="L19" s="76">
        <f t="shared" ca="1" si="14"/>
        <v>0</v>
      </c>
      <c r="M19" s="150">
        <f ca="1">IF(OR(H19=0,J$4=0),0,H19*VLOOKUP(2,Debt!$A$7:$L$17,3,0)/12)</f>
        <v>0</v>
      </c>
      <c r="N19" s="149">
        <f t="shared" ca="1" si="15"/>
        <v>0</v>
      </c>
      <c r="O19" s="122">
        <f t="shared" ca="1" si="16"/>
        <v>0</v>
      </c>
      <c r="P19" s="122">
        <f t="shared" ca="1" si="2"/>
        <v>0</v>
      </c>
      <c r="Q19" s="122">
        <f ca="1">IF(N19=0,0,IF(OR(EOMONTH($A19,0)&lt;Debt!$A$5,Debt!$A$5=""),IF(Debt!$A$6=TRUE,IF(Debt!$C$5-$D19-$J19-$V19-$AB19-$AH19-$AN19-$AT19-$AZ19-$BF19-$E19-$K19&gt;N19,N19-P19+S19,Debt!$C$5-$D19-$J19-$P19-$V19-$AB19-$AH19-$AN19-$AT19-$AZ19-$BF19-$E19-$K19),0),IF(Debt!$B$5-$D19-$J19-$P19-$V19-$AB19-$AH19-$AN19-$AT19-$AZ19-$BF19-$E19-$K19&gt;N19,N19-P19+S19,Debt!$B$5-$D19-$J19-$P19-$V19-$AB19-$AH19-$AN19-$AT19-$AZ19-$BF19-$E19-$K19)))</f>
        <v>0</v>
      </c>
      <c r="R19" s="76">
        <f t="shared" ca="1" si="17"/>
        <v>0</v>
      </c>
      <c r="S19" s="150">
        <f ca="1">IF(OR(N19=0,P$4=0),0,N19*VLOOKUP(3,Debt!$A$7:$L$17,3,0)/12)</f>
        <v>0</v>
      </c>
      <c r="T19" s="149">
        <f t="shared" ca="1" si="18"/>
        <v>99.82022946485381</v>
      </c>
      <c r="U19" s="122">
        <f t="shared" ca="1" si="19"/>
        <v>100.15296356306999</v>
      </c>
      <c r="V19" s="122">
        <f t="shared" ca="1" si="3"/>
        <v>100.15296356306999</v>
      </c>
      <c r="W19" s="122">
        <f ca="1">IF(T19=0,0,IF(OR(EOMONTH($A19,0)&lt;Debt!$A$5,Debt!$A$5=""),IF(Debt!$A$6=TRUE,IF(Debt!$C$5-$D19-$J19-$P19-$AB19-$AH19-$AN19-$AT19-$AZ19-$BF19-$E19-$K19-$Q19&gt;T19,T19-V19+Y19,Debt!$C$5-$D19-$J19-$P19-$V19-$AB19-$AH19-$AN19-$AT19-$AZ19-$BF19-$E19-$K19-$Q19),0),IF(Debt!$B$5-$D19-$J19-$P19-$V19-$AB19-$AH19-$AN19-$AT19-$AZ19-$BF19-$E19-$K19-$Q19&gt;T19,T19-V19+Y19,Debt!$B$5-$D19-$J19-$P19-$V19-$AB19-$AH19-$AN19-$AT19-$AZ19-$BF19-$E19-$K19-$Q19)))</f>
        <v>7.7715611723760958E-16</v>
      </c>
      <c r="X19" s="76">
        <f t="shared" ca="1" si="20"/>
        <v>99.82022946485381</v>
      </c>
      <c r="Y19" s="150">
        <f ca="1">IF(OR(T19=0,V$4=0),0,T19*VLOOKUP(4,Debt!$A$7:$L$17,3,0)/12)</f>
        <v>0.33273409821617939</v>
      </c>
      <c r="Z19" s="149">
        <f t="shared" ca="1" si="21"/>
        <v>11834.120869994298</v>
      </c>
      <c r="AA19" s="122">
        <f t="shared" ca="1" si="22"/>
        <v>1099.84703643693</v>
      </c>
      <c r="AB19" s="122">
        <f t="shared" ca="1" si="4"/>
        <v>300</v>
      </c>
      <c r="AC19" s="122">
        <f ca="1">IF(Z19=0,0,IF(OR(EOMONTH($A19,0)&lt;Debt!$A$5,Debt!$A$5=""),IF(Debt!$A$6=TRUE,IF(Debt!$C$5-$D19-$J19-$P19-$V19-$AH19-$AN19-$AT19-$AZ19-$BF19-$E19-$K19-$Q19-$W19&gt;Z19,Z19-AB19+AE19,Debt!$C$5-$D19-$J19-$P19-$V19-$AB19-$AH19-$AN19-$AT19-$AZ19-$BF19-$E19-$K19-$Q19-$W19),0),IF(Debt!$B$5-$D19-$J19-$P19-$V19-$AB19-$AH19-$AN19-$AT19-$AZ19-$BF19-$E19-$K19-$Q19-$W19&gt;Z19,Z19-AB19+AE19,Debt!$B$5-$D19-$J19-$P19-$V19-$AB19-$AH19-$AN19-$AT19-$AZ19-$BF19-$E19-$K19-$Q19-$W19)))</f>
        <v>799.84703643693001</v>
      </c>
      <c r="AD19" s="76">
        <f t="shared" ca="1" si="23"/>
        <v>1050.5381994786205</v>
      </c>
      <c r="AE19" s="150">
        <f ca="1">IF(OR(Z19=0,AB$4=0),0,Z19*VLOOKUP(5,Debt!$A$7:$L$17,3,0)/12)</f>
        <v>49.308836958309577</v>
      </c>
      <c r="AF19" s="149">
        <f t="shared" si="24"/>
        <v>0</v>
      </c>
      <c r="AG19" s="122">
        <f t="shared" si="25"/>
        <v>0</v>
      </c>
      <c r="AH19" s="122">
        <f t="shared" si="5"/>
        <v>0</v>
      </c>
      <c r="AI19" s="122">
        <f>IF(AF19=0,0,IF(OR(EOMONTH($A19,0)&lt;Debt!$A$5,Debt!$A$5=""),IF(Debt!$A$6=TRUE,IF(Debt!$C$5-$D19-$J19-$P19-$V19-$AB19-$AN19-$AT19-$AZ19-$BF19-$E19-$K19-$Q19-$W19-$AC19&gt;AF19,AF19-AH19+AK19,Debt!$C$5-$D19-$J19-$P19-$V19-$AB19-$AH19-$AN19-$AT19-$AZ19-$BF19-$E19-$K19-$Q19-$W19-$AC19),0),IF(Debt!$B$5-$D19-$J19-$P19-$V19-$AB19-$AH19-$AN19-$AT19-$AZ19-$BF19-$E19-$K19-$Q19-$W19-$AC19&gt;AF19,AF19-AH19+AK19,Debt!$B$5-$D19-$J19-$P19-$V19-$AB19-$AH19-$AN19-$AT19-$AZ19-$BF19-$E19-$K19-$Q19-$W19-$AC19)))</f>
        <v>0</v>
      </c>
      <c r="AJ19" s="76">
        <f t="shared" si="26"/>
        <v>0</v>
      </c>
      <c r="AK19" s="150">
        <f>IF(OR(AF19=0,AH$4=0),0,AF19*VLOOKUP(6,Debt!$A$7:$L$17,3,0)/12)</f>
        <v>0</v>
      </c>
      <c r="AL19" s="149">
        <f t="shared" si="27"/>
        <v>0</v>
      </c>
      <c r="AM19" s="122">
        <f t="shared" si="28"/>
        <v>0</v>
      </c>
      <c r="AN19" s="122">
        <f t="shared" si="6"/>
        <v>0</v>
      </c>
      <c r="AO19" s="122">
        <f>IF(AL19=0,0,IF(OR(EOMONTH($A19,0)&lt;Debt!$A$5,Debt!$A$5=""),IF(Debt!$A$6=TRUE,IF(Debt!$C$5-$D19-$J19-$P19-$V19-$AB19-$AH19-$AT19-$AZ19-$BF19-$E19-$K19-$Q19-$W19-$AC19-$AI19&gt;AL19,AL19-AN19+AQ19,Debt!$C$5-$D19-$J19-$P19-$V19-$AB19-$AH19-$AN19-$AT19-$AZ19-$BF19-$E19-$K19-$Q19-$W19-$AC19-$AI19),0),IF(Debt!$B$5-$D19-$J19-$P19-$V19-$AB19-$AH19-$AN19-$AT19-$AZ19-$BF19-$E19-$K19-$Q19-$W19-$AC19-$AI19&gt;AL19,AL19-AN19+AQ19,Debt!$B$5-$D19-$J19-$P19-$V19-$AB19-$AH19-$AN19-$AT19-$AZ19-$BF19-$E19-$K19-$Q19-$W19-$AC19-$AI19)))</f>
        <v>0</v>
      </c>
      <c r="AP19" s="76">
        <f t="shared" si="29"/>
        <v>0</v>
      </c>
      <c r="AQ19" s="150">
        <f>IF(OR(AL19=0,AN$4=0),0,AL19*VLOOKUP(7,Debt!$A$7:$L$17,3,0)/12)</f>
        <v>0</v>
      </c>
      <c r="AR19" s="149">
        <f t="shared" si="30"/>
        <v>0</v>
      </c>
      <c r="AS19" s="122">
        <f t="shared" si="31"/>
        <v>0</v>
      </c>
      <c r="AT19" s="122">
        <f t="shared" si="7"/>
        <v>0</v>
      </c>
      <c r="AU19" s="122">
        <f>IF(AR19=0,0,IF(OR(EOMONTH($A19,0)&lt;Debt!$A$5,Debt!$A$5=""),IF(Debt!$A$6=TRUE,IF(Debt!$C$5-$D19-$J19-$P19-$V19-$AB19-$AH19-$AN19-$AZ19-$BF19-$E19-$K19-$Q19-$W19-$AC19-$AI19-$AO19&gt;AR19,AR19-AT19+AW19,Debt!$C$5-$D19-$J19-$P19-$V19-$AB19-$AH19-$AN19-$AT19-$AZ19-$BF19-$E19-$K19-$Q19-$W19-$AC19-$AI19-$AO19),0),IF(Debt!$B$5-$D19-$J19-$P19-$V19-$AB19-$AH19-$AN19-$AT19-$AZ19-$BF19-$E19-$K19-$Q19-$W19-$AC19-$AI19-$AO19&gt;AR19,AR19-AT19+AW19,Debt!$B$5-$D19-$J19-$P19-$V19-$AB19-$AH19-$AN19-$AT19-$AZ19-$BF19-$E19-$K19-$Q19-$W19-$AC19-$AI19-$AO19)))</f>
        <v>0</v>
      </c>
      <c r="AV19" s="76">
        <f t="shared" si="32"/>
        <v>0</v>
      </c>
      <c r="AW19" s="150">
        <f>IF(OR(AR19=0,AT$4=0),0,AR19*VLOOKUP(8,Debt!$A$7:$L$17,3,0)/12)</f>
        <v>0</v>
      </c>
      <c r="AX19" s="149">
        <f t="shared" si="33"/>
        <v>0</v>
      </c>
      <c r="AY19" s="122">
        <f t="shared" si="34"/>
        <v>0</v>
      </c>
      <c r="AZ19" s="122">
        <f t="shared" si="8"/>
        <v>0</v>
      </c>
      <c r="BA19" s="122">
        <f>IF(AX19=0,0,IF(OR(EOMONTH($A19,0)&lt;Debt!$A$5,Debt!$A$5=""),IF(Debt!$A$6=TRUE,IF(Debt!$C$5-$D19-$J19-$P19-$V19-$AB19-$AH19-$AN19-$AT19-$BF19-$E19-$K19-$Q19-$W19-$AC19-$AI19-$AO19-$AU19&gt;AX19,AX19-AZ19+BC19,Debt!$C$5-$D19-$J19-$P19-$V19-$AB19-$AH19-$AN19-$AT19-$AZ19-$BF19-$E19-$K19-$Q19-$W19-$AC19-$AI19-$AO19-$AU19),0),IF(Debt!$B$5-$D19-$J19-$P19-$V19-$AB19-$AH19-$AN19-$AT19-$AZ19-$BF19-$E19-$K19-$Q19-$W19-$AC19-$AI19-$AO19-$AU19&gt;AX19,AX19-AZ19+BC19,Debt!$B$5-$D19-$J19-$P19-$V19-$AB19-$AH19-$AN19-$AT19-$AZ19-$BF19-$E19-$K19-$Q19-$W19-$AC19-$AI19-$AO19-$AU19)))</f>
        <v>0</v>
      </c>
      <c r="BB19" s="76">
        <f t="shared" si="35"/>
        <v>0</v>
      </c>
      <c r="BC19" s="150">
        <f>IF(OR(AX19=0,AZ$4=0),0,AX19*VLOOKUP(9,Debt!$A$7:$L$17,3,0)/12)</f>
        <v>0</v>
      </c>
      <c r="BD19" s="149">
        <f t="shared" si="44"/>
        <v>0</v>
      </c>
      <c r="BE19" s="122">
        <f t="shared" si="36"/>
        <v>0</v>
      </c>
      <c r="BF19" s="122">
        <f t="shared" si="9"/>
        <v>0</v>
      </c>
      <c r="BG19" s="122">
        <f>IF(BD19=0,0,IF(OR(EOMONTH($A19,0)&lt;Debt!$A$5,Debt!$A$5=""),IF(Debt!$A$6=TRUE,IF(Debt!$C$5-$D19-$J19-$P19-$V19-$AB19-$AH19-$AN19-$AT19-$AZ19-$E19-$K19-$Q19-$W19-$AC19-$AI19-$AO19-$AU19-$BA19&gt;BD19,BD19-BF19+BI19,Debt!$C$5-$D19-$J19-$P19-$V19-$AB19-$AH19-$AN19-$AT19-$AZ19-$BF19-$E19-$K19-$Q19-$W19-$AC19-$AI19-$AO19-$AU19-$BA19),0),IF(Debt!$B$5-$D19-$J19-$P19-$V19-$AB19-$AH19-$AN19-$AT19-$AZ19-$BF19-$E19-$K19-$Q19-$W19-$AC19-$AI19-$AO19-$AU19-$BA19&gt;BD19,BD19-BF19+BI19,Debt!$B$5-$D19-$J19-$P19-$V19-$AB19-$AH19-$AN19-$AT19-$AZ19-$BF19-$E19-$K19-$Q19-$W19-$AC19-$AI19-$AO19-$AU19-$BA19)))</f>
        <v>0</v>
      </c>
      <c r="BH19" s="76">
        <f t="shared" si="37"/>
        <v>0</v>
      </c>
      <c r="BI19" s="150">
        <f>IF(OR(BD19=0,BF$4=0),0,BD19*VLOOKUP(10,Debt!$A$7:$L$17,3,0)/12)</f>
        <v>0</v>
      </c>
      <c r="BJ19" s="133">
        <f t="shared" ca="1" si="38"/>
        <v>1200</v>
      </c>
      <c r="BK19" s="133">
        <f t="shared" ca="1" si="39"/>
        <v>1150.3584289434743</v>
      </c>
      <c r="BL19" s="133">
        <f t="shared" ca="1" si="40"/>
        <v>49.641571056525756</v>
      </c>
      <c r="BM19" s="157">
        <f t="shared" ca="1" si="41"/>
        <v>11933.941099459153</v>
      </c>
    </row>
    <row r="20" spans="1:65" customFormat="1" thickBot="1" x14ac:dyDescent="0.25">
      <c r="A20" s="160">
        <f t="shared" ca="1" si="42"/>
        <v>45352</v>
      </c>
      <c r="B20" s="149">
        <f t="shared" ca="1" si="43"/>
        <v>0</v>
      </c>
      <c r="C20" s="122">
        <f t="shared" ca="1" si="10"/>
        <v>0</v>
      </c>
      <c r="D20" s="122">
        <f t="shared" ca="1" si="0"/>
        <v>0</v>
      </c>
      <c r="E20" s="122">
        <f ca="1">IF(B20=0,0,IF(OR(EOMONTH($A20,0)&lt;Debt!$A$5,Debt!$A$5=""),IF(Debt!$A$6=TRUE,IF(Debt!$C$5-$J20-$P20-$V20-$AB20-$AH20-$AN20-$AT20-$AZ20-$BF20&gt;B20,B20-D20+G20,Debt!$C$5-$D20-$J20-$P20-$V20-$AB20-$AH20-$AN20-$AT20-$AZ20-$BF20),0),IF(Debt!$B$5-$D20-$J20-$P20-$V20-$AB20-$AH20-$AN20-$AT20-$AZ20-$BF20&gt;B20,B20-D20+G20,Debt!$B$5-$D20-$J20-$P20-$V20-$AB20-$AH20-$AN20-$AT20-$AZ20-$BF20)))</f>
        <v>0</v>
      </c>
      <c r="F20" s="76">
        <f t="shared" ca="1" si="11"/>
        <v>0</v>
      </c>
      <c r="G20" s="150">
        <f ca="1">IF(OR(B20=0,D$4=0),0,B20*VLOOKUP(1,Debt!$A$7:$L$17,3,0)/12)</f>
        <v>0</v>
      </c>
      <c r="H20" s="149">
        <f t="shared" ca="1" si="12"/>
        <v>0</v>
      </c>
      <c r="I20" s="122">
        <f t="shared" ca="1" si="13"/>
        <v>0</v>
      </c>
      <c r="J20" s="122">
        <f t="shared" ca="1" si="1"/>
        <v>0</v>
      </c>
      <c r="K20" s="122">
        <f ca="1">IF(H20=0,0,IF(OR(EOMONTH($A20,0)&lt;Debt!$A$5,Debt!$A$5=""),IF(Debt!$A$6=TRUE,IF(Debt!C$5-$D20-$P20-$V20-$AB20-$AH20-$AN20-$AT20-$AZ20-$BF20&gt;H20,H20-J20+M20,Debt!$C$5-$D20-$J20-$P20-$V20-$AB20-$AH20-$AN20-$AT20-$AZ20-$BF20-$E20),0),IF(Debt!$B$5-$D20-$J20-$P20-$V20-$AB20-$AH20-$AN20-$AT20-$AZ20-$BF20-$E20&gt;H20,H20-J20+M20,Debt!$B$5-$D20-$J20-$P20-$V20-$AB20-$AH20-$AN20-$AT20-$AZ20-$BF20-$E20)))</f>
        <v>0</v>
      </c>
      <c r="L20" s="76">
        <f t="shared" ca="1" si="14"/>
        <v>0</v>
      </c>
      <c r="M20" s="150">
        <f ca="1">IF(OR(H20=0,J$4=0),0,H20*VLOOKUP(2,Debt!$A$7:$L$17,3,0)/12)</f>
        <v>0</v>
      </c>
      <c r="N20" s="149">
        <f t="shared" ca="1" si="15"/>
        <v>0</v>
      </c>
      <c r="O20" s="122">
        <f t="shared" ca="1" si="16"/>
        <v>0</v>
      </c>
      <c r="P20" s="122">
        <f t="shared" ca="1" si="2"/>
        <v>0</v>
      </c>
      <c r="Q20" s="122">
        <f ca="1">IF(N20=0,0,IF(OR(EOMONTH($A20,0)&lt;Debt!$A$5,Debt!$A$5=""),IF(Debt!$A$6=TRUE,IF(Debt!$C$5-$D20-$J20-$V20-$AB20-$AH20-$AN20-$AT20-$AZ20-$BF20-$E20-$K20&gt;N20,N20-P20+S20,Debt!$C$5-$D20-$J20-$P20-$V20-$AB20-$AH20-$AN20-$AT20-$AZ20-$BF20-$E20-$K20),0),IF(Debt!$B$5-$D20-$J20-$P20-$V20-$AB20-$AH20-$AN20-$AT20-$AZ20-$BF20-$E20-$K20&gt;N20,N20-P20+S20,Debt!$B$5-$D20-$J20-$P20-$V20-$AB20-$AH20-$AN20-$AT20-$AZ20-$BF20-$E20-$K20)))</f>
        <v>0</v>
      </c>
      <c r="R20" s="76">
        <f t="shared" ca="1" si="17"/>
        <v>0</v>
      </c>
      <c r="S20" s="150">
        <f ca="1">IF(OR(N20=0,P$4=0),0,N20*VLOOKUP(3,Debt!$A$7:$L$17,3,0)/12)</f>
        <v>0</v>
      </c>
      <c r="T20" s="149">
        <f t="shared" ca="1" si="18"/>
        <v>0</v>
      </c>
      <c r="U20" s="122">
        <f t="shared" ca="1" si="19"/>
        <v>0</v>
      </c>
      <c r="V20" s="122">
        <f t="shared" ca="1" si="3"/>
        <v>0</v>
      </c>
      <c r="W20" s="122">
        <f ca="1">IF(T20=0,0,IF(OR(EOMONTH($A20,0)&lt;Debt!$A$5,Debt!$A$5=""),IF(Debt!$A$6=TRUE,IF(Debt!$C$5-$D20-$J20-$P20-$AB20-$AH20-$AN20-$AT20-$AZ20-$BF20-$E20-$K20-$Q20&gt;T20,T20-V20+Y20,Debt!$C$5-$D20-$J20-$P20-$V20-$AB20-$AH20-$AN20-$AT20-$AZ20-$BF20-$E20-$K20-$Q20),0),IF(Debt!$B$5-$D20-$J20-$P20-$V20-$AB20-$AH20-$AN20-$AT20-$AZ20-$BF20-$E20-$K20-$Q20&gt;T20,T20-V20+Y20,Debt!$B$5-$D20-$J20-$P20-$V20-$AB20-$AH20-$AN20-$AT20-$AZ20-$BF20-$E20-$K20-$Q20)))</f>
        <v>0</v>
      </c>
      <c r="X20" s="76">
        <f t="shared" ca="1" si="20"/>
        <v>0</v>
      </c>
      <c r="Y20" s="150">
        <f ca="1">IF(OR(T20=0,V$4=0),0,T20*VLOOKUP(4,Debt!$A$7:$L$17,3,0)/12)</f>
        <v>0</v>
      </c>
      <c r="Z20" s="149">
        <f t="shared" ca="1" si="21"/>
        <v>10783.582670515678</v>
      </c>
      <c r="AA20" s="122">
        <f t="shared" ca="1" si="22"/>
        <v>1200</v>
      </c>
      <c r="AB20" s="122">
        <f t="shared" ca="1" si="4"/>
        <v>300</v>
      </c>
      <c r="AC20" s="122">
        <f ca="1">IF(Z20=0,0,IF(OR(EOMONTH($A20,0)&lt;Debt!$A$5,Debt!$A$5=""),IF(Debt!$A$6=TRUE,IF(Debt!$C$5-$D20-$J20-$P20-$V20-$AH20-$AN20-$AT20-$AZ20-$BF20-$E20-$K20-$Q20-$W20&gt;Z20,Z20-AB20+AE20,Debt!$C$5-$D20-$J20-$P20-$V20-$AB20-$AH20-$AN20-$AT20-$AZ20-$BF20-$E20-$K20-$Q20-$W20),0),IF(Debt!$B$5-$D20-$J20-$P20-$V20-$AB20-$AH20-$AN20-$AT20-$AZ20-$BF20-$E20-$K20-$Q20-$W20&gt;Z20,Z20-AB20+AE20,Debt!$B$5-$D20-$J20-$P20-$V20-$AB20-$AH20-$AN20-$AT20-$AZ20-$BF20-$E20-$K20-$Q20-$W20)))</f>
        <v>900</v>
      </c>
      <c r="AD20" s="76">
        <f t="shared" ca="1" si="23"/>
        <v>1155.0684055395179</v>
      </c>
      <c r="AE20" s="150">
        <f ca="1">IF(OR(Z20=0,AB$4=0),0,Z20*VLOOKUP(5,Debt!$A$7:$L$17,3,0)/12)</f>
        <v>44.931594460481989</v>
      </c>
      <c r="AF20" s="149">
        <f t="shared" si="24"/>
        <v>0</v>
      </c>
      <c r="AG20" s="122">
        <f t="shared" si="25"/>
        <v>0</v>
      </c>
      <c r="AH20" s="122">
        <f t="shared" si="5"/>
        <v>0</v>
      </c>
      <c r="AI20" s="122">
        <f>IF(AF20=0,0,IF(OR(EOMONTH($A20,0)&lt;Debt!$A$5,Debt!$A$5=""),IF(Debt!$A$6=TRUE,IF(Debt!$C$5-$D20-$J20-$P20-$V20-$AB20-$AN20-$AT20-$AZ20-$BF20-$E20-$K20-$Q20-$W20-$AC20&gt;AF20,AF20-AH20+AK20,Debt!$C$5-$D20-$J20-$P20-$V20-$AB20-$AH20-$AN20-$AT20-$AZ20-$BF20-$E20-$K20-$Q20-$W20-$AC20),0),IF(Debt!$B$5-$D20-$J20-$P20-$V20-$AB20-$AH20-$AN20-$AT20-$AZ20-$BF20-$E20-$K20-$Q20-$W20-$AC20&gt;AF20,AF20-AH20+AK20,Debt!$B$5-$D20-$J20-$P20-$V20-$AB20-$AH20-$AN20-$AT20-$AZ20-$BF20-$E20-$K20-$Q20-$W20-$AC20)))</f>
        <v>0</v>
      </c>
      <c r="AJ20" s="76">
        <f t="shared" si="26"/>
        <v>0</v>
      </c>
      <c r="AK20" s="150">
        <f>IF(OR(AF20=0,AH$4=0),0,AF20*VLOOKUP(6,Debt!$A$7:$L$17,3,0)/12)</f>
        <v>0</v>
      </c>
      <c r="AL20" s="149">
        <f t="shared" si="27"/>
        <v>0</v>
      </c>
      <c r="AM20" s="122">
        <f t="shared" si="28"/>
        <v>0</v>
      </c>
      <c r="AN20" s="122">
        <f t="shared" si="6"/>
        <v>0</v>
      </c>
      <c r="AO20" s="122">
        <f>IF(AL20=0,0,IF(OR(EOMONTH($A20,0)&lt;Debt!$A$5,Debt!$A$5=""),IF(Debt!$A$6=TRUE,IF(Debt!$C$5-$D20-$J20-$P20-$V20-$AB20-$AH20-$AT20-$AZ20-$BF20-$E20-$K20-$Q20-$W20-$AC20-$AI20&gt;AL20,AL20-AN20+AQ20,Debt!$C$5-$D20-$J20-$P20-$V20-$AB20-$AH20-$AN20-$AT20-$AZ20-$BF20-$E20-$K20-$Q20-$W20-$AC20-$AI20),0),IF(Debt!$B$5-$D20-$J20-$P20-$V20-$AB20-$AH20-$AN20-$AT20-$AZ20-$BF20-$E20-$K20-$Q20-$W20-$AC20-$AI20&gt;AL20,AL20-AN20+AQ20,Debt!$B$5-$D20-$J20-$P20-$V20-$AB20-$AH20-$AN20-$AT20-$AZ20-$BF20-$E20-$K20-$Q20-$W20-$AC20-$AI20)))</f>
        <v>0</v>
      </c>
      <c r="AP20" s="76">
        <f t="shared" si="29"/>
        <v>0</v>
      </c>
      <c r="AQ20" s="150">
        <f>IF(OR(AL20=0,AN$4=0),0,AL20*VLOOKUP(7,Debt!$A$7:$L$17,3,0)/12)</f>
        <v>0</v>
      </c>
      <c r="AR20" s="149">
        <f t="shared" si="30"/>
        <v>0</v>
      </c>
      <c r="AS20" s="122">
        <f t="shared" si="31"/>
        <v>0</v>
      </c>
      <c r="AT20" s="122">
        <f t="shared" si="7"/>
        <v>0</v>
      </c>
      <c r="AU20" s="122">
        <f>IF(AR20=0,0,IF(OR(EOMONTH($A20,0)&lt;Debt!$A$5,Debt!$A$5=""),IF(Debt!$A$6=TRUE,IF(Debt!$C$5-$D20-$J20-$P20-$V20-$AB20-$AH20-$AN20-$AZ20-$BF20-$E20-$K20-$Q20-$W20-$AC20-$AI20-$AO20&gt;AR20,AR20-AT20+AW20,Debt!$C$5-$D20-$J20-$P20-$V20-$AB20-$AH20-$AN20-$AT20-$AZ20-$BF20-$E20-$K20-$Q20-$W20-$AC20-$AI20-$AO20),0),IF(Debt!$B$5-$D20-$J20-$P20-$V20-$AB20-$AH20-$AN20-$AT20-$AZ20-$BF20-$E20-$K20-$Q20-$W20-$AC20-$AI20-$AO20&gt;AR20,AR20-AT20+AW20,Debt!$B$5-$D20-$J20-$P20-$V20-$AB20-$AH20-$AN20-$AT20-$AZ20-$BF20-$E20-$K20-$Q20-$W20-$AC20-$AI20-$AO20)))</f>
        <v>0</v>
      </c>
      <c r="AV20" s="76">
        <f t="shared" si="32"/>
        <v>0</v>
      </c>
      <c r="AW20" s="150">
        <f>IF(OR(AR20=0,AT$4=0),0,AR20*VLOOKUP(8,Debt!$A$7:$L$17,3,0)/12)</f>
        <v>0</v>
      </c>
      <c r="AX20" s="149">
        <f t="shared" si="33"/>
        <v>0</v>
      </c>
      <c r="AY20" s="122">
        <f t="shared" si="34"/>
        <v>0</v>
      </c>
      <c r="AZ20" s="122">
        <f t="shared" si="8"/>
        <v>0</v>
      </c>
      <c r="BA20" s="122">
        <f>IF(AX20=0,0,IF(OR(EOMONTH($A20,0)&lt;Debt!$A$5,Debt!$A$5=""),IF(Debt!$A$6=TRUE,IF(Debt!$C$5-$D20-$J20-$P20-$V20-$AB20-$AH20-$AN20-$AT20-$BF20-$E20-$K20-$Q20-$W20-$AC20-$AI20-$AO20-$AU20&gt;AX20,AX20-AZ20+BC20,Debt!$C$5-$D20-$J20-$P20-$V20-$AB20-$AH20-$AN20-$AT20-$AZ20-$BF20-$E20-$K20-$Q20-$W20-$AC20-$AI20-$AO20-$AU20),0),IF(Debt!$B$5-$D20-$J20-$P20-$V20-$AB20-$AH20-$AN20-$AT20-$AZ20-$BF20-$E20-$K20-$Q20-$W20-$AC20-$AI20-$AO20-$AU20&gt;AX20,AX20-AZ20+BC20,Debt!$B$5-$D20-$J20-$P20-$V20-$AB20-$AH20-$AN20-$AT20-$AZ20-$BF20-$E20-$K20-$Q20-$W20-$AC20-$AI20-$AO20-$AU20)))</f>
        <v>0</v>
      </c>
      <c r="BB20" s="76">
        <f t="shared" si="35"/>
        <v>0</v>
      </c>
      <c r="BC20" s="150">
        <f>IF(OR(AX20=0,AZ$4=0),0,AX20*VLOOKUP(9,Debt!$A$7:$L$17,3,0)/12)</f>
        <v>0</v>
      </c>
      <c r="BD20" s="149">
        <f t="shared" si="44"/>
        <v>0</v>
      </c>
      <c r="BE20" s="122">
        <f t="shared" si="36"/>
        <v>0</v>
      </c>
      <c r="BF20" s="122">
        <f t="shared" si="9"/>
        <v>0</v>
      </c>
      <c r="BG20" s="122">
        <f>IF(BD20=0,0,IF(OR(EOMONTH($A20,0)&lt;Debt!$A$5,Debt!$A$5=""),IF(Debt!$A$6=TRUE,IF(Debt!$C$5-$D20-$J20-$P20-$V20-$AB20-$AH20-$AN20-$AT20-$AZ20-$E20-$K20-$Q20-$W20-$AC20-$AI20-$AO20-$AU20-$BA20&gt;BD20,BD20-BF20+BI20,Debt!$C$5-$D20-$J20-$P20-$V20-$AB20-$AH20-$AN20-$AT20-$AZ20-$BF20-$E20-$K20-$Q20-$W20-$AC20-$AI20-$AO20-$AU20-$BA20),0),IF(Debt!$B$5-$D20-$J20-$P20-$V20-$AB20-$AH20-$AN20-$AT20-$AZ20-$BF20-$E20-$K20-$Q20-$W20-$AC20-$AI20-$AO20-$AU20-$BA20&gt;BD20,BD20-BF20+BI20,Debt!$B$5-$D20-$J20-$P20-$V20-$AB20-$AH20-$AN20-$AT20-$AZ20-$BF20-$E20-$K20-$Q20-$W20-$AC20-$AI20-$AO20-$AU20-$BA20)))</f>
        <v>0</v>
      </c>
      <c r="BH20" s="76">
        <f t="shared" si="37"/>
        <v>0</v>
      </c>
      <c r="BI20" s="150">
        <f>IF(OR(BD20=0,BF$4=0),0,BD20*VLOOKUP(10,Debt!$A$7:$L$17,3,0)/12)</f>
        <v>0</v>
      </c>
      <c r="BJ20" s="133">
        <f t="shared" ca="1" si="38"/>
        <v>1200</v>
      </c>
      <c r="BK20" s="133">
        <f t="shared" ca="1" si="39"/>
        <v>1155.0684055395179</v>
      </c>
      <c r="BL20" s="133">
        <f t="shared" ca="1" si="40"/>
        <v>44.931594460481989</v>
      </c>
      <c r="BM20" s="157">
        <f t="shared" ca="1" si="41"/>
        <v>10783.582670515678</v>
      </c>
    </row>
    <row r="21" spans="1:65" customFormat="1" thickBot="1" x14ac:dyDescent="0.25">
      <c r="A21" s="160">
        <f t="shared" ca="1" si="42"/>
        <v>45383</v>
      </c>
      <c r="B21" s="149">
        <f t="shared" ca="1" si="43"/>
        <v>0</v>
      </c>
      <c r="C21" s="122">
        <f t="shared" ca="1" si="10"/>
        <v>0</v>
      </c>
      <c r="D21" s="122">
        <f t="shared" ca="1" si="0"/>
        <v>0</v>
      </c>
      <c r="E21" s="122">
        <f ca="1">IF(B21=0,0,IF(OR(EOMONTH($A21,0)&lt;Debt!$A$5,Debt!$A$5=""),IF(Debt!$A$6=TRUE,IF(Debt!$C$5-$J21-$P21-$V21-$AB21-$AH21-$AN21-$AT21-$AZ21-$BF21&gt;B21,B21-D21+G21,Debt!$C$5-$D21-$J21-$P21-$V21-$AB21-$AH21-$AN21-$AT21-$AZ21-$BF21),0),IF(Debt!$B$5-$D21-$J21-$P21-$V21-$AB21-$AH21-$AN21-$AT21-$AZ21-$BF21&gt;B21,B21-D21+G21,Debt!$B$5-$D21-$J21-$P21-$V21-$AB21-$AH21-$AN21-$AT21-$AZ21-$BF21)))</f>
        <v>0</v>
      </c>
      <c r="F21" s="76">
        <f t="shared" ca="1" si="11"/>
        <v>0</v>
      </c>
      <c r="G21" s="150">
        <f ca="1">IF(OR(B21=0,D$4=0),0,B21*VLOOKUP(1,Debt!$A$7:$L$17,3,0)/12)</f>
        <v>0</v>
      </c>
      <c r="H21" s="149">
        <f t="shared" ca="1" si="12"/>
        <v>0</v>
      </c>
      <c r="I21" s="122">
        <f t="shared" ca="1" si="13"/>
        <v>0</v>
      </c>
      <c r="J21" s="122">
        <f t="shared" ca="1" si="1"/>
        <v>0</v>
      </c>
      <c r="K21" s="122">
        <f ca="1">IF(H21=0,0,IF(OR(EOMONTH($A21,0)&lt;Debt!$A$5,Debt!$A$5=""),IF(Debt!$A$6=TRUE,IF(Debt!C$5-$D21-$P21-$V21-$AB21-$AH21-$AN21-$AT21-$AZ21-$BF21&gt;H21,H21-J21+M21,Debt!$C$5-$D21-$J21-$P21-$V21-$AB21-$AH21-$AN21-$AT21-$AZ21-$BF21-$E21),0),IF(Debt!$B$5-$D21-$J21-$P21-$V21-$AB21-$AH21-$AN21-$AT21-$AZ21-$BF21-$E21&gt;H21,H21-J21+M21,Debt!$B$5-$D21-$J21-$P21-$V21-$AB21-$AH21-$AN21-$AT21-$AZ21-$BF21-$E21)))</f>
        <v>0</v>
      </c>
      <c r="L21" s="76">
        <f t="shared" ca="1" si="14"/>
        <v>0</v>
      </c>
      <c r="M21" s="150">
        <f ca="1">IF(OR(H21=0,J$4=0),0,H21*VLOOKUP(2,Debt!$A$7:$L$17,3,0)/12)</f>
        <v>0</v>
      </c>
      <c r="N21" s="149">
        <f t="shared" ca="1" si="15"/>
        <v>0</v>
      </c>
      <c r="O21" s="122">
        <f t="shared" ca="1" si="16"/>
        <v>0</v>
      </c>
      <c r="P21" s="122">
        <f t="shared" ca="1" si="2"/>
        <v>0</v>
      </c>
      <c r="Q21" s="122">
        <f ca="1">IF(N21=0,0,IF(OR(EOMONTH($A21,0)&lt;Debt!$A$5,Debt!$A$5=""),IF(Debt!$A$6=TRUE,IF(Debt!$C$5-$D21-$J21-$V21-$AB21-$AH21-$AN21-$AT21-$AZ21-$BF21-$E21-$K21&gt;N21,N21-P21+S21,Debt!$C$5-$D21-$J21-$P21-$V21-$AB21-$AH21-$AN21-$AT21-$AZ21-$BF21-$E21-$K21),0),IF(Debt!$B$5-$D21-$J21-$P21-$V21-$AB21-$AH21-$AN21-$AT21-$AZ21-$BF21-$E21-$K21&gt;N21,N21-P21+S21,Debt!$B$5-$D21-$J21-$P21-$V21-$AB21-$AH21-$AN21-$AT21-$AZ21-$BF21-$E21-$K21)))</f>
        <v>0</v>
      </c>
      <c r="R21" s="76">
        <f t="shared" ca="1" si="17"/>
        <v>0</v>
      </c>
      <c r="S21" s="150">
        <f ca="1">IF(OR(N21=0,P$4=0),0,N21*VLOOKUP(3,Debt!$A$7:$L$17,3,0)/12)</f>
        <v>0</v>
      </c>
      <c r="T21" s="149">
        <f t="shared" ca="1" si="18"/>
        <v>0</v>
      </c>
      <c r="U21" s="122">
        <f t="shared" ca="1" si="19"/>
        <v>0</v>
      </c>
      <c r="V21" s="122">
        <f t="shared" ca="1" si="3"/>
        <v>0</v>
      </c>
      <c r="W21" s="122">
        <f ca="1">IF(T21=0,0,IF(OR(EOMONTH($A21,0)&lt;Debt!$A$5,Debt!$A$5=""),IF(Debt!$A$6=TRUE,IF(Debt!$C$5-$D21-$J21-$P21-$AB21-$AH21-$AN21-$AT21-$AZ21-$BF21-$E21-$K21-$Q21&gt;T21,T21-V21+Y21,Debt!$C$5-$D21-$J21-$P21-$V21-$AB21-$AH21-$AN21-$AT21-$AZ21-$BF21-$E21-$K21-$Q21),0),IF(Debt!$B$5-$D21-$J21-$P21-$V21-$AB21-$AH21-$AN21-$AT21-$AZ21-$BF21-$E21-$K21-$Q21&gt;T21,T21-V21+Y21,Debt!$B$5-$D21-$J21-$P21-$V21-$AB21-$AH21-$AN21-$AT21-$AZ21-$BF21-$E21-$K21-$Q21)))</f>
        <v>0</v>
      </c>
      <c r="X21" s="76">
        <f t="shared" ca="1" si="20"/>
        <v>0</v>
      </c>
      <c r="Y21" s="150">
        <f ca="1">IF(OR(T21=0,V$4=0),0,T21*VLOOKUP(4,Debt!$A$7:$L$17,3,0)/12)</f>
        <v>0</v>
      </c>
      <c r="Z21" s="149">
        <f t="shared" ca="1" si="21"/>
        <v>9628.5142649761601</v>
      </c>
      <c r="AA21" s="122">
        <f t="shared" ca="1" si="22"/>
        <v>1200</v>
      </c>
      <c r="AB21" s="122">
        <f t="shared" ca="1" si="4"/>
        <v>300</v>
      </c>
      <c r="AC21" s="122">
        <f ca="1">IF(Z21=0,0,IF(OR(EOMONTH($A21,0)&lt;Debt!$A$5,Debt!$A$5=""),IF(Debt!$A$6=TRUE,IF(Debt!$C$5-$D21-$J21-$P21-$V21-$AH21-$AN21-$AT21-$AZ21-$BF21-$E21-$K21-$Q21-$W21&gt;Z21,Z21-AB21+AE21,Debt!$C$5-$D21-$J21-$P21-$V21-$AB21-$AH21-$AN21-$AT21-$AZ21-$BF21-$E21-$K21-$Q21-$W21),0),IF(Debt!$B$5-$D21-$J21-$P21-$V21-$AB21-$AH21-$AN21-$AT21-$AZ21-$BF21-$E21-$K21-$Q21-$W21&gt;Z21,Z21-AB21+AE21,Debt!$B$5-$D21-$J21-$P21-$V21-$AB21-$AH21-$AN21-$AT21-$AZ21-$BF21-$E21-$K21-$Q21-$W21)))</f>
        <v>900</v>
      </c>
      <c r="AD21" s="76">
        <f t="shared" ca="1" si="23"/>
        <v>1159.8811905625994</v>
      </c>
      <c r="AE21" s="150">
        <f ca="1">IF(OR(Z21=0,AB$4=0),0,Z21*VLOOKUP(5,Debt!$A$7:$L$17,3,0)/12)</f>
        <v>40.118809437400671</v>
      </c>
      <c r="AF21" s="149">
        <f t="shared" si="24"/>
        <v>0</v>
      </c>
      <c r="AG21" s="122">
        <f t="shared" si="25"/>
        <v>0</v>
      </c>
      <c r="AH21" s="122">
        <f t="shared" si="5"/>
        <v>0</v>
      </c>
      <c r="AI21" s="122">
        <f>IF(AF21=0,0,IF(OR(EOMONTH($A21,0)&lt;Debt!$A$5,Debt!$A$5=""),IF(Debt!$A$6=TRUE,IF(Debt!$C$5-$D21-$J21-$P21-$V21-$AB21-$AN21-$AT21-$AZ21-$BF21-$E21-$K21-$Q21-$W21-$AC21&gt;AF21,AF21-AH21+AK21,Debt!$C$5-$D21-$J21-$P21-$V21-$AB21-$AH21-$AN21-$AT21-$AZ21-$BF21-$E21-$K21-$Q21-$W21-$AC21),0),IF(Debt!$B$5-$D21-$J21-$P21-$V21-$AB21-$AH21-$AN21-$AT21-$AZ21-$BF21-$E21-$K21-$Q21-$W21-$AC21&gt;AF21,AF21-AH21+AK21,Debt!$B$5-$D21-$J21-$P21-$V21-$AB21-$AH21-$AN21-$AT21-$AZ21-$BF21-$E21-$K21-$Q21-$W21-$AC21)))</f>
        <v>0</v>
      </c>
      <c r="AJ21" s="76">
        <f t="shared" si="26"/>
        <v>0</v>
      </c>
      <c r="AK21" s="150">
        <f>IF(OR(AF21=0,AH$4=0),0,AF21*VLOOKUP(6,Debt!$A$7:$L$17,3,0)/12)</f>
        <v>0</v>
      </c>
      <c r="AL21" s="149">
        <f t="shared" si="27"/>
        <v>0</v>
      </c>
      <c r="AM21" s="122">
        <f t="shared" si="28"/>
        <v>0</v>
      </c>
      <c r="AN21" s="122">
        <f t="shared" si="6"/>
        <v>0</v>
      </c>
      <c r="AO21" s="122">
        <f>IF(AL21=0,0,IF(OR(EOMONTH($A21,0)&lt;Debt!$A$5,Debt!$A$5=""),IF(Debt!$A$6=TRUE,IF(Debt!$C$5-$D21-$J21-$P21-$V21-$AB21-$AH21-$AT21-$AZ21-$BF21-$E21-$K21-$Q21-$W21-$AC21-$AI21&gt;AL21,AL21-AN21+AQ21,Debt!$C$5-$D21-$J21-$P21-$V21-$AB21-$AH21-$AN21-$AT21-$AZ21-$BF21-$E21-$K21-$Q21-$W21-$AC21-$AI21),0),IF(Debt!$B$5-$D21-$J21-$P21-$V21-$AB21-$AH21-$AN21-$AT21-$AZ21-$BF21-$E21-$K21-$Q21-$W21-$AC21-$AI21&gt;AL21,AL21-AN21+AQ21,Debt!$B$5-$D21-$J21-$P21-$V21-$AB21-$AH21-$AN21-$AT21-$AZ21-$BF21-$E21-$K21-$Q21-$W21-$AC21-$AI21)))</f>
        <v>0</v>
      </c>
      <c r="AP21" s="76">
        <f t="shared" si="29"/>
        <v>0</v>
      </c>
      <c r="AQ21" s="150">
        <f>IF(OR(AL21=0,AN$4=0),0,AL21*VLOOKUP(7,Debt!$A$7:$L$17,3,0)/12)</f>
        <v>0</v>
      </c>
      <c r="AR21" s="149">
        <f t="shared" si="30"/>
        <v>0</v>
      </c>
      <c r="AS21" s="122">
        <f t="shared" si="31"/>
        <v>0</v>
      </c>
      <c r="AT21" s="122">
        <f t="shared" si="7"/>
        <v>0</v>
      </c>
      <c r="AU21" s="122">
        <f>IF(AR21=0,0,IF(OR(EOMONTH($A21,0)&lt;Debt!$A$5,Debt!$A$5=""),IF(Debt!$A$6=TRUE,IF(Debt!$C$5-$D21-$J21-$P21-$V21-$AB21-$AH21-$AN21-$AZ21-$BF21-$E21-$K21-$Q21-$W21-$AC21-$AI21-$AO21&gt;AR21,AR21-AT21+AW21,Debt!$C$5-$D21-$J21-$P21-$V21-$AB21-$AH21-$AN21-$AT21-$AZ21-$BF21-$E21-$K21-$Q21-$W21-$AC21-$AI21-$AO21),0),IF(Debt!$B$5-$D21-$J21-$P21-$V21-$AB21-$AH21-$AN21-$AT21-$AZ21-$BF21-$E21-$K21-$Q21-$W21-$AC21-$AI21-$AO21&gt;AR21,AR21-AT21+AW21,Debt!$B$5-$D21-$J21-$P21-$V21-$AB21-$AH21-$AN21-$AT21-$AZ21-$BF21-$E21-$K21-$Q21-$W21-$AC21-$AI21-$AO21)))</f>
        <v>0</v>
      </c>
      <c r="AV21" s="76">
        <f t="shared" si="32"/>
        <v>0</v>
      </c>
      <c r="AW21" s="150">
        <f>IF(OR(AR21=0,AT$4=0),0,AR21*VLOOKUP(8,Debt!$A$7:$L$17,3,0)/12)</f>
        <v>0</v>
      </c>
      <c r="AX21" s="149">
        <f t="shared" si="33"/>
        <v>0</v>
      </c>
      <c r="AY21" s="122">
        <f t="shared" si="34"/>
        <v>0</v>
      </c>
      <c r="AZ21" s="122">
        <f t="shared" si="8"/>
        <v>0</v>
      </c>
      <c r="BA21" s="122">
        <f>IF(AX21=0,0,IF(OR(EOMONTH($A21,0)&lt;Debt!$A$5,Debt!$A$5=""),IF(Debt!$A$6=TRUE,IF(Debt!$C$5-$D21-$J21-$P21-$V21-$AB21-$AH21-$AN21-$AT21-$BF21-$E21-$K21-$Q21-$W21-$AC21-$AI21-$AO21-$AU21&gt;AX21,AX21-AZ21+BC21,Debt!$C$5-$D21-$J21-$P21-$V21-$AB21-$AH21-$AN21-$AT21-$AZ21-$BF21-$E21-$K21-$Q21-$W21-$AC21-$AI21-$AO21-$AU21),0),IF(Debt!$B$5-$D21-$J21-$P21-$V21-$AB21-$AH21-$AN21-$AT21-$AZ21-$BF21-$E21-$K21-$Q21-$W21-$AC21-$AI21-$AO21-$AU21&gt;AX21,AX21-AZ21+BC21,Debt!$B$5-$D21-$J21-$P21-$V21-$AB21-$AH21-$AN21-$AT21-$AZ21-$BF21-$E21-$K21-$Q21-$W21-$AC21-$AI21-$AO21-$AU21)))</f>
        <v>0</v>
      </c>
      <c r="BB21" s="76">
        <f t="shared" si="35"/>
        <v>0</v>
      </c>
      <c r="BC21" s="150">
        <f>IF(OR(AX21=0,AZ$4=0),0,AX21*VLOOKUP(9,Debt!$A$7:$L$17,3,0)/12)</f>
        <v>0</v>
      </c>
      <c r="BD21" s="149">
        <f t="shared" si="44"/>
        <v>0</v>
      </c>
      <c r="BE21" s="122">
        <f t="shared" si="36"/>
        <v>0</v>
      </c>
      <c r="BF21" s="122">
        <f t="shared" si="9"/>
        <v>0</v>
      </c>
      <c r="BG21" s="122">
        <f>IF(BD21=0,0,IF(OR(EOMONTH($A21,0)&lt;Debt!$A$5,Debt!$A$5=""),IF(Debt!$A$6=TRUE,IF(Debt!$C$5-$D21-$J21-$P21-$V21-$AB21-$AH21-$AN21-$AT21-$AZ21-$E21-$K21-$Q21-$W21-$AC21-$AI21-$AO21-$AU21-$BA21&gt;BD21,BD21-BF21+BI21,Debt!$C$5-$D21-$J21-$P21-$V21-$AB21-$AH21-$AN21-$AT21-$AZ21-$BF21-$E21-$K21-$Q21-$W21-$AC21-$AI21-$AO21-$AU21-$BA21),0),IF(Debt!$B$5-$D21-$J21-$P21-$V21-$AB21-$AH21-$AN21-$AT21-$AZ21-$BF21-$E21-$K21-$Q21-$W21-$AC21-$AI21-$AO21-$AU21-$BA21&gt;BD21,BD21-BF21+BI21,Debt!$B$5-$D21-$J21-$P21-$V21-$AB21-$AH21-$AN21-$AT21-$AZ21-$BF21-$E21-$K21-$Q21-$W21-$AC21-$AI21-$AO21-$AU21-$BA21)))</f>
        <v>0</v>
      </c>
      <c r="BH21" s="76">
        <f t="shared" si="37"/>
        <v>0</v>
      </c>
      <c r="BI21" s="150">
        <f>IF(OR(BD21=0,BF$4=0),0,BD21*VLOOKUP(10,Debt!$A$7:$L$17,3,0)/12)</f>
        <v>0</v>
      </c>
      <c r="BJ21" s="133">
        <f t="shared" ca="1" si="38"/>
        <v>1200</v>
      </c>
      <c r="BK21" s="133">
        <f t="shared" ca="1" si="39"/>
        <v>1159.8811905625994</v>
      </c>
      <c r="BL21" s="133">
        <f t="shared" ca="1" si="40"/>
        <v>40.118809437400671</v>
      </c>
      <c r="BM21" s="157">
        <f t="shared" ca="1" si="41"/>
        <v>9628.5142649761601</v>
      </c>
    </row>
    <row r="22" spans="1:65" customFormat="1" thickBot="1" x14ac:dyDescent="0.25">
      <c r="A22" s="160">
        <f t="shared" ca="1" si="42"/>
        <v>45413</v>
      </c>
      <c r="B22" s="149">
        <f t="shared" ca="1" si="43"/>
        <v>0</v>
      </c>
      <c r="C22" s="122">
        <f t="shared" ca="1" si="10"/>
        <v>0</v>
      </c>
      <c r="D22" s="122">
        <f t="shared" ca="1" si="0"/>
        <v>0</v>
      </c>
      <c r="E22" s="122">
        <f ca="1">IF(B22=0,0,IF(OR(EOMONTH($A22,0)&lt;Debt!$A$5,Debt!$A$5=""),IF(Debt!$A$6=TRUE,IF(Debt!$C$5-$J22-$P22-$V22-$AB22-$AH22-$AN22-$AT22-$AZ22-$BF22&gt;B22,B22-D22+G22,Debt!$C$5-$D22-$J22-$P22-$V22-$AB22-$AH22-$AN22-$AT22-$AZ22-$BF22),0),IF(Debt!$B$5-$D22-$J22-$P22-$V22-$AB22-$AH22-$AN22-$AT22-$AZ22-$BF22&gt;B22,B22-D22+G22,Debt!$B$5-$D22-$J22-$P22-$V22-$AB22-$AH22-$AN22-$AT22-$AZ22-$BF22)))</f>
        <v>0</v>
      </c>
      <c r="F22" s="76">
        <f t="shared" ca="1" si="11"/>
        <v>0</v>
      </c>
      <c r="G22" s="150">
        <f ca="1">IF(OR(B22=0,D$4=0),0,B22*VLOOKUP(1,Debt!$A$7:$L$17,3,0)/12)</f>
        <v>0</v>
      </c>
      <c r="H22" s="149">
        <f t="shared" ca="1" si="12"/>
        <v>0</v>
      </c>
      <c r="I22" s="122">
        <f t="shared" ca="1" si="13"/>
        <v>0</v>
      </c>
      <c r="J22" s="122">
        <f t="shared" ca="1" si="1"/>
        <v>0</v>
      </c>
      <c r="K22" s="122">
        <f ca="1">IF(H22=0,0,IF(OR(EOMONTH($A22,0)&lt;Debt!$A$5,Debt!$A$5=""),IF(Debt!$A$6=TRUE,IF(Debt!C$5-$D22-$P22-$V22-$AB22-$AH22-$AN22-$AT22-$AZ22-$BF22&gt;H22,H22-J22+M22,Debt!$C$5-$D22-$J22-$P22-$V22-$AB22-$AH22-$AN22-$AT22-$AZ22-$BF22-$E22),0),IF(Debt!$B$5-$D22-$J22-$P22-$V22-$AB22-$AH22-$AN22-$AT22-$AZ22-$BF22-$E22&gt;H22,H22-J22+M22,Debt!$B$5-$D22-$J22-$P22-$V22-$AB22-$AH22-$AN22-$AT22-$AZ22-$BF22-$E22)))</f>
        <v>0</v>
      </c>
      <c r="L22" s="76">
        <f t="shared" ca="1" si="14"/>
        <v>0</v>
      </c>
      <c r="M22" s="150">
        <f ca="1">IF(OR(H22=0,J$4=0),0,H22*VLOOKUP(2,Debt!$A$7:$L$17,3,0)/12)</f>
        <v>0</v>
      </c>
      <c r="N22" s="149">
        <f t="shared" ca="1" si="15"/>
        <v>0</v>
      </c>
      <c r="O22" s="122">
        <f t="shared" ca="1" si="16"/>
        <v>0</v>
      </c>
      <c r="P22" s="122">
        <f t="shared" ca="1" si="2"/>
        <v>0</v>
      </c>
      <c r="Q22" s="122">
        <f ca="1">IF(N22=0,0,IF(OR(EOMONTH($A22,0)&lt;Debt!$A$5,Debt!$A$5=""),IF(Debt!$A$6=TRUE,IF(Debt!$C$5-$D22-$J22-$V22-$AB22-$AH22-$AN22-$AT22-$AZ22-$BF22-$E22-$K22&gt;N22,N22-P22+S22,Debt!$C$5-$D22-$J22-$P22-$V22-$AB22-$AH22-$AN22-$AT22-$AZ22-$BF22-$E22-$K22),0),IF(Debt!$B$5-$D22-$J22-$P22-$V22-$AB22-$AH22-$AN22-$AT22-$AZ22-$BF22-$E22-$K22&gt;N22,N22-P22+S22,Debt!$B$5-$D22-$J22-$P22-$V22-$AB22-$AH22-$AN22-$AT22-$AZ22-$BF22-$E22-$K22)))</f>
        <v>0</v>
      </c>
      <c r="R22" s="76">
        <f t="shared" ca="1" si="17"/>
        <v>0</v>
      </c>
      <c r="S22" s="150">
        <f ca="1">IF(OR(N22=0,P$4=0),0,N22*VLOOKUP(3,Debt!$A$7:$L$17,3,0)/12)</f>
        <v>0</v>
      </c>
      <c r="T22" s="149">
        <f t="shared" ca="1" si="18"/>
        <v>0</v>
      </c>
      <c r="U22" s="122">
        <f t="shared" ca="1" si="19"/>
        <v>0</v>
      </c>
      <c r="V22" s="122">
        <f t="shared" ca="1" si="3"/>
        <v>0</v>
      </c>
      <c r="W22" s="122">
        <f ca="1">IF(T22=0,0,IF(OR(EOMONTH($A22,0)&lt;Debt!$A$5,Debt!$A$5=""),IF(Debt!$A$6=TRUE,IF(Debt!$C$5-$D22-$J22-$P22-$AB22-$AH22-$AN22-$AT22-$AZ22-$BF22-$E22-$K22-$Q22&gt;T22,T22-V22+Y22,Debt!$C$5-$D22-$J22-$P22-$V22-$AB22-$AH22-$AN22-$AT22-$AZ22-$BF22-$E22-$K22-$Q22),0),IF(Debt!$B$5-$D22-$J22-$P22-$V22-$AB22-$AH22-$AN22-$AT22-$AZ22-$BF22-$E22-$K22-$Q22&gt;T22,T22-V22+Y22,Debt!$B$5-$D22-$J22-$P22-$V22-$AB22-$AH22-$AN22-$AT22-$AZ22-$BF22-$E22-$K22-$Q22)))</f>
        <v>0</v>
      </c>
      <c r="X22" s="76">
        <f t="shared" ca="1" si="20"/>
        <v>0</v>
      </c>
      <c r="Y22" s="150">
        <f ca="1">IF(OR(T22=0,V$4=0),0,T22*VLOOKUP(4,Debt!$A$7:$L$17,3,0)/12)</f>
        <v>0</v>
      </c>
      <c r="Z22" s="149">
        <f t="shared" ca="1" si="21"/>
        <v>8468.6330744135612</v>
      </c>
      <c r="AA22" s="122">
        <f t="shared" ca="1" si="22"/>
        <v>1200</v>
      </c>
      <c r="AB22" s="122">
        <f t="shared" ca="1" si="4"/>
        <v>300</v>
      </c>
      <c r="AC22" s="122">
        <f ca="1">IF(Z22=0,0,IF(OR(EOMONTH($A22,0)&lt;Debt!$A$5,Debt!$A$5=""),IF(Debt!$A$6=TRUE,IF(Debt!$C$5-$D22-$J22-$P22-$V22-$AH22-$AN22-$AT22-$AZ22-$BF22-$E22-$K22-$Q22-$W22&gt;Z22,Z22-AB22+AE22,Debt!$C$5-$D22-$J22-$P22-$V22-$AB22-$AH22-$AN22-$AT22-$AZ22-$BF22-$E22-$K22-$Q22-$W22),0),IF(Debt!$B$5-$D22-$J22-$P22-$V22-$AB22-$AH22-$AN22-$AT22-$AZ22-$BF22-$E22-$K22-$Q22-$W22&gt;Z22,Z22-AB22+AE22,Debt!$B$5-$D22-$J22-$P22-$V22-$AB22-$AH22-$AN22-$AT22-$AZ22-$BF22-$E22-$K22-$Q22-$W22)))</f>
        <v>900</v>
      </c>
      <c r="AD22" s="76">
        <f t="shared" ca="1" si="23"/>
        <v>1164.7140288566102</v>
      </c>
      <c r="AE22" s="150">
        <f ca="1">IF(OR(Z22=0,AB$4=0),0,Z22*VLOOKUP(5,Debt!$A$7:$L$17,3,0)/12)</f>
        <v>35.285971143389837</v>
      </c>
      <c r="AF22" s="149">
        <f t="shared" si="24"/>
        <v>0</v>
      </c>
      <c r="AG22" s="122">
        <f t="shared" si="25"/>
        <v>0</v>
      </c>
      <c r="AH22" s="122">
        <f t="shared" si="5"/>
        <v>0</v>
      </c>
      <c r="AI22" s="122">
        <f>IF(AF22=0,0,IF(OR(EOMONTH($A22,0)&lt;Debt!$A$5,Debt!$A$5=""),IF(Debt!$A$6=TRUE,IF(Debt!$C$5-$D22-$J22-$P22-$V22-$AB22-$AN22-$AT22-$AZ22-$BF22-$E22-$K22-$Q22-$W22-$AC22&gt;AF22,AF22-AH22+AK22,Debt!$C$5-$D22-$J22-$P22-$V22-$AB22-$AH22-$AN22-$AT22-$AZ22-$BF22-$E22-$K22-$Q22-$W22-$AC22),0),IF(Debt!$B$5-$D22-$J22-$P22-$V22-$AB22-$AH22-$AN22-$AT22-$AZ22-$BF22-$E22-$K22-$Q22-$W22-$AC22&gt;AF22,AF22-AH22+AK22,Debt!$B$5-$D22-$J22-$P22-$V22-$AB22-$AH22-$AN22-$AT22-$AZ22-$BF22-$E22-$K22-$Q22-$W22-$AC22)))</f>
        <v>0</v>
      </c>
      <c r="AJ22" s="76">
        <f t="shared" si="26"/>
        <v>0</v>
      </c>
      <c r="AK22" s="150">
        <f>IF(OR(AF22=0,AH$4=0),0,AF22*VLOOKUP(6,Debt!$A$7:$L$17,3,0)/12)</f>
        <v>0</v>
      </c>
      <c r="AL22" s="149">
        <f t="shared" si="27"/>
        <v>0</v>
      </c>
      <c r="AM22" s="122">
        <f t="shared" si="28"/>
        <v>0</v>
      </c>
      <c r="AN22" s="122">
        <f t="shared" si="6"/>
        <v>0</v>
      </c>
      <c r="AO22" s="122">
        <f>IF(AL22=0,0,IF(OR(EOMONTH($A22,0)&lt;Debt!$A$5,Debt!$A$5=""),IF(Debt!$A$6=TRUE,IF(Debt!$C$5-$D22-$J22-$P22-$V22-$AB22-$AH22-$AT22-$AZ22-$BF22-$E22-$K22-$Q22-$W22-$AC22-$AI22&gt;AL22,AL22-AN22+AQ22,Debt!$C$5-$D22-$J22-$P22-$V22-$AB22-$AH22-$AN22-$AT22-$AZ22-$BF22-$E22-$K22-$Q22-$W22-$AC22-$AI22),0),IF(Debt!$B$5-$D22-$J22-$P22-$V22-$AB22-$AH22-$AN22-$AT22-$AZ22-$BF22-$E22-$K22-$Q22-$W22-$AC22-$AI22&gt;AL22,AL22-AN22+AQ22,Debt!$B$5-$D22-$J22-$P22-$V22-$AB22-$AH22-$AN22-$AT22-$AZ22-$BF22-$E22-$K22-$Q22-$W22-$AC22-$AI22)))</f>
        <v>0</v>
      </c>
      <c r="AP22" s="76">
        <f t="shared" si="29"/>
        <v>0</v>
      </c>
      <c r="AQ22" s="150">
        <f>IF(OR(AL22=0,AN$4=0),0,AL22*VLOOKUP(7,Debt!$A$7:$L$17,3,0)/12)</f>
        <v>0</v>
      </c>
      <c r="AR22" s="149">
        <f t="shared" si="30"/>
        <v>0</v>
      </c>
      <c r="AS22" s="122">
        <f t="shared" si="31"/>
        <v>0</v>
      </c>
      <c r="AT22" s="122">
        <f t="shared" si="7"/>
        <v>0</v>
      </c>
      <c r="AU22" s="122">
        <f>IF(AR22=0,0,IF(OR(EOMONTH($A22,0)&lt;Debt!$A$5,Debt!$A$5=""),IF(Debt!$A$6=TRUE,IF(Debt!$C$5-$D22-$J22-$P22-$V22-$AB22-$AH22-$AN22-$AZ22-$BF22-$E22-$K22-$Q22-$W22-$AC22-$AI22-$AO22&gt;AR22,AR22-AT22+AW22,Debt!$C$5-$D22-$J22-$P22-$V22-$AB22-$AH22-$AN22-$AT22-$AZ22-$BF22-$E22-$K22-$Q22-$W22-$AC22-$AI22-$AO22),0),IF(Debt!$B$5-$D22-$J22-$P22-$V22-$AB22-$AH22-$AN22-$AT22-$AZ22-$BF22-$E22-$K22-$Q22-$W22-$AC22-$AI22-$AO22&gt;AR22,AR22-AT22+AW22,Debt!$B$5-$D22-$J22-$P22-$V22-$AB22-$AH22-$AN22-$AT22-$AZ22-$BF22-$E22-$K22-$Q22-$W22-$AC22-$AI22-$AO22)))</f>
        <v>0</v>
      </c>
      <c r="AV22" s="76">
        <f t="shared" si="32"/>
        <v>0</v>
      </c>
      <c r="AW22" s="150">
        <f>IF(OR(AR22=0,AT$4=0),0,AR22*VLOOKUP(8,Debt!$A$7:$L$17,3,0)/12)</f>
        <v>0</v>
      </c>
      <c r="AX22" s="149">
        <f t="shared" si="33"/>
        <v>0</v>
      </c>
      <c r="AY22" s="122">
        <f t="shared" si="34"/>
        <v>0</v>
      </c>
      <c r="AZ22" s="122">
        <f t="shared" si="8"/>
        <v>0</v>
      </c>
      <c r="BA22" s="122">
        <f>IF(AX22=0,0,IF(OR(EOMONTH($A22,0)&lt;Debt!$A$5,Debt!$A$5=""),IF(Debt!$A$6=TRUE,IF(Debt!$C$5-$D22-$J22-$P22-$V22-$AB22-$AH22-$AN22-$AT22-$BF22-$E22-$K22-$Q22-$W22-$AC22-$AI22-$AO22-$AU22&gt;AX22,AX22-AZ22+BC22,Debt!$C$5-$D22-$J22-$P22-$V22-$AB22-$AH22-$AN22-$AT22-$AZ22-$BF22-$E22-$K22-$Q22-$W22-$AC22-$AI22-$AO22-$AU22),0),IF(Debt!$B$5-$D22-$J22-$P22-$V22-$AB22-$AH22-$AN22-$AT22-$AZ22-$BF22-$E22-$K22-$Q22-$W22-$AC22-$AI22-$AO22-$AU22&gt;AX22,AX22-AZ22+BC22,Debt!$B$5-$D22-$J22-$P22-$V22-$AB22-$AH22-$AN22-$AT22-$AZ22-$BF22-$E22-$K22-$Q22-$W22-$AC22-$AI22-$AO22-$AU22)))</f>
        <v>0</v>
      </c>
      <c r="BB22" s="76">
        <f t="shared" si="35"/>
        <v>0</v>
      </c>
      <c r="BC22" s="150">
        <f>IF(OR(AX22=0,AZ$4=0),0,AX22*VLOOKUP(9,Debt!$A$7:$L$17,3,0)/12)</f>
        <v>0</v>
      </c>
      <c r="BD22" s="149">
        <f t="shared" si="44"/>
        <v>0</v>
      </c>
      <c r="BE22" s="122">
        <f t="shared" si="36"/>
        <v>0</v>
      </c>
      <c r="BF22" s="122">
        <f t="shared" si="9"/>
        <v>0</v>
      </c>
      <c r="BG22" s="122">
        <f>IF(BD22=0,0,IF(OR(EOMONTH($A22,0)&lt;Debt!$A$5,Debt!$A$5=""),IF(Debt!$A$6=TRUE,IF(Debt!$C$5-$D22-$J22-$P22-$V22-$AB22-$AH22-$AN22-$AT22-$AZ22-$E22-$K22-$Q22-$W22-$AC22-$AI22-$AO22-$AU22-$BA22&gt;BD22,BD22-BF22+BI22,Debt!$C$5-$D22-$J22-$P22-$V22-$AB22-$AH22-$AN22-$AT22-$AZ22-$BF22-$E22-$K22-$Q22-$W22-$AC22-$AI22-$AO22-$AU22-$BA22),0),IF(Debt!$B$5-$D22-$J22-$P22-$V22-$AB22-$AH22-$AN22-$AT22-$AZ22-$BF22-$E22-$K22-$Q22-$W22-$AC22-$AI22-$AO22-$AU22-$BA22&gt;BD22,BD22-BF22+BI22,Debt!$B$5-$D22-$J22-$P22-$V22-$AB22-$AH22-$AN22-$AT22-$AZ22-$BF22-$E22-$K22-$Q22-$W22-$AC22-$AI22-$AO22-$AU22-$BA22)))</f>
        <v>0</v>
      </c>
      <c r="BH22" s="76">
        <f t="shared" si="37"/>
        <v>0</v>
      </c>
      <c r="BI22" s="150">
        <f>IF(OR(BD22=0,BF$4=0),0,BD22*VLOOKUP(10,Debt!$A$7:$L$17,3,0)/12)</f>
        <v>0</v>
      </c>
      <c r="BJ22" s="133">
        <f t="shared" ca="1" si="38"/>
        <v>1200</v>
      </c>
      <c r="BK22" s="133">
        <f t="shared" ca="1" si="39"/>
        <v>1164.7140288566102</v>
      </c>
      <c r="BL22" s="133">
        <f t="shared" ca="1" si="40"/>
        <v>35.285971143389837</v>
      </c>
      <c r="BM22" s="157">
        <f t="shared" ca="1" si="41"/>
        <v>8468.6330744135612</v>
      </c>
    </row>
    <row r="23" spans="1:65" customFormat="1" thickBot="1" x14ac:dyDescent="0.25">
      <c r="A23" s="160">
        <f t="shared" ca="1" si="42"/>
        <v>45444</v>
      </c>
      <c r="B23" s="149">
        <f t="shared" ca="1" si="43"/>
        <v>0</v>
      </c>
      <c r="C23" s="122">
        <f t="shared" ca="1" si="10"/>
        <v>0</v>
      </c>
      <c r="D23" s="122">
        <f t="shared" ca="1" si="0"/>
        <v>0</v>
      </c>
      <c r="E23" s="122">
        <f ca="1">IF(B23=0,0,IF(OR(EOMONTH($A23,0)&lt;Debt!$A$5,Debt!$A$5=""),IF(Debt!$A$6=TRUE,IF(Debt!$C$5-$J23-$P23-$V23-$AB23-$AH23-$AN23-$AT23-$AZ23-$BF23&gt;B23,B23-D23+G23,Debt!$C$5-$D23-$J23-$P23-$V23-$AB23-$AH23-$AN23-$AT23-$AZ23-$BF23),0),IF(Debt!$B$5-$D23-$J23-$P23-$V23-$AB23-$AH23-$AN23-$AT23-$AZ23-$BF23&gt;B23,B23-D23+G23,Debt!$B$5-$D23-$J23-$P23-$V23-$AB23-$AH23-$AN23-$AT23-$AZ23-$BF23)))</f>
        <v>0</v>
      </c>
      <c r="F23" s="76">
        <f t="shared" ca="1" si="11"/>
        <v>0</v>
      </c>
      <c r="G23" s="150">
        <f ca="1">IF(OR(B23=0,D$4=0),0,B23*VLOOKUP(1,Debt!$A$7:$L$17,3,0)/12)</f>
        <v>0</v>
      </c>
      <c r="H23" s="149">
        <f t="shared" ca="1" si="12"/>
        <v>0</v>
      </c>
      <c r="I23" s="122">
        <f t="shared" ca="1" si="13"/>
        <v>0</v>
      </c>
      <c r="J23" s="122">
        <f t="shared" ca="1" si="1"/>
        <v>0</v>
      </c>
      <c r="K23" s="122">
        <f ca="1">IF(H23=0,0,IF(OR(EOMONTH($A23,0)&lt;Debt!$A$5,Debt!$A$5=""),IF(Debt!$A$6=TRUE,IF(Debt!C$5-$D23-$P23-$V23-$AB23-$AH23-$AN23-$AT23-$AZ23-$BF23&gt;H23,H23-J23+M23,Debt!$C$5-$D23-$J23-$P23-$V23-$AB23-$AH23-$AN23-$AT23-$AZ23-$BF23-$E23),0),IF(Debt!$B$5-$D23-$J23-$P23-$V23-$AB23-$AH23-$AN23-$AT23-$AZ23-$BF23-$E23&gt;H23,H23-J23+M23,Debt!$B$5-$D23-$J23-$P23-$V23-$AB23-$AH23-$AN23-$AT23-$AZ23-$BF23-$E23)))</f>
        <v>0</v>
      </c>
      <c r="L23" s="76">
        <f t="shared" ca="1" si="14"/>
        <v>0</v>
      </c>
      <c r="M23" s="150">
        <f ca="1">IF(OR(H23=0,J$4=0),0,H23*VLOOKUP(2,Debt!$A$7:$L$17,3,0)/12)</f>
        <v>0</v>
      </c>
      <c r="N23" s="149">
        <f t="shared" ca="1" si="15"/>
        <v>0</v>
      </c>
      <c r="O23" s="122">
        <f t="shared" ca="1" si="16"/>
        <v>0</v>
      </c>
      <c r="P23" s="122">
        <f t="shared" ca="1" si="2"/>
        <v>0</v>
      </c>
      <c r="Q23" s="122">
        <f ca="1">IF(N23=0,0,IF(OR(EOMONTH($A23,0)&lt;Debt!$A$5,Debt!$A$5=""),IF(Debt!$A$6=TRUE,IF(Debt!$C$5-$D23-$J23-$V23-$AB23-$AH23-$AN23-$AT23-$AZ23-$BF23-$E23-$K23&gt;N23,N23-P23+S23,Debt!$C$5-$D23-$J23-$P23-$V23-$AB23-$AH23-$AN23-$AT23-$AZ23-$BF23-$E23-$K23),0),IF(Debt!$B$5-$D23-$J23-$P23-$V23-$AB23-$AH23-$AN23-$AT23-$AZ23-$BF23-$E23-$K23&gt;N23,N23-P23+S23,Debt!$B$5-$D23-$J23-$P23-$V23-$AB23-$AH23-$AN23-$AT23-$AZ23-$BF23-$E23-$K23)))</f>
        <v>0</v>
      </c>
      <c r="R23" s="76">
        <f t="shared" ca="1" si="17"/>
        <v>0</v>
      </c>
      <c r="S23" s="150">
        <f ca="1">IF(OR(N23=0,P$4=0),0,N23*VLOOKUP(3,Debt!$A$7:$L$17,3,0)/12)</f>
        <v>0</v>
      </c>
      <c r="T23" s="149">
        <f t="shared" ca="1" si="18"/>
        <v>0</v>
      </c>
      <c r="U23" s="122">
        <f t="shared" ca="1" si="19"/>
        <v>0</v>
      </c>
      <c r="V23" s="122">
        <f t="shared" ca="1" si="3"/>
        <v>0</v>
      </c>
      <c r="W23" s="122">
        <f ca="1">IF(T23=0,0,IF(OR(EOMONTH($A23,0)&lt;Debt!$A$5,Debt!$A$5=""),IF(Debt!$A$6=TRUE,IF(Debt!$C$5-$D23-$J23-$P23-$AB23-$AH23-$AN23-$AT23-$AZ23-$BF23-$E23-$K23-$Q23&gt;T23,T23-V23+Y23,Debt!$C$5-$D23-$J23-$P23-$V23-$AB23-$AH23-$AN23-$AT23-$AZ23-$BF23-$E23-$K23-$Q23),0),IF(Debt!$B$5-$D23-$J23-$P23-$V23-$AB23-$AH23-$AN23-$AT23-$AZ23-$BF23-$E23-$K23-$Q23&gt;T23,T23-V23+Y23,Debt!$B$5-$D23-$J23-$P23-$V23-$AB23-$AH23-$AN23-$AT23-$AZ23-$BF23-$E23-$K23-$Q23)))</f>
        <v>0</v>
      </c>
      <c r="X23" s="76">
        <f t="shared" ca="1" si="20"/>
        <v>0</v>
      </c>
      <c r="Y23" s="150">
        <f ca="1">IF(OR(T23=0,V$4=0),0,T23*VLOOKUP(4,Debt!$A$7:$L$17,3,0)/12)</f>
        <v>0</v>
      </c>
      <c r="Z23" s="149">
        <f t="shared" ca="1" si="21"/>
        <v>7303.9190455569515</v>
      </c>
      <c r="AA23" s="122">
        <f t="shared" ca="1" si="22"/>
        <v>1200</v>
      </c>
      <c r="AB23" s="122">
        <f t="shared" ca="1" si="4"/>
        <v>300</v>
      </c>
      <c r="AC23" s="122">
        <f ca="1">IF(Z23=0,0,IF(OR(EOMONTH($A23,0)&lt;Debt!$A$5,Debt!$A$5=""),IF(Debt!$A$6=TRUE,IF(Debt!$C$5-$D23-$J23-$P23-$V23-$AH23-$AN23-$AT23-$AZ23-$BF23-$E23-$K23-$Q23-$W23&gt;Z23,Z23-AB23+AE23,Debt!$C$5-$D23-$J23-$P23-$V23-$AB23-$AH23-$AN23-$AT23-$AZ23-$BF23-$E23-$K23-$Q23-$W23),0),IF(Debt!$B$5-$D23-$J23-$P23-$V23-$AB23-$AH23-$AN23-$AT23-$AZ23-$BF23-$E23-$K23-$Q23-$W23&gt;Z23,Z23-AB23+AE23,Debt!$B$5-$D23-$J23-$P23-$V23-$AB23-$AH23-$AN23-$AT23-$AZ23-$BF23-$E23-$K23-$Q23-$W23)))</f>
        <v>900</v>
      </c>
      <c r="AD23" s="76">
        <f t="shared" ca="1" si="23"/>
        <v>1169.5670039768461</v>
      </c>
      <c r="AE23" s="150">
        <f ca="1">IF(OR(Z23=0,AB$4=0),0,Z23*VLOOKUP(5,Debt!$A$7:$L$17,3,0)/12)</f>
        <v>30.432996023153965</v>
      </c>
      <c r="AF23" s="149">
        <f t="shared" si="24"/>
        <v>0</v>
      </c>
      <c r="AG23" s="122">
        <f t="shared" si="25"/>
        <v>0</v>
      </c>
      <c r="AH23" s="122">
        <f t="shared" si="5"/>
        <v>0</v>
      </c>
      <c r="AI23" s="122">
        <f>IF(AF23=0,0,IF(OR(EOMONTH($A23,0)&lt;Debt!$A$5,Debt!$A$5=""),IF(Debt!$A$6=TRUE,IF(Debt!$C$5-$D23-$J23-$P23-$V23-$AB23-$AN23-$AT23-$AZ23-$BF23-$E23-$K23-$Q23-$W23-$AC23&gt;AF23,AF23-AH23+AK23,Debt!$C$5-$D23-$J23-$P23-$V23-$AB23-$AH23-$AN23-$AT23-$AZ23-$BF23-$E23-$K23-$Q23-$W23-$AC23),0),IF(Debt!$B$5-$D23-$J23-$P23-$V23-$AB23-$AH23-$AN23-$AT23-$AZ23-$BF23-$E23-$K23-$Q23-$W23-$AC23&gt;AF23,AF23-AH23+AK23,Debt!$B$5-$D23-$J23-$P23-$V23-$AB23-$AH23-$AN23-$AT23-$AZ23-$BF23-$E23-$K23-$Q23-$W23-$AC23)))</f>
        <v>0</v>
      </c>
      <c r="AJ23" s="76">
        <f t="shared" si="26"/>
        <v>0</v>
      </c>
      <c r="AK23" s="150">
        <f>IF(OR(AF23=0,AH$4=0),0,AF23*VLOOKUP(6,Debt!$A$7:$L$17,3,0)/12)</f>
        <v>0</v>
      </c>
      <c r="AL23" s="149">
        <f t="shared" si="27"/>
        <v>0</v>
      </c>
      <c r="AM23" s="122">
        <f t="shared" si="28"/>
        <v>0</v>
      </c>
      <c r="AN23" s="122">
        <f t="shared" si="6"/>
        <v>0</v>
      </c>
      <c r="AO23" s="122">
        <f>IF(AL23=0,0,IF(OR(EOMONTH($A23,0)&lt;Debt!$A$5,Debt!$A$5=""),IF(Debt!$A$6=TRUE,IF(Debt!$C$5-$D23-$J23-$P23-$V23-$AB23-$AH23-$AT23-$AZ23-$BF23-$E23-$K23-$Q23-$W23-$AC23-$AI23&gt;AL23,AL23-AN23+AQ23,Debt!$C$5-$D23-$J23-$P23-$V23-$AB23-$AH23-$AN23-$AT23-$AZ23-$BF23-$E23-$K23-$Q23-$W23-$AC23-$AI23),0),IF(Debt!$B$5-$D23-$J23-$P23-$V23-$AB23-$AH23-$AN23-$AT23-$AZ23-$BF23-$E23-$K23-$Q23-$W23-$AC23-$AI23&gt;AL23,AL23-AN23+AQ23,Debt!$B$5-$D23-$J23-$P23-$V23-$AB23-$AH23-$AN23-$AT23-$AZ23-$BF23-$E23-$K23-$Q23-$W23-$AC23-$AI23)))</f>
        <v>0</v>
      </c>
      <c r="AP23" s="76">
        <f t="shared" si="29"/>
        <v>0</v>
      </c>
      <c r="AQ23" s="150">
        <f>IF(OR(AL23=0,AN$4=0),0,AL23*VLOOKUP(7,Debt!$A$7:$L$17,3,0)/12)</f>
        <v>0</v>
      </c>
      <c r="AR23" s="149">
        <f t="shared" si="30"/>
        <v>0</v>
      </c>
      <c r="AS23" s="122">
        <f t="shared" si="31"/>
        <v>0</v>
      </c>
      <c r="AT23" s="122">
        <f t="shared" si="7"/>
        <v>0</v>
      </c>
      <c r="AU23" s="122">
        <f>IF(AR23=0,0,IF(OR(EOMONTH($A23,0)&lt;Debt!$A$5,Debt!$A$5=""),IF(Debt!$A$6=TRUE,IF(Debt!$C$5-$D23-$J23-$P23-$V23-$AB23-$AH23-$AN23-$AZ23-$BF23-$E23-$K23-$Q23-$W23-$AC23-$AI23-$AO23&gt;AR23,AR23-AT23+AW23,Debt!$C$5-$D23-$J23-$P23-$V23-$AB23-$AH23-$AN23-$AT23-$AZ23-$BF23-$E23-$K23-$Q23-$W23-$AC23-$AI23-$AO23),0),IF(Debt!$B$5-$D23-$J23-$P23-$V23-$AB23-$AH23-$AN23-$AT23-$AZ23-$BF23-$E23-$K23-$Q23-$W23-$AC23-$AI23-$AO23&gt;AR23,AR23-AT23+AW23,Debt!$B$5-$D23-$J23-$P23-$V23-$AB23-$AH23-$AN23-$AT23-$AZ23-$BF23-$E23-$K23-$Q23-$W23-$AC23-$AI23-$AO23)))</f>
        <v>0</v>
      </c>
      <c r="AV23" s="76">
        <f t="shared" si="32"/>
        <v>0</v>
      </c>
      <c r="AW23" s="150">
        <f>IF(OR(AR23=0,AT$4=0),0,AR23*VLOOKUP(8,Debt!$A$7:$L$17,3,0)/12)</f>
        <v>0</v>
      </c>
      <c r="AX23" s="149">
        <f t="shared" si="33"/>
        <v>0</v>
      </c>
      <c r="AY23" s="122">
        <f t="shared" si="34"/>
        <v>0</v>
      </c>
      <c r="AZ23" s="122">
        <f t="shared" si="8"/>
        <v>0</v>
      </c>
      <c r="BA23" s="122">
        <f>IF(AX23=0,0,IF(OR(EOMONTH($A23,0)&lt;Debt!$A$5,Debt!$A$5=""),IF(Debt!$A$6=TRUE,IF(Debt!$C$5-$D23-$J23-$P23-$V23-$AB23-$AH23-$AN23-$AT23-$BF23-$E23-$K23-$Q23-$W23-$AC23-$AI23-$AO23-$AU23&gt;AX23,AX23-AZ23+BC23,Debt!$C$5-$D23-$J23-$P23-$V23-$AB23-$AH23-$AN23-$AT23-$AZ23-$BF23-$E23-$K23-$Q23-$W23-$AC23-$AI23-$AO23-$AU23),0),IF(Debt!$B$5-$D23-$J23-$P23-$V23-$AB23-$AH23-$AN23-$AT23-$AZ23-$BF23-$E23-$K23-$Q23-$W23-$AC23-$AI23-$AO23-$AU23&gt;AX23,AX23-AZ23+BC23,Debt!$B$5-$D23-$J23-$P23-$V23-$AB23-$AH23-$AN23-$AT23-$AZ23-$BF23-$E23-$K23-$Q23-$W23-$AC23-$AI23-$AO23-$AU23)))</f>
        <v>0</v>
      </c>
      <c r="BB23" s="76">
        <f t="shared" si="35"/>
        <v>0</v>
      </c>
      <c r="BC23" s="150">
        <f>IF(OR(AX23=0,AZ$4=0),0,AX23*VLOOKUP(9,Debt!$A$7:$L$17,3,0)/12)</f>
        <v>0</v>
      </c>
      <c r="BD23" s="149">
        <f t="shared" si="44"/>
        <v>0</v>
      </c>
      <c r="BE23" s="122">
        <f t="shared" si="36"/>
        <v>0</v>
      </c>
      <c r="BF23" s="122">
        <f t="shared" si="9"/>
        <v>0</v>
      </c>
      <c r="BG23" s="122">
        <f>IF(BD23=0,0,IF(OR(EOMONTH($A23,0)&lt;Debt!$A$5,Debt!$A$5=""),IF(Debt!$A$6=TRUE,IF(Debt!$C$5-$D23-$J23-$P23-$V23-$AB23-$AH23-$AN23-$AT23-$AZ23-$E23-$K23-$Q23-$W23-$AC23-$AI23-$AO23-$AU23-$BA23&gt;BD23,BD23-BF23+BI23,Debt!$C$5-$D23-$J23-$P23-$V23-$AB23-$AH23-$AN23-$AT23-$AZ23-$BF23-$E23-$K23-$Q23-$W23-$AC23-$AI23-$AO23-$AU23-$BA23),0),IF(Debt!$B$5-$D23-$J23-$P23-$V23-$AB23-$AH23-$AN23-$AT23-$AZ23-$BF23-$E23-$K23-$Q23-$W23-$AC23-$AI23-$AO23-$AU23-$BA23&gt;BD23,BD23-BF23+BI23,Debt!$B$5-$D23-$J23-$P23-$V23-$AB23-$AH23-$AN23-$AT23-$AZ23-$BF23-$E23-$K23-$Q23-$W23-$AC23-$AI23-$AO23-$AU23-$BA23)))</f>
        <v>0</v>
      </c>
      <c r="BH23" s="76">
        <f t="shared" si="37"/>
        <v>0</v>
      </c>
      <c r="BI23" s="150">
        <f>IF(OR(BD23=0,BF$4=0),0,BD23*VLOOKUP(10,Debt!$A$7:$L$17,3,0)/12)</f>
        <v>0</v>
      </c>
      <c r="BJ23" s="133">
        <f t="shared" ca="1" si="38"/>
        <v>1200</v>
      </c>
      <c r="BK23" s="133">
        <f t="shared" ca="1" si="39"/>
        <v>1169.5670039768461</v>
      </c>
      <c r="BL23" s="133">
        <f t="shared" ca="1" si="40"/>
        <v>30.432996023153965</v>
      </c>
      <c r="BM23" s="157">
        <f t="shared" ca="1" si="41"/>
        <v>7303.9190455569515</v>
      </c>
    </row>
    <row r="24" spans="1:65" customFormat="1" thickBot="1" x14ac:dyDescent="0.25">
      <c r="A24" s="160">
        <f t="shared" ca="1" si="42"/>
        <v>45474</v>
      </c>
      <c r="B24" s="149">
        <f t="shared" ca="1" si="43"/>
        <v>0</v>
      </c>
      <c r="C24" s="122">
        <f t="shared" ca="1" si="10"/>
        <v>0</v>
      </c>
      <c r="D24" s="122">
        <f t="shared" ca="1" si="0"/>
        <v>0</v>
      </c>
      <c r="E24" s="122">
        <f ca="1">IF(B24=0,0,IF(OR(EOMONTH($A24,0)&lt;Debt!$A$5,Debt!$A$5=""),IF(Debt!$A$6=TRUE,IF(Debt!$C$5-$J24-$P24-$V24-$AB24-$AH24-$AN24-$AT24-$AZ24-$BF24&gt;B24,B24-D24+G24,Debt!$C$5-$D24-$J24-$P24-$V24-$AB24-$AH24-$AN24-$AT24-$AZ24-$BF24),0),IF(Debt!$B$5-$D24-$J24-$P24-$V24-$AB24-$AH24-$AN24-$AT24-$AZ24-$BF24&gt;B24,B24-D24+G24,Debt!$B$5-$D24-$J24-$P24-$V24-$AB24-$AH24-$AN24-$AT24-$AZ24-$BF24)))</f>
        <v>0</v>
      </c>
      <c r="F24" s="76">
        <f t="shared" ca="1" si="11"/>
        <v>0</v>
      </c>
      <c r="G24" s="150">
        <f ca="1">IF(OR(B24=0,D$4=0),0,B24*VLOOKUP(1,Debt!$A$7:$L$17,3,0)/12)</f>
        <v>0</v>
      </c>
      <c r="H24" s="149">
        <f t="shared" ca="1" si="12"/>
        <v>0</v>
      </c>
      <c r="I24" s="122">
        <f t="shared" ca="1" si="13"/>
        <v>0</v>
      </c>
      <c r="J24" s="122">
        <f t="shared" ca="1" si="1"/>
        <v>0</v>
      </c>
      <c r="K24" s="122">
        <f ca="1">IF(H24=0,0,IF(OR(EOMONTH($A24,0)&lt;Debt!$A$5,Debt!$A$5=""),IF(Debt!$A$6=TRUE,IF(Debt!C$5-$D24-$P24-$V24-$AB24-$AH24-$AN24-$AT24-$AZ24-$BF24&gt;H24,H24-J24+M24,Debt!$C$5-$D24-$J24-$P24-$V24-$AB24-$AH24-$AN24-$AT24-$AZ24-$BF24-$E24),0),IF(Debt!$B$5-$D24-$J24-$P24-$V24-$AB24-$AH24-$AN24-$AT24-$AZ24-$BF24-$E24&gt;H24,H24-J24+M24,Debt!$B$5-$D24-$J24-$P24-$V24-$AB24-$AH24-$AN24-$AT24-$AZ24-$BF24-$E24)))</f>
        <v>0</v>
      </c>
      <c r="L24" s="76">
        <f t="shared" ca="1" si="14"/>
        <v>0</v>
      </c>
      <c r="M24" s="150">
        <f ca="1">IF(OR(H24=0,J$4=0),0,H24*VLOOKUP(2,Debt!$A$7:$L$17,3,0)/12)</f>
        <v>0</v>
      </c>
      <c r="N24" s="149">
        <f t="shared" ca="1" si="15"/>
        <v>0</v>
      </c>
      <c r="O24" s="122">
        <f t="shared" ca="1" si="16"/>
        <v>0</v>
      </c>
      <c r="P24" s="122">
        <f t="shared" ca="1" si="2"/>
        <v>0</v>
      </c>
      <c r="Q24" s="122">
        <f ca="1">IF(N24=0,0,IF(OR(EOMONTH($A24,0)&lt;Debt!$A$5,Debt!$A$5=""),IF(Debt!$A$6=TRUE,IF(Debt!$C$5-$D24-$J24-$V24-$AB24-$AH24-$AN24-$AT24-$AZ24-$BF24-$E24-$K24&gt;N24,N24-P24+S24,Debt!$C$5-$D24-$J24-$P24-$V24-$AB24-$AH24-$AN24-$AT24-$AZ24-$BF24-$E24-$K24),0),IF(Debt!$B$5-$D24-$J24-$P24-$V24-$AB24-$AH24-$AN24-$AT24-$AZ24-$BF24-$E24-$K24&gt;N24,N24-P24+S24,Debt!$B$5-$D24-$J24-$P24-$V24-$AB24-$AH24-$AN24-$AT24-$AZ24-$BF24-$E24-$K24)))</f>
        <v>0</v>
      </c>
      <c r="R24" s="76">
        <f t="shared" ca="1" si="17"/>
        <v>0</v>
      </c>
      <c r="S24" s="150">
        <f ca="1">IF(OR(N24=0,P$4=0),0,N24*VLOOKUP(3,Debt!$A$7:$L$17,3,0)/12)</f>
        <v>0</v>
      </c>
      <c r="T24" s="149">
        <f t="shared" ca="1" si="18"/>
        <v>0</v>
      </c>
      <c r="U24" s="122">
        <f t="shared" ca="1" si="19"/>
        <v>0</v>
      </c>
      <c r="V24" s="122">
        <f t="shared" ca="1" si="3"/>
        <v>0</v>
      </c>
      <c r="W24" s="122">
        <f ca="1">IF(T24=0,0,IF(OR(EOMONTH($A24,0)&lt;Debt!$A$5,Debt!$A$5=""),IF(Debt!$A$6=TRUE,IF(Debt!$C$5-$D24-$J24-$P24-$AB24-$AH24-$AN24-$AT24-$AZ24-$BF24-$E24-$K24-$Q24&gt;T24,T24-V24+Y24,Debt!$C$5-$D24-$J24-$P24-$V24-$AB24-$AH24-$AN24-$AT24-$AZ24-$BF24-$E24-$K24-$Q24),0),IF(Debt!$B$5-$D24-$J24-$P24-$V24-$AB24-$AH24-$AN24-$AT24-$AZ24-$BF24-$E24-$K24-$Q24&gt;T24,T24-V24+Y24,Debt!$B$5-$D24-$J24-$P24-$V24-$AB24-$AH24-$AN24-$AT24-$AZ24-$BF24-$E24-$K24-$Q24)))</f>
        <v>0</v>
      </c>
      <c r="X24" s="76">
        <f t="shared" ca="1" si="20"/>
        <v>0</v>
      </c>
      <c r="Y24" s="150">
        <f ca="1">IF(OR(T24=0,V$4=0),0,T24*VLOOKUP(4,Debt!$A$7:$L$17,3,0)/12)</f>
        <v>0</v>
      </c>
      <c r="Z24" s="149">
        <f t="shared" ca="1" si="21"/>
        <v>6134.3520415801049</v>
      </c>
      <c r="AA24" s="122">
        <f t="shared" ca="1" si="22"/>
        <v>1200</v>
      </c>
      <c r="AB24" s="122">
        <f t="shared" ca="1" si="4"/>
        <v>300</v>
      </c>
      <c r="AC24" s="122">
        <f ca="1">IF(Z24=0,0,IF(OR(EOMONTH($A24,0)&lt;Debt!$A$5,Debt!$A$5=""),IF(Debt!$A$6=TRUE,IF(Debt!$C$5-$D24-$J24-$P24-$V24-$AH24-$AN24-$AT24-$AZ24-$BF24-$E24-$K24-$Q24-$W24&gt;Z24,Z24-AB24+AE24,Debt!$C$5-$D24-$J24-$P24-$V24-$AB24-$AH24-$AN24-$AT24-$AZ24-$BF24-$E24-$K24-$Q24-$W24),0),IF(Debt!$B$5-$D24-$J24-$P24-$V24-$AB24-$AH24-$AN24-$AT24-$AZ24-$BF24-$E24-$K24-$Q24-$W24&gt;Z24,Z24-AB24+AE24,Debt!$B$5-$D24-$J24-$P24-$V24-$AB24-$AH24-$AN24-$AT24-$AZ24-$BF24-$E24-$K24-$Q24-$W24)))</f>
        <v>900</v>
      </c>
      <c r="AD24" s="76">
        <f t="shared" ca="1" si="23"/>
        <v>1174.4401998267494</v>
      </c>
      <c r="AE24" s="150">
        <f ca="1">IF(OR(Z24=0,AB$4=0),0,Z24*VLOOKUP(5,Debt!$A$7:$L$17,3,0)/12)</f>
        <v>25.559800173250437</v>
      </c>
      <c r="AF24" s="149">
        <f t="shared" si="24"/>
        <v>0</v>
      </c>
      <c r="AG24" s="122">
        <f t="shared" si="25"/>
        <v>0</v>
      </c>
      <c r="AH24" s="122">
        <f t="shared" si="5"/>
        <v>0</v>
      </c>
      <c r="AI24" s="122">
        <f>IF(AF24=0,0,IF(OR(EOMONTH($A24,0)&lt;Debt!$A$5,Debt!$A$5=""),IF(Debt!$A$6=TRUE,IF(Debt!$C$5-$D24-$J24-$P24-$V24-$AB24-$AN24-$AT24-$AZ24-$BF24-$E24-$K24-$Q24-$W24-$AC24&gt;AF24,AF24-AH24+AK24,Debt!$C$5-$D24-$J24-$P24-$V24-$AB24-$AH24-$AN24-$AT24-$AZ24-$BF24-$E24-$K24-$Q24-$W24-$AC24),0),IF(Debt!$B$5-$D24-$J24-$P24-$V24-$AB24-$AH24-$AN24-$AT24-$AZ24-$BF24-$E24-$K24-$Q24-$W24-$AC24&gt;AF24,AF24-AH24+AK24,Debt!$B$5-$D24-$J24-$P24-$V24-$AB24-$AH24-$AN24-$AT24-$AZ24-$BF24-$E24-$K24-$Q24-$W24-$AC24)))</f>
        <v>0</v>
      </c>
      <c r="AJ24" s="76">
        <f t="shared" si="26"/>
        <v>0</v>
      </c>
      <c r="AK24" s="150">
        <f>IF(OR(AF24=0,AH$4=0),0,AF24*VLOOKUP(6,Debt!$A$7:$L$17,3,0)/12)</f>
        <v>0</v>
      </c>
      <c r="AL24" s="149">
        <f t="shared" si="27"/>
        <v>0</v>
      </c>
      <c r="AM24" s="122">
        <f t="shared" si="28"/>
        <v>0</v>
      </c>
      <c r="AN24" s="122">
        <f t="shared" si="6"/>
        <v>0</v>
      </c>
      <c r="AO24" s="122">
        <f>IF(AL24=0,0,IF(OR(EOMONTH($A24,0)&lt;Debt!$A$5,Debt!$A$5=""),IF(Debt!$A$6=TRUE,IF(Debt!$C$5-$D24-$J24-$P24-$V24-$AB24-$AH24-$AT24-$AZ24-$BF24-$E24-$K24-$Q24-$W24-$AC24-$AI24&gt;AL24,AL24-AN24+AQ24,Debt!$C$5-$D24-$J24-$P24-$V24-$AB24-$AH24-$AN24-$AT24-$AZ24-$BF24-$E24-$K24-$Q24-$W24-$AC24-$AI24),0),IF(Debt!$B$5-$D24-$J24-$P24-$V24-$AB24-$AH24-$AN24-$AT24-$AZ24-$BF24-$E24-$K24-$Q24-$W24-$AC24-$AI24&gt;AL24,AL24-AN24+AQ24,Debt!$B$5-$D24-$J24-$P24-$V24-$AB24-$AH24-$AN24-$AT24-$AZ24-$BF24-$E24-$K24-$Q24-$W24-$AC24-$AI24)))</f>
        <v>0</v>
      </c>
      <c r="AP24" s="76">
        <f t="shared" si="29"/>
        <v>0</v>
      </c>
      <c r="AQ24" s="150">
        <f>IF(OR(AL24=0,AN$4=0),0,AL24*VLOOKUP(7,Debt!$A$7:$L$17,3,0)/12)</f>
        <v>0</v>
      </c>
      <c r="AR24" s="149">
        <f t="shared" si="30"/>
        <v>0</v>
      </c>
      <c r="AS24" s="122">
        <f t="shared" si="31"/>
        <v>0</v>
      </c>
      <c r="AT24" s="122">
        <f t="shared" si="7"/>
        <v>0</v>
      </c>
      <c r="AU24" s="122">
        <f>IF(AR24=0,0,IF(OR(EOMONTH($A24,0)&lt;Debt!$A$5,Debt!$A$5=""),IF(Debt!$A$6=TRUE,IF(Debt!$C$5-$D24-$J24-$P24-$V24-$AB24-$AH24-$AN24-$AZ24-$BF24-$E24-$K24-$Q24-$W24-$AC24-$AI24-$AO24&gt;AR24,AR24-AT24+AW24,Debt!$C$5-$D24-$J24-$P24-$V24-$AB24-$AH24-$AN24-$AT24-$AZ24-$BF24-$E24-$K24-$Q24-$W24-$AC24-$AI24-$AO24),0),IF(Debt!$B$5-$D24-$J24-$P24-$V24-$AB24-$AH24-$AN24-$AT24-$AZ24-$BF24-$E24-$K24-$Q24-$W24-$AC24-$AI24-$AO24&gt;AR24,AR24-AT24+AW24,Debt!$B$5-$D24-$J24-$P24-$V24-$AB24-$AH24-$AN24-$AT24-$AZ24-$BF24-$E24-$K24-$Q24-$W24-$AC24-$AI24-$AO24)))</f>
        <v>0</v>
      </c>
      <c r="AV24" s="76">
        <f t="shared" si="32"/>
        <v>0</v>
      </c>
      <c r="AW24" s="150">
        <f>IF(OR(AR24=0,AT$4=0),0,AR24*VLOOKUP(8,Debt!$A$7:$L$17,3,0)/12)</f>
        <v>0</v>
      </c>
      <c r="AX24" s="149">
        <f t="shared" si="33"/>
        <v>0</v>
      </c>
      <c r="AY24" s="122">
        <f t="shared" si="34"/>
        <v>0</v>
      </c>
      <c r="AZ24" s="122">
        <f t="shared" si="8"/>
        <v>0</v>
      </c>
      <c r="BA24" s="122">
        <f>IF(AX24=0,0,IF(OR(EOMONTH($A24,0)&lt;Debt!$A$5,Debt!$A$5=""),IF(Debt!$A$6=TRUE,IF(Debt!$C$5-$D24-$J24-$P24-$V24-$AB24-$AH24-$AN24-$AT24-$BF24-$E24-$K24-$Q24-$W24-$AC24-$AI24-$AO24-$AU24&gt;AX24,AX24-AZ24+BC24,Debt!$C$5-$D24-$J24-$P24-$V24-$AB24-$AH24-$AN24-$AT24-$AZ24-$BF24-$E24-$K24-$Q24-$W24-$AC24-$AI24-$AO24-$AU24),0),IF(Debt!$B$5-$D24-$J24-$P24-$V24-$AB24-$AH24-$AN24-$AT24-$AZ24-$BF24-$E24-$K24-$Q24-$W24-$AC24-$AI24-$AO24-$AU24&gt;AX24,AX24-AZ24+BC24,Debt!$B$5-$D24-$J24-$P24-$V24-$AB24-$AH24-$AN24-$AT24-$AZ24-$BF24-$E24-$K24-$Q24-$W24-$AC24-$AI24-$AO24-$AU24)))</f>
        <v>0</v>
      </c>
      <c r="BB24" s="76">
        <f t="shared" si="35"/>
        <v>0</v>
      </c>
      <c r="BC24" s="150">
        <f>IF(OR(AX24=0,AZ$4=0),0,AX24*VLOOKUP(9,Debt!$A$7:$L$17,3,0)/12)</f>
        <v>0</v>
      </c>
      <c r="BD24" s="149">
        <f t="shared" si="44"/>
        <v>0</v>
      </c>
      <c r="BE24" s="122">
        <f t="shared" si="36"/>
        <v>0</v>
      </c>
      <c r="BF24" s="122">
        <f t="shared" si="9"/>
        <v>0</v>
      </c>
      <c r="BG24" s="122">
        <f>IF(BD24=0,0,IF(OR(EOMONTH($A24,0)&lt;Debt!$A$5,Debt!$A$5=""),IF(Debt!$A$6=TRUE,IF(Debt!$C$5-$D24-$J24-$P24-$V24-$AB24-$AH24-$AN24-$AT24-$AZ24-$E24-$K24-$Q24-$W24-$AC24-$AI24-$AO24-$AU24-$BA24&gt;BD24,BD24-BF24+BI24,Debt!$C$5-$D24-$J24-$P24-$V24-$AB24-$AH24-$AN24-$AT24-$AZ24-$BF24-$E24-$K24-$Q24-$W24-$AC24-$AI24-$AO24-$AU24-$BA24),0),IF(Debt!$B$5-$D24-$J24-$P24-$V24-$AB24-$AH24-$AN24-$AT24-$AZ24-$BF24-$E24-$K24-$Q24-$W24-$AC24-$AI24-$AO24-$AU24-$BA24&gt;BD24,BD24-BF24+BI24,Debt!$B$5-$D24-$J24-$P24-$V24-$AB24-$AH24-$AN24-$AT24-$AZ24-$BF24-$E24-$K24-$Q24-$W24-$AC24-$AI24-$AO24-$AU24-$BA24)))</f>
        <v>0</v>
      </c>
      <c r="BH24" s="76">
        <f t="shared" si="37"/>
        <v>0</v>
      </c>
      <c r="BI24" s="150">
        <f>IF(OR(BD24=0,BF$4=0),0,BD24*VLOOKUP(10,Debt!$A$7:$L$17,3,0)/12)</f>
        <v>0</v>
      </c>
      <c r="BJ24" s="133">
        <f t="shared" ca="1" si="38"/>
        <v>1200</v>
      </c>
      <c r="BK24" s="133">
        <f t="shared" ca="1" si="39"/>
        <v>1174.4401998267494</v>
      </c>
      <c r="BL24" s="133">
        <f t="shared" ca="1" si="40"/>
        <v>25.559800173250437</v>
      </c>
      <c r="BM24" s="157">
        <f t="shared" ca="1" si="41"/>
        <v>6134.3520415801049</v>
      </c>
    </row>
    <row r="25" spans="1:65" customFormat="1" thickBot="1" x14ac:dyDescent="0.25">
      <c r="A25" s="160">
        <f t="shared" ca="1" si="42"/>
        <v>45505</v>
      </c>
      <c r="B25" s="149">
        <f t="shared" ca="1" si="43"/>
        <v>0</v>
      </c>
      <c r="C25" s="122">
        <f t="shared" ca="1" si="10"/>
        <v>0</v>
      </c>
      <c r="D25" s="122">
        <f t="shared" ca="1" si="0"/>
        <v>0</v>
      </c>
      <c r="E25" s="122">
        <f ca="1">IF(B25=0,0,IF(OR(EOMONTH($A25,0)&lt;Debt!$A$5,Debt!$A$5=""),IF(Debt!$A$6=TRUE,IF(Debt!$C$5-$J25-$P25-$V25-$AB25-$AH25-$AN25-$AT25-$AZ25-$BF25&gt;B25,B25-D25+G25,Debt!$C$5-$D25-$J25-$P25-$V25-$AB25-$AH25-$AN25-$AT25-$AZ25-$BF25),0),IF(Debt!$B$5-$D25-$J25-$P25-$V25-$AB25-$AH25-$AN25-$AT25-$AZ25-$BF25&gt;B25,B25-D25+G25,Debt!$B$5-$D25-$J25-$P25-$V25-$AB25-$AH25-$AN25-$AT25-$AZ25-$BF25)))</f>
        <v>0</v>
      </c>
      <c r="F25" s="76">
        <f t="shared" ca="1" si="11"/>
        <v>0</v>
      </c>
      <c r="G25" s="150">
        <f ca="1">IF(OR(B25=0,D$4=0),0,B25*VLOOKUP(1,Debt!$A$7:$L$17,3,0)/12)</f>
        <v>0</v>
      </c>
      <c r="H25" s="149">
        <f t="shared" ca="1" si="12"/>
        <v>0</v>
      </c>
      <c r="I25" s="122">
        <f t="shared" ca="1" si="13"/>
        <v>0</v>
      </c>
      <c r="J25" s="122">
        <f t="shared" ca="1" si="1"/>
        <v>0</v>
      </c>
      <c r="K25" s="122">
        <f ca="1">IF(H25=0,0,IF(OR(EOMONTH($A25,0)&lt;Debt!$A$5,Debt!$A$5=""),IF(Debt!$A$6=TRUE,IF(Debt!C$5-$D25-$P25-$V25-$AB25-$AH25-$AN25-$AT25-$AZ25-$BF25&gt;H25,H25-J25+M25,Debt!$C$5-$D25-$J25-$P25-$V25-$AB25-$AH25-$AN25-$AT25-$AZ25-$BF25-$E25),0),IF(Debt!$B$5-$D25-$J25-$P25-$V25-$AB25-$AH25-$AN25-$AT25-$AZ25-$BF25-$E25&gt;H25,H25-J25+M25,Debt!$B$5-$D25-$J25-$P25-$V25-$AB25-$AH25-$AN25-$AT25-$AZ25-$BF25-$E25)))</f>
        <v>0</v>
      </c>
      <c r="L25" s="76">
        <f t="shared" ca="1" si="14"/>
        <v>0</v>
      </c>
      <c r="M25" s="150">
        <f ca="1">IF(OR(H25=0,J$4=0),0,H25*VLOOKUP(2,Debt!$A$7:$L$17,3,0)/12)</f>
        <v>0</v>
      </c>
      <c r="N25" s="149">
        <f t="shared" ca="1" si="15"/>
        <v>0</v>
      </c>
      <c r="O25" s="122">
        <f t="shared" ca="1" si="16"/>
        <v>0</v>
      </c>
      <c r="P25" s="122">
        <f t="shared" ca="1" si="2"/>
        <v>0</v>
      </c>
      <c r="Q25" s="122">
        <f ca="1">IF(N25=0,0,IF(OR(EOMONTH($A25,0)&lt;Debt!$A$5,Debt!$A$5=""),IF(Debt!$A$6=TRUE,IF(Debt!$C$5-$D25-$J25-$V25-$AB25-$AH25-$AN25-$AT25-$AZ25-$BF25-$E25-$K25&gt;N25,N25-P25+S25,Debt!$C$5-$D25-$J25-$P25-$V25-$AB25-$AH25-$AN25-$AT25-$AZ25-$BF25-$E25-$K25),0),IF(Debt!$B$5-$D25-$J25-$P25-$V25-$AB25-$AH25-$AN25-$AT25-$AZ25-$BF25-$E25-$K25&gt;N25,N25-P25+S25,Debt!$B$5-$D25-$J25-$P25-$V25-$AB25-$AH25-$AN25-$AT25-$AZ25-$BF25-$E25-$K25)))</f>
        <v>0</v>
      </c>
      <c r="R25" s="76">
        <f t="shared" ca="1" si="17"/>
        <v>0</v>
      </c>
      <c r="S25" s="150">
        <f ca="1">IF(OR(N25=0,P$4=0),0,N25*VLOOKUP(3,Debt!$A$7:$L$17,3,0)/12)</f>
        <v>0</v>
      </c>
      <c r="T25" s="149">
        <f t="shared" ca="1" si="18"/>
        <v>0</v>
      </c>
      <c r="U25" s="122">
        <f t="shared" ca="1" si="19"/>
        <v>0</v>
      </c>
      <c r="V25" s="122">
        <f t="shared" ca="1" si="3"/>
        <v>0</v>
      </c>
      <c r="W25" s="122">
        <f ca="1">IF(T25=0,0,IF(OR(EOMONTH($A25,0)&lt;Debt!$A$5,Debt!$A$5=""),IF(Debt!$A$6=TRUE,IF(Debt!$C$5-$D25-$J25-$P25-$AB25-$AH25-$AN25-$AT25-$AZ25-$BF25-$E25-$K25-$Q25&gt;T25,T25-V25+Y25,Debt!$C$5-$D25-$J25-$P25-$V25-$AB25-$AH25-$AN25-$AT25-$AZ25-$BF25-$E25-$K25-$Q25),0),IF(Debt!$B$5-$D25-$J25-$P25-$V25-$AB25-$AH25-$AN25-$AT25-$AZ25-$BF25-$E25-$K25-$Q25&gt;T25,T25-V25+Y25,Debt!$B$5-$D25-$J25-$P25-$V25-$AB25-$AH25-$AN25-$AT25-$AZ25-$BF25-$E25-$K25-$Q25)))</f>
        <v>0</v>
      </c>
      <c r="X25" s="76">
        <f t="shared" ca="1" si="20"/>
        <v>0</v>
      </c>
      <c r="Y25" s="150">
        <f ca="1">IF(OR(T25=0,V$4=0),0,T25*VLOOKUP(4,Debt!$A$7:$L$17,3,0)/12)</f>
        <v>0</v>
      </c>
      <c r="Z25" s="149">
        <f t="shared" ca="1" si="21"/>
        <v>4959.9118417533555</v>
      </c>
      <c r="AA25" s="122">
        <f t="shared" ca="1" si="22"/>
        <v>1200</v>
      </c>
      <c r="AB25" s="122">
        <f t="shared" ca="1" si="4"/>
        <v>300</v>
      </c>
      <c r="AC25" s="122">
        <f ca="1">IF(Z25=0,0,IF(OR(EOMONTH($A25,0)&lt;Debt!$A$5,Debt!$A$5=""),IF(Debt!$A$6=TRUE,IF(Debt!$C$5-$D25-$J25-$P25-$V25-$AH25-$AN25-$AT25-$AZ25-$BF25-$E25-$K25-$Q25-$W25&gt;Z25,Z25-AB25+AE25,Debt!$C$5-$D25-$J25-$P25-$V25-$AB25-$AH25-$AN25-$AT25-$AZ25-$BF25-$E25-$K25-$Q25-$W25),0),IF(Debt!$B$5-$D25-$J25-$P25-$V25-$AB25-$AH25-$AN25-$AT25-$AZ25-$BF25-$E25-$K25-$Q25-$W25&gt;Z25,Z25-AB25+AE25,Debt!$B$5-$D25-$J25-$P25-$V25-$AB25-$AH25-$AN25-$AT25-$AZ25-$BF25-$E25-$K25-$Q25-$W25)))</f>
        <v>900</v>
      </c>
      <c r="AD25" s="76">
        <f t="shared" ca="1" si="23"/>
        <v>1179.3337006593611</v>
      </c>
      <c r="AE25" s="150">
        <f ca="1">IF(OR(Z25=0,AB$4=0),0,Z25*VLOOKUP(5,Debt!$A$7:$L$17,3,0)/12)</f>
        <v>20.666299340638982</v>
      </c>
      <c r="AF25" s="149">
        <f t="shared" si="24"/>
        <v>0</v>
      </c>
      <c r="AG25" s="122">
        <f t="shared" si="25"/>
        <v>0</v>
      </c>
      <c r="AH25" s="122">
        <f t="shared" si="5"/>
        <v>0</v>
      </c>
      <c r="AI25" s="122">
        <f>IF(AF25=0,0,IF(OR(EOMONTH($A25,0)&lt;Debt!$A$5,Debt!$A$5=""),IF(Debt!$A$6=TRUE,IF(Debt!$C$5-$D25-$J25-$P25-$V25-$AB25-$AN25-$AT25-$AZ25-$BF25-$E25-$K25-$Q25-$W25-$AC25&gt;AF25,AF25-AH25+AK25,Debt!$C$5-$D25-$J25-$P25-$V25-$AB25-$AH25-$AN25-$AT25-$AZ25-$BF25-$E25-$K25-$Q25-$W25-$AC25),0),IF(Debt!$B$5-$D25-$J25-$P25-$V25-$AB25-$AH25-$AN25-$AT25-$AZ25-$BF25-$E25-$K25-$Q25-$W25-$AC25&gt;AF25,AF25-AH25+AK25,Debt!$B$5-$D25-$J25-$P25-$V25-$AB25-$AH25-$AN25-$AT25-$AZ25-$BF25-$E25-$K25-$Q25-$W25-$AC25)))</f>
        <v>0</v>
      </c>
      <c r="AJ25" s="76">
        <f t="shared" si="26"/>
        <v>0</v>
      </c>
      <c r="AK25" s="150">
        <f>IF(OR(AF25=0,AH$4=0),0,AF25*VLOOKUP(6,Debt!$A$7:$L$17,3,0)/12)</f>
        <v>0</v>
      </c>
      <c r="AL25" s="149">
        <f t="shared" si="27"/>
        <v>0</v>
      </c>
      <c r="AM25" s="122">
        <f t="shared" si="28"/>
        <v>0</v>
      </c>
      <c r="AN25" s="122">
        <f t="shared" si="6"/>
        <v>0</v>
      </c>
      <c r="AO25" s="122">
        <f>IF(AL25=0,0,IF(OR(EOMONTH($A25,0)&lt;Debt!$A$5,Debt!$A$5=""),IF(Debt!$A$6=TRUE,IF(Debt!$C$5-$D25-$J25-$P25-$V25-$AB25-$AH25-$AT25-$AZ25-$BF25-$E25-$K25-$Q25-$W25-$AC25-$AI25&gt;AL25,AL25-AN25+AQ25,Debt!$C$5-$D25-$J25-$P25-$V25-$AB25-$AH25-$AN25-$AT25-$AZ25-$BF25-$E25-$K25-$Q25-$W25-$AC25-$AI25),0),IF(Debt!$B$5-$D25-$J25-$P25-$V25-$AB25-$AH25-$AN25-$AT25-$AZ25-$BF25-$E25-$K25-$Q25-$W25-$AC25-$AI25&gt;AL25,AL25-AN25+AQ25,Debt!$B$5-$D25-$J25-$P25-$V25-$AB25-$AH25-$AN25-$AT25-$AZ25-$BF25-$E25-$K25-$Q25-$W25-$AC25-$AI25)))</f>
        <v>0</v>
      </c>
      <c r="AP25" s="76">
        <f t="shared" si="29"/>
        <v>0</v>
      </c>
      <c r="AQ25" s="150">
        <f>IF(OR(AL25=0,AN$4=0),0,AL25*VLOOKUP(7,Debt!$A$7:$L$17,3,0)/12)</f>
        <v>0</v>
      </c>
      <c r="AR25" s="149">
        <f t="shared" si="30"/>
        <v>0</v>
      </c>
      <c r="AS25" s="122">
        <f t="shared" si="31"/>
        <v>0</v>
      </c>
      <c r="AT25" s="122">
        <f t="shared" si="7"/>
        <v>0</v>
      </c>
      <c r="AU25" s="122">
        <f>IF(AR25=0,0,IF(OR(EOMONTH($A25,0)&lt;Debt!$A$5,Debt!$A$5=""),IF(Debt!$A$6=TRUE,IF(Debt!$C$5-$D25-$J25-$P25-$V25-$AB25-$AH25-$AN25-$AZ25-$BF25-$E25-$K25-$Q25-$W25-$AC25-$AI25-$AO25&gt;AR25,AR25-AT25+AW25,Debt!$C$5-$D25-$J25-$P25-$V25-$AB25-$AH25-$AN25-$AT25-$AZ25-$BF25-$E25-$K25-$Q25-$W25-$AC25-$AI25-$AO25),0),IF(Debt!$B$5-$D25-$J25-$P25-$V25-$AB25-$AH25-$AN25-$AT25-$AZ25-$BF25-$E25-$K25-$Q25-$W25-$AC25-$AI25-$AO25&gt;AR25,AR25-AT25+AW25,Debt!$B$5-$D25-$J25-$P25-$V25-$AB25-$AH25-$AN25-$AT25-$AZ25-$BF25-$E25-$K25-$Q25-$W25-$AC25-$AI25-$AO25)))</f>
        <v>0</v>
      </c>
      <c r="AV25" s="76">
        <f t="shared" si="32"/>
        <v>0</v>
      </c>
      <c r="AW25" s="150">
        <f>IF(OR(AR25=0,AT$4=0),0,AR25*VLOOKUP(8,Debt!$A$7:$L$17,3,0)/12)</f>
        <v>0</v>
      </c>
      <c r="AX25" s="149">
        <f t="shared" si="33"/>
        <v>0</v>
      </c>
      <c r="AY25" s="122">
        <f t="shared" si="34"/>
        <v>0</v>
      </c>
      <c r="AZ25" s="122">
        <f t="shared" si="8"/>
        <v>0</v>
      </c>
      <c r="BA25" s="122">
        <f>IF(AX25=0,0,IF(OR(EOMONTH($A25,0)&lt;Debt!$A$5,Debt!$A$5=""),IF(Debt!$A$6=TRUE,IF(Debt!$C$5-$D25-$J25-$P25-$V25-$AB25-$AH25-$AN25-$AT25-$BF25-$E25-$K25-$Q25-$W25-$AC25-$AI25-$AO25-$AU25&gt;AX25,AX25-AZ25+BC25,Debt!$C$5-$D25-$J25-$P25-$V25-$AB25-$AH25-$AN25-$AT25-$AZ25-$BF25-$E25-$K25-$Q25-$W25-$AC25-$AI25-$AO25-$AU25),0),IF(Debt!$B$5-$D25-$J25-$P25-$V25-$AB25-$AH25-$AN25-$AT25-$AZ25-$BF25-$E25-$K25-$Q25-$W25-$AC25-$AI25-$AO25-$AU25&gt;AX25,AX25-AZ25+BC25,Debt!$B$5-$D25-$J25-$P25-$V25-$AB25-$AH25-$AN25-$AT25-$AZ25-$BF25-$E25-$K25-$Q25-$W25-$AC25-$AI25-$AO25-$AU25)))</f>
        <v>0</v>
      </c>
      <c r="BB25" s="76">
        <f t="shared" si="35"/>
        <v>0</v>
      </c>
      <c r="BC25" s="150">
        <f>IF(OR(AX25=0,AZ$4=0),0,AX25*VLOOKUP(9,Debt!$A$7:$L$17,3,0)/12)</f>
        <v>0</v>
      </c>
      <c r="BD25" s="149">
        <f t="shared" si="44"/>
        <v>0</v>
      </c>
      <c r="BE25" s="122">
        <f t="shared" si="36"/>
        <v>0</v>
      </c>
      <c r="BF25" s="122">
        <f t="shared" si="9"/>
        <v>0</v>
      </c>
      <c r="BG25" s="122">
        <f>IF(BD25=0,0,IF(OR(EOMONTH($A25,0)&lt;Debt!$A$5,Debt!$A$5=""),IF(Debt!$A$6=TRUE,IF(Debt!$C$5-$D25-$J25-$P25-$V25-$AB25-$AH25-$AN25-$AT25-$AZ25-$E25-$K25-$Q25-$W25-$AC25-$AI25-$AO25-$AU25-$BA25&gt;BD25,BD25-BF25+BI25,Debt!$C$5-$D25-$J25-$P25-$V25-$AB25-$AH25-$AN25-$AT25-$AZ25-$BF25-$E25-$K25-$Q25-$W25-$AC25-$AI25-$AO25-$AU25-$BA25),0),IF(Debt!$B$5-$D25-$J25-$P25-$V25-$AB25-$AH25-$AN25-$AT25-$AZ25-$BF25-$E25-$K25-$Q25-$W25-$AC25-$AI25-$AO25-$AU25-$BA25&gt;BD25,BD25-BF25+BI25,Debt!$B$5-$D25-$J25-$P25-$V25-$AB25-$AH25-$AN25-$AT25-$AZ25-$BF25-$E25-$K25-$Q25-$W25-$AC25-$AI25-$AO25-$AU25-$BA25)))</f>
        <v>0</v>
      </c>
      <c r="BH25" s="76">
        <f t="shared" si="37"/>
        <v>0</v>
      </c>
      <c r="BI25" s="150">
        <f>IF(OR(BD25=0,BF$4=0),0,BD25*VLOOKUP(10,Debt!$A$7:$L$17,3,0)/12)</f>
        <v>0</v>
      </c>
      <c r="BJ25" s="133">
        <f t="shared" ca="1" si="38"/>
        <v>1200</v>
      </c>
      <c r="BK25" s="133">
        <f t="shared" ca="1" si="39"/>
        <v>1179.3337006593611</v>
      </c>
      <c r="BL25" s="133">
        <f t="shared" ca="1" si="40"/>
        <v>20.666299340638982</v>
      </c>
      <c r="BM25" s="157">
        <f t="shared" ca="1" si="41"/>
        <v>4959.9118417533555</v>
      </c>
    </row>
    <row r="26" spans="1:65" customFormat="1" thickBot="1" x14ac:dyDescent="0.25">
      <c r="A26" s="160">
        <f t="shared" ca="1" si="42"/>
        <v>45536</v>
      </c>
      <c r="B26" s="149">
        <f t="shared" ca="1" si="43"/>
        <v>0</v>
      </c>
      <c r="C26" s="122">
        <f t="shared" ca="1" si="10"/>
        <v>0</v>
      </c>
      <c r="D26" s="122">
        <f t="shared" ca="1" si="0"/>
        <v>0</v>
      </c>
      <c r="E26" s="122">
        <f ca="1">IF(B26=0,0,IF(OR(EOMONTH($A26,0)&lt;Debt!$A$5,Debt!$A$5=""),IF(Debt!$A$6=TRUE,IF(Debt!$C$5-$J26-$P26-$V26-$AB26-$AH26-$AN26-$AT26-$AZ26-$BF26&gt;B26,B26-D26+G26,Debt!$C$5-$D26-$J26-$P26-$V26-$AB26-$AH26-$AN26-$AT26-$AZ26-$BF26),0),IF(Debt!$B$5-$D26-$J26-$P26-$V26-$AB26-$AH26-$AN26-$AT26-$AZ26-$BF26&gt;B26,B26-D26+G26,Debt!$B$5-$D26-$J26-$P26-$V26-$AB26-$AH26-$AN26-$AT26-$AZ26-$BF26)))</f>
        <v>0</v>
      </c>
      <c r="F26" s="76">
        <f t="shared" ca="1" si="11"/>
        <v>0</v>
      </c>
      <c r="G26" s="150">
        <f ca="1">IF(OR(B26=0,D$4=0),0,B26*VLOOKUP(1,Debt!$A$7:$L$17,3,0)/12)</f>
        <v>0</v>
      </c>
      <c r="H26" s="149">
        <f t="shared" ca="1" si="12"/>
        <v>0</v>
      </c>
      <c r="I26" s="122">
        <f t="shared" ca="1" si="13"/>
        <v>0</v>
      </c>
      <c r="J26" s="122">
        <f t="shared" ca="1" si="1"/>
        <v>0</v>
      </c>
      <c r="K26" s="122">
        <f ca="1">IF(H26=0,0,IF(OR(EOMONTH($A26,0)&lt;Debt!$A$5,Debt!$A$5=""),IF(Debt!$A$6=TRUE,IF(Debt!C$5-$D26-$P26-$V26-$AB26-$AH26-$AN26-$AT26-$AZ26-$BF26&gt;H26,H26-J26+M26,Debt!$C$5-$D26-$J26-$P26-$V26-$AB26-$AH26-$AN26-$AT26-$AZ26-$BF26-$E26),0),IF(Debt!$B$5-$D26-$J26-$P26-$V26-$AB26-$AH26-$AN26-$AT26-$AZ26-$BF26-$E26&gt;H26,H26-J26+M26,Debt!$B$5-$D26-$J26-$P26-$V26-$AB26-$AH26-$AN26-$AT26-$AZ26-$BF26-$E26)))</f>
        <v>0</v>
      </c>
      <c r="L26" s="76">
        <f t="shared" ca="1" si="14"/>
        <v>0</v>
      </c>
      <c r="M26" s="150">
        <f ca="1">IF(OR(H26=0,J$4=0),0,H26*VLOOKUP(2,Debt!$A$7:$L$17,3,0)/12)</f>
        <v>0</v>
      </c>
      <c r="N26" s="149">
        <f t="shared" ca="1" si="15"/>
        <v>0</v>
      </c>
      <c r="O26" s="122">
        <f t="shared" ca="1" si="16"/>
        <v>0</v>
      </c>
      <c r="P26" s="122">
        <f t="shared" ca="1" si="2"/>
        <v>0</v>
      </c>
      <c r="Q26" s="122">
        <f ca="1">IF(N26=0,0,IF(OR(EOMONTH($A26,0)&lt;Debt!$A$5,Debt!$A$5=""),IF(Debt!$A$6=TRUE,IF(Debt!$C$5-$D26-$J26-$V26-$AB26-$AH26-$AN26-$AT26-$AZ26-$BF26-$E26-$K26&gt;N26,N26-P26+S26,Debt!$C$5-$D26-$J26-$P26-$V26-$AB26-$AH26-$AN26-$AT26-$AZ26-$BF26-$E26-$K26),0),IF(Debt!$B$5-$D26-$J26-$P26-$V26-$AB26-$AH26-$AN26-$AT26-$AZ26-$BF26-$E26-$K26&gt;N26,N26-P26+S26,Debt!$B$5-$D26-$J26-$P26-$V26-$AB26-$AH26-$AN26-$AT26-$AZ26-$BF26-$E26-$K26)))</f>
        <v>0</v>
      </c>
      <c r="R26" s="76">
        <f t="shared" ca="1" si="17"/>
        <v>0</v>
      </c>
      <c r="S26" s="150">
        <f ca="1">IF(OR(N26=0,P$4=0),0,N26*VLOOKUP(3,Debt!$A$7:$L$17,3,0)/12)</f>
        <v>0</v>
      </c>
      <c r="T26" s="149">
        <f t="shared" ca="1" si="18"/>
        <v>0</v>
      </c>
      <c r="U26" s="122">
        <f t="shared" ca="1" si="19"/>
        <v>0</v>
      </c>
      <c r="V26" s="122">
        <f t="shared" ca="1" si="3"/>
        <v>0</v>
      </c>
      <c r="W26" s="122">
        <f ca="1">IF(T26=0,0,IF(OR(EOMONTH($A26,0)&lt;Debt!$A$5,Debt!$A$5=""),IF(Debt!$A$6=TRUE,IF(Debt!$C$5-$D26-$J26-$P26-$AB26-$AH26-$AN26-$AT26-$AZ26-$BF26-$E26-$K26-$Q26&gt;T26,T26-V26+Y26,Debt!$C$5-$D26-$J26-$P26-$V26-$AB26-$AH26-$AN26-$AT26-$AZ26-$BF26-$E26-$K26-$Q26),0),IF(Debt!$B$5-$D26-$J26-$P26-$V26-$AB26-$AH26-$AN26-$AT26-$AZ26-$BF26-$E26-$K26-$Q26&gt;T26,T26-V26+Y26,Debt!$B$5-$D26-$J26-$P26-$V26-$AB26-$AH26-$AN26-$AT26-$AZ26-$BF26-$E26-$K26-$Q26)))</f>
        <v>0</v>
      </c>
      <c r="X26" s="76">
        <f t="shared" ca="1" si="20"/>
        <v>0</v>
      </c>
      <c r="Y26" s="150">
        <f ca="1">IF(OR(T26=0,V$4=0),0,T26*VLOOKUP(4,Debt!$A$7:$L$17,3,0)/12)</f>
        <v>0</v>
      </c>
      <c r="Z26" s="149">
        <f t="shared" ca="1" si="21"/>
        <v>3780.5781410939944</v>
      </c>
      <c r="AA26" s="122">
        <f t="shared" ca="1" si="22"/>
        <v>1200</v>
      </c>
      <c r="AB26" s="122">
        <f t="shared" ca="1" si="4"/>
        <v>300</v>
      </c>
      <c r="AC26" s="122">
        <f ca="1">IF(Z26=0,0,IF(OR(EOMONTH($A26,0)&lt;Debt!$A$5,Debt!$A$5=""),IF(Debt!$A$6=TRUE,IF(Debt!$C$5-$D26-$J26-$P26-$V26-$AH26-$AN26-$AT26-$AZ26-$BF26-$E26-$K26-$Q26-$W26&gt;Z26,Z26-AB26+AE26,Debt!$C$5-$D26-$J26-$P26-$V26-$AB26-$AH26-$AN26-$AT26-$AZ26-$BF26-$E26-$K26-$Q26-$W26),0),IF(Debt!$B$5-$D26-$J26-$P26-$V26-$AB26-$AH26-$AN26-$AT26-$AZ26-$BF26-$E26-$K26-$Q26-$W26&gt;Z26,Z26-AB26+AE26,Debt!$B$5-$D26-$J26-$P26-$V26-$AB26-$AH26-$AN26-$AT26-$AZ26-$BF26-$E26-$K26-$Q26-$W26)))</f>
        <v>900</v>
      </c>
      <c r="AD26" s="76">
        <f t="shared" ca="1" si="23"/>
        <v>1184.247591078775</v>
      </c>
      <c r="AE26" s="150">
        <f ca="1">IF(OR(Z26=0,AB$4=0),0,Z26*VLOOKUP(5,Debt!$A$7:$L$17,3,0)/12)</f>
        <v>15.752408921224978</v>
      </c>
      <c r="AF26" s="149">
        <f t="shared" si="24"/>
        <v>0</v>
      </c>
      <c r="AG26" s="122">
        <f t="shared" si="25"/>
        <v>0</v>
      </c>
      <c r="AH26" s="122">
        <f t="shared" si="5"/>
        <v>0</v>
      </c>
      <c r="AI26" s="122">
        <f>IF(AF26=0,0,IF(OR(EOMONTH($A26,0)&lt;Debt!$A$5,Debt!$A$5=""),IF(Debt!$A$6=TRUE,IF(Debt!$C$5-$D26-$J26-$P26-$V26-$AB26-$AN26-$AT26-$AZ26-$BF26-$E26-$K26-$Q26-$W26-$AC26&gt;AF26,AF26-AH26+AK26,Debt!$C$5-$D26-$J26-$P26-$V26-$AB26-$AH26-$AN26-$AT26-$AZ26-$BF26-$E26-$K26-$Q26-$W26-$AC26),0),IF(Debt!$B$5-$D26-$J26-$P26-$V26-$AB26-$AH26-$AN26-$AT26-$AZ26-$BF26-$E26-$K26-$Q26-$W26-$AC26&gt;AF26,AF26-AH26+AK26,Debt!$B$5-$D26-$J26-$P26-$V26-$AB26-$AH26-$AN26-$AT26-$AZ26-$BF26-$E26-$K26-$Q26-$W26-$AC26)))</f>
        <v>0</v>
      </c>
      <c r="AJ26" s="76">
        <f t="shared" si="26"/>
        <v>0</v>
      </c>
      <c r="AK26" s="150">
        <f>IF(OR(AF26=0,AH$4=0),0,AF26*VLOOKUP(6,Debt!$A$7:$L$17,3,0)/12)</f>
        <v>0</v>
      </c>
      <c r="AL26" s="149">
        <f t="shared" si="27"/>
        <v>0</v>
      </c>
      <c r="AM26" s="122">
        <f t="shared" si="28"/>
        <v>0</v>
      </c>
      <c r="AN26" s="122">
        <f t="shared" si="6"/>
        <v>0</v>
      </c>
      <c r="AO26" s="122">
        <f>IF(AL26=0,0,IF(OR(EOMONTH($A26,0)&lt;Debt!$A$5,Debt!$A$5=""),IF(Debt!$A$6=TRUE,IF(Debt!$C$5-$D26-$J26-$P26-$V26-$AB26-$AH26-$AT26-$AZ26-$BF26-$E26-$K26-$Q26-$W26-$AC26-$AI26&gt;AL26,AL26-AN26+AQ26,Debt!$C$5-$D26-$J26-$P26-$V26-$AB26-$AH26-$AN26-$AT26-$AZ26-$BF26-$E26-$K26-$Q26-$W26-$AC26-$AI26),0),IF(Debt!$B$5-$D26-$J26-$P26-$V26-$AB26-$AH26-$AN26-$AT26-$AZ26-$BF26-$E26-$K26-$Q26-$W26-$AC26-$AI26&gt;AL26,AL26-AN26+AQ26,Debt!$B$5-$D26-$J26-$P26-$V26-$AB26-$AH26-$AN26-$AT26-$AZ26-$BF26-$E26-$K26-$Q26-$W26-$AC26-$AI26)))</f>
        <v>0</v>
      </c>
      <c r="AP26" s="76">
        <f t="shared" si="29"/>
        <v>0</v>
      </c>
      <c r="AQ26" s="150">
        <f>IF(OR(AL26=0,AN$4=0),0,AL26*VLOOKUP(7,Debt!$A$7:$L$17,3,0)/12)</f>
        <v>0</v>
      </c>
      <c r="AR26" s="149">
        <f t="shared" si="30"/>
        <v>0</v>
      </c>
      <c r="AS26" s="122">
        <f t="shared" si="31"/>
        <v>0</v>
      </c>
      <c r="AT26" s="122">
        <f t="shared" si="7"/>
        <v>0</v>
      </c>
      <c r="AU26" s="122">
        <f>IF(AR26=0,0,IF(OR(EOMONTH($A26,0)&lt;Debt!$A$5,Debt!$A$5=""),IF(Debt!$A$6=TRUE,IF(Debt!$C$5-$D26-$J26-$P26-$V26-$AB26-$AH26-$AN26-$AZ26-$BF26-$E26-$K26-$Q26-$W26-$AC26-$AI26-$AO26&gt;AR26,AR26-AT26+AW26,Debt!$C$5-$D26-$J26-$P26-$V26-$AB26-$AH26-$AN26-$AT26-$AZ26-$BF26-$E26-$K26-$Q26-$W26-$AC26-$AI26-$AO26),0),IF(Debt!$B$5-$D26-$J26-$P26-$V26-$AB26-$AH26-$AN26-$AT26-$AZ26-$BF26-$E26-$K26-$Q26-$W26-$AC26-$AI26-$AO26&gt;AR26,AR26-AT26+AW26,Debt!$B$5-$D26-$J26-$P26-$V26-$AB26-$AH26-$AN26-$AT26-$AZ26-$BF26-$E26-$K26-$Q26-$W26-$AC26-$AI26-$AO26)))</f>
        <v>0</v>
      </c>
      <c r="AV26" s="76">
        <f t="shared" si="32"/>
        <v>0</v>
      </c>
      <c r="AW26" s="150">
        <f>IF(OR(AR26=0,AT$4=0),0,AR26*VLOOKUP(8,Debt!$A$7:$L$17,3,0)/12)</f>
        <v>0</v>
      </c>
      <c r="AX26" s="149">
        <f t="shared" si="33"/>
        <v>0</v>
      </c>
      <c r="AY26" s="122">
        <f t="shared" si="34"/>
        <v>0</v>
      </c>
      <c r="AZ26" s="122">
        <f t="shared" si="8"/>
        <v>0</v>
      </c>
      <c r="BA26" s="122">
        <f>IF(AX26=0,0,IF(OR(EOMONTH($A26,0)&lt;Debt!$A$5,Debt!$A$5=""),IF(Debt!$A$6=TRUE,IF(Debt!$C$5-$D26-$J26-$P26-$V26-$AB26-$AH26-$AN26-$AT26-$BF26-$E26-$K26-$Q26-$W26-$AC26-$AI26-$AO26-$AU26&gt;AX26,AX26-AZ26+BC26,Debt!$C$5-$D26-$J26-$P26-$V26-$AB26-$AH26-$AN26-$AT26-$AZ26-$BF26-$E26-$K26-$Q26-$W26-$AC26-$AI26-$AO26-$AU26),0),IF(Debt!$B$5-$D26-$J26-$P26-$V26-$AB26-$AH26-$AN26-$AT26-$AZ26-$BF26-$E26-$K26-$Q26-$W26-$AC26-$AI26-$AO26-$AU26&gt;AX26,AX26-AZ26+BC26,Debt!$B$5-$D26-$J26-$P26-$V26-$AB26-$AH26-$AN26-$AT26-$AZ26-$BF26-$E26-$K26-$Q26-$W26-$AC26-$AI26-$AO26-$AU26)))</f>
        <v>0</v>
      </c>
      <c r="BB26" s="76">
        <f t="shared" si="35"/>
        <v>0</v>
      </c>
      <c r="BC26" s="150">
        <f>IF(OR(AX26=0,AZ$4=0),0,AX26*VLOOKUP(9,Debt!$A$7:$L$17,3,0)/12)</f>
        <v>0</v>
      </c>
      <c r="BD26" s="149">
        <f t="shared" si="44"/>
        <v>0</v>
      </c>
      <c r="BE26" s="122">
        <f t="shared" si="36"/>
        <v>0</v>
      </c>
      <c r="BF26" s="122">
        <f t="shared" si="9"/>
        <v>0</v>
      </c>
      <c r="BG26" s="122">
        <f>IF(BD26=0,0,IF(OR(EOMONTH($A26,0)&lt;Debt!$A$5,Debt!$A$5=""),IF(Debt!$A$6=TRUE,IF(Debt!$C$5-$D26-$J26-$P26-$V26-$AB26-$AH26-$AN26-$AT26-$AZ26-$E26-$K26-$Q26-$W26-$AC26-$AI26-$AO26-$AU26-$BA26&gt;BD26,BD26-BF26+BI26,Debt!$C$5-$D26-$J26-$P26-$V26-$AB26-$AH26-$AN26-$AT26-$AZ26-$BF26-$E26-$K26-$Q26-$W26-$AC26-$AI26-$AO26-$AU26-$BA26),0),IF(Debt!$B$5-$D26-$J26-$P26-$V26-$AB26-$AH26-$AN26-$AT26-$AZ26-$BF26-$E26-$K26-$Q26-$W26-$AC26-$AI26-$AO26-$AU26-$BA26&gt;BD26,BD26-BF26+BI26,Debt!$B$5-$D26-$J26-$P26-$V26-$AB26-$AH26-$AN26-$AT26-$AZ26-$BF26-$E26-$K26-$Q26-$W26-$AC26-$AI26-$AO26-$AU26-$BA26)))</f>
        <v>0</v>
      </c>
      <c r="BH26" s="76">
        <f t="shared" si="37"/>
        <v>0</v>
      </c>
      <c r="BI26" s="150">
        <f>IF(OR(BD26=0,BF$4=0),0,BD26*VLOOKUP(10,Debt!$A$7:$L$17,3,0)/12)</f>
        <v>0</v>
      </c>
      <c r="BJ26" s="133">
        <f t="shared" ca="1" si="38"/>
        <v>1200</v>
      </c>
      <c r="BK26" s="133">
        <f t="shared" ca="1" si="39"/>
        <v>1184.247591078775</v>
      </c>
      <c r="BL26" s="133">
        <f t="shared" ca="1" si="40"/>
        <v>15.752408921224978</v>
      </c>
      <c r="BM26" s="157">
        <f t="shared" ca="1" si="41"/>
        <v>3780.5781410939944</v>
      </c>
    </row>
    <row r="27" spans="1:65" customFormat="1" thickBot="1" x14ac:dyDescent="0.25">
      <c r="A27" s="160">
        <f t="shared" ca="1" si="42"/>
        <v>45566</v>
      </c>
      <c r="B27" s="149">
        <f t="shared" ca="1" si="43"/>
        <v>0</v>
      </c>
      <c r="C27" s="122">
        <f t="shared" ca="1" si="10"/>
        <v>0</v>
      </c>
      <c r="D27" s="122">
        <f t="shared" ca="1" si="0"/>
        <v>0</v>
      </c>
      <c r="E27" s="122">
        <f ca="1">IF(B27=0,0,IF(OR(EOMONTH($A27,0)&lt;Debt!$A$5,Debt!$A$5=""),IF(Debt!$A$6=TRUE,IF(Debt!$C$5-$J27-$P27-$V27-$AB27-$AH27-$AN27-$AT27-$AZ27-$BF27&gt;B27,B27-D27+G27,Debt!$C$5-$D27-$J27-$P27-$V27-$AB27-$AH27-$AN27-$AT27-$AZ27-$BF27),0),IF(Debt!$B$5-$D27-$J27-$P27-$V27-$AB27-$AH27-$AN27-$AT27-$AZ27-$BF27&gt;B27,B27-D27+G27,Debt!$B$5-$D27-$J27-$P27-$V27-$AB27-$AH27-$AN27-$AT27-$AZ27-$BF27)))</f>
        <v>0</v>
      </c>
      <c r="F27" s="76">
        <f t="shared" ca="1" si="11"/>
        <v>0</v>
      </c>
      <c r="G27" s="150">
        <f ca="1">IF(OR(B27=0,D$4=0),0,B27*VLOOKUP(1,Debt!$A$7:$L$17,3,0)/12)</f>
        <v>0</v>
      </c>
      <c r="H27" s="149">
        <f t="shared" ca="1" si="12"/>
        <v>0</v>
      </c>
      <c r="I27" s="122">
        <f t="shared" ca="1" si="13"/>
        <v>0</v>
      </c>
      <c r="J27" s="122">
        <f t="shared" ca="1" si="1"/>
        <v>0</v>
      </c>
      <c r="K27" s="122">
        <f ca="1">IF(H27=0,0,IF(OR(EOMONTH($A27,0)&lt;Debt!$A$5,Debt!$A$5=""),IF(Debt!$A$6=TRUE,IF(Debt!C$5-$D27-$P27-$V27-$AB27-$AH27-$AN27-$AT27-$AZ27-$BF27&gt;H27,H27-J27+M27,Debt!$C$5-$D27-$J27-$P27-$V27-$AB27-$AH27-$AN27-$AT27-$AZ27-$BF27-$E27),0),IF(Debt!$B$5-$D27-$J27-$P27-$V27-$AB27-$AH27-$AN27-$AT27-$AZ27-$BF27-$E27&gt;H27,H27-J27+M27,Debt!$B$5-$D27-$J27-$P27-$V27-$AB27-$AH27-$AN27-$AT27-$AZ27-$BF27-$E27)))</f>
        <v>0</v>
      </c>
      <c r="L27" s="76">
        <f t="shared" ca="1" si="14"/>
        <v>0</v>
      </c>
      <c r="M27" s="150">
        <f ca="1">IF(OR(H27=0,J$4=0),0,H27*VLOOKUP(2,Debt!$A$7:$L$17,3,0)/12)</f>
        <v>0</v>
      </c>
      <c r="N27" s="149">
        <f t="shared" ca="1" si="15"/>
        <v>0</v>
      </c>
      <c r="O27" s="122">
        <f t="shared" ca="1" si="16"/>
        <v>0</v>
      </c>
      <c r="P27" s="122">
        <f t="shared" ca="1" si="2"/>
        <v>0</v>
      </c>
      <c r="Q27" s="122">
        <f ca="1">IF(N27=0,0,IF(OR(EOMONTH($A27,0)&lt;Debt!$A$5,Debt!$A$5=""),IF(Debt!$A$6=TRUE,IF(Debt!$C$5-$D27-$J27-$V27-$AB27-$AH27-$AN27-$AT27-$AZ27-$BF27-$E27-$K27&gt;N27,N27-P27+S27,Debt!$C$5-$D27-$J27-$P27-$V27-$AB27-$AH27-$AN27-$AT27-$AZ27-$BF27-$E27-$K27),0),IF(Debt!$B$5-$D27-$J27-$P27-$V27-$AB27-$AH27-$AN27-$AT27-$AZ27-$BF27-$E27-$K27&gt;N27,N27-P27+S27,Debt!$B$5-$D27-$J27-$P27-$V27-$AB27-$AH27-$AN27-$AT27-$AZ27-$BF27-$E27-$K27)))</f>
        <v>0</v>
      </c>
      <c r="R27" s="76">
        <f t="shared" ca="1" si="17"/>
        <v>0</v>
      </c>
      <c r="S27" s="150">
        <f ca="1">IF(OR(N27=0,P$4=0),0,N27*VLOOKUP(3,Debt!$A$7:$L$17,3,0)/12)</f>
        <v>0</v>
      </c>
      <c r="T27" s="149">
        <f t="shared" ca="1" si="18"/>
        <v>0</v>
      </c>
      <c r="U27" s="122">
        <f t="shared" ca="1" si="19"/>
        <v>0</v>
      </c>
      <c r="V27" s="122">
        <f t="shared" ca="1" si="3"/>
        <v>0</v>
      </c>
      <c r="W27" s="122">
        <f ca="1">IF(T27=0,0,IF(OR(EOMONTH($A27,0)&lt;Debt!$A$5,Debt!$A$5=""),IF(Debt!$A$6=TRUE,IF(Debt!$C$5-$D27-$J27-$P27-$AB27-$AH27-$AN27-$AT27-$AZ27-$BF27-$E27-$K27-$Q27&gt;T27,T27-V27+Y27,Debt!$C$5-$D27-$J27-$P27-$V27-$AB27-$AH27-$AN27-$AT27-$AZ27-$BF27-$E27-$K27-$Q27),0),IF(Debt!$B$5-$D27-$J27-$P27-$V27-$AB27-$AH27-$AN27-$AT27-$AZ27-$BF27-$E27-$K27-$Q27&gt;T27,T27-V27+Y27,Debt!$B$5-$D27-$J27-$P27-$V27-$AB27-$AH27-$AN27-$AT27-$AZ27-$BF27-$E27-$K27-$Q27)))</f>
        <v>0</v>
      </c>
      <c r="X27" s="76">
        <f t="shared" ca="1" si="20"/>
        <v>0</v>
      </c>
      <c r="Y27" s="150">
        <f ca="1">IF(OR(T27=0,V$4=0),0,T27*VLOOKUP(4,Debt!$A$7:$L$17,3,0)/12)</f>
        <v>0</v>
      </c>
      <c r="Z27" s="149">
        <f t="shared" ca="1" si="21"/>
        <v>2596.3305500152192</v>
      </c>
      <c r="AA27" s="122">
        <f t="shared" ca="1" si="22"/>
        <v>1200</v>
      </c>
      <c r="AB27" s="122">
        <f t="shared" ca="1" si="4"/>
        <v>300</v>
      </c>
      <c r="AC27" s="122">
        <f ca="1">IF(Z27=0,0,IF(OR(EOMONTH($A27,0)&lt;Debt!$A$5,Debt!$A$5=""),IF(Debt!$A$6=TRUE,IF(Debt!$C$5-$D27-$J27-$P27-$V27-$AH27-$AN27-$AT27-$AZ27-$BF27-$E27-$K27-$Q27-$W27&gt;Z27,Z27-AB27+AE27,Debt!$C$5-$D27-$J27-$P27-$V27-$AB27-$AH27-$AN27-$AT27-$AZ27-$BF27-$E27-$K27-$Q27-$W27),0),IF(Debt!$B$5-$D27-$J27-$P27-$V27-$AB27-$AH27-$AN27-$AT27-$AZ27-$BF27-$E27-$K27-$Q27-$W27&gt;Z27,Z27-AB27+AE27,Debt!$B$5-$D27-$J27-$P27-$V27-$AB27-$AH27-$AN27-$AT27-$AZ27-$BF27-$E27-$K27-$Q27-$W27)))</f>
        <v>900</v>
      </c>
      <c r="AD27" s="76">
        <f t="shared" ca="1" si="23"/>
        <v>1189.1819560416031</v>
      </c>
      <c r="AE27" s="150">
        <f ca="1">IF(OR(Z27=0,AB$4=0),0,Z27*VLOOKUP(5,Debt!$A$7:$L$17,3,0)/12)</f>
        <v>10.818043958396748</v>
      </c>
      <c r="AF27" s="149">
        <f t="shared" si="24"/>
        <v>0</v>
      </c>
      <c r="AG27" s="122">
        <f t="shared" si="25"/>
        <v>0</v>
      </c>
      <c r="AH27" s="122">
        <f t="shared" si="5"/>
        <v>0</v>
      </c>
      <c r="AI27" s="122">
        <f>IF(AF27=0,0,IF(OR(EOMONTH($A27,0)&lt;Debt!$A$5,Debt!$A$5=""),IF(Debt!$A$6=TRUE,IF(Debt!$C$5-$D27-$J27-$P27-$V27-$AB27-$AN27-$AT27-$AZ27-$BF27-$E27-$K27-$Q27-$W27-$AC27&gt;AF27,AF27-AH27+AK27,Debt!$C$5-$D27-$J27-$P27-$V27-$AB27-$AH27-$AN27-$AT27-$AZ27-$BF27-$E27-$K27-$Q27-$W27-$AC27),0),IF(Debt!$B$5-$D27-$J27-$P27-$V27-$AB27-$AH27-$AN27-$AT27-$AZ27-$BF27-$E27-$K27-$Q27-$W27-$AC27&gt;AF27,AF27-AH27+AK27,Debt!$B$5-$D27-$J27-$P27-$V27-$AB27-$AH27-$AN27-$AT27-$AZ27-$BF27-$E27-$K27-$Q27-$W27-$AC27)))</f>
        <v>0</v>
      </c>
      <c r="AJ27" s="76">
        <f t="shared" si="26"/>
        <v>0</v>
      </c>
      <c r="AK27" s="150">
        <f>IF(OR(AF27=0,AH$4=0),0,AF27*VLOOKUP(6,Debt!$A$7:$L$17,3,0)/12)</f>
        <v>0</v>
      </c>
      <c r="AL27" s="149">
        <f t="shared" si="27"/>
        <v>0</v>
      </c>
      <c r="AM27" s="122">
        <f t="shared" si="28"/>
        <v>0</v>
      </c>
      <c r="AN27" s="122">
        <f t="shared" si="6"/>
        <v>0</v>
      </c>
      <c r="AO27" s="122">
        <f>IF(AL27=0,0,IF(OR(EOMONTH($A27,0)&lt;Debt!$A$5,Debt!$A$5=""),IF(Debt!$A$6=TRUE,IF(Debt!$C$5-$D27-$J27-$P27-$V27-$AB27-$AH27-$AT27-$AZ27-$BF27-$E27-$K27-$Q27-$W27-$AC27-$AI27&gt;AL27,AL27-AN27+AQ27,Debt!$C$5-$D27-$J27-$P27-$V27-$AB27-$AH27-$AN27-$AT27-$AZ27-$BF27-$E27-$K27-$Q27-$W27-$AC27-$AI27),0),IF(Debt!$B$5-$D27-$J27-$P27-$V27-$AB27-$AH27-$AN27-$AT27-$AZ27-$BF27-$E27-$K27-$Q27-$W27-$AC27-$AI27&gt;AL27,AL27-AN27+AQ27,Debt!$B$5-$D27-$J27-$P27-$V27-$AB27-$AH27-$AN27-$AT27-$AZ27-$BF27-$E27-$K27-$Q27-$W27-$AC27-$AI27)))</f>
        <v>0</v>
      </c>
      <c r="AP27" s="76">
        <f t="shared" si="29"/>
        <v>0</v>
      </c>
      <c r="AQ27" s="150">
        <f>IF(OR(AL27=0,AN$4=0),0,AL27*VLOOKUP(7,Debt!$A$7:$L$17,3,0)/12)</f>
        <v>0</v>
      </c>
      <c r="AR27" s="149">
        <f t="shared" si="30"/>
        <v>0</v>
      </c>
      <c r="AS27" s="122">
        <f t="shared" si="31"/>
        <v>0</v>
      </c>
      <c r="AT27" s="122">
        <f t="shared" si="7"/>
        <v>0</v>
      </c>
      <c r="AU27" s="122">
        <f>IF(AR27=0,0,IF(OR(EOMONTH($A27,0)&lt;Debt!$A$5,Debt!$A$5=""),IF(Debt!$A$6=TRUE,IF(Debt!$C$5-$D27-$J27-$P27-$V27-$AB27-$AH27-$AN27-$AZ27-$BF27-$E27-$K27-$Q27-$W27-$AC27-$AI27-$AO27&gt;AR27,AR27-AT27+AW27,Debt!$C$5-$D27-$J27-$P27-$V27-$AB27-$AH27-$AN27-$AT27-$AZ27-$BF27-$E27-$K27-$Q27-$W27-$AC27-$AI27-$AO27),0),IF(Debt!$B$5-$D27-$J27-$P27-$V27-$AB27-$AH27-$AN27-$AT27-$AZ27-$BF27-$E27-$K27-$Q27-$W27-$AC27-$AI27-$AO27&gt;AR27,AR27-AT27+AW27,Debt!$B$5-$D27-$J27-$P27-$V27-$AB27-$AH27-$AN27-$AT27-$AZ27-$BF27-$E27-$K27-$Q27-$W27-$AC27-$AI27-$AO27)))</f>
        <v>0</v>
      </c>
      <c r="AV27" s="76">
        <f t="shared" si="32"/>
        <v>0</v>
      </c>
      <c r="AW27" s="150">
        <f>IF(OR(AR27=0,AT$4=0),0,AR27*VLOOKUP(8,Debt!$A$7:$L$17,3,0)/12)</f>
        <v>0</v>
      </c>
      <c r="AX27" s="149">
        <f t="shared" si="33"/>
        <v>0</v>
      </c>
      <c r="AY27" s="122">
        <f t="shared" si="34"/>
        <v>0</v>
      </c>
      <c r="AZ27" s="122">
        <f t="shared" si="8"/>
        <v>0</v>
      </c>
      <c r="BA27" s="122">
        <f>IF(AX27=0,0,IF(OR(EOMONTH($A27,0)&lt;Debt!$A$5,Debt!$A$5=""),IF(Debt!$A$6=TRUE,IF(Debt!$C$5-$D27-$J27-$P27-$V27-$AB27-$AH27-$AN27-$AT27-$BF27-$E27-$K27-$Q27-$W27-$AC27-$AI27-$AO27-$AU27&gt;AX27,AX27-AZ27+BC27,Debt!$C$5-$D27-$J27-$P27-$V27-$AB27-$AH27-$AN27-$AT27-$AZ27-$BF27-$E27-$K27-$Q27-$W27-$AC27-$AI27-$AO27-$AU27),0),IF(Debt!$B$5-$D27-$J27-$P27-$V27-$AB27-$AH27-$AN27-$AT27-$AZ27-$BF27-$E27-$K27-$Q27-$W27-$AC27-$AI27-$AO27-$AU27&gt;AX27,AX27-AZ27+BC27,Debt!$B$5-$D27-$J27-$P27-$V27-$AB27-$AH27-$AN27-$AT27-$AZ27-$BF27-$E27-$K27-$Q27-$W27-$AC27-$AI27-$AO27-$AU27)))</f>
        <v>0</v>
      </c>
      <c r="BB27" s="76">
        <f t="shared" si="35"/>
        <v>0</v>
      </c>
      <c r="BC27" s="150">
        <f>IF(OR(AX27=0,AZ$4=0),0,AX27*VLOOKUP(9,Debt!$A$7:$L$17,3,0)/12)</f>
        <v>0</v>
      </c>
      <c r="BD27" s="149">
        <f t="shared" si="44"/>
        <v>0</v>
      </c>
      <c r="BE27" s="122">
        <f t="shared" si="36"/>
        <v>0</v>
      </c>
      <c r="BF27" s="122">
        <f t="shared" si="9"/>
        <v>0</v>
      </c>
      <c r="BG27" s="122">
        <f>IF(BD27=0,0,IF(OR(EOMONTH($A27,0)&lt;Debt!$A$5,Debt!$A$5=""),IF(Debt!$A$6=TRUE,IF(Debt!$C$5-$D27-$J27-$P27-$V27-$AB27-$AH27-$AN27-$AT27-$AZ27-$E27-$K27-$Q27-$W27-$AC27-$AI27-$AO27-$AU27-$BA27&gt;BD27,BD27-BF27+BI27,Debt!$C$5-$D27-$J27-$P27-$V27-$AB27-$AH27-$AN27-$AT27-$AZ27-$BF27-$E27-$K27-$Q27-$W27-$AC27-$AI27-$AO27-$AU27-$BA27),0),IF(Debt!$B$5-$D27-$J27-$P27-$V27-$AB27-$AH27-$AN27-$AT27-$AZ27-$BF27-$E27-$K27-$Q27-$W27-$AC27-$AI27-$AO27-$AU27-$BA27&gt;BD27,BD27-BF27+BI27,Debt!$B$5-$D27-$J27-$P27-$V27-$AB27-$AH27-$AN27-$AT27-$AZ27-$BF27-$E27-$K27-$Q27-$W27-$AC27-$AI27-$AO27-$AU27-$BA27)))</f>
        <v>0</v>
      </c>
      <c r="BH27" s="76">
        <f t="shared" si="37"/>
        <v>0</v>
      </c>
      <c r="BI27" s="150">
        <f>IF(OR(BD27=0,BF$4=0),0,BD27*VLOOKUP(10,Debt!$A$7:$L$17,3,0)/12)</f>
        <v>0</v>
      </c>
      <c r="BJ27" s="133">
        <f t="shared" ca="1" si="38"/>
        <v>1200</v>
      </c>
      <c r="BK27" s="133">
        <f t="shared" ca="1" si="39"/>
        <v>1189.1819560416031</v>
      </c>
      <c r="BL27" s="133">
        <f t="shared" ca="1" si="40"/>
        <v>10.818043958396748</v>
      </c>
      <c r="BM27" s="157">
        <f t="shared" ca="1" si="41"/>
        <v>2596.3305500152192</v>
      </c>
    </row>
    <row r="28" spans="1:65" customFormat="1" thickBot="1" x14ac:dyDescent="0.25">
      <c r="A28" s="160">
        <f t="shared" ca="1" si="42"/>
        <v>45597</v>
      </c>
      <c r="B28" s="149">
        <f t="shared" ca="1" si="43"/>
        <v>0</v>
      </c>
      <c r="C28" s="122">
        <f t="shared" ca="1" si="10"/>
        <v>0</v>
      </c>
      <c r="D28" s="122">
        <f t="shared" ca="1" si="0"/>
        <v>0</v>
      </c>
      <c r="E28" s="122">
        <f ca="1">IF(B28=0,0,IF(OR(EOMONTH($A28,0)&lt;Debt!$A$5,Debt!$A$5=""),IF(Debt!$A$6=TRUE,IF(Debt!$C$5-$J28-$P28-$V28-$AB28-$AH28-$AN28-$AT28-$AZ28-$BF28&gt;B28,B28-D28+G28,Debt!$C$5-$D28-$J28-$P28-$V28-$AB28-$AH28-$AN28-$AT28-$AZ28-$BF28),0),IF(Debt!$B$5-$D28-$J28-$P28-$V28-$AB28-$AH28-$AN28-$AT28-$AZ28-$BF28&gt;B28,B28-D28+G28,Debt!$B$5-$D28-$J28-$P28-$V28-$AB28-$AH28-$AN28-$AT28-$AZ28-$BF28)))</f>
        <v>0</v>
      </c>
      <c r="F28" s="76">
        <f t="shared" ca="1" si="11"/>
        <v>0</v>
      </c>
      <c r="G28" s="150">
        <f ca="1">IF(OR(B28=0,D$4=0),0,B28*VLOOKUP(1,Debt!$A$7:$L$17,3,0)/12)</f>
        <v>0</v>
      </c>
      <c r="H28" s="149">
        <f t="shared" ca="1" si="12"/>
        <v>0</v>
      </c>
      <c r="I28" s="122">
        <f t="shared" ca="1" si="13"/>
        <v>0</v>
      </c>
      <c r="J28" s="122">
        <f t="shared" ca="1" si="1"/>
        <v>0</v>
      </c>
      <c r="K28" s="122">
        <f ca="1">IF(H28=0,0,IF(OR(EOMONTH($A28,0)&lt;Debt!$A$5,Debt!$A$5=""),IF(Debt!$A$6=TRUE,IF(Debt!C$5-$D28-$P28-$V28-$AB28-$AH28-$AN28-$AT28-$AZ28-$BF28&gt;H28,H28-J28+M28,Debt!$C$5-$D28-$J28-$P28-$V28-$AB28-$AH28-$AN28-$AT28-$AZ28-$BF28-$E28),0),IF(Debt!$B$5-$D28-$J28-$P28-$V28-$AB28-$AH28-$AN28-$AT28-$AZ28-$BF28-$E28&gt;H28,H28-J28+M28,Debt!$B$5-$D28-$J28-$P28-$V28-$AB28-$AH28-$AN28-$AT28-$AZ28-$BF28-$E28)))</f>
        <v>0</v>
      </c>
      <c r="L28" s="76">
        <f t="shared" ca="1" si="14"/>
        <v>0</v>
      </c>
      <c r="M28" s="150">
        <f ca="1">IF(OR(H28=0,J$4=0),0,H28*VLOOKUP(2,Debt!$A$7:$L$17,3,0)/12)</f>
        <v>0</v>
      </c>
      <c r="N28" s="149">
        <f t="shared" ca="1" si="15"/>
        <v>0</v>
      </c>
      <c r="O28" s="122">
        <f t="shared" ca="1" si="16"/>
        <v>0</v>
      </c>
      <c r="P28" s="122">
        <f t="shared" ca="1" si="2"/>
        <v>0</v>
      </c>
      <c r="Q28" s="122">
        <f ca="1">IF(N28=0,0,IF(OR(EOMONTH($A28,0)&lt;Debt!$A$5,Debt!$A$5=""),IF(Debt!$A$6=TRUE,IF(Debt!$C$5-$D28-$J28-$V28-$AB28-$AH28-$AN28-$AT28-$AZ28-$BF28-$E28-$K28&gt;N28,N28-P28+S28,Debt!$C$5-$D28-$J28-$P28-$V28-$AB28-$AH28-$AN28-$AT28-$AZ28-$BF28-$E28-$K28),0),IF(Debt!$B$5-$D28-$J28-$P28-$V28-$AB28-$AH28-$AN28-$AT28-$AZ28-$BF28-$E28-$K28&gt;N28,N28-P28+S28,Debt!$B$5-$D28-$J28-$P28-$V28-$AB28-$AH28-$AN28-$AT28-$AZ28-$BF28-$E28-$K28)))</f>
        <v>0</v>
      </c>
      <c r="R28" s="76">
        <f t="shared" ca="1" si="17"/>
        <v>0</v>
      </c>
      <c r="S28" s="150">
        <f ca="1">IF(OR(N28=0,P$4=0),0,N28*VLOOKUP(3,Debt!$A$7:$L$17,3,0)/12)</f>
        <v>0</v>
      </c>
      <c r="T28" s="149">
        <f t="shared" ca="1" si="18"/>
        <v>0</v>
      </c>
      <c r="U28" s="122">
        <f t="shared" ca="1" si="19"/>
        <v>0</v>
      </c>
      <c r="V28" s="122">
        <f t="shared" ca="1" si="3"/>
        <v>0</v>
      </c>
      <c r="W28" s="122">
        <f ca="1">IF(T28=0,0,IF(OR(EOMONTH($A28,0)&lt;Debt!$A$5,Debt!$A$5=""),IF(Debt!$A$6=TRUE,IF(Debt!$C$5-$D28-$J28-$P28-$AB28-$AH28-$AN28-$AT28-$AZ28-$BF28-$E28-$K28-$Q28&gt;T28,T28-V28+Y28,Debt!$C$5-$D28-$J28-$P28-$V28-$AB28-$AH28-$AN28-$AT28-$AZ28-$BF28-$E28-$K28-$Q28),0),IF(Debt!$B$5-$D28-$J28-$P28-$V28-$AB28-$AH28-$AN28-$AT28-$AZ28-$BF28-$E28-$K28-$Q28&gt;T28,T28-V28+Y28,Debt!$B$5-$D28-$J28-$P28-$V28-$AB28-$AH28-$AN28-$AT28-$AZ28-$BF28-$E28-$K28-$Q28)))</f>
        <v>0</v>
      </c>
      <c r="X28" s="76">
        <f t="shared" ca="1" si="20"/>
        <v>0</v>
      </c>
      <c r="Y28" s="150">
        <f ca="1">IF(OR(T28=0,V$4=0),0,T28*VLOOKUP(4,Debt!$A$7:$L$17,3,0)/12)</f>
        <v>0</v>
      </c>
      <c r="Z28" s="149">
        <f t="shared" ca="1" si="21"/>
        <v>1407.148593973616</v>
      </c>
      <c r="AA28" s="122">
        <f t="shared" ca="1" si="22"/>
        <v>1200</v>
      </c>
      <c r="AB28" s="122">
        <f t="shared" ca="1" si="4"/>
        <v>300</v>
      </c>
      <c r="AC28" s="122">
        <f ca="1">IF(Z28=0,0,IF(OR(EOMONTH($A28,0)&lt;Debt!$A$5,Debt!$A$5=""),IF(Debt!$A$6=TRUE,IF(Debt!$C$5-$D28-$J28-$P28-$V28-$AH28-$AN28-$AT28-$AZ28-$BF28-$E28-$K28-$Q28-$W28&gt;Z28,Z28-AB28+AE28,Debt!$C$5-$D28-$J28-$P28-$V28-$AB28-$AH28-$AN28-$AT28-$AZ28-$BF28-$E28-$K28-$Q28-$W28),0),IF(Debt!$B$5-$D28-$J28-$P28-$V28-$AB28-$AH28-$AN28-$AT28-$AZ28-$BF28-$E28-$K28-$Q28-$W28&gt;Z28,Z28-AB28+AE28,Debt!$B$5-$D28-$J28-$P28-$V28-$AB28-$AH28-$AN28-$AT28-$AZ28-$BF28-$E28-$K28-$Q28-$W28)))</f>
        <v>900</v>
      </c>
      <c r="AD28" s="76">
        <f t="shared" ca="1" si="23"/>
        <v>1194.1368808584432</v>
      </c>
      <c r="AE28" s="150">
        <f ca="1">IF(OR(Z28=0,AB$4=0),0,Z28*VLOOKUP(5,Debt!$A$7:$L$17,3,0)/12)</f>
        <v>5.8631191415567336</v>
      </c>
      <c r="AF28" s="149">
        <f t="shared" si="24"/>
        <v>0</v>
      </c>
      <c r="AG28" s="122">
        <f t="shared" si="25"/>
        <v>0</v>
      </c>
      <c r="AH28" s="122">
        <f t="shared" si="5"/>
        <v>0</v>
      </c>
      <c r="AI28" s="122">
        <f>IF(AF28=0,0,IF(OR(EOMONTH($A28,0)&lt;Debt!$A$5,Debt!$A$5=""),IF(Debt!$A$6=TRUE,IF(Debt!$C$5-$D28-$J28-$P28-$V28-$AB28-$AN28-$AT28-$AZ28-$BF28-$E28-$K28-$Q28-$W28-$AC28&gt;AF28,AF28-AH28+AK28,Debt!$C$5-$D28-$J28-$P28-$V28-$AB28-$AH28-$AN28-$AT28-$AZ28-$BF28-$E28-$K28-$Q28-$W28-$AC28),0),IF(Debt!$B$5-$D28-$J28-$P28-$V28-$AB28-$AH28-$AN28-$AT28-$AZ28-$BF28-$E28-$K28-$Q28-$W28-$AC28&gt;AF28,AF28-AH28+AK28,Debt!$B$5-$D28-$J28-$P28-$V28-$AB28-$AH28-$AN28-$AT28-$AZ28-$BF28-$E28-$K28-$Q28-$W28-$AC28)))</f>
        <v>0</v>
      </c>
      <c r="AJ28" s="76">
        <f t="shared" si="26"/>
        <v>0</v>
      </c>
      <c r="AK28" s="150">
        <f>IF(OR(AF28=0,AH$4=0),0,AF28*VLOOKUP(6,Debt!$A$7:$L$17,3,0)/12)</f>
        <v>0</v>
      </c>
      <c r="AL28" s="149">
        <f t="shared" si="27"/>
        <v>0</v>
      </c>
      <c r="AM28" s="122">
        <f t="shared" si="28"/>
        <v>0</v>
      </c>
      <c r="AN28" s="122">
        <f t="shared" si="6"/>
        <v>0</v>
      </c>
      <c r="AO28" s="122">
        <f>IF(AL28=0,0,IF(OR(EOMONTH($A28,0)&lt;Debt!$A$5,Debt!$A$5=""),IF(Debt!$A$6=TRUE,IF(Debt!$C$5-$D28-$J28-$P28-$V28-$AB28-$AH28-$AT28-$AZ28-$BF28-$E28-$K28-$Q28-$W28-$AC28-$AI28&gt;AL28,AL28-AN28+AQ28,Debt!$C$5-$D28-$J28-$P28-$V28-$AB28-$AH28-$AN28-$AT28-$AZ28-$BF28-$E28-$K28-$Q28-$W28-$AC28-$AI28),0),IF(Debt!$B$5-$D28-$J28-$P28-$V28-$AB28-$AH28-$AN28-$AT28-$AZ28-$BF28-$E28-$K28-$Q28-$W28-$AC28-$AI28&gt;AL28,AL28-AN28+AQ28,Debt!$B$5-$D28-$J28-$P28-$V28-$AB28-$AH28-$AN28-$AT28-$AZ28-$BF28-$E28-$K28-$Q28-$W28-$AC28-$AI28)))</f>
        <v>0</v>
      </c>
      <c r="AP28" s="76">
        <f t="shared" si="29"/>
        <v>0</v>
      </c>
      <c r="AQ28" s="150">
        <f>IF(OR(AL28=0,AN$4=0),0,AL28*VLOOKUP(7,Debt!$A$7:$L$17,3,0)/12)</f>
        <v>0</v>
      </c>
      <c r="AR28" s="149">
        <f t="shared" si="30"/>
        <v>0</v>
      </c>
      <c r="AS28" s="122">
        <f t="shared" si="31"/>
        <v>0</v>
      </c>
      <c r="AT28" s="122">
        <f t="shared" si="7"/>
        <v>0</v>
      </c>
      <c r="AU28" s="122">
        <f>IF(AR28=0,0,IF(OR(EOMONTH($A28,0)&lt;Debt!$A$5,Debt!$A$5=""),IF(Debt!$A$6=TRUE,IF(Debt!$C$5-$D28-$J28-$P28-$V28-$AB28-$AH28-$AN28-$AZ28-$BF28-$E28-$K28-$Q28-$W28-$AC28-$AI28-$AO28&gt;AR28,AR28-AT28+AW28,Debt!$C$5-$D28-$J28-$P28-$V28-$AB28-$AH28-$AN28-$AT28-$AZ28-$BF28-$E28-$K28-$Q28-$W28-$AC28-$AI28-$AO28),0),IF(Debt!$B$5-$D28-$J28-$P28-$V28-$AB28-$AH28-$AN28-$AT28-$AZ28-$BF28-$E28-$K28-$Q28-$W28-$AC28-$AI28-$AO28&gt;AR28,AR28-AT28+AW28,Debt!$B$5-$D28-$J28-$P28-$V28-$AB28-$AH28-$AN28-$AT28-$AZ28-$BF28-$E28-$K28-$Q28-$W28-$AC28-$AI28-$AO28)))</f>
        <v>0</v>
      </c>
      <c r="AV28" s="76">
        <f t="shared" si="32"/>
        <v>0</v>
      </c>
      <c r="AW28" s="150">
        <f>IF(OR(AR28=0,AT$4=0),0,AR28*VLOOKUP(8,Debt!$A$7:$L$17,3,0)/12)</f>
        <v>0</v>
      </c>
      <c r="AX28" s="149">
        <f t="shared" si="33"/>
        <v>0</v>
      </c>
      <c r="AY28" s="122">
        <f t="shared" si="34"/>
        <v>0</v>
      </c>
      <c r="AZ28" s="122">
        <f t="shared" si="8"/>
        <v>0</v>
      </c>
      <c r="BA28" s="122">
        <f>IF(AX28=0,0,IF(OR(EOMONTH($A28,0)&lt;Debt!$A$5,Debt!$A$5=""),IF(Debt!$A$6=TRUE,IF(Debt!$C$5-$D28-$J28-$P28-$V28-$AB28-$AH28-$AN28-$AT28-$BF28-$E28-$K28-$Q28-$W28-$AC28-$AI28-$AO28-$AU28&gt;AX28,AX28-AZ28+BC28,Debt!$C$5-$D28-$J28-$P28-$V28-$AB28-$AH28-$AN28-$AT28-$AZ28-$BF28-$E28-$K28-$Q28-$W28-$AC28-$AI28-$AO28-$AU28),0),IF(Debt!$B$5-$D28-$J28-$P28-$V28-$AB28-$AH28-$AN28-$AT28-$AZ28-$BF28-$E28-$K28-$Q28-$W28-$AC28-$AI28-$AO28-$AU28&gt;AX28,AX28-AZ28+BC28,Debt!$B$5-$D28-$J28-$P28-$V28-$AB28-$AH28-$AN28-$AT28-$AZ28-$BF28-$E28-$K28-$Q28-$W28-$AC28-$AI28-$AO28-$AU28)))</f>
        <v>0</v>
      </c>
      <c r="BB28" s="76">
        <f t="shared" si="35"/>
        <v>0</v>
      </c>
      <c r="BC28" s="150">
        <f>IF(OR(AX28=0,AZ$4=0),0,AX28*VLOOKUP(9,Debt!$A$7:$L$17,3,0)/12)</f>
        <v>0</v>
      </c>
      <c r="BD28" s="149">
        <f t="shared" si="44"/>
        <v>0</v>
      </c>
      <c r="BE28" s="122">
        <f t="shared" si="36"/>
        <v>0</v>
      </c>
      <c r="BF28" s="122">
        <f t="shared" si="9"/>
        <v>0</v>
      </c>
      <c r="BG28" s="122">
        <f>IF(BD28=0,0,IF(OR(EOMONTH($A28,0)&lt;Debt!$A$5,Debt!$A$5=""),IF(Debt!$A$6=TRUE,IF(Debt!$C$5-$D28-$J28-$P28-$V28-$AB28-$AH28-$AN28-$AT28-$AZ28-$E28-$K28-$Q28-$W28-$AC28-$AI28-$AO28-$AU28-$BA28&gt;BD28,BD28-BF28+BI28,Debt!$C$5-$D28-$J28-$P28-$V28-$AB28-$AH28-$AN28-$AT28-$AZ28-$BF28-$E28-$K28-$Q28-$W28-$AC28-$AI28-$AO28-$AU28-$BA28),0),IF(Debt!$B$5-$D28-$J28-$P28-$V28-$AB28-$AH28-$AN28-$AT28-$AZ28-$BF28-$E28-$K28-$Q28-$W28-$AC28-$AI28-$AO28-$AU28-$BA28&gt;BD28,BD28-BF28+BI28,Debt!$B$5-$D28-$J28-$P28-$V28-$AB28-$AH28-$AN28-$AT28-$AZ28-$BF28-$E28-$K28-$Q28-$W28-$AC28-$AI28-$AO28-$AU28-$BA28)))</f>
        <v>0</v>
      </c>
      <c r="BH28" s="76">
        <f t="shared" si="37"/>
        <v>0</v>
      </c>
      <c r="BI28" s="150">
        <f>IF(OR(BD28=0,BF$4=0),0,BD28*VLOOKUP(10,Debt!$A$7:$L$17,3,0)/12)</f>
        <v>0</v>
      </c>
      <c r="BJ28" s="133">
        <f t="shared" ca="1" si="38"/>
        <v>1200</v>
      </c>
      <c r="BK28" s="133">
        <f t="shared" ca="1" si="39"/>
        <v>1194.1368808584432</v>
      </c>
      <c r="BL28" s="133">
        <f t="shared" ca="1" si="40"/>
        <v>5.8631191415567336</v>
      </c>
      <c r="BM28" s="157">
        <f t="shared" ca="1" si="41"/>
        <v>1407.148593973616</v>
      </c>
    </row>
    <row r="29" spans="1:65" customFormat="1" thickBot="1" x14ac:dyDescent="0.25">
      <c r="A29" s="160">
        <f t="shared" ca="1" si="42"/>
        <v>45627</v>
      </c>
      <c r="B29" s="149">
        <f t="shared" ca="1" si="43"/>
        <v>0</v>
      </c>
      <c r="C29" s="122">
        <f t="shared" ca="1" si="10"/>
        <v>0</v>
      </c>
      <c r="D29" s="122">
        <f t="shared" ca="1" si="0"/>
        <v>0</v>
      </c>
      <c r="E29" s="122">
        <f ca="1">IF(B29=0,0,IF(OR(EOMONTH($A29,0)&lt;Debt!$A$5,Debt!$A$5=""),IF(Debt!$A$6=TRUE,IF(Debt!$C$5-$J29-$P29-$V29-$AB29-$AH29-$AN29-$AT29-$AZ29-$BF29&gt;B29,B29-D29+G29,Debt!$C$5-$D29-$J29-$P29-$V29-$AB29-$AH29-$AN29-$AT29-$AZ29-$BF29),0),IF(Debt!$B$5-$D29-$J29-$P29-$V29-$AB29-$AH29-$AN29-$AT29-$AZ29-$BF29&gt;B29,B29-D29+G29,Debt!$B$5-$D29-$J29-$P29-$V29-$AB29-$AH29-$AN29-$AT29-$AZ29-$BF29)))</f>
        <v>0</v>
      </c>
      <c r="F29" s="76">
        <f t="shared" ca="1" si="11"/>
        <v>0</v>
      </c>
      <c r="G29" s="150">
        <f ca="1">IF(OR(B29=0,D$4=0),0,B29*VLOOKUP(1,Debt!$A$7:$L$17,3,0)/12)</f>
        <v>0</v>
      </c>
      <c r="H29" s="149">
        <f t="shared" ca="1" si="12"/>
        <v>0</v>
      </c>
      <c r="I29" s="122">
        <f t="shared" ca="1" si="13"/>
        <v>0</v>
      </c>
      <c r="J29" s="122">
        <f t="shared" ca="1" si="1"/>
        <v>0</v>
      </c>
      <c r="K29" s="122">
        <f ca="1">IF(H29=0,0,IF(OR(EOMONTH($A29,0)&lt;Debt!$A$5,Debt!$A$5=""),IF(Debt!$A$6=TRUE,IF(Debt!C$5-$D29-$P29-$V29-$AB29-$AH29-$AN29-$AT29-$AZ29-$BF29&gt;H29,H29-J29+M29,Debt!$C$5-$D29-$J29-$P29-$V29-$AB29-$AH29-$AN29-$AT29-$AZ29-$BF29-$E29),0),IF(Debt!$B$5-$D29-$J29-$P29-$V29-$AB29-$AH29-$AN29-$AT29-$AZ29-$BF29-$E29&gt;H29,H29-J29+M29,Debt!$B$5-$D29-$J29-$P29-$V29-$AB29-$AH29-$AN29-$AT29-$AZ29-$BF29-$E29)))</f>
        <v>0</v>
      </c>
      <c r="L29" s="76">
        <f t="shared" ca="1" si="14"/>
        <v>0</v>
      </c>
      <c r="M29" s="150">
        <f ca="1">IF(OR(H29=0,J$4=0),0,H29*VLOOKUP(2,Debt!$A$7:$L$17,3,0)/12)</f>
        <v>0</v>
      </c>
      <c r="N29" s="149">
        <f t="shared" ca="1" si="15"/>
        <v>0</v>
      </c>
      <c r="O29" s="122">
        <f t="shared" ca="1" si="16"/>
        <v>0</v>
      </c>
      <c r="P29" s="122">
        <f t="shared" ca="1" si="2"/>
        <v>0</v>
      </c>
      <c r="Q29" s="122">
        <f ca="1">IF(N29=0,0,IF(OR(EOMONTH($A29,0)&lt;Debt!$A$5,Debt!$A$5=""),IF(Debt!$A$6=TRUE,IF(Debt!$C$5-$D29-$J29-$V29-$AB29-$AH29-$AN29-$AT29-$AZ29-$BF29-$E29-$K29&gt;N29,N29-P29+S29,Debt!$C$5-$D29-$J29-$P29-$V29-$AB29-$AH29-$AN29-$AT29-$AZ29-$BF29-$E29-$K29),0),IF(Debt!$B$5-$D29-$J29-$P29-$V29-$AB29-$AH29-$AN29-$AT29-$AZ29-$BF29-$E29-$K29&gt;N29,N29-P29+S29,Debt!$B$5-$D29-$J29-$P29-$V29-$AB29-$AH29-$AN29-$AT29-$AZ29-$BF29-$E29-$K29)))</f>
        <v>0</v>
      </c>
      <c r="R29" s="76">
        <f t="shared" ca="1" si="17"/>
        <v>0</v>
      </c>
      <c r="S29" s="150">
        <f ca="1">IF(OR(N29=0,P$4=0),0,N29*VLOOKUP(3,Debt!$A$7:$L$17,3,0)/12)</f>
        <v>0</v>
      </c>
      <c r="T29" s="149">
        <f t="shared" ca="1" si="18"/>
        <v>0</v>
      </c>
      <c r="U29" s="122">
        <f t="shared" ca="1" si="19"/>
        <v>0</v>
      </c>
      <c r="V29" s="122">
        <f t="shared" ca="1" si="3"/>
        <v>0</v>
      </c>
      <c r="W29" s="122">
        <f ca="1">IF(T29=0,0,IF(OR(EOMONTH($A29,0)&lt;Debt!$A$5,Debt!$A$5=""),IF(Debt!$A$6=TRUE,IF(Debt!$C$5-$D29-$J29-$P29-$AB29-$AH29-$AN29-$AT29-$AZ29-$BF29-$E29-$K29-$Q29&gt;T29,T29-V29+Y29,Debt!$C$5-$D29-$J29-$P29-$V29-$AB29-$AH29-$AN29-$AT29-$AZ29-$BF29-$E29-$K29-$Q29),0),IF(Debt!$B$5-$D29-$J29-$P29-$V29-$AB29-$AH29-$AN29-$AT29-$AZ29-$BF29-$E29-$K29-$Q29&gt;T29,T29-V29+Y29,Debt!$B$5-$D29-$J29-$P29-$V29-$AB29-$AH29-$AN29-$AT29-$AZ29-$BF29-$E29-$K29-$Q29)))</f>
        <v>0</v>
      </c>
      <c r="X29" s="76">
        <f t="shared" ca="1" si="20"/>
        <v>0</v>
      </c>
      <c r="Y29" s="150">
        <f ca="1">IF(OR(T29=0,V$4=0),0,T29*VLOOKUP(4,Debt!$A$7:$L$17,3,0)/12)</f>
        <v>0</v>
      </c>
      <c r="Z29" s="149">
        <f t="shared" ca="1" si="21"/>
        <v>213.01171311517282</v>
      </c>
      <c r="AA29" s="122">
        <f t="shared" ca="1" si="22"/>
        <v>213.89926191981937</v>
      </c>
      <c r="AB29" s="122">
        <f t="shared" ca="1" si="4"/>
        <v>213.89926191981937</v>
      </c>
      <c r="AC29" s="122">
        <f ca="1">IF(Z29=0,0,IF(OR(EOMONTH($A29,0)&lt;Debt!$A$5,Debt!$A$5=""),IF(Debt!$A$6=TRUE,IF(Debt!$C$5-$D29-$J29-$P29-$V29-$AH29-$AN29-$AT29-$AZ29-$BF29-$E29-$K29-$Q29-$W29&gt;Z29,Z29-AB29+AE29,Debt!$C$5-$D29-$J29-$P29-$V29-$AB29-$AH29-$AN29-$AT29-$AZ29-$BF29-$E29-$K29-$Q29-$W29),0),IF(Debt!$B$5-$D29-$J29-$P29-$V29-$AB29-$AH29-$AN29-$AT29-$AZ29-$BF29-$E29-$K29-$Q29-$W29&gt;Z29,Z29-AB29+AE29,Debt!$B$5-$D29-$J29-$P29-$V29-$AB29-$AH29-$AN29-$AT29-$AZ29-$BF29-$E29-$K29-$Q29-$W29)))</f>
        <v>1.1435297153639112E-14</v>
      </c>
      <c r="AD29" s="76">
        <f t="shared" ca="1" si="23"/>
        <v>213.01171311517282</v>
      </c>
      <c r="AE29" s="150">
        <f ca="1">IF(OR(Z29=0,AB$4=0),0,Z29*VLOOKUP(5,Debt!$A$7:$L$17,3,0)/12)</f>
        <v>0.8875488046465535</v>
      </c>
      <c r="AF29" s="149">
        <f t="shared" si="24"/>
        <v>0</v>
      </c>
      <c r="AG29" s="122">
        <f t="shared" si="25"/>
        <v>0</v>
      </c>
      <c r="AH29" s="122">
        <f t="shared" si="5"/>
        <v>0</v>
      </c>
      <c r="AI29" s="122">
        <f>IF(AF29=0,0,IF(OR(EOMONTH($A29,0)&lt;Debt!$A$5,Debt!$A$5=""),IF(Debt!$A$6=TRUE,IF(Debt!$C$5-$D29-$J29-$P29-$V29-$AB29-$AN29-$AT29-$AZ29-$BF29-$E29-$K29-$Q29-$W29-$AC29&gt;AF29,AF29-AH29+AK29,Debt!$C$5-$D29-$J29-$P29-$V29-$AB29-$AH29-$AN29-$AT29-$AZ29-$BF29-$E29-$K29-$Q29-$W29-$AC29),0),IF(Debt!$B$5-$D29-$J29-$P29-$V29-$AB29-$AH29-$AN29-$AT29-$AZ29-$BF29-$E29-$K29-$Q29-$W29-$AC29&gt;AF29,AF29-AH29+AK29,Debt!$B$5-$D29-$J29-$P29-$V29-$AB29-$AH29-$AN29-$AT29-$AZ29-$BF29-$E29-$K29-$Q29-$W29-$AC29)))</f>
        <v>0</v>
      </c>
      <c r="AJ29" s="76">
        <f t="shared" si="26"/>
        <v>0</v>
      </c>
      <c r="AK29" s="150">
        <f>IF(OR(AF29=0,AH$4=0),0,AF29*VLOOKUP(6,Debt!$A$7:$L$17,3,0)/12)</f>
        <v>0</v>
      </c>
      <c r="AL29" s="149">
        <f t="shared" si="27"/>
        <v>0</v>
      </c>
      <c r="AM29" s="122">
        <f t="shared" si="28"/>
        <v>0</v>
      </c>
      <c r="AN29" s="122">
        <f t="shared" si="6"/>
        <v>0</v>
      </c>
      <c r="AO29" s="122">
        <f>IF(AL29=0,0,IF(OR(EOMONTH($A29,0)&lt;Debt!$A$5,Debt!$A$5=""),IF(Debt!$A$6=TRUE,IF(Debt!$C$5-$D29-$J29-$P29-$V29-$AB29-$AH29-$AT29-$AZ29-$BF29-$E29-$K29-$Q29-$W29-$AC29-$AI29&gt;AL29,AL29-AN29+AQ29,Debt!$C$5-$D29-$J29-$P29-$V29-$AB29-$AH29-$AN29-$AT29-$AZ29-$BF29-$E29-$K29-$Q29-$W29-$AC29-$AI29),0),IF(Debt!$B$5-$D29-$J29-$P29-$V29-$AB29-$AH29-$AN29-$AT29-$AZ29-$BF29-$E29-$K29-$Q29-$W29-$AC29-$AI29&gt;AL29,AL29-AN29+AQ29,Debt!$B$5-$D29-$J29-$P29-$V29-$AB29-$AH29-$AN29-$AT29-$AZ29-$BF29-$E29-$K29-$Q29-$W29-$AC29-$AI29)))</f>
        <v>0</v>
      </c>
      <c r="AP29" s="76">
        <f t="shared" si="29"/>
        <v>0</v>
      </c>
      <c r="AQ29" s="150">
        <f>IF(OR(AL29=0,AN$4=0),0,AL29*VLOOKUP(7,Debt!$A$7:$L$17,3,0)/12)</f>
        <v>0</v>
      </c>
      <c r="AR29" s="149">
        <f t="shared" si="30"/>
        <v>0</v>
      </c>
      <c r="AS29" s="122">
        <f t="shared" si="31"/>
        <v>0</v>
      </c>
      <c r="AT29" s="122">
        <f t="shared" si="7"/>
        <v>0</v>
      </c>
      <c r="AU29" s="122">
        <f>IF(AR29=0,0,IF(OR(EOMONTH($A29,0)&lt;Debt!$A$5,Debt!$A$5=""),IF(Debt!$A$6=TRUE,IF(Debt!$C$5-$D29-$J29-$P29-$V29-$AB29-$AH29-$AN29-$AZ29-$BF29-$E29-$K29-$Q29-$W29-$AC29-$AI29-$AO29&gt;AR29,AR29-AT29+AW29,Debt!$C$5-$D29-$J29-$P29-$V29-$AB29-$AH29-$AN29-$AT29-$AZ29-$BF29-$E29-$K29-$Q29-$W29-$AC29-$AI29-$AO29),0),IF(Debt!$B$5-$D29-$J29-$P29-$V29-$AB29-$AH29-$AN29-$AT29-$AZ29-$BF29-$E29-$K29-$Q29-$W29-$AC29-$AI29-$AO29&gt;AR29,AR29-AT29+AW29,Debt!$B$5-$D29-$J29-$P29-$V29-$AB29-$AH29-$AN29-$AT29-$AZ29-$BF29-$E29-$K29-$Q29-$W29-$AC29-$AI29-$AO29)))</f>
        <v>0</v>
      </c>
      <c r="AV29" s="76">
        <f t="shared" si="32"/>
        <v>0</v>
      </c>
      <c r="AW29" s="150">
        <f>IF(OR(AR29=0,AT$4=0),0,AR29*VLOOKUP(8,Debt!$A$7:$L$17,3,0)/12)</f>
        <v>0</v>
      </c>
      <c r="AX29" s="149">
        <f t="shared" si="33"/>
        <v>0</v>
      </c>
      <c r="AY29" s="122">
        <f t="shared" si="34"/>
        <v>0</v>
      </c>
      <c r="AZ29" s="122">
        <f t="shared" si="8"/>
        <v>0</v>
      </c>
      <c r="BA29" s="122">
        <f>IF(AX29=0,0,IF(OR(EOMONTH($A29,0)&lt;Debt!$A$5,Debt!$A$5=""),IF(Debt!$A$6=TRUE,IF(Debt!$C$5-$D29-$J29-$P29-$V29-$AB29-$AH29-$AN29-$AT29-$BF29-$E29-$K29-$Q29-$W29-$AC29-$AI29-$AO29-$AU29&gt;AX29,AX29-AZ29+BC29,Debt!$C$5-$D29-$J29-$P29-$V29-$AB29-$AH29-$AN29-$AT29-$AZ29-$BF29-$E29-$K29-$Q29-$W29-$AC29-$AI29-$AO29-$AU29),0),IF(Debt!$B$5-$D29-$J29-$P29-$V29-$AB29-$AH29-$AN29-$AT29-$AZ29-$BF29-$E29-$K29-$Q29-$W29-$AC29-$AI29-$AO29-$AU29&gt;AX29,AX29-AZ29+BC29,Debt!$B$5-$D29-$J29-$P29-$V29-$AB29-$AH29-$AN29-$AT29-$AZ29-$BF29-$E29-$K29-$Q29-$W29-$AC29-$AI29-$AO29-$AU29)))</f>
        <v>0</v>
      </c>
      <c r="BB29" s="76">
        <f t="shared" si="35"/>
        <v>0</v>
      </c>
      <c r="BC29" s="150">
        <f>IF(OR(AX29=0,AZ$4=0),0,AX29*VLOOKUP(9,Debt!$A$7:$L$17,3,0)/12)</f>
        <v>0</v>
      </c>
      <c r="BD29" s="149">
        <f t="shared" si="44"/>
        <v>0</v>
      </c>
      <c r="BE29" s="122">
        <f t="shared" si="36"/>
        <v>0</v>
      </c>
      <c r="BF29" s="122">
        <f t="shared" si="9"/>
        <v>0</v>
      </c>
      <c r="BG29" s="122">
        <f>IF(BD29=0,0,IF(OR(EOMONTH($A29,0)&lt;Debt!$A$5,Debt!$A$5=""),IF(Debt!$A$6=TRUE,IF(Debt!$C$5-$D29-$J29-$P29-$V29-$AB29-$AH29-$AN29-$AT29-$AZ29-$E29-$K29-$Q29-$W29-$AC29-$AI29-$AO29-$AU29-$BA29&gt;BD29,BD29-BF29+BI29,Debt!$C$5-$D29-$J29-$P29-$V29-$AB29-$AH29-$AN29-$AT29-$AZ29-$BF29-$E29-$K29-$Q29-$W29-$AC29-$AI29-$AO29-$AU29-$BA29),0),IF(Debt!$B$5-$D29-$J29-$P29-$V29-$AB29-$AH29-$AN29-$AT29-$AZ29-$BF29-$E29-$K29-$Q29-$W29-$AC29-$AI29-$AO29-$AU29-$BA29&gt;BD29,BD29-BF29+BI29,Debt!$B$5-$D29-$J29-$P29-$V29-$AB29-$AH29-$AN29-$AT29-$AZ29-$BF29-$E29-$K29-$Q29-$W29-$AC29-$AI29-$AO29-$AU29-$BA29)))</f>
        <v>0</v>
      </c>
      <c r="BH29" s="76">
        <f t="shared" si="37"/>
        <v>0</v>
      </c>
      <c r="BI29" s="150">
        <f>IF(OR(BD29=0,BF$4=0),0,BD29*VLOOKUP(10,Debt!$A$7:$L$17,3,0)/12)</f>
        <v>0</v>
      </c>
      <c r="BJ29" s="133">
        <f t="shared" ca="1" si="38"/>
        <v>213.89926191981937</v>
      </c>
      <c r="BK29" s="133">
        <f t="shared" ca="1" si="39"/>
        <v>213.01171311517282</v>
      </c>
      <c r="BL29" s="133">
        <f t="shared" ca="1" si="40"/>
        <v>0.8875488046465535</v>
      </c>
      <c r="BM29" s="157">
        <f t="shared" ca="1" si="41"/>
        <v>213.01171311517282</v>
      </c>
    </row>
    <row r="30" spans="1:65" customFormat="1" thickBot="1" x14ac:dyDescent="0.25">
      <c r="A30" s="160">
        <f t="shared" ca="1" si="42"/>
        <v>45658</v>
      </c>
      <c r="B30" s="149">
        <f t="shared" ca="1" si="43"/>
        <v>0</v>
      </c>
      <c r="C30" s="122">
        <f t="shared" ca="1" si="10"/>
        <v>0</v>
      </c>
      <c r="D30" s="122">
        <f t="shared" ca="1" si="0"/>
        <v>0</v>
      </c>
      <c r="E30" s="122">
        <f ca="1">IF(B30=0,0,IF(OR(EOMONTH($A30,0)&lt;Debt!$A$5,Debt!$A$5=""),IF(Debt!$A$6=TRUE,IF(Debt!$C$5-$J30-$P30-$V30-$AB30-$AH30-$AN30-$AT30-$AZ30-$BF30&gt;B30,B30-D30+G30,Debt!$C$5-$D30-$J30-$P30-$V30-$AB30-$AH30-$AN30-$AT30-$AZ30-$BF30),0),IF(Debt!$B$5-$D30-$J30-$P30-$V30-$AB30-$AH30-$AN30-$AT30-$AZ30-$BF30&gt;B30,B30-D30+G30,Debt!$B$5-$D30-$J30-$P30-$V30-$AB30-$AH30-$AN30-$AT30-$AZ30-$BF30)))</f>
        <v>0</v>
      </c>
      <c r="F30" s="76">
        <f t="shared" ca="1" si="11"/>
        <v>0</v>
      </c>
      <c r="G30" s="150">
        <f ca="1">IF(OR(B30=0,D$4=0),0,B30*VLOOKUP(1,Debt!$A$7:$L$17,3,0)/12)</f>
        <v>0</v>
      </c>
      <c r="H30" s="149">
        <f t="shared" ca="1" si="12"/>
        <v>0</v>
      </c>
      <c r="I30" s="122">
        <f t="shared" ca="1" si="13"/>
        <v>0</v>
      </c>
      <c r="J30" s="122">
        <f t="shared" ca="1" si="1"/>
        <v>0</v>
      </c>
      <c r="K30" s="122">
        <f ca="1">IF(H30=0,0,IF(OR(EOMONTH($A30,0)&lt;Debt!$A$5,Debt!$A$5=""),IF(Debt!$A$6=TRUE,IF(Debt!C$5-$D30-$P30-$V30-$AB30-$AH30-$AN30-$AT30-$AZ30-$BF30&gt;H30,H30-J30+M30,Debt!$C$5-$D30-$J30-$P30-$V30-$AB30-$AH30-$AN30-$AT30-$AZ30-$BF30-$E30),0),IF(Debt!$B$5-$D30-$J30-$P30-$V30-$AB30-$AH30-$AN30-$AT30-$AZ30-$BF30-$E30&gt;H30,H30-J30+M30,Debt!$B$5-$D30-$J30-$P30-$V30-$AB30-$AH30-$AN30-$AT30-$AZ30-$BF30-$E30)))</f>
        <v>0</v>
      </c>
      <c r="L30" s="76">
        <f t="shared" ca="1" si="14"/>
        <v>0</v>
      </c>
      <c r="M30" s="150">
        <f ca="1">IF(OR(H30=0,J$4=0),0,H30*VLOOKUP(2,Debt!$A$7:$L$17,3,0)/12)</f>
        <v>0</v>
      </c>
      <c r="N30" s="149">
        <f t="shared" ca="1" si="15"/>
        <v>0</v>
      </c>
      <c r="O30" s="122">
        <f t="shared" ca="1" si="16"/>
        <v>0</v>
      </c>
      <c r="P30" s="122">
        <f t="shared" ca="1" si="2"/>
        <v>0</v>
      </c>
      <c r="Q30" s="122">
        <f ca="1">IF(N30=0,0,IF(OR(EOMONTH($A30,0)&lt;Debt!$A$5,Debt!$A$5=""),IF(Debt!$A$6=TRUE,IF(Debt!$C$5-$D30-$J30-$V30-$AB30-$AH30-$AN30-$AT30-$AZ30-$BF30-$E30-$K30&gt;N30,N30-P30+S30,Debt!$C$5-$D30-$J30-$P30-$V30-$AB30-$AH30-$AN30-$AT30-$AZ30-$BF30-$E30-$K30),0),IF(Debt!$B$5-$D30-$J30-$P30-$V30-$AB30-$AH30-$AN30-$AT30-$AZ30-$BF30-$E30-$K30&gt;N30,N30-P30+S30,Debt!$B$5-$D30-$J30-$P30-$V30-$AB30-$AH30-$AN30-$AT30-$AZ30-$BF30-$E30-$K30)))</f>
        <v>0</v>
      </c>
      <c r="R30" s="76">
        <f t="shared" ca="1" si="17"/>
        <v>0</v>
      </c>
      <c r="S30" s="150">
        <f ca="1">IF(OR(N30=0,P$4=0),0,N30*VLOOKUP(3,Debt!$A$7:$L$17,3,0)/12)</f>
        <v>0</v>
      </c>
      <c r="T30" s="149">
        <f t="shared" ca="1" si="18"/>
        <v>0</v>
      </c>
      <c r="U30" s="122">
        <f t="shared" ca="1" si="19"/>
        <v>0</v>
      </c>
      <c r="V30" s="122">
        <f t="shared" ca="1" si="3"/>
        <v>0</v>
      </c>
      <c r="W30" s="122">
        <f ca="1">IF(T30=0,0,IF(OR(EOMONTH($A30,0)&lt;Debt!$A$5,Debt!$A$5=""),IF(Debt!$A$6=TRUE,IF(Debt!$C$5-$D30-$J30-$P30-$AB30-$AH30-$AN30-$AT30-$AZ30-$BF30-$E30-$K30-$Q30&gt;T30,T30-V30+Y30,Debt!$C$5-$D30-$J30-$P30-$V30-$AB30-$AH30-$AN30-$AT30-$AZ30-$BF30-$E30-$K30-$Q30),0),IF(Debt!$B$5-$D30-$J30-$P30-$V30-$AB30-$AH30-$AN30-$AT30-$AZ30-$BF30-$E30-$K30-$Q30&gt;T30,T30-V30+Y30,Debt!$B$5-$D30-$J30-$P30-$V30-$AB30-$AH30-$AN30-$AT30-$AZ30-$BF30-$E30-$K30-$Q30)))</f>
        <v>0</v>
      </c>
      <c r="X30" s="76">
        <f t="shared" ca="1" si="20"/>
        <v>0</v>
      </c>
      <c r="Y30" s="150">
        <f ca="1">IF(OR(T30=0,V$4=0),0,T30*VLOOKUP(4,Debt!$A$7:$L$17,3,0)/12)</f>
        <v>0</v>
      </c>
      <c r="Z30" s="149">
        <f t="shared" ca="1" si="21"/>
        <v>0</v>
      </c>
      <c r="AA30" s="122">
        <f t="shared" ca="1" si="22"/>
        <v>0</v>
      </c>
      <c r="AB30" s="122">
        <f t="shared" ca="1" si="4"/>
        <v>0</v>
      </c>
      <c r="AC30" s="122">
        <f ca="1">IF(Z30=0,0,IF(OR(EOMONTH($A30,0)&lt;Debt!$A$5,Debt!$A$5=""),IF(Debt!$A$6=TRUE,IF(Debt!$C$5-$D30-$J30-$P30-$V30-$AH30-$AN30-$AT30-$AZ30-$BF30-$E30-$K30-$Q30-$W30&gt;Z30,Z30-AB30+AE30,Debt!$C$5-$D30-$J30-$P30-$V30-$AB30-$AH30-$AN30-$AT30-$AZ30-$BF30-$E30-$K30-$Q30-$W30),0),IF(Debt!$B$5-$D30-$J30-$P30-$V30-$AB30-$AH30-$AN30-$AT30-$AZ30-$BF30-$E30-$K30-$Q30-$W30&gt;Z30,Z30-AB30+AE30,Debt!$B$5-$D30-$J30-$P30-$V30-$AB30-$AH30-$AN30-$AT30-$AZ30-$BF30-$E30-$K30-$Q30-$W30)))</f>
        <v>0</v>
      </c>
      <c r="AD30" s="76">
        <f t="shared" ca="1" si="23"/>
        <v>0</v>
      </c>
      <c r="AE30" s="150">
        <f ca="1">IF(OR(Z30=0,AB$4=0),0,Z30*VLOOKUP(5,Debt!$A$7:$L$17,3,0)/12)</f>
        <v>0</v>
      </c>
      <c r="AF30" s="149">
        <f t="shared" si="24"/>
        <v>0</v>
      </c>
      <c r="AG30" s="122">
        <f t="shared" si="25"/>
        <v>0</v>
      </c>
      <c r="AH30" s="122">
        <f t="shared" si="5"/>
        <v>0</v>
      </c>
      <c r="AI30" s="122">
        <f>IF(AF30=0,0,IF(OR(EOMONTH($A30,0)&lt;Debt!$A$5,Debt!$A$5=""),IF(Debt!$A$6=TRUE,IF(Debt!$C$5-$D30-$J30-$P30-$V30-$AB30-$AN30-$AT30-$AZ30-$BF30-$E30-$K30-$Q30-$W30-$AC30&gt;AF30,AF30-AH30+AK30,Debt!$C$5-$D30-$J30-$P30-$V30-$AB30-$AH30-$AN30-$AT30-$AZ30-$BF30-$E30-$K30-$Q30-$W30-$AC30),0),IF(Debt!$B$5-$D30-$J30-$P30-$V30-$AB30-$AH30-$AN30-$AT30-$AZ30-$BF30-$E30-$K30-$Q30-$W30-$AC30&gt;AF30,AF30-AH30+AK30,Debt!$B$5-$D30-$J30-$P30-$V30-$AB30-$AH30-$AN30-$AT30-$AZ30-$BF30-$E30-$K30-$Q30-$W30-$AC30)))</f>
        <v>0</v>
      </c>
      <c r="AJ30" s="76">
        <f t="shared" si="26"/>
        <v>0</v>
      </c>
      <c r="AK30" s="150">
        <f>IF(OR(AF30=0,AH$4=0),0,AF30*VLOOKUP(6,Debt!$A$7:$L$17,3,0)/12)</f>
        <v>0</v>
      </c>
      <c r="AL30" s="149">
        <f t="shared" si="27"/>
        <v>0</v>
      </c>
      <c r="AM30" s="122">
        <f t="shared" si="28"/>
        <v>0</v>
      </c>
      <c r="AN30" s="122">
        <f t="shared" si="6"/>
        <v>0</v>
      </c>
      <c r="AO30" s="122">
        <f>IF(AL30=0,0,IF(OR(EOMONTH($A30,0)&lt;Debt!$A$5,Debt!$A$5=""),IF(Debt!$A$6=TRUE,IF(Debt!$C$5-$D30-$J30-$P30-$V30-$AB30-$AH30-$AT30-$AZ30-$BF30-$E30-$K30-$Q30-$W30-$AC30-$AI30&gt;AL30,AL30-AN30+AQ30,Debt!$C$5-$D30-$J30-$P30-$V30-$AB30-$AH30-$AN30-$AT30-$AZ30-$BF30-$E30-$K30-$Q30-$W30-$AC30-$AI30),0),IF(Debt!$B$5-$D30-$J30-$P30-$V30-$AB30-$AH30-$AN30-$AT30-$AZ30-$BF30-$E30-$K30-$Q30-$W30-$AC30-$AI30&gt;AL30,AL30-AN30+AQ30,Debt!$B$5-$D30-$J30-$P30-$V30-$AB30-$AH30-$AN30-$AT30-$AZ30-$BF30-$E30-$K30-$Q30-$W30-$AC30-$AI30)))</f>
        <v>0</v>
      </c>
      <c r="AP30" s="76">
        <f t="shared" si="29"/>
        <v>0</v>
      </c>
      <c r="AQ30" s="150">
        <f>IF(OR(AL30=0,AN$4=0),0,AL30*VLOOKUP(7,Debt!$A$7:$L$17,3,0)/12)</f>
        <v>0</v>
      </c>
      <c r="AR30" s="149">
        <f t="shared" si="30"/>
        <v>0</v>
      </c>
      <c r="AS30" s="122">
        <f t="shared" si="31"/>
        <v>0</v>
      </c>
      <c r="AT30" s="122">
        <f t="shared" si="7"/>
        <v>0</v>
      </c>
      <c r="AU30" s="122">
        <f>IF(AR30=0,0,IF(OR(EOMONTH($A30,0)&lt;Debt!$A$5,Debt!$A$5=""),IF(Debt!$A$6=TRUE,IF(Debt!$C$5-$D30-$J30-$P30-$V30-$AB30-$AH30-$AN30-$AZ30-$BF30-$E30-$K30-$Q30-$W30-$AC30-$AI30-$AO30&gt;AR30,AR30-AT30+AW30,Debt!$C$5-$D30-$J30-$P30-$V30-$AB30-$AH30-$AN30-$AT30-$AZ30-$BF30-$E30-$K30-$Q30-$W30-$AC30-$AI30-$AO30),0),IF(Debt!$B$5-$D30-$J30-$P30-$V30-$AB30-$AH30-$AN30-$AT30-$AZ30-$BF30-$E30-$K30-$Q30-$W30-$AC30-$AI30-$AO30&gt;AR30,AR30-AT30+AW30,Debt!$B$5-$D30-$J30-$P30-$V30-$AB30-$AH30-$AN30-$AT30-$AZ30-$BF30-$E30-$K30-$Q30-$W30-$AC30-$AI30-$AO30)))</f>
        <v>0</v>
      </c>
      <c r="AV30" s="76">
        <f t="shared" si="32"/>
        <v>0</v>
      </c>
      <c r="AW30" s="150">
        <f>IF(OR(AR30=0,AT$4=0),0,AR30*VLOOKUP(8,Debt!$A$7:$L$17,3,0)/12)</f>
        <v>0</v>
      </c>
      <c r="AX30" s="149">
        <f t="shared" si="33"/>
        <v>0</v>
      </c>
      <c r="AY30" s="122">
        <f t="shared" si="34"/>
        <v>0</v>
      </c>
      <c r="AZ30" s="122">
        <f t="shared" si="8"/>
        <v>0</v>
      </c>
      <c r="BA30" s="122">
        <f>IF(AX30=0,0,IF(OR(EOMONTH($A30,0)&lt;Debt!$A$5,Debt!$A$5=""),IF(Debt!$A$6=TRUE,IF(Debt!$C$5-$D30-$J30-$P30-$V30-$AB30-$AH30-$AN30-$AT30-$BF30-$E30-$K30-$Q30-$W30-$AC30-$AI30-$AO30-$AU30&gt;AX30,AX30-AZ30+BC30,Debt!$C$5-$D30-$J30-$P30-$V30-$AB30-$AH30-$AN30-$AT30-$AZ30-$BF30-$E30-$K30-$Q30-$W30-$AC30-$AI30-$AO30-$AU30),0),IF(Debt!$B$5-$D30-$J30-$P30-$V30-$AB30-$AH30-$AN30-$AT30-$AZ30-$BF30-$E30-$K30-$Q30-$W30-$AC30-$AI30-$AO30-$AU30&gt;AX30,AX30-AZ30+BC30,Debt!$B$5-$D30-$J30-$P30-$V30-$AB30-$AH30-$AN30-$AT30-$AZ30-$BF30-$E30-$K30-$Q30-$W30-$AC30-$AI30-$AO30-$AU30)))</f>
        <v>0</v>
      </c>
      <c r="BB30" s="76">
        <f t="shared" si="35"/>
        <v>0</v>
      </c>
      <c r="BC30" s="150">
        <f>IF(OR(AX30=0,AZ$4=0),0,AX30*VLOOKUP(9,Debt!$A$7:$L$17,3,0)/12)</f>
        <v>0</v>
      </c>
      <c r="BD30" s="149">
        <f t="shared" si="44"/>
        <v>0</v>
      </c>
      <c r="BE30" s="122">
        <f t="shared" si="36"/>
        <v>0</v>
      </c>
      <c r="BF30" s="122">
        <f t="shared" si="9"/>
        <v>0</v>
      </c>
      <c r="BG30" s="122">
        <f>IF(BD30=0,0,IF(OR(EOMONTH($A30,0)&lt;Debt!$A$5,Debt!$A$5=""),IF(Debt!$A$6=TRUE,IF(Debt!$C$5-$D30-$J30-$P30-$V30-$AB30-$AH30-$AN30-$AT30-$AZ30-$E30-$K30-$Q30-$W30-$AC30-$AI30-$AO30-$AU30-$BA30&gt;BD30,BD30-BF30+BI30,Debt!$C$5-$D30-$J30-$P30-$V30-$AB30-$AH30-$AN30-$AT30-$AZ30-$BF30-$E30-$K30-$Q30-$W30-$AC30-$AI30-$AO30-$AU30-$BA30),0),IF(Debt!$B$5-$D30-$J30-$P30-$V30-$AB30-$AH30-$AN30-$AT30-$AZ30-$BF30-$E30-$K30-$Q30-$W30-$AC30-$AI30-$AO30-$AU30-$BA30&gt;BD30,BD30-BF30+BI30,Debt!$B$5-$D30-$J30-$P30-$V30-$AB30-$AH30-$AN30-$AT30-$AZ30-$BF30-$E30-$K30-$Q30-$W30-$AC30-$AI30-$AO30-$AU30-$BA30)))</f>
        <v>0</v>
      </c>
      <c r="BH30" s="76">
        <f t="shared" si="37"/>
        <v>0</v>
      </c>
      <c r="BI30" s="150">
        <f>IF(OR(BD30=0,BF$4=0),0,BD30*VLOOKUP(10,Debt!$A$7:$L$17,3,0)/12)</f>
        <v>0</v>
      </c>
      <c r="BJ30" s="133">
        <f t="shared" ca="1" si="38"/>
        <v>0</v>
      </c>
      <c r="BK30" s="133">
        <f t="shared" ca="1" si="39"/>
        <v>0</v>
      </c>
      <c r="BL30" s="133">
        <f t="shared" ca="1" si="40"/>
        <v>0</v>
      </c>
      <c r="BM30" s="157">
        <f t="shared" ca="1" si="41"/>
        <v>0</v>
      </c>
    </row>
    <row r="31" spans="1:65" customFormat="1" thickBot="1" x14ac:dyDescent="0.25">
      <c r="A31" s="160">
        <f t="shared" ca="1" si="42"/>
        <v>45689</v>
      </c>
      <c r="B31" s="149">
        <f t="shared" ca="1" si="43"/>
        <v>0</v>
      </c>
      <c r="C31" s="122">
        <f t="shared" ca="1" si="10"/>
        <v>0</v>
      </c>
      <c r="D31" s="122">
        <f t="shared" ca="1" si="0"/>
        <v>0</v>
      </c>
      <c r="E31" s="122">
        <f ca="1">IF(B31=0,0,IF(OR(EOMONTH($A31,0)&lt;Debt!$A$5,Debt!$A$5=""),IF(Debt!$A$6=TRUE,IF(Debt!$C$5-$J31-$P31-$V31-$AB31-$AH31-$AN31-$AT31-$AZ31-$BF31&gt;B31,B31-D31+G31,Debt!$C$5-$D31-$J31-$P31-$V31-$AB31-$AH31-$AN31-$AT31-$AZ31-$BF31),0),IF(Debt!$B$5-$D31-$J31-$P31-$V31-$AB31-$AH31-$AN31-$AT31-$AZ31-$BF31&gt;B31,B31-D31+G31,Debt!$B$5-$D31-$J31-$P31-$V31-$AB31-$AH31-$AN31-$AT31-$AZ31-$BF31)))</f>
        <v>0</v>
      </c>
      <c r="F31" s="76">
        <f t="shared" ca="1" si="11"/>
        <v>0</v>
      </c>
      <c r="G31" s="150">
        <f ca="1">IF(OR(B31=0,D$4=0),0,B31*VLOOKUP(1,Debt!$A$7:$L$17,3,0)/12)</f>
        <v>0</v>
      </c>
      <c r="H31" s="149">
        <f t="shared" ca="1" si="12"/>
        <v>0</v>
      </c>
      <c r="I31" s="122">
        <f t="shared" ca="1" si="13"/>
        <v>0</v>
      </c>
      <c r="J31" s="122">
        <f t="shared" ca="1" si="1"/>
        <v>0</v>
      </c>
      <c r="K31" s="122">
        <f ca="1">IF(H31=0,0,IF(OR(EOMONTH($A31,0)&lt;Debt!$A$5,Debt!$A$5=""),IF(Debt!$A$6=TRUE,IF(Debt!C$5-$D31-$P31-$V31-$AB31-$AH31-$AN31-$AT31-$AZ31-$BF31&gt;H31,H31-J31+M31,Debt!$C$5-$D31-$J31-$P31-$V31-$AB31-$AH31-$AN31-$AT31-$AZ31-$BF31-$E31),0),IF(Debt!$B$5-$D31-$J31-$P31-$V31-$AB31-$AH31-$AN31-$AT31-$AZ31-$BF31-$E31&gt;H31,H31-J31+M31,Debt!$B$5-$D31-$J31-$P31-$V31-$AB31-$AH31-$AN31-$AT31-$AZ31-$BF31-$E31)))</f>
        <v>0</v>
      </c>
      <c r="L31" s="76">
        <f t="shared" ca="1" si="14"/>
        <v>0</v>
      </c>
      <c r="M31" s="150">
        <f ca="1">IF(OR(H31=0,J$4=0),0,H31*VLOOKUP(2,Debt!$A$7:$L$17,3,0)/12)</f>
        <v>0</v>
      </c>
      <c r="N31" s="149">
        <f t="shared" ca="1" si="15"/>
        <v>0</v>
      </c>
      <c r="O31" s="122">
        <f t="shared" ca="1" si="16"/>
        <v>0</v>
      </c>
      <c r="P31" s="122">
        <f t="shared" ca="1" si="2"/>
        <v>0</v>
      </c>
      <c r="Q31" s="122">
        <f ca="1">IF(N31=0,0,IF(OR(EOMONTH($A31,0)&lt;Debt!$A$5,Debt!$A$5=""),IF(Debt!$A$6=TRUE,IF(Debt!$C$5-$D31-$J31-$V31-$AB31-$AH31-$AN31-$AT31-$AZ31-$BF31-$E31-$K31&gt;N31,N31-P31+S31,Debt!$C$5-$D31-$J31-$P31-$V31-$AB31-$AH31-$AN31-$AT31-$AZ31-$BF31-$E31-$K31),0),IF(Debt!$B$5-$D31-$J31-$P31-$V31-$AB31-$AH31-$AN31-$AT31-$AZ31-$BF31-$E31-$K31&gt;N31,N31-P31+S31,Debt!$B$5-$D31-$J31-$P31-$V31-$AB31-$AH31-$AN31-$AT31-$AZ31-$BF31-$E31-$K31)))</f>
        <v>0</v>
      </c>
      <c r="R31" s="76">
        <f t="shared" ca="1" si="17"/>
        <v>0</v>
      </c>
      <c r="S31" s="150">
        <f ca="1">IF(OR(N31=0,P$4=0),0,N31*VLOOKUP(3,Debt!$A$7:$L$17,3,0)/12)</f>
        <v>0</v>
      </c>
      <c r="T31" s="149">
        <f t="shared" ca="1" si="18"/>
        <v>0</v>
      </c>
      <c r="U31" s="122">
        <f t="shared" ca="1" si="19"/>
        <v>0</v>
      </c>
      <c r="V31" s="122">
        <f t="shared" ca="1" si="3"/>
        <v>0</v>
      </c>
      <c r="W31" s="122">
        <f ca="1">IF(T31=0,0,IF(OR(EOMONTH($A31,0)&lt;Debt!$A$5,Debt!$A$5=""),IF(Debt!$A$6=TRUE,IF(Debt!$C$5-$D31-$J31-$P31-$AB31-$AH31-$AN31-$AT31-$AZ31-$BF31-$E31-$K31-$Q31&gt;T31,T31-V31+Y31,Debt!$C$5-$D31-$J31-$P31-$V31-$AB31-$AH31-$AN31-$AT31-$AZ31-$BF31-$E31-$K31-$Q31),0),IF(Debt!$B$5-$D31-$J31-$P31-$V31-$AB31-$AH31-$AN31-$AT31-$AZ31-$BF31-$E31-$K31-$Q31&gt;T31,T31-V31+Y31,Debt!$B$5-$D31-$J31-$P31-$V31-$AB31-$AH31-$AN31-$AT31-$AZ31-$BF31-$E31-$K31-$Q31)))</f>
        <v>0</v>
      </c>
      <c r="X31" s="76">
        <f t="shared" ca="1" si="20"/>
        <v>0</v>
      </c>
      <c r="Y31" s="150">
        <f ca="1">IF(OR(T31=0,V$4=0),0,T31*VLOOKUP(4,Debt!$A$7:$L$17,3,0)/12)</f>
        <v>0</v>
      </c>
      <c r="Z31" s="149">
        <f t="shared" ca="1" si="21"/>
        <v>0</v>
      </c>
      <c r="AA31" s="122">
        <f t="shared" ca="1" si="22"/>
        <v>0</v>
      </c>
      <c r="AB31" s="122">
        <f t="shared" ca="1" si="4"/>
        <v>0</v>
      </c>
      <c r="AC31" s="122">
        <f ca="1">IF(Z31=0,0,IF(OR(EOMONTH($A31,0)&lt;Debt!$A$5,Debt!$A$5=""),IF(Debt!$A$6=TRUE,IF(Debt!$C$5-$D31-$J31-$P31-$V31-$AH31-$AN31-$AT31-$AZ31-$BF31-$E31-$K31-$Q31-$W31&gt;Z31,Z31-AB31+AE31,Debt!$C$5-$D31-$J31-$P31-$V31-$AB31-$AH31-$AN31-$AT31-$AZ31-$BF31-$E31-$K31-$Q31-$W31),0),IF(Debt!$B$5-$D31-$J31-$P31-$V31-$AB31-$AH31-$AN31-$AT31-$AZ31-$BF31-$E31-$K31-$Q31-$W31&gt;Z31,Z31-AB31+AE31,Debt!$B$5-$D31-$J31-$P31-$V31-$AB31-$AH31-$AN31-$AT31-$AZ31-$BF31-$E31-$K31-$Q31-$W31)))</f>
        <v>0</v>
      </c>
      <c r="AD31" s="76">
        <f t="shared" ca="1" si="23"/>
        <v>0</v>
      </c>
      <c r="AE31" s="150">
        <f ca="1">IF(OR(Z31=0,AB$4=0),0,Z31*VLOOKUP(5,Debt!$A$7:$L$17,3,0)/12)</f>
        <v>0</v>
      </c>
      <c r="AF31" s="149">
        <f t="shared" si="24"/>
        <v>0</v>
      </c>
      <c r="AG31" s="122">
        <f t="shared" si="25"/>
        <v>0</v>
      </c>
      <c r="AH31" s="122">
        <f t="shared" si="5"/>
        <v>0</v>
      </c>
      <c r="AI31" s="122">
        <f>IF(AF31=0,0,IF(OR(EOMONTH($A31,0)&lt;Debt!$A$5,Debt!$A$5=""),IF(Debt!$A$6=TRUE,IF(Debt!$C$5-$D31-$J31-$P31-$V31-$AB31-$AN31-$AT31-$AZ31-$BF31-$E31-$K31-$Q31-$W31-$AC31&gt;AF31,AF31-AH31+AK31,Debt!$C$5-$D31-$J31-$P31-$V31-$AB31-$AH31-$AN31-$AT31-$AZ31-$BF31-$E31-$K31-$Q31-$W31-$AC31),0),IF(Debt!$B$5-$D31-$J31-$P31-$V31-$AB31-$AH31-$AN31-$AT31-$AZ31-$BF31-$E31-$K31-$Q31-$W31-$AC31&gt;AF31,AF31-AH31+AK31,Debt!$B$5-$D31-$J31-$P31-$V31-$AB31-$AH31-$AN31-$AT31-$AZ31-$BF31-$E31-$K31-$Q31-$W31-$AC31)))</f>
        <v>0</v>
      </c>
      <c r="AJ31" s="76">
        <f t="shared" si="26"/>
        <v>0</v>
      </c>
      <c r="AK31" s="150">
        <f>IF(OR(AF31=0,AH$4=0),0,AF31*VLOOKUP(6,Debt!$A$7:$L$17,3,0)/12)</f>
        <v>0</v>
      </c>
      <c r="AL31" s="149">
        <f t="shared" si="27"/>
        <v>0</v>
      </c>
      <c r="AM31" s="122">
        <f t="shared" si="28"/>
        <v>0</v>
      </c>
      <c r="AN31" s="122">
        <f t="shared" si="6"/>
        <v>0</v>
      </c>
      <c r="AO31" s="122">
        <f>IF(AL31=0,0,IF(OR(EOMONTH($A31,0)&lt;Debt!$A$5,Debt!$A$5=""),IF(Debt!$A$6=TRUE,IF(Debt!$C$5-$D31-$J31-$P31-$V31-$AB31-$AH31-$AT31-$AZ31-$BF31-$E31-$K31-$Q31-$W31-$AC31-$AI31&gt;AL31,AL31-AN31+AQ31,Debt!$C$5-$D31-$J31-$P31-$V31-$AB31-$AH31-$AN31-$AT31-$AZ31-$BF31-$E31-$K31-$Q31-$W31-$AC31-$AI31),0),IF(Debt!$B$5-$D31-$J31-$P31-$V31-$AB31-$AH31-$AN31-$AT31-$AZ31-$BF31-$E31-$K31-$Q31-$W31-$AC31-$AI31&gt;AL31,AL31-AN31+AQ31,Debt!$B$5-$D31-$J31-$P31-$V31-$AB31-$AH31-$AN31-$AT31-$AZ31-$BF31-$E31-$K31-$Q31-$W31-$AC31-$AI31)))</f>
        <v>0</v>
      </c>
      <c r="AP31" s="76">
        <f t="shared" si="29"/>
        <v>0</v>
      </c>
      <c r="AQ31" s="150">
        <f>IF(OR(AL31=0,AN$4=0),0,AL31*VLOOKUP(7,Debt!$A$7:$L$17,3,0)/12)</f>
        <v>0</v>
      </c>
      <c r="AR31" s="149">
        <f t="shared" si="30"/>
        <v>0</v>
      </c>
      <c r="AS31" s="122">
        <f t="shared" si="31"/>
        <v>0</v>
      </c>
      <c r="AT31" s="122">
        <f t="shared" si="7"/>
        <v>0</v>
      </c>
      <c r="AU31" s="122">
        <f>IF(AR31=0,0,IF(OR(EOMONTH($A31,0)&lt;Debt!$A$5,Debt!$A$5=""),IF(Debt!$A$6=TRUE,IF(Debt!$C$5-$D31-$J31-$P31-$V31-$AB31-$AH31-$AN31-$AZ31-$BF31-$E31-$K31-$Q31-$W31-$AC31-$AI31-$AO31&gt;AR31,AR31-AT31+AW31,Debt!$C$5-$D31-$J31-$P31-$V31-$AB31-$AH31-$AN31-$AT31-$AZ31-$BF31-$E31-$K31-$Q31-$W31-$AC31-$AI31-$AO31),0),IF(Debt!$B$5-$D31-$J31-$P31-$V31-$AB31-$AH31-$AN31-$AT31-$AZ31-$BF31-$E31-$K31-$Q31-$W31-$AC31-$AI31-$AO31&gt;AR31,AR31-AT31+AW31,Debt!$B$5-$D31-$J31-$P31-$V31-$AB31-$AH31-$AN31-$AT31-$AZ31-$BF31-$E31-$K31-$Q31-$W31-$AC31-$AI31-$AO31)))</f>
        <v>0</v>
      </c>
      <c r="AV31" s="76">
        <f t="shared" si="32"/>
        <v>0</v>
      </c>
      <c r="AW31" s="150">
        <f>IF(OR(AR31=0,AT$4=0),0,AR31*VLOOKUP(8,Debt!$A$7:$L$17,3,0)/12)</f>
        <v>0</v>
      </c>
      <c r="AX31" s="149">
        <f t="shared" si="33"/>
        <v>0</v>
      </c>
      <c r="AY31" s="122">
        <f t="shared" si="34"/>
        <v>0</v>
      </c>
      <c r="AZ31" s="122">
        <f t="shared" si="8"/>
        <v>0</v>
      </c>
      <c r="BA31" s="122">
        <f>IF(AX31=0,0,IF(OR(EOMONTH($A31,0)&lt;Debt!$A$5,Debt!$A$5=""),IF(Debt!$A$6=TRUE,IF(Debt!$C$5-$D31-$J31-$P31-$V31-$AB31-$AH31-$AN31-$AT31-$BF31-$E31-$K31-$Q31-$W31-$AC31-$AI31-$AO31-$AU31&gt;AX31,AX31-AZ31+BC31,Debt!$C$5-$D31-$J31-$P31-$V31-$AB31-$AH31-$AN31-$AT31-$AZ31-$BF31-$E31-$K31-$Q31-$W31-$AC31-$AI31-$AO31-$AU31),0),IF(Debt!$B$5-$D31-$J31-$P31-$V31-$AB31-$AH31-$AN31-$AT31-$AZ31-$BF31-$E31-$K31-$Q31-$W31-$AC31-$AI31-$AO31-$AU31&gt;AX31,AX31-AZ31+BC31,Debt!$B$5-$D31-$J31-$P31-$V31-$AB31-$AH31-$AN31-$AT31-$AZ31-$BF31-$E31-$K31-$Q31-$W31-$AC31-$AI31-$AO31-$AU31)))</f>
        <v>0</v>
      </c>
      <c r="BB31" s="76">
        <f t="shared" si="35"/>
        <v>0</v>
      </c>
      <c r="BC31" s="150">
        <f>IF(OR(AX31=0,AZ$4=0),0,AX31*VLOOKUP(9,Debt!$A$7:$L$17,3,0)/12)</f>
        <v>0</v>
      </c>
      <c r="BD31" s="149">
        <f t="shared" si="44"/>
        <v>0</v>
      </c>
      <c r="BE31" s="122">
        <f t="shared" si="36"/>
        <v>0</v>
      </c>
      <c r="BF31" s="122">
        <f t="shared" si="9"/>
        <v>0</v>
      </c>
      <c r="BG31" s="122">
        <f>IF(BD31=0,0,IF(OR(EOMONTH($A31,0)&lt;Debt!$A$5,Debt!$A$5=""),IF(Debt!$A$6=TRUE,IF(Debt!$C$5-$D31-$J31-$P31-$V31-$AB31-$AH31-$AN31-$AT31-$AZ31-$E31-$K31-$Q31-$W31-$AC31-$AI31-$AO31-$AU31-$BA31&gt;BD31,BD31-BF31+BI31,Debt!$C$5-$D31-$J31-$P31-$V31-$AB31-$AH31-$AN31-$AT31-$AZ31-$BF31-$E31-$K31-$Q31-$W31-$AC31-$AI31-$AO31-$AU31-$BA31),0),IF(Debt!$B$5-$D31-$J31-$P31-$V31-$AB31-$AH31-$AN31-$AT31-$AZ31-$BF31-$E31-$K31-$Q31-$W31-$AC31-$AI31-$AO31-$AU31-$BA31&gt;BD31,BD31-BF31+BI31,Debt!$B$5-$D31-$J31-$P31-$V31-$AB31-$AH31-$AN31-$AT31-$AZ31-$BF31-$E31-$K31-$Q31-$W31-$AC31-$AI31-$AO31-$AU31-$BA31)))</f>
        <v>0</v>
      </c>
      <c r="BH31" s="76">
        <f t="shared" si="37"/>
        <v>0</v>
      </c>
      <c r="BI31" s="150">
        <f>IF(OR(BD31=0,BF$4=0),0,BD31*VLOOKUP(10,Debt!$A$7:$L$17,3,0)/12)</f>
        <v>0</v>
      </c>
      <c r="BJ31" s="133">
        <f t="shared" ca="1" si="38"/>
        <v>0</v>
      </c>
      <c r="BK31" s="133">
        <f t="shared" ca="1" si="39"/>
        <v>0</v>
      </c>
      <c r="BL31" s="133">
        <f t="shared" ca="1" si="40"/>
        <v>0</v>
      </c>
      <c r="BM31" s="157">
        <f t="shared" ca="1" si="41"/>
        <v>0</v>
      </c>
    </row>
    <row r="32" spans="1:65" customFormat="1" thickBot="1" x14ac:dyDescent="0.25">
      <c r="A32" s="160">
        <f t="shared" ca="1" si="42"/>
        <v>45717</v>
      </c>
      <c r="B32" s="149">
        <f t="shared" ca="1" si="43"/>
        <v>0</v>
      </c>
      <c r="C32" s="122">
        <f t="shared" ca="1" si="10"/>
        <v>0</v>
      </c>
      <c r="D32" s="122">
        <f t="shared" ca="1" si="0"/>
        <v>0</v>
      </c>
      <c r="E32" s="122">
        <f ca="1">IF(B32=0,0,IF(OR(EOMONTH($A32,0)&lt;Debt!$A$5,Debt!$A$5=""),IF(Debt!$A$6=TRUE,IF(Debt!$C$5-$J32-$P32-$V32-$AB32-$AH32-$AN32-$AT32-$AZ32-$BF32&gt;B32,B32-D32+G32,Debt!$C$5-$D32-$J32-$P32-$V32-$AB32-$AH32-$AN32-$AT32-$AZ32-$BF32),0),IF(Debt!$B$5-$D32-$J32-$P32-$V32-$AB32-$AH32-$AN32-$AT32-$AZ32-$BF32&gt;B32,B32-D32+G32,Debt!$B$5-$D32-$J32-$P32-$V32-$AB32-$AH32-$AN32-$AT32-$AZ32-$BF32)))</f>
        <v>0</v>
      </c>
      <c r="F32" s="76">
        <f t="shared" ca="1" si="11"/>
        <v>0</v>
      </c>
      <c r="G32" s="150">
        <f ca="1">IF(OR(B32=0,D$4=0),0,B32*VLOOKUP(1,Debt!$A$7:$L$17,3,0)/12)</f>
        <v>0</v>
      </c>
      <c r="H32" s="149">
        <f t="shared" ca="1" si="12"/>
        <v>0</v>
      </c>
      <c r="I32" s="122">
        <f t="shared" ca="1" si="13"/>
        <v>0</v>
      </c>
      <c r="J32" s="122">
        <f t="shared" ca="1" si="1"/>
        <v>0</v>
      </c>
      <c r="K32" s="122">
        <f ca="1">IF(H32=0,0,IF(OR(EOMONTH($A32,0)&lt;Debt!$A$5,Debt!$A$5=""),IF(Debt!$A$6=TRUE,IF(Debt!C$5-$D32-$P32-$V32-$AB32-$AH32-$AN32-$AT32-$AZ32-$BF32&gt;H32,H32-J32+M32,Debt!$C$5-$D32-$J32-$P32-$V32-$AB32-$AH32-$AN32-$AT32-$AZ32-$BF32-$E32),0),IF(Debt!$B$5-$D32-$J32-$P32-$V32-$AB32-$AH32-$AN32-$AT32-$AZ32-$BF32-$E32&gt;H32,H32-J32+M32,Debt!$B$5-$D32-$J32-$P32-$V32-$AB32-$AH32-$AN32-$AT32-$AZ32-$BF32-$E32)))</f>
        <v>0</v>
      </c>
      <c r="L32" s="76">
        <f t="shared" ca="1" si="14"/>
        <v>0</v>
      </c>
      <c r="M32" s="150">
        <f ca="1">IF(OR(H32=0,J$4=0),0,H32*VLOOKUP(2,Debt!$A$7:$L$17,3,0)/12)</f>
        <v>0</v>
      </c>
      <c r="N32" s="149">
        <f t="shared" ca="1" si="15"/>
        <v>0</v>
      </c>
      <c r="O32" s="122">
        <f t="shared" ca="1" si="16"/>
        <v>0</v>
      </c>
      <c r="P32" s="122">
        <f t="shared" ca="1" si="2"/>
        <v>0</v>
      </c>
      <c r="Q32" s="122">
        <f ca="1">IF(N32=0,0,IF(OR(EOMONTH($A32,0)&lt;Debt!$A$5,Debt!$A$5=""),IF(Debt!$A$6=TRUE,IF(Debt!$C$5-$D32-$J32-$V32-$AB32-$AH32-$AN32-$AT32-$AZ32-$BF32-$E32-$K32&gt;N32,N32-P32+S32,Debt!$C$5-$D32-$J32-$P32-$V32-$AB32-$AH32-$AN32-$AT32-$AZ32-$BF32-$E32-$K32),0),IF(Debt!$B$5-$D32-$J32-$P32-$V32-$AB32-$AH32-$AN32-$AT32-$AZ32-$BF32-$E32-$K32&gt;N32,N32-P32+S32,Debt!$B$5-$D32-$J32-$P32-$V32-$AB32-$AH32-$AN32-$AT32-$AZ32-$BF32-$E32-$K32)))</f>
        <v>0</v>
      </c>
      <c r="R32" s="76">
        <f t="shared" ca="1" si="17"/>
        <v>0</v>
      </c>
      <c r="S32" s="150">
        <f ca="1">IF(OR(N32=0,P$4=0),0,N32*VLOOKUP(3,Debt!$A$7:$L$17,3,0)/12)</f>
        <v>0</v>
      </c>
      <c r="T32" s="149">
        <f t="shared" ca="1" si="18"/>
        <v>0</v>
      </c>
      <c r="U32" s="122">
        <f t="shared" ca="1" si="19"/>
        <v>0</v>
      </c>
      <c r="V32" s="122">
        <f t="shared" ca="1" si="3"/>
        <v>0</v>
      </c>
      <c r="W32" s="122">
        <f ca="1">IF(T32=0,0,IF(OR(EOMONTH($A32,0)&lt;Debt!$A$5,Debt!$A$5=""),IF(Debt!$A$6=TRUE,IF(Debt!$C$5-$D32-$J32-$P32-$AB32-$AH32-$AN32-$AT32-$AZ32-$BF32-$E32-$K32-$Q32&gt;T32,T32-V32+Y32,Debt!$C$5-$D32-$J32-$P32-$V32-$AB32-$AH32-$AN32-$AT32-$AZ32-$BF32-$E32-$K32-$Q32),0),IF(Debt!$B$5-$D32-$J32-$P32-$V32-$AB32-$AH32-$AN32-$AT32-$AZ32-$BF32-$E32-$K32-$Q32&gt;T32,T32-V32+Y32,Debt!$B$5-$D32-$J32-$P32-$V32-$AB32-$AH32-$AN32-$AT32-$AZ32-$BF32-$E32-$K32-$Q32)))</f>
        <v>0</v>
      </c>
      <c r="X32" s="76">
        <f t="shared" ca="1" si="20"/>
        <v>0</v>
      </c>
      <c r="Y32" s="150">
        <f ca="1">IF(OR(T32=0,V$4=0),0,T32*VLOOKUP(4,Debt!$A$7:$L$17,3,0)/12)</f>
        <v>0</v>
      </c>
      <c r="Z32" s="149">
        <f t="shared" ca="1" si="21"/>
        <v>0</v>
      </c>
      <c r="AA32" s="122">
        <f t="shared" ca="1" si="22"/>
        <v>0</v>
      </c>
      <c r="AB32" s="122">
        <f t="shared" ca="1" si="4"/>
        <v>0</v>
      </c>
      <c r="AC32" s="122">
        <f ca="1">IF(Z32=0,0,IF(OR(EOMONTH($A32,0)&lt;Debt!$A$5,Debt!$A$5=""),IF(Debt!$A$6=TRUE,IF(Debt!$C$5-$D32-$J32-$P32-$V32-$AH32-$AN32-$AT32-$AZ32-$BF32-$E32-$K32-$Q32-$W32&gt;Z32,Z32-AB32+AE32,Debt!$C$5-$D32-$J32-$P32-$V32-$AB32-$AH32-$AN32-$AT32-$AZ32-$BF32-$E32-$K32-$Q32-$W32),0),IF(Debt!$B$5-$D32-$J32-$P32-$V32-$AB32-$AH32-$AN32-$AT32-$AZ32-$BF32-$E32-$K32-$Q32-$W32&gt;Z32,Z32-AB32+AE32,Debt!$B$5-$D32-$J32-$P32-$V32-$AB32-$AH32-$AN32-$AT32-$AZ32-$BF32-$E32-$K32-$Q32-$W32)))</f>
        <v>0</v>
      </c>
      <c r="AD32" s="76">
        <f t="shared" ca="1" si="23"/>
        <v>0</v>
      </c>
      <c r="AE32" s="150">
        <f ca="1">IF(OR(Z32=0,AB$4=0),0,Z32*VLOOKUP(5,Debt!$A$7:$L$17,3,0)/12)</f>
        <v>0</v>
      </c>
      <c r="AF32" s="149">
        <f t="shared" si="24"/>
        <v>0</v>
      </c>
      <c r="AG32" s="122">
        <f t="shared" si="25"/>
        <v>0</v>
      </c>
      <c r="AH32" s="122">
        <f t="shared" si="5"/>
        <v>0</v>
      </c>
      <c r="AI32" s="122">
        <f>IF(AF32=0,0,IF(OR(EOMONTH($A32,0)&lt;Debt!$A$5,Debt!$A$5=""),IF(Debt!$A$6=TRUE,IF(Debt!$C$5-$D32-$J32-$P32-$V32-$AB32-$AN32-$AT32-$AZ32-$BF32-$E32-$K32-$Q32-$W32-$AC32&gt;AF32,AF32-AH32+AK32,Debt!$C$5-$D32-$J32-$P32-$V32-$AB32-$AH32-$AN32-$AT32-$AZ32-$BF32-$E32-$K32-$Q32-$W32-$AC32),0),IF(Debt!$B$5-$D32-$J32-$P32-$V32-$AB32-$AH32-$AN32-$AT32-$AZ32-$BF32-$E32-$K32-$Q32-$W32-$AC32&gt;AF32,AF32-AH32+AK32,Debt!$B$5-$D32-$J32-$P32-$V32-$AB32-$AH32-$AN32-$AT32-$AZ32-$BF32-$E32-$K32-$Q32-$W32-$AC32)))</f>
        <v>0</v>
      </c>
      <c r="AJ32" s="76">
        <f t="shared" si="26"/>
        <v>0</v>
      </c>
      <c r="AK32" s="150">
        <f>IF(OR(AF32=0,AH$4=0),0,AF32*VLOOKUP(6,Debt!$A$7:$L$17,3,0)/12)</f>
        <v>0</v>
      </c>
      <c r="AL32" s="149">
        <f t="shared" si="27"/>
        <v>0</v>
      </c>
      <c r="AM32" s="122">
        <f t="shared" si="28"/>
        <v>0</v>
      </c>
      <c r="AN32" s="122">
        <f t="shared" si="6"/>
        <v>0</v>
      </c>
      <c r="AO32" s="122">
        <f>IF(AL32=0,0,IF(OR(EOMONTH($A32,0)&lt;Debt!$A$5,Debt!$A$5=""),IF(Debt!$A$6=TRUE,IF(Debt!$C$5-$D32-$J32-$P32-$V32-$AB32-$AH32-$AT32-$AZ32-$BF32-$E32-$K32-$Q32-$W32-$AC32-$AI32&gt;AL32,AL32-AN32+AQ32,Debt!$C$5-$D32-$J32-$P32-$V32-$AB32-$AH32-$AN32-$AT32-$AZ32-$BF32-$E32-$K32-$Q32-$W32-$AC32-$AI32),0),IF(Debt!$B$5-$D32-$J32-$P32-$V32-$AB32-$AH32-$AN32-$AT32-$AZ32-$BF32-$E32-$K32-$Q32-$W32-$AC32-$AI32&gt;AL32,AL32-AN32+AQ32,Debt!$B$5-$D32-$J32-$P32-$V32-$AB32-$AH32-$AN32-$AT32-$AZ32-$BF32-$E32-$K32-$Q32-$W32-$AC32-$AI32)))</f>
        <v>0</v>
      </c>
      <c r="AP32" s="76">
        <f t="shared" si="29"/>
        <v>0</v>
      </c>
      <c r="AQ32" s="150">
        <f>IF(OR(AL32=0,AN$4=0),0,AL32*VLOOKUP(7,Debt!$A$7:$L$17,3,0)/12)</f>
        <v>0</v>
      </c>
      <c r="AR32" s="149">
        <f t="shared" si="30"/>
        <v>0</v>
      </c>
      <c r="AS32" s="122">
        <f t="shared" si="31"/>
        <v>0</v>
      </c>
      <c r="AT32" s="122">
        <f t="shared" si="7"/>
        <v>0</v>
      </c>
      <c r="AU32" s="122">
        <f>IF(AR32=0,0,IF(OR(EOMONTH($A32,0)&lt;Debt!$A$5,Debt!$A$5=""),IF(Debt!$A$6=TRUE,IF(Debt!$C$5-$D32-$J32-$P32-$V32-$AB32-$AH32-$AN32-$AZ32-$BF32-$E32-$K32-$Q32-$W32-$AC32-$AI32-$AO32&gt;AR32,AR32-AT32+AW32,Debt!$C$5-$D32-$J32-$P32-$V32-$AB32-$AH32-$AN32-$AT32-$AZ32-$BF32-$E32-$K32-$Q32-$W32-$AC32-$AI32-$AO32),0),IF(Debt!$B$5-$D32-$J32-$P32-$V32-$AB32-$AH32-$AN32-$AT32-$AZ32-$BF32-$E32-$K32-$Q32-$W32-$AC32-$AI32-$AO32&gt;AR32,AR32-AT32+AW32,Debt!$B$5-$D32-$J32-$P32-$V32-$AB32-$AH32-$AN32-$AT32-$AZ32-$BF32-$E32-$K32-$Q32-$W32-$AC32-$AI32-$AO32)))</f>
        <v>0</v>
      </c>
      <c r="AV32" s="76">
        <f t="shared" si="32"/>
        <v>0</v>
      </c>
      <c r="AW32" s="150">
        <f>IF(OR(AR32=0,AT$4=0),0,AR32*VLOOKUP(8,Debt!$A$7:$L$17,3,0)/12)</f>
        <v>0</v>
      </c>
      <c r="AX32" s="149">
        <f t="shared" si="33"/>
        <v>0</v>
      </c>
      <c r="AY32" s="122">
        <f t="shared" si="34"/>
        <v>0</v>
      </c>
      <c r="AZ32" s="122">
        <f t="shared" si="8"/>
        <v>0</v>
      </c>
      <c r="BA32" s="122">
        <f>IF(AX32=0,0,IF(OR(EOMONTH($A32,0)&lt;Debt!$A$5,Debt!$A$5=""),IF(Debt!$A$6=TRUE,IF(Debt!$C$5-$D32-$J32-$P32-$V32-$AB32-$AH32-$AN32-$AT32-$BF32-$E32-$K32-$Q32-$W32-$AC32-$AI32-$AO32-$AU32&gt;AX32,AX32-AZ32+BC32,Debt!$C$5-$D32-$J32-$P32-$V32-$AB32-$AH32-$AN32-$AT32-$AZ32-$BF32-$E32-$K32-$Q32-$W32-$AC32-$AI32-$AO32-$AU32),0),IF(Debt!$B$5-$D32-$J32-$P32-$V32-$AB32-$AH32-$AN32-$AT32-$AZ32-$BF32-$E32-$K32-$Q32-$W32-$AC32-$AI32-$AO32-$AU32&gt;AX32,AX32-AZ32+BC32,Debt!$B$5-$D32-$J32-$P32-$V32-$AB32-$AH32-$AN32-$AT32-$AZ32-$BF32-$E32-$K32-$Q32-$W32-$AC32-$AI32-$AO32-$AU32)))</f>
        <v>0</v>
      </c>
      <c r="BB32" s="76">
        <f t="shared" si="35"/>
        <v>0</v>
      </c>
      <c r="BC32" s="150">
        <f>IF(OR(AX32=0,AZ$4=0),0,AX32*VLOOKUP(9,Debt!$A$7:$L$17,3,0)/12)</f>
        <v>0</v>
      </c>
      <c r="BD32" s="149">
        <f t="shared" si="44"/>
        <v>0</v>
      </c>
      <c r="BE32" s="122">
        <f t="shared" si="36"/>
        <v>0</v>
      </c>
      <c r="BF32" s="122">
        <f t="shared" si="9"/>
        <v>0</v>
      </c>
      <c r="BG32" s="122">
        <f>IF(BD32=0,0,IF(OR(EOMONTH($A32,0)&lt;Debt!$A$5,Debt!$A$5=""),IF(Debt!$A$6=TRUE,IF(Debt!$C$5-$D32-$J32-$P32-$V32-$AB32-$AH32-$AN32-$AT32-$AZ32-$E32-$K32-$Q32-$W32-$AC32-$AI32-$AO32-$AU32-$BA32&gt;BD32,BD32-BF32+BI32,Debt!$C$5-$D32-$J32-$P32-$V32-$AB32-$AH32-$AN32-$AT32-$AZ32-$BF32-$E32-$K32-$Q32-$W32-$AC32-$AI32-$AO32-$AU32-$BA32),0),IF(Debt!$B$5-$D32-$J32-$P32-$V32-$AB32-$AH32-$AN32-$AT32-$AZ32-$BF32-$E32-$K32-$Q32-$W32-$AC32-$AI32-$AO32-$AU32-$BA32&gt;BD32,BD32-BF32+BI32,Debt!$B$5-$D32-$J32-$P32-$V32-$AB32-$AH32-$AN32-$AT32-$AZ32-$BF32-$E32-$K32-$Q32-$W32-$AC32-$AI32-$AO32-$AU32-$BA32)))</f>
        <v>0</v>
      </c>
      <c r="BH32" s="76">
        <f t="shared" si="37"/>
        <v>0</v>
      </c>
      <c r="BI32" s="150">
        <f>IF(OR(BD32=0,BF$4=0),0,BD32*VLOOKUP(10,Debt!$A$7:$L$17,3,0)/12)</f>
        <v>0</v>
      </c>
      <c r="BJ32" s="133">
        <f t="shared" ca="1" si="38"/>
        <v>0</v>
      </c>
      <c r="BK32" s="133">
        <f t="shared" ca="1" si="39"/>
        <v>0</v>
      </c>
      <c r="BL32" s="133">
        <f t="shared" ca="1" si="40"/>
        <v>0</v>
      </c>
      <c r="BM32" s="157">
        <f t="shared" ca="1" si="41"/>
        <v>0</v>
      </c>
    </row>
    <row r="33" spans="1:65" customFormat="1" thickBot="1" x14ac:dyDescent="0.25">
      <c r="A33" s="160">
        <f t="shared" ca="1" si="42"/>
        <v>45748</v>
      </c>
      <c r="B33" s="149">
        <f t="shared" ca="1" si="43"/>
        <v>0</v>
      </c>
      <c r="C33" s="122">
        <f t="shared" ca="1" si="10"/>
        <v>0</v>
      </c>
      <c r="D33" s="122">
        <f t="shared" ca="1" si="0"/>
        <v>0</v>
      </c>
      <c r="E33" s="122">
        <f ca="1">IF(B33=0,0,IF(OR(EOMONTH($A33,0)&lt;Debt!$A$5,Debt!$A$5=""),IF(Debt!$A$6=TRUE,IF(Debt!$C$5-$J33-$P33-$V33-$AB33-$AH33-$AN33-$AT33-$AZ33-$BF33&gt;B33,B33-D33+G33,Debt!$C$5-$D33-$J33-$P33-$V33-$AB33-$AH33-$AN33-$AT33-$AZ33-$BF33),0),IF(Debt!$B$5-$D33-$J33-$P33-$V33-$AB33-$AH33-$AN33-$AT33-$AZ33-$BF33&gt;B33,B33-D33+G33,Debt!$B$5-$D33-$J33-$P33-$V33-$AB33-$AH33-$AN33-$AT33-$AZ33-$BF33)))</f>
        <v>0</v>
      </c>
      <c r="F33" s="76">
        <f t="shared" ca="1" si="11"/>
        <v>0</v>
      </c>
      <c r="G33" s="150">
        <f ca="1">IF(OR(B33=0,D$4=0),0,B33*VLOOKUP(1,Debt!$A$7:$L$17,3,0)/12)</f>
        <v>0</v>
      </c>
      <c r="H33" s="149">
        <f t="shared" ca="1" si="12"/>
        <v>0</v>
      </c>
      <c r="I33" s="122">
        <f t="shared" ca="1" si="13"/>
        <v>0</v>
      </c>
      <c r="J33" s="122">
        <f t="shared" ca="1" si="1"/>
        <v>0</v>
      </c>
      <c r="K33" s="122">
        <f ca="1">IF(H33=0,0,IF(OR(EOMONTH($A33,0)&lt;Debt!$A$5,Debt!$A$5=""),IF(Debt!$A$6=TRUE,IF(Debt!C$5-$D33-$P33-$V33-$AB33-$AH33-$AN33-$AT33-$AZ33-$BF33&gt;H33,H33-J33+M33,Debt!$C$5-$D33-$J33-$P33-$V33-$AB33-$AH33-$AN33-$AT33-$AZ33-$BF33-$E33),0),IF(Debt!$B$5-$D33-$J33-$P33-$V33-$AB33-$AH33-$AN33-$AT33-$AZ33-$BF33-$E33&gt;H33,H33-J33+M33,Debt!$B$5-$D33-$J33-$P33-$V33-$AB33-$AH33-$AN33-$AT33-$AZ33-$BF33-$E33)))</f>
        <v>0</v>
      </c>
      <c r="L33" s="76">
        <f t="shared" ca="1" si="14"/>
        <v>0</v>
      </c>
      <c r="M33" s="150">
        <f ca="1">IF(OR(H33=0,J$4=0),0,H33*VLOOKUP(2,Debt!$A$7:$L$17,3,0)/12)</f>
        <v>0</v>
      </c>
      <c r="N33" s="149">
        <f t="shared" ca="1" si="15"/>
        <v>0</v>
      </c>
      <c r="O33" s="122">
        <f t="shared" ca="1" si="16"/>
        <v>0</v>
      </c>
      <c r="P33" s="122">
        <f t="shared" ca="1" si="2"/>
        <v>0</v>
      </c>
      <c r="Q33" s="122">
        <f ca="1">IF(N33=0,0,IF(OR(EOMONTH($A33,0)&lt;Debt!$A$5,Debt!$A$5=""),IF(Debt!$A$6=TRUE,IF(Debt!$C$5-$D33-$J33-$V33-$AB33-$AH33-$AN33-$AT33-$AZ33-$BF33-$E33-$K33&gt;N33,N33-P33+S33,Debt!$C$5-$D33-$J33-$P33-$V33-$AB33-$AH33-$AN33-$AT33-$AZ33-$BF33-$E33-$K33),0),IF(Debt!$B$5-$D33-$J33-$P33-$V33-$AB33-$AH33-$AN33-$AT33-$AZ33-$BF33-$E33-$K33&gt;N33,N33-P33+S33,Debt!$B$5-$D33-$J33-$P33-$V33-$AB33-$AH33-$AN33-$AT33-$AZ33-$BF33-$E33-$K33)))</f>
        <v>0</v>
      </c>
      <c r="R33" s="76">
        <f t="shared" ca="1" si="17"/>
        <v>0</v>
      </c>
      <c r="S33" s="150">
        <f ca="1">IF(OR(N33=0,P$4=0),0,N33*VLOOKUP(3,Debt!$A$7:$L$17,3,0)/12)</f>
        <v>0</v>
      </c>
      <c r="T33" s="149">
        <f t="shared" ca="1" si="18"/>
        <v>0</v>
      </c>
      <c r="U33" s="122">
        <f t="shared" ca="1" si="19"/>
        <v>0</v>
      </c>
      <c r="V33" s="122">
        <f t="shared" ca="1" si="3"/>
        <v>0</v>
      </c>
      <c r="W33" s="122">
        <f ca="1">IF(T33=0,0,IF(OR(EOMONTH($A33,0)&lt;Debt!$A$5,Debt!$A$5=""),IF(Debt!$A$6=TRUE,IF(Debt!$C$5-$D33-$J33-$P33-$AB33-$AH33-$AN33-$AT33-$AZ33-$BF33-$E33-$K33-$Q33&gt;T33,T33-V33+Y33,Debt!$C$5-$D33-$J33-$P33-$V33-$AB33-$AH33-$AN33-$AT33-$AZ33-$BF33-$E33-$K33-$Q33),0),IF(Debt!$B$5-$D33-$J33-$P33-$V33-$AB33-$AH33-$AN33-$AT33-$AZ33-$BF33-$E33-$K33-$Q33&gt;T33,T33-V33+Y33,Debt!$B$5-$D33-$J33-$P33-$V33-$AB33-$AH33-$AN33-$AT33-$AZ33-$BF33-$E33-$K33-$Q33)))</f>
        <v>0</v>
      </c>
      <c r="X33" s="76">
        <f t="shared" ca="1" si="20"/>
        <v>0</v>
      </c>
      <c r="Y33" s="150">
        <f ca="1">IF(OR(T33=0,V$4=0),0,T33*VLOOKUP(4,Debt!$A$7:$L$17,3,0)/12)</f>
        <v>0</v>
      </c>
      <c r="Z33" s="149">
        <f t="shared" ca="1" si="21"/>
        <v>0</v>
      </c>
      <c r="AA33" s="122">
        <f t="shared" ca="1" si="22"/>
        <v>0</v>
      </c>
      <c r="AB33" s="122">
        <f t="shared" ca="1" si="4"/>
        <v>0</v>
      </c>
      <c r="AC33" s="122">
        <f ca="1">IF(Z33=0,0,IF(OR(EOMONTH($A33,0)&lt;Debt!$A$5,Debt!$A$5=""),IF(Debt!$A$6=TRUE,IF(Debt!$C$5-$D33-$J33-$P33-$V33-$AH33-$AN33-$AT33-$AZ33-$BF33-$E33-$K33-$Q33-$W33&gt;Z33,Z33-AB33+AE33,Debt!$C$5-$D33-$J33-$P33-$V33-$AB33-$AH33-$AN33-$AT33-$AZ33-$BF33-$E33-$K33-$Q33-$W33),0),IF(Debt!$B$5-$D33-$J33-$P33-$V33-$AB33-$AH33-$AN33-$AT33-$AZ33-$BF33-$E33-$K33-$Q33-$W33&gt;Z33,Z33-AB33+AE33,Debt!$B$5-$D33-$J33-$P33-$V33-$AB33-$AH33-$AN33-$AT33-$AZ33-$BF33-$E33-$K33-$Q33-$W33)))</f>
        <v>0</v>
      </c>
      <c r="AD33" s="76">
        <f t="shared" ca="1" si="23"/>
        <v>0</v>
      </c>
      <c r="AE33" s="150">
        <f ca="1">IF(OR(Z33=0,AB$4=0),0,Z33*VLOOKUP(5,Debt!$A$7:$L$17,3,0)/12)</f>
        <v>0</v>
      </c>
      <c r="AF33" s="149">
        <f t="shared" si="24"/>
        <v>0</v>
      </c>
      <c r="AG33" s="122">
        <f t="shared" si="25"/>
        <v>0</v>
      </c>
      <c r="AH33" s="122">
        <f t="shared" si="5"/>
        <v>0</v>
      </c>
      <c r="AI33" s="122">
        <f>IF(AF33=0,0,IF(OR(EOMONTH($A33,0)&lt;Debt!$A$5,Debt!$A$5=""),IF(Debt!$A$6=TRUE,IF(Debt!$C$5-$D33-$J33-$P33-$V33-$AB33-$AN33-$AT33-$AZ33-$BF33-$E33-$K33-$Q33-$W33-$AC33&gt;AF33,AF33-AH33+AK33,Debt!$C$5-$D33-$J33-$P33-$V33-$AB33-$AH33-$AN33-$AT33-$AZ33-$BF33-$E33-$K33-$Q33-$W33-$AC33),0),IF(Debt!$B$5-$D33-$J33-$P33-$V33-$AB33-$AH33-$AN33-$AT33-$AZ33-$BF33-$E33-$K33-$Q33-$W33-$AC33&gt;AF33,AF33-AH33+AK33,Debt!$B$5-$D33-$J33-$P33-$V33-$AB33-$AH33-$AN33-$AT33-$AZ33-$BF33-$E33-$K33-$Q33-$W33-$AC33)))</f>
        <v>0</v>
      </c>
      <c r="AJ33" s="76">
        <f t="shared" si="26"/>
        <v>0</v>
      </c>
      <c r="AK33" s="150">
        <f>IF(OR(AF33=0,AH$4=0),0,AF33*VLOOKUP(6,Debt!$A$7:$L$17,3,0)/12)</f>
        <v>0</v>
      </c>
      <c r="AL33" s="149">
        <f t="shared" si="27"/>
        <v>0</v>
      </c>
      <c r="AM33" s="122">
        <f t="shared" si="28"/>
        <v>0</v>
      </c>
      <c r="AN33" s="122">
        <f t="shared" si="6"/>
        <v>0</v>
      </c>
      <c r="AO33" s="122">
        <f>IF(AL33=0,0,IF(OR(EOMONTH($A33,0)&lt;Debt!$A$5,Debt!$A$5=""),IF(Debt!$A$6=TRUE,IF(Debt!$C$5-$D33-$J33-$P33-$V33-$AB33-$AH33-$AT33-$AZ33-$BF33-$E33-$K33-$Q33-$W33-$AC33-$AI33&gt;AL33,AL33-AN33+AQ33,Debt!$C$5-$D33-$J33-$P33-$V33-$AB33-$AH33-$AN33-$AT33-$AZ33-$BF33-$E33-$K33-$Q33-$W33-$AC33-$AI33),0),IF(Debt!$B$5-$D33-$J33-$P33-$V33-$AB33-$AH33-$AN33-$AT33-$AZ33-$BF33-$E33-$K33-$Q33-$W33-$AC33-$AI33&gt;AL33,AL33-AN33+AQ33,Debt!$B$5-$D33-$J33-$P33-$V33-$AB33-$AH33-$AN33-$AT33-$AZ33-$BF33-$E33-$K33-$Q33-$W33-$AC33-$AI33)))</f>
        <v>0</v>
      </c>
      <c r="AP33" s="76">
        <f t="shared" si="29"/>
        <v>0</v>
      </c>
      <c r="AQ33" s="150">
        <f>IF(OR(AL33=0,AN$4=0),0,AL33*VLOOKUP(7,Debt!$A$7:$L$17,3,0)/12)</f>
        <v>0</v>
      </c>
      <c r="AR33" s="149">
        <f t="shared" si="30"/>
        <v>0</v>
      </c>
      <c r="AS33" s="122">
        <f t="shared" si="31"/>
        <v>0</v>
      </c>
      <c r="AT33" s="122">
        <f t="shared" si="7"/>
        <v>0</v>
      </c>
      <c r="AU33" s="122">
        <f>IF(AR33=0,0,IF(OR(EOMONTH($A33,0)&lt;Debt!$A$5,Debt!$A$5=""),IF(Debt!$A$6=TRUE,IF(Debt!$C$5-$D33-$J33-$P33-$V33-$AB33-$AH33-$AN33-$AZ33-$BF33-$E33-$K33-$Q33-$W33-$AC33-$AI33-$AO33&gt;AR33,AR33-AT33+AW33,Debt!$C$5-$D33-$J33-$P33-$V33-$AB33-$AH33-$AN33-$AT33-$AZ33-$BF33-$E33-$K33-$Q33-$W33-$AC33-$AI33-$AO33),0),IF(Debt!$B$5-$D33-$J33-$P33-$V33-$AB33-$AH33-$AN33-$AT33-$AZ33-$BF33-$E33-$K33-$Q33-$W33-$AC33-$AI33-$AO33&gt;AR33,AR33-AT33+AW33,Debt!$B$5-$D33-$J33-$P33-$V33-$AB33-$AH33-$AN33-$AT33-$AZ33-$BF33-$E33-$K33-$Q33-$W33-$AC33-$AI33-$AO33)))</f>
        <v>0</v>
      </c>
      <c r="AV33" s="76">
        <f t="shared" si="32"/>
        <v>0</v>
      </c>
      <c r="AW33" s="150">
        <f>IF(OR(AR33=0,AT$4=0),0,AR33*VLOOKUP(8,Debt!$A$7:$L$17,3,0)/12)</f>
        <v>0</v>
      </c>
      <c r="AX33" s="149">
        <f t="shared" si="33"/>
        <v>0</v>
      </c>
      <c r="AY33" s="122">
        <f t="shared" si="34"/>
        <v>0</v>
      </c>
      <c r="AZ33" s="122">
        <f t="shared" si="8"/>
        <v>0</v>
      </c>
      <c r="BA33" s="122">
        <f>IF(AX33=0,0,IF(OR(EOMONTH($A33,0)&lt;Debt!$A$5,Debt!$A$5=""),IF(Debt!$A$6=TRUE,IF(Debt!$C$5-$D33-$J33-$P33-$V33-$AB33-$AH33-$AN33-$AT33-$BF33-$E33-$K33-$Q33-$W33-$AC33-$AI33-$AO33-$AU33&gt;AX33,AX33-AZ33+BC33,Debt!$C$5-$D33-$J33-$P33-$V33-$AB33-$AH33-$AN33-$AT33-$AZ33-$BF33-$E33-$K33-$Q33-$W33-$AC33-$AI33-$AO33-$AU33),0),IF(Debt!$B$5-$D33-$J33-$P33-$V33-$AB33-$AH33-$AN33-$AT33-$AZ33-$BF33-$E33-$K33-$Q33-$W33-$AC33-$AI33-$AO33-$AU33&gt;AX33,AX33-AZ33+BC33,Debt!$B$5-$D33-$J33-$P33-$V33-$AB33-$AH33-$AN33-$AT33-$AZ33-$BF33-$E33-$K33-$Q33-$W33-$AC33-$AI33-$AO33-$AU33)))</f>
        <v>0</v>
      </c>
      <c r="BB33" s="76">
        <f t="shared" si="35"/>
        <v>0</v>
      </c>
      <c r="BC33" s="150">
        <f>IF(OR(AX33=0,AZ$4=0),0,AX33*VLOOKUP(9,Debt!$A$7:$L$17,3,0)/12)</f>
        <v>0</v>
      </c>
      <c r="BD33" s="149">
        <f t="shared" si="44"/>
        <v>0</v>
      </c>
      <c r="BE33" s="122">
        <f t="shared" si="36"/>
        <v>0</v>
      </c>
      <c r="BF33" s="122">
        <f t="shared" si="9"/>
        <v>0</v>
      </c>
      <c r="BG33" s="122">
        <f>IF(BD33=0,0,IF(OR(EOMONTH($A33,0)&lt;Debt!$A$5,Debt!$A$5=""),IF(Debt!$A$6=TRUE,IF(Debt!$C$5-$D33-$J33-$P33-$V33-$AB33-$AH33-$AN33-$AT33-$AZ33-$E33-$K33-$Q33-$W33-$AC33-$AI33-$AO33-$AU33-$BA33&gt;BD33,BD33-BF33+BI33,Debt!$C$5-$D33-$J33-$P33-$V33-$AB33-$AH33-$AN33-$AT33-$AZ33-$BF33-$E33-$K33-$Q33-$W33-$AC33-$AI33-$AO33-$AU33-$BA33),0),IF(Debt!$B$5-$D33-$J33-$P33-$V33-$AB33-$AH33-$AN33-$AT33-$AZ33-$BF33-$E33-$K33-$Q33-$W33-$AC33-$AI33-$AO33-$AU33-$BA33&gt;BD33,BD33-BF33+BI33,Debt!$B$5-$D33-$J33-$P33-$V33-$AB33-$AH33-$AN33-$AT33-$AZ33-$BF33-$E33-$K33-$Q33-$W33-$AC33-$AI33-$AO33-$AU33-$BA33)))</f>
        <v>0</v>
      </c>
      <c r="BH33" s="76">
        <f t="shared" si="37"/>
        <v>0</v>
      </c>
      <c r="BI33" s="150">
        <f>IF(OR(BD33=0,BF$4=0),0,BD33*VLOOKUP(10,Debt!$A$7:$L$17,3,0)/12)</f>
        <v>0</v>
      </c>
      <c r="BJ33" s="133">
        <f t="shared" ca="1" si="38"/>
        <v>0</v>
      </c>
      <c r="BK33" s="133">
        <f t="shared" ca="1" si="39"/>
        <v>0</v>
      </c>
      <c r="BL33" s="133">
        <f t="shared" ca="1" si="40"/>
        <v>0</v>
      </c>
      <c r="BM33" s="157">
        <f t="shared" ca="1" si="41"/>
        <v>0</v>
      </c>
    </row>
    <row r="34" spans="1:65" customFormat="1" thickBot="1" x14ac:dyDescent="0.25">
      <c r="A34" s="160">
        <f t="shared" ca="1" si="42"/>
        <v>45778</v>
      </c>
      <c r="B34" s="149">
        <f t="shared" ca="1" si="43"/>
        <v>0</v>
      </c>
      <c r="C34" s="122">
        <f t="shared" ca="1" si="10"/>
        <v>0</v>
      </c>
      <c r="D34" s="122">
        <f t="shared" ca="1" si="0"/>
        <v>0</v>
      </c>
      <c r="E34" s="122">
        <f ca="1">IF(B34=0,0,IF(OR(EOMONTH($A34,0)&lt;Debt!$A$5,Debt!$A$5=""),IF(Debt!$A$6=TRUE,IF(Debt!$C$5-$J34-$P34-$V34-$AB34-$AH34-$AN34-$AT34-$AZ34-$BF34&gt;B34,B34-D34+G34,Debt!$C$5-$D34-$J34-$P34-$V34-$AB34-$AH34-$AN34-$AT34-$AZ34-$BF34),0),IF(Debt!$B$5-$D34-$J34-$P34-$V34-$AB34-$AH34-$AN34-$AT34-$AZ34-$BF34&gt;B34,B34-D34+G34,Debt!$B$5-$D34-$J34-$P34-$V34-$AB34-$AH34-$AN34-$AT34-$AZ34-$BF34)))</f>
        <v>0</v>
      </c>
      <c r="F34" s="76">
        <f t="shared" ca="1" si="11"/>
        <v>0</v>
      </c>
      <c r="G34" s="150">
        <f ca="1">IF(OR(B34=0,D$4=0),0,B34*VLOOKUP(1,Debt!$A$7:$L$17,3,0)/12)</f>
        <v>0</v>
      </c>
      <c r="H34" s="149">
        <f t="shared" ca="1" si="12"/>
        <v>0</v>
      </c>
      <c r="I34" s="122">
        <f t="shared" ca="1" si="13"/>
        <v>0</v>
      </c>
      <c r="J34" s="122">
        <f t="shared" ca="1" si="1"/>
        <v>0</v>
      </c>
      <c r="K34" s="122">
        <f ca="1">IF(H34=0,0,IF(OR(EOMONTH($A34,0)&lt;Debt!$A$5,Debt!$A$5=""),IF(Debt!$A$6=TRUE,IF(Debt!C$5-$D34-$P34-$V34-$AB34-$AH34-$AN34-$AT34-$AZ34-$BF34&gt;H34,H34-J34+M34,Debt!$C$5-$D34-$J34-$P34-$V34-$AB34-$AH34-$AN34-$AT34-$AZ34-$BF34-$E34),0),IF(Debt!$B$5-$D34-$J34-$P34-$V34-$AB34-$AH34-$AN34-$AT34-$AZ34-$BF34-$E34&gt;H34,H34-J34+M34,Debt!$B$5-$D34-$J34-$P34-$V34-$AB34-$AH34-$AN34-$AT34-$AZ34-$BF34-$E34)))</f>
        <v>0</v>
      </c>
      <c r="L34" s="76">
        <f t="shared" ca="1" si="14"/>
        <v>0</v>
      </c>
      <c r="M34" s="150">
        <f ca="1">IF(OR(H34=0,J$4=0),0,H34*VLOOKUP(2,Debt!$A$7:$L$17,3,0)/12)</f>
        <v>0</v>
      </c>
      <c r="N34" s="149">
        <f t="shared" ca="1" si="15"/>
        <v>0</v>
      </c>
      <c r="O34" s="122">
        <f t="shared" ca="1" si="16"/>
        <v>0</v>
      </c>
      <c r="P34" s="122">
        <f t="shared" ca="1" si="2"/>
        <v>0</v>
      </c>
      <c r="Q34" s="122">
        <f ca="1">IF(N34=0,0,IF(OR(EOMONTH($A34,0)&lt;Debt!$A$5,Debt!$A$5=""),IF(Debt!$A$6=TRUE,IF(Debt!$C$5-$D34-$J34-$V34-$AB34-$AH34-$AN34-$AT34-$AZ34-$BF34-$E34-$K34&gt;N34,N34-P34+S34,Debt!$C$5-$D34-$J34-$P34-$V34-$AB34-$AH34-$AN34-$AT34-$AZ34-$BF34-$E34-$K34),0),IF(Debt!$B$5-$D34-$J34-$P34-$V34-$AB34-$AH34-$AN34-$AT34-$AZ34-$BF34-$E34-$K34&gt;N34,N34-P34+S34,Debt!$B$5-$D34-$J34-$P34-$V34-$AB34-$AH34-$AN34-$AT34-$AZ34-$BF34-$E34-$K34)))</f>
        <v>0</v>
      </c>
      <c r="R34" s="76">
        <f t="shared" ca="1" si="17"/>
        <v>0</v>
      </c>
      <c r="S34" s="150">
        <f ca="1">IF(OR(N34=0,P$4=0),0,N34*VLOOKUP(3,Debt!$A$7:$L$17,3,0)/12)</f>
        <v>0</v>
      </c>
      <c r="T34" s="149">
        <f t="shared" ca="1" si="18"/>
        <v>0</v>
      </c>
      <c r="U34" s="122">
        <f t="shared" ca="1" si="19"/>
        <v>0</v>
      </c>
      <c r="V34" s="122">
        <f t="shared" ca="1" si="3"/>
        <v>0</v>
      </c>
      <c r="W34" s="122">
        <f ca="1">IF(T34=0,0,IF(OR(EOMONTH($A34,0)&lt;Debt!$A$5,Debt!$A$5=""),IF(Debt!$A$6=TRUE,IF(Debt!$C$5-$D34-$J34-$P34-$AB34-$AH34-$AN34-$AT34-$AZ34-$BF34-$E34-$K34-$Q34&gt;T34,T34-V34+Y34,Debt!$C$5-$D34-$J34-$P34-$V34-$AB34-$AH34-$AN34-$AT34-$AZ34-$BF34-$E34-$K34-$Q34),0),IF(Debt!$B$5-$D34-$J34-$P34-$V34-$AB34-$AH34-$AN34-$AT34-$AZ34-$BF34-$E34-$K34-$Q34&gt;T34,T34-V34+Y34,Debt!$B$5-$D34-$J34-$P34-$V34-$AB34-$AH34-$AN34-$AT34-$AZ34-$BF34-$E34-$K34-$Q34)))</f>
        <v>0</v>
      </c>
      <c r="X34" s="76">
        <f t="shared" ca="1" si="20"/>
        <v>0</v>
      </c>
      <c r="Y34" s="150">
        <f ca="1">IF(OR(T34=0,V$4=0),0,T34*VLOOKUP(4,Debt!$A$7:$L$17,3,0)/12)</f>
        <v>0</v>
      </c>
      <c r="Z34" s="149">
        <f t="shared" ca="1" si="21"/>
        <v>0</v>
      </c>
      <c r="AA34" s="122">
        <f t="shared" ca="1" si="22"/>
        <v>0</v>
      </c>
      <c r="AB34" s="122">
        <f t="shared" ca="1" si="4"/>
        <v>0</v>
      </c>
      <c r="AC34" s="122">
        <f ca="1">IF(Z34=0,0,IF(OR(EOMONTH($A34,0)&lt;Debt!$A$5,Debt!$A$5=""),IF(Debt!$A$6=TRUE,IF(Debt!$C$5-$D34-$J34-$P34-$V34-$AH34-$AN34-$AT34-$AZ34-$BF34-$E34-$K34-$Q34-$W34&gt;Z34,Z34-AB34+AE34,Debt!$C$5-$D34-$J34-$P34-$V34-$AB34-$AH34-$AN34-$AT34-$AZ34-$BF34-$E34-$K34-$Q34-$W34),0),IF(Debt!$B$5-$D34-$J34-$P34-$V34-$AB34-$AH34-$AN34-$AT34-$AZ34-$BF34-$E34-$K34-$Q34-$W34&gt;Z34,Z34-AB34+AE34,Debt!$B$5-$D34-$J34-$P34-$V34-$AB34-$AH34-$AN34-$AT34-$AZ34-$BF34-$E34-$K34-$Q34-$W34)))</f>
        <v>0</v>
      </c>
      <c r="AD34" s="76">
        <f t="shared" ca="1" si="23"/>
        <v>0</v>
      </c>
      <c r="AE34" s="150">
        <f ca="1">IF(OR(Z34=0,AB$4=0),0,Z34*VLOOKUP(5,Debt!$A$7:$L$17,3,0)/12)</f>
        <v>0</v>
      </c>
      <c r="AF34" s="149">
        <f t="shared" si="24"/>
        <v>0</v>
      </c>
      <c r="AG34" s="122">
        <f t="shared" si="25"/>
        <v>0</v>
      </c>
      <c r="AH34" s="122">
        <f t="shared" si="5"/>
        <v>0</v>
      </c>
      <c r="AI34" s="122">
        <f>IF(AF34=0,0,IF(OR(EOMONTH($A34,0)&lt;Debt!$A$5,Debt!$A$5=""),IF(Debt!$A$6=TRUE,IF(Debt!$C$5-$D34-$J34-$P34-$V34-$AB34-$AN34-$AT34-$AZ34-$BF34-$E34-$K34-$Q34-$W34-$AC34&gt;AF34,AF34-AH34+AK34,Debt!$C$5-$D34-$J34-$P34-$V34-$AB34-$AH34-$AN34-$AT34-$AZ34-$BF34-$E34-$K34-$Q34-$W34-$AC34),0),IF(Debt!$B$5-$D34-$J34-$P34-$V34-$AB34-$AH34-$AN34-$AT34-$AZ34-$BF34-$E34-$K34-$Q34-$W34-$AC34&gt;AF34,AF34-AH34+AK34,Debt!$B$5-$D34-$J34-$P34-$V34-$AB34-$AH34-$AN34-$AT34-$AZ34-$BF34-$E34-$K34-$Q34-$W34-$AC34)))</f>
        <v>0</v>
      </c>
      <c r="AJ34" s="76">
        <f t="shared" si="26"/>
        <v>0</v>
      </c>
      <c r="AK34" s="150">
        <f>IF(OR(AF34=0,AH$4=0),0,AF34*VLOOKUP(6,Debt!$A$7:$L$17,3,0)/12)</f>
        <v>0</v>
      </c>
      <c r="AL34" s="149">
        <f t="shared" si="27"/>
        <v>0</v>
      </c>
      <c r="AM34" s="122">
        <f t="shared" si="28"/>
        <v>0</v>
      </c>
      <c r="AN34" s="122">
        <f t="shared" si="6"/>
        <v>0</v>
      </c>
      <c r="AO34" s="122">
        <f>IF(AL34=0,0,IF(OR(EOMONTH($A34,0)&lt;Debt!$A$5,Debt!$A$5=""),IF(Debt!$A$6=TRUE,IF(Debt!$C$5-$D34-$J34-$P34-$V34-$AB34-$AH34-$AT34-$AZ34-$BF34-$E34-$K34-$Q34-$W34-$AC34-$AI34&gt;AL34,AL34-AN34+AQ34,Debt!$C$5-$D34-$J34-$P34-$V34-$AB34-$AH34-$AN34-$AT34-$AZ34-$BF34-$E34-$K34-$Q34-$W34-$AC34-$AI34),0),IF(Debt!$B$5-$D34-$J34-$P34-$V34-$AB34-$AH34-$AN34-$AT34-$AZ34-$BF34-$E34-$K34-$Q34-$W34-$AC34-$AI34&gt;AL34,AL34-AN34+AQ34,Debt!$B$5-$D34-$J34-$P34-$V34-$AB34-$AH34-$AN34-$AT34-$AZ34-$BF34-$E34-$K34-$Q34-$W34-$AC34-$AI34)))</f>
        <v>0</v>
      </c>
      <c r="AP34" s="76">
        <f t="shared" si="29"/>
        <v>0</v>
      </c>
      <c r="AQ34" s="150">
        <f>IF(OR(AL34=0,AN$4=0),0,AL34*VLOOKUP(7,Debt!$A$7:$L$17,3,0)/12)</f>
        <v>0</v>
      </c>
      <c r="AR34" s="149">
        <f t="shared" si="30"/>
        <v>0</v>
      </c>
      <c r="AS34" s="122">
        <f t="shared" si="31"/>
        <v>0</v>
      </c>
      <c r="AT34" s="122">
        <f t="shared" si="7"/>
        <v>0</v>
      </c>
      <c r="AU34" s="122">
        <f>IF(AR34=0,0,IF(OR(EOMONTH($A34,0)&lt;Debt!$A$5,Debt!$A$5=""),IF(Debt!$A$6=TRUE,IF(Debt!$C$5-$D34-$J34-$P34-$V34-$AB34-$AH34-$AN34-$AZ34-$BF34-$E34-$K34-$Q34-$W34-$AC34-$AI34-$AO34&gt;AR34,AR34-AT34+AW34,Debt!$C$5-$D34-$J34-$P34-$V34-$AB34-$AH34-$AN34-$AT34-$AZ34-$BF34-$E34-$K34-$Q34-$W34-$AC34-$AI34-$AO34),0),IF(Debt!$B$5-$D34-$J34-$P34-$V34-$AB34-$AH34-$AN34-$AT34-$AZ34-$BF34-$E34-$K34-$Q34-$W34-$AC34-$AI34-$AO34&gt;AR34,AR34-AT34+AW34,Debt!$B$5-$D34-$J34-$P34-$V34-$AB34-$AH34-$AN34-$AT34-$AZ34-$BF34-$E34-$K34-$Q34-$W34-$AC34-$AI34-$AO34)))</f>
        <v>0</v>
      </c>
      <c r="AV34" s="76">
        <f t="shared" si="32"/>
        <v>0</v>
      </c>
      <c r="AW34" s="150">
        <f>IF(OR(AR34=0,AT$4=0),0,AR34*VLOOKUP(8,Debt!$A$7:$L$17,3,0)/12)</f>
        <v>0</v>
      </c>
      <c r="AX34" s="149">
        <f t="shared" si="33"/>
        <v>0</v>
      </c>
      <c r="AY34" s="122">
        <f t="shared" si="34"/>
        <v>0</v>
      </c>
      <c r="AZ34" s="122">
        <f t="shared" si="8"/>
        <v>0</v>
      </c>
      <c r="BA34" s="122">
        <f>IF(AX34=0,0,IF(OR(EOMONTH($A34,0)&lt;Debt!$A$5,Debt!$A$5=""),IF(Debt!$A$6=TRUE,IF(Debt!$C$5-$D34-$J34-$P34-$V34-$AB34-$AH34-$AN34-$AT34-$BF34-$E34-$K34-$Q34-$W34-$AC34-$AI34-$AO34-$AU34&gt;AX34,AX34-AZ34+BC34,Debt!$C$5-$D34-$J34-$P34-$V34-$AB34-$AH34-$AN34-$AT34-$AZ34-$BF34-$E34-$K34-$Q34-$W34-$AC34-$AI34-$AO34-$AU34),0),IF(Debt!$B$5-$D34-$J34-$P34-$V34-$AB34-$AH34-$AN34-$AT34-$AZ34-$BF34-$E34-$K34-$Q34-$W34-$AC34-$AI34-$AO34-$AU34&gt;AX34,AX34-AZ34+BC34,Debt!$B$5-$D34-$J34-$P34-$V34-$AB34-$AH34-$AN34-$AT34-$AZ34-$BF34-$E34-$K34-$Q34-$W34-$AC34-$AI34-$AO34-$AU34)))</f>
        <v>0</v>
      </c>
      <c r="BB34" s="76">
        <f t="shared" si="35"/>
        <v>0</v>
      </c>
      <c r="BC34" s="150">
        <f>IF(OR(AX34=0,AZ$4=0),0,AX34*VLOOKUP(9,Debt!$A$7:$L$17,3,0)/12)</f>
        <v>0</v>
      </c>
      <c r="BD34" s="149">
        <f t="shared" si="44"/>
        <v>0</v>
      </c>
      <c r="BE34" s="122">
        <f t="shared" si="36"/>
        <v>0</v>
      </c>
      <c r="BF34" s="122">
        <f t="shared" si="9"/>
        <v>0</v>
      </c>
      <c r="BG34" s="122">
        <f>IF(BD34=0,0,IF(OR(EOMONTH($A34,0)&lt;Debt!$A$5,Debt!$A$5=""),IF(Debt!$A$6=TRUE,IF(Debt!$C$5-$D34-$J34-$P34-$V34-$AB34-$AH34-$AN34-$AT34-$AZ34-$E34-$K34-$Q34-$W34-$AC34-$AI34-$AO34-$AU34-$BA34&gt;BD34,BD34-BF34+BI34,Debt!$C$5-$D34-$J34-$P34-$V34-$AB34-$AH34-$AN34-$AT34-$AZ34-$BF34-$E34-$K34-$Q34-$W34-$AC34-$AI34-$AO34-$AU34-$BA34),0),IF(Debt!$B$5-$D34-$J34-$P34-$V34-$AB34-$AH34-$AN34-$AT34-$AZ34-$BF34-$E34-$K34-$Q34-$W34-$AC34-$AI34-$AO34-$AU34-$BA34&gt;BD34,BD34-BF34+BI34,Debt!$B$5-$D34-$J34-$P34-$V34-$AB34-$AH34-$AN34-$AT34-$AZ34-$BF34-$E34-$K34-$Q34-$W34-$AC34-$AI34-$AO34-$AU34-$BA34)))</f>
        <v>0</v>
      </c>
      <c r="BH34" s="76">
        <f t="shared" si="37"/>
        <v>0</v>
      </c>
      <c r="BI34" s="150">
        <f>IF(OR(BD34=0,BF$4=0),0,BD34*VLOOKUP(10,Debt!$A$7:$L$17,3,0)/12)</f>
        <v>0</v>
      </c>
      <c r="BJ34" s="133">
        <f t="shared" ca="1" si="38"/>
        <v>0</v>
      </c>
      <c r="BK34" s="133">
        <f t="shared" ca="1" si="39"/>
        <v>0</v>
      </c>
      <c r="BL34" s="133">
        <f t="shared" ca="1" si="40"/>
        <v>0</v>
      </c>
      <c r="BM34" s="157">
        <f t="shared" ca="1" si="41"/>
        <v>0</v>
      </c>
    </row>
    <row r="35" spans="1:65" customFormat="1" thickBot="1" x14ac:dyDescent="0.25">
      <c r="A35" s="160">
        <f t="shared" ca="1" si="42"/>
        <v>45809</v>
      </c>
      <c r="B35" s="149">
        <f t="shared" ca="1" si="43"/>
        <v>0</v>
      </c>
      <c r="C35" s="122">
        <f t="shared" ca="1" si="10"/>
        <v>0</v>
      </c>
      <c r="D35" s="122">
        <f t="shared" ca="1" si="0"/>
        <v>0</v>
      </c>
      <c r="E35" s="122">
        <f ca="1">IF(B35=0,0,IF(OR(EOMONTH($A35,0)&lt;Debt!$A$5,Debt!$A$5=""),IF(Debt!$A$6=TRUE,IF(Debt!$C$5-$J35-$P35-$V35-$AB35-$AH35-$AN35-$AT35-$AZ35-$BF35&gt;B35,B35-D35+G35,Debt!$C$5-$D35-$J35-$P35-$V35-$AB35-$AH35-$AN35-$AT35-$AZ35-$BF35),0),IF(Debt!$B$5-$D35-$J35-$P35-$V35-$AB35-$AH35-$AN35-$AT35-$AZ35-$BF35&gt;B35,B35-D35+G35,Debt!$B$5-$D35-$J35-$P35-$V35-$AB35-$AH35-$AN35-$AT35-$AZ35-$BF35)))</f>
        <v>0</v>
      </c>
      <c r="F35" s="76">
        <f t="shared" ca="1" si="11"/>
        <v>0</v>
      </c>
      <c r="G35" s="150">
        <f ca="1">IF(OR(B35=0,D$4=0),0,B35*VLOOKUP(1,Debt!$A$7:$L$17,3,0)/12)</f>
        <v>0</v>
      </c>
      <c r="H35" s="149">
        <f t="shared" ca="1" si="12"/>
        <v>0</v>
      </c>
      <c r="I35" s="122">
        <f t="shared" ca="1" si="13"/>
        <v>0</v>
      </c>
      <c r="J35" s="122">
        <f t="shared" ca="1" si="1"/>
        <v>0</v>
      </c>
      <c r="K35" s="122">
        <f ca="1">IF(H35=0,0,IF(OR(EOMONTH($A35,0)&lt;Debt!$A$5,Debt!$A$5=""),IF(Debt!$A$6=TRUE,IF(Debt!C$5-$D35-$P35-$V35-$AB35-$AH35-$AN35-$AT35-$AZ35-$BF35&gt;H35,H35-J35+M35,Debt!$C$5-$D35-$J35-$P35-$V35-$AB35-$AH35-$AN35-$AT35-$AZ35-$BF35-$E35),0),IF(Debt!$B$5-$D35-$J35-$P35-$V35-$AB35-$AH35-$AN35-$AT35-$AZ35-$BF35-$E35&gt;H35,H35-J35+M35,Debt!$B$5-$D35-$J35-$P35-$V35-$AB35-$AH35-$AN35-$AT35-$AZ35-$BF35-$E35)))</f>
        <v>0</v>
      </c>
      <c r="L35" s="76">
        <f t="shared" ca="1" si="14"/>
        <v>0</v>
      </c>
      <c r="M35" s="150">
        <f ca="1">IF(OR(H35=0,J$4=0),0,H35*VLOOKUP(2,Debt!$A$7:$L$17,3,0)/12)</f>
        <v>0</v>
      </c>
      <c r="N35" s="149">
        <f t="shared" ca="1" si="15"/>
        <v>0</v>
      </c>
      <c r="O35" s="122">
        <f t="shared" ca="1" si="16"/>
        <v>0</v>
      </c>
      <c r="P35" s="122">
        <f t="shared" ca="1" si="2"/>
        <v>0</v>
      </c>
      <c r="Q35" s="122">
        <f ca="1">IF(N35=0,0,IF(OR(EOMONTH($A35,0)&lt;Debt!$A$5,Debt!$A$5=""),IF(Debt!$A$6=TRUE,IF(Debt!$C$5-$D35-$J35-$V35-$AB35-$AH35-$AN35-$AT35-$AZ35-$BF35-$E35-$K35&gt;N35,N35-P35+S35,Debt!$C$5-$D35-$J35-$P35-$V35-$AB35-$AH35-$AN35-$AT35-$AZ35-$BF35-$E35-$K35),0),IF(Debt!$B$5-$D35-$J35-$P35-$V35-$AB35-$AH35-$AN35-$AT35-$AZ35-$BF35-$E35-$K35&gt;N35,N35-P35+S35,Debt!$B$5-$D35-$J35-$P35-$V35-$AB35-$AH35-$AN35-$AT35-$AZ35-$BF35-$E35-$K35)))</f>
        <v>0</v>
      </c>
      <c r="R35" s="76">
        <f t="shared" ca="1" si="17"/>
        <v>0</v>
      </c>
      <c r="S35" s="150">
        <f ca="1">IF(OR(N35=0,P$4=0),0,N35*VLOOKUP(3,Debt!$A$7:$L$17,3,0)/12)</f>
        <v>0</v>
      </c>
      <c r="T35" s="149">
        <f t="shared" ca="1" si="18"/>
        <v>0</v>
      </c>
      <c r="U35" s="122">
        <f t="shared" ca="1" si="19"/>
        <v>0</v>
      </c>
      <c r="V35" s="122">
        <f t="shared" ca="1" si="3"/>
        <v>0</v>
      </c>
      <c r="W35" s="122">
        <f ca="1">IF(T35=0,0,IF(OR(EOMONTH($A35,0)&lt;Debt!$A$5,Debt!$A$5=""),IF(Debt!$A$6=TRUE,IF(Debt!$C$5-$D35-$J35-$P35-$AB35-$AH35-$AN35-$AT35-$AZ35-$BF35-$E35-$K35-$Q35&gt;T35,T35-V35+Y35,Debt!$C$5-$D35-$J35-$P35-$V35-$AB35-$AH35-$AN35-$AT35-$AZ35-$BF35-$E35-$K35-$Q35),0),IF(Debt!$B$5-$D35-$J35-$P35-$V35-$AB35-$AH35-$AN35-$AT35-$AZ35-$BF35-$E35-$K35-$Q35&gt;T35,T35-V35+Y35,Debt!$B$5-$D35-$J35-$P35-$V35-$AB35-$AH35-$AN35-$AT35-$AZ35-$BF35-$E35-$K35-$Q35)))</f>
        <v>0</v>
      </c>
      <c r="X35" s="76">
        <f t="shared" ca="1" si="20"/>
        <v>0</v>
      </c>
      <c r="Y35" s="150">
        <f ca="1">IF(OR(T35=0,V$4=0),0,T35*VLOOKUP(4,Debt!$A$7:$L$17,3,0)/12)</f>
        <v>0</v>
      </c>
      <c r="Z35" s="149">
        <f t="shared" ca="1" si="21"/>
        <v>0</v>
      </c>
      <c r="AA35" s="122">
        <f t="shared" ca="1" si="22"/>
        <v>0</v>
      </c>
      <c r="AB35" s="122">
        <f t="shared" ca="1" si="4"/>
        <v>0</v>
      </c>
      <c r="AC35" s="122">
        <f ca="1">IF(Z35=0,0,IF(OR(EOMONTH($A35,0)&lt;Debt!$A$5,Debt!$A$5=""),IF(Debt!$A$6=TRUE,IF(Debt!$C$5-$D35-$J35-$P35-$V35-$AH35-$AN35-$AT35-$AZ35-$BF35-$E35-$K35-$Q35-$W35&gt;Z35,Z35-AB35+AE35,Debt!$C$5-$D35-$J35-$P35-$V35-$AB35-$AH35-$AN35-$AT35-$AZ35-$BF35-$E35-$K35-$Q35-$W35),0),IF(Debt!$B$5-$D35-$J35-$P35-$V35-$AB35-$AH35-$AN35-$AT35-$AZ35-$BF35-$E35-$K35-$Q35-$W35&gt;Z35,Z35-AB35+AE35,Debt!$B$5-$D35-$J35-$P35-$V35-$AB35-$AH35-$AN35-$AT35-$AZ35-$BF35-$E35-$K35-$Q35-$W35)))</f>
        <v>0</v>
      </c>
      <c r="AD35" s="76">
        <f t="shared" ca="1" si="23"/>
        <v>0</v>
      </c>
      <c r="AE35" s="150">
        <f ca="1">IF(OR(Z35=0,AB$4=0),0,Z35*VLOOKUP(5,Debt!$A$7:$L$17,3,0)/12)</f>
        <v>0</v>
      </c>
      <c r="AF35" s="149">
        <f t="shared" si="24"/>
        <v>0</v>
      </c>
      <c r="AG35" s="122">
        <f t="shared" si="25"/>
        <v>0</v>
      </c>
      <c r="AH35" s="122">
        <f t="shared" si="5"/>
        <v>0</v>
      </c>
      <c r="AI35" s="122">
        <f>IF(AF35=0,0,IF(OR(EOMONTH($A35,0)&lt;Debt!$A$5,Debt!$A$5=""),IF(Debt!$A$6=TRUE,IF(Debt!$C$5-$D35-$J35-$P35-$V35-$AB35-$AN35-$AT35-$AZ35-$BF35-$E35-$K35-$Q35-$W35-$AC35&gt;AF35,AF35-AH35+AK35,Debt!$C$5-$D35-$J35-$P35-$V35-$AB35-$AH35-$AN35-$AT35-$AZ35-$BF35-$E35-$K35-$Q35-$W35-$AC35),0),IF(Debt!$B$5-$D35-$J35-$P35-$V35-$AB35-$AH35-$AN35-$AT35-$AZ35-$BF35-$E35-$K35-$Q35-$W35-$AC35&gt;AF35,AF35-AH35+AK35,Debt!$B$5-$D35-$J35-$P35-$V35-$AB35-$AH35-$AN35-$AT35-$AZ35-$BF35-$E35-$K35-$Q35-$W35-$AC35)))</f>
        <v>0</v>
      </c>
      <c r="AJ35" s="76">
        <f t="shared" si="26"/>
        <v>0</v>
      </c>
      <c r="AK35" s="150">
        <f>IF(OR(AF35=0,AH$4=0),0,AF35*VLOOKUP(6,Debt!$A$7:$L$17,3,0)/12)</f>
        <v>0</v>
      </c>
      <c r="AL35" s="149">
        <f t="shared" si="27"/>
        <v>0</v>
      </c>
      <c r="AM35" s="122">
        <f t="shared" si="28"/>
        <v>0</v>
      </c>
      <c r="AN35" s="122">
        <f t="shared" si="6"/>
        <v>0</v>
      </c>
      <c r="AO35" s="122">
        <f>IF(AL35=0,0,IF(OR(EOMONTH($A35,0)&lt;Debt!$A$5,Debt!$A$5=""),IF(Debt!$A$6=TRUE,IF(Debt!$C$5-$D35-$J35-$P35-$V35-$AB35-$AH35-$AT35-$AZ35-$BF35-$E35-$K35-$Q35-$W35-$AC35-$AI35&gt;AL35,AL35-AN35+AQ35,Debt!$C$5-$D35-$J35-$P35-$V35-$AB35-$AH35-$AN35-$AT35-$AZ35-$BF35-$E35-$K35-$Q35-$W35-$AC35-$AI35),0),IF(Debt!$B$5-$D35-$J35-$P35-$V35-$AB35-$AH35-$AN35-$AT35-$AZ35-$BF35-$E35-$K35-$Q35-$W35-$AC35-$AI35&gt;AL35,AL35-AN35+AQ35,Debt!$B$5-$D35-$J35-$P35-$V35-$AB35-$AH35-$AN35-$AT35-$AZ35-$BF35-$E35-$K35-$Q35-$W35-$AC35-$AI35)))</f>
        <v>0</v>
      </c>
      <c r="AP35" s="76">
        <f t="shared" si="29"/>
        <v>0</v>
      </c>
      <c r="AQ35" s="150">
        <f>IF(OR(AL35=0,AN$4=0),0,AL35*VLOOKUP(7,Debt!$A$7:$L$17,3,0)/12)</f>
        <v>0</v>
      </c>
      <c r="AR35" s="149">
        <f t="shared" si="30"/>
        <v>0</v>
      </c>
      <c r="AS35" s="122">
        <f t="shared" si="31"/>
        <v>0</v>
      </c>
      <c r="AT35" s="122">
        <f t="shared" si="7"/>
        <v>0</v>
      </c>
      <c r="AU35" s="122">
        <f>IF(AR35=0,0,IF(OR(EOMONTH($A35,0)&lt;Debt!$A$5,Debt!$A$5=""),IF(Debt!$A$6=TRUE,IF(Debt!$C$5-$D35-$J35-$P35-$V35-$AB35-$AH35-$AN35-$AZ35-$BF35-$E35-$K35-$Q35-$W35-$AC35-$AI35-$AO35&gt;AR35,AR35-AT35+AW35,Debt!$C$5-$D35-$J35-$P35-$V35-$AB35-$AH35-$AN35-$AT35-$AZ35-$BF35-$E35-$K35-$Q35-$W35-$AC35-$AI35-$AO35),0),IF(Debt!$B$5-$D35-$J35-$P35-$V35-$AB35-$AH35-$AN35-$AT35-$AZ35-$BF35-$E35-$K35-$Q35-$W35-$AC35-$AI35-$AO35&gt;AR35,AR35-AT35+AW35,Debt!$B$5-$D35-$J35-$P35-$V35-$AB35-$AH35-$AN35-$AT35-$AZ35-$BF35-$E35-$K35-$Q35-$W35-$AC35-$AI35-$AO35)))</f>
        <v>0</v>
      </c>
      <c r="AV35" s="76">
        <f t="shared" si="32"/>
        <v>0</v>
      </c>
      <c r="AW35" s="150">
        <f>IF(OR(AR35=0,AT$4=0),0,AR35*VLOOKUP(8,Debt!$A$7:$L$17,3,0)/12)</f>
        <v>0</v>
      </c>
      <c r="AX35" s="149">
        <f t="shared" si="33"/>
        <v>0</v>
      </c>
      <c r="AY35" s="122">
        <f t="shared" si="34"/>
        <v>0</v>
      </c>
      <c r="AZ35" s="122">
        <f t="shared" si="8"/>
        <v>0</v>
      </c>
      <c r="BA35" s="122">
        <f>IF(AX35=0,0,IF(OR(EOMONTH($A35,0)&lt;Debt!$A$5,Debt!$A$5=""),IF(Debt!$A$6=TRUE,IF(Debt!$C$5-$D35-$J35-$P35-$V35-$AB35-$AH35-$AN35-$AT35-$BF35-$E35-$K35-$Q35-$W35-$AC35-$AI35-$AO35-$AU35&gt;AX35,AX35-AZ35+BC35,Debt!$C$5-$D35-$J35-$P35-$V35-$AB35-$AH35-$AN35-$AT35-$AZ35-$BF35-$E35-$K35-$Q35-$W35-$AC35-$AI35-$AO35-$AU35),0),IF(Debt!$B$5-$D35-$J35-$P35-$V35-$AB35-$AH35-$AN35-$AT35-$AZ35-$BF35-$E35-$K35-$Q35-$W35-$AC35-$AI35-$AO35-$AU35&gt;AX35,AX35-AZ35+BC35,Debt!$B$5-$D35-$J35-$P35-$V35-$AB35-$AH35-$AN35-$AT35-$AZ35-$BF35-$E35-$K35-$Q35-$W35-$AC35-$AI35-$AO35-$AU35)))</f>
        <v>0</v>
      </c>
      <c r="BB35" s="76">
        <f t="shared" si="35"/>
        <v>0</v>
      </c>
      <c r="BC35" s="150">
        <f>IF(OR(AX35=0,AZ$4=0),0,AX35*VLOOKUP(9,Debt!$A$7:$L$17,3,0)/12)</f>
        <v>0</v>
      </c>
      <c r="BD35" s="149">
        <f t="shared" si="44"/>
        <v>0</v>
      </c>
      <c r="BE35" s="122">
        <f t="shared" si="36"/>
        <v>0</v>
      </c>
      <c r="BF35" s="122">
        <f t="shared" si="9"/>
        <v>0</v>
      </c>
      <c r="BG35" s="122">
        <f>IF(BD35=0,0,IF(OR(EOMONTH($A35,0)&lt;Debt!$A$5,Debt!$A$5=""),IF(Debt!$A$6=TRUE,IF(Debt!$C$5-$D35-$J35-$P35-$V35-$AB35-$AH35-$AN35-$AT35-$AZ35-$E35-$K35-$Q35-$W35-$AC35-$AI35-$AO35-$AU35-$BA35&gt;BD35,BD35-BF35+BI35,Debt!$C$5-$D35-$J35-$P35-$V35-$AB35-$AH35-$AN35-$AT35-$AZ35-$BF35-$E35-$K35-$Q35-$W35-$AC35-$AI35-$AO35-$AU35-$BA35),0),IF(Debt!$B$5-$D35-$J35-$P35-$V35-$AB35-$AH35-$AN35-$AT35-$AZ35-$BF35-$E35-$K35-$Q35-$W35-$AC35-$AI35-$AO35-$AU35-$BA35&gt;BD35,BD35-BF35+BI35,Debt!$B$5-$D35-$J35-$P35-$V35-$AB35-$AH35-$AN35-$AT35-$AZ35-$BF35-$E35-$K35-$Q35-$W35-$AC35-$AI35-$AO35-$AU35-$BA35)))</f>
        <v>0</v>
      </c>
      <c r="BH35" s="76">
        <f t="shared" si="37"/>
        <v>0</v>
      </c>
      <c r="BI35" s="150">
        <f>IF(OR(BD35=0,BF$4=0),0,BD35*VLOOKUP(10,Debt!$A$7:$L$17,3,0)/12)</f>
        <v>0</v>
      </c>
      <c r="BJ35" s="133">
        <f t="shared" ca="1" si="38"/>
        <v>0</v>
      </c>
      <c r="BK35" s="133">
        <f t="shared" ca="1" si="39"/>
        <v>0</v>
      </c>
      <c r="BL35" s="133">
        <f t="shared" ca="1" si="40"/>
        <v>0</v>
      </c>
      <c r="BM35" s="157">
        <f t="shared" ca="1" si="41"/>
        <v>0</v>
      </c>
    </row>
    <row r="36" spans="1:65" customFormat="1" thickBot="1" x14ac:dyDescent="0.25">
      <c r="A36" s="160">
        <f t="shared" ca="1" si="42"/>
        <v>45839</v>
      </c>
      <c r="B36" s="149">
        <f t="shared" ca="1" si="43"/>
        <v>0</v>
      </c>
      <c r="C36" s="122">
        <f t="shared" ca="1" si="10"/>
        <v>0</v>
      </c>
      <c r="D36" s="122">
        <f t="shared" ca="1" si="0"/>
        <v>0</v>
      </c>
      <c r="E36" s="122">
        <f ca="1">IF(B36=0,0,IF(OR(EOMONTH($A36,0)&lt;Debt!$A$5,Debt!$A$5=""),IF(Debt!$A$6=TRUE,IF(Debt!$C$5-$J36-$P36-$V36-$AB36-$AH36-$AN36-$AT36-$AZ36-$BF36&gt;B36,B36-D36+G36,Debt!$C$5-$D36-$J36-$P36-$V36-$AB36-$AH36-$AN36-$AT36-$AZ36-$BF36),0),IF(Debt!$B$5-$D36-$J36-$P36-$V36-$AB36-$AH36-$AN36-$AT36-$AZ36-$BF36&gt;B36,B36-D36+G36,Debt!$B$5-$D36-$J36-$P36-$V36-$AB36-$AH36-$AN36-$AT36-$AZ36-$BF36)))</f>
        <v>0</v>
      </c>
      <c r="F36" s="76">
        <f t="shared" ca="1" si="11"/>
        <v>0</v>
      </c>
      <c r="G36" s="150">
        <f ca="1">IF(OR(B36=0,D$4=0),0,B36*VLOOKUP(1,Debt!$A$7:$L$17,3,0)/12)</f>
        <v>0</v>
      </c>
      <c r="H36" s="149">
        <f t="shared" ca="1" si="12"/>
        <v>0</v>
      </c>
      <c r="I36" s="122">
        <f t="shared" ca="1" si="13"/>
        <v>0</v>
      </c>
      <c r="J36" s="122">
        <f t="shared" ca="1" si="1"/>
        <v>0</v>
      </c>
      <c r="K36" s="122">
        <f ca="1">IF(H36=0,0,IF(OR(EOMONTH($A36,0)&lt;Debt!$A$5,Debt!$A$5=""),IF(Debt!$A$6=TRUE,IF(Debt!C$5-$D36-$P36-$V36-$AB36-$AH36-$AN36-$AT36-$AZ36-$BF36&gt;H36,H36-J36+M36,Debt!$C$5-$D36-$J36-$P36-$V36-$AB36-$AH36-$AN36-$AT36-$AZ36-$BF36-$E36),0),IF(Debt!$B$5-$D36-$J36-$P36-$V36-$AB36-$AH36-$AN36-$AT36-$AZ36-$BF36-$E36&gt;H36,H36-J36+M36,Debt!$B$5-$D36-$J36-$P36-$V36-$AB36-$AH36-$AN36-$AT36-$AZ36-$BF36-$E36)))</f>
        <v>0</v>
      </c>
      <c r="L36" s="76">
        <f t="shared" ca="1" si="14"/>
        <v>0</v>
      </c>
      <c r="M36" s="150">
        <f ca="1">IF(OR(H36=0,J$4=0),0,H36*VLOOKUP(2,Debt!$A$7:$L$17,3,0)/12)</f>
        <v>0</v>
      </c>
      <c r="N36" s="149">
        <f t="shared" ca="1" si="15"/>
        <v>0</v>
      </c>
      <c r="O36" s="122">
        <f t="shared" ca="1" si="16"/>
        <v>0</v>
      </c>
      <c r="P36" s="122">
        <f t="shared" ca="1" si="2"/>
        <v>0</v>
      </c>
      <c r="Q36" s="122">
        <f ca="1">IF(N36=0,0,IF(OR(EOMONTH($A36,0)&lt;Debt!$A$5,Debt!$A$5=""),IF(Debt!$A$6=TRUE,IF(Debt!$C$5-$D36-$J36-$V36-$AB36-$AH36-$AN36-$AT36-$AZ36-$BF36-$E36-$K36&gt;N36,N36-P36+S36,Debt!$C$5-$D36-$J36-$P36-$V36-$AB36-$AH36-$AN36-$AT36-$AZ36-$BF36-$E36-$K36),0),IF(Debt!$B$5-$D36-$J36-$P36-$V36-$AB36-$AH36-$AN36-$AT36-$AZ36-$BF36-$E36-$K36&gt;N36,N36-P36+S36,Debt!$B$5-$D36-$J36-$P36-$V36-$AB36-$AH36-$AN36-$AT36-$AZ36-$BF36-$E36-$K36)))</f>
        <v>0</v>
      </c>
      <c r="R36" s="76">
        <f t="shared" ca="1" si="17"/>
        <v>0</v>
      </c>
      <c r="S36" s="150">
        <f ca="1">IF(OR(N36=0,P$4=0),0,N36*VLOOKUP(3,Debt!$A$7:$L$17,3,0)/12)</f>
        <v>0</v>
      </c>
      <c r="T36" s="149">
        <f t="shared" ca="1" si="18"/>
        <v>0</v>
      </c>
      <c r="U36" s="122">
        <f t="shared" ca="1" si="19"/>
        <v>0</v>
      </c>
      <c r="V36" s="122">
        <f t="shared" ca="1" si="3"/>
        <v>0</v>
      </c>
      <c r="W36" s="122">
        <f ca="1">IF(T36=0,0,IF(OR(EOMONTH($A36,0)&lt;Debt!$A$5,Debt!$A$5=""),IF(Debt!$A$6=TRUE,IF(Debt!$C$5-$D36-$J36-$P36-$AB36-$AH36-$AN36-$AT36-$AZ36-$BF36-$E36-$K36-$Q36&gt;T36,T36-V36+Y36,Debt!$C$5-$D36-$J36-$P36-$V36-$AB36-$AH36-$AN36-$AT36-$AZ36-$BF36-$E36-$K36-$Q36),0),IF(Debt!$B$5-$D36-$J36-$P36-$V36-$AB36-$AH36-$AN36-$AT36-$AZ36-$BF36-$E36-$K36-$Q36&gt;T36,T36-V36+Y36,Debt!$B$5-$D36-$J36-$P36-$V36-$AB36-$AH36-$AN36-$AT36-$AZ36-$BF36-$E36-$K36-$Q36)))</f>
        <v>0</v>
      </c>
      <c r="X36" s="76">
        <f t="shared" ca="1" si="20"/>
        <v>0</v>
      </c>
      <c r="Y36" s="150">
        <f ca="1">IF(OR(T36=0,V$4=0),0,T36*VLOOKUP(4,Debt!$A$7:$L$17,3,0)/12)</f>
        <v>0</v>
      </c>
      <c r="Z36" s="149">
        <f t="shared" ca="1" si="21"/>
        <v>0</v>
      </c>
      <c r="AA36" s="122">
        <f t="shared" ca="1" si="22"/>
        <v>0</v>
      </c>
      <c r="AB36" s="122">
        <f t="shared" ca="1" si="4"/>
        <v>0</v>
      </c>
      <c r="AC36" s="122">
        <f ca="1">IF(Z36=0,0,IF(OR(EOMONTH($A36,0)&lt;Debt!$A$5,Debt!$A$5=""),IF(Debt!$A$6=TRUE,IF(Debt!$C$5-$D36-$J36-$P36-$V36-$AH36-$AN36-$AT36-$AZ36-$BF36-$E36-$K36-$Q36-$W36&gt;Z36,Z36-AB36+AE36,Debt!$C$5-$D36-$J36-$P36-$V36-$AB36-$AH36-$AN36-$AT36-$AZ36-$BF36-$E36-$K36-$Q36-$W36),0),IF(Debt!$B$5-$D36-$J36-$P36-$V36-$AB36-$AH36-$AN36-$AT36-$AZ36-$BF36-$E36-$K36-$Q36-$W36&gt;Z36,Z36-AB36+AE36,Debt!$B$5-$D36-$J36-$P36-$V36-$AB36-$AH36-$AN36-$AT36-$AZ36-$BF36-$E36-$K36-$Q36-$W36)))</f>
        <v>0</v>
      </c>
      <c r="AD36" s="76">
        <f t="shared" ca="1" si="23"/>
        <v>0</v>
      </c>
      <c r="AE36" s="150">
        <f ca="1">IF(OR(Z36=0,AB$4=0),0,Z36*VLOOKUP(5,Debt!$A$7:$L$17,3,0)/12)</f>
        <v>0</v>
      </c>
      <c r="AF36" s="149">
        <f t="shared" si="24"/>
        <v>0</v>
      </c>
      <c r="AG36" s="122">
        <f t="shared" si="25"/>
        <v>0</v>
      </c>
      <c r="AH36" s="122">
        <f t="shared" si="5"/>
        <v>0</v>
      </c>
      <c r="AI36" s="122">
        <f>IF(AF36=0,0,IF(OR(EOMONTH($A36,0)&lt;Debt!$A$5,Debt!$A$5=""),IF(Debt!$A$6=TRUE,IF(Debt!$C$5-$D36-$J36-$P36-$V36-$AB36-$AN36-$AT36-$AZ36-$BF36-$E36-$K36-$Q36-$W36-$AC36&gt;AF36,AF36-AH36+AK36,Debt!$C$5-$D36-$J36-$P36-$V36-$AB36-$AH36-$AN36-$AT36-$AZ36-$BF36-$E36-$K36-$Q36-$W36-$AC36),0),IF(Debt!$B$5-$D36-$J36-$P36-$V36-$AB36-$AH36-$AN36-$AT36-$AZ36-$BF36-$E36-$K36-$Q36-$W36-$AC36&gt;AF36,AF36-AH36+AK36,Debt!$B$5-$D36-$J36-$P36-$V36-$AB36-$AH36-$AN36-$AT36-$AZ36-$BF36-$E36-$K36-$Q36-$W36-$AC36)))</f>
        <v>0</v>
      </c>
      <c r="AJ36" s="76">
        <f t="shared" si="26"/>
        <v>0</v>
      </c>
      <c r="AK36" s="150">
        <f>IF(OR(AF36=0,AH$4=0),0,AF36*VLOOKUP(6,Debt!$A$7:$L$17,3,0)/12)</f>
        <v>0</v>
      </c>
      <c r="AL36" s="149">
        <f t="shared" si="27"/>
        <v>0</v>
      </c>
      <c r="AM36" s="122">
        <f t="shared" si="28"/>
        <v>0</v>
      </c>
      <c r="AN36" s="122">
        <f t="shared" si="6"/>
        <v>0</v>
      </c>
      <c r="AO36" s="122">
        <f>IF(AL36=0,0,IF(OR(EOMONTH($A36,0)&lt;Debt!$A$5,Debt!$A$5=""),IF(Debt!$A$6=TRUE,IF(Debt!$C$5-$D36-$J36-$P36-$V36-$AB36-$AH36-$AT36-$AZ36-$BF36-$E36-$K36-$Q36-$W36-$AC36-$AI36&gt;AL36,AL36-AN36+AQ36,Debt!$C$5-$D36-$J36-$P36-$V36-$AB36-$AH36-$AN36-$AT36-$AZ36-$BF36-$E36-$K36-$Q36-$W36-$AC36-$AI36),0),IF(Debt!$B$5-$D36-$J36-$P36-$V36-$AB36-$AH36-$AN36-$AT36-$AZ36-$BF36-$E36-$K36-$Q36-$W36-$AC36-$AI36&gt;AL36,AL36-AN36+AQ36,Debt!$B$5-$D36-$J36-$P36-$V36-$AB36-$AH36-$AN36-$AT36-$AZ36-$BF36-$E36-$K36-$Q36-$W36-$AC36-$AI36)))</f>
        <v>0</v>
      </c>
      <c r="AP36" s="76">
        <f t="shared" si="29"/>
        <v>0</v>
      </c>
      <c r="AQ36" s="150">
        <f>IF(OR(AL36=0,AN$4=0),0,AL36*VLOOKUP(7,Debt!$A$7:$L$17,3,0)/12)</f>
        <v>0</v>
      </c>
      <c r="AR36" s="149">
        <f t="shared" si="30"/>
        <v>0</v>
      </c>
      <c r="AS36" s="122">
        <f t="shared" si="31"/>
        <v>0</v>
      </c>
      <c r="AT36" s="122">
        <f t="shared" si="7"/>
        <v>0</v>
      </c>
      <c r="AU36" s="122">
        <f>IF(AR36=0,0,IF(OR(EOMONTH($A36,0)&lt;Debt!$A$5,Debt!$A$5=""),IF(Debt!$A$6=TRUE,IF(Debt!$C$5-$D36-$J36-$P36-$V36-$AB36-$AH36-$AN36-$AZ36-$BF36-$E36-$K36-$Q36-$W36-$AC36-$AI36-$AO36&gt;AR36,AR36-AT36+AW36,Debt!$C$5-$D36-$J36-$P36-$V36-$AB36-$AH36-$AN36-$AT36-$AZ36-$BF36-$E36-$K36-$Q36-$W36-$AC36-$AI36-$AO36),0),IF(Debt!$B$5-$D36-$J36-$P36-$V36-$AB36-$AH36-$AN36-$AT36-$AZ36-$BF36-$E36-$K36-$Q36-$W36-$AC36-$AI36-$AO36&gt;AR36,AR36-AT36+AW36,Debt!$B$5-$D36-$J36-$P36-$V36-$AB36-$AH36-$AN36-$AT36-$AZ36-$BF36-$E36-$K36-$Q36-$W36-$AC36-$AI36-$AO36)))</f>
        <v>0</v>
      </c>
      <c r="AV36" s="76">
        <f t="shared" si="32"/>
        <v>0</v>
      </c>
      <c r="AW36" s="150">
        <f>IF(OR(AR36=0,AT$4=0),0,AR36*VLOOKUP(8,Debt!$A$7:$L$17,3,0)/12)</f>
        <v>0</v>
      </c>
      <c r="AX36" s="149">
        <f t="shared" si="33"/>
        <v>0</v>
      </c>
      <c r="AY36" s="122">
        <f t="shared" si="34"/>
        <v>0</v>
      </c>
      <c r="AZ36" s="122">
        <f t="shared" si="8"/>
        <v>0</v>
      </c>
      <c r="BA36" s="122">
        <f>IF(AX36=0,0,IF(OR(EOMONTH($A36,0)&lt;Debt!$A$5,Debt!$A$5=""),IF(Debt!$A$6=TRUE,IF(Debt!$C$5-$D36-$J36-$P36-$V36-$AB36-$AH36-$AN36-$AT36-$BF36-$E36-$K36-$Q36-$W36-$AC36-$AI36-$AO36-$AU36&gt;AX36,AX36-AZ36+BC36,Debt!$C$5-$D36-$J36-$P36-$V36-$AB36-$AH36-$AN36-$AT36-$AZ36-$BF36-$E36-$K36-$Q36-$W36-$AC36-$AI36-$AO36-$AU36),0),IF(Debt!$B$5-$D36-$J36-$P36-$V36-$AB36-$AH36-$AN36-$AT36-$AZ36-$BF36-$E36-$K36-$Q36-$W36-$AC36-$AI36-$AO36-$AU36&gt;AX36,AX36-AZ36+BC36,Debt!$B$5-$D36-$J36-$P36-$V36-$AB36-$AH36-$AN36-$AT36-$AZ36-$BF36-$E36-$K36-$Q36-$W36-$AC36-$AI36-$AO36-$AU36)))</f>
        <v>0</v>
      </c>
      <c r="BB36" s="76">
        <f t="shared" si="35"/>
        <v>0</v>
      </c>
      <c r="BC36" s="150">
        <f>IF(OR(AX36=0,AZ$4=0),0,AX36*VLOOKUP(9,Debt!$A$7:$L$17,3,0)/12)</f>
        <v>0</v>
      </c>
      <c r="BD36" s="149">
        <f t="shared" si="44"/>
        <v>0</v>
      </c>
      <c r="BE36" s="122">
        <f t="shared" si="36"/>
        <v>0</v>
      </c>
      <c r="BF36" s="122">
        <f t="shared" si="9"/>
        <v>0</v>
      </c>
      <c r="BG36" s="122">
        <f>IF(BD36=0,0,IF(OR(EOMONTH($A36,0)&lt;Debt!$A$5,Debt!$A$5=""),IF(Debt!$A$6=TRUE,IF(Debt!$C$5-$D36-$J36-$P36-$V36-$AB36-$AH36-$AN36-$AT36-$AZ36-$E36-$K36-$Q36-$W36-$AC36-$AI36-$AO36-$AU36-$BA36&gt;BD36,BD36-BF36+BI36,Debt!$C$5-$D36-$J36-$P36-$V36-$AB36-$AH36-$AN36-$AT36-$AZ36-$BF36-$E36-$K36-$Q36-$W36-$AC36-$AI36-$AO36-$AU36-$BA36),0),IF(Debt!$B$5-$D36-$J36-$P36-$V36-$AB36-$AH36-$AN36-$AT36-$AZ36-$BF36-$E36-$K36-$Q36-$W36-$AC36-$AI36-$AO36-$AU36-$BA36&gt;BD36,BD36-BF36+BI36,Debt!$B$5-$D36-$J36-$P36-$V36-$AB36-$AH36-$AN36-$AT36-$AZ36-$BF36-$E36-$K36-$Q36-$W36-$AC36-$AI36-$AO36-$AU36-$BA36)))</f>
        <v>0</v>
      </c>
      <c r="BH36" s="76">
        <f t="shared" si="37"/>
        <v>0</v>
      </c>
      <c r="BI36" s="150">
        <f>IF(OR(BD36=0,BF$4=0),0,BD36*VLOOKUP(10,Debt!$A$7:$L$17,3,0)/12)</f>
        <v>0</v>
      </c>
      <c r="BJ36" s="133">
        <f t="shared" ca="1" si="38"/>
        <v>0</v>
      </c>
      <c r="BK36" s="133">
        <f t="shared" ca="1" si="39"/>
        <v>0</v>
      </c>
      <c r="BL36" s="133">
        <f t="shared" ca="1" si="40"/>
        <v>0</v>
      </c>
      <c r="BM36" s="157">
        <f t="shared" ca="1" si="41"/>
        <v>0</v>
      </c>
    </row>
    <row r="37" spans="1:65" customFormat="1" thickBot="1" x14ac:dyDescent="0.25">
      <c r="A37" s="160">
        <f t="shared" ca="1" si="42"/>
        <v>45870</v>
      </c>
      <c r="B37" s="149">
        <f t="shared" ca="1" si="43"/>
        <v>0</v>
      </c>
      <c r="C37" s="122">
        <f t="shared" ca="1" si="10"/>
        <v>0</v>
      </c>
      <c r="D37" s="122">
        <f t="shared" ca="1" si="0"/>
        <v>0</v>
      </c>
      <c r="E37" s="122">
        <f ca="1">IF(B37=0,0,IF(OR(EOMONTH($A37,0)&lt;Debt!$A$5,Debt!$A$5=""),IF(Debt!$A$6=TRUE,IF(Debt!$C$5-$J37-$P37-$V37-$AB37-$AH37-$AN37-$AT37-$AZ37-$BF37&gt;B37,B37-D37+G37,Debt!$C$5-$D37-$J37-$P37-$V37-$AB37-$AH37-$AN37-$AT37-$AZ37-$BF37),0),IF(Debt!$B$5-$D37-$J37-$P37-$V37-$AB37-$AH37-$AN37-$AT37-$AZ37-$BF37&gt;B37,B37-D37+G37,Debt!$B$5-$D37-$J37-$P37-$V37-$AB37-$AH37-$AN37-$AT37-$AZ37-$BF37)))</f>
        <v>0</v>
      </c>
      <c r="F37" s="76">
        <f t="shared" ca="1" si="11"/>
        <v>0</v>
      </c>
      <c r="G37" s="150">
        <f ca="1">IF(OR(B37=0,D$4=0),0,B37*VLOOKUP(1,Debt!$A$7:$L$17,3,0)/12)</f>
        <v>0</v>
      </c>
      <c r="H37" s="149">
        <f t="shared" ca="1" si="12"/>
        <v>0</v>
      </c>
      <c r="I37" s="122">
        <f t="shared" ca="1" si="13"/>
        <v>0</v>
      </c>
      <c r="J37" s="122">
        <f t="shared" ca="1" si="1"/>
        <v>0</v>
      </c>
      <c r="K37" s="122">
        <f ca="1">IF(H37=0,0,IF(OR(EOMONTH($A37,0)&lt;Debt!$A$5,Debt!$A$5=""),IF(Debt!$A$6=TRUE,IF(Debt!C$5-$D37-$P37-$V37-$AB37-$AH37-$AN37-$AT37-$AZ37-$BF37&gt;H37,H37-J37+M37,Debt!$C$5-$D37-$J37-$P37-$V37-$AB37-$AH37-$AN37-$AT37-$AZ37-$BF37-$E37),0),IF(Debt!$B$5-$D37-$J37-$P37-$V37-$AB37-$AH37-$AN37-$AT37-$AZ37-$BF37-$E37&gt;H37,H37-J37+M37,Debt!$B$5-$D37-$J37-$P37-$V37-$AB37-$AH37-$AN37-$AT37-$AZ37-$BF37-$E37)))</f>
        <v>0</v>
      </c>
      <c r="L37" s="76">
        <f t="shared" ca="1" si="14"/>
        <v>0</v>
      </c>
      <c r="M37" s="150">
        <f ca="1">IF(OR(H37=0,J$4=0),0,H37*VLOOKUP(2,Debt!$A$7:$L$17,3,0)/12)</f>
        <v>0</v>
      </c>
      <c r="N37" s="149">
        <f t="shared" ca="1" si="15"/>
        <v>0</v>
      </c>
      <c r="O37" s="122">
        <f t="shared" ca="1" si="16"/>
        <v>0</v>
      </c>
      <c r="P37" s="122">
        <f t="shared" ca="1" si="2"/>
        <v>0</v>
      </c>
      <c r="Q37" s="122">
        <f ca="1">IF(N37=0,0,IF(OR(EOMONTH($A37,0)&lt;Debt!$A$5,Debt!$A$5=""),IF(Debt!$A$6=TRUE,IF(Debt!$C$5-$D37-$J37-$V37-$AB37-$AH37-$AN37-$AT37-$AZ37-$BF37-$E37-$K37&gt;N37,N37-P37+S37,Debt!$C$5-$D37-$J37-$P37-$V37-$AB37-$AH37-$AN37-$AT37-$AZ37-$BF37-$E37-$K37),0),IF(Debt!$B$5-$D37-$J37-$P37-$V37-$AB37-$AH37-$AN37-$AT37-$AZ37-$BF37-$E37-$K37&gt;N37,N37-P37+S37,Debt!$B$5-$D37-$J37-$P37-$V37-$AB37-$AH37-$AN37-$AT37-$AZ37-$BF37-$E37-$K37)))</f>
        <v>0</v>
      </c>
      <c r="R37" s="76">
        <f t="shared" ca="1" si="17"/>
        <v>0</v>
      </c>
      <c r="S37" s="150">
        <f ca="1">IF(OR(N37=0,P$4=0),0,N37*VLOOKUP(3,Debt!$A$7:$L$17,3,0)/12)</f>
        <v>0</v>
      </c>
      <c r="T37" s="149">
        <f t="shared" ca="1" si="18"/>
        <v>0</v>
      </c>
      <c r="U37" s="122">
        <f t="shared" ca="1" si="19"/>
        <v>0</v>
      </c>
      <c r="V37" s="122">
        <f t="shared" ca="1" si="3"/>
        <v>0</v>
      </c>
      <c r="W37" s="122">
        <f ca="1">IF(T37=0,0,IF(OR(EOMONTH($A37,0)&lt;Debt!$A$5,Debt!$A$5=""),IF(Debt!$A$6=TRUE,IF(Debt!$C$5-$D37-$J37-$P37-$AB37-$AH37-$AN37-$AT37-$AZ37-$BF37-$E37-$K37-$Q37&gt;T37,T37-V37+Y37,Debt!$C$5-$D37-$J37-$P37-$V37-$AB37-$AH37-$AN37-$AT37-$AZ37-$BF37-$E37-$K37-$Q37),0),IF(Debt!$B$5-$D37-$J37-$P37-$V37-$AB37-$AH37-$AN37-$AT37-$AZ37-$BF37-$E37-$K37-$Q37&gt;T37,T37-V37+Y37,Debt!$B$5-$D37-$J37-$P37-$V37-$AB37-$AH37-$AN37-$AT37-$AZ37-$BF37-$E37-$K37-$Q37)))</f>
        <v>0</v>
      </c>
      <c r="X37" s="76">
        <f t="shared" ca="1" si="20"/>
        <v>0</v>
      </c>
      <c r="Y37" s="150">
        <f ca="1">IF(OR(T37=0,V$4=0),0,T37*VLOOKUP(4,Debt!$A$7:$L$17,3,0)/12)</f>
        <v>0</v>
      </c>
      <c r="Z37" s="149">
        <f t="shared" ca="1" si="21"/>
        <v>0</v>
      </c>
      <c r="AA37" s="122">
        <f t="shared" ca="1" si="22"/>
        <v>0</v>
      </c>
      <c r="AB37" s="122">
        <f t="shared" ca="1" si="4"/>
        <v>0</v>
      </c>
      <c r="AC37" s="122">
        <f ca="1">IF(Z37=0,0,IF(OR(EOMONTH($A37,0)&lt;Debt!$A$5,Debt!$A$5=""),IF(Debt!$A$6=TRUE,IF(Debt!$C$5-$D37-$J37-$P37-$V37-$AH37-$AN37-$AT37-$AZ37-$BF37-$E37-$K37-$Q37-$W37&gt;Z37,Z37-AB37+AE37,Debt!$C$5-$D37-$J37-$P37-$V37-$AB37-$AH37-$AN37-$AT37-$AZ37-$BF37-$E37-$K37-$Q37-$W37),0),IF(Debt!$B$5-$D37-$J37-$P37-$V37-$AB37-$AH37-$AN37-$AT37-$AZ37-$BF37-$E37-$K37-$Q37-$W37&gt;Z37,Z37-AB37+AE37,Debt!$B$5-$D37-$J37-$P37-$V37-$AB37-$AH37-$AN37-$AT37-$AZ37-$BF37-$E37-$K37-$Q37-$W37)))</f>
        <v>0</v>
      </c>
      <c r="AD37" s="76">
        <f t="shared" ca="1" si="23"/>
        <v>0</v>
      </c>
      <c r="AE37" s="150">
        <f ca="1">IF(OR(Z37=0,AB$4=0),0,Z37*VLOOKUP(5,Debt!$A$7:$L$17,3,0)/12)</f>
        <v>0</v>
      </c>
      <c r="AF37" s="149">
        <f t="shared" si="24"/>
        <v>0</v>
      </c>
      <c r="AG37" s="122">
        <f t="shared" si="25"/>
        <v>0</v>
      </c>
      <c r="AH37" s="122">
        <f t="shared" si="5"/>
        <v>0</v>
      </c>
      <c r="AI37" s="122">
        <f>IF(AF37=0,0,IF(OR(EOMONTH($A37,0)&lt;Debt!$A$5,Debt!$A$5=""),IF(Debt!$A$6=TRUE,IF(Debt!$C$5-$D37-$J37-$P37-$V37-$AB37-$AN37-$AT37-$AZ37-$BF37-$E37-$K37-$Q37-$W37-$AC37&gt;AF37,AF37-AH37+AK37,Debt!$C$5-$D37-$J37-$P37-$V37-$AB37-$AH37-$AN37-$AT37-$AZ37-$BF37-$E37-$K37-$Q37-$W37-$AC37),0),IF(Debt!$B$5-$D37-$J37-$P37-$V37-$AB37-$AH37-$AN37-$AT37-$AZ37-$BF37-$E37-$K37-$Q37-$W37-$AC37&gt;AF37,AF37-AH37+AK37,Debt!$B$5-$D37-$J37-$P37-$V37-$AB37-$AH37-$AN37-$AT37-$AZ37-$BF37-$E37-$K37-$Q37-$W37-$AC37)))</f>
        <v>0</v>
      </c>
      <c r="AJ37" s="76">
        <f t="shared" si="26"/>
        <v>0</v>
      </c>
      <c r="AK37" s="150">
        <f>IF(OR(AF37=0,AH$4=0),0,AF37*VLOOKUP(6,Debt!$A$7:$L$17,3,0)/12)</f>
        <v>0</v>
      </c>
      <c r="AL37" s="149">
        <f t="shared" si="27"/>
        <v>0</v>
      </c>
      <c r="AM37" s="122">
        <f t="shared" si="28"/>
        <v>0</v>
      </c>
      <c r="AN37" s="122">
        <f t="shared" si="6"/>
        <v>0</v>
      </c>
      <c r="AO37" s="122">
        <f>IF(AL37=0,0,IF(OR(EOMONTH($A37,0)&lt;Debt!$A$5,Debt!$A$5=""),IF(Debt!$A$6=TRUE,IF(Debt!$C$5-$D37-$J37-$P37-$V37-$AB37-$AH37-$AT37-$AZ37-$BF37-$E37-$K37-$Q37-$W37-$AC37-$AI37&gt;AL37,AL37-AN37+AQ37,Debt!$C$5-$D37-$J37-$P37-$V37-$AB37-$AH37-$AN37-$AT37-$AZ37-$BF37-$E37-$K37-$Q37-$W37-$AC37-$AI37),0),IF(Debt!$B$5-$D37-$J37-$P37-$V37-$AB37-$AH37-$AN37-$AT37-$AZ37-$BF37-$E37-$K37-$Q37-$W37-$AC37-$AI37&gt;AL37,AL37-AN37+AQ37,Debt!$B$5-$D37-$J37-$P37-$V37-$AB37-$AH37-$AN37-$AT37-$AZ37-$BF37-$E37-$K37-$Q37-$W37-$AC37-$AI37)))</f>
        <v>0</v>
      </c>
      <c r="AP37" s="76">
        <f t="shared" si="29"/>
        <v>0</v>
      </c>
      <c r="AQ37" s="150">
        <f>IF(OR(AL37=0,AN$4=0),0,AL37*VLOOKUP(7,Debt!$A$7:$L$17,3,0)/12)</f>
        <v>0</v>
      </c>
      <c r="AR37" s="149">
        <f t="shared" si="30"/>
        <v>0</v>
      </c>
      <c r="AS37" s="122">
        <f t="shared" si="31"/>
        <v>0</v>
      </c>
      <c r="AT37" s="122">
        <f t="shared" si="7"/>
        <v>0</v>
      </c>
      <c r="AU37" s="122">
        <f>IF(AR37=0,0,IF(OR(EOMONTH($A37,0)&lt;Debt!$A$5,Debt!$A$5=""),IF(Debt!$A$6=TRUE,IF(Debt!$C$5-$D37-$J37-$P37-$V37-$AB37-$AH37-$AN37-$AZ37-$BF37-$E37-$K37-$Q37-$W37-$AC37-$AI37-$AO37&gt;AR37,AR37-AT37+AW37,Debt!$C$5-$D37-$J37-$P37-$V37-$AB37-$AH37-$AN37-$AT37-$AZ37-$BF37-$E37-$K37-$Q37-$W37-$AC37-$AI37-$AO37),0),IF(Debt!$B$5-$D37-$J37-$P37-$V37-$AB37-$AH37-$AN37-$AT37-$AZ37-$BF37-$E37-$K37-$Q37-$W37-$AC37-$AI37-$AO37&gt;AR37,AR37-AT37+AW37,Debt!$B$5-$D37-$J37-$P37-$V37-$AB37-$AH37-$AN37-$AT37-$AZ37-$BF37-$E37-$K37-$Q37-$W37-$AC37-$AI37-$AO37)))</f>
        <v>0</v>
      </c>
      <c r="AV37" s="76">
        <f t="shared" si="32"/>
        <v>0</v>
      </c>
      <c r="AW37" s="150">
        <f>IF(OR(AR37=0,AT$4=0),0,AR37*VLOOKUP(8,Debt!$A$7:$L$17,3,0)/12)</f>
        <v>0</v>
      </c>
      <c r="AX37" s="149">
        <f t="shared" si="33"/>
        <v>0</v>
      </c>
      <c r="AY37" s="122">
        <f t="shared" si="34"/>
        <v>0</v>
      </c>
      <c r="AZ37" s="122">
        <f t="shared" si="8"/>
        <v>0</v>
      </c>
      <c r="BA37" s="122">
        <f>IF(AX37=0,0,IF(OR(EOMONTH($A37,0)&lt;Debt!$A$5,Debt!$A$5=""),IF(Debt!$A$6=TRUE,IF(Debt!$C$5-$D37-$J37-$P37-$V37-$AB37-$AH37-$AN37-$AT37-$BF37-$E37-$K37-$Q37-$W37-$AC37-$AI37-$AO37-$AU37&gt;AX37,AX37-AZ37+BC37,Debt!$C$5-$D37-$J37-$P37-$V37-$AB37-$AH37-$AN37-$AT37-$AZ37-$BF37-$E37-$K37-$Q37-$W37-$AC37-$AI37-$AO37-$AU37),0),IF(Debt!$B$5-$D37-$J37-$P37-$V37-$AB37-$AH37-$AN37-$AT37-$AZ37-$BF37-$E37-$K37-$Q37-$W37-$AC37-$AI37-$AO37-$AU37&gt;AX37,AX37-AZ37+BC37,Debt!$B$5-$D37-$J37-$P37-$V37-$AB37-$AH37-$AN37-$AT37-$AZ37-$BF37-$E37-$K37-$Q37-$W37-$AC37-$AI37-$AO37-$AU37)))</f>
        <v>0</v>
      </c>
      <c r="BB37" s="76">
        <f t="shared" si="35"/>
        <v>0</v>
      </c>
      <c r="BC37" s="150">
        <f>IF(OR(AX37=0,AZ$4=0),0,AX37*VLOOKUP(9,Debt!$A$7:$L$17,3,0)/12)</f>
        <v>0</v>
      </c>
      <c r="BD37" s="149">
        <f t="shared" si="44"/>
        <v>0</v>
      </c>
      <c r="BE37" s="122">
        <f t="shared" si="36"/>
        <v>0</v>
      </c>
      <c r="BF37" s="122">
        <f t="shared" si="9"/>
        <v>0</v>
      </c>
      <c r="BG37" s="122">
        <f>IF(BD37=0,0,IF(OR(EOMONTH($A37,0)&lt;Debt!$A$5,Debt!$A$5=""),IF(Debt!$A$6=TRUE,IF(Debt!$C$5-$D37-$J37-$P37-$V37-$AB37-$AH37-$AN37-$AT37-$AZ37-$E37-$K37-$Q37-$W37-$AC37-$AI37-$AO37-$AU37-$BA37&gt;BD37,BD37-BF37+BI37,Debt!$C$5-$D37-$J37-$P37-$V37-$AB37-$AH37-$AN37-$AT37-$AZ37-$BF37-$E37-$K37-$Q37-$W37-$AC37-$AI37-$AO37-$AU37-$BA37),0),IF(Debt!$B$5-$D37-$J37-$P37-$V37-$AB37-$AH37-$AN37-$AT37-$AZ37-$BF37-$E37-$K37-$Q37-$W37-$AC37-$AI37-$AO37-$AU37-$BA37&gt;BD37,BD37-BF37+BI37,Debt!$B$5-$D37-$J37-$P37-$V37-$AB37-$AH37-$AN37-$AT37-$AZ37-$BF37-$E37-$K37-$Q37-$W37-$AC37-$AI37-$AO37-$AU37-$BA37)))</f>
        <v>0</v>
      </c>
      <c r="BH37" s="76">
        <f t="shared" si="37"/>
        <v>0</v>
      </c>
      <c r="BI37" s="150">
        <f>IF(OR(BD37=0,BF$4=0),0,BD37*VLOOKUP(10,Debt!$A$7:$L$17,3,0)/12)</f>
        <v>0</v>
      </c>
      <c r="BJ37" s="133">
        <f t="shared" ca="1" si="38"/>
        <v>0</v>
      </c>
      <c r="BK37" s="133">
        <f t="shared" ca="1" si="39"/>
        <v>0</v>
      </c>
      <c r="BL37" s="133">
        <f t="shared" ca="1" si="40"/>
        <v>0</v>
      </c>
      <c r="BM37" s="157">
        <f t="shared" ca="1" si="41"/>
        <v>0</v>
      </c>
    </row>
    <row r="38" spans="1:65" customFormat="1" thickBot="1" x14ac:dyDescent="0.25">
      <c r="A38" s="160">
        <f t="shared" ca="1" si="42"/>
        <v>45901</v>
      </c>
      <c r="B38" s="149">
        <f t="shared" ca="1" si="43"/>
        <v>0</v>
      </c>
      <c r="C38" s="122">
        <f t="shared" ca="1" si="10"/>
        <v>0</v>
      </c>
      <c r="D38" s="122">
        <f t="shared" ca="1" si="0"/>
        <v>0</v>
      </c>
      <c r="E38" s="122">
        <f ca="1">IF(B38=0,0,IF(OR(EOMONTH($A38,0)&lt;Debt!$A$5,Debt!$A$5=""),IF(Debt!$A$6=TRUE,IF(Debt!$C$5-$J38-$P38-$V38-$AB38-$AH38-$AN38-$AT38-$AZ38-$BF38&gt;B38,B38-D38+G38,Debt!$C$5-$D38-$J38-$P38-$V38-$AB38-$AH38-$AN38-$AT38-$AZ38-$BF38),0),IF(Debt!$B$5-$D38-$J38-$P38-$V38-$AB38-$AH38-$AN38-$AT38-$AZ38-$BF38&gt;B38,B38-D38+G38,Debt!$B$5-$D38-$J38-$P38-$V38-$AB38-$AH38-$AN38-$AT38-$AZ38-$BF38)))</f>
        <v>0</v>
      </c>
      <c r="F38" s="76">
        <f t="shared" ca="1" si="11"/>
        <v>0</v>
      </c>
      <c r="G38" s="150">
        <f ca="1">IF(OR(B38=0,D$4=0),0,B38*VLOOKUP(1,Debt!$A$7:$L$17,3,0)/12)</f>
        <v>0</v>
      </c>
      <c r="H38" s="149">
        <f t="shared" ca="1" si="12"/>
        <v>0</v>
      </c>
      <c r="I38" s="122">
        <f t="shared" ca="1" si="13"/>
        <v>0</v>
      </c>
      <c r="J38" s="122">
        <f t="shared" ca="1" si="1"/>
        <v>0</v>
      </c>
      <c r="K38" s="122">
        <f ca="1">IF(H38=0,0,IF(OR(EOMONTH($A38,0)&lt;Debt!$A$5,Debt!$A$5=""),IF(Debt!$A$6=TRUE,IF(Debt!C$5-$D38-$P38-$V38-$AB38-$AH38-$AN38-$AT38-$AZ38-$BF38&gt;H38,H38-J38+M38,Debt!$C$5-$D38-$J38-$P38-$V38-$AB38-$AH38-$AN38-$AT38-$AZ38-$BF38-$E38),0),IF(Debt!$B$5-$D38-$J38-$P38-$V38-$AB38-$AH38-$AN38-$AT38-$AZ38-$BF38-$E38&gt;H38,H38-J38+M38,Debt!$B$5-$D38-$J38-$P38-$V38-$AB38-$AH38-$AN38-$AT38-$AZ38-$BF38-$E38)))</f>
        <v>0</v>
      </c>
      <c r="L38" s="76">
        <f t="shared" ca="1" si="14"/>
        <v>0</v>
      </c>
      <c r="M38" s="150">
        <f ca="1">IF(OR(H38=0,J$4=0),0,H38*VLOOKUP(2,Debt!$A$7:$L$17,3,0)/12)</f>
        <v>0</v>
      </c>
      <c r="N38" s="149">
        <f t="shared" ca="1" si="15"/>
        <v>0</v>
      </c>
      <c r="O38" s="122">
        <f t="shared" ca="1" si="16"/>
        <v>0</v>
      </c>
      <c r="P38" s="122">
        <f t="shared" ca="1" si="2"/>
        <v>0</v>
      </c>
      <c r="Q38" s="122">
        <f ca="1">IF(N38=0,0,IF(OR(EOMONTH($A38,0)&lt;Debt!$A$5,Debt!$A$5=""),IF(Debt!$A$6=TRUE,IF(Debt!$C$5-$D38-$J38-$V38-$AB38-$AH38-$AN38-$AT38-$AZ38-$BF38-$E38-$K38&gt;N38,N38-P38+S38,Debt!$C$5-$D38-$J38-$P38-$V38-$AB38-$AH38-$AN38-$AT38-$AZ38-$BF38-$E38-$K38),0),IF(Debt!$B$5-$D38-$J38-$P38-$V38-$AB38-$AH38-$AN38-$AT38-$AZ38-$BF38-$E38-$K38&gt;N38,N38-P38+S38,Debt!$B$5-$D38-$J38-$P38-$V38-$AB38-$AH38-$AN38-$AT38-$AZ38-$BF38-$E38-$K38)))</f>
        <v>0</v>
      </c>
      <c r="R38" s="76">
        <f t="shared" ca="1" si="17"/>
        <v>0</v>
      </c>
      <c r="S38" s="150">
        <f ca="1">IF(OR(N38=0,P$4=0),0,N38*VLOOKUP(3,Debt!$A$7:$L$17,3,0)/12)</f>
        <v>0</v>
      </c>
      <c r="T38" s="149">
        <f t="shared" ca="1" si="18"/>
        <v>0</v>
      </c>
      <c r="U38" s="122">
        <f t="shared" ca="1" si="19"/>
        <v>0</v>
      </c>
      <c r="V38" s="122">
        <f t="shared" ca="1" si="3"/>
        <v>0</v>
      </c>
      <c r="W38" s="122">
        <f ca="1">IF(T38=0,0,IF(OR(EOMONTH($A38,0)&lt;Debt!$A$5,Debt!$A$5=""),IF(Debt!$A$6=TRUE,IF(Debt!$C$5-$D38-$J38-$P38-$AB38-$AH38-$AN38-$AT38-$AZ38-$BF38-$E38-$K38-$Q38&gt;T38,T38-V38+Y38,Debt!$C$5-$D38-$J38-$P38-$V38-$AB38-$AH38-$AN38-$AT38-$AZ38-$BF38-$E38-$K38-$Q38),0),IF(Debt!$B$5-$D38-$J38-$P38-$V38-$AB38-$AH38-$AN38-$AT38-$AZ38-$BF38-$E38-$K38-$Q38&gt;T38,T38-V38+Y38,Debt!$B$5-$D38-$J38-$P38-$V38-$AB38-$AH38-$AN38-$AT38-$AZ38-$BF38-$E38-$K38-$Q38)))</f>
        <v>0</v>
      </c>
      <c r="X38" s="76">
        <f t="shared" ca="1" si="20"/>
        <v>0</v>
      </c>
      <c r="Y38" s="150">
        <f ca="1">IF(OR(T38=0,V$4=0),0,T38*VLOOKUP(4,Debt!$A$7:$L$17,3,0)/12)</f>
        <v>0</v>
      </c>
      <c r="Z38" s="149">
        <f t="shared" ca="1" si="21"/>
        <v>0</v>
      </c>
      <c r="AA38" s="122">
        <f t="shared" ca="1" si="22"/>
        <v>0</v>
      </c>
      <c r="AB38" s="122">
        <f t="shared" ca="1" si="4"/>
        <v>0</v>
      </c>
      <c r="AC38" s="122">
        <f ca="1">IF(Z38=0,0,IF(OR(EOMONTH($A38,0)&lt;Debt!$A$5,Debt!$A$5=""),IF(Debt!$A$6=TRUE,IF(Debt!$C$5-$D38-$J38-$P38-$V38-$AH38-$AN38-$AT38-$AZ38-$BF38-$E38-$K38-$Q38-$W38&gt;Z38,Z38-AB38+AE38,Debt!$C$5-$D38-$J38-$P38-$V38-$AB38-$AH38-$AN38-$AT38-$AZ38-$BF38-$E38-$K38-$Q38-$W38),0),IF(Debt!$B$5-$D38-$J38-$P38-$V38-$AB38-$AH38-$AN38-$AT38-$AZ38-$BF38-$E38-$K38-$Q38-$W38&gt;Z38,Z38-AB38+AE38,Debt!$B$5-$D38-$J38-$P38-$V38-$AB38-$AH38-$AN38-$AT38-$AZ38-$BF38-$E38-$K38-$Q38-$W38)))</f>
        <v>0</v>
      </c>
      <c r="AD38" s="76">
        <f t="shared" ca="1" si="23"/>
        <v>0</v>
      </c>
      <c r="AE38" s="150">
        <f ca="1">IF(OR(Z38=0,AB$4=0),0,Z38*VLOOKUP(5,Debt!$A$7:$L$17,3,0)/12)</f>
        <v>0</v>
      </c>
      <c r="AF38" s="149">
        <f t="shared" si="24"/>
        <v>0</v>
      </c>
      <c r="AG38" s="122">
        <f t="shared" si="25"/>
        <v>0</v>
      </c>
      <c r="AH38" s="122">
        <f t="shared" si="5"/>
        <v>0</v>
      </c>
      <c r="AI38" s="122">
        <f>IF(AF38=0,0,IF(OR(EOMONTH($A38,0)&lt;Debt!$A$5,Debt!$A$5=""),IF(Debt!$A$6=TRUE,IF(Debt!$C$5-$D38-$J38-$P38-$V38-$AB38-$AN38-$AT38-$AZ38-$BF38-$E38-$K38-$Q38-$W38-$AC38&gt;AF38,AF38-AH38+AK38,Debt!$C$5-$D38-$J38-$P38-$V38-$AB38-$AH38-$AN38-$AT38-$AZ38-$BF38-$E38-$K38-$Q38-$W38-$AC38),0),IF(Debt!$B$5-$D38-$J38-$P38-$V38-$AB38-$AH38-$AN38-$AT38-$AZ38-$BF38-$E38-$K38-$Q38-$W38-$AC38&gt;AF38,AF38-AH38+AK38,Debt!$B$5-$D38-$J38-$P38-$V38-$AB38-$AH38-$AN38-$AT38-$AZ38-$BF38-$E38-$K38-$Q38-$W38-$AC38)))</f>
        <v>0</v>
      </c>
      <c r="AJ38" s="76">
        <f t="shared" si="26"/>
        <v>0</v>
      </c>
      <c r="AK38" s="150">
        <f>IF(OR(AF38=0,AH$4=0),0,AF38*VLOOKUP(6,Debt!$A$7:$L$17,3,0)/12)</f>
        <v>0</v>
      </c>
      <c r="AL38" s="149">
        <f t="shared" si="27"/>
        <v>0</v>
      </c>
      <c r="AM38" s="122">
        <f t="shared" si="28"/>
        <v>0</v>
      </c>
      <c r="AN38" s="122">
        <f t="shared" si="6"/>
        <v>0</v>
      </c>
      <c r="AO38" s="122">
        <f>IF(AL38=0,0,IF(OR(EOMONTH($A38,0)&lt;Debt!$A$5,Debt!$A$5=""),IF(Debt!$A$6=TRUE,IF(Debt!$C$5-$D38-$J38-$P38-$V38-$AB38-$AH38-$AT38-$AZ38-$BF38-$E38-$K38-$Q38-$W38-$AC38-$AI38&gt;AL38,AL38-AN38+AQ38,Debt!$C$5-$D38-$J38-$P38-$V38-$AB38-$AH38-$AN38-$AT38-$AZ38-$BF38-$E38-$K38-$Q38-$W38-$AC38-$AI38),0),IF(Debt!$B$5-$D38-$J38-$P38-$V38-$AB38-$AH38-$AN38-$AT38-$AZ38-$BF38-$E38-$K38-$Q38-$W38-$AC38-$AI38&gt;AL38,AL38-AN38+AQ38,Debt!$B$5-$D38-$J38-$P38-$V38-$AB38-$AH38-$AN38-$AT38-$AZ38-$BF38-$E38-$K38-$Q38-$W38-$AC38-$AI38)))</f>
        <v>0</v>
      </c>
      <c r="AP38" s="76">
        <f t="shared" si="29"/>
        <v>0</v>
      </c>
      <c r="AQ38" s="150">
        <f>IF(OR(AL38=0,AN$4=0),0,AL38*VLOOKUP(7,Debt!$A$7:$L$17,3,0)/12)</f>
        <v>0</v>
      </c>
      <c r="AR38" s="149">
        <f t="shared" si="30"/>
        <v>0</v>
      </c>
      <c r="AS38" s="122">
        <f t="shared" si="31"/>
        <v>0</v>
      </c>
      <c r="AT38" s="122">
        <f t="shared" si="7"/>
        <v>0</v>
      </c>
      <c r="AU38" s="122">
        <f>IF(AR38=0,0,IF(OR(EOMONTH($A38,0)&lt;Debt!$A$5,Debt!$A$5=""),IF(Debt!$A$6=TRUE,IF(Debt!$C$5-$D38-$J38-$P38-$V38-$AB38-$AH38-$AN38-$AZ38-$BF38-$E38-$K38-$Q38-$W38-$AC38-$AI38-$AO38&gt;AR38,AR38-AT38+AW38,Debt!$C$5-$D38-$J38-$P38-$V38-$AB38-$AH38-$AN38-$AT38-$AZ38-$BF38-$E38-$K38-$Q38-$W38-$AC38-$AI38-$AO38),0),IF(Debt!$B$5-$D38-$J38-$P38-$V38-$AB38-$AH38-$AN38-$AT38-$AZ38-$BF38-$E38-$K38-$Q38-$W38-$AC38-$AI38-$AO38&gt;AR38,AR38-AT38+AW38,Debt!$B$5-$D38-$J38-$P38-$V38-$AB38-$AH38-$AN38-$AT38-$AZ38-$BF38-$E38-$K38-$Q38-$W38-$AC38-$AI38-$AO38)))</f>
        <v>0</v>
      </c>
      <c r="AV38" s="76">
        <f t="shared" si="32"/>
        <v>0</v>
      </c>
      <c r="AW38" s="150">
        <f>IF(OR(AR38=0,AT$4=0),0,AR38*VLOOKUP(8,Debt!$A$7:$L$17,3,0)/12)</f>
        <v>0</v>
      </c>
      <c r="AX38" s="149">
        <f t="shared" si="33"/>
        <v>0</v>
      </c>
      <c r="AY38" s="122">
        <f t="shared" si="34"/>
        <v>0</v>
      </c>
      <c r="AZ38" s="122">
        <f t="shared" si="8"/>
        <v>0</v>
      </c>
      <c r="BA38" s="122">
        <f>IF(AX38=0,0,IF(OR(EOMONTH($A38,0)&lt;Debt!$A$5,Debt!$A$5=""),IF(Debt!$A$6=TRUE,IF(Debt!$C$5-$D38-$J38-$P38-$V38-$AB38-$AH38-$AN38-$AT38-$BF38-$E38-$K38-$Q38-$W38-$AC38-$AI38-$AO38-$AU38&gt;AX38,AX38-AZ38+BC38,Debt!$C$5-$D38-$J38-$P38-$V38-$AB38-$AH38-$AN38-$AT38-$AZ38-$BF38-$E38-$K38-$Q38-$W38-$AC38-$AI38-$AO38-$AU38),0),IF(Debt!$B$5-$D38-$J38-$P38-$V38-$AB38-$AH38-$AN38-$AT38-$AZ38-$BF38-$E38-$K38-$Q38-$W38-$AC38-$AI38-$AO38-$AU38&gt;AX38,AX38-AZ38+BC38,Debt!$B$5-$D38-$J38-$P38-$V38-$AB38-$AH38-$AN38-$AT38-$AZ38-$BF38-$E38-$K38-$Q38-$W38-$AC38-$AI38-$AO38-$AU38)))</f>
        <v>0</v>
      </c>
      <c r="BB38" s="76">
        <f t="shared" si="35"/>
        <v>0</v>
      </c>
      <c r="BC38" s="150">
        <f>IF(OR(AX38=0,AZ$4=0),0,AX38*VLOOKUP(9,Debt!$A$7:$L$17,3,0)/12)</f>
        <v>0</v>
      </c>
      <c r="BD38" s="149">
        <f t="shared" si="44"/>
        <v>0</v>
      </c>
      <c r="BE38" s="122">
        <f t="shared" si="36"/>
        <v>0</v>
      </c>
      <c r="BF38" s="122">
        <f t="shared" si="9"/>
        <v>0</v>
      </c>
      <c r="BG38" s="122">
        <f>IF(BD38=0,0,IF(OR(EOMONTH($A38,0)&lt;Debt!$A$5,Debt!$A$5=""),IF(Debt!$A$6=TRUE,IF(Debt!$C$5-$D38-$J38-$P38-$V38-$AB38-$AH38-$AN38-$AT38-$AZ38-$E38-$K38-$Q38-$W38-$AC38-$AI38-$AO38-$AU38-$BA38&gt;BD38,BD38-BF38+BI38,Debt!$C$5-$D38-$J38-$P38-$V38-$AB38-$AH38-$AN38-$AT38-$AZ38-$BF38-$E38-$K38-$Q38-$W38-$AC38-$AI38-$AO38-$AU38-$BA38),0),IF(Debt!$B$5-$D38-$J38-$P38-$V38-$AB38-$AH38-$AN38-$AT38-$AZ38-$BF38-$E38-$K38-$Q38-$W38-$AC38-$AI38-$AO38-$AU38-$BA38&gt;BD38,BD38-BF38+BI38,Debt!$B$5-$D38-$J38-$P38-$V38-$AB38-$AH38-$AN38-$AT38-$AZ38-$BF38-$E38-$K38-$Q38-$W38-$AC38-$AI38-$AO38-$AU38-$BA38)))</f>
        <v>0</v>
      </c>
      <c r="BH38" s="76">
        <f t="shared" si="37"/>
        <v>0</v>
      </c>
      <c r="BI38" s="150">
        <f>IF(OR(BD38=0,BF$4=0),0,BD38*VLOOKUP(10,Debt!$A$7:$L$17,3,0)/12)</f>
        <v>0</v>
      </c>
      <c r="BJ38" s="133">
        <f t="shared" ca="1" si="38"/>
        <v>0</v>
      </c>
      <c r="BK38" s="133">
        <f t="shared" ca="1" si="39"/>
        <v>0</v>
      </c>
      <c r="BL38" s="133">
        <f t="shared" ca="1" si="40"/>
        <v>0</v>
      </c>
      <c r="BM38" s="157">
        <f t="shared" ca="1" si="41"/>
        <v>0</v>
      </c>
    </row>
    <row r="39" spans="1:65" customFormat="1" thickBot="1" x14ac:dyDescent="0.25">
      <c r="A39" s="160">
        <f t="shared" ca="1" si="42"/>
        <v>45931</v>
      </c>
      <c r="B39" s="149">
        <f t="shared" ca="1" si="43"/>
        <v>0</v>
      </c>
      <c r="C39" s="122">
        <f t="shared" ca="1" si="10"/>
        <v>0</v>
      </c>
      <c r="D39" s="122">
        <f t="shared" ca="1" si="0"/>
        <v>0</v>
      </c>
      <c r="E39" s="122">
        <f ca="1">IF(B39=0,0,IF(OR(EOMONTH($A39,0)&lt;Debt!$A$5,Debt!$A$5=""),IF(Debt!$A$6=TRUE,IF(Debt!$C$5-$J39-$P39-$V39-$AB39-$AH39-$AN39-$AT39-$AZ39-$BF39&gt;B39,B39-D39+G39,Debt!$C$5-$D39-$J39-$P39-$V39-$AB39-$AH39-$AN39-$AT39-$AZ39-$BF39),0),IF(Debt!$B$5-$D39-$J39-$P39-$V39-$AB39-$AH39-$AN39-$AT39-$AZ39-$BF39&gt;B39,B39-D39+G39,Debt!$B$5-$D39-$J39-$P39-$V39-$AB39-$AH39-$AN39-$AT39-$AZ39-$BF39)))</f>
        <v>0</v>
      </c>
      <c r="F39" s="76">
        <f t="shared" ca="1" si="11"/>
        <v>0</v>
      </c>
      <c r="G39" s="150">
        <f ca="1">IF(OR(B39=0,D$4=0),0,B39*VLOOKUP(1,Debt!$A$7:$L$17,3,0)/12)</f>
        <v>0</v>
      </c>
      <c r="H39" s="149">
        <f t="shared" ca="1" si="12"/>
        <v>0</v>
      </c>
      <c r="I39" s="122">
        <f t="shared" ca="1" si="13"/>
        <v>0</v>
      </c>
      <c r="J39" s="122">
        <f t="shared" ca="1" si="1"/>
        <v>0</v>
      </c>
      <c r="K39" s="122">
        <f ca="1">IF(H39=0,0,IF(OR(EOMONTH($A39,0)&lt;Debt!$A$5,Debt!$A$5=""),IF(Debt!$A$6=TRUE,IF(Debt!C$5-$D39-$P39-$V39-$AB39-$AH39-$AN39-$AT39-$AZ39-$BF39&gt;H39,H39-J39+M39,Debt!$C$5-$D39-$J39-$P39-$V39-$AB39-$AH39-$AN39-$AT39-$AZ39-$BF39-$E39),0),IF(Debt!$B$5-$D39-$J39-$P39-$V39-$AB39-$AH39-$AN39-$AT39-$AZ39-$BF39-$E39&gt;H39,H39-J39+M39,Debt!$B$5-$D39-$J39-$P39-$V39-$AB39-$AH39-$AN39-$AT39-$AZ39-$BF39-$E39)))</f>
        <v>0</v>
      </c>
      <c r="L39" s="76">
        <f t="shared" ca="1" si="14"/>
        <v>0</v>
      </c>
      <c r="M39" s="150">
        <f ca="1">IF(OR(H39=0,J$4=0),0,H39*VLOOKUP(2,Debt!$A$7:$L$17,3,0)/12)</f>
        <v>0</v>
      </c>
      <c r="N39" s="149">
        <f t="shared" ca="1" si="15"/>
        <v>0</v>
      </c>
      <c r="O39" s="122">
        <f t="shared" ca="1" si="16"/>
        <v>0</v>
      </c>
      <c r="P39" s="122">
        <f t="shared" ca="1" si="2"/>
        <v>0</v>
      </c>
      <c r="Q39" s="122">
        <f ca="1">IF(N39=0,0,IF(OR(EOMONTH($A39,0)&lt;Debt!$A$5,Debt!$A$5=""),IF(Debt!$A$6=TRUE,IF(Debt!$C$5-$D39-$J39-$V39-$AB39-$AH39-$AN39-$AT39-$AZ39-$BF39-$E39-$K39&gt;N39,N39-P39+S39,Debt!$C$5-$D39-$J39-$P39-$V39-$AB39-$AH39-$AN39-$AT39-$AZ39-$BF39-$E39-$K39),0),IF(Debt!$B$5-$D39-$J39-$P39-$V39-$AB39-$AH39-$AN39-$AT39-$AZ39-$BF39-$E39-$K39&gt;N39,N39-P39+S39,Debt!$B$5-$D39-$J39-$P39-$V39-$AB39-$AH39-$AN39-$AT39-$AZ39-$BF39-$E39-$K39)))</f>
        <v>0</v>
      </c>
      <c r="R39" s="76">
        <f t="shared" ca="1" si="17"/>
        <v>0</v>
      </c>
      <c r="S39" s="150">
        <f ca="1">IF(OR(N39=0,P$4=0),0,N39*VLOOKUP(3,Debt!$A$7:$L$17,3,0)/12)</f>
        <v>0</v>
      </c>
      <c r="T39" s="149">
        <f t="shared" ca="1" si="18"/>
        <v>0</v>
      </c>
      <c r="U39" s="122">
        <f t="shared" ca="1" si="19"/>
        <v>0</v>
      </c>
      <c r="V39" s="122">
        <f t="shared" ca="1" si="3"/>
        <v>0</v>
      </c>
      <c r="W39" s="122">
        <f ca="1">IF(T39=0,0,IF(OR(EOMONTH($A39,0)&lt;Debt!$A$5,Debt!$A$5=""),IF(Debt!$A$6=TRUE,IF(Debt!$C$5-$D39-$J39-$P39-$AB39-$AH39-$AN39-$AT39-$AZ39-$BF39-$E39-$K39-$Q39&gt;T39,T39-V39+Y39,Debt!$C$5-$D39-$J39-$P39-$V39-$AB39-$AH39-$AN39-$AT39-$AZ39-$BF39-$E39-$K39-$Q39),0),IF(Debt!$B$5-$D39-$J39-$P39-$V39-$AB39-$AH39-$AN39-$AT39-$AZ39-$BF39-$E39-$K39-$Q39&gt;T39,T39-V39+Y39,Debt!$B$5-$D39-$J39-$P39-$V39-$AB39-$AH39-$AN39-$AT39-$AZ39-$BF39-$E39-$K39-$Q39)))</f>
        <v>0</v>
      </c>
      <c r="X39" s="76">
        <f t="shared" ca="1" si="20"/>
        <v>0</v>
      </c>
      <c r="Y39" s="150">
        <f ca="1">IF(OR(T39=0,V$4=0),0,T39*VLOOKUP(4,Debt!$A$7:$L$17,3,0)/12)</f>
        <v>0</v>
      </c>
      <c r="Z39" s="149">
        <f t="shared" ca="1" si="21"/>
        <v>0</v>
      </c>
      <c r="AA39" s="122">
        <f t="shared" ca="1" si="22"/>
        <v>0</v>
      </c>
      <c r="AB39" s="122">
        <f t="shared" ca="1" si="4"/>
        <v>0</v>
      </c>
      <c r="AC39" s="122">
        <f ca="1">IF(Z39=0,0,IF(OR(EOMONTH($A39,0)&lt;Debt!$A$5,Debt!$A$5=""),IF(Debt!$A$6=TRUE,IF(Debt!$C$5-$D39-$J39-$P39-$V39-$AH39-$AN39-$AT39-$AZ39-$BF39-$E39-$K39-$Q39-$W39&gt;Z39,Z39-AB39+AE39,Debt!$C$5-$D39-$J39-$P39-$V39-$AB39-$AH39-$AN39-$AT39-$AZ39-$BF39-$E39-$K39-$Q39-$W39),0),IF(Debt!$B$5-$D39-$J39-$P39-$V39-$AB39-$AH39-$AN39-$AT39-$AZ39-$BF39-$E39-$K39-$Q39-$W39&gt;Z39,Z39-AB39+AE39,Debt!$B$5-$D39-$J39-$P39-$V39-$AB39-$AH39-$AN39-$AT39-$AZ39-$BF39-$E39-$K39-$Q39-$W39)))</f>
        <v>0</v>
      </c>
      <c r="AD39" s="76">
        <f t="shared" ca="1" si="23"/>
        <v>0</v>
      </c>
      <c r="AE39" s="150">
        <f ca="1">IF(OR(Z39=0,AB$4=0),0,Z39*VLOOKUP(5,Debt!$A$7:$L$17,3,0)/12)</f>
        <v>0</v>
      </c>
      <c r="AF39" s="149">
        <f t="shared" si="24"/>
        <v>0</v>
      </c>
      <c r="AG39" s="122">
        <f t="shared" si="25"/>
        <v>0</v>
      </c>
      <c r="AH39" s="122">
        <f t="shared" si="5"/>
        <v>0</v>
      </c>
      <c r="AI39" s="122">
        <f>IF(AF39=0,0,IF(OR(EOMONTH($A39,0)&lt;Debt!$A$5,Debt!$A$5=""),IF(Debt!$A$6=TRUE,IF(Debt!$C$5-$D39-$J39-$P39-$V39-$AB39-$AN39-$AT39-$AZ39-$BF39-$E39-$K39-$Q39-$W39-$AC39&gt;AF39,AF39-AH39+AK39,Debt!$C$5-$D39-$J39-$P39-$V39-$AB39-$AH39-$AN39-$AT39-$AZ39-$BF39-$E39-$K39-$Q39-$W39-$AC39),0),IF(Debt!$B$5-$D39-$J39-$P39-$V39-$AB39-$AH39-$AN39-$AT39-$AZ39-$BF39-$E39-$K39-$Q39-$W39-$AC39&gt;AF39,AF39-AH39+AK39,Debt!$B$5-$D39-$J39-$P39-$V39-$AB39-$AH39-$AN39-$AT39-$AZ39-$BF39-$E39-$K39-$Q39-$W39-$AC39)))</f>
        <v>0</v>
      </c>
      <c r="AJ39" s="76">
        <f t="shared" si="26"/>
        <v>0</v>
      </c>
      <c r="AK39" s="150">
        <f>IF(OR(AF39=0,AH$4=0),0,AF39*VLOOKUP(6,Debt!$A$7:$L$17,3,0)/12)</f>
        <v>0</v>
      </c>
      <c r="AL39" s="149">
        <f t="shared" si="27"/>
        <v>0</v>
      </c>
      <c r="AM39" s="122">
        <f t="shared" si="28"/>
        <v>0</v>
      </c>
      <c r="AN39" s="122">
        <f t="shared" si="6"/>
        <v>0</v>
      </c>
      <c r="AO39" s="122">
        <f>IF(AL39=0,0,IF(OR(EOMONTH($A39,0)&lt;Debt!$A$5,Debt!$A$5=""),IF(Debt!$A$6=TRUE,IF(Debt!$C$5-$D39-$J39-$P39-$V39-$AB39-$AH39-$AT39-$AZ39-$BF39-$E39-$K39-$Q39-$W39-$AC39-$AI39&gt;AL39,AL39-AN39+AQ39,Debt!$C$5-$D39-$J39-$P39-$V39-$AB39-$AH39-$AN39-$AT39-$AZ39-$BF39-$E39-$K39-$Q39-$W39-$AC39-$AI39),0),IF(Debt!$B$5-$D39-$J39-$P39-$V39-$AB39-$AH39-$AN39-$AT39-$AZ39-$BF39-$E39-$K39-$Q39-$W39-$AC39-$AI39&gt;AL39,AL39-AN39+AQ39,Debt!$B$5-$D39-$J39-$P39-$V39-$AB39-$AH39-$AN39-$AT39-$AZ39-$BF39-$E39-$K39-$Q39-$W39-$AC39-$AI39)))</f>
        <v>0</v>
      </c>
      <c r="AP39" s="76">
        <f t="shared" si="29"/>
        <v>0</v>
      </c>
      <c r="AQ39" s="150">
        <f>IF(OR(AL39=0,AN$4=0),0,AL39*VLOOKUP(7,Debt!$A$7:$L$17,3,0)/12)</f>
        <v>0</v>
      </c>
      <c r="AR39" s="149">
        <f t="shared" si="30"/>
        <v>0</v>
      </c>
      <c r="AS39" s="122">
        <f t="shared" si="31"/>
        <v>0</v>
      </c>
      <c r="AT39" s="122">
        <f t="shared" si="7"/>
        <v>0</v>
      </c>
      <c r="AU39" s="122">
        <f>IF(AR39=0,0,IF(OR(EOMONTH($A39,0)&lt;Debt!$A$5,Debt!$A$5=""),IF(Debt!$A$6=TRUE,IF(Debt!$C$5-$D39-$J39-$P39-$V39-$AB39-$AH39-$AN39-$AZ39-$BF39-$E39-$K39-$Q39-$W39-$AC39-$AI39-$AO39&gt;AR39,AR39-AT39+AW39,Debt!$C$5-$D39-$J39-$P39-$V39-$AB39-$AH39-$AN39-$AT39-$AZ39-$BF39-$E39-$K39-$Q39-$W39-$AC39-$AI39-$AO39),0),IF(Debt!$B$5-$D39-$J39-$P39-$V39-$AB39-$AH39-$AN39-$AT39-$AZ39-$BF39-$E39-$K39-$Q39-$W39-$AC39-$AI39-$AO39&gt;AR39,AR39-AT39+AW39,Debt!$B$5-$D39-$J39-$P39-$V39-$AB39-$AH39-$AN39-$AT39-$AZ39-$BF39-$E39-$K39-$Q39-$W39-$AC39-$AI39-$AO39)))</f>
        <v>0</v>
      </c>
      <c r="AV39" s="76">
        <f t="shared" si="32"/>
        <v>0</v>
      </c>
      <c r="AW39" s="150">
        <f>IF(OR(AR39=0,AT$4=0),0,AR39*VLOOKUP(8,Debt!$A$7:$L$17,3,0)/12)</f>
        <v>0</v>
      </c>
      <c r="AX39" s="149">
        <f t="shared" si="33"/>
        <v>0</v>
      </c>
      <c r="AY39" s="122">
        <f t="shared" si="34"/>
        <v>0</v>
      </c>
      <c r="AZ39" s="122">
        <f t="shared" si="8"/>
        <v>0</v>
      </c>
      <c r="BA39" s="122">
        <f>IF(AX39=0,0,IF(OR(EOMONTH($A39,0)&lt;Debt!$A$5,Debt!$A$5=""),IF(Debt!$A$6=TRUE,IF(Debt!$C$5-$D39-$J39-$P39-$V39-$AB39-$AH39-$AN39-$AT39-$BF39-$E39-$K39-$Q39-$W39-$AC39-$AI39-$AO39-$AU39&gt;AX39,AX39-AZ39+BC39,Debt!$C$5-$D39-$J39-$P39-$V39-$AB39-$AH39-$AN39-$AT39-$AZ39-$BF39-$E39-$K39-$Q39-$W39-$AC39-$AI39-$AO39-$AU39),0),IF(Debt!$B$5-$D39-$J39-$P39-$V39-$AB39-$AH39-$AN39-$AT39-$AZ39-$BF39-$E39-$K39-$Q39-$W39-$AC39-$AI39-$AO39-$AU39&gt;AX39,AX39-AZ39+BC39,Debt!$B$5-$D39-$J39-$P39-$V39-$AB39-$AH39-$AN39-$AT39-$AZ39-$BF39-$E39-$K39-$Q39-$W39-$AC39-$AI39-$AO39-$AU39)))</f>
        <v>0</v>
      </c>
      <c r="BB39" s="76">
        <f t="shared" si="35"/>
        <v>0</v>
      </c>
      <c r="BC39" s="150">
        <f>IF(OR(AX39=0,AZ$4=0),0,AX39*VLOOKUP(9,Debt!$A$7:$L$17,3,0)/12)</f>
        <v>0</v>
      </c>
      <c r="BD39" s="149">
        <f t="shared" si="44"/>
        <v>0</v>
      </c>
      <c r="BE39" s="122">
        <f t="shared" si="36"/>
        <v>0</v>
      </c>
      <c r="BF39" s="122">
        <f t="shared" si="9"/>
        <v>0</v>
      </c>
      <c r="BG39" s="122">
        <f>IF(BD39=0,0,IF(OR(EOMONTH($A39,0)&lt;Debt!$A$5,Debt!$A$5=""),IF(Debt!$A$6=TRUE,IF(Debt!$C$5-$D39-$J39-$P39-$V39-$AB39-$AH39-$AN39-$AT39-$AZ39-$E39-$K39-$Q39-$W39-$AC39-$AI39-$AO39-$AU39-$BA39&gt;BD39,BD39-BF39+BI39,Debt!$C$5-$D39-$J39-$P39-$V39-$AB39-$AH39-$AN39-$AT39-$AZ39-$BF39-$E39-$K39-$Q39-$W39-$AC39-$AI39-$AO39-$AU39-$BA39),0),IF(Debt!$B$5-$D39-$J39-$P39-$V39-$AB39-$AH39-$AN39-$AT39-$AZ39-$BF39-$E39-$K39-$Q39-$W39-$AC39-$AI39-$AO39-$AU39-$BA39&gt;BD39,BD39-BF39+BI39,Debt!$B$5-$D39-$J39-$P39-$V39-$AB39-$AH39-$AN39-$AT39-$AZ39-$BF39-$E39-$K39-$Q39-$W39-$AC39-$AI39-$AO39-$AU39-$BA39)))</f>
        <v>0</v>
      </c>
      <c r="BH39" s="76">
        <f t="shared" si="37"/>
        <v>0</v>
      </c>
      <c r="BI39" s="150">
        <f>IF(OR(BD39=0,BF$4=0),0,BD39*VLOOKUP(10,Debt!$A$7:$L$17,3,0)/12)</f>
        <v>0</v>
      </c>
      <c r="BJ39" s="133">
        <f t="shared" ca="1" si="38"/>
        <v>0</v>
      </c>
      <c r="BK39" s="133">
        <f t="shared" ca="1" si="39"/>
        <v>0</v>
      </c>
      <c r="BL39" s="133">
        <f t="shared" ca="1" si="40"/>
        <v>0</v>
      </c>
      <c r="BM39" s="157">
        <f t="shared" ca="1" si="41"/>
        <v>0</v>
      </c>
    </row>
    <row r="40" spans="1:65" customFormat="1" thickBot="1" x14ac:dyDescent="0.25">
      <c r="A40" s="160">
        <f t="shared" ca="1" si="42"/>
        <v>45962</v>
      </c>
      <c r="B40" s="149">
        <f t="shared" ca="1" si="43"/>
        <v>0</v>
      </c>
      <c r="C40" s="122">
        <f t="shared" ca="1" si="10"/>
        <v>0</v>
      </c>
      <c r="D40" s="122">
        <f t="shared" ca="1" si="0"/>
        <v>0</v>
      </c>
      <c r="E40" s="122">
        <f ca="1">IF(B40=0,0,IF(OR(EOMONTH($A40,0)&lt;Debt!$A$5,Debt!$A$5=""),IF(Debt!$A$6=TRUE,IF(Debt!$C$5-$J40-$P40-$V40-$AB40-$AH40-$AN40-$AT40-$AZ40-$BF40&gt;B40,B40-D40+G40,Debt!$C$5-$D40-$J40-$P40-$V40-$AB40-$AH40-$AN40-$AT40-$AZ40-$BF40),0),IF(Debt!$B$5-$D40-$J40-$P40-$V40-$AB40-$AH40-$AN40-$AT40-$AZ40-$BF40&gt;B40,B40-D40+G40,Debt!$B$5-$D40-$J40-$P40-$V40-$AB40-$AH40-$AN40-$AT40-$AZ40-$BF40)))</f>
        <v>0</v>
      </c>
      <c r="F40" s="76">
        <f t="shared" ca="1" si="11"/>
        <v>0</v>
      </c>
      <c r="G40" s="150">
        <f ca="1">IF(OR(B40=0,D$4=0),0,B40*VLOOKUP(1,Debt!$A$7:$L$17,3,0)/12)</f>
        <v>0</v>
      </c>
      <c r="H40" s="149">
        <f t="shared" ca="1" si="12"/>
        <v>0</v>
      </c>
      <c r="I40" s="122">
        <f t="shared" ca="1" si="13"/>
        <v>0</v>
      </c>
      <c r="J40" s="122">
        <f t="shared" ca="1" si="1"/>
        <v>0</v>
      </c>
      <c r="K40" s="122">
        <f ca="1">IF(H40=0,0,IF(OR(EOMONTH($A40,0)&lt;Debt!$A$5,Debt!$A$5=""),IF(Debt!$A$6=TRUE,IF(Debt!C$5-$D40-$P40-$V40-$AB40-$AH40-$AN40-$AT40-$AZ40-$BF40&gt;H40,H40-J40+M40,Debt!$C$5-$D40-$J40-$P40-$V40-$AB40-$AH40-$AN40-$AT40-$AZ40-$BF40-$E40),0),IF(Debt!$B$5-$D40-$J40-$P40-$V40-$AB40-$AH40-$AN40-$AT40-$AZ40-$BF40-$E40&gt;H40,H40-J40+M40,Debt!$B$5-$D40-$J40-$P40-$V40-$AB40-$AH40-$AN40-$AT40-$AZ40-$BF40-$E40)))</f>
        <v>0</v>
      </c>
      <c r="L40" s="76">
        <f t="shared" ca="1" si="14"/>
        <v>0</v>
      </c>
      <c r="M40" s="150">
        <f ca="1">IF(OR(H40=0,J$4=0),0,H40*VLOOKUP(2,Debt!$A$7:$L$17,3,0)/12)</f>
        <v>0</v>
      </c>
      <c r="N40" s="149">
        <f t="shared" ca="1" si="15"/>
        <v>0</v>
      </c>
      <c r="O40" s="122">
        <f t="shared" ca="1" si="16"/>
        <v>0</v>
      </c>
      <c r="P40" s="122">
        <f t="shared" ca="1" si="2"/>
        <v>0</v>
      </c>
      <c r="Q40" s="122">
        <f ca="1">IF(N40=0,0,IF(OR(EOMONTH($A40,0)&lt;Debt!$A$5,Debt!$A$5=""),IF(Debt!$A$6=TRUE,IF(Debt!$C$5-$D40-$J40-$V40-$AB40-$AH40-$AN40-$AT40-$AZ40-$BF40-$E40-$K40&gt;N40,N40-P40+S40,Debt!$C$5-$D40-$J40-$P40-$V40-$AB40-$AH40-$AN40-$AT40-$AZ40-$BF40-$E40-$K40),0),IF(Debt!$B$5-$D40-$J40-$P40-$V40-$AB40-$AH40-$AN40-$AT40-$AZ40-$BF40-$E40-$K40&gt;N40,N40-P40+S40,Debt!$B$5-$D40-$J40-$P40-$V40-$AB40-$AH40-$AN40-$AT40-$AZ40-$BF40-$E40-$K40)))</f>
        <v>0</v>
      </c>
      <c r="R40" s="76">
        <f t="shared" ca="1" si="17"/>
        <v>0</v>
      </c>
      <c r="S40" s="150">
        <f ca="1">IF(OR(N40=0,P$4=0),0,N40*VLOOKUP(3,Debt!$A$7:$L$17,3,0)/12)</f>
        <v>0</v>
      </c>
      <c r="T40" s="149">
        <f t="shared" ca="1" si="18"/>
        <v>0</v>
      </c>
      <c r="U40" s="122">
        <f t="shared" ca="1" si="19"/>
        <v>0</v>
      </c>
      <c r="V40" s="122">
        <f t="shared" ca="1" si="3"/>
        <v>0</v>
      </c>
      <c r="W40" s="122">
        <f ca="1">IF(T40=0,0,IF(OR(EOMONTH($A40,0)&lt;Debt!$A$5,Debt!$A$5=""),IF(Debt!$A$6=TRUE,IF(Debt!$C$5-$D40-$J40-$P40-$AB40-$AH40-$AN40-$AT40-$AZ40-$BF40-$E40-$K40-$Q40&gt;T40,T40-V40+Y40,Debt!$C$5-$D40-$J40-$P40-$V40-$AB40-$AH40-$AN40-$AT40-$AZ40-$BF40-$E40-$K40-$Q40),0),IF(Debt!$B$5-$D40-$J40-$P40-$V40-$AB40-$AH40-$AN40-$AT40-$AZ40-$BF40-$E40-$K40-$Q40&gt;T40,T40-V40+Y40,Debt!$B$5-$D40-$J40-$P40-$V40-$AB40-$AH40-$AN40-$AT40-$AZ40-$BF40-$E40-$K40-$Q40)))</f>
        <v>0</v>
      </c>
      <c r="X40" s="76">
        <f t="shared" ca="1" si="20"/>
        <v>0</v>
      </c>
      <c r="Y40" s="150">
        <f ca="1">IF(OR(T40=0,V$4=0),0,T40*VLOOKUP(4,Debt!$A$7:$L$17,3,0)/12)</f>
        <v>0</v>
      </c>
      <c r="Z40" s="149">
        <f t="shared" ca="1" si="21"/>
        <v>0</v>
      </c>
      <c r="AA40" s="122">
        <f t="shared" ca="1" si="22"/>
        <v>0</v>
      </c>
      <c r="AB40" s="122">
        <f t="shared" ca="1" si="4"/>
        <v>0</v>
      </c>
      <c r="AC40" s="122">
        <f ca="1">IF(Z40=0,0,IF(OR(EOMONTH($A40,0)&lt;Debt!$A$5,Debt!$A$5=""),IF(Debt!$A$6=TRUE,IF(Debt!$C$5-$D40-$J40-$P40-$V40-$AH40-$AN40-$AT40-$AZ40-$BF40-$E40-$K40-$Q40-$W40&gt;Z40,Z40-AB40+AE40,Debt!$C$5-$D40-$J40-$P40-$V40-$AB40-$AH40-$AN40-$AT40-$AZ40-$BF40-$E40-$K40-$Q40-$W40),0),IF(Debt!$B$5-$D40-$J40-$P40-$V40-$AB40-$AH40-$AN40-$AT40-$AZ40-$BF40-$E40-$K40-$Q40-$W40&gt;Z40,Z40-AB40+AE40,Debt!$B$5-$D40-$J40-$P40-$V40-$AB40-$AH40-$AN40-$AT40-$AZ40-$BF40-$E40-$K40-$Q40-$W40)))</f>
        <v>0</v>
      </c>
      <c r="AD40" s="76">
        <f t="shared" ca="1" si="23"/>
        <v>0</v>
      </c>
      <c r="AE40" s="150">
        <f ca="1">IF(OR(Z40=0,AB$4=0),0,Z40*VLOOKUP(5,Debt!$A$7:$L$17,3,0)/12)</f>
        <v>0</v>
      </c>
      <c r="AF40" s="149">
        <f t="shared" si="24"/>
        <v>0</v>
      </c>
      <c r="AG40" s="122">
        <f t="shared" si="25"/>
        <v>0</v>
      </c>
      <c r="AH40" s="122">
        <f t="shared" si="5"/>
        <v>0</v>
      </c>
      <c r="AI40" s="122">
        <f>IF(AF40=0,0,IF(OR(EOMONTH($A40,0)&lt;Debt!$A$5,Debt!$A$5=""),IF(Debt!$A$6=TRUE,IF(Debt!$C$5-$D40-$J40-$P40-$V40-$AB40-$AN40-$AT40-$AZ40-$BF40-$E40-$K40-$Q40-$W40-$AC40&gt;AF40,AF40-AH40+AK40,Debt!$C$5-$D40-$J40-$P40-$V40-$AB40-$AH40-$AN40-$AT40-$AZ40-$BF40-$E40-$K40-$Q40-$W40-$AC40),0),IF(Debt!$B$5-$D40-$J40-$P40-$V40-$AB40-$AH40-$AN40-$AT40-$AZ40-$BF40-$E40-$K40-$Q40-$W40-$AC40&gt;AF40,AF40-AH40+AK40,Debt!$B$5-$D40-$J40-$P40-$V40-$AB40-$AH40-$AN40-$AT40-$AZ40-$BF40-$E40-$K40-$Q40-$W40-$AC40)))</f>
        <v>0</v>
      </c>
      <c r="AJ40" s="76">
        <f t="shared" si="26"/>
        <v>0</v>
      </c>
      <c r="AK40" s="150">
        <f>IF(OR(AF40=0,AH$4=0),0,AF40*VLOOKUP(6,Debt!$A$7:$L$17,3,0)/12)</f>
        <v>0</v>
      </c>
      <c r="AL40" s="149">
        <f t="shared" si="27"/>
        <v>0</v>
      </c>
      <c r="AM40" s="122">
        <f t="shared" si="28"/>
        <v>0</v>
      </c>
      <c r="AN40" s="122">
        <f t="shared" si="6"/>
        <v>0</v>
      </c>
      <c r="AO40" s="122">
        <f>IF(AL40=0,0,IF(OR(EOMONTH($A40,0)&lt;Debt!$A$5,Debt!$A$5=""),IF(Debt!$A$6=TRUE,IF(Debt!$C$5-$D40-$J40-$P40-$V40-$AB40-$AH40-$AT40-$AZ40-$BF40-$E40-$K40-$Q40-$W40-$AC40-$AI40&gt;AL40,AL40-AN40+AQ40,Debt!$C$5-$D40-$J40-$P40-$V40-$AB40-$AH40-$AN40-$AT40-$AZ40-$BF40-$E40-$K40-$Q40-$W40-$AC40-$AI40),0),IF(Debt!$B$5-$D40-$J40-$P40-$V40-$AB40-$AH40-$AN40-$AT40-$AZ40-$BF40-$E40-$K40-$Q40-$W40-$AC40-$AI40&gt;AL40,AL40-AN40+AQ40,Debt!$B$5-$D40-$J40-$P40-$V40-$AB40-$AH40-$AN40-$AT40-$AZ40-$BF40-$E40-$K40-$Q40-$W40-$AC40-$AI40)))</f>
        <v>0</v>
      </c>
      <c r="AP40" s="76">
        <f t="shared" si="29"/>
        <v>0</v>
      </c>
      <c r="AQ40" s="150">
        <f>IF(OR(AL40=0,AN$4=0),0,AL40*VLOOKUP(7,Debt!$A$7:$L$17,3,0)/12)</f>
        <v>0</v>
      </c>
      <c r="AR40" s="149">
        <f t="shared" si="30"/>
        <v>0</v>
      </c>
      <c r="AS40" s="122">
        <f t="shared" si="31"/>
        <v>0</v>
      </c>
      <c r="AT40" s="122">
        <f t="shared" si="7"/>
        <v>0</v>
      </c>
      <c r="AU40" s="122">
        <f>IF(AR40=0,0,IF(OR(EOMONTH($A40,0)&lt;Debt!$A$5,Debt!$A$5=""),IF(Debt!$A$6=TRUE,IF(Debt!$C$5-$D40-$J40-$P40-$V40-$AB40-$AH40-$AN40-$AZ40-$BF40-$E40-$K40-$Q40-$W40-$AC40-$AI40-$AO40&gt;AR40,AR40-AT40+AW40,Debt!$C$5-$D40-$J40-$P40-$V40-$AB40-$AH40-$AN40-$AT40-$AZ40-$BF40-$E40-$K40-$Q40-$W40-$AC40-$AI40-$AO40),0),IF(Debt!$B$5-$D40-$J40-$P40-$V40-$AB40-$AH40-$AN40-$AT40-$AZ40-$BF40-$E40-$K40-$Q40-$W40-$AC40-$AI40-$AO40&gt;AR40,AR40-AT40+AW40,Debt!$B$5-$D40-$J40-$P40-$V40-$AB40-$AH40-$AN40-$AT40-$AZ40-$BF40-$E40-$K40-$Q40-$W40-$AC40-$AI40-$AO40)))</f>
        <v>0</v>
      </c>
      <c r="AV40" s="76">
        <f t="shared" si="32"/>
        <v>0</v>
      </c>
      <c r="AW40" s="150">
        <f>IF(OR(AR40=0,AT$4=0),0,AR40*VLOOKUP(8,Debt!$A$7:$L$17,3,0)/12)</f>
        <v>0</v>
      </c>
      <c r="AX40" s="149">
        <f t="shared" si="33"/>
        <v>0</v>
      </c>
      <c r="AY40" s="122">
        <f t="shared" si="34"/>
        <v>0</v>
      </c>
      <c r="AZ40" s="122">
        <f t="shared" si="8"/>
        <v>0</v>
      </c>
      <c r="BA40" s="122">
        <f>IF(AX40=0,0,IF(OR(EOMONTH($A40,0)&lt;Debt!$A$5,Debt!$A$5=""),IF(Debt!$A$6=TRUE,IF(Debt!$C$5-$D40-$J40-$P40-$V40-$AB40-$AH40-$AN40-$AT40-$BF40-$E40-$K40-$Q40-$W40-$AC40-$AI40-$AO40-$AU40&gt;AX40,AX40-AZ40+BC40,Debt!$C$5-$D40-$J40-$P40-$V40-$AB40-$AH40-$AN40-$AT40-$AZ40-$BF40-$E40-$K40-$Q40-$W40-$AC40-$AI40-$AO40-$AU40),0),IF(Debt!$B$5-$D40-$J40-$P40-$V40-$AB40-$AH40-$AN40-$AT40-$AZ40-$BF40-$E40-$K40-$Q40-$W40-$AC40-$AI40-$AO40-$AU40&gt;AX40,AX40-AZ40+BC40,Debt!$B$5-$D40-$J40-$P40-$V40-$AB40-$AH40-$AN40-$AT40-$AZ40-$BF40-$E40-$K40-$Q40-$W40-$AC40-$AI40-$AO40-$AU40)))</f>
        <v>0</v>
      </c>
      <c r="BB40" s="76">
        <f t="shared" si="35"/>
        <v>0</v>
      </c>
      <c r="BC40" s="150">
        <f>IF(OR(AX40=0,AZ$4=0),0,AX40*VLOOKUP(9,Debt!$A$7:$L$17,3,0)/12)</f>
        <v>0</v>
      </c>
      <c r="BD40" s="149">
        <f t="shared" si="44"/>
        <v>0</v>
      </c>
      <c r="BE40" s="122">
        <f t="shared" si="36"/>
        <v>0</v>
      </c>
      <c r="BF40" s="122">
        <f t="shared" si="9"/>
        <v>0</v>
      </c>
      <c r="BG40" s="122">
        <f>IF(BD40=0,0,IF(OR(EOMONTH($A40,0)&lt;Debt!$A$5,Debt!$A$5=""),IF(Debt!$A$6=TRUE,IF(Debt!$C$5-$D40-$J40-$P40-$V40-$AB40-$AH40-$AN40-$AT40-$AZ40-$E40-$K40-$Q40-$W40-$AC40-$AI40-$AO40-$AU40-$BA40&gt;BD40,BD40-BF40+BI40,Debt!$C$5-$D40-$J40-$P40-$V40-$AB40-$AH40-$AN40-$AT40-$AZ40-$BF40-$E40-$K40-$Q40-$W40-$AC40-$AI40-$AO40-$AU40-$BA40),0),IF(Debt!$B$5-$D40-$J40-$P40-$V40-$AB40-$AH40-$AN40-$AT40-$AZ40-$BF40-$E40-$K40-$Q40-$W40-$AC40-$AI40-$AO40-$AU40-$BA40&gt;BD40,BD40-BF40+BI40,Debt!$B$5-$D40-$J40-$P40-$V40-$AB40-$AH40-$AN40-$AT40-$AZ40-$BF40-$E40-$K40-$Q40-$W40-$AC40-$AI40-$AO40-$AU40-$BA40)))</f>
        <v>0</v>
      </c>
      <c r="BH40" s="76">
        <f t="shared" si="37"/>
        <v>0</v>
      </c>
      <c r="BI40" s="150">
        <f>IF(OR(BD40=0,BF$4=0),0,BD40*VLOOKUP(10,Debt!$A$7:$L$17,3,0)/12)</f>
        <v>0</v>
      </c>
      <c r="BJ40" s="133">
        <f t="shared" ca="1" si="38"/>
        <v>0</v>
      </c>
      <c r="BK40" s="133">
        <f t="shared" ca="1" si="39"/>
        <v>0</v>
      </c>
      <c r="BL40" s="133">
        <f t="shared" ca="1" si="40"/>
        <v>0</v>
      </c>
      <c r="BM40" s="157">
        <f t="shared" ca="1" si="41"/>
        <v>0</v>
      </c>
    </row>
    <row r="41" spans="1:65" customFormat="1" thickBot="1" x14ac:dyDescent="0.25">
      <c r="A41" s="160">
        <f t="shared" ca="1" si="42"/>
        <v>45992</v>
      </c>
      <c r="B41" s="149">
        <f t="shared" ca="1" si="43"/>
        <v>0</v>
      </c>
      <c r="C41" s="122">
        <f t="shared" ca="1" si="10"/>
        <v>0</v>
      </c>
      <c r="D41" s="122">
        <f t="shared" ca="1" si="0"/>
        <v>0</v>
      </c>
      <c r="E41" s="122">
        <f ca="1">IF(B41=0,0,IF(OR(EOMONTH($A41,0)&lt;Debt!$A$5,Debt!$A$5=""),IF(Debt!$A$6=TRUE,IF(Debt!$C$5-$J41-$P41-$V41-$AB41-$AH41-$AN41-$AT41-$AZ41-$BF41&gt;B41,B41-D41+G41,Debt!$C$5-$D41-$J41-$P41-$V41-$AB41-$AH41-$AN41-$AT41-$AZ41-$BF41),0),IF(Debt!$B$5-$D41-$J41-$P41-$V41-$AB41-$AH41-$AN41-$AT41-$AZ41-$BF41&gt;B41,B41-D41+G41,Debt!$B$5-$D41-$J41-$P41-$V41-$AB41-$AH41-$AN41-$AT41-$AZ41-$BF41)))</f>
        <v>0</v>
      </c>
      <c r="F41" s="76">
        <f t="shared" ca="1" si="11"/>
        <v>0</v>
      </c>
      <c r="G41" s="150">
        <f ca="1">IF(OR(B41=0,D$4=0),0,B41*VLOOKUP(1,Debt!$A$7:$L$17,3,0)/12)</f>
        <v>0</v>
      </c>
      <c r="H41" s="149">
        <f t="shared" ca="1" si="12"/>
        <v>0</v>
      </c>
      <c r="I41" s="122">
        <f t="shared" ca="1" si="13"/>
        <v>0</v>
      </c>
      <c r="J41" s="122">
        <f t="shared" ca="1" si="1"/>
        <v>0</v>
      </c>
      <c r="K41" s="122">
        <f ca="1">IF(H41=0,0,IF(OR(EOMONTH($A41,0)&lt;Debt!$A$5,Debt!$A$5=""),IF(Debt!$A$6=TRUE,IF(Debt!C$5-$D41-$P41-$V41-$AB41-$AH41-$AN41-$AT41-$AZ41-$BF41&gt;H41,H41-J41+M41,Debt!$C$5-$D41-$J41-$P41-$V41-$AB41-$AH41-$AN41-$AT41-$AZ41-$BF41-$E41),0),IF(Debt!$B$5-$D41-$J41-$P41-$V41-$AB41-$AH41-$AN41-$AT41-$AZ41-$BF41-$E41&gt;H41,H41-J41+M41,Debt!$B$5-$D41-$J41-$P41-$V41-$AB41-$AH41-$AN41-$AT41-$AZ41-$BF41-$E41)))</f>
        <v>0</v>
      </c>
      <c r="L41" s="76">
        <f t="shared" ca="1" si="14"/>
        <v>0</v>
      </c>
      <c r="M41" s="150">
        <f ca="1">IF(OR(H41=0,J$4=0),0,H41*VLOOKUP(2,Debt!$A$7:$L$17,3,0)/12)</f>
        <v>0</v>
      </c>
      <c r="N41" s="149">
        <f t="shared" ca="1" si="15"/>
        <v>0</v>
      </c>
      <c r="O41" s="122">
        <f t="shared" ca="1" si="16"/>
        <v>0</v>
      </c>
      <c r="P41" s="122">
        <f t="shared" ca="1" si="2"/>
        <v>0</v>
      </c>
      <c r="Q41" s="122">
        <f ca="1">IF(N41=0,0,IF(OR(EOMONTH($A41,0)&lt;Debt!$A$5,Debt!$A$5=""),IF(Debt!$A$6=TRUE,IF(Debt!$C$5-$D41-$J41-$V41-$AB41-$AH41-$AN41-$AT41-$AZ41-$BF41-$E41-$K41&gt;N41,N41-P41+S41,Debt!$C$5-$D41-$J41-$P41-$V41-$AB41-$AH41-$AN41-$AT41-$AZ41-$BF41-$E41-$K41),0),IF(Debt!$B$5-$D41-$J41-$P41-$V41-$AB41-$AH41-$AN41-$AT41-$AZ41-$BF41-$E41-$K41&gt;N41,N41-P41+S41,Debt!$B$5-$D41-$J41-$P41-$V41-$AB41-$AH41-$AN41-$AT41-$AZ41-$BF41-$E41-$K41)))</f>
        <v>0</v>
      </c>
      <c r="R41" s="76">
        <f t="shared" ca="1" si="17"/>
        <v>0</v>
      </c>
      <c r="S41" s="150">
        <f ca="1">IF(OR(N41=0,P$4=0),0,N41*VLOOKUP(3,Debt!$A$7:$L$17,3,0)/12)</f>
        <v>0</v>
      </c>
      <c r="T41" s="149">
        <f t="shared" ca="1" si="18"/>
        <v>0</v>
      </c>
      <c r="U41" s="122">
        <f t="shared" ca="1" si="19"/>
        <v>0</v>
      </c>
      <c r="V41" s="122">
        <f t="shared" ca="1" si="3"/>
        <v>0</v>
      </c>
      <c r="W41" s="122">
        <f ca="1">IF(T41=0,0,IF(OR(EOMONTH($A41,0)&lt;Debt!$A$5,Debt!$A$5=""),IF(Debt!$A$6=TRUE,IF(Debt!$C$5-$D41-$J41-$P41-$AB41-$AH41-$AN41-$AT41-$AZ41-$BF41-$E41-$K41-$Q41&gt;T41,T41-V41+Y41,Debt!$C$5-$D41-$J41-$P41-$V41-$AB41-$AH41-$AN41-$AT41-$AZ41-$BF41-$E41-$K41-$Q41),0),IF(Debt!$B$5-$D41-$J41-$P41-$V41-$AB41-$AH41-$AN41-$AT41-$AZ41-$BF41-$E41-$K41-$Q41&gt;T41,T41-V41+Y41,Debt!$B$5-$D41-$J41-$P41-$V41-$AB41-$AH41-$AN41-$AT41-$AZ41-$BF41-$E41-$K41-$Q41)))</f>
        <v>0</v>
      </c>
      <c r="X41" s="76">
        <f t="shared" ca="1" si="20"/>
        <v>0</v>
      </c>
      <c r="Y41" s="150">
        <f ca="1">IF(OR(T41=0,V$4=0),0,T41*VLOOKUP(4,Debt!$A$7:$L$17,3,0)/12)</f>
        <v>0</v>
      </c>
      <c r="Z41" s="149">
        <f t="shared" ca="1" si="21"/>
        <v>0</v>
      </c>
      <c r="AA41" s="122">
        <f t="shared" ca="1" si="22"/>
        <v>0</v>
      </c>
      <c r="AB41" s="122">
        <f t="shared" ca="1" si="4"/>
        <v>0</v>
      </c>
      <c r="AC41" s="122">
        <f ca="1">IF(Z41=0,0,IF(OR(EOMONTH($A41,0)&lt;Debt!$A$5,Debt!$A$5=""),IF(Debt!$A$6=TRUE,IF(Debt!$C$5-$D41-$J41-$P41-$V41-$AH41-$AN41-$AT41-$AZ41-$BF41-$E41-$K41-$Q41-$W41&gt;Z41,Z41-AB41+AE41,Debt!$C$5-$D41-$J41-$P41-$V41-$AB41-$AH41-$AN41-$AT41-$AZ41-$BF41-$E41-$K41-$Q41-$W41),0),IF(Debt!$B$5-$D41-$J41-$P41-$V41-$AB41-$AH41-$AN41-$AT41-$AZ41-$BF41-$E41-$K41-$Q41-$W41&gt;Z41,Z41-AB41+AE41,Debt!$B$5-$D41-$J41-$P41-$V41-$AB41-$AH41-$AN41-$AT41-$AZ41-$BF41-$E41-$K41-$Q41-$W41)))</f>
        <v>0</v>
      </c>
      <c r="AD41" s="76">
        <f t="shared" ca="1" si="23"/>
        <v>0</v>
      </c>
      <c r="AE41" s="150">
        <f ca="1">IF(OR(Z41=0,AB$4=0),0,Z41*VLOOKUP(5,Debt!$A$7:$L$17,3,0)/12)</f>
        <v>0</v>
      </c>
      <c r="AF41" s="149">
        <f t="shared" si="24"/>
        <v>0</v>
      </c>
      <c r="AG41" s="122">
        <f t="shared" si="25"/>
        <v>0</v>
      </c>
      <c r="AH41" s="122">
        <f t="shared" si="5"/>
        <v>0</v>
      </c>
      <c r="AI41" s="122">
        <f>IF(AF41=0,0,IF(OR(EOMONTH($A41,0)&lt;Debt!$A$5,Debt!$A$5=""),IF(Debt!$A$6=TRUE,IF(Debt!$C$5-$D41-$J41-$P41-$V41-$AB41-$AN41-$AT41-$AZ41-$BF41-$E41-$K41-$Q41-$W41-$AC41&gt;AF41,AF41-AH41+AK41,Debt!$C$5-$D41-$J41-$P41-$V41-$AB41-$AH41-$AN41-$AT41-$AZ41-$BF41-$E41-$K41-$Q41-$W41-$AC41),0),IF(Debt!$B$5-$D41-$J41-$P41-$V41-$AB41-$AH41-$AN41-$AT41-$AZ41-$BF41-$E41-$K41-$Q41-$W41-$AC41&gt;AF41,AF41-AH41+AK41,Debt!$B$5-$D41-$J41-$P41-$V41-$AB41-$AH41-$AN41-$AT41-$AZ41-$BF41-$E41-$K41-$Q41-$W41-$AC41)))</f>
        <v>0</v>
      </c>
      <c r="AJ41" s="76">
        <f t="shared" si="26"/>
        <v>0</v>
      </c>
      <c r="AK41" s="150">
        <f>IF(OR(AF41=0,AH$4=0),0,AF41*VLOOKUP(6,Debt!$A$7:$L$17,3,0)/12)</f>
        <v>0</v>
      </c>
      <c r="AL41" s="149">
        <f t="shared" si="27"/>
        <v>0</v>
      </c>
      <c r="AM41" s="122">
        <f t="shared" si="28"/>
        <v>0</v>
      </c>
      <c r="AN41" s="122">
        <f t="shared" si="6"/>
        <v>0</v>
      </c>
      <c r="AO41" s="122">
        <f>IF(AL41=0,0,IF(OR(EOMONTH($A41,0)&lt;Debt!$A$5,Debt!$A$5=""),IF(Debt!$A$6=TRUE,IF(Debt!$C$5-$D41-$J41-$P41-$V41-$AB41-$AH41-$AT41-$AZ41-$BF41-$E41-$K41-$Q41-$W41-$AC41-$AI41&gt;AL41,AL41-AN41+AQ41,Debt!$C$5-$D41-$J41-$P41-$V41-$AB41-$AH41-$AN41-$AT41-$AZ41-$BF41-$E41-$K41-$Q41-$W41-$AC41-$AI41),0),IF(Debt!$B$5-$D41-$J41-$P41-$V41-$AB41-$AH41-$AN41-$AT41-$AZ41-$BF41-$E41-$K41-$Q41-$W41-$AC41-$AI41&gt;AL41,AL41-AN41+AQ41,Debt!$B$5-$D41-$J41-$P41-$V41-$AB41-$AH41-$AN41-$AT41-$AZ41-$BF41-$E41-$K41-$Q41-$W41-$AC41-$AI41)))</f>
        <v>0</v>
      </c>
      <c r="AP41" s="76">
        <f t="shared" si="29"/>
        <v>0</v>
      </c>
      <c r="AQ41" s="150">
        <f>IF(OR(AL41=0,AN$4=0),0,AL41*VLOOKUP(7,Debt!$A$7:$L$17,3,0)/12)</f>
        <v>0</v>
      </c>
      <c r="AR41" s="149">
        <f t="shared" si="30"/>
        <v>0</v>
      </c>
      <c r="AS41" s="122">
        <f t="shared" si="31"/>
        <v>0</v>
      </c>
      <c r="AT41" s="122">
        <f t="shared" si="7"/>
        <v>0</v>
      </c>
      <c r="AU41" s="122">
        <f>IF(AR41=0,0,IF(OR(EOMONTH($A41,0)&lt;Debt!$A$5,Debt!$A$5=""),IF(Debt!$A$6=TRUE,IF(Debt!$C$5-$D41-$J41-$P41-$V41-$AB41-$AH41-$AN41-$AZ41-$BF41-$E41-$K41-$Q41-$W41-$AC41-$AI41-$AO41&gt;AR41,AR41-AT41+AW41,Debt!$C$5-$D41-$J41-$P41-$V41-$AB41-$AH41-$AN41-$AT41-$AZ41-$BF41-$E41-$K41-$Q41-$W41-$AC41-$AI41-$AO41),0),IF(Debt!$B$5-$D41-$J41-$P41-$V41-$AB41-$AH41-$AN41-$AT41-$AZ41-$BF41-$E41-$K41-$Q41-$W41-$AC41-$AI41-$AO41&gt;AR41,AR41-AT41+AW41,Debt!$B$5-$D41-$J41-$P41-$V41-$AB41-$AH41-$AN41-$AT41-$AZ41-$BF41-$E41-$K41-$Q41-$W41-$AC41-$AI41-$AO41)))</f>
        <v>0</v>
      </c>
      <c r="AV41" s="76">
        <f t="shared" si="32"/>
        <v>0</v>
      </c>
      <c r="AW41" s="150">
        <f>IF(OR(AR41=0,AT$4=0),0,AR41*VLOOKUP(8,Debt!$A$7:$L$17,3,0)/12)</f>
        <v>0</v>
      </c>
      <c r="AX41" s="149">
        <f t="shared" si="33"/>
        <v>0</v>
      </c>
      <c r="AY41" s="122">
        <f t="shared" si="34"/>
        <v>0</v>
      </c>
      <c r="AZ41" s="122">
        <f t="shared" si="8"/>
        <v>0</v>
      </c>
      <c r="BA41" s="122">
        <f>IF(AX41=0,0,IF(OR(EOMONTH($A41,0)&lt;Debt!$A$5,Debt!$A$5=""),IF(Debt!$A$6=TRUE,IF(Debt!$C$5-$D41-$J41-$P41-$V41-$AB41-$AH41-$AN41-$AT41-$BF41-$E41-$K41-$Q41-$W41-$AC41-$AI41-$AO41-$AU41&gt;AX41,AX41-AZ41+BC41,Debt!$C$5-$D41-$J41-$P41-$V41-$AB41-$AH41-$AN41-$AT41-$AZ41-$BF41-$E41-$K41-$Q41-$W41-$AC41-$AI41-$AO41-$AU41),0),IF(Debt!$B$5-$D41-$J41-$P41-$V41-$AB41-$AH41-$AN41-$AT41-$AZ41-$BF41-$E41-$K41-$Q41-$W41-$AC41-$AI41-$AO41-$AU41&gt;AX41,AX41-AZ41+BC41,Debt!$B$5-$D41-$J41-$P41-$V41-$AB41-$AH41-$AN41-$AT41-$AZ41-$BF41-$E41-$K41-$Q41-$W41-$AC41-$AI41-$AO41-$AU41)))</f>
        <v>0</v>
      </c>
      <c r="BB41" s="76">
        <f t="shared" si="35"/>
        <v>0</v>
      </c>
      <c r="BC41" s="150">
        <f>IF(OR(AX41=0,AZ$4=0),0,AX41*VLOOKUP(9,Debt!$A$7:$L$17,3,0)/12)</f>
        <v>0</v>
      </c>
      <c r="BD41" s="149">
        <f t="shared" si="44"/>
        <v>0</v>
      </c>
      <c r="BE41" s="122">
        <f t="shared" si="36"/>
        <v>0</v>
      </c>
      <c r="BF41" s="122">
        <f t="shared" si="9"/>
        <v>0</v>
      </c>
      <c r="BG41" s="122">
        <f>IF(BD41=0,0,IF(OR(EOMONTH($A41,0)&lt;Debt!$A$5,Debt!$A$5=""),IF(Debt!$A$6=TRUE,IF(Debt!$C$5-$D41-$J41-$P41-$V41-$AB41-$AH41-$AN41-$AT41-$AZ41-$E41-$K41-$Q41-$W41-$AC41-$AI41-$AO41-$AU41-$BA41&gt;BD41,BD41-BF41+BI41,Debt!$C$5-$D41-$J41-$P41-$V41-$AB41-$AH41-$AN41-$AT41-$AZ41-$BF41-$E41-$K41-$Q41-$W41-$AC41-$AI41-$AO41-$AU41-$BA41),0),IF(Debt!$B$5-$D41-$J41-$P41-$V41-$AB41-$AH41-$AN41-$AT41-$AZ41-$BF41-$E41-$K41-$Q41-$W41-$AC41-$AI41-$AO41-$AU41-$BA41&gt;BD41,BD41-BF41+BI41,Debt!$B$5-$D41-$J41-$P41-$V41-$AB41-$AH41-$AN41-$AT41-$AZ41-$BF41-$E41-$K41-$Q41-$W41-$AC41-$AI41-$AO41-$AU41-$BA41)))</f>
        <v>0</v>
      </c>
      <c r="BH41" s="76">
        <f t="shared" si="37"/>
        <v>0</v>
      </c>
      <c r="BI41" s="150">
        <f>IF(OR(BD41=0,BF$4=0),0,BD41*VLOOKUP(10,Debt!$A$7:$L$17,3,0)/12)</f>
        <v>0</v>
      </c>
      <c r="BJ41" s="133">
        <f t="shared" ca="1" si="38"/>
        <v>0</v>
      </c>
      <c r="BK41" s="133">
        <f t="shared" ca="1" si="39"/>
        <v>0</v>
      </c>
      <c r="BL41" s="133">
        <f t="shared" ca="1" si="40"/>
        <v>0</v>
      </c>
      <c r="BM41" s="157">
        <f t="shared" ca="1" si="41"/>
        <v>0</v>
      </c>
    </row>
    <row r="42" spans="1:65" customFormat="1" thickBot="1" x14ac:dyDescent="0.25">
      <c r="A42" s="160">
        <f t="shared" ca="1" si="42"/>
        <v>46023</v>
      </c>
      <c r="B42" s="149">
        <f t="shared" ca="1" si="43"/>
        <v>0</v>
      </c>
      <c r="C42" s="122">
        <f t="shared" ca="1" si="10"/>
        <v>0</v>
      </c>
      <c r="D42" s="122">
        <f t="shared" ca="1" si="0"/>
        <v>0</v>
      </c>
      <c r="E42" s="122">
        <f ca="1">IF(B42=0,0,IF(OR(EOMONTH($A42,0)&lt;Debt!$A$5,Debt!$A$5=""),IF(Debt!$A$6=TRUE,IF(Debt!$C$5-$J42-$P42-$V42-$AB42-$AH42-$AN42-$AT42-$AZ42-$BF42&gt;B42,B42-D42+G42,Debt!$C$5-$D42-$J42-$P42-$V42-$AB42-$AH42-$AN42-$AT42-$AZ42-$BF42),0),IF(Debt!$B$5-$D42-$J42-$P42-$V42-$AB42-$AH42-$AN42-$AT42-$AZ42-$BF42&gt;B42,B42-D42+G42,Debt!$B$5-$D42-$J42-$P42-$V42-$AB42-$AH42-$AN42-$AT42-$AZ42-$BF42)))</f>
        <v>0</v>
      </c>
      <c r="F42" s="76">
        <f t="shared" ca="1" si="11"/>
        <v>0</v>
      </c>
      <c r="G42" s="150">
        <f ca="1">IF(OR(B42=0,D$4=0),0,B42*VLOOKUP(1,Debt!$A$7:$L$17,3,0)/12)</f>
        <v>0</v>
      </c>
      <c r="H42" s="149">
        <f t="shared" ca="1" si="12"/>
        <v>0</v>
      </c>
      <c r="I42" s="122">
        <f t="shared" ca="1" si="13"/>
        <v>0</v>
      </c>
      <c r="J42" s="122">
        <f t="shared" ca="1" si="1"/>
        <v>0</v>
      </c>
      <c r="K42" s="122">
        <f ca="1">IF(H42=0,0,IF(OR(EOMONTH($A42,0)&lt;Debt!$A$5,Debt!$A$5=""),IF(Debt!$A$6=TRUE,IF(Debt!C$5-$D42-$P42-$V42-$AB42-$AH42-$AN42-$AT42-$AZ42-$BF42&gt;H42,H42-J42+M42,Debt!$C$5-$D42-$J42-$P42-$V42-$AB42-$AH42-$AN42-$AT42-$AZ42-$BF42-$E42),0),IF(Debt!$B$5-$D42-$J42-$P42-$V42-$AB42-$AH42-$AN42-$AT42-$AZ42-$BF42-$E42&gt;H42,H42-J42+M42,Debt!$B$5-$D42-$J42-$P42-$V42-$AB42-$AH42-$AN42-$AT42-$AZ42-$BF42-$E42)))</f>
        <v>0</v>
      </c>
      <c r="L42" s="76">
        <f t="shared" ca="1" si="14"/>
        <v>0</v>
      </c>
      <c r="M42" s="150">
        <f ca="1">IF(OR(H42=0,J$4=0),0,H42*VLOOKUP(2,Debt!$A$7:$L$17,3,0)/12)</f>
        <v>0</v>
      </c>
      <c r="N42" s="149">
        <f t="shared" ca="1" si="15"/>
        <v>0</v>
      </c>
      <c r="O42" s="122">
        <f t="shared" ca="1" si="16"/>
        <v>0</v>
      </c>
      <c r="P42" s="122">
        <f t="shared" ca="1" si="2"/>
        <v>0</v>
      </c>
      <c r="Q42" s="122">
        <f ca="1">IF(N42=0,0,IF(OR(EOMONTH($A42,0)&lt;Debt!$A$5,Debt!$A$5=""),IF(Debt!$A$6=TRUE,IF(Debt!$C$5-$D42-$J42-$V42-$AB42-$AH42-$AN42-$AT42-$AZ42-$BF42-$E42-$K42&gt;N42,N42-P42+S42,Debt!$C$5-$D42-$J42-$P42-$V42-$AB42-$AH42-$AN42-$AT42-$AZ42-$BF42-$E42-$K42),0),IF(Debt!$B$5-$D42-$J42-$P42-$V42-$AB42-$AH42-$AN42-$AT42-$AZ42-$BF42-$E42-$K42&gt;N42,N42-P42+S42,Debt!$B$5-$D42-$J42-$P42-$V42-$AB42-$AH42-$AN42-$AT42-$AZ42-$BF42-$E42-$K42)))</f>
        <v>0</v>
      </c>
      <c r="R42" s="76">
        <f t="shared" ca="1" si="17"/>
        <v>0</v>
      </c>
      <c r="S42" s="150">
        <f ca="1">IF(OR(N42=0,P$4=0),0,N42*VLOOKUP(3,Debt!$A$7:$L$17,3,0)/12)</f>
        <v>0</v>
      </c>
      <c r="T42" s="149">
        <f t="shared" ca="1" si="18"/>
        <v>0</v>
      </c>
      <c r="U42" s="122">
        <f t="shared" ca="1" si="19"/>
        <v>0</v>
      </c>
      <c r="V42" s="122">
        <f t="shared" ca="1" si="3"/>
        <v>0</v>
      </c>
      <c r="W42" s="122">
        <f ca="1">IF(T42=0,0,IF(OR(EOMONTH($A42,0)&lt;Debt!$A$5,Debt!$A$5=""),IF(Debt!$A$6=TRUE,IF(Debt!$C$5-$D42-$J42-$P42-$AB42-$AH42-$AN42-$AT42-$AZ42-$BF42-$E42-$K42-$Q42&gt;T42,T42-V42+Y42,Debt!$C$5-$D42-$J42-$P42-$V42-$AB42-$AH42-$AN42-$AT42-$AZ42-$BF42-$E42-$K42-$Q42),0),IF(Debt!$B$5-$D42-$J42-$P42-$V42-$AB42-$AH42-$AN42-$AT42-$AZ42-$BF42-$E42-$K42-$Q42&gt;T42,T42-V42+Y42,Debt!$B$5-$D42-$J42-$P42-$V42-$AB42-$AH42-$AN42-$AT42-$AZ42-$BF42-$E42-$K42-$Q42)))</f>
        <v>0</v>
      </c>
      <c r="X42" s="76">
        <f t="shared" ca="1" si="20"/>
        <v>0</v>
      </c>
      <c r="Y42" s="150">
        <f ca="1">IF(OR(T42=0,V$4=0),0,T42*VLOOKUP(4,Debt!$A$7:$L$17,3,0)/12)</f>
        <v>0</v>
      </c>
      <c r="Z42" s="149">
        <f t="shared" ca="1" si="21"/>
        <v>0</v>
      </c>
      <c r="AA42" s="122">
        <f t="shared" ca="1" si="22"/>
        <v>0</v>
      </c>
      <c r="AB42" s="122">
        <f t="shared" ca="1" si="4"/>
        <v>0</v>
      </c>
      <c r="AC42" s="122">
        <f ca="1">IF(Z42=0,0,IF(OR(EOMONTH($A42,0)&lt;Debt!$A$5,Debt!$A$5=""),IF(Debt!$A$6=TRUE,IF(Debt!$C$5-$D42-$J42-$P42-$V42-$AH42-$AN42-$AT42-$AZ42-$BF42-$E42-$K42-$Q42-$W42&gt;Z42,Z42-AB42+AE42,Debt!$C$5-$D42-$J42-$P42-$V42-$AB42-$AH42-$AN42-$AT42-$AZ42-$BF42-$E42-$K42-$Q42-$W42),0),IF(Debt!$B$5-$D42-$J42-$P42-$V42-$AB42-$AH42-$AN42-$AT42-$AZ42-$BF42-$E42-$K42-$Q42-$W42&gt;Z42,Z42-AB42+AE42,Debt!$B$5-$D42-$J42-$P42-$V42-$AB42-$AH42-$AN42-$AT42-$AZ42-$BF42-$E42-$K42-$Q42-$W42)))</f>
        <v>0</v>
      </c>
      <c r="AD42" s="76">
        <f t="shared" ca="1" si="23"/>
        <v>0</v>
      </c>
      <c r="AE42" s="150">
        <f ca="1">IF(OR(Z42=0,AB$4=0),0,Z42*VLOOKUP(5,Debt!$A$7:$L$17,3,0)/12)</f>
        <v>0</v>
      </c>
      <c r="AF42" s="149">
        <f t="shared" si="24"/>
        <v>0</v>
      </c>
      <c r="AG42" s="122">
        <f t="shared" si="25"/>
        <v>0</v>
      </c>
      <c r="AH42" s="122">
        <f t="shared" si="5"/>
        <v>0</v>
      </c>
      <c r="AI42" s="122">
        <f>IF(AF42=0,0,IF(OR(EOMONTH($A42,0)&lt;Debt!$A$5,Debt!$A$5=""),IF(Debt!$A$6=TRUE,IF(Debt!$C$5-$D42-$J42-$P42-$V42-$AB42-$AN42-$AT42-$AZ42-$BF42-$E42-$K42-$Q42-$W42-$AC42&gt;AF42,AF42-AH42+AK42,Debt!$C$5-$D42-$J42-$P42-$V42-$AB42-$AH42-$AN42-$AT42-$AZ42-$BF42-$E42-$K42-$Q42-$W42-$AC42),0),IF(Debt!$B$5-$D42-$J42-$P42-$V42-$AB42-$AH42-$AN42-$AT42-$AZ42-$BF42-$E42-$K42-$Q42-$W42-$AC42&gt;AF42,AF42-AH42+AK42,Debt!$B$5-$D42-$J42-$P42-$V42-$AB42-$AH42-$AN42-$AT42-$AZ42-$BF42-$E42-$K42-$Q42-$W42-$AC42)))</f>
        <v>0</v>
      </c>
      <c r="AJ42" s="76">
        <f t="shared" si="26"/>
        <v>0</v>
      </c>
      <c r="AK42" s="150">
        <f>IF(OR(AF42=0,AH$4=0),0,AF42*VLOOKUP(6,Debt!$A$7:$L$17,3,0)/12)</f>
        <v>0</v>
      </c>
      <c r="AL42" s="149">
        <f t="shared" si="27"/>
        <v>0</v>
      </c>
      <c r="AM42" s="122">
        <f t="shared" si="28"/>
        <v>0</v>
      </c>
      <c r="AN42" s="122">
        <f t="shared" si="6"/>
        <v>0</v>
      </c>
      <c r="AO42" s="122">
        <f>IF(AL42=0,0,IF(OR(EOMONTH($A42,0)&lt;Debt!$A$5,Debt!$A$5=""),IF(Debt!$A$6=TRUE,IF(Debt!$C$5-$D42-$J42-$P42-$V42-$AB42-$AH42-$AT42-$AZ42-$BF42-$E42-$K42-$Q42-$W42-$AC42-$AI42&gt;AL42,AL42-AN42+AQ42,Debt!$C$5-$D42-$J42-$P42-$V42-$AB42-$AH42-$AN42-$AT42-$AZ42-$BF42-$E42-$K42-$Q42-$W42-$AC42-$AI42),0),IF(Debt!$B$5-$D42-$J42-$P42-$V42-$AB42-$AH42-$AN42-$AT42-$AZ42-$BF42-$E42-$K42-$Q42-$W42-$AC42-$AI42&gt;AL42,AL42-AN42+AQ42,Debt!$B$5-$D42-$J42-$P42-$V42-$AB42-$AH42-$AN42-$AT42-$AZ42-$BF42-$E42-$K42-$Q42-$W42-$AC42-$AI42)))</f>
        <v>0</v>
      </c>
      <c r="AP42" s="76">
        <f t="shared" si="29"/>
        <v>0</v>
      </c>
      <c r="AQ42" s="150">
        <f>IF(OR(AL42=0,AN$4=0),0,AL42*VLOOKUP(7,Debt!$A$7:$L$17,3,0)/12)</f>
        <v>0</v>
      </c>
      <c r="AR42" s="149">
        <f t="shared" si="30"/>
        <v>0</v>
      </c>
      <c r="AS42" s="122">
        <f t="shared" si="31"/>
        <v>0</v>
      </c>
      <c r="AT42" s="122">
        <f t="shared" si="7"/>
        <v>0</v>
      </c>
      <c r="AU42" s="122">
        <f>IF(AR42=0,0,IF(OR(EOMONTH($A42,0)&lt;Debt!$A$5,Debt!$A$5=""),IF(Debt!$A$6=TRUE,IF(Debt!$C$5-$D42-$J42-$P42-$V42-$AB42-$AH42-$AN42-$AZ42-$BF42-$E42-$K42-$Q42-$W42-$AC42-$AI42-$AO42&gt;AR42,AR42-AT42+AW42,Debt!$C$5-$D42-$J42-$P42-$V42-$AB42-$AH42-$AN42-$AT42-$AZ42-$BF42-$E42-$K42-$Q42-$W42-$AC42-$AI42-$AO42),0),IF(Debt!$B$5-$D42-$J42-$P42-$V42-$AB42-$AH42-$AN42-$AT42-$AZ42-$BF42-$E42-$K42-$Q42-$W42-$AC42-$AI42-$AO42&gt;AR42,AR42-AT42+AW42,Debt!$B$5-$D42-$J42-$P42-$V42-$AB42-$AH42-$AN42-$AT42-$AZ42-$BF42-$E42-$K42-$Q42-$W42-$AC42-$AI42-$AO42)))</f>
        <v>0</v>
      </c>
      <c r="AV42" s="76">
        <f t="shared" si="32"/>
        <v>0</v>
      </c>
      <c r="AW42" s="150">
        <f>IF(OR(AR42=0,AT$4=0),0,AR42*VLOOKUP(8,Debt!$A$7:$L$17,3,0)/12)</f>
        <v>0</v>
      </c>
      <c r="AX42" s="149">
        <f t="shared" si="33"/>
        <v>0</v>
      </c>
      <c r="AY42" s="122">
        <f t="shared" si="34"/>
        <v>0</v>
      </c>
      <c r="AZ42" s="122">
        <f t="shared" si="8"/>
        <v>0</v>
      </c>
      <c r="BA42" s="122">
        <f>IF(AX42=0,0,IF(OR(EOMONTH($A42,0)&lt;Debt!$A$5,Debt!$A$5=""),IF(Debt!$A$6=TRUE,IF(Debt!$C$5-$D42-$J42-$P42-$V42-$AB42-$AH42-$AN42-$AT42-$BF42-$E42-$K42-$Q42-$W42-$AC42-$AI42-$AO42-$AU42&gt;AX42,AX42-AZ42+BC42,Debt!$C$5-$D42-$J42-$P42-$V42-$AB42-$AH42-$AN42-$AT42-$AZ42-$BF42-$E42-$K42-$Q42-$W42-$AC42-$AI42-$AO42-$AU42),0),IF(Debt!$B$5-$D42-$J42-$P42-$V42-$AB42-$AH42-$AN42-$AT42-$AZ42-$BF42-$E42-$K42-$Q42-$W42-$AC42-$AI42-$AO42-$AU42&gt;AX42,AX42-AZ42+BC42,Debt!$B$5-$D42-$J42-$P42-$V42-$AB42-$AH42-$AN42-$AT42-$AZ42-$BF42-$E42-$K42-$Q42-$W42-$AC42-$AI42-$AO42-$AU42)))</f>
        <v>0</v>
      </c>
      <c r="BB42" s="76">
        <f t="shared" si="35"/>
        <v>0</v>
      </c>
      <c r="BC42" s="150">
        <f>IF(OR(AX42=0,AZ$4=0),0,AX42*VLOOKUP(9,Debt!$A$7:$L$17,3,0)/12)</f>
        <v>0</v>
      </c>
      <c r="BD42" s="149">
        <f t="shared" si="44"/>
        <v>0</v>
      </c>
      <c r="BE42" s="122">
        <f t="shared" si="36"/>
        <v>0</v>
      </c>
      <c r="BF42" s="122">
        <f t="shared" si="9"/>
        <v>0</v>
      </c>
      <c r="BG42" s="122">
        <f>IF(BD42=0,0,IF(OR(EOMONTH($A42,0)&lt;Debt!$A$5,Debt!$A$5=""),IF(Debt!$A$6=TRUE,IF(Debt!$C$5-$D42-$J42-$P42-$V42-$AB42-$AH42-$AN42-$AT42-$AZ42-$E42-$K42-$Q42-$W42-$AC42-$AI42-$AO42-$AU42-$BA42&gt;BD42,BD42-BF42+BI42,Debt!$C$5-$D42-$J42-$P42-$V42-$AB42-$AH42-$AN42-$AT42-$AZ42-$BF42-$E42-$K42-$Q42-$W42-$AC42-$AI42-$AO42-$AU42-$BA42),0),IF(Debt!$B$5-$D42-$J42-$P42-$V42-$AB42-$AH42-$AN42-$AT42-$AZ42-$BF42-$E42-$K42-$Q42-$W42-$AC42-$AI42-$AO42-$AU42-$BA42&gt;BD42,BD42-BF42+BI42,Debt!$B$5-$D42-$J42-$P42-$V42-$AB42-$AH42-$AN42-$AT42-$AZ42-$BF42-$E42-$K42-$Q42-$W42-$AC42-$AI42-$AO42-$AU42-$BA42)))</f>
        <v>0</v>
      </c>
      <c r="BH42" s="76">
        <f t="shared" si="37"/>
        <v>0</v>
      </c>
      <c r="BI42" s="150">
        <f>IF(OR(BD42=0,BF$4=0),0,BD42*VLOOKUP(10,Debt!$A$7:$L$17,3,0)/12)</f>
        <v>0</v>
      </c>
      <c r="BJ42" s="133">
        <f t="shared" ca="1" si="38"/>
        <v>0</v>
      </c>
      <c r="BK42" s="133">
        <f t="shared" ca="1" si="39"/>
        <v>0</v>
      </c>
      <c r="BL42" s="133">
        <f t="shared" ca="1" si="40"/>
        <v>0</v>
      </c>
      <c r="BM42" s="157">
        <f t="shared" ca="1" si="41"/>
        <v>0</v>
      </c>
    </row>
    <row r="43" spans="1:65" customFormat="1" thickBot="1" x14ac:dyDescent="0.25">
      <c r="A43" s="160">
        <f t="shared" ca="1" si="42"/>
        <v>46054</v>
      </c>
      <c r="B43" s="149">
        <f t="shared" ca="1" si="43"/>
        <v>0</v>
      </c>
      <c r="C43" s="122">
        <f t="shared" ca="1" si="10"/>
        <v>0</v>
      </c>
      <c r="D43" s="122">
        <f t="shared" ca="1" si="0"/>
        <v>0</v>
      </c>
      <c r="E43" s="122">
        <f ca="1">IF(B43=0,0,IF(OR(EOMONTH($A43,0)&lt;Debt!$A$5,Debt!$A$5=""),IF(Debt!$A$6=TRUE,IF(Debt!$C$5-$J43-$P43-$V43-$AB43-$AH43-$AN43-$AT43-$AZ43-$BF43&gt;B43,B43-D43+G43,Debt!$C$5-$D43-$J43-$P43-$V43-$AB43-$AH43-$AN43-$AT43-$AZ43-$BF43),0),IF(Debt!$B$5-$D43-$J43-$P43-$V43-$AB43-$AH43-$AN43-$AT43-$AZ43-$BF43&gt;B43,B43-D43+G43,Debt!$B$5-$D43-$J43-$P43-$V43-$AB43-$AH43-$AN43-$AT43-$AZ43-$BF43)))</f>
        <v>0</v>
      </c>
      <c r="F43" s="76">
        <f t="shared" ca="1" si="11"/>
        <v>0</v>
      </c>
      <c r="G43" s="150">
        <f ca="1">IF(OR(B43=0,D$4=0),0,B43*VLOOKUP(1,Debt!$A$7:$L$17,3,0)/12)</f>
        <v>0</v>
      </c>
      <c r="H43" s="149">
        <f t="shared" ca="1" si="12"/>
        <v>0</v>
      </c>
      <c r="I43" s="122">
        <f t="shared" ca="1" si="13"/>
        <v>0</v>
      </c>
      <c r="J43" s="122">
        <f t="shared" ca="1" si="1"/>
        <v>0</v>
      </c>
      <c r="K43" s="122">
        <f ca="1">IF(H43=0,0,IF(OR(EOMONTH($A43,0)&lt;Debt!$A$5,Debt!$A$5=""),IF(Debt!$A$6=TRUE,IF(Debt!C$5-$D43-$P43-$V43-$AB43-$AH43-$AN43-$AT43-$AZ43-$BF43&gt;H43,H43-J43+M43,Debt!$C$5-$D43-$J43-$P43-$V43-$AB43-$AH43-$AN43-$AT43-$AZ43-$BF43-$E43),0),IF(Debt!$B$5-$D43-$J43-$P43-$V43-$AB43-$AH43-$AN43-$AT43-$AZ43-$BF43-$E43&gt;H43,H43-J43+M43,Debt!$B$5-$D43-$J43-$P43-$V43-$AB43-$AH43-$AN43-$AT43-$AZ43-$BF43-$E43)))</f>
        <v>0</v>
      </c>
      <c r="L43" s="76">
        <f t="shared" ca="1" si="14"/>
        <v>0</v>
      </c>
      <c r="M43" s="150">
        <f ca="1">IF(OR(H43=0,J$4=0),0,H43*VLOOKUP(2,Debt!$A$7:$L$17,3,0)/12)</f>
        <v>0</v>
      </c>
      <c r="N43" s="149">
        <f t="shared" ca="1" si="15"/>
        <v>0</v>
      </c>
      <c r="O43" s="122">
        <f t="shared" ca="1" si="16"/>
        <v>0</v>
      </c>
      <c r="P43" s="122">
        <f t="shared" ca="1" si="2"/>
        <v>0</v>
      </c>
      <c r="Q43" s="122">
        <f ca="1">IF(N43=0,0,IF(OR(EOMONTH($A43,0)&lt;Debt!$A$5,Debt!$A$5=""),IF(Debt!$A$6=TRUE,IF(Debt!$C$5-$D43-$J43-$V43-$AB43-$AH43-$AN43-$AT43-$AZ43-$BF43-$E43-$K43&gt;N43,N43-P43+S43,Debt!$C$5-$D43-$J43-$P43-$V43-$AB43-$AH43-$AN43-$AT43-$AZ43-$BF43-$E43-$K43),0),IF(Debt!$B$5-$D43-$J43-$P43-$V43-$AB43-$AH43-$AN43-$AT43-$AZ43-$BF43-$E43-$K43&gt;N43,N43-P43+S43,Debt!$B$5-$D43-$J43-$P43-$V43-$AB43-$AH43-$AN43-$AT43-$AZ43-$BF43-$E43-$K43)))</f>
        <v>0</v>
      </c>
      <c r="R43" s="76">
        <f t="shared" ca="1" si="17"/>
        <v>0</v>
      </c>
      <c r="S43" s="150">
        <f ca="1">IF(OR(N43=0,P$4=0),0,N43*VLOOKUP(3,Debt!$A$7:$L$17,3,0)/12)</f>
        <v>0</v>
      </c>
      <c r="T43" s="149">
        <f t="shared" ca="1" si="18"/>
        <v>0</v>
      </c>
      <c r="U43" s="122">
        <f t="shared" ca="1" si="19"/>
        <v>0</v>
      </c>
      <c r="V43" s="122">
        <f t="shared" ca="1" si="3"/>
        <v>0</v>
      </c>
      <c r="W43" s="122">
        <f ca="1">IF(T43=0,0,IF(OR(EOMONTH($A43,0)&lt;Debt!$A$5,Debt!$A$5=""),IF(Debt!$A$6=TRUE,IF(Debt!$C$5-$D43-$J43-$P43-$AB43-$AH43-$AN43-$AT43-$AZ43-$BF43-$E43-$K43-$Q43&gt;T43,T43-V43+Y43,Debt!$C$5-$D43-$J43-$P43-$V43-$AB43-$AH43-$AN43-$AT43-$AZ43-$BF43-$E43-$K43-$Q43),0),IF(Debt!$B$5-$D43-$J43-$P43-$V43-$AB43-$AH43-$AN43-$AT43-$AZ43-$BF43-$E43-$K43-$Q43&gt;T43,T43-V43+Y43,Debt!$B$5-$D43-$J43-$P43-$V43-$AB43-$AH43-$AN43-$AT43-$AZ43-$BF43-$E43-$K43-$Q43)))</f>
        <v>0</v>
      </c>
      <c r="X43" s="76">
        <f t="shared" ca="1" si="20"/>
        <v>0</v>
      </c>
      <c r="Y43" s="150">
        <f ca="1">IF(OR(T43=0,V$4=0),0,T43*VLOOKUP(4,Debt!$A$7:$L$17,3,0)/12)</f>
        <v>0</v>
      </c>
      <c r="Z43" s="149">
        <f t="shared" ca="1" si="21"/>
        <v>0</v>
      </c>
      <c r="AA43" s="122">
        <f t="shared" ca="1" si="22"/>
        <v>0</v>
      </c>
      <c r="AB43" s="122">
        <f t="shared" ca="1" si="4"/>
        <v>0</v>
      </c>
      <c r="AC43" s="122">
        <f ca="1">IF(Z43=0,0,IF(OR(EOMONTH($A43,0)&lt;Debt!$A$5,Debt!$A$5=""),IF(Debt!$A$6=TRUE,IF(Debt!$C$5-$D43-$J43-$P43-$V43-$AH43-$AN43-$AT43-$AZ43-$BF43-$E43-$K43-$Q43-$W43&gt;Z43,Z43-AB43+AE43,Debt!$C$5-$D43-$J43-$P43-$V43-$AB43-$AH43-$AN43-$AT43-$AZ43-$BF43-$E43-$K43-$Q43-$W43),0),IF(Debt!$B$5-$D43-$J43-$P43-$V43-$AB43-$AH43-$AN43-$AT43-$AZ43-$BF43-$E43-$K43-$Q43-$W43&gt;Z43,Z43-AB43+AE43,Debt!$B$5-$D43-$J43-$P43-$V43-$AB43-$AH43-$AN43-$AT43-$AZ43-$BF43-$E43-$K43-$Q43-$W43)))</f>
        <v>0</v>
      </c>
      <c r="AD43" s="76">
        <f t="shared" ca="1" si="23"/>
        <v>0</v>
      </c>
      <c r="AE43" s="150">
        <f ca="1">IF(OR(Z43=0,AB$4=0),0,Z43*VLOOKUP(5,Debt!$A$7:$L$17,3,0)/12)</f>
        <v>0</v>
      </c>
      <c r="AF43" s="149">
        <f t="shared" si="24"/>
        <v>0</v>
      </c>
      <c r="AG43" s="122">
        <f t="shared" si="25"/>
        <v>0</v>
      </c>
      <c r="AH43" s="122">
        <f t="shared" si="5"/>
        <v>0</v>
      </c>
      <c r="AI43" s="122">
        <f>IF(AF43=0,0,IF(OR(EOMONTH($A43,0)&lt;Debt!$A$5,Debt!$A$5=""),IF(Debt!$A$6=TRUE,IF(Debt!$C$5-$D43-$J43-$P43-$V43-$AB43-$AN43-$AT43-$AZ43-$BF43-$E43-$K43-$Q43-$W43-$AC43&gt;AF43,AF43-AH43+AK43,Debt!$C$5-$D43-$J43-$P43-$V43-$AB43-$AH43-$AN43-$AT43-$AZ43-$BF43-$E43-$K43-$Q43-$W43-$AC43),0),IF(Debt!$B$5-$D43-$J43-$P43-$V43-$AB43-$AH43-$AN43-$AT43-$AZ43-$BF43-$E43-$K43-$Q43-$W43-$AC43&gt;AF43,AF43-AH43+AK43,Debt!$B$5-$D43-$J43-$P43-$V43-$AB43-$AH43-$AN43-$AT43-$AZ43-$BF43-$E43-$K43-$Q43-$W43-$AC43)))</f>
        <v>0</v>
      </c>
      <c r="AJ43" s="76">
        <f t="shared" si="26"/>
        <v>0</v>
      </c>
      <c r="AK43" s="150">
        <f>IF(OR(AF43=0,AH$4=0),0,AF43*VLOOKUP(6,Debt!$A$7:$L$17,3,0)/12)</f>
        <v>0</v>
      </c>
      <c r="AL43" s="149">
        <f t="shared" si="27"/>
        <v>0</v>
      </c>
      <c r="AM43" s="122">
        <f t="shared" si="28"/>
        <v>0</v>
      </c>
      <c r="AN43" s="122">
        <f t="shared" si="6"/>
        <v>0</v>
      </c>
      <c r="AO43" s="122">
        <f>IF(AL43=0,0,IF(OR(EOMONTH($A43,0)&lt;Debt!$A$5,Debt!$A$5=""),IF(Debt!$A$6=TRUE,IF(Debt!$C$5-$D43-$J43-$P43-$V43-$AB43-$AH43-$AT43-$AZ43-$BF43-$E43-$K43-$Q43-$W43-$AC43-$AI43&gt;AL43,AL43-AN43+AQ43,Debt!$C$5-$D43-$J43-$P43-$V43-$AB43-$AH43-$AN43-$AT43-$AZ43-$BF43-$E43-$K43-$Q43-$W43-$AC43-$AI43),0),IF(Debt!$B$5-$D43-$J43-$P43-$V43-$AB43-$AH43-$AN43-$AT43-$AZ43-$BF43-$E43-$K43-$Q43-$W43-$AC43-$AI43&gt;AL43,AL43-AN43+AQ43,Debt!$B$5-$D43-$J43-$P43-$V43-$AB43-$AH43-$AN43-$AT43-$AZ43-$BF43-$E43-$K43-$Q43-$W43-$AC43-$AI43)))</f>
        <v>0</v>
      </c>
      <c r="AP43" s="76">
        <f t="shared" si="29"/>
        <v>0</v>
      </c>
      <c r="AQ43" s="150">
        <f>IF(OR(AL43=0,AN$4=0),0,AL43*VLOOKUP(7,Debt!$A$7:$L$17,3,0)/12)</f>
        <v>0</v>
      </c>
      <c r="AR43" s="149">
        <f t="shared" si="30"/>
        <v>0</v>
      </c>
      <c r="AS43" s="122">
        <f t="shared" si="31"/>
        <v>0</v>
      </c>
      <c r="AT43" s="122">
        <f t="shared" si="7"/>
        <v>0</v>
      </c>
      <c r="AU43" s="122">
        <f>IF(AR43=0,0,IF(OR(EOMONTH($A43,0)&lt;Debt!$A$5,Debt!$A$5=""),IF(Debt!$A$6=TRUE,IF(Debt!$C$5-$D43-$J43-$P43-$V43-$AB43-$AH43-$AN43-$AZ43-$BF43-$E43-$K43-$Q43-$W43-$AC43-$AI43-$AO43&gt;AR43,AR43-AT43+AW43,Debt!$C$5-$D43-$J43-$P43-$V43-$AB43-$AH43-$AN43-$AT43-$AZ43-$BF43-$E43-$K43-$Q43-$W43-$AC43-$AI43-$AO43),0),IF(Debt!$B$5-$D43-$J43-$P43-$V43-$AB43-$AH43-$AN43-$AT43-$AZ43-$BF43-$E43-$K43-$Q43-$W43-$AC43-$AI43-$AO43&gt;AR43,AR43-AT43+AW43,Debt!$B$5-$D43-$J43-$P43-$V43-$AB43-$AH43-$AN43-$AT43-$AZ43-$BF43-$E43-$K43-$Q43-$W43-$AC43-$AI43-$AO43)))</f>
        <v>0</v>
      </c>
      <c r="AV43" s="76">
        <f t="shared" si="32"/>
        <v>0</v>
      </c>
      <c r="AW43" s="150">
        <f>IF(OR(AR43=0,AT$4=0),0,AR43*VLOOKUP(8,Debt!$A$7:$L$17,3,0)/12)</f>
        <v>0</v>
      </c>
      <c r="AX43" s="149">
        <f t="shared" si="33"/>
        <v>0</v>
      </c>
      <c r="AY43" s="122">
        <f t="shared" si="34"/>
        <v>0</v>
      </c>
      <c r="AZ43" s="122">
        <f t="shared" si="8"/>
        <v>0</v>
      </c>
      <c r="BA43" s="122">
        <f>IF(AX43=0,0,IF(OR(EOMONTH($A43,0)&lt;Debt!$A$5,Debt!$A$5=""),IF(Debt!$A$6=TRUE,IF(Debt!$C$5-$D43-$J43-$P43-$V43-$AB43-$AH43-$AN43-$AT43-$BF43-$E43-$K43-$Q43-$W43-$AC43-$AI43-$AO43-$AU43&gt;AX43,AX43-AZ43+BC43,Debt!$C$5-$D43-$J43-$P43-$V43-$AB43-$AH43-$AN43-$AT43-$AZ43-$BF43-$E43-$K43-$Q43-$W43-$AC43-$AI43-$AO43-$AU43),0),IF(Debt!$B$5-$D43-$J43-$P43-$V43-$AB43-$AH43-$AN43-$AT43-$AZ43-$BF43-$E43-$K43-$Q43-$W43-$AC43-$AI43-$AO43-$AU43&gt;AX43,AX43-AZ43+BC43,Debt!$B$5-$D43-$J43-$P43-$V43-$AB43-$AH43-$AN43-$AT43-$AZ43-$BF43-$E43-$K43-$Q43-$W43-$AC43-$AI43-$AO43-$AU43)))</f>
        <v>0</v>
      </c>
      <c r="BB43" s="76">
        <f t="shared" si="35"/>
        <v>0</v>
      </c>
      <c r="BC43" s="150">
        <f>IF(OR(AX43=0,AZ$4=0),0,AX43*VLOOKUP(9,Debt!$A$7:$L$17,3,0)/12)</f>
        <v>0</v>
      </c>
      <c r="BD43" s="149">
        <f t="shared" si="44"/>
        <v>0</v>
      </c>
      <c r="BE43" s="122">
        <f t="shared" si="36"/>
        <v>0</v>
      </c>
      <c r="BF43" s="122">
        <f t="shared" si="9"/>
        <v>0</v>
      </c>
      <c r="BG43" s="122">
        <f>IF(BD43=0,0,IF(OR(EOMONTH($A43,0)&lt;Debt!$A$5,Debt!$A$5=""),IF(Debt!$A$6=TRUE,IF(Debt!$C$5-$D43-$J43-$P43-$V43-$AB43-$AH43-$AN43-$AT43-$AZ43-$E43-$K43-$Q43-$W43-$AC43-$AI43-$AO43-$AU43-$BA43&gt;BD43,BD43-BF43+BI43,Debt!$C$5-$D43-$J43-$P43-$V43-$AB43-$AH43-$AN43-$AT43-$AZ43-$BF43-$E43-$K43-$Q43-$W43-$AC43-$AI43-$AO43-$AU43-$BA43),0),IF(Debt!$B$5-$D43-$J43-$P43-$V43-$AB43-$AH43-$AN43-$AT43-$AZ43-$BF43-$E43-$K43-$Q43-$W43-$AC43-$AI43-$AO43-$AU43-$BA43&gt;BD43,BD43-BF43+BI43,Debt!$B$5-$D43-$J43-$P43-$V43-$AB43-$AH43-$AN43-$AT43-$AZ43-$BF43-$E43-$K43-$Q43-$W43-$AC43-$AI43-$AO43-$AU43-$BA43)))</f>
        <v>0</v>
      </c>
      <c r="BH43" s="76">
        <f t="shared" si="37"/>
        <v>0</v>
      </c>
      <c r="BI43" s="150">
        <f>IF(OR(BD43=0,BF$4=0),0,BD43*VLOOKUP(10,Debt!$A$7:$L$17,3,0)/12)</f>
        <v>0</v>
      </c>
      <c r="BJ43" s="133">
        <f t="shared" ca="1" si="38"/>
        <v>0</v>
      </c>
      <c r="BK43" s="133">
        <f t="shared" ca="1" si="39"/>
        <v>0</v>
      </c>
      <c r="BL43" s="133">
        <f t="shared" ca="1" si="40"/>
        <v>0</v>
      </c>
      <c r="BM43" s="157">
        <f t="shared" ca="1" si="41"/>
        <v>0</v>
      </c>
    </row>
    <row r="44" spans="1:65" customFormat="1" thickBot="1" x14ac:dyDescent="0.25">
      <c r="A44" s="160">
        <f t="shared" ca="1" si="42"/>
        <v>46082</v>
      </c>
      <c r="B44" s="149">
        <f t="shared" ca="1" si="43"/>
        <v>0</v>
      </c>
      <c r="C44" s="122">
        <f t="shared" ca="1" si="10"/>
        <v>0</v>
      </c>
      <c r="D44" s="122">
        <f t="shared" ca="1" si="0"/>
        <v>0</v>
      </c>
      <c r="E44" s="122">
        <f ca="1">IF(B44=0,0,IF(OR(EOMONTH($A44,0)&lt;Debt!$A$5,Debt!$A$5=""),IF(Debt!$A$6=TRUE,IF(Debt!$C$5-$J44-$P44-$V44-$AB44-$AH44-$AN44-$AT44-$AZ44-$BF44&gt;B44,B44-D44+G44,Debt!$C$5-$D44-$J44-$P44-$V44-$AB44-$AH44-$AN44-$AT44-$AZ44-$BF44),0),IF(Debt!$B$5-$D44-$J44-$P44-$V44-$AB44-$AH44-$AN44-$AT44-$AZ44-$BF44&gt;B44,B44-D44+G44,Debt!$B$5-$D44-$J44-$P44-$V44-$AB44-$AH44-$AN44-$AT44-$AZ44-$BF44)))</f>
        <v>0</v>
      </c>
      <c r="F44" s="76">
        <f t="shared" ca="1" si="11"/>
        <v>0</v>
      </c>
      <c r="G44" s="150">
        <f ca="1">IF(OR(B44=0,D$4=0),0,B44*VLOOKUP(1,Debt!$A$7:$L$17,3,0)/12)</f>
        <v>0</v>
      </c>
      <c r="H44" s="149">
        <f t="shared" ca="1" si="12"/>
        <v>0</v>
      </c>
      <c r="I44" s="122">
        <f t="shared" ca="1" si="13"/>
        <v>0</v>
      </c>
      <c r="J44" s="122">
        <f t="shared" ca="1" si="1"/>
        <v>0</v>
      </c>
      <c r="K44" s="122">
        <f ca="1">IF(H44=0,0,IF(OR(EOMONTH($A44,0)&lt;Debt!$A$5,Debt!$A$5=""),IF(Debt!$A$6=TRUE,IF(Debt!C$5-$D44-$P44-$V44-$AB44-$AH44-$AN44-$AT44-$AZ44-$BF44&gt;H44,H44-J44+M44,Debt!$C$5-$D44-$J44-$P44-$V44-$AB44-$AH44-$AN44-$AT44-$AZ44-$BF44-$E44),0),IF(Debt!$B$5-$D44-$J44-$P44-$V44-$AB44-$AH44-$AN44-$AT44-$AZ44-$BF44-$E44&gt;H44,H44-J44+M44,Debt!$B$5-$D44-$J44-$P44-$V44-$AB44-$AH44-$AN44-$AT44-$AZ44-$BF44-$E44)))</f>
        <v>0</v>
      </c>
      <c r="L44" s="76">
        <f t="shared" ca="1" si="14"/>
        <v>0</v>
      </c>
      <c r="M44" s="150">
        <f ca="1">IF(OR(H44=0,J$4=0),0,H44*VLOOKUP(2,Debt!$A$7:$L$17,3,0)/12)</f>
        <v>0</v>
      </c>
      <c r="N44" s="149">
        <f t="shared" ca="1" si="15"/>
        <v>0</v>
      </c>
      <c r="O44" s="122">
        <f t="shared" ca="1" si="16"/>
        <v>0</v>
      </c>
      <c r="P44" s="122">
        <f t="shared" ca="1" si="2"/>
        <v>0</v>
      </c>
      <c r="Q44" s="122">
        <f ca="1">IF(N44=0,0,IF(OR(EOMONTH($A44,0)&lt;Debt!$A$5,Debt!$A$5=""),IF(Debt!$A$6=TRUE,IF(Debt!$C$5-$D44-$J44-$V44-$AB44-$AH44-$AN44-$AT44-$AZ44-$BF44-$E44-$K44&gt;N44,N44-P44+S44,Debt!$C$5-$D44-$J44-$P44-$V44-$AB44-$AH44-$AN44-$AT44-$AZ44-$BF44-$E44-$K44),0),IF(Debt!$B$5-$D44-$J44-$P44-$V44-$AB44-$AH44-$AN44-$AT44-$AZ44-$BF44-$E44-$K44&gt;N44,N44-P44+S44,Debt!$B$5-$D44-$J44-$P44-$V44-$AB44-$AH44-$AN44-$AT44-$AZ44-$BF44-$E44-$K44)))</f>
        <v>0</v>
      </c>
      <c r="R44" s="76">
        <f t="shared" ca="1" si="17"/>
        <v>0</v>
      </c>
      <c r="S44" s="150">
        <f ca="1">IF(OR(N44=0,P$4=0),0,N44*VLOOKUP(3,Debt!$A$7:$L$17,3,0)/12)</f>
        <v>0</v>
      </c>
      <c r="T44" s="149">
        <f t="shared" ca="1" si="18"/>
        <v>0</v>
      </c>
      <c r="U44" s="122">
        <f t="shared" ca="1" si="19"/>
        <v>0</v>
      </c>
      <c r="V44" s="122">
        <f t="shared" ca="1" si="3"/>
        <v>0</v>
      </c>
      <c r="W44" s="122">
        <f ca="1">IF(T44=0,0,IF(OR(EOMONTH($A44,0)&lt;Debt!$A$5,Debt!$A$5=""),IF(Debt!$A$6=TRUE,IF(Debt!$C$5-$D44-$J44-$P44-$AB44-$AH44-$AN44-$AT44-$AZ44-$BF44-$E44-$K44-$Q44&gt;T44,T44-V44+Y44,Debt!$C$5-$D44-$J44-$P44-$V44-$AB44-$AH44-$AN44-$AT44-$AZ44-$BF44-$E44-$K44-$Q44),0),IF(Debt!$B$5-$D44-$J44-$P44-$V44-$AB44-$AH44-$AN44-$AT44-$AZ44-$BF44-$E44-$K44-$Q44&gt;T44,T44-V44+Y44,Debt!$B$5-$D44-$J44-$P44-$V44-$AB44-$AH44-$AN44-$AT44-$AZ44-$BF44-$E44-$K44-$Q44)))</f>
        <v>0</v>
      </c>
      <c r="X44" s="76">
        <f t="shared" ca="1" si="20"/>
        <v>0</v>
      </c>
      <c r="Y44" s="150">
        <f ca="1">IF(OR(T44=0,V$4=0),0,T44*VLOOKUP(4,Debt!$A$7:$L$17,3,0)/12)</f>
        <v>0</v>
      </c>
      <c r="Z44" s="149">
        <f t="shared" ca="1" si="21"/>
        <v>0</v>
      </c>
      <c r="AA44" s="122">
        <f t="shared" ca="1" si="22"/>
        <v>0</v>
      </c>
      <c r="AB44" s="122">
        <f t="shared" ca="1" si="4"/>
        <v>0</v>
      </c>
      <c r="AC44" s="122">
        <f ca="1">IF(Z44=0,0,IF(OR(EOMONTH($A44,0)&lt;Debt!$A$5,Debt!$A$5=""),IF(Debt!$A$6=TRUE,IF(Debt!$C$5-$D44-$J44-$P44-$V44-$AH44-$AN44-$AT44-$AZ44-$BF44-$E44-$K44-$Q44-$W44&gt;Z44,Z44-AB44+AE44,Debt!$C$5-$D44-$J44-$P44-$V44-$AB44-$AH44-$AN44-$AT44-$AZ44-$BF44-$E44-$K44-$Q44-$W44),0),IF(Debt!$B$5-$D44-$J44-$P44-$V44-$AB44-$AH44-$AN44-$AT44-$AZ44-$BF44-$E44-$K44-$Q44-$W44&gt;Z44,Z44-AB44+AE44,Debt!$B$5-$D44-$J44-$P44-$V44-$AB44-$AH44-$AN44-$AT44-$AZ44-$BF44-$E44-$K44-$Q44-$W44)))</f>
        <v>0</v>
      </c>
      <c r="AD44" s="76">
        <f t="shared" ca="1" si="23"/>
        <v>0</v>
      </c>
      <c r="AE44" s="150">
        <f ca="1">IF(OR(Z44=0,AB$4=0),0,Z44*VLOOKUP(5,Debt!$A$7:$L$17,3,0)/12)</f>
        <v>0</v>
      </c>
      <c r="AF44" s="149">
        <f t="shared" si="24"/>
        <v>0</v>
      </c>
      <c r="AG44" s="122">
        <f t="shared" si="25"/>
        <v>0</v>
      </c>
      <c r="AH44" s="122">
        <f t="shared" si="5"/>
        <v>0</v>
      </c>
      <c r="AI44" s="122">
        <f>IF(AF44=0,0,IF(OR(EOMONTH($A44,0)&lt;Debt!$A$5,Debt!$A$5=""),IF(Debt!$A$6=TRUE,IF(Debt!$C$5-$D44-$J44-$P44-$V44-$AB44-$AN44-$AT44-$AZ44-$BF44-$E44-$K44-$Q44-$W44-$AC44&gt;AF44,AF44-AH44+AK44,Debt!$C$5-$D44-$J44-$P44-$V44-$AB44-$AH44-$AN44-$AT44-$AZ44-$BF44-$E44-$K44-$Q44-$W44-$AC44),0),IF(Debt!$B$5-$D44-$J44-$P44-$V44-$AB44-$AH44-$AN44-$AT44-$AZ44-$BF44-$E44-$K44-$Q44-$W44-$AC44&gt;AF44,AF44-AH44+AK44,Debt!$B$5-$D44-$J44-$P44-$V44-$AB44-$AH44-$AN44-$AT44-$AZ44-$BF44-$E44-$K44-$Q44-$W44-$AC44)))</f>
        <v>0</v>
      </c>
      <c r="AJ44" s="76">
        <f t="shared" si="26"/>
        <v>0</v>
      </c>
      <c r="AK44" s="150">
        <f>IF(OR(AF44=0,AH$4=0),0,AF44*VLOOKUP(6,Debt!$A$7:$L$17,3,0)/12)</f>
        <v>0</v>
      </c>
      <c r="AL44" s="149">
        <f t="shared" si="27"/>
        <v>0</v>
      </c>
      <c r="AM44" s="122">
        <f t="shared" si="28"/>
        <v>0</v>
      </c>
      <c r="AN44" s="122">
        <f t="shared" si="6"/>
        <v>0</v>
      </c>
      <c r="AO44" s="122">
        <f>IF(AL44=0,0,IF(OR(EOMONTH($A44,0)&lt;Debt!$A$5,Debt!$A$5=""),IF(Debt!$A$6=TRUE,IF(Debt!$C$5-$D44-$J44-$P44-$V44-$AB44-$AH44-$AT44-$AZ44-$BF44-$E44-$K44-$Q44-$W44-$AC44-$AI44&gt;AL44,AL44-AN44+AQ44,Debt!$C$5-$D44-$J44-$P44-$V44-$AB44-$AH44-$AN44-$AT44-$AZ44-$BF44-$E44-$K44-$Q44-$W44-$AC44-$AI44),0),IF(Debt!$B$5-$D44-$J44-$P44-$V44-$AB44-$AH44-$AN44-$AT44-$AZ44-$BF44-$E44-$K44-$Q44-$W44-$AC44-$AI44&gt;AL44,AL44-AN44+AQ44,Debt!$B$5-$D44-$J44-$P44-$V44-$AB44-$AH44-$AN44-$AT44-$AZ44-$BF44-$E44-$K44-$Q44-$W44-$AC44-$AI44)))</f>
        <v>0</v>
      </c>
      <c r="AP44" s="76">
        <f t="shared" si="29"/>
        <v>0</v>
      </c>
      <c r="AQ44" s="150">
        <f>IF(OR(AL44=0,AN$4=0),0,AL44*VLOOKUP(7,Debt!$A$7:$L$17,3,0)/12)</f>
        <v>0</v>
      </c>
      <c r="AR44" s="149">
        <f t="shared" si="30"/>
        <v>0</v>
      </c>
      <c r="AS44" s="122">
        <f t="shared" si="31"/>
        <v>0</v>
      </c>
      <c r="AT44" s="122">
        <f t="shared" si="7"/>
        <v>0</v>
      </c>
      <c r="AU44" s="122">
        <f>IF(AR44=0,0,IF(OR(EOMONTH($A44,0)&lt;Debt!$A$5,Debt!$A$5=""),IF(Debt!$A$6=TRUE,IF(Debt!$C$5-$D44-$J44-$P44-$V44-$AB44-$AH44-$AN44-$AZ44-$BF44-$E44-$K44-$Q44-$W44-$AC44-$AI44-$AO44&gt;AR44,AR44-AT44+AW44,Debt!$C$5-$D44-$J44-$P44-$V44-$AB44-$AH44-$AN44-$AT44-$AZ44-$BF44-$E44-$K44-$Q44-$W44-$AC44-$AI44-$AO44),0),IF(Debt!$B$5-$D44-$J44-$P44-$V44-$AB44-$AH44-$AN44-$AT44-$AZ44-$BF44-$E44-$K44-$Q44-$W44-$AC44-$AI44-$AO44&gt;AR44,AR44-AT44+AW44,Debt!$B$5-$D44-$J44-$P44-$V44-$AB44-$AH44-$AN44-$AT44-$AZ44-$BF44-$E44-$K44-$Q44-$W44-$AC44-$AI44-$AO44)))</f>
        <v>0</v>
      </c>
      <c r="AV44" s="76">
        <f t="shared" si="32"/>
        <v>0</v>
      </c>
      <c r="AW44" s="150">
        <f>IF(OR(AR44=0,AT$4=0),0,AR44*VLOOKUP(8,Debt!$A$7:$L$17,3,0)/12)</f>
        <v>0</v>
      </c>
      <c r="AX44" s="149">
        <f t="shared" si="33"/>
        <v>0</v>
      </c>
      <c r="AY44" s="122">
        <f t="shared" si="34"/>
        <v>0</v>
      </c>
      <c r="AZ44" s="122">
        <f t="shared" si="8"/>
        <v>0</v>
      </c>
      <c r="BA44" s="122">
        <f>IF(AX44=0,0,IF(OR(EOMONTH($A44,0)&lt;Debt!$A$5,Debt!$A$5=""),IF(Debt!$A$6=TRUE,IF(Debt!$C$5-$D44-$J44-$P44-$V44-$AB44-$AH44-$AN44-$AT44-$BF44-$E44-$K44-$Q44-$W44-$AC44-$AI44-$AO44-$AU44&gt;AX44,AX44-AZ44+BC44,Debt!$C$5-$D44-$J44-$P44-$V44-$AB44-$AH44-$AN44-$AT44-$AZ44-$BF44-$E44-$K44-$Q44-$W44-$AC44-$AI44-$AO44-$AU44),0),IF(Debt!$B$5-$D44-$J44-$P44-$V44-$AB44-$AH44-$AN44-$AT44-$AZ44-$BF44-$E44-$K44-$Q44-$W44-$AC44-$AI44-$AO44-$AU44&gt;AX44,AX44-AZ44+BC44,Debt!$B$5-$D44-$J44-$P44-$V44-$AB44-$AH44-$AN44-$AT44-$AZ44-$BF44-$E44-$K44-$Q44-$W44-$AC44-$AI44-$AO44-$AU44)))</f>
        <v>0</v>
      </c>
      <c r="BB44" s="76">
        <f t="shared" si="35"/>
        <v>0</v>
      </c>
      <c r="BC44" s="150">
        <f>IF(OR(AX44=0,AZ$4=0),0,AX44*VLOOKUP(9,Debt!$A$7:$L$17,3,0)/12)</f>
        <v>0</v>
      </c>
      <c r="BD44" s="149">
        <f t="shared" si="44"/>
        <v>0</v>
      </c>
      <c r="BE44" s="122">
        <f t="shared" si="36"/>
        <v>0</v>
      </c>
      <c r="BF44" s="122">
        <f t="shared" si="9"/>
        <v>0</v>
      </c>
      <c r="BG44" s="122">
        <f>IF(BD44=0,0,IF(OR(EOMONTH($A44,0)&lt;Debt!$A$5,Debt!$A$5=""),IF(Debt!$A$6=TRUE,IF(Debt!$C$5-$D44-$J44-$P44-$V44-$AB44-$AH44-$AN44-$AT44-$AZ44-$E44-$K44-$Q44-$W44-$AC44-$AI44-$AO44-$AU44-$BA44&gt;BD44,BD44-BF44+BI44,Debt!$C$5-$D44-$J44-$P44-$V44-$AB44-$AH44-$AN44-$AT44-$AZ44-$BF44-$E44-$K44-$Q44-$W44-$AC44-$AI44-$AO44-$AU44-$BA44),0),IF(Debt!$B$5-$D44-$J44-$P44-$V44-$AB44-$AH44-$AN44-$AT44-$AZ44-$BF44-$E44-$K44-$Q44-$W44-$AC44-$AI44-$AO44-$AU44-$BA44&gt;BD44,BD44-BF44+BI44,Debt!$B$5-$D44-$J44-$P44-$V44-$AB44-$AH44-$AN44-$AT44-$AZ44-$BF44-$E44-$K44-$Q44-$W44-$AC44-$AI44-$AO44-$AU44-$BA44)))</f>
        <v>0</v>
      </c>
      <c r="BH44" s="76">
        <f t="shared" si="37"/>
        <v>0</v>
      </c>
      <c r="BI44" s="150">
        <f>IF(OR(BD44=0,BF$4=0),0,BD44*VLOOKUP(10,Debt!$A$7:$L$17,3,0)/12)</f>
        <v>0</v>
      </c>
      <c r="BJ44" s="133">
        <f t="shared" ca="1" si="38"/>
        <v>0</v>
      </c>
      <c r="BK44" s="133">
        <f t="shared" ca="1" si="39"/>
        <v>0</v>
      </c>
      <c r="BL44" s="133">
        <f t="shared" ca="1" si="40"/>
        <v>0</v>
      </c>
      <c r="BM44" s="157">
        <f t="shared" ca="1" si="41"/>
        <v>0</v>
      </c>
    </row>
    <row r="45" spans="1:65" customFormat="1" thickBot="1" x14ac:dyDescent="0.25">
      <c r="A45" s="160">
        <f t="shared" ca="1" si="42"/>
        <v>46113</v>
      </c>
      <c r="B45" s="149">
        <f t="shared" ca="1" si="43"/>
        <v>0</v>
      </c>
      <c r="C45" s="122">
        <f t="shared" ca="1" si="10"/>
        <v>0</v>
      </c>
      <c r="D45" s="122">
        <f t="shared" ca="1" si="0"/>
        <v>0</v>
      </c>
      <c r="E45" s="122">
        <f ca="1">IF(B45=0,0,IF(OR(EOMONTH($A45,0)&lt;Debt!$A$5,Debt!$A$5=""),IF(Debt!$A$6=TRUE,IF(Debt!$C$5-$J45-$P45-$V45-$AB45-$AH45-$AN45-$AT45-$AZ45-$BF45&gt;B45,B45-D45+G45,Debt!$C$5-$D45-$J45-$P45-$V45-$AB45-$AH45-$AN45-$AT45-$AZ45-$BF45),0),IF(Debt!$B$5-$D45-$J45-$P45-$V45-$AB45-$AH45-$AN45-$AT45-$AZ45-$BF45&gt;B45,B45-D45+G45,Debt!$B$5-$D45-$J45-$P45-$V45-$AB45-$AH45-$AN45-$AT45-$AZ45-$BF45)))</f>
        <v>0</v>
      </c>
      <c r="F45" s="76">
        <f t="shared" ca="1" si="11"/>
        <v>0</v>
      </c>
      <c r="G45" s="150">
        <f ca="1">IF(OR(B45=0,D$4=0),0,B45*VLOOKUP(1,Debt!$A$7:$L$17,3,0)/12)</f>
        <v>0</v>
      </c>
      <c r="H45" s="149">
        <f t="shared" ca="1" si="12"/>
        <v>0</v>
      </c>
      <c r="I45" s="122">
        <f t="shared" ca="1" si="13"/>
        <v>0</v>
      </c>
      <c r="J45" s="122">
        <f t="shared" ca="1" si="1"/>
        <v>0</v>
      </c>
      <c r="K45" s="122">
        <f ca="1">IF(H45=0,0,IF(OR(EOMONTH($A45,0)&lt;Debt!$A$5,Debt!$A$5=""),IF(Debt!$A$6=TRUE,IF(Debt!C$5-$D45-$P45-$V45-$AB45-$AH45-$AN45-$AT45-$AZ45-$BF45&gt;H45,H45-J45+M45,Debt!$C$5-$D45-$J45-$P45-$V45-$AB45-$AH45-$AN45-$AT45-$AZ45-$BF45-$E45),0),IF(Debt!$B$5-$D45-$J45-$P45-$V45-$AB45-$AH45-$AN45-$AT45-$AZ45-$BF45-$E45&gt;H45,H45-J45+M45,Debt!$B$5-$D45-$J45-$P45-$V45-$AB45-$AH45-$AN45-$AT45-$AZ45-$BF45-$E45)))</f>
        <v>0</v>
      </c>
      <c r="L45" s="76">
        <f t="shared" ca="1" si="14"/>
        <v>0</v>
      </c>
      <c r="M45" s="150">
        <f ca="1">IF(OR(H45=0,J$4=0),0,H45*VLOOKUP(2,Debt!$A$7:$L$17,3,0)/12)</f>
        <v>0</v>
      </c>
      <c r="N45" s="149">
        <f t="shared" ca="1" si="15"/>
        <v>0</v>
      </c>
      <c r="O45" s="122">
        <f t="shared" ca="1" si="16"/>
        <v>0</v>
      </c>
      <c r="P45" s="122">
        <f t="shared" ca="1" si="2"/>
        <v>0</v>
      </c>
      <c r="Q45" s="122">
        <f ca="1">IF(N45=0,0,IF(OR(EOMONTH($A45,0)&lt;Debt!$A$5,Debt!$A$5=""),IF(Debt!$A$6=TRUE,IF(Debt!$C$5-$D45-$J45-$V45-$AB45-$AH45-$AN45-$AT45-$AZ45-$BF45-$E45-$K45&gt;N45,N45-P45+S45,Debt!$C$5-$D45-$J45-$P45-$V45-$AB45-$AH45-$AN45-$AT45-$AZ45-$BF45-$E45-$K45),0),IF(Debt!$B$5-$D45-$J45-$P45-$V45-$AB45-$AH45-$AN45-$AT45-$AZ45-$BF45-$E45-$K45&gt;N45,N45-P45+S45,Debt!$B$5-$D45-$J45-$P45-$V45-$AB45-$AH45-$AN45-$AT45-$AZ45-$BF45-$E45-$K45)))</f>
        <v>0</v>
      </c>
      <c r="R45" s="76">
        <f t="shared" ca="1" si="17"/>
        <v>0</v>
      </c>
      <c r="S45" s="150">
        <f ca="1">IF(OR(N45=0,P$4=0),0,N45*VLOOKUP(3,Debt!$A$7:$L$17,3,0)/12)</f>
        <v>0</v>
      </c>
      <c r="T45" s="149">
        <f t="shared" ca="1" si="18"/>
        <v>0</v>
      </c>
      <c r="U45" s="122">
        <f t="shared" ca="1" si="19"/>
        <v>0</v>
      </c>
      <c r="V45" s="122">
        <f t="shared" ca="1" si="3"/>
        <v>0</v>
      </c>
      <c r="W45" s="122">
        <f ca="1">IF(T45=0,0,IF(OR(EOMONTH($A45,0)&lt;Debt!$A$5,Debt!$A$5=""),IF(Debt!$A$6=TRUE,IF(Debt!$C$5-$D45-$J45-$P45-$AB45-$AH45-$AN45-$AT45-$AZ45-$BF45-$E45-$K45-$Q45&gt;T45,T45-V45+Y45,Debt!$C$5-$D45-$J45-$P45-$V45-$AB45-$AH45-$AN45-$AT45-$AZ45-$BF45-$E45-$K45-$Q45),0),IF(Debt!$B$5-$D45-$J45-$P45-$V45-$AB45-$AH45-$AN45-$AT45-$AZ45-$BF45-$E45-$K45-$Q45&gt;T45,T45-V45+Y45,Debt!$B$5-$D45-$J45-$P45-$V45-$AB45-$AH45-$AN45-$AT45-$AZ45-$BF45-$E45-$K45-$Q45)))</f>
        <v>0</v>
      </c>
      <c r="X45" s="76">
        <f t="shared" ca="1" si="20"/>
        <v>0</v>
      </c>
      <c r="Y45" s="150">
        <f ca="1">IF(OR(T45=0,V$4=0),0,T45*VLOOKUP(4,Debt!$A$7:$L$17,3,0)/12)</f>
        <v>0</v>
      </c>
      <c r="Z45" s="149">
        <f t="shared" ca="1" si="21"/>
        <v>0</v>
      </c>
      <c r="AA45" s="122">
        <f t="shared" ca="1" si="22"/>
        <v>0</v>
      </c>
      <c r="AB45" s="122">
        <f t="shared" ca="1" si="4"/>
        <v>0</v>
      </c>
      <c r="AC45" s="122">
        <f ca="1">IF(Z45=0,0,IF(OR(EOMONTH($A45,0)&lt;Debt!$A$5,Debt!$A$5=""),IF(Debt!$A$6=TRUE,IF(Debt!$C$5-$D45-$J45-$P45-$V45-$AH45-$AN45-$AT45-$AZ45-$BF45-$E45-$K45-$Q45-$W45&gt;Z45,Z45-AB45+AE45,Debt!$C$5-$D45-$J45-$P45-$V45-$AB45-$AH45-$AN45-$AT45-$AZ45-$BF45-$E45-$K45-$Q45-$W45),0),IF(Debt!$B$5-$D45-$J45-$P45-$V45-$AB45-$AH45-$AN45-$AT45-$AZ45-$BF45-$E45-$K45-$Q45-$W45&gt;Z45,Z45-AB45+AE45,Debt!$B$5-$D45-$J45-$P45-$V45-$AB45-$AH45-$AN45-$AT45-$AZ45-$BF45-$E45-$K45-$Q45-$W45)))</f>
        <v>0</v>
      </c>
      <c r="AD45" s="76">
        <f t="shared" ca="1" si="23"/>
        <v>0</v>
      </c>
      <c r="AE45" s="150">
        <f ca="1">IF(OR(Z45=0,AB$4=0),0,Z45*VLOOKUP(5,Debt!$A$7:$L$17,3,0)/12)</f>
        <v>0</v>
      </c>
      <c r="AF45" s="149">
        <f t="shared" si="24"/>
        <v>0</v>
      </c>
      <c r="AG45" s="122">
        <f t="shared" si="25"/>
        <v>0</v>
      </c>
      <c r="AH45" s="122">
        <f t="shared" si="5"/>
        <v>0</v>
      </c>
      <c r="AI45" s="122">
        <f>IF(AF45=0,0,IF(OR(EOMONTH($A45,0)&lt;Debt!$A$5,Debt!$A$5=""),IF(Debt!$A$6=TRUE,IF(Debt!$C$5-$D45-$J45-$P45-$V45-$AB45-$AN45-$AT45-$AZ45-$BF45-$E45-$K45-$Q45-$W45-$AC45&gt;AF45,AF45-AH45+AK45,Debt!$C$5-$D45-$J45-$P45-$V45-$AB45-$AH45-$AN45-$AT45-$AZ45-$BF45-$E45-$K45-$Q45-$W45-$AC45),0),IF(Debt!$B$5-$D45-$J45-$P45-$V45-$AB45-$AH45-$AN45-$AT45-$AZ45-$BF45-$E45-$K45-$Q45-$W45-$AC45&gt;AF45,AF45-AH45+AK45,Debt!$B$5-$D45-$J45-$P45-$V45-$AB45-$AH45-$AN45-$AT45-$AZ45-$BF45-$E45-$K45-$Q45-$W45-$AC45)))</f>
        <v>0</v>
      </c>
      <c r="AJ45" s="76">
        <f t="shared" si="26"/>
        <v>0</v>
      </c>
      <c r="AK45" s="150">
        <f>IF(OR(AF45=0,AH$4=0),0,AF45*VLOOKUP(6,Debt!$A$7:$L$17,3,0)/12)</f>
        <v>0</v>
      </c>
      <c r="AL45" s="149">
        <f t="shared" si="27"/>
        <v>0</v>
      </c>
      <c r="AM45" s="122">
        <f t="shared" si="28"/>
        <v>0</v>
      </c>
      <c r="AN45" s="122">
        <f t="shared" si="6"/>
        <v>0</v>
      </c>
      <c r="AO45" s="122">
        <f>IF(AL45=0,0,IF(OR(EOMONTH($A45,0)&lt;Debt!$A$5,Debt!$A$5=""),IF(Debt!$A$6=TRUE,IF(Debt!$C$5-$D45-$J45-$P45-$V45-$AB45-$AH45-$AT45-$AZ45-$BF45-$E45-$K45-$Q45-$W45-$AC45-$AI45&gt;AL45,AL45-AN45+AQ45,Debt!$C$5-$D45-$J45-$P45-$V45-$AB45-$AH45-$AN45-$AT45-$AZ45-$BF45-$E45-$K45-$Q45-$W45-$AC45-$AI45),0),IF(Debt!$B$5-$D45-$J45-$P45-$V45-$AB45-$AH45-$AN45-$AT45-$AZ45-$BF45-$E45-$K45-$Q45-$W45-$AC45-$AI45&gt;AL45,AL45-AN45+AQ45,Debt!$B$5-$D45-$J45-$P45-$V45-$AB45-$AH45-$AN45-$AT45-$AZ45-$BF45-$E45-$K45-$Q45-$W45-$AC45-$AI45)))</f>
        <v>0</v>
      </c>
      <c r="AP45" s="76">
        <f t="shared" si="29"/>
        <v>0</v>
      </c>
      <c r="AQ45" s="150">
        <f>IF(OR(AL45=0,AN$4=0),0,AL45*VLOOKUP(7,Debt!$A$7:$L$17,3,0)/12)</f>
        <v>0</v>
      </c>
      <c r="AR45" s="149">
        <f t="shared" si="30"/>
        <v>0</v>
      </c>
      <c r="AS45" s="122">
        <f t="shared" si="31"/>
        <v>0</v>
      </c>
      <c r="AT45" s="122">
        <f t="shared" si="7"/>
        <v>0</v>
      </c>
      <c r="AU45" s="122">
        <f>IF(AR45=0,0,IF(OR(EOMONTH($A45,0)&lt;Debt!$A$5,Debt!$A$5=""),IF(Debt!$A$6=TRUE,IF(Debt!$C$5-$D45-$J45-$P45-$V45-$AB45-$AH45-$AN45-$AZ45-$BF45-$E45-$K45-$Q45-$W45-$AC45-$AI45-$AO45&gt;AR45,AR45-AT45+AW45,Debt!$C$5-$D45-$J45-$P45-$V45-$AB45-$AH45-$AN45-$AT45-$AZ45-$BF45-$E45-$K45-$Q45-$W45-$AC45-$AI45-$AO45),0),IF(Debt!$B$5-$D45-$J45-$P45-$V45-$AB45-$AH45-$AN45-$AT45-$AZ45-$BF45-$E45-$K45-$Q45-$W45-$AC45-$AI45-$AO45&gt;AR45,AR45-AT45+AW45,Debt!$B$5-$D45-$J45-$P45-$V45-$AB45-$AH45-$AN45-$AT45-$AZ45-$BF45-$E45-$K45-$Q45-$W45-$AC45-$AI45-$AO45)))</f>
        <v>0</v>
      </c>
      <c r="AV45" s="76">
        <f t="shared" si="32"/>
        <v>0</v>
      </c>
      <c r="AW45" s="150">
        <f>IF(OR(AR45=0,AT$4=0),0,AR45*VLOOKUP(8,Debt!$A$7:$L$17,3,0)/12)</f>
        <v>0</v>
      </c>
      <c r="AX45" s="149">
        <f t="shared" si="33"/>
        <v>0</v>
      </c>
      <c r="AY45" s="122">
        <f t="shared" si="34"/>
        <v>0</v>
      </c>
      <c r="AZ45" s="122">
        <f t="shared" si="8"/>
        <v>0</v>
      </c>
      <c r="BA45" s="122">
        <f>IF(AX45=0,0,IF(OR(EOMONTH($A45,0)&lt;Debt!$A$5,Debt!$A$5=""),IF(Debt!$A$6=TRUE,IF(Debt!$C$5-$D45-$J45-$P45-$V45-$AB45-$AH45-$AN45-$AT45-$BF45-$E45-$K45-$Q45-$W45-$AC45-$AI45-$AO45-$AU45&gt;AX45,AX45-AZ45+BC45,Debt!$C$5-$D45-$J45-$P45-$V45-$AB45-$AH45-$AN45-$AT45-$AZ45-$BF45-$E45-$K45-$Q45-$W45-$AC45-$AI45-$AO45-$AU45),0),IF(Debt!$B$5-$D45-$J45-$P45-$V45-$AB45-$AH45-$AN45-$AT45-$AZ45-$BF45-$E45-$K45-$Q45-$W45-$AC45-$AI45-$AO45-$AU45&gt;AX45,AX45-AZ45+BC45,Debt!$B$5-$D45-$J45-$P45-$V45-$AB45-$AH45-$AN45-$AT45-$AZ45-$BF45-$E45-$K45-$Q45-$W45-$AC45-$AI45-$AO45-$AU45)))</f>
        <v>0</v>
      </c>
      <c r="BB45" s="76">
        <f t="shared" si="35"/>
        <v>0</v>
      </c>
      <c r="BC45" s="150">
        <f>IF(OR(AX45=0,AZ$4=0),0,AX45*VLOOKUP(9,Debt!$A$7:$L$17,3,0)/12)</f>
        <v>0</v>
      </c>
      <c r="BD45" s="149">
        <f t="shared" si="44"/>
        <v>0</v>
      </c>
      <c r="BE45" s="122">
        <f t="shared" si="36"/>
        <v>0</v>
      </c>
      <c r="BF45" s="122">
        <f t="shared" si="9"/>
        <v>0</v>
      </c>
      <c r="BG45" s="122">
        <f>IF(BD45=0,0,IF(OR(EOMONTH($A45,0)&lt;Debt!$A$5,Debt!$A$5=""),IF(Debt!$A$6=TRUE,IF(Debt!$C$5-$D45-$J45-$P45-$V45-$AB45-$AH45-$AN45-$AT45-$AZ45-$E45-$K45-$Q45-$W45-$AC45-$AI45-$AO45-$AU45-$BA45&gt;BD45,BD45-BF45+BI45,Debt!$C$5-$D45-$J45-$P45-$V45-$AB45-$AH45-$AN45-$AT45-$AZ45-$BF45-$E45-$K45-$Q45-$W45-$AC45-$AI45-$AO45-$AU45-$BA45),0),IF(Debt!$B$5-$D45-$J45-$P45-$V45-$AB45-$AH45-$AN45-$AT45-$AZ45-$BF45-$E45-$K45-$Q45-$W45-$AC45-$AI45-$AO45-$AU45-$BA45&gt;BD45,BD45-BF45+BI45,Debt!$B$5-$D45-$J45-$P45-$V45-$AB45-$AH45-$AN45-$AT45-$AZ45-$BF45-$E45-$K45-$Q45-$W45-$AC45-$AI45-$AO45-$AU45-$BA45)))</f>
        <v>0</v>
      </c>
      <c r="BH45" s="76">
        <f t="shared" si="37"/>
        <v>0</v>
      </c>
      <c r="BI45" s="150">
        <f>IF(OR(BD45=0,BF$4=0),0,BD45*VLOOKUP(10,Debt!$A$7:$L$17,3,0)/12)</f>
        <v>0</v>
      </c>
      <c r="BJ45" s="133">
        <f t="shared" ca="1" si="38"/>
        <v>0</v>
      </c>
      <c r="BK45" s="133">
        <f t="shared" ca="1" si="39"/>
        <v>0</v>
      </c>
      <c r="BL45" s="133">
        <f t="shared" ca="1" si="40"/>
        <v>0</v>
      </c>
      <c r="BM45" s="157">
        <f t="shared" ca="1" si="41"/>
        <v>0</v>
      </c>
    </row>
    <row r="46" spans="1:65" customFormat="1" thickBot="1" x14ac:dyDescent="0.25">
      <c r="A46" s="160">
        <f t="shared" ca="1" si="42"/>
        <v>46143</v>
      </c>
      <c r="B46" s="149">
        <f t="shared" ca="1" si="43"/>
        <v>0</v>
      </c>
      <c r="C46" s="122">
        <f t="shared" ca="1" si="10"/>
        <v>0</v>
      </c>
      <c r="D46" s="122">
        <f t="shared" ca="1" si="0"/>
        <v>0</v>
      </c>
      <c r="E46" s="122">
        <f ca="1">IF(B46=0,0,IF(OR(EOMONTH($A46,0)&lt;Debt!$A$5,Debt!$A$5=""),IF(Debt!$A$6=TRUE,IF(Debt!$C$5-$J46-$P46-$V46-$AB46-$AH46-$AN46-$AT46-$AZ46-$BF46&gt;B46,B46-D46+G46,Debt!$C$5-$D46-$J46-$P46-$V46-$AB46-$AH46-$AN46-$AT46-$AZ46-$BF46),0),IF(Debt!$B$5-$D46-$J46-$P46-$V46-$AB46-$AH46-$AN46-$AT46-$AZ46-$BF46&gt;B46,B46-D46+G46,Debt!$B$5-$D46-$J46-$P46-$V46-$AB46-$AH46-$AN46-$AT46-$AZ46-$BF46)))</f>
        <v>0</v>
      </c>
      <c r="F46" s="76">
        <f t="shared" ca="1" si="11"/>
        <v>0</v>
      </c>
      <c r="G46" s="150">
        <f ca="1">IF(OR(B46=0,D$4=0),0,B46*VLOOKUP(1,Debt!$A$7:$L$17,3,0)/12)</f>
        <v>0</v>
      </c>
      <c r="H46" s="149">
        <f t="shared" ca="1" si="12"/>
        <v>0</v>
      </c>
      <c r="I46" s="122">
        <f t="shared" ca="1" si="13"/>
        <v>0</v>
      </c>
      <c r="J46" s="122">
        <f t="shared" ca="1" si="1"/>
        <v>0</v>
      </c>
      <c r="K46" s="122">
        <f ca="1">IF(H46=0,0,IF(OR(EOMONTH($A46,0)&lt;Debt!$A$5,Debt!$A$5=""),IF(Debt!$A$6=TRUE,IF(Debt!C$5-$D46-$P46-$V46-$AB46-$AH46-$AN46-$AT46-$AZ46-$BF46&gt;H46,H46-J46+M46,Debt!$C$5-$D46-$J46-$P46-$V46-$AB46-$AH46-$AN46-$AT46-$AZ46-$BF46-$E46),0),IF(Debt!$B$5-$D46-$J46-$P46-$V46-$AB46-$AH46-$AN46-$AT46-$AZ46-$BF46-$E46&gt;H46,H46-J46+M46,Debt!$B$5-$D46-$J46-$P46-$V46-$AB46-$AH46-$AN46-$AT46-$AZ46-$BF46-$E46)))</f>
        <v>0</v>
      </c>
      <c r="L46" s="76">
        <f t="shared" ca="1" si="14"/>
        <v>0</v>
      </c>
      <c r="M46" s="150">
        <f ca="1">IF(OR(H46=0,J$4=0),0,H46*VLOOKUP(2,Debt!$A$7:$L$17,3,0)/12)</f>
        <v>0</v>
      </c>
      <c r="N46" s="149">
        <f t="shared" ca="1" si="15"/>
        <v>0</v>
      </c>
      <c r="O46" s="122">
        <f t="shared" ca="1" si="16"/>
        <v>0</v>
      </c>
      <c r="P46" s="122">
        <f t="shared" ca="1" si="2"/>
        <v>0</v>
      </c>
      <c r="Q46" s="122">
        <f ca="1">IF(N46=0,0,IF(OR(EOMONTH($A46,0)&lt;Debt!$A$5,Debt!$A$5=""),IF(Debt!$A$6=TRUE,IF(Debt!$C$5-$D46-$J46-$V46-$AB46-$AH46-$AN46-$AT46-$AZ46-$BF46-$E46-$K46&gt;N46,N46-P46+S46,Debt!$C$5-$D46-$J46-$P46-$V46-$AB46-$AH46-$AN46-$AT46-$AZ46-$BF46-$E46-$K46),0),IF(Debt!$B$5-$D46-$J46-$P46-$V46-$AB46-$AH46-$AN46-$AT46-$AZ46-$BF46-$E46-$K46&gt;N46,N46-P46+S46,Debt!$B$5-$D46-$J46-$P46-$V46-$AB46-$AH46-$AN46-$AT46-$AZ46-$BF46-$E46-$K46)))</f>
        <v>0</v>
      </c>
      <c r="R46" s="76">
        <f t="shared" ca="1" si="17"/>
        <v>0</v>
      </c>
      <c r="S46" s="150">
        <f ca="1">IF(OR(N46=0,P$4=0),0,N46*VLOOKUP(3,Debt!$A$7:$L$17,3,0)/12)</f>
        <v>0</v>
      </c>
      <c r="T46" s="149">
        <f t="shared" ca="1" si="18"/>
        <v>0</v>
      </c>
      <c r="U46" s="122">
        <f t="shared" ca="1" si="19"/>
        <v>0</v>
      </c>
      <c r="V46" s="122">
        <f t="shared" ca="1" si="3"/>
        <v>0</v>
      </c>
      <c r="W46" s="122">
        <f ca="1">IF(T46=0,0,IF(OR(EOMONTH($A46,0)&lt;Debt!$A$5,Debt!$A$5=""),IF(Debt!$A$6=TRUE,IF(Debt!$C$5-$D46-$J46-$P46-$AB46-$AH46-$AN46-$AT46-$AZ46-$BF46-$E46-$K46-$Q46&gt;T46,T46-V46+Y46,Debt!$C$5-$D46-$J46-$P46-$V46-$AB46-$AH46-$AN46-$AT46-$AZ46-$BF46-$E46-$K46-$Q46),0),IF(Debt!$B$5-$D46-$J46-$P46-$V46-$AB46-$AH46-$AN46-$AT46-$AZ46-$BF46-$E46-$K46-$Q46&gt;T46,T46-V46+Y46,Debt!$B$5-$D46-$J46-$P46-$V46-$AB46-$AH46-$AN46-$AT46-$AZ46-$BF46-$E46-$K46-$Q46)))</f>
        <v>0</v>
      </c>
      <c r="X46" s="76">
        <f t="shared" ca="1" si="20"/>
        <v>0</v>
      </c>
      <c r="Y46" s="150">
        <f ca="1">IF(OR(T46=0,V$4=0),0,T46*VLOOKUP(4,Debt!$A$7:$L$17,3,0)/12)</f>
        <v>0</v>
      </c>
      <c r="Z46" s="149">
        <f t="shared" ca="1" si="21"/>
        <v>0</v>
      </c>
      <c r="AA46" s="122">
        <f t="shared" ca="1" si="22"/>
        <v>0</v>
      </c>
      <c r="AB46" s="122">
        <f t="shared" ca="1" si="4"/>
        <v>0</v>
      </c>
      <c r="AC46" s="122">
        <f ca="1">IF(Z46=0,0,IF(OR(EOMONTH($A46,0)&lt;Debt!$A$5,Debt!$A$5=""),IF(Debt!$A$6=TRUE,IF(Debt!$C$5-$D46-$J46-$P46-$V46-$AH46-$AN46-$AT46-$AZ46-$BF46-$E46-$K46-$Q46-$W46&gt;Z46,Z46-AB46+AE46,Debt!$C$5-$D46-$J46-$P46-$V46-$AB46-$AH46-$AN46-$AT46-$AZ46-$BF46-$E46-$K46-$Q46-$W46),0),IF(Debt!$B$5-$D46-$J46-$P46-$V46-$AB46-$AH46-$AN46-$AT46-$AZ46-$BF46-$E46-$K46-$Q46-$W46&gt;Z46,Z46-AB46+AE46,Debt!$B$5-$D46-$J46-$P46-$V46-$AB46-$AH46-$AN46-$AT46-$AZ46-$BF46-$E46-$K46-$Q46-$W46)))</f>
        <v>0</v>
      </c>
      <c r="AD46" s="76">
        <f t="shared" ca="1" si="23"/>
        <v>0</v>
      </c>
      <c r="AE46" s="150">
        <f ca="1">IF(OR(Z46=0,AB$4=0),0,Z46*VLOOKUP(5,Debt!$A$7:$L$17,3,0)/12)</f>
        <v>0</v>
      </c>
      <c r="AF46" s="149">
        <f t="shared" si="24"/>
        <v>0</v>
      </c>
      <c r="AG46" s="122">
        <f t="shared" si="25"/>
        <v>0</v>
      </c>
      <c r="AH46" s="122">
        <f t="shared" si="5"/>
        <v>0</v>
      </c>
      <c r="AI46" s="122">
        <f>IF(AF46=0,0,IF(OR(EOMONTH($A46,0)&lt;Debt!$A$5,Debt!$A$5=""),IF(Debt!$A$6=TRUE,IF(Debt!$C$5-$D46-$J46-$P46-$V46-$AB46-$AN46-$AT46-$AZ46-$BF46-$E46-$K46-$Q46-$W46-$AC46&gt;AF46,AF46-AH46+AK46,Debt!$C$5-$D46-$J46-$P46-$V46-$AB46-$AH46-$AN46-$AT46-$AZ46-$BF46-$E46-$K46-$Q46-$W46-$AC46),0),IF(Debt!$B$5-$D46-$J46-$P46-$V46-$AB46-$AH46-$AN46-$AT46-$AZ46-$BF46-$E46-$K46-$Q46-$W46-$AC46&gt;AF46,AF46-AH46+AK46,Debt!$B$5-$D46-$J46-$P46-$V46-$AB46-$AH46-$AN46-$AT46-$AZ46-$BF46-$E46-$K46-$Q46-$W46-$AC46)))</f>
        <v>0</v>
      </c>
      <c r="AJ46" s="76">
        <f t="shared" si="26"/>
        <v>0</v>
      </c>
      <c r="AK46" s="150">
        <f>IF(OR(AF46=0,AH$4=0),0,AF46*VLOOKUP(6,Debt!$A$7:$L$17,3,0)/12)</f>
        <v>0</v>
      </c>
      <c r="AL46" s="149">
        <f t="shared" si="27"/>
        <v>0</v>
      </c>
      <c r="AM46" s="122">
        <f t="shared" si="28"/>
        <v>0</v>
      </c>
      <c r="AN46" s="122">
        <f t="shared" si="6"/>
        <v>0</v>
      </c>
      <c r="AO46" s="122">
        <f>IF(AL46=0,0,IF(OR(EOMONTH($A46,0)&lt;Debt!$A$5,Debt!$A$5=""),IF(Debt!$A$6=TRUE,IF(Debt!$C$5-$D46-$J46-$P46-$V46-$AB46-$AH46-$AT46-$AZ46-$BF46-$E46-$K46-$Q46-$W46-$AC46-$AI46&gt;AL46,AL46-AN46+AQ46,Debt!$C$5-$D46-$J46-$P46-$V46-$AB46-$AH46-$AN46-$AT46-$AZ46-$BF46-$E46-$K46-$Q46-$W46-$AC46-$AI46),0),IF(Debt!$B$5-$D46-$J46-$P46-$V46-$AB46-$AH46-$AN46-$AT46-$AZ46-$BF46-$E46-$K46-$Q46-$W46-$AC46-$AI46&gt;AL46,AL46-AN46+AQ46,Debt!$B$5-$D46-$J46-$P46-$V46-$AB46-$AH46-$AN46-$AT46-$AZ46-$BF46-$E46-$K46-$Q46-$W46-$AC46-$AI46)))</f>
        <v>0</v>
      </c>
      <c r="AP46" s="76">
        <f t="shared" si="29"/>
        <v>0</v>
      </c>
      <c r="AQ46" s="150">
        <f>IF(OR(AL46=0,AN$4=0),0,AL46*VLOOKUP(7,Debt!$A$7:$L$17,3,0)/12)</f>
        <v>0</v>
      </c>
      <c r="AR46" s="149">
        <f t="shared" si="30"/>
        <v>0</v>
      </c>
      <c r="AS46" s="122">
        <f t="shared" si="31"/>
        <v>0</v>
      </c>
      <c r="AT46" s="122">
        <f t="shared" si="7"/>
        <v>0</v>
      </c>
      <c r="AU46" s="122">
        <f>IF(AR46=0,0,IF(OR(EOMONTH($A46,0)&lt;Debt!$A$5,Debt!$A$5=""),IF(Debt!$A$6=TRUE,IF(Debt!$C$5-$D46-$J46-$P46-$V46-$AB46-$AH46-$AN46-$AZ46-$BF46-$E46-$K46-$Q46-$W46-$AC46-$AI46-$AO46&gt;AR46,AR46-AT46+AW46,Debt!$C$5-$D46-$J46-$P46-$V46-$AB46-$AH46-$AN46-$AT46-$AZ46-$BF46-$E46-$K46-$Q46-$W46-$AC46-$AI46-$AO46),0),IF(Debt!$B$5-$D46-$J46-$P46-$V46-$AB46-$AH46-$AN46-$AT46-$AZ46-$BF46-$E46-$K46-$Q46-$W46-$AC46-$AI46-$AO46&gt;AR46,AR46-AT46+AW46,Debt!$B$5-$D46-$J46-$P46-$V46-$AB46-$AH46-$AN46-$AT46-$AZ46-$BF46-$E46-$K46-$Q46-$W46-$AC46-$AI46-$AO46)))</f>
        <v>0</v>
      </c>
      <c r="AV46" s="76">
        <f t="shared" si="32"/>
        <v>0</v>
      </c>
      <c r="AW46" s="150">
        <f>IF(OR(AR46=0,AT$4=0),0,AR46*VLOOKUP(8,Debt!$A$7:$L$17,3,0)/12)</f>
        <v>0</v>
      </c>
      <c r="AX46" s="149">
        <f t="shared" si="33"/>
        <v>0</v>
      </c>
      <c r="AY46" s="122">
        <f t="shared" si="34"/>
        <v>0</v>
      </c>
      <c r="AZ46" s="122">
        <f t="shared" si="8"/>
        <v>0</v>
      </c>
      <c r="BA46" s="122">
        <f>IF(AX46=0,0,IF(OR(EOMONTH($A46,0)&lt;Debt!$A$5,Debt!$A$5=""),IF(Debt!$A$6=TRUE,IF(Debt!$C$5-$D46-$J46-$P46-$V46-$AB46-$AH46-$AN46-$AT46-$BF46-$E46-$K46-$Q46-$W46-$AC46-$AI46-$AO46-$AU46&gt;AX46,AX46-AZ46+BC46,Debt!$C$5-$D46-$J46-$P46-$V46-$AB46-$AH46-$AN46-$AT46-$AZ46-$BF46-$E46-$K46-$Q46-$W46-$AC46-$AI46-$AO46-$AU46),0),IF(Debt!$B$5-$D46-$J46-$P46-$V46-$AB46-$AH46-$AN46-$AT46-$AZ46-$BF46-$E46-$K46-$Q46-$W46-$AC46-$AI46-$AO46-$AU46&gt;AX46,AX46-AZ46+BC46,Debt!$B$5-$D46-$J46-$P46-$V46-$AB46-$AH46-$AN46-$AT46-$AZ46-$BF46-$E46-$K46-$Q46-$W46-$AC46-$AI46-$AO46-$AU46)))</f>
        <v>0</v>
      </c>
      <c r="BB46" s="76">
        <f t="shared" si="35"/>
        <v>0</v>
      </c>
      <c r="BC46" s="150">
        <f>IF(OR(AX46=0,AZ$4=0),0,AX46*VLOOKUP(9,Debt!$A$7:$L$17,3,0)/12)</f>
        <v>0</v>
      </c>
      <c r="BD46" s="149">
        <f t="shared" si="44"/>
        <v>0</v>
      </c>
      <c r="BE46" s="122">
        <f t="shared" si="36"/>
        <v>0</v>
      </c>
      <c r="BF46" s="122">
        <f t="shared" si="9"/>
        <v>0</v>
      </c>
      <c r="BG46" s="122">
        <f>IF(BD46=0,0,IF(OR(EOMONTH($A46,0)&lt;Debt!$A$5,Debt!$A$5=""),IF(Debt!$A$6=TRUE,IF(Debt!$C$5-$D46-$J46-$P46-$V46-$AB46-$AH46-$AN46-$AT46-$AZ46-$E46-$K46-$Q46-$W46-$AC46-$AI46-$AO46-$AU46-$BA46&gt;BD46,BD46-BF46+BI46,Debt!$C$5-$D46-$J46-$P46-$V46-$AB46-$AH46-$AN46-$AT46-$AZ46-$BF46-$E46-$K46-$Q46-$W46-$AC46-$AI46-$AO46-$AU46-$BA46),0),IF(Debt!$B$5-$D46-$J46-$P46-$V46-$AB46-$AH46-$AN46-$AT46-$AZ46-$BF46-$E46-$K46-$Q46-$W46-$AC46-$AI46-$AO46-$AU46-$BA46&gt;BD46,BD46-BF46+BI46,Debt!$B$5-$D46-$J46-$P46-$V46-$AB46-$AH46-$AN46-$AT46-$AZ46-$BF46-$E46-$K46-$Q46-$W46-$AC46-$AI46-$AO46-$AU46-$BA46)))</f>
        <v>0</v>
      </c>
      <c r="BH46" s="76">
        <f t="shared" si="37"/>
        <v>0</v>
      </c>
      <c r="BI46" s="150">
        <f>IF(OR(BD46=0,BF$4=0),0,BD46*VLOOKUP(10,Debt!$A$7:$L$17,3,0)/12)</f>
        <v>0</v>
      </c>
      <c r="BJ46" s="133">
        <f t="shared" ca="1" si="38"/>
        <v>0</v>
      </c>
      <c r="BK46" s="133">
        <f t="shared" ca="1" si="39"/>
        <v>0</v>
      </c>
      <c r="BL46" s="133">
        <f t="shared" ca="1" si="40"/>
        <v>0</v>
      </c>
      <c r="BM46" s="157">
        <f t="shared" ca="1" si="41"/>
        <v>0</v>
      </c>
    </row>
    <row r="47" spans="1:65" customFormat="1" thickBot="1" x14ac:dyDescent="0.25">
      <c r="A47" s="160">
        <f t="shared" ca="1" si="42"/>
        <v>46174</v>
      </c>
      <c r="B47" s="149">
        <f t="shared" ca="1" si="43"/>
        <v>0</v>
      </c>
      <c r="C47" s="122">
        <f t="shared" ca="1" si="10"/>
        <v>0</v>
      </c>
      <c r="D47" s="122">
        <f t="shared" ca="1" si="0"/>
        <v>0</v>
      </c>
      <c r="E47" s="122">
        <f ca="1">IF(B47=0,0,IF(OR(EOMONTH($A47,0)&lt;Debt!$A$5,Debt!$A$5=""),IF(Debt!$A$6=TRUE,IF(Debt!$C$5-$J47-$P47-$V47-$AB47-$AH47-$AN47-$AT47-$AZ47-$BF47&gt;B47,B47-D47+G47,Debt!$C$5-$D47-$J47-$P47-$V47-$AB47-$AH47-$AN47-$AT47-$AZ47-$BF47),0),IF(Debt!$B$5-$D47-$J47-$P47-$V47-$AB47-$AH47-$AN47-$AT47-$AZ47-$BF47&gt;B47,B47-D47+G47,Debt!$B$5-$D47-$J47-$P47-$V47-$AB47-$AH47-$AN47-$AT47-$AZ47-$BF47)))</f>
        <v>0</v>
      </c>
      <c r="F47" s="76">
        <f t="shared" ca="1" si="11"/>
        <v>0</v>
      </c>
      <c r="G47" s="150">
        <f ca="1">IF(OR(B47=0,D$4=0),0,B47*VLOOKUP(1,Debt!$A$7:$L$17,3,0)/12)</f>
        <v>0</v>
      </c>
      <c r="H47" s="149">
        <f t="shared" ca="1" si="12"/>
        <v>0</v>
      </c>
      <c r="I47" s="122">
        <f t="shared" ca="1" si="13"/>
        <v>0</v>
      </c>
      <c r="J47" s="122">
        <f t="shared" ca="1" si="1"/>
        <v>0</v>
      </c>
      <c r="K47" s="122">
        <f ca="1">IF(H47=0,0,IF(OR(EOMONTH($A47,0)&lt;Debt!$A$5,Debt!$A$5=""),IF(Debt!$A$6=TRUE,IF(Debt!C$5-$D47-$P47-$V47-$AB47-$AH47-$AN47-$AT47-$AZ47-$BF47&gt;H47,H47-J47+M47,Debt!$C$5-$D47-$J47-$P47-$V47-$AB47-$AH47-$AN47-$AT47-$AZ47-$BF47-$E47),0),IF(Debt!$B$5-$D47-$J47-$P47-$V47-$AB47-$AH47-$AN47-$AT47-$AZ47-$BF47-$E47&gt;H47,H47-J47+M47,Debt!$B$5-$D47-$J47-$P47-$V47-$AB47-$AH47-$AN47-$AT47-$AZ47-$BF47-$E47)))</f>
        <v>0</v>
      </c>
      <c r="L47" s="76">
        <f t="shared" ca="1" si="14"/>
        <v>0</v>
      </c>
      <c r="M47" s="150">
        <f ca="1">IF(OR(H47=0,J$4=0),0,H47*VLOOKUP(2,Debt!$A$7:$L$17,3,0)/12)</f>
        <v>0</v>
      </c>
      <c r="N47" s="149">
        <f t="shared" ca="1" si="15"/>
        <v>0</v>
      </c>
      <c r="O47" s="122">
        <f t="shared" ca="1" si="16"/>
        <v>0</v>
      </c>
      <c r="P47" s="122">
        <f t="shared" ca="1" si="2"/>
        <v>0</v>
      </c>
      <c r="Q47" s="122">
        <f ca="1">IF(N47=0,0,IF(OR(EOMONTH($A47,0)&lt;Debt!$A$5,Debt!$A$5=""),IF(Debt!$A$6=TRUE,IF(Debt!$C$5-$D47-$J47-$V47-$AB47-$AH47-$AN47-$AT47-$AZ47-$BF47-$E47-$K47&gt;N47,N47-P47+S47,Debt!$C$5-$D47-$J47-$P47-$V47-$AB47-$AH47-$AN47-$AT47-$AZ47-$BF47-$E47-$K47),0),IF(Debt!$B$5-$D47-$J47-$P47-$V47-$AB47-$AH47-$AN47-$AT47-$AZ47-$BF47-$E47-$K47&gt;N47,N47-P47+S47,Debt!$B$5-$D47-$J47-$P47-$V47-$AB47-$AH47-$AN47-$AT47-$AZ47-$BF47-$E47-$K47)))</f>
        <v>0</v>
      </c>
      <c r="R47" s="76">
        <f t="shared" ca="1" si="17"/>
        <v>0</v>
      </c>
      <c r="S47" s="150">
        <f ca="1">IF(OR(N47=0,P$4=0),0,N47*VLOOKUP(3,Debt!$A$7:$L$17,3,0)/12)</f>
        <v>0</v>
      </c>
      <c r="T47" s="149">
        <f t="shared" ca="1" si="18"/>
        <v>0</v>
      </c>
      <c r="U47" s="122">
        <f t="shared" ca="1" si="19"/>
        <v>0</v>
      </c>
      <c r="V47" s="122">
        <f t="shared" ca="1" si="3"/>
        <v>0</v>
      </c>
      <c r="W47" s="122">
        <f ca="1">IF(T47=0,0,IF(OR(EOMONTH($A47,0)&lt;Debt!$A$5,Debt!$A$5=""),IF(Debt!$A$6=TRUE,IF(Debt!$C$5-$D47-$J47-$P47-$AB47-$AH47-$AN47-$AT47-$AZ47-$BF47-$E47-$K47-$Q47&gt;T47,T47-V47+Y47,Debt!$C$5-$D47-$J47-$P47-$V47-$AB47-$AH47-$AN47-$AT47-$AZ47-$BF47-$E47-$K47-$Q47),0),IF(Debt!$B$5-$D47-$J47-$P47-$V47-$AB47-$AH47-$AN47-$AT47-$AZ47-$BF47-$E47-$K47-$Q47&gt;T47,T47-V47+Y47,Debt!$B$5-$D47-$J47-$P47-$V47-$AB47-$AH47-$AN47-$AT47-$AZ47-$BF47-$E47-$K47-$Q47)))</f>
        <v>0</v>
      </c>
      <c r="X47" s="76">
        <f t="shared" ca="1" si="20"/>
        <v>0</v>
      </c>
      <c r="Y47" s="150">
        <f ca="1">IF(OR(T47=0,V$4=0),0,T47*VLOOKUP(4,Debt!$A$7:$L$17,3,0)/12)</f>
        <v>0</v>
      </c>
      <c r="Z47" s="149">
        <f t="shared" ca="1" si="21"/>
        <v>0</v>
      </c>
      <c r="AA47" s="122">
        <f t="shared" ca="1" si="22"/>
        <v>0</v>
      </c>
      <c r="AB47" s="122">
        <f t="shared" ca="1" si="4"/>
        <v>0</v>
      </c>
      <c r="AC47" s="122">
        <f ca="1">IF(Z47=0,0,IF(OR(EOMONTH($A47,0)&lt;Debt!$A$5,Debt!$A$5=""),IF(Debt!$A$6=TRUE,IF(Debt!$C$5-$D47-$J47-$P47-$V47-$AH47-$AN47-$AT47-$AZ47-$BF47-$E47-$K47-$Q47-$W47&gt;Z47,Z47-AB47+AE47,Debt!$C$5-$D47-$J47-$P47-$V47-$AB47-$AH47-$AN47-$AT47-$AZ47-$BF47-$E47-$K47-$Q47-$W47),0),IF(Debt!$B$5-$D47-$J47-$P47-$V47-$AB47-$AH47-$AN47-$AT47-$AZ47-$BF47-$E47-$K47-$Q47-$W47&gt;Z47,Z47-AB47+AE47,Debt!$B$5-$D47-$J47-$P47-$V47-$AB47-$AH47-$AN47-$AT47-$AZ47-$BF47-$E47-$K47-$Q47-$W47)))</f>
        <v>0</v>
      </c>
      <c r="AD47" s="76">
        <f t="shared" ca="1" si="23"/>
        <v>0</v>
      </c>
      <c r="AE47" s="150">
        <f ca="1">IF(OR(Z47=0,AB$4=0),0,Z47*VLOOKUP(5,Debt!$A$7:$L$17,3,0)/12)</f>
        <v>0</v>
      </c>
      <c r="AF47" s="149">
        <f t="shared" si="24"/>
        <v>0</v>
      </c>
      <c r="AG47" s="122">
        <f t="shared" si="25"/>
        <v>0</v>
      </c>
      <c r="AH47" s="122">
        <f t="shared" si="5"/>
        <v>0</v>
      </c>
      <c r="AI47" s="122">
        <f>IF(AF47=0,0,IF(OR(EOMONTH($A47,0)&lt;Debt!$A$5,Debt!$A$5=""),IF(Debt!$A$6=TRUE,IF(Debt!$C$5-$D47-$J47-$P47-$V47-$AB47-$AN47-$AT47-$AZ47-$BF47-$E47-$K47-$Q47-$W47-$AC47&gt;AF47,AF47-AH47+AK47,Debt!$C$5-$D47-$J47-$P47-$V47-$AB47-$AH47-$AN47-$AT47-$AZ47-$BF47-$E47-$K47-$Q47-$W47-$AC47),0),IF(Debt!$B$5-$D47-$J47-$P47-$V47-$AB47-$AH47-$AN47-$AT47-$AZ47-$BF47-$E47-$K47-$Q47-$W47-$AC47&gt;AF47,AF47-AH47+AK47,Debt!$B$5-$D47-$J47-$P47-$V47-$AB47-$AH47-$AN47-$AT47-$AZ47-$BF47-$E47-$K47-$Q47-$W47-$AC47)))</f>
        <v>0</v>
      </c>
      <c r="AJ47" s="76">
        <f t="shared" si="26"/>
        <v>0</v>
      </c>
      <c r="AK47" s="150">
        <f>IF(OR(AF47=0,AH$4=0),0,AF47*VLOOKUP(6,Debt!$A$7:$L$17,3,0)/12)</f>
        <v>0</v>
      </c>
      <c r="AL47" s="149">
        <f t="shared" si="27"/>
        <v>0</v>
      </c>
      <c r="AM47" s="122">
        <f t="shared" si="28"/>
        <v>0</v>
      </c>
      <c r="AN47" s="122">
        <f t="shared" si="6"/>
        <v>0</v>
      </c>
      <c r="AO47" s="122">
        <f>IF(AL47=0,0,IF(OR(EOMONTH($A47,0)&lt;Debt!$A$5,Debt!$A$5=""),IF(Debt!$A$6=TRUE,IF(Debt!$C$5-$D47-$J47-$P47-$V47-$AB47-$AH47-$AT47-$AZ47-$BF47-$E47-$K47-$Q47-$W47-$AC47-$AI47&gt;AL47,AL47-AN47+AQ47,Debt!$C$5-$D47-$J47-$P47-$V47-$AB47-$AH47-$AN47-$AT47-$AZ47-$BF47-$E47-$K47-$Q47-$W47-$AC47-$AI47),0),IF(Debt!$B$5-$D47-$J47-$P47-$V47-$AB47-$AH47-$AN47-$AT47-$AZ47-$BF47-$E47-$K47-$Q47-$W47-$AC47-$AI47&gt;AL47,AL47-AN47+AQ47,Debt!$B$5-$D47-$J47-$P47-$V47-$AB47-$AH47-$AN47-$AT47-$AZ47-$BF47-$E47-$K47-$Q47-$W47-$AC47-$AI47)))</f>
        <v>0</v>
      </c>
      <c r="AP47" s="76">
        <f t="shared" si="29"/>
        <v>0</v>
      </c>
      <c r="AQ47" s="150">
        <f>IF(OR(AL47=0,AN$4=0),0,AL47*VLOOKUP(7,Debt!$A$7:$L$17,3,0)/12)</f>
        <v>0</v>
      </c>
      <c r="AR47" s="149">
        <f t="shared" si="30"/>
        <v>0</v>
      </c>
      <c r="AS47" s="122">
        <f t="shared" si="31"/>
        <v>0</v>
      </c>
      <c r="AT47" s="122">
        <f t="shared" si="7"/>
        <v>0</v>
      </c>
      <c r="AU47" s="122">
        <f>IF(AR47=0,0,IF(OR(EOMONTH($A47,0)&lt;Debt!$A$5,Debt!$A$5=""),IF(Debt!$A$6=TRUE,IF(Debt!$C$5-$D47-$J47-$P47-$V47-$AB47-$AH47-$AN47-$AZ47-$BF47-$E47-$K47-$Q47-$W47-$AC47-$AI47-$AO47&gt;AR47,AR47-AT47+AW47,Debt!$C$5-$D47-$J47-$P47-$V47-$AB47-$AH47-$AN47-$AT47-$AZ47-$BF47-$E47-$K47-$Q47-$W47-$AC47-$AI47-$AO47),0),IF(Debt!$B$5-$D47-$J47-$P47-$V47-$AB47-$AH47-$AN47-$AT47-$AZ47-$BF47-$E47-$K47-$Q47-$W47-$AC47-$AI47-$AO47&gt;AR47,AR47-AT47+AW47,Debt!$B$5-$D47-$J47-$P47-$V47-$AB47-$AH47-$AN47-$AT47-$AZ47-$BF47-$E47-$K47-$Q47-$W47-$AC47-$AI47-$AO47)))</f>
        <v>0</v>
      </c>
      <c r="AV47" s="76">
        <f t="shared" si="32"/>
        <v>0</v>
      </c>
      <c r="AW47" s="150">
        <f>IF(OR(AR47=0,AT$4=0),0,AR47*VLOOKUP(8,Debt!$A$7:$L$17,3,0)/12)</f>
        <v>0</v>
      </c>
      <c r="AX47" s="149">
        <f t="shared" si="33"/>
        <v>0</v>
      </c>
      <c r="AY47" s="122">
        <f t="shared" si="34"/>
        <v>0</v>
      </c>
      <c r="AZ47" s="122">
        <f t="shared" si="8"/>
        <v>0</v>
      </c>
      <c r="BA47" s="122">
        <f>IF(AX47=0,0,IF(OR(EOMONTH($A47,0)&lt;Debt!$A$5,Debt!$A$5=""),IF(Debt!$A$6=TRUE,IF(Debt!$C$5-$D47-$J47-$P47-$V47-$AB47-$AH47-$AN47-$AT47-$BF47-$E47-$K47-$Q47-$W47-$AC47-$AI47-$AO47-$AU47&gt;AX47,AX47-AZ47+BC47,Debt!$C$5-$D47-$J47-$P47-$V47-$AB47-$AH47-$AN47-$AT47-$AZ47-$BF47-$E47-$K47-$Q47-$W47-$AC47-$AI47-$AO47-$AU47),0),IF(Debt!$B$5-$D47-$J47-$P47-$V47-$AB47-$AH47-$AN47-$AT47-$AZ47-$BF47-$E47-$K47-$Q47-$W47-$AC47-$AI47-$AO47-$AU47&gt;AX47,AX47-AZ47+BC47,Debt!$B$5-$D47-$J47-$P47-$V47-$AB47-$AH47-$AN47-$AT47-$AZ47-$BF47-$E47-$K47-$Q47-$W47-$AC47-$AI47-$AO47-$AU47)))</f>
        <v>0</v>
      </c>
      <c r="BB47" s="76">
        <f t="shared" si="35"/>
        <v>0</v>
      </c>
      <c r="BC47" s="150">
        <f>IF(OR(AX47=0,AZ$4=0),0,AX47*VLOOKUP(9,Debt!$A$7:$L$17,3,0)/12)</f>
        <v>0</v>
      </c>
      <c r="BD47" s="149">
        <f t="shared" si="44"/>
        <v>0</v>
      </c>
      <c r="BE47" s="122">
        <f t="shared" si="36"/>
        <v>0</v>
      </c>
      <c r="BF47" s="122">
        <f t="shared" si="9"/>
        <v>0</v>
      </c>
      <c r="BG47" s="122">
        <f>IF(BD47=0,0,IF(OR(EOMONTH($A47,0)&lt;Debt!$A$5,Debt!$A$5=""),IF(Debt!$A$6=TRUE,IF(Debt!$C$5-$D47-$J47-$P47-$V47-$AB47-$AH47-$AN47-$AT47-$AZ47-$E47-$K47-$Q47-$W47-$AC47-$AI47-$AO47-$AU47-$BA47&gt;BD47,BD47-BF47+BI47,Debt!$C$5-$D47-$J47-$P47-$V47-$AB47-$AH47-$AN47-$AT47-$AZ47-$BF47-$E47-$K47-$Q47-$W47-$AC47-$AI47-$AO47-$AU47-$BA47),0),IF(Debt!$B$5-$D47-$J47-$P47-$V47-$AB47-$AH47-$AN47-$AT47-$AZ47-$BF47-$E47-$K47-$Q47-$W47-$AC47-$AI47-$AO47-$AU47-$BA47&gt;BD47,BD47-BF47+BI47,Debt!$B$5-$D47-$J47-$P47-$V47-$AB47-$AH47-$AN47-$AT47-$AZ47-$BF47-$E47-$K47-$Q47-$W47-$AC47-$AI47-$AO47-$AU47-$BA47)))</f>
        <v>0</v>
      </c>
      <c r="BH47" s="76">
        <f t="shared" si="37"/>
        <v>0</v>
      </c>
      <c r="BI47" s="150">
        <f>IF(OR(BD47=0,BF$4=0),0,BD47*VLOOKUP(10,Debt!$A$7:$L$17,3,0)/12)</f>
        <v>0</v>
      </c>
      <c r="BJ47" s="133">
        <f t="shared" ca="1" si="38"/>
        <v>0</v>
      </c>
      <c r="BK47" s="133">
        <f t="shared" ca="1" si="39"/>
        <v>0</v>
      </c>
      <c r="BL47" s="133">
        <f t="shared" ca="1" si="40"/>
        <v>0</v>
      </c>
      <c r="BM47" s="157">
        <f t="shared" ca="1" si="41"/>
        <v>0</v>
      </c>
    </row>
    <row r="48" spans="1:65" customFormat="1" thickBot="1" x14ac:dyDescent="0.25">
      <c r="A48" s="160">
        <f t="shared" ca="1" si="42"/>
        <v>46204</v>
      </c>
      <c r="B48" s="149">
        <f t="shared" ca="1" si="43"/>
        <v>0</v>
      </c>
      <c r="C48" s="122">
        <f t="shared" ca="1" si="10"/>
        <v>0</v>
      </c>
      <c r="D48" s="122">
        <f t="shared" ca="1" si="0"/>
        <v>0</v>
      </c>
      <c r="E48" s="122">
        <f ca="1">IF(B48=0,0,IF(OR(EOMONTH($A48,0)&lt;Debt!$A$5,Debt!$A$5=""),IF(Debt!$A$6=TRUE,IF(Debt!$C$5-$J48-$P48-$V48-$AB48-$AH48-$AN48-$AT48-$AZ48-$BF48&gt;B48,B48-D48+G48,Debt!$C$5-$D48-$J48-$P48-$V48-$AB48-$AH48-$AN48-$AT48-$AZ48-$BF48),0),IF(Debt!$B$5-$D48-$J48-$P48-$V48-$AB48-$AH48-$AN48-$AT48-$AZ48-$BF48&gt;B48,B48-D48+G48,Debt!$B$5-$D48-$J48-$P48-$V48-$AB48-$AH48-$AN48-$AT48-$AZ48-$BF48)))</f>
        <v>0</v>
      </c>
      <c r="F48" s="76">
        <f t="shared" ca="1" si="11"/>
        <v>0</v>
      </c>
      <c r="G48" s="150">
        <f ca="1">IF(OR(B48=0,D$4=0),0,B48*VLOOKUP(1,Debt!$A$7:$L$17,3,0)/12)</f>
        <v>0</v>
      </c>
      <c r="H48" s="149">
        <f t="shared" ca="1" si="12"/>
        <v>0</v>
      </c>
      <c r="I48" s="122">
        <f t="shared" ca="1" si="13"/>
        <v>0</v>
      </c>
      <c r="J48" s="122">
        <f t="shared" ca="1" si="1"/>
        <v>0</v>
      </c>
      <c r="K48" s="122">
        <f ca="1">IF(H48=0,0,IF(OR(EOMONTH($A48,0)&lt;Debt!$A$5,Debt!$A$5=""),IF(Debt!$A$6=TRUE,IF(Debt!C$5-$D48-$P48-$V48-$AB48-$AH48-$AN48-$AT48-$AZ48-$BF48&gt;H48,H48-J48+M48,Debt!$C$5-$D48-$J48-$P48-$V48-$AB48-$AH48-$AN48-$AT48-$AZ48-$BF48-$E48),0),IF(Debt!$B$5-$D48-$J48-$P48-$V48-$AB48-$AH48-$AN48-$AT48-$AZ48-$BF48-$E48&gt;H48,H48-J48+M48,Debt!$B$5-$D48-$J48-$P48-$V48-$AB48-$AH48-$AN48-$AT48-$AZ48-$BF48-$E48)))</f>
        <v>0</v>
      </c>
      <c r="L48" s="76">
        <f t="shared" ca="1" si="14"/>
        <v>0</v>
      </c>
      <c r="M48" s="150">
        <f ca="1">IF(OR(H48=0,J$4=0),0,H48*VLOOKUP(2,Debt!$A$7:$L$17,3,0)/12)</f>
        <v>0</v>
      </c>
      <c r="N48" s="149">
        <f t="shared" ca="1" si="15"/>
        <v>0</v>
      </c>
      <c r="O48" s="122">
        <f t="shared" ca="1" si="16"/>
        <v>0</v>
      </c>
      <c r="P48" s="122">
        <f t="shared" ca="1" si="2"/>
        <v>0</v>
      </c>
      <c r="Q48" s="122">
        <f ca="1">IF(N48=0,0,IF(OR(EOMONTH($A48,0)&lt;Debt!$A$5,Debt!$A$5=""),IF(Debt!$A$6=TRUE,IF(Debt!$C$5-$D48-$J48-$V48-$AB48-$AH48-$AN48-$AT48-$AZ48-$BF48-$E48-$K48&gt;N48,N48-P48+S48,Debt!$C$5-$D48-$J48-$P48-$V48-$AB48-$AH48-$AN48-$AT48-$AZ48-$BF48-$E48-$K48),0),IF(Debt!$B$5-$D48-$J48-$P48-$V48-$AB48-$AH48-$AN48-$AT48-$AZ48-$BF48-$E48-$K48&gt;N48,N48-P48+S48,Debt!$B$5-$D48-$J48-$P48-$V48-$AB48-$AH48-$AN48-$AT48-$AZ48-$BF48-$E48-$K48)))</f>
        <v>0</v>
      </c>
      <c r="R48" s="76">
        <f t="shared" ca="1" si="17"/>
        <v>0</v>
      </c>
      <c r="S48" s="150">
        <f ca="1">IF(OR(N48=0,P$4=0),0,N48*VLOOKUP(3,Debt!$A$7:$L$17,3,0)/12)</f>
        <v>0</v>
      </c>
      <c r="T48" s="149">
        <f t="shared" ca="1" si="18"/>
        <v>0</v>
      </c>
      <c r="U48" s="122">
        <f t="shared" ca="1" si="19"/>
        <v>0</v>
      </c>
      <c r="V48" s="122">
        <f t="shared" ca="1" si="3"/>
        <v>0</v>
      </c>
      <c r="W48" s="122">
        <f ca="1">IF(T48=0,0,IF(OR(EOMONTH($A48,0)&lt;Debt!$A$5,Debt!$A$5=""),IF(Debt!$A$6=TRUE,IF(Debt!$C$5-$D48-$J48-$P48-$AB48-$AH48-$AN48-$AT48-$AZ48-$BF48-$E48-$K48-$Q48&gt;T48,T48-V48+Y48,Debt!$C$5-$D48-$J48-$P48-$V48-$AB48-$AH48-$AN48-$AT48-$AZ48-$BF48-$E48-$K48-$Q48),0),IF(Debt!$B$5-$D48-$J48-$P48-$V48-$AB48-$AH48-$AN48-$AT48-$AZ48-$BF48-$E48-$K48-$Q48&gt;T48,T48-V48+Y48,Debt!$B$5-$D48-$J48-$P48-$V48-$AB48-$AH48-$AN48-$AT48-$AZ48-$BF48-$E48-$K48-$Q48)))</f>
        <v>0</v>
      </c>
      <c r="X48" s="76">
        <f t="shared" ca="1" si="20"/>
        <v>0</v>
      </c>
      <c r="Y48" s="150">
        <f ca="1">IF(OR(T48=0,V$4=0),0,T48*VLOOKUP(4,Debt!$A$7:$L$17,3,0)/12)</f>
        <v>0</v>
      </c>
      <c r="Z48" s="149">
        <f t="shared" ca="1" si="21"/>
        <v>0</v>
      </c>
      <c r="AA48" s="122">
        <f t="shared" ca="1" si="22"/>
        <v>0</v>
      </c>
      <c r="AB48" s="122">
        <f t="shared" ca="1" si="4"/>
        <v>0</v>
      </c>
      <c r="AC48" s="122">
        <f ca="1">IF(Z48=0,0,IF(OR(EOMONTH($A48,0)&lt;Debt!$A$5,Debt!$A$5=""),IF(Debt!$A$6=TRUE,IF(Debt!$C$5-$D48-$J48-$P48-$V48-$AH48-$AN48-$AT48-$AZ48-$BF48-$E48-$K48-$Q48-$W48&gt;Z48,Z48-AB48+AE48,Debt!$C$5-$D48-$J48-$P48-$V48-$AB48-$AH48-$AN48-$AT48-$AZ48-$BF48-$E48-$K48-$Q48-$W48),0),IF(Debt!$B$5-$D48-$J48-$P48-$V48-$AB48-$AH48-$AN48-$AT48-$AZ48-$BF48-$E48-$K48-$Q48-$W48&gt;Z48,Z48-AB48+AE48,Debt!$B$5-$D48-$J48-$P48-$V48-$AB48-$AH48-$AN48-$AT48-$AZ48-$BF48-$E48-$K48-$Q48-$W48)))</f>
        <v>0</v>
      </c>
      <c r="AD48" s="76">
        <f t="shared" ca="1" si="23"/>
        <v>0</v>
      </c>
      <c r="AE48" s="150">
        <f ca="1">IF(OR(Z48=0,AB$4=0),0,Z48*VLOOKUP(5,Debt!$A$7:$L$17,3,0)/12)</f>
        <v>0</v>
      </c>
      <c r="AF48" s="149">
        <f t="shared" si="24"/>
        <v>0</v>
      </c>
      <c r="AG48" s="122">
        <f t="shared" si="25"/>
        <v>0</v>
      </c>
      <c r="AH48" s="122">
        <f t="shared" si="5"/>
        <v>0</v>
      </c>
      <c r="AI48" s="122">
        <f>IF(AF48=0,0,IF(OR(EOMONTH($A48,0)&lt;Debt!$A$5,Debt!$A$5=""),IF(Debt!$A$6=TRUE,IF(Debt!$C$5-$D48-$J48-$P48-$V48-$AB48-$AN48-$AT48-$AZ48-$BF48-$E48-$K48-$Q48-$W48-$AC48&gt;AF48,AF48-AH48+AK48,Debt!$C$5-$D48-$J48-$P48-$V48-$AB48-$AH48-$AN48-$AT48-$AZ48-$BF48-$E48-$K48-$Q48-$W48-$AC48),0),IF(Debt!$B$5-$D48-$J48-$P48-$V48-$AB48-$AH48-$AN48-$AT48-$AZ48-$BF48-$E48-$K48-$Q48-$W48-$AC48&gt;AF48,AF48-AH48+AK48,Debt!$B$5-$D48-$J48-$P48-$V48-$AB48-$AH48-$AN48-$AT48-$AZ48-$BF48-$E48-$K48-$Q48-$W48-$AC48)))</f>
        <v>0</v>
      </c>
      <c r="AJ48" s="76">
        <f t="shared" si="26"/>
        <v>0</v>
      </c>
      <c r="AK48" s="150">
        <f>IF(OR(AF48=0,AH$4=0),0,AF48*VLOOKUP(6,Debt!$A$7:$L$17,3,0)/12)</f>
        <v>0</v>
      </c>
      <c r="AL48" s="149">
        <f t="shared" si="27"/>
        <v>0</v>
      </c>
      <c r="AM48" s="122">
        <f t="shared" si="28"/>
        <v>0</v>
      </c>
      <c r="AN48" s="122">
        <f t="shared" si="6"/>
        <v>0</v>
      </c>
      <c r="AO48" s="122">
        <f>IF(AL48=0,0,IF(OR(EOMONTH($A48,0)&lt;Debt!$A$5,Debt!$A$5=""),IF(Debt!$A$6=TRUE,IF(Debt!$C$5-$D48-$J48-$P48-$V48-$AB48-$AH48-$AT48-$AZ48-$BF48-$E48-$K48-$Q48-$W48-$AC48-$AI48&gt;AL48,AL48-AN48+AQ48,Debt!$C$5-$D48-$J48-$P48-$V48-$AB48-$AH48-$AN48-$AT48-$AZ48-$BF48-$E48-$K48-$Q48-$W48-$AC48-$AI48),0),IF(Debt!$B$5-$D48-$J48-$P48-$V48-$AB48-$AH48-$AN48-$AT48-$AZ48-$BF48-$E48-$K48-$Q48-$W48-$AC48-$AI48&gt;AL48,AL48-AN48+AQ48,Debt!$B$5-$D48-$J48-$P48-$V48-$AB48-$AH48-$AN48-$AT48-$AZ48-$BF48-$E48-$K48-$Q48-$W48-$AC48-$AI48)))</f>
        <v>0</v>
      </c>
      <c r="AP48" s="76">
        <f t="shared" si="29"/>
        <v>0</v>
      </c>
      <c r="AQ48" s="150">
        <f>IF(OR(AL48=0,AN$4=0),0,AL48*VLOOKUP(7,Debt!$A$7:$L$17,3,0)/12)</f>
        <v>0</v>
      </c>
      <c r="AR48" s="149">
        <f t="shared" si="30"/>
        <v>0</v>
      </c>
      <c r="AS48" s="122">
        <f t="shared" si="31"/>
        <v>0</v>
      </c>
      <c r="AT48" s="122">
        <f t="shared" si="7"/>
        <v>0</v>
      </c>
      <c r="AU48" s="122">
        <f>IF(AR48=0,0,IF(OR(EOMONTH($A48,0)&lt;Debt!$A$5,Debt!$A$5=""),IF(Debt!$A$6=TRUE,IF(Debt!$C$5-$D48-$J48-$P48-$V48-$AB48-$AH48-$AN48-$AZ48-$BF48-$E48-$K48-$Q48-$W48-$AC48-$AI48-$AO48&gt;AR48,AR48-AT48+AW48,Debt!$C$5-$D48-$J48-$P48-$V48-$AB48-$AH48-$AN48-$AT48-$AZ48-$BF48-$E48-$K48-$Q48-$W48-$AC48-$AI48-$AO48),0),IF(Debt!$B$5-$D48-$J48-$P48-$V48-$AB48-$AH48-$AN48-$AT48-$AZ48-$BF48-$E48-$K48-$Q48-$W48-$AC48-$AI48-$AO48&gt;AR48,AR48-AT48+AW48,Debt!$B$5-$D48-$J48-$P48-$V48-$AB48-$AH48-$AN48-$AT48-$AZ48-$BF48-$E48-$K48-$Q48-$W48-$AC48-$AI48-$AO48)))</f>
        <v>0</v>
      </c>
      <c r="AV48" s="76">
        <f t="shared" si="32"/>
        <v>0</v>
      </c>
      <c r="AW48" s="150">
        <f>IF(OR(AR48=0,AT$4=0),0,AR48*VLOOKUP(8,Debt!$A$7:$L$17,3,0)/12)</f>
        <v>0</v>
      </c>
      <c r="AX48" s="149">
        <f t="shared" si="33"/>
        <v>0</v>
      </c>
      <c r="AY48" s="122">
        <f t="shared" si="34"/>
        <v>0</v>
      </c>
      <c r="AZ48" s="122">
        <f t="shared" si="8"/>
        <v>0</v>
      </c>
      <c r="BA48" s="122">
        <f>IF(AX48=0,0,IF(OR(EOMONTH($A48,0)&lt;Debt!$A$5,Debt!$A$5=""),IF(Debt!$A$6=TRUE,IF(Debt!$C$5-$D48-$J48-$P48-$V48-$AB48-$AH48-$AN48-$AT48-$BF48-$E48-$K48-$Q48-$W48-$AC48-$AI48-$AO48-$AU48&gt;AX48,AX48-AZ48+BC48,Debt!$C$5-$D48-$J48-$P48-$V48-$AB48-$AH48-$AN48-$AT48-$AZ48-$BF48-$E48-$K48-$Q48-$W48-$AC48-$AI48-$AO48-$AU48),0),IF(Debt!$B$5-$D48-$J48-$P48-$V48-$AB48-$AH48-$AN48-$AT48-$AZ48-$BF48-$E48-$K48-$Q48-$W48-$AC48-$AI48-$AO48-$AU48&gt;AX48,AX48-AZ48+BC48,Debt!$B$5-$D48-$J48-$P48-$V48-$AB48-$AH48-$AN48-$AT48-$AZ48-$BF48-$E48-$K48-$Q48-$W48-$AC48-$AI48-$AO48-$AU48)))</f>
        <v>0</v>
      </c>
      <c r="BB48" s="76">
        <f t="shared" si="35"/>
        <v>0</v>
      </c>
      <c r="BC48" s="150">
        <f>IF(OR(AX48=0,AZ$4=0),0,AX48*VLOOKUP(9,Debt!$A$7:$L$17,3,0)/12)</f>
        <v>0</v>
      </c>
      <c r="BD48" s="149">
        <f t="shared" si="44"/>
        <v>0</v>
      </c>
      <c r="BE48" s="122">
        <f t="shared" si="36"/>
        <v>0</v>
      </c>
      <c r="BF48" s="122">
        <f t="shared" si="9"/>
        <v>0</v>
      </c>
      <c r="BG48" s="122">
        <f>IF(BD48=0,0,IF(OR(EOMONTH($A48,0)&lt;Debt!$A$5,Debt!$A$5=""),IF(Debt!$A$6=TRUE,IF(Debt!$C$5-$D48-$J48-$P48-$V48-$AB48-$AH48-$AN48-$AT48-$AZ48-$E48-$K48-$Q48-$W48-$AC48-$AI48-$AO48-$AU48-$BA48&gt;BD48,BD48-BF48+BI48,Debt!$C$5-$D48-$J48-$P48-$V48-$AB48-$AH48-$AN48-$AT48-$AZ48-$BF48-$E48-$K48-$Q48-$W48-$AC48-$AI48-$AO48-$AU48-$BA48),0),IF(Debt!$B$5-$D48-$J48-$P48-$V48-$AB48-$AH48-$AN48-$AT48-$AZ48-$BF48-$E48-$K48-$Q48-$W48-$AC48-$AI48-$AO48-$AU48-$BA48&gt;BD48,BD48-BF48+BI48,Debt!$B$5-$D48-$J48-$P48-$V48-$AB48-$AH48-$AN48-$AT48-$AZ48-$BF48-$E48-$K48-$Q48-$W48-$AC48-$AI48-$AO48-$AU48-$BA48)))</f>
        <v>0</v>
      </c>
      <c r="BH48" s="76">
        <f t="shared" si="37"/>
        <v>0</v>
      </c>
      <c r="BI48" s="150">
        <f>IF(OR(BD48=0,BF$4=0),0,BD48*VLOOKUP(10,Debt!$A$7:$L$17,3,0)/12)</f>
        <v>0</v>
      </c>
      <c r="BJ48" s="133">
        <f t="shared" ca="1" si="38"/>
        <v>0</v>
      </c>
      <c r="BK48" s="133">
        <f t="shared" ca="1" si="39"/>
        <v>0</v>
      </c>
      <c r="BL48" s="133">
        <f t="shared" ca="1" si="40"/>
        <v>0</v>
      </c>
      <c r="BM48" s="157">
        <f t="shared" ca="1" si="41"/>
        <v>0</v>
      </c>
    </row>
    <row r="49" spans="1:65" customFormat="1" thickBot="1" x14ac:dyDescent="0.25">
      <c r="A49" s="160">
        <f t="shared" ca="1" si="42"/>
        <v>46235</v>
      </c>
      <c r="B49" s="149">
        <f t="shared" ca="1" si="43"/>
        <v>0</v>
      </c>
      <c r="C49" s="122">
        <f t="shared" ca="1" si="10"/>
        <v>0</v>
      </c>
      <c r="D49" s="122">
        <f t="shared" ca="1" si="0"/>
        <v>0</v>
      </c>
      <c r="E49" s="122">
        <f ca="1">IF(B49=0,0,IF(OR(EOMONTH($A49,0)&lt;Debt!$A$5,Debt!$A$5=""),IF(Debt!$A$6=TRUE,IF(Debt!$C$5-$J49-$P49-$V49-$AB49-$AH49-$AN49-$AT49-$AZ49-$BF49&gt;B49,B49-D49+G49,Debt!$C$5-$D49-$J49-$P49-$V49-$AB49-$AH49-$AN49-$AT49-$AZ49-$BF49),0),IF(Debt!$B$5-$D49-$J49-$P49-$V49-$AB49-$AH49-$AN49-$AT49-$AZ49-$BF49&gt;B49,B49-D49+G49,Debt!$B$5-$D49-$J49-$P49-$V49-$AB49-$AH49-$AN49-$AT49-$AZ49-$BF49)))</f>
        <v>0</v>
      </c>
      <c r="F49" s="76">
        <f t="shared" ca="1" si="11"/>
        <v>0</v>
      </c>
      <c r="G49" s="150">
        <f ca="1">IF(OR(B49=0,D$4=0),0,B49*VLOOKUP(1,Debt!$A$7:$L$17,3,0)/12)</f>
        <v>0</v>
      </c>
      <c r="H49" s="149">
        <f t="shared" ca="1" si="12"/>
        <v>0</v>
      </c>
      <c r="I49" s="122">
        <f t="shared" ca="1" si="13"/>
        <v>0</v>
      </c>
      <c r="J49" s="122">
        <f t="shared" ca="1" si="1"/>
        <v>0</v>
      </c>
      <c r="K49" s="122">
        <f ca="1">IF(H49=0,0,IF(OR(EOMONTH($A49,0)&lt;Debt!$A$5,Debt!$A$5=""),IF(Debt!$A$6=TRUE,IF(Debt!C$5-$D49-$P49-$V49-$AB49-$AH49-$AN49-$AT49-$AZ49-$BF49&gt;H49,H49-J49+M49,Debt!$C$5-$D49-$J49-$P49-$V49-$AB49-$AH49-$AN49-$AT49-$AZ49-$BF49-$E49),0),IF(Debt!$B$5-$D49-$J49-$P49-$V49-$AB49-$AH49-$AN49-$AT49-$AZ49-$BF49-$E49&gt;H49,H49-J49+M49,Debt!$B$5-$D49-$J49-$P49-$V49-$AB49-$AH49-$AN49-$AT49-$AZ49-$BF49-$E49)))</f>
        <v>0</v>
      </c>
      <c r="L49" s="76">
        <f t="shared" ca="1" si="14"/>
        <v>0</v>
      </c>
      <c r="M49" s="150">
        <f ca="1">IF(OR(H49=0,J$4=0),0,H49*VLOOKUP(2,Debt!$A$7:$L$17,3,0)/12)</f>
        <v>0</v>
      </c>
      <c r="N49" s="149">
        <f t="shared" ca="1" si="15"/>
        <v>0</v>
      </c>
      <c r="O49" s="122">
        <f t="shared" ca="1" si="16"/>
        <v>0</v>
      </c>
      <c r="P49" s="122">
        <f t="shared" ca="1" si="2"/>
        <v>0</v>
      </c>
      <c r="Q49" s="122">
        <f ca="1">IF(N49=0,0,IF(OR(EOMONTH($A49,0)&lt;Debt!$A$5,Debt!$A$5=""),IF(Debt!$A$6=TRUE,IF(Debt!$C$5-$D49-$J49-$V49-$AB49-$AH49-$AN49-$AT49-$AZ49-$BF49-$E49-$K49&gt;N49,N49-P49+S49,Debt!$C$5-$D49-$J49-$P49-$V49-$AB49-$AH49-$AN49-$AT49-$AZ49-$BF49-$E49-$K49),0),IF(Debt!$B$5-$D49-$J49-$P49-$V49-$AB49-$AH49-$AN49-$AT49-$AZ49-$BF49-$E49-$K49&gt;N49,N49-P49+S49,Debt!$B$5-$D49-$J49-$P49-$V49-$AB49-$AH49-$AN49-$AT49-$AZ49-$BF49-$E49-$K49)))</f>
        <v>0</v>
      </c>
      <c r="R49" s="76">
        <f t="shared" ca="1" si="17"/>
        <v>0</v>
      </c>
      <c r="S49" s="150">
        <f ca="1">IF(OR(N49=0,P$4=0),0,N49*VLOOKUP(3,Debt!$A$7:$L$17,3,0)/12)</f>
        <v>0</v>
      </c>
      <c r="T49" s="149">
        <f t="shared" ca="1" si="18"/>
        <v>0</v>
      </c>
      <c r="U49" s="122">
        <f t="shared" ca="1" si="19"/>
        <v>0</v>
      </c>
      <c r="V49" s="122">
        <f t="shared" ca="1" si="3"/>
        <v>0</v>
      </c>
      <c r="W49" s="122">
        <f ca="1">IF(T49=0,0,IF(OR(EOMONTH($A49,0)&lt;Debt!$A$5,Debt!$A$5=""),IF(Debt!$A$6=TRUE,IF(Debt!$C$5-$D49-$J49-$P49-$AB49-$AH49-$AN49-$AT49-$AZ49-$BF49-$E49-$K49-$Q49&gt;T49,T49-V49+Y49,Debt!$C$5-$D49-$J49-$P49-$V49-$AB49-$AH49-$AN49-$AT49-$AZ49-$BF49-$E49-$K49-$Q49),0),IF(Debt!$B$5-$D49-$J49-$P49-$V49-$AB49-$AH49-$AN49-$AT49-$AZ49-$BF49-$E49-$K49-$Q49&gt;T49,T49-V49+Y49,Debt!$B$5-$D49-$J49-$P49-$V49-$AB49-$AH49-$AN49-$AT49-$AZ49-$BF49-$E49-$K49-$Q49)))</f>
        <v>0</v>
      </c>
      <c r="X49" s="76">
        <f t="shared" ca="1" si="20"/>
        <v>0</v>
      </c>
      <c r="Y49" s="150">
        <f ca="1">IF(OR(T49=0,V$4=0),0,T49*VLOOKUP(4,Debt!$A$7:$L$17,3,0)/12)</f>
        <v>0</v>
      </c>
      <c r="Z49" s="149">
        <f t="shared" ca="1" si="21"/>
        <v>0</v>
      </c>
      <c r="AA49" s="122">
        <f t="shared" ca="1" si="22"/>
        <v>0</v>
      </c>
      <c r="AB49" s="122">
        <f t="shared" ca="1" si="4"/>
        <v>0</v>
      </c>
      <c r="AC49" s="122">
        <f ca="1">IF(Z49=0,0,IF(OR(EOMONTH($A49,0)&lt;Debt!$A$5,Debt!$A$5=""),IF(Debt!$A$6=TRUE,IF(Debt!$C$5-$D49-$J49-$P49-$V49-$AH49-$AN49-$AT49-$AZ49-$BF49-$E49-$K49-$Q49-$W49&gt;Z49,Z49-AB49+AE49,Debt!$C$5-$D49-$J49-$P49-$V49-$AB49-$AH49-$AN49-$AT49-$AZ49-$BF49-$E49-$K49-$Q49-$W49),0),IF(Debt!$B$5-$D49-$J49-$P49-$V49-$AB49-$AH49-$AN49-$AT49-$AZ49-$BF49-$E49-$K49-$Q49-$W49&gt;Z49,Z49-AB49+AE49,Debt!$B$5-$D49-$J49-$P49-$V49-$AB49-$AH49-$AN49-$AT49-$AZ49-$BF49-$E49-$K49-$Q49-$W49)))</f>
        <v>0</v>
      </c>
      <c r="AD49" s="76">
        <f t="shared" ca="1" si="23"/>
        <v>0</v>
      </c>
      <c r="AE49" s="150">
        <f ca="1">IF(OR(Z49=0,AB$4=0),0,Z49*VLOOKUP(5,Debt!$A$7:$L$17,3,0)/12)</f>
        <v>0</v>
      </c>
      <c r="AF49" s="149">
        <f t="shared" si="24"/>
        <v>0</v>
      </c>
      <c r="AG49" s="122">
        <f t="shared" si="25"/>
        <v>0</v>
      </c>
      <c r="AH49" s="122">
        <f t="shared" si="5"/>
        <v>0</v>
      </c>
      <c r="AI49" s="122">
        <f>IF(AF49=0,0,IF(OR(EOMONTH($A49,0)&lt;Debt!$A$5,Debt!$A$5=""),IF(Debt!$A$6=TRUE,IF(Debt!$C$5-$D49-$J49-$P49-$V49-$AB49-$AN49-$AT49-$AZ49-$BF49-$E49-$K49-$Q49-$W49-$AC49&gt;AF49,AF49-AH49+AK49,Debt!$C$5-$D49-$J49-$P49-$V49-$AB49-$AH49-$AN49-$AT49-$AZ49-$BF49-$E49-$K49-$Q49-$W49-$AC49),0),IF(Debt!$B$5-$D49-$J49-$P49-$V49-$AB49-$AH49-$AN49-$AT49-$AZ49-$BF49-$E49-$K49-$Q49-$W49-$AC49&gt;AF49,AF49-AH49+AK49,Debt!$B$5-$D49-$J49-$P49-$V49-$AB49-$AH49-$AN49-$AT49-$AZ49-$BF49-$E49-$K49-$Q49-$W49-$AC49)))</f>
        <v>0</v>
      </c>
      <c r="AJ49" s="76">
        <f t="shared" si="26"/>
        <v>0</v>
      </c>
      <c r="AK49" s="150">
        <f>IF(OR(AF49=0,AH$4=0),0,AF49*VLOOKUP(6,Debt!$A$7:$L$17,3,0)/12)</f>
        <v>0</v>
      </c>
      <c r="AL49" s="149">
        <f t="shared" si="27"/>
        <v>0</v>
      </c>
      <c r="AM49" s="122">
        <f t="shared" si="28"/>
        <v>0</v>
      </c>
      <c r="AN49" s="122">
        <f t="shared" si="6"/>
        <v>0</v>
      </c>
      <c r="AO49" s="122">
        <f>IF(AL49=0,0,IF(OR(EOMONTH($A49,0)&lt;Debt!$A$5,Debt!$A$5=""),IF(Debt!$A$6=TRUE,IF(Debt!$C$5-$D49-$J49-$P49-$V49-$AB49-$AH49-$AT49-$AZ49-$BF49-$E49-$K49-$Q49-$W49-$AC49-$AI49&gt;AL49,AL49-AN49+AQ49,Debt!$C$5-$D49-$J49-$P49-$V49-$AB49-$AH49-$AN49-$AT49-$AZ49-$BF49-$E49-$K49-$Q49-$W49-$AC49-$AI49),0),IF(Debt!$B$5-$D49-$J49-$P49-$V49-$AB49-$AH49-$AN49-$AT49-$AZ49-$BF49-$E49-$K49-$Q49-$W49-$AC49-$AI49&gt;AL49,AL49-AN49+AQ49,Debt!$B$5-$D49-$J49-$P49-$V49-$AB49-$AH49-$AN49-$AT49-$AZ49-$BF49-$E49-$K49-$Q49-$W49-$AC49-$AI49)))</f>
        <v>0</v>
      </c>
      <c r="AP49" s="76">
        <f t="shared" si="29"/>
        <v>0</v>
      </c>
      <c r="AQ49" s="150">
        <f>IF(OR(AL49=0,AN$4=0),0,AL49*VLOOKUP(7,Debt!$A$7:$L$17,3,0)/12)</f>
        <v>0</v>
      </c>
      <c r="AR49" s="149">
        <f t="shared" si="30"/>
        <v>0</v>
      </c>
      <c r="AS49" s="122">
        <f t="shared" si="31"/>
        <v>0</v>
      </c>
      <c r="AT49" s="122">
        <f t="shared" si="7"/>
        <v>0</v>
      </c>
      <c r="AU49" s="122">
        <f>IF(AR49=0,0,IF(OR(EOMONTH($A49,0)&lt;Debt!$A$5,Debt!$A$5=""),IF(Debt!$A$6=TRUE,IF(Debt!$C$5-$D49-$J49-$P49-$V49-$AB49-$AH49-$AN49-$AZ49-$BF49-$E49-$K49-$Q49-$W49-$AC49-$AI49-$AO49&gt;AR49,AR49-AT49+AW49,Debt!$C$5-$D49-$J49-$P49-$V49-$AB49-$AH49-$AN49-$AT49-$AZ49-$BF49-$E49-$K49-$Q49-$W49-$AC49-$AI49-$AO49),0),IF(Debt!$B$5-$D49-$J49-$P49-$V49-$AB49-$AH49-$AN49-$AT49-$AZ49-$BF49-$E49-$K49-$Q49-$W49-$AC49-$AI49-$AO49&gt;AR49,AR49-AT49+AW49,Debt!$B$5-$D49-$J49-$P49-$V49-$AB49-$AH49-$AN49-$AT49-$AZ49-$BF49-$E49-$K49-$Q49-$W49-$AC49-$AI49-$AO49)))</f>
        <v>0</v>
      </c>
      <c r="AV49" s="76">
        <f t="shared" si="32"/>
        <v>0</v>
      </c>
      <c r="AW49" s="150">
        <f>IF(OR(AR49=0,AT$4=0),0,AR49*VLOOKUP(8,Debt!$A$7:$L$17,3,0)/12)</f>
        <v>0</v>
      </c>
      <c r="AX49" s="149">
        <f t="shared" si="33"/>
        <v>0</v>
      </c>
      <c r="AY49" s="122">
        <f t="shared" si="34"/>
        <v>0</v>
      </c>
      <c r="AZ49" s="122">
        <f t="shared" si="8"/>
        <v>0</v>
      </c>
      <c r="BA49" s="122">
        <f>IF(AX49=0,0,IF(OR(EOMONTH($A49,0)&lt;Debt!$A$5,Debt!$A$5=""),IF(Debt!$A$6=TRUE,IF(Debt!$C$5-$D49-$J49-$P49-$V49-$AB49-$AH49-$AN49-$AT49-$BF49-$E49-$K49-$Q49-$W49-$AC49-$AI49-$AO49-$AU49&gt;AX49,AX49-AZ49+BC49,Debt!$C$5-$D49-$J49-$P49-$V49-$AB49-$AH49-$AN49-$AT49-$AZ49-$BF49-$E49-$K49-$Q49-$W49-$AC49-$AI49-$AO49-$AU49),0),IF(Debt!$B$5-$D49-$J49-$P49-$V49-$AB49-$AH49-$AN49-$AT49-$AZ49-$BF49-$E49-$K49-$Q49-$W49-$AC49-$AI49-$AO49-$AU49&gt;AX49,AX49-AZ49+BC49,Debt!$B$5-$D49-$J49-$P49-$V49-$AB49-$AH49-$AN49-$AT49-$AZ49-$BF49-$E49-$K49-$Q49-$W49-$AC49-$AI49-$AO49-$AU49)))</f>
        <v>0</v>
      </c>
      <c r="BB49" s="76">
        <f t="shared" si="35"/>
        <v>0</v>
      </c>
      <c r="BC49" s="150">
        <f>IF(OR(AX49=0,AZ$4=0),0,AX49*VLOOKUP(9,Debt!$A$7:$L$17,3,0)/12)</f>
        <v>0</v>
      </c>
      <c r="BD49" s="149">
        <f t="shared" si="44"/>
        <v>0</v>
      </c>
      <c r="BE49" s="122">
        <f t="shared" si="36"/>
        <v>0</v>
      </c>
      <c r="BF49" s="122">
        <f t="shared" si="9"/>
        <v>0</v>
      </c>
      <c r="BG49" s="122">
        <f>IF(BD49=0,0,IF(OR(EOMONTH($A49,0)&lt;Debt!$A$5,Debt!$A$5=""),IF(Debt!$A$6=TRUE,IF(Debt!$C$5-$D49-$J49-$P49-$V49-$AB49-$AH49-$AN49-$AT49-$AZ49-$E49-$K49-$Q49-$W49-$AC49-$AI49-$AO49-$AU49-$BA49&gt;BD49,BD49-BF49+BI49,Debt!$C$5-$D49-$J49-$P49-$V49-$AB49-$AH49-$AN49-$AT49-$AZ49-$BF49-$E49-$K49-$Q49-$W49-$AC49-$AI49-$AO49-$AU49-$BA49),0),IF(Debt!$B$5-$D49-$J49-$P49-$V49-$AB49-$AH49-$AN49-$AT49-$AZ49-$BF49-$E49-$K49-$Q49-$W49-$AC49-$AI49-$AO49-$AU49-$BA49&gt;BD49,BD49-BF49+BI49,Debt!$B$5-$D49-$J49-$P49-$V49-$AB49-$AH49-$AN49-$AT49-$AZ49-$BF49-$E49-$K49-$Q49-$W49-$AC49-$AI49-$AO49-$AU49-$BA49)))</f>
        <v>0</v>
      </c>
      <c r="BH49" s="76">
        <f t="shared" si="37"/>
        <v>0</v>
      </c>
      <c r="BI49" s="150">
        <f>IF(OR(BD49=0,BF$4=0),0,BD49*VLOOKUP(10,Debt!$A$7:$L$17,3,0)/12)</f>
        <v>0</v>
      </c>
      <c r="BJ49" s="133">
        <f t="shared" ca="1" si="38"/>
        <v>0</v>
      </c>
      <c r="BK49" s="133">
        <f t="shared" ca="1" si="39"/>
        <v>0</v>
      </c>
      <c r="BL49" s="133">
        <f t="shared" ca="1" si="40"/>
        <v>0</v>
      </c>
      <c r="BM49" s="157">
        <f t="shared" ca="1" si="41"/>
        <v>0</v>
      </c>
    </row>
    <row r="50" spans="1:65" customFormat="1" thickBot="1" x14ac:dyDescent="0.25">
      <c r="A50" s="160">
        <f t="shared" ca="1" si="42"/>
        <v>46266</v>
      </c>
      <c r="B50" s="149">
        <f t="shared" ca="1" si="43"/>
        <v>0</v>
      </c>
      <c r="C50" s="122">
        <f t="shared" ca="1" si="10"/>
        <v>0</v>
      </c>
      <c r="D50" s="122">
        <f t="shared" ca="1" si="0"/>
        <v>0</v>
      </c>
      <c r="E50" s="122">
        <f ca="1">IF(B50=0,0,IF(OR(EOMONTH($A50,0)&lt;Debt!$A$5,Debt!$A$5=""),IF(Debt!$A$6=TRUE,IF(Debt!$C$5-$J50-$P50-$V50-$AB50-$AH50-$AN50-$AT50-$AZ50-$BF50&gt;B50,B50-D50+G50,Debt!$C$5-$D50-$J50-$P50-$V50-$AB50-$AH50-$AN50-$AT50-$AZ50-$BF50),0),IF(Debt!$B$5-$D50-$J50-$P50-$V50-$AB50-$AH50-$AN50-$AT50-$AZ50-$BF50&gt;B50,B50-D50+G50,Debt!$B$5-$D50-$J50-$P50-$V50-$AB50-$AH50-$AN50-$AT50-$AZ50-$BF50)))</f>
        <v>0</v>
      </c>
      <c r="F50" s="76">
        <f t="shared" ca="1" si="11"/>
        <v>0</v>
      </c>
      <c r="G50" s="150">
        <f ca="1">IF(OR(B50=0,D$4=0),0,B50*VLOOKUP(1,Debt!$A$7:$L$17,3,0)/12)</f>
        <v>0</v>
      </c>
      <c r="H50" s="149">
        <f t="shared" ca="1" si="12"/>
        <v>0</v>
      </c>
      <c r="I50" s="122">
        <f t="shared" ca="1" si="13"/>
        <v>0</v>
      </c>
      <c r="J50" s="122">
        <f t="shared" ca="1" si="1"/>
        <v>0</v>
      </c>
      <c r="K50" s="122">
        <f ca="1">IF(H50=0,0,IF(OR(EOMONTH($A50,0)&lt;Debt!$A$5,Debt!$A$5=""),IF(Debt!$A$6=TRUE,IF(Debt!C$5-$D50-$P50-$V50-$AB50-$AH50-$AN50-$AT50-$AZ50-$BF50&gt;H50,H50-J50+M50,Debt!$C$5-$D50-$J50-$P50-$V50-$AB50-$AH50-$AN50-$AT50-$AZ50-$BF50-$E50),0),IF(Debt!$B$5-$D50-$J50-$P50-$V50-$AB50-$AH50-$AN50-$AT50-$AZ50-$BF50-$E50&gt;H50,H50-J50+M50,Debt!$B$5-$D50-$J50-$P50-$V50-$AB50-$AH50-$AN50-$AT50-$AZ50-$BF50-$E50)))</f>
        <v>0</v>
      </c>
      <c r="L50" s="76">
        <f t="shared" ca="1" si="14"/>
        <v>0</v>
      </c>
      <c r="M50" s="150">
        <f ca="1">IF(OR(H50=0,J$4=0),0,H50*VLOOKUP(2,Debt!$A$7:$L$17,3,0)/12)</f>
        <v>0</v>
      </c>
      <c r="N50" s="149">
        <f t="shared" ca="1" si="15"/>
        <v>0</v>
      </c>
      <c r="O50" s="122">
        <f t="shared" ca="1" si="16"/>
        <v>0</v>
      </c>
      <c r="P50" s="122">
        <f t="shared" ca="1" si="2"/>
        <v>0</v>
      </c>
      <c r="Q50" s="122">
        <f ca="1">IF(N50=0,0,IF(OR(EOMONTH($A50,0)&lt;Debt!$A$5,Debt!$A$5=""),IF(Debt!$A$6=TRUE,IF(Debt!$C$5-$D50-$J50-$V50-$AB50-$AH50-$AN50-$AT50-$AZ50-$BF50-$E50-$K50&gt;N50,N50-P50+S50,Debt!$C$5-$D50-$J50-$P50-$V50-$AB50-$AH50-$AN50-$AT50-$AZ50-$BF50-$E50-$K50),0),IF(Debt!$B$5-$D50-$J50-$P50-$V50-$AB50-$AH50-$AN50-$AT50-$AZ50-$BF50-$E50-$K50&gt;N50,N50-P50+S50,Debt!$B$5-$D50-$J50-$P50-$V50-$AB50-$AH50-$AN50-$AT50-$AZ50-$BF50-$E50-$K50)))</f>
        <v>0</v>
      </c>
      <c r="R50" s="76">
        <f t="shared" ca="1" si="17"/>
        <v>0</v>
      </c>
      <c r="S50" s="150">
        <f ca="1">IF(OR(N50=0,P$4=0),0,N50*VLOOKUP(3,Debt!$A$7:$L$17,3,0)/12)</f>
        <v>0</v>
      </c>
      <c r="T50" s="149">
        <f t="shared" ca="1" si="18"/>
        <v>0</v>
      </c>
      <c r="U50" s="122">
        <f t="shared" ca="1" si="19"/>
        <v>0</v>
      </c>
      <c r="V50" s="122">
        <f t="shared" ca="1" si="3"/>
        <v>0</v>
      </c>
      <c r="W50" s="122">
        <f ca="1">IF(T50=0,0,IF(OR(EOMONTH($A50,0)&lt;Debt!$A$5,Debt!$A$5=""),IF(Debt!$A$6=TRUE,IF(Debt!$C$5-$D50-$J50-$P50-$AB50-$AH50-$AN50-$AT50-$AZ50-$BF50-$E50-$K50-$Q50&gt;T50,T50-V50+Y50,Debt!$C$5-$D50-$J50-$P50-$V50-$AB50-$AH50-$AN50-$AT50-$AZ50-$BF50-$E50-$K50-$Q50),0),IF(Debt!$B$5-$D50-$J50-$P50-$V50-$AB50-$AH50-$AN50-$AT50-$AZ50-$BF50-$E50-$K50-$Q50&gt;T50,T50-V50+Y50,Debt!$B$5-$D50-$J50-$P50-$V50-$AB50-$AH50-$AN50-$AT50-$AZ50-$BF50-$E50-$K50-$Q50)))</f>
        <v>0</v>
      </c>
      <c r="X50" s="76">
        <f t="shared" ca="1" si="20"/>
        <v>0</v>
      </c>
      <c r="Y50" s="150">
        <f ca="1">IF(OR(T50=0,V$4=0),0,T50*VLOOKUP(4,Debt!$A$7:$L$17,3,0)/12)</f>
        <v>0</v>
      </c>
      <c r="Z50" s="149">
        <f t="shared" ca="1" si="21"/>
        <v>0</v>
      </c>
      <c r="AA50" s="122">
        <f t="shared" ca="1" si="22"/>
        <v>0</v>
      </c>
      <c r="AB50" s="122">
        <f t="shared" ca="1" si="4"/>
        <v>0</v>
      </c>
      <c r="AC50" s="122">
        <f ca="1">IF(Z50=0,0,IF(OR(EOMONTH($A50,0)&lt;Debt!$A$5,Debt!$A$5=""),IF(Debt!$A$6=TRUE,IF(Debt!$C$5-$D50-$J50-$P50-$V50-$AH50-$AN50-$AT50-$AZ50-$BF50-$E50-$K50-$Q50-$W50&gt;Z50,Z50-AB50+AE50,Debt!$C$5-$D50-$J50-$P50-$V50-$AB50-$AH50-$AN50-$AT50-$AZ50-$BF50-$E50-$K50-$Q50-$W50),0),IF(Debt!$B$5-$D50-$J50-$P50-$V50-$AB50-$AH50-$AN50-$AT50-$AZ50-$BF50-$E50-$K50-$Q50-$W50&gt;Z50,Z50-AB50+AE50,Debt!$B$5-$D50-$J50-$P50-$V50-$AB50-$AH50-$AN50-$AT50-$AZ50-$BF50-$E50-$K50-$Q50-$W50)))</f>
        <v>0</v>
      </c>
      <c r="AD50" s="76">
        <f t="shared" ca="1" si="23"/>
        <v>0</v>
      </c>
      <c r="AE50" s="150">
        <f ca="1">IF(OR(Z50=0,AB$4=0),0,Z50*VLOOKUP(5,Debt!$A$7:$L$17,3,0)/12)</f>
        <v>0</v>
      </c>
      <c r="AF50" s="149">
        <f t="shared" si="24"/>
        <v>0</v>
      </c>
      <c r="AG50" s="122">
        <f t="shared" si="25"/>
        <v>0</v>
      </c>
      <c r="AH50" s="122">
        <f t="shared" si="5"/>
        <v>0</v>
      </c>
      <c r="AI50" s="122">
        <f>IF(AF50=0,0,IF(OR(EOMONTH($A50,0)&lt;Debt!$A$5,Debt!$A$5=""),IF(Debt!$A$6=TRUE,IF(Debt!$C$5-$D50-$J50-$P50-$V50-$AB50-$AN50-$AT50-$AZ50-$BF50-$E50-$K50-$Q50-$W50-$AC50&gt;AF50,AF50-AH50+AK50,Debt!$C$5-$D50-$J50-$P50-$V50-$AB50-$AH50-$AN50-$AT50-$AZ50-$BF50-$E50-$K50-$Q50-$W50-$AC50),0),IF(Debt!$B$5-$D50-$J50-$P50-$V50-$AB50-$AH50-$AN50-$AT50-$AZ50-$BF50-$E50-$K50-$Q50-$W50-$AC50&gt;AF50,AF50-AH50+AK50,Debt!$B$5-$D50-$J50-$P50-$V50-$AB50-$AH50-$AN50-$AT50-$AZ50-$BF50-$E50-$K50-$Q50-$W50-$AC50)))</f>
        <v>0</v>
      </c>
      <c r="AJ50" s="76">
        <f t="shared" si="26"/>
        <v>0</v>
      </c>
      <c r="AK50" s="150">
        <f>IF(OR(AF50=0,AH$4=0),0,AF50*VLOOKUP(6,Debt!$A$7:$L$17,3,0)/12)</f>
        <v>0</v>
      </c>
      <c r="AL50" s="149">
        <f t="shared" si="27"/>
        <v>0</v>
      </c>
      <c r="AM50" s="122">
        <f t="shared" si="28"/>
        <v>0</v>
      </c>
      <c r="AN50" s="122">
        <f t="shared" si="6"/>
        <v>0</v>
      </c>
      <c r="AO50" s="122">
        <f>IF(AL50=0,0,IF(OR(EOMONTH($A50,0)&lt;Debt!$A$5,Debt!$A$5=""),IF(Debt!$A$6=TRUE,IF(Debt!$C$5-$D50-$J50-$P50-$V50-$AB50-$AH50-$AT50-$AZ50-$BF50-$E50-$K50-$Q50-$W50-$AC50-$AI50&gt;AL50,AL50-AN50+AQ50,Debt!$C$5-$D50-$J50-$P50-$V50-$AB50-$AH50-$AN50-$AT50-$AZ50-$BF50-$E50-$K50-$Q50-$W50-$AC50-$AI50),0),IF(Debt!$B$5-$D50-$J50-$P50-$V50-$AB50-$AH50-$AN50-$AT50-$AZ50-$BF50-$E50-$K50-$Q50-$W50-$AC50-$AI50&gt;AL50,AL50-AN50+AQ50,Debt!$B$5-$D50-$J50-$P50-$V50-$AB50-$AH50-$AN50-$AT50-$AZ50-$BF50-$E50-$K50-$Q50-$W50-$AC50-$AI50)))</f>
        <v>0</v>
      </c>
      <c r="AP50" s="76">
        <f t="shared" si="29"/>
        <v>0</v>
      </c>
      <c r="AQ50" s="150">
        <f>IF(OR(AL50=0,AN$4=0),0,AL50*VLOOKUP(7,Debt!$A$7:$L$17,3,0)/12)</f>
        <v>0</v>
      </c>
      <c r="AR50" s="149">
        <f t="shared" si="30"/>
        <v>0</v>
      </c>
      <c r="AS50" s="122">
        <f t="shared" si="31"/>
        <v>0</v>
      </c>
      <c r="AT50" s="122">
        <f t="shared" si="7"/>
        <v>0</v>
      </c>
      <c r="AU50" s="122">
        <f>IF(AR50=0,0,IF(OR(EOMONTH($A50,0)&lt;Debt!$A$5,Debt!$A$5=""),IF(Debt!$A$6=TRUE,IF(Debt!$C$5-$D50-$J50-$P50-$V50-$AB50-$AH50-$AN50-$AZ50-$BF50-$E50-$K50-$Q50-$W50-$AC50-$AI50-$AO50&gt;AR50,AR50-AT50+AW50,Debt!$C$5-$D50-$J50-$P50-$V50-$AB50-$AH50-$AN50-$AT50-$AZ50-$BF50-$E50-$K50-$Q50-$W50-$AC50-$AI50-$AO50),0),IF(Debt!$B$5-$D50-$J50-$P50-$V50-$AB50-$AH50-$AN50-$AT50-$AZ50-$BF50-$E50-$K50-$Q50-$W50-$AC50-$AI50-$AO50&gt;AR50,AR50-AT50+AW50,Debt!$B$5-$D50-$J50-$P50-$V50-$AB50-$AH50-$AN50-$AT50-$AZ50-$BF50-$E50-$K50-$Q50-$W50-$AC50-$AI50-$AO50)))</f>
        <v>0</v>
      </c>
      <c r="AV50" s="76">
        <f t="shared" si="32"/>
        <v>0</v>
      </c>
      <c r="AW50" s="150">
        <f>IF(OR(AR50=0,AT$4=0),0,AR50*VLOOKUP(8,Debt!$A$7:$L$17,3,0)/12)</f>
        <v>0</v>
      </c>
      <c r="AX50" s="149">
        <f t="shared" si="33"/>
        <v>0</v>
      </c>
      <c r="AY50" s="122">
        <f t="shared" si="34"/>
        <v>0</v>
      </c>
      <c r="AZ50" s="122">
        <f t="shared" si="8"/>
        <v>0</v>
      </c>
      <c r="BA50" s="122">
        <f>IF(AX50=0,0,IF(OR(EOMONTH($A50,0)&lt;Debt!$A$5,Debt!$A$5=""),IF(Debt!$A$6=TRUE,IF(Debt!$C$5-$D50-$J50-$P50-$V50-$AB50-$AH50-$AN50-$AT50-$BF50-$E50-$K50-$Q50-$W50-$AC50-$AI50-$AO50-$AU50&gt;AX50,AX50-AZ50+BC50,Debt!$C$5-$D50-$J50-$P50-$V50-$AB50-$AH50-$AN50-$AT50-$AZ50-$BF50-$E50-$K50-$Q50-$W50-$AC50-$AI50-$AO50-$AU50),0),IF(Debt!$B$5-$D50-$J50-$P50-$V50-$AB50-$AH50-$AN50-$AT50-$AZ50-$BF50-$E50-$K50-$Q50-$W50-$AC50-$AI50-$AO50-$AU50&gt;AX50,AX50-AZ50+BC50,Debt!$B$5-$D50-$J50-$P50-$V50-$AB50-$AH50-$AN50-$AT50-$AZ50-$BF50-$E50-$K50-$Q50-$W50-$AC50-$AI50-$AO50-$AU50)))</f>
        <v>0</v>
      </c>
      <c r="BB50" s="76">
        <f t="shared" si="35"/>
        <v>0</v>
      </c>
      <c r="BC50" s="150">
        <f>IF(OR(AX50=0,AZ$4=0),0,AX50*VLOOKUP(9,Debt!$A$7:$L$17,3,0)/12)</f>
        <v>0</v>
      </c>
      <c r="BD50" s="149">
        <f t="shared" si="44"/>
        <v>0</v>
      </c>
      <c r="BE50" s="122">
        <f t="shared" si="36"/>
        <v>0</v>
      </c>
      <c r="BF50" s="122">
        <f t="shared" si="9"/>
        <v>0</v>
      </c>
      <c r="BG50" s="122">
        <f>IF(BD50=0,0,IF(OR(EOMONTH($A50,0)&lt;Debt!$A$5,Debt!$A$5=""),IF(Debt!$A$6=TRUE,IF(Debt!$C$5-$D50-$J50-$P50-$V50-$AB50-$AH50-$AN50-$AT50-$AZ50-$E50-$K50-$Q50-$W50-$AC50-$AI50-$AO50-$AU50-$BA50&gt;BD50,BD50-BF50+BI50,Debt!$C$5-$D50-$J50-$P50-$V50-$AB50-$AH50-$AN50-$AT50-$AZ50-$BF50-$E50-$K50-$Q50-$W50-$AC50-$AI50-$AO50-$AU50-$BA50),0),IF(Debt!$B$5-$D50-$J50-$P50-$V50-$AB50-$AH50-$AN50-$AT50-$AZ50-$BF50-$E50-$K50-$Q50-$W50-$AC50-$AI50-$AO50-$AU50-$BA50&gt;BD50,BD50-BF50+BI50,Debt!$B$5-$D50-$J50-$P50-$V50-$AB50-$AH50-$AN50-$AT50-$AZ50-$BF50-$E50-$K50-$Q50-$W50-$AC50-$AI50-$AO50-$AU50-$BA50)))</f>
        <v>0</v>
      </c>
      <c r="BH50" s="76">
        <f t="shared" si="37"/>
        <v>0</v>
      </c>
      <c r="BI50" s="150">
        <f>IF(OR(BD50=0,BF$4=0),0,BD50*VLOOKUP(10,Debt!$A$7:$L$17,3,0)/12)</f>
        <v>0</v>
      </c>
      <c r="BJ50" s="133">
        <f t="shared" ca="1" si="38"/>
        <v>0</v>
      </c>
      <c r="BK50" s="133">
        <f t="shared" ca="1" si="39"/>
        <v>0</v>
      </c>
      <c r="BL50" s="133">
        <f t="shared" ca="1" si="40"/>
        <v>0</v>
      </c>
      <c r="BM50" s="157">
        <f t="shared" ca="1" si="41"/>
        <v>0</v>
      </c>
    </row>
    <row r="51" spans="1:65" customFormat="1" thickBot="1" x14ac:dyDescent="0.25">
      <c r="A51" s="160">
        <f t="shared" ca="1" si="42"/>
        <v>46296</v>
      </c>
      <c r="B51" s="149">
        <f t="shared" ca="1" si="43"/>
        <v>0</v>
      </c>
      <c r="C51" s="122">
        <f t="shared" ca="1" si="10"/>
        <v>0</v>
      </c>
      <c r="D51" s="122">
        <f t="shared" ca="1" si="0"/>
        <v>0</v>
      </c>
      <c r="E51" s="122">
        <f ca="1">IF(B51=0,0,IF(OR(EOMONTH($A51,0)&lt;Debt!$A$5,Debt!$A$5=""),IF(Debt!$A$6=TRUE,IF(Debt!$C$5-$J51-$P51-$V51-$AB51-$AH51-$AN51-$AT51-$AZ51-$BF51&gt;B51,B51-D51+G51,Debt!$C$5-$D51-$J51-$P51-$V51-$AB51-$AH51-$AN51-$AT51-$AZ51-$BF51),0),IF(Debt!$B$5-$D51-$J51-$P51-$V51-$AB51-$AH51-$AN51-$AT51-$AZ51-$BF51&gt;B51,B51-D51+G51,Debt!$B$5-$D51-$J51-$P51-$V51-$AB51-$AH51-$AN51-$AT51-$AZ51-$BF51)))</f>
        <v>0</v>
      </c>
      <c r="F51" s="76">
        <f t="shared" ca="1" si="11"/>
        <v>0</v>
      </c>
      <c r="G51" s="150">
        <f ca="1">IF(OR(B51=0,D$4=0),0,B51*VLOOKUP(1,Debt!$A$7:$L$17,3,0)/12)</f>
        <v>0</v>
      </c>
      <c r="H51" s="149">
        <f t="shared" ca="1" si="12"/>
        <v>0</v>
      </c>
      <c r="I51" s="122">
        <f t="shared" ca="1" si="13"/>
        <v>0</v>
      </c>
      <c r="J51" s="122">
        <f t="shared" ca="1" si="1"/>
        <v>0</v>
      </c>
      <c r="K51" s="122">
        <f ca="1">IF(H51=0,0,IF(OR(EOMONTH($A51,0)&lt;Debt!$A$5,Debt!$A$5=""),IF(Debt!$A$6=TRUE,IF(Debt!C$5-$D51-$P51-$V51-$AB51-$AH51-$AN51-$AT51-$AZ51-$BF51&gt;H51,H51-J51+M51,Debt!$C$5-$D51-$J51-$P51-$V51-$AB51-$AH51-$AN51-$AT51-$AZ51-$BF51-$E51),0),IF(Debt!$B$5-$D51-$J51-$P51-$V51-$AB51-$AH51-$AN51-$AT51-$AZ51-$BF51-$E51&gt;H51,H51-J51+M51,Debt!$B$5-$D51-$J51-$P51-$V51-$AB51-$AH51-$AN51-$AT51-$AZ51-$BF51-$E51)))</f>
        <v>0</v>
      </c>
      <c r="L51" s="76">
        <f t="shared" ca="1" si="14"/>
        <v>0</v>
      </c>
      <c r="M51" s="150">
        <f ca="1">IF(OR(H51=0,J$4=0),0,H51*VLOOKUP(2,Debt!$A$7:$L$17,3,0)/12)</f>
        <v>0</v>
      </c>
      <c r="N51" s="149">
        <f t="shared" ca="1" si="15"/>
        <v>0</v>
      </c>
      <c r="O51" s="122">
        <f t="shared" ca="1" si="16"/>
        <v>0</v>
      </c>
      <c r="P51" s="122">
        <f t="shared" ca="1" si="2"/>
        <v>0</v>
      </c>
      <c r="Q51" s="122">
        <f ca="1">IF(N51=0,0,IF(OR(EOMONTH($A51,0)&lt;Debt!$A$5,Debt!$A$5=""),IF(Debt!$A$6=TRUE,IF(Debt!$C$5-$D51-$J51-$V51-$AB51-$AH51-$AN51-$AT51-$AZ51-$BF51-$E51-$K51&gt;N51,N51-P51+S51,Debt!$C$5-$D51-$J51-$P51-$V51-$AB51-$AH51-$AN51-$AT51-$AZ51-$BF51-$E51-$K51),0),IF(Debt!$B$5-$D51-$J51-$P51-$V51-$AB51-$AH51-$AN51-$AT51-$AZ51-$BF51-$E51-$K51&gt;N51,N51-P51+S51,Debt!$B$5-$D51-$J51-$P51-$V51-$AB51-$AH51-$AN51-$AT51-$AZ51-$BF51-$E51-$K51)))</f>
        <v>0</v>
      </c>
      <c r="R51" s="76">
        <f t="shared" ca="1" si="17"/>
        <v>0</v>
      </c>
      <c r="S51" s="150">
        <f ca="1">IF(OR(N51=0,P$4=0),0,N51*VLOOKUP(3,Debt!$A$7:$L$17,3,0)/12)</f>
        <v>0</v>
      </c>
      <c r="T51" s="149">
        <f t="shared" ca="1" si="18"/>
        <v>0</v>
      </c>
      <c r="U51" s="122">
        <f t="shared" ca="1" si="19"/>
        <v>0</v>
      </c>
      <c r="V51" s="122">
        <f t="shared" ca="1" si="3"/>
        <v>0</v>
      </c>
      <c r="W51" s="122">
        <f ca="1">IF(T51=0,0,IF(OR(EOMONTH($A51,0)&lt;Debt!$A$5,Debt!$A$5=""),IF(Debt!$A$6=TRUE,IF(Debt!$C$5-$D51-$J51-$P51-$AB51-$AH51-$AN51-$AT51-$AZ51-$BF51-$E51-$K51-$Q51&gt;T51,T51-V51+Y51,Debt!$C$5-$D51-$J51-$P51-$V51-$AB51-$AH51-$AN51-$AT51-$AZ51-$BF51-$E51-$K51-$Q51),0),IF(Debt!$B$5-$D51-$J51-$P51-$V51-$AB51-$AH51-$AN51-$AT51-$AZ51-$BF51-$E51-$K51-$Q51&gt;T51,T51-V51+Y51,Debt!$B$5-$D51-$J51-$P51-$V51-$AB51-$AH51-$AN51-$AT51-$AZ51-$BF51-$E51-$K51-$Q51)))</f>
        <v>0</v>
      </c>
      <c r="X51" s="76">
        <f t="shared" ca="1" si="20"/>
        <v>0</v>
      </c>
      <c r="Y51" s="150">
        <f ca="1">IF(OR(T51=0,V$4=0),0,T51*VLOOKUP(4,Debt!$A$7:$L$17,3,0)/12)</f>
        <v>0</v>
      </c>
      <c r="Z51" s="149">
        <f t="shared" ca="1" si="21"/>
        <v>0</v>
      </c>
      <c r="AA51" s="122">
        <f t="shared" ca="1" si="22"/>
        <v>0</v>
      </c>
      <c r="AB51" s="122">
        <f t="shared" ca="1" si="4"/>
        <v>0</v>
      </c>
      <c r="AC51" s="122">
        <f ca="1">IF(Z51=0,0,IF(OR(EOMONTH($A51,0)&lt;Debt!$A$5,Debt!$A$5=""),IF(Debt!$A$6=TRUE,IF(Debt!$C$5-$D51-$J51-$P51-$V51-$AH51-$AN51-$AT51-$AZ51-$BF51-$E51-$K51-$Q51-$W51&gt;Z51,Z51-AB51+AE51,Debt!$C$5-$D51-$J51-$P51-$V51-$AB51-$AH51-$AN51-$AT51-$AZ51-$BF51-$E51-$K51-$Q51-$W51),0),IF(Debt!$B$5-$D51-$J51-$P51-$V51-$AB51-$AH51-$AN51-$AT51-$AZ51-$BF51-$E51-$K51-$Q51-$W51&gt;Z51,Z51-AB51+AE51,Debt!$B$5-$D51-$J51-$P51-$V51-$AB51-$AH51-$AN51-$AT51-$AZ51-$BF51-$E51-$K51-$Q51-$W51)))</f>
        <v>0</v>
      </c>
      <c r="AD51" s="76">
        <f t="shared" ca="1" si="23"/>
        <v>0</v>
      </c>
      <c r="AE51" s="150">
        <f ca="1">IF(OR(Z51=0,AB$4=0),0,Z51*VLOOKUP(5,Debt!$A$7:$L$17,3,0)/12)</f>
        <v>0</v>
      </c>
      <c r="AF51" s="149">
        <f t="shared" si="24"/>
        <v>0</v>
      </c>
      <c r="AG51" s="122">
        <f t="shared" si="25"/>
        <v>0</v>
      </c>
      <c r="AH51" s="122">
        <f t="shared" si="5"/>
        <v>0</v>
      </c>
      <c r="AI51" s="122">
        <f>IF(AF51=0,0,IF(OR(EOMONTH($A51,0)&lt;Debt!$A$5,Debt!$A$5=""),IF(Debt!$A$6=TRUE,IF(Debt!$C$5-$D51-$J51-$P51-$V51-$AB51-$AN51-$AT51-$AZ51-$BF51-$E51-$K51-$Q51-$W51-$AC51&gt;AF51,AF51-AH51+AK51,Debt!$C$5-$D51-$J51-$P51-$V51-$AB51-$AH51-$AN51-$AT51-$AZ51-$BF51-$E51-$K51-$Q51-$W51-$AC51),0),IF(Debt!$B$5-$D51-$J51-$P51-$V51-$AB51-$AH51-$AN51-$AT51-$AZ51-$BF51-$E51-$K51-$Q51-$W51-$AC51&gt;AF51,AF51-AH51+AK51,Debt!$B$5-$D51-$J51-$P51-$V51-$AB51-$AH51-$AN51-$AT51-$AZ51-$BF51-$E51-$K51-$Q51-$W51-$AC51)))</f>
        <v>0</v>
      </c>
      <c r="AJ51" s="76">
        <f t="shared" si="26"/>
        <v>0</v>
      </c>
      <c r="AK51" s="150">
        <f>IF(OR(AF51=0,AH$4=0),0,AF51*VLOOKUP(6,Debt!$A$7:$L$17,3,0)/12)</f>
        <v>0</v>
      </c>
      <c r="AL51" s="149">
        <f t="shared" si="27"/>
        <v>0</v>
      </c>
      <c r="AM51" s="122">
        <f t="shared" si="28"/>
        <v>0</v>
      </c>
      <c r="AN51" s="122">
        <f t="shared" si="6"/>
        <v>0</v>
      </c>
      <c r="AO51" s="122">
        <f>IF(AL51=0,0,IF(OR(EOMONTH($A51,0)&lt;Debt!$A$5,Debt!$A$5=""),IF(Debt!$A$6=TRUE,IF(Debt!$C$5-$D51-$J51-$P51-$V51-$AB51-$AH51-$AT51-$AZ51-$BF51-$E51-$K51-$Q51-$W51-$AC51-$AI51&gt;AL51,AL51-AN51+AQ51,Debt!$C$5-$D51-$J51-$P51-$V51-$AB51-$AH51-$AN51-$AT51-$AZ51-$BF51-$E51-$K51-$Q51-$W51-$AC51-$AI51),0),IF(Debt!$B$5-$D51-$J51-$P51-$V51-$AB51-$AH51-$AN51-$AT51-$AZ51-$BF51-$E51-$K51-$Q51-$W51-$AC51-$AI51&gt;AL51,AL51-AN51+AQ51,Debt!$B$5-$D51-$J51-$P51-$V51-$AB51-$AH51-$AN51-$AT51-$AZ51-$BF51-$E51-$K51-$Q51-$W51-$AC51-$AI51)))</f>
        <v>0</v>
      </c>
      <c r="AP51" s="76">
        <f t="shared" si="29"/>
        <v>0</v>
      </c>
      <c r="AQ51" s="150">
        <f>IF(OR(AL51=0,AN$4=0),0,AL51*VLOOKUP(7,Debt!$A$7:$L$17,3,0)/12)</f>
        <v>0</v>
      </c>
      <c r="AR51" s="149">
        <f t="shared" si="30"/>
        <v>0</v>
      </c>
      <c r="AS51" s="122">
        <f t="shared" si="31"/>
        <v>0</v>
      </c>
      <c r="AT51" s="122">
        <f t="shared" si="7"/>
        <v>0</v>
      </c>
      <c r="AU51" s="122">
        <f>IF(AR51=0,0,IF(OR(EOMONTH($A51,0)&lt;Debt!$A$5,Debt!$A$5=""),IF(Debt!$A$6=TRUE,IF(Debt!$C$5-$D51-$J51-$P51-$V51-$AB51-$AH51-$AN51-$AZ51-$BF51-$E51-$K51-$Q51-$W51-$AC51-$AI51-$AO51&gt;AR51,AR51-AT51+AW51,Debt!$C$5-$D51-$J51-$P51-$V51-$AB51-$AH51-$AN51-$AT51-$AZ51-$BF51-$E51-$K51-$Q51-$W51-$AC51-$AI51-$AO51),0),IF(Debt!$B$5-$D51-$J51-$P51-$V51-$AB51-$AH51-$AN51-$AT51-$AZ51-$BF51-$E51-$K51-$Q51-$W51-$AC51-$AI51-$AO51&gt;AR51,AR51-AT51+AW51,Debt!$B$5-$D51-$J51-$P51-$V51-$AB51-$AH51-$AN51-$AT51-$AZ51-$BF51-$E51-$K51-$Q51-$W51-$AC51-$AI51-$AO51)))</f>
        <v>0</v>
      </c>
      <c r="AV51" s="76">
        <f t="shared" si="32"/>
        <v>0</v>
      </c>
      <c r="AW51" s="150">
        <f>IF(OR(AR51=0,AT$4=0),0,AR51*VLOOKUP(8,Debt!$A$7:$L$17,3,0)/12)</f>
        <v>0</v>
      </c>
      <c r="AX51" s="149">
        <f t="shared" si="33"/>
        <v>0</v>
      </c>
      <c r="AY51" s="122">
        <f t="shared" si="34"/>
        <v>0</v>
      </c>
      <c r="AZ51" s="122">
        <f t="shared" si="8"/>
        <v>0</v>
      </c>
      <c r="BA51" s="122">
        <f>IF(AX51=0,0,IF(OR(EOMONTH($A51,0)&lt;Debt!$A$5,Debt!$A$5=""),IF(Debt!$A$6=TRUE,IF(Debt!$C$5-$D51-$J51-$P51-$V51-$AB51-$AH51-$AN51-$AT51-$BF51-$E51-$K51-$Q51-$W51-$AC51-$AI51-$AO51-$AU51&gt;AX51,AX51-AZ51+BC51,Debt!$C$5-$D51-$J51-$P51-$V51-$AB51-$AH51-$AN51-$AT51-$AZ51-$BF51-$E51-$K51-$Q51-$W51-$AC51-$AI51-$AO51-$AU51),0),IF(Debt!$B$5-$D51-$J51-$P51-$V51-$AB51-$AH51-$AN51-$AT51-$AZ51-$BF51-$E51-$K51-$Q51-$W51-$AC51-$AI51-$AO51-$AU51&gt;AX51,AX51-AZ51+BC51,Debt!$B$5-$D51-$J51-$P51-$V51-$AB51-$AH51-$AN51-$AT51-$AZ51-$BF51-$E51-$K51-$Q51-$W51-$AC51-$AI51-$AO51-$AU51)))</f>
        <v>0</v>
      </c>
      <c r="BB51" s="76">
        <f t="shared" si="35"/>
        <v>0</v>
      </c>
      <c r="BC51" s="150">
        <f>IF(OR(AX51=0,AZ$4=0),0,AX51*VLOOKUP(9,Debt!$A$7:$L$17,3,0)/12)</f>
        <v>0</v>
      </c>
      <c r="BD51" s="149">
        <f t="shared" si="44"/>
        <v>0</v>
      </c>
      <c r="BE51" s="122">
        <f t="shared" si="36"/>
        <v>0</v>
      </c>
      <c r="BF51" s="122">
        <f t="shared" si="9"/>
        <v>0</v>
      </c>
      <c r="BG51" s="122">
        <f>IF(BD51=0,0,IF(OR(EOMONTH($A51,0)&lt;Debt!$A$5,Debt!$A$5=""),IF(Debt!$A$6=TRUE,IF(Debt!$C$5-$D51-$J51-$P51-$V51-$AB51-$AH51-$AN51-$AT51-$AZ51-$E51-$K51-$Q51-$W51-$AC51-$AI51-$AO51-$AU51-$BA51&gt;BD51,BD51-BF51+BI51,Debt!$C$5-$D51-$J51-$P51-$V51-$AB51-$AH51-$AN51-$AT51-$AZ51-$BF51-$E51-$K51-$Q51-$W51-$AC51-$AI51-$AO51-$AU51-$BA51),0),IF(Debt!$B$5-$D51-$J51-$P51-$V51-$AB51-$AH51-$AN51-$AT51-$AZ51-$BF51-$E51-$K51-$Q51-$W51-$AC51-$AI51-$AO51-$AU51-$BA51&gt;BD51,BD51-BF51+BI51,Debt!$B$5-$D51-$J51-$P51-$V51-$AB51-$AH51-$AN51-$AT51-$AZ51-$BF51-$E51-$K51-$Q51-$W51-$AC51-$AI51-$AO51-$AU51-$BA51)))</f>
        <v>0</v>
      </c>
      <c r="BH51" s="76">
        <f t="shared" si="37"/>
        <v>0</v>
      </c>
      <c r="BI51" s="150">
        <f>IF(OR(BD51=0,BF$4=0),0,BD51*VLOOKUP(10,Debt!$A$7:$L$17,3,0)/12)</f>
        <v>0</v>
      </c>
      <c r="BJ51" s="133">
        <f t="shared" ca="1" si="38"/>
        <v>0</v>
      </c>
      <c r="BK51" s="133">
        <f t="shared" ca="1" si="39"/>
        <v>0</v>
      </c>
      <c r="BL51" s="133">
        <f t="shared" ca="1" si="40"/>
        <v>0</v>
      </c>
      <c r="BM51" s="157">
        <f t="shared" ca="1" si="41"/>
        <v>0</v>
      </c>
    </row>
    <row r="52" spans="1:65" customFormat="1" thickBot="1" x14ac:dyDescent="0.25">
      <c r="A52" s="160">
        <f t="shared" ca="1" si="42"/>
        <v>46327</v>
      </c>
      <c r="B52" s="149">
        <f t="shared" ca="1" si="43"/>
        <v>0</v>
      </c>
      <c r="C52" s="122">
        <f t="shared" ca="1" si="10"/>
        <v>0</v>
      </c>
      <c r="D52" s="122">
        <f t="shared" ca="1" si="0"/>
        <v>0</v>
      </c>
      <c r="E52" s="122">
        <f ca="1">IF(B52=0,0,IF(OR(EOMONTH($A52,0)&lt;Debt!$A$5,Debt!$A$5=""),IF(Debt!$A$6=TRUE,IF(Debt!$C$5-$J52-$P52-$V52-$AB52-$AH52-$AN52-$AT52-$AZ52-$BF52&gt;B52,B52-D52+G52,Debt!$C$5-$D52-$J52-$P52-$V52-$AB52-$AH52-$AN52-$AT52-$AZ52-$BF52),0),IF(Debt!$B$5-$D52-$J52-$P52-$V52-$AB52-$AH52-$AN52-$AT52-$AZ52-$BF52&gt;B52,B52-D52+G52,Debt!$B$5-$D52-$J52-$P52-$V52-$AB52-$AH52-$AN52-$AT52-$AZ52-$BF52)))</f>
        <v>0</v>
      </c>
      <c r="F52" s="76">
        <f t="shared" ca="1" si="11"/>
        <v>0</v>
      </c>
      <c r="G52" s="150">
        <f ca="1">IF(OR(B52=0,D$4=0),0,B52*VLOOKUP(1,Debt!$A$7:$L$17,3,0)/12)</f>
        <v>0</v>
      </c>
      <c r="H52" s="149">
        <f t="shared" ca="1" si="12"/>
        <v>0</v>
      </c>
      <c r="I52" s="122">
        <f t="shared" ca="1" si="13"/>
        <v>0</v>
      </c>
      <c r="J52" s="122">
        <f t="shared" ca="1" si="1"/>
        <v>0</v>
      </c>
      <c r="K52" s="122">
        <f ca="1">IF(H52=0,0,IF(OR(EOMONTH($A52,0)&lt;Debt!$A$5,Debt!$A$5=""),IF(Debt!$A$6=TRUE,IF(Debt!C$5-$D52-$P52-$V52-$AB52-$AH52-$AN52-$AT52-$AZ52-$BF52&gt;H52,H52-J52+M52,Debt!$C$5-$D52-$J52-$P52-$V52-$AB52-$AH52-$AN52-$AT52-$AZ52-$BF52-$E52),0),IF(Debt!$B$5-$D52-$J52-$P52-$V52-$AB52-$AH52-$AN52-$AT52-$AZ52-$BF52-$E52&gt;H52,H52-J52+M52,Debt!$B$5-$D52-$J52-$P52-$V52-$AB52-$AH52-$AN52-$AT52-$AZ52-$BF52-$E52)))</f>
        <v>0</v>
      </c>
      <c r="L52" s="76">
        <f t="shared" ca="1" si="14"/>
        <v>0</v>
      </c>
      <c r="M52" s="150">
        <f ca="1">IF(OR(H52=0,J$4=0),0,H52*VLOOKUP(2,Debt!$A$7:$L$17,3,0)/12)</f>
        <v>0</v>
      </c>
      <c r="N52" s="149">
        <f t="shared" ca="1" si="15"/>
        <v>0</v>
      </c>
      <c r="O52" s="122">
        <f t="shared" ca="1" si="16"/>
        <v>0</v>
      </c>
      <c r="P52" s="122">
        <f t="shared" ca="1" si="2"/>
        <v>0</v>
      </c>
      <c r="Q52" s="122">
        <f ca="1">IF(N52=0,0,IF(OR(EOMONTH($A52,0)&lt;Debt!$A$5,Debt!$A$5=""),IF(Debt!$A$6=TRUE,IF(Debt!$C$5-$D52-$J52-$V52-$AB52-$AH52-$AN52-$AT52-$AZ52-$BF52-$E52-$K52&gt;N52,N52-P52+S52,Debt!$C$5-$D52-$J52-$P52-$V52-$AB52-$AH52-$AN52-$AT52-$AZ52-$BF52-$E52-$K52),0),IF(Debt!$B$5-$D52-$J52-$P52-$V52-$AB52-$AH52-$AN52-$AT52-$AZ52-$BF52-$E52-$K52&gt;N52,N52-P52+S52,Debt!$B$5-$D52-$J52-$P52-$V52-$AB52-$AH52-$AN52-$AT52-$AZ52-$BF52-$E52-$K52)))</f>
        <v>0</v>
      </c>
      <c r="R52" s="76">
        <f t="shared" ca="1" si="17"/>
        <v>0</v>
      </c>
      <c r="S52" s="150">
        <f ca="1">IF(OR(N52=0,P$4=0),0,N52*VLOOKUP(3,Debt!$A$7:$L$17,3,0)/12)</f>
        <v>0</v>
      </c>
      <c r="T52" s="149">
        <f t="shared" ca="1" si="18"/>
        <v>0</v>
      </c>
      <c r="U52" s="122">
        <f t="shared" ca="1" si="19"/>
        <v>0</v>
      </c>
      <c r="V52" s="122">
        <f t="shared" ca="1" si="3"/>
        <v>0</v>
      </c>
      <c r="W52" s="122">
        <f ca="1">IF(T52=0,0,IF(OR(EOMONTH($A52,0)&lt;Debt!$A$5,Debt!$A$5=""),IF(Debt!$A$6=TRUE,IF(Debt!$C$5-$D52-$J52-$P52-$AB52-$AH52-$AN52-$AT52-$AZ52-$BF52-$E52-$K52-$Q52&gt;T52,T52-V52+Y52,Debt!$C$5-$D52-$J52-$P52-$V52-$AB52-$AH52-$AN52-$AT52-$AZ52-$BF52-$E52-$K52-$Q52),0),IF(Debt!$B$5-$D52-$J52-$P52-$V52-$AB52-$AH52-$AN52-$AT52-$AZ52-$BF52-$E52-$K52-$Q52&gt;T52,T52-V52+Y52,Debt!$B$5-$D52-$J52-$P52-$V52-$AB52-$AH52-$AN52-$AT52-$AZ52-$BF52-$E52-$K52-$Q52)))</f>
        <v>0</v>
      </c>
      <c r="X52" s="76">
        <f t="shared" ca="1" si="20"/>
        <v>0</v>
      </c>
      <c r="Y52" s="150">
        <f ca="1">IF(OR(T52=0,V$4=0),0,T52*VLOOKUP(4,Debt!$A$7:$L$17,3,0)/12)</f>
        <v>0</v>
      </c>
      <c r="Z52" s="149">
        <f t="shared" ca="1" si="21"/>
        <v>0</v>
      </c>
      <c r="AA52" s="122">
        <f t="shared" ca="1" si="22"/>
        <v>0</v>
      </c>
      <c r="AB52" s="122">
        <f t="shared" ca="1" si="4"/>
        <v>0</v>
      </c>
      <c r="AC52" s="122">
        <f ca="1">IF(Z52=0,0,IF(OR(EOMONTH($A52,0)&lt;Debt!$A$5,Debt!$A$5=""),IF(Debt!$A$6=TRUE,IF(Debt!$C$5-$D52-$J52-$P52-$V52-$AH52-$AN52-$AT52-$AZ52-$BF52-$E52-$K52-$Q52-$W52&gt;Z52,Z52-AB52+AE52,Debt!$C$5-$D52-$J52-$P52-$V52-$AB52-$AH52-$AN52-$AT52-$AZ52-$BF52-$E52-$K52-$Q52-$W52),0),IF(Debt!$B$5-$D52-$J52-$P52-$V52-$AB52-$AH52-$AN52-$AT52-$AZ52-$BF52-$E52-$K52-$Q52-$W52&gt;Z52,Z52-AB52+AE52,Debt!$B$5-$D52-$J52-$P52-$V52-$AB52-$AH52-$AN52-$AT52-$AZ52-$BF52-$E52-$K52-$Q52-$W52)))</f>
        <v>0</v>
      </c>
      <c r="AD52" s="76">
        <f t="shared" ca="1" si="23"/>
        <v>0</v>
      </c>
      <c r="AE52" s="150">
        <f ca="1">IF(OR(Z52=0,AB$4=0),0,Z52*VLOOKUP(5,Debt!$A$7:$L$17,3,0)/12)</f>
        <v>0</v>
      </c>
      <c r="AF52" s="149">
        <f t="shared" si="24"/>
        <v>0</v>
      </c>
      <c r="AG52" s="122">
        <f t="shared" si="25"/>
        <v>0</v>
      </c>
      <c r="AH52" s="122">
        <f t="shared" si="5"/>
        <v>0</v>
      </c>
      <c r="AI52" s="122">
        <f>IF(AF52=0,0,IF(OR(EOMONTH($A52,0)&lt;Debt!$A$5,Debt!$A$5=""),IF(Debt!$A$6=TRUE,IF(Debt!$C$5-$D52-$J52-$P52-$V52-$AB52-$AN52-$AT52-$AZ52-$BF52-$E52-$K52-$Q52-$W52-$AC52&gt;AF52,AF52-AH52+AK52,Debt!$C$5-$D52-$J52-$P52-$V52-$AB52-$AH52-$AN52-$AT52-$AZ52-$BF52-$E52-$K52-$Q52-$W52-$AC52),0),IF(Debt!$B$5-$D52-$J52-$P52-$V52-$AB52-$AH52-$AN52-$AT52-$AZ52-$BF52-$E52-$K52-$Q52-$W52-$AC52&gt;AF52,AF52-AH52+AK52,Debt!$B$5-$D52-$J52-$P52-$V52-$AB52-$AH52-$AN52-$AT52-$AZ52-$BF52-$E52-$K52-$Q52-$W52-$AC52)))</f>
        <v>0</v>
      </c>
      <c r="AJ52" s="76">
        <f t="shared" si="26"/>
        <v>0</v>
      </c>
      <c r="AK52" s="150">
        <f>IF(OR(AF52=0,AH$4=0),0,AF52*VLOOKUP(6,Debt!$A$7:$L$17,3,0)/12)</f>
        <v>0</v>
      </c>
      <c r="AL52" s="149">
        <f t="shared" si="27"/>
        <v>0</v>
      </c>
      <c r="AM52" s="122">
        <f t="shared" si="28"/>
        <v>0</v>
      </c>
      <c r="AN52" s="122">
        <f t="shared" si="6"/>
        <v>0</v>
      </c>
      <c r="AO52" s="122">
        <f>IF(AL52=0,0,IF(OR(EOMONTH($A52,0)&lt;Debt!$A$5,Debt!$A$5=""),IF(Debt!$A$6=TRUE,IF(Debt!$C$5-$D52-$J52-$P52-$V52-$AB52-$AH52-$AT52-$AZ52-$BF52-$E52-$K52-$Q52-$W52-$AC52-$AI52&gt;AL52,AL52-AN52+AQ52,Debt!$C$5-$D52-$J52-$P52-$V52-$AB52-$AH52-$AN52-$AT52-$AZ52-$BF52-$E52-$K52-$Q52-$W52-$AC52-$AI52),0),IF(Debt!$B$5-$D52-$J52-$P52-$V52-$AB52-$AH52-$AN52-$AT52-$AZ52-$BF52-$E52-$K52-$Q52-$W52-$AC52-$AI52&gt;AL52,AL52-AN52+AQ52,Debt!$B$5-$D52-$J52-$P52-$V52-$AB52-$AH52-$AN52-$AT52-$AZ52-$BF52-$E52-$K52-$Q52-$W52-$AC52-$AI52)))</f>
        <v>0</v>
      </c>
      <c r="AP52" s="76">
        <f t="shared" si="29"/>
        <v>0</v>
      </c>
      <c r="AQ52" s="150">
        <f>IF(OR(AL52=0,AN$4=0),0,AL52*VLOOKUP(7,Debt!$A$7:$L$17,3,0)/12)</f>
        <v>0</v>
      </c>
      <c r="AR52" s="149">
        <f t="shared" si="30"/>
        <v>0</v>
      </c>
      <c r="AS52" s="122">
        <f t="shared" si="31"/>
        <v>0</v>
      </c>
      <c r="AT52" s="122">
        <f t="shared" si="7"/>
        <v>0</v>
      </c>
      <c r="AU52" s="122">
        <f>IF(AR52=0,0,IF(OR(EOMONTH($A52,0)&lt;Debt!$A$5,Debt!$A$5=""),IF(Debt!$A$6=TRUE,IF(Debt!$C$5-$D52-$J52-$P52-$V52-$AB52-$AH52-$AN52-$AZ52-$BF52-$E52-$K52-$Q52-$W52-$AC52-$AI52-$AO52&gt;AR52,AR52-AT52+AW52,Debt!$C$5-$D52-$J52-$P52-$V52-$AB52-$AH52-$AN52-$AT52-$AZ52-$BF52-$E52-$K52-$Q52-$W52-$AC52-$AI52-$AO52),0),IF(Debt!$B$5-$D52-$J52-$P52-$V52-$AB52-$AH52-$AN52-$AT52-$AZ52-$BF52-$E52-$K52-$Q52-$W52-$AC52-$AI52-$AO52&gt;AR52,AR52-AT52+AW52,Debt!$B$5-$D52-$J52-$P52-$V52-$AB52-$AH52-$AN52-$AT52-$AZ52-$BF52-$E52-$K52-$Q52-$W52-$AC52-$AI52-$AO52)))</f>
        <v>0</v>
      </c>
      <c r="AV52" s="76">
        <f t="shared" si="32"/>
        <v>0</v>
      </c>
      <c r="AW52" s="150">
        <f>IF(OR(AR52=0,AT$4=0),0,AR52*VLOOKUP(8,Debt!$A$7:$L$17,3,0)/12)</f>
        <v>0</v>
      </c>
      <c r="AX52" s="149">
        <f t="shared" si="33"/>
        <v>0</v>
      </c>
      <c r="AY52" s="122">
        <f t="shared" si="34"/>
        <v>0</v>
      </c>
      <c r="AZ52" s="122">
        <f t="shared" si="8"/>
        <v>0</v>
      </c>
      <c r="BA52" s="122">
        <f>IF(AX52=0,0,IF(OR(EOMONTH($A52,0)&lt;Debt!$A$5,Debt!$A$5=""),IF(Debt!$A$6=TRUE,IF(Debt!$C$5-$D52-$J52-$P52-$V52-$AB52-$AH52-$AN52-$AT52-$BF52-$E52-$K52-$Q52-$W52-$AC52-$AI52-$AO52-$AU52&gt;AX52,AX52-AZ52+BC52,Debt!$C$5-$D52-$J52-$P52-$V52-$AB52-$AH52-$AN52-$AT52-$AZ52-$BF52-$E52-$K52-$Q52-$W52-$AC52-$AI52-$AO52-$AU52),0),IF(Debt!$B$5-$D52-$J52-$P52-$V52-$AB52-$AH52-$AN52-$AT52-$AZ52-$BF52-$E52-$K52-$Q52-$W52-$AC52-$AI52-$AO52-$AU52&gt;AX52,AX52-AZ52+BC52,Debt!$B$5-$D52-$J52-$P52-$V52-$AB52-$AH52-$AN52-$AT52-$AZ52-$BF52-$E52-$K52-$Q52-$W52-$AC52-$AI52-$AO52-$AU52)))</f>
        <v>0</v>
      </c>
      <c r="BB52" s="76">
        <f t="shared" si="35"/>
        <v>0</v>
      </c>
      <c r="BC52" s="150">
        <f>IF(OR(AX52=0,AZ$4=0),0,AX52*VLOOKUP(9,Debt!$A$7:$L$17,3,0)/12)</f>
        <v>0</v>
      </c>
      <c r="BD52" s="149">
        <f t="shared" si="44"/>
        <v>0</v>
      </c>
      <c r="BE52" s="122">
        <f t="shared" si="36"/>
        <v>0</v>
      </c>
      <c r="BF52" s="122">
        <f t="shared" si="9"/>
        <v>0</v>
      </c>
      <c r="BG52" s="122">
        <f>IF(BD52=0,0,IF(OR(EOMONTH($A52,0)&lt;Debt!$A$5,Debt!$A$5=""),IF(Debt!$A$6=TRUE,IF(Debt!$C$5-$D52-$J52-$P52-$V52-$AB52-$AH52-$AN52-$AT52-$AZ52-$E52-$K52-$Q52-$W52-$AC52-$AI52-$AO52-$AU52-$BA52&gt;BD52,BD52-BF52+BI52,Debt!$C$5-$D52-$J52-$P52-$V52-$AB52-$AH52-$AN52-$AT52-$AZ52-$BF52-$E52-$K52-$Q52-$W52-$AC52-$AI52-$AO52-$AU52-$BA52),0),IF(Debt!$B$5-$D52-$J52-$P52-$V52-$AB52-$AH52-$AN52-$AT52-$AZ52-$BF52-$E52-$K52-$Q52-$W52-$AC52-$AI52-$AO52-$AU52-$BA52&gt;BD52,BD52-BF52+BI52,Debt!$B$5-$D52-$J52-$P52-$V52-$AB52-$AH52-$AN52-$AT52-$AZ52-$BF52-$E52-$K52-$Q52-$W52-$AC52-$AI52-$AO52-$AU52-$BA52)))</f>
        <v>0</v>
      </c>
      <c r="BH52" s="76">
        <f t="shared" si="37"/>
        <v>0</v>
      </c>
      <c r="BI52" s="150">
        <f>IF(OR(BD52=0,BF$4=0),0,BD52*VLOOKUP(10,Debt!$A$7:$L$17,3,0)/12)</f>
        <v>0</v>
      </c>
      <c r="BJ52" s="133">
        <f t="shared" ca="1" si="38"/>
        <v>0</v>
      </c>
      <c r="BK52" s="133">
        <f t="shared" ca="1" si="39"/>
        <v>0</v>
      </c>
      <c r="BL52" s="133">
        <f t="shared" ca="1" si="40"/>
        <v>0</v>
      </c>
      <c r="BM52" s="157">
        <f t="shared" ca="1" si="41"/>
        <v>0</v>
      </c>
    </row>
    <row r="53" spans="1:65" customFormat="1" thickBot="1" x14ac:dyDescent="0.25">
      <c r="A53" s="160">
        <f t="shared" ca="1" si="42"/>
        <v>46357</v>
      </c>
      <c r="B53" s="149">
        <f t="shared" ca="1" si="43"/>
        <v>0</v>
      </c>
      <c r="C53" s="122">
        <f t="shared" ca="1" si="10"/>
        <v>0</v>
      </c>
      <c r="D53" s="122">
        <f t="shared" ca="1" si="0"/>
        <v>0</v>
      </c>
      <c r="E53" s="122">
        <f ca="1">IF(B53=0,0,IF(OR(EOMONTH($A53,0)&lt;Debt!$A$5,Debt!$A$5=""),IF(Debt!$A$6=TRUE,IF(Debt!$C$5-$J53-$P53-$V53-$AB53-$AH53-$AN53-$AT53-$AZ53-$BF53&gt;B53,B53-D53+G53,Debt!$C$5-$D53-$J53-$P53-$V53-$AB53-$AH53-$AN53-$AT53-$AZ53-$BF53),0),IF(Debt!$B$5-$D53-$J53-$P53-$V53-$AB53-$AH53-$AN53-$AT53-$AZ53-$BF53&gt;B53,B53-D53+G53,Debt!$B$5-$D53-$J53-$P53-$V53-$AB53-$AH53-$AN53-$AT53-$AZ53-$BF53)))</f>
        <v>0</v>
      </c>
      <c r="F53" s="76">
        <f t="shared" ca="1" si="11"/>
        <v>0</v>
      </c>
      <c r="G53" s="150">
        <f ca="1">IF(OR(B53=0,D$4=0),0,B53*VLOOKUP(1,Debt!$A$7:$L$17,3,0)/12)</f>
        <v>0</v>
      </c>
      <c r="H53" s="149">
        <f t="shared" ca="1" si="12"/>
        <v>0</v>
      </c>
      <c r="I53" s="122">
        <f t="shared" ca="1" si="13"/>
        <v>0</v>
      </c>
      <c r="J53" s="122">
        <f t="shared" ca="1" si="1"/>
        <v>0</v>
      </c>
      <c r="K53" s="122">
        <f ca="1">IF(H53=0,0,IF(OR(EOMONTH($A53,0)&lt;Debt!$A$5,Debt!$A$5=""),IF(Debt!$A$6=TRUE,IF(Debt!C$5-$D53-$P53-$V53-$AB53-$AH53-$AN53-$AT53-$AZ53-$BF53&gt;H53,H53-J53+M53,Debt!$C$5-$D53-$J53-$P53-$V53-$AB53-$AH53-$AN53-$AT53-$AZ53-$BF53-$E53),0),IF(Debt!$B$5-$D53-$J53-$P53-$V53-$AB53-$AH53-$AN53-$AT53-$AZ53-$BF53-$E53&gt;H53,H53-J53+M53,Debt!$B$5-$D53-$J53-$P53-$V53-$AB53-$AH53-$AN53-$AT53-$AZ53-$BF53-$E53)))</f>
        <v>0</v>
      </c>
      <c r="L53" s="76">
        <f t="shared" ca="1" si="14"/>
        <v>0</v>
      </c>
      <c r="M53" s="150">
        <f ca="1">IF(OR(H53=0,J$4=0),0,H53*VLOOKUP(2,Debt!$A$7:$L$17,3,0)/12)</f>
        <v>0</v>
      </c>
      <c r="N53" s="149">
        <f t="shared" ca="1" si="15"/>
        <v>0</v>
      </c>
      <c r="O53" s="122">
        <f t="shared" ca="1" si="16"/>
        <v>0</v>
      </c>
      <c r="P53" s="122">
        <f t="shared" ca="1" si="2"/>
        <v>0</v>
      </c>
      <c r="Q53" s="122">
        <f ca="1">IF(N53=0,0,IF(OR(EOMONTH($A53,0)&lt;Debt!$A$5,Debt!$A$5=""),IF(Debt!$A$6=TRUE,IF(Debt!$C$5-$D53-$J53-$V53-$AB53-$AH53-$AN53-$AT53-$AZ53-$BF53-$E53-$K53&gt;N53,N53-P53+S53,Debt!$C$5-$D53-$J53-$P53-$V53-$AB53-$AH53-$AN53-$AT53-$AZ53-$BF53-$E53-$K53),0),IF(Debt!$B$5-$D53-$J53-$P53-$V53-$AB53-$AH53-$AN53-$AT53-$AZ53-$BF53-$E53-$K53&gt;N53,N53-P53+S53,Debt!$B$5-$D53-$J53-$P53-$V53-$AB53-$AH53-$AN53-$AT53-$AZ53-$BF53-$E53-$K53)))</f>
        <v>0</v>
      </c>
      <c r="R53" s="76">
        <f t="shared" ca="1" si="17"/>
        <v>0</v>
      </c>
      <c r="S53" s="150">
        <f ca="1">IF(OR(N53=0,P$4=0),0,N53*VLOOKUP(3,Debt!$A$7:$L$17,3,0)/12)</f>
        <v>0</v>
      </c>
      <c r="T53" s="149">
        <f t="shared" ca="1" si="18"/>
        <v>0</v>
      </c>
      <c r="U53" s="122">
        <f t="shared" ca="1" si="19"/>
        <v>0</v>
      </c>
      <c r="V53" s="122">
        <f t="shared" ca="1" si="3"/>
        <v>0</v>
      </c>
      <c r="W53" s="122">
        <f ca="1">IF(T53=0,0,IF(OR(EOMONTH($A53,0)&lt;Debt!$A$5,Debt!$A$5=""),IF(Debt!$A$6=TRUE,IF(Debt!$C$5-$D53-$J53-$P53-$AB53-$AH53-$AN53-$AT53-$AZ53-$BF53-$E53-$K53-$Q53&gt;T53,T53-V53+Y53,Debt!$C$5-$D53-$J53-$P53-$V53-$AB53-$AH53-$AN53-$AT53-$AZ53-$BF53-$E53-$K53-$Q53),0),IF(Debt!$B$5-$D53-$J53-$P53-$V53-$AB53-$AH53-$AN53-$AT53-$AZ53-$BF53-$E53-$K53-$Q53&gt;T53,T53-V53+Y53,Debt!$B$5-$D53-$J53-$P53-$V53-$AB53-$AH53-$AN53-$AT53-$AZ53-$BF53-$E53-$K53-$Q53)))</f>
        <v>0</v>
      </c>
      <c r="X53" s="76">
        <f t="shared" ca="1" si="20"/>
        <v>0</v>
      </c>
      <c r="Y53" s="150">
        <f ca="1">IF(OR(T53=0,V$4=0),0,T53*VLOOKUP(4,Debt!$A$7:$L$17,3,0)/12)</f>
        <v>0</v>
      </c>
      <c r="Z53" s="149">
        <f t="shared" ca="1" si="21"/>
        <v>0</v>
      </c>
      <c r="AA53" s="122">
        <f t="shared" ca="1" si="22"/>
        <v>0</v>
      </c>
      <c r="AB53" s="122">
        <f t="shared" ca="1" si="4"/>
        <v>0</v>
      </c>
      <c r="AC53" s="122">
        <f ca="1">IF(Z53=0,0,IF(OR(EOMONTH($A53,0)&lt;Debt!$A$5,Debt!$A$5=""),IF(Debt!$A$6=TRUE,IF(Debt!$C$5-$D53-$J53-$P53-$V53-$AH53-$AN53-$AT53-$AZ53-$BF53-$E53-$K53-$Q53-$W53&gt;Z53,Z53-AB53+AE53,Debt!$C$5-$D53-$J53-$P53-$V53-$AB53-$AH53-$AN53-$AT53-$AZ53-$BF53-$E53-$K53-$Q53-$W53),0),IF(Debt!$B$5-$D53-$J53-$P53-$V53-$AB53-$AH53-$AN53-$AT53-$AZ53-$BF53-$E53-$K53-$Q53-$W53&gt;Z53,Z53-AB53+AE53,Debt!$B$5-$D53-$J53-$P53-$V53-$AB53-$AH53-$AN53-$AT53-$AZ53-$BF53-$E53-$K53-$Q53-$W53)))</f>
        <v>0</v>
      </c>
      <c r="AD53" s="76">
        <f t="shared" ca="1" si="23"/>
        <v>0</v>
      </c>
      <c r="AE53" s="150">
        <f ca="1">IF(OR(Z53=0,AB$4=0),0,Z53*VLOOKUP(5,Debt!$A$7:$L$17,3,0)/12)</f>
        <v>0</v>
      </c>
      <c r="AF53" s="149">
        <f t="shared" si="24"/>
        <v>0</v>
      </c>
      <c r="AG53" s="122">
        <f t="shared" si="25"/>
        <v>0</v>
      </c>
      <c r="AH53" s="122">
        <f t="shared" si="5"/>
        <v>0</v>
      </c>
      <c r="AI53" s="122">
        <f>IF(AF53=0,0,IF(OR(EOMONTH($A53,0)&lt;Debt!$A$5,Debt!$A$5=""),IF(Debt!$A$6=TRUE,IF(Debt!$C$5-$D53-$J53-$P53-$V53-$AB53-$AN53-$AT53-$AZ53-$BF53-$E53-$K53-$Q53-$W53-$AC53&gt;AF53,AF53-AH53+AK53,Debt!$C$5-$D53-$J53-$P53-$V53-$AB53-$AH53-$AN53-$AT53-$AZ53-$BF53-$E53-$K53-$Q53-$W53-$AC53),0),IF(Debt!$B$5-$D53-$J53-$P53-$V53-$AB53-$AH53-$AN53-$AT53-$AZ53-$BF53-$E53-$K53-$Q53-$W53-$AC53&gt;AF53,AF53-AH53+AK53,Debt!$B$5-$D53-$J53-$P53-$V53-$AB53-$AH53-$AN53-$AT53-$AZ53-$BF53-$E53-$K53-$Q53-$W53-$AC53)))</f>
        <v>0</v>
      </c>
      <c r="AJ53" s="76">
        <f t="shared" si="26"/>
        <v>0</v>
      </c>
      <c r="AK53" s="150">
        <f>IF(OR(AF53=0,AH$4=0),0,AF53*VLOOKUP(6,Debt!$A$7:$L$17,3,0)/12)</f>
        <v>0</v>
      </c>
      <c r="AL53" s="149">
        <f t="shared" si="27"/>
        <v>0</v>
      </c>
      <c r="AM53" s="122">
        <f t="shared" si="28"/>
        <v>0</v>
      </c>
      <c r="AN53" s="122">
        <f t="shared" si="6"/>
        <v>0</v>
      </c>
      <c r="AO53" s="122">
        <f>IF(AL53=0,0,IF(OR(EOMONTH($A53,0)&lt;Debt!$A$5,Debt!$A$5=""),IF(Debt!$A$6=TRUE,IF(Debt!$C$5-$D53-$J53-$P53-$V53-$AB53-$AH53-$AT53-$AZ53-$BF53-$E53-$K53-$Q53-$W53-$AC53-$AI53&gt;AL53,AL53-AN53+AQ53,Debt!$C$5-$D53-$J53-$P53-$V53-$AB53-$AH53-$AN53-$AT53-$AZ53-$BF53-$E53-$K53-$Q53-$W53-$AC53-$AI53),0),IF(Debt!$B$5-$D53-$J53-$P53-$V53-$AB53-$AH53-$AN53-$AT53-$AZ53-$BF53-$E53-$K53-$Q53-$W53-$AC53-$AI53&gt;AL53,AL53-AN53+AQ53,Debt!$B$5-$D53-$J53-$P53-$V53-$AB53-$AH53-$AN53-$AT53-$AZ53-$BF53-$E53-$K53-$Q53-$W53-$AC53-$AI53)))</f>
        <v>0</v>
      </c>
      <c r="AP53" s="76">
        <f t="shared" si="29"/>
        <v>0</v>
      </c>
      <c r="AQ53" s="150">
        <f>IF(OR(AL53=0,AN$4=0),0,AL53*VLOOKUP(7,Debt!$A$7:$L$17,3,0)/12)</f>
        <v>0</v>
      </c>
      <c r="AR53" s="149">
        <f t="shared" si="30"/>
        <v>0</v>
      </c>
      <c r="AS53" s="122">
        <f t="shared" si="31"/>
        <v>0</v>
      </c>
      <c r="AT53" s="122">
        <f t="shared" si="7"/>
        <v>0</v>
      </c>
      <c r="AU53" s="122">
        <f>IF(AR53=0,0,IF(OR(EOMONTH($A53,0)&lt;Debt!$A$5,Debt!$A$5=""),IF(Debt!$A$6=TRUE,IF(Debt!$C$5-$D53-$J53-$P53-$V53-$AB53-$AH53-$AN53-$AZ53-$BF53-$E53-$K53-$Q53-$W53-$AC53-$AI53-$AO53&gt;AR53,AR53-AT53+AW53,Debt!$C$5-$D53-$J53-$P53-$V53-$AB53-$AH53-$AN53-$AT53-$AZ53-$BF53-$E53-$K53-$Q53-$W53-$AC53-$AI53-$AO53),0),IF(Debt!$B$5-$D53-$J53-$P53-$V53-$AB53-$AH53-$AN53-$AT53-$AZ53-$BF53-$E53-$K53-$Q53-$W53-$AC53-$AI53-$AO53&gt;AR53,AR53-AT53+AW53,Debt!$B$5-$D53-$J53-$P53-$V53-$AB53-$AH53-$AN53-$AT53-$AZ53-$BF53-$E53-$K53-$Q53-$W53-$AC53-$AI53-$AO53)))</f>
        <v>0</v>
      </c>
      <c r="AV53" s="76">
        <f t="shared" si="32"/>
        <v>0</v>
      </c>
      <c r="AW53" s="150">
        <f>IF(OR(AR53=0,AT$4=0),0,AR53*VLOOKUP(8,Debt!$A$7:$L$17,3,0)/12)</f>
        <v>0</v>
      </c>
      <c r="AX53" s="149">
        <f t="shared" si="33"/>
        <v>0</v>
      </c>
      <c r="AY53" s="122">
        <f t="shared" si="34"/>
        <v>0</v>
      </c>
      <c r="AZ53" s="122">
        <f t="shared" si="8"/>
        <v>0</v>
      </c>
      <c r="BA53" s="122">
        <f>IF(AX53=0,0,IF(OR(EOMONTH($A53,0)&lt;Debt!$A$5,Debt!$A$5=""),IF(Debt!$A$6=TRUE,IF(Debt!$C$5-$D53-$J53-$P53-$V53-$AB53-$AH53-$AN53-$AT53-$BF53-$E53-$K53-$Q53-$W53-$AC53-$AI53-$AO53-$AU53&gt;AX53,AX53-AZ53+BC53,Debt!$C$5-$D53-$J53-$P53-$V53-$AB53-$AH53-$AN53-$AT53-$AZ53-$BF53-$E53-$K53-$Q53-$W53-$AC53-$AI53-$AO53-$AU53),0),IF(Debt!$B$5-$D53-$J53-$P53-$V53-$AB53-$AH53-$AN53-$AT53-$AZ53-$BF53-$E53-$K53-$Q53-$W53-$AC53-$AI53-$AO53-$AU53&gt;AX53,AX53-AZ53+BC53,Debt!$B$5-$D53-$J53-$P53-$V53-$AB53-$AH53-$AN53-$AT53-$AZ53-$BF53-$E53-$K53-$Q53-$W53-$AC53-$AI53-$AO53-$AU53)))</f>
        <v>0</v>
      </c>
      <c r="BB53" s="76">
        <f t="shared" si="35"/>
        <v>0</v>
      </c>
      <c r="BC53" s="150">
        <f>IF(OR(AX53=0,AZ$4=0),0,AX53*VLOOKUP(9,Debt!$A$7:$L$17,3,0)/12)</f>
        <v>0</v>
      </c>
      <c r="BD53" s="149">
        <f t="shared" si="44"/>
        <v>0</v>
      </c>
      <c r="BE53" s="122">
        <f t="shared" si="36"/>
        <v>0</v>
      </c>
      <c r="BF53" s="122">
        <f t="shared" si="9"/>
        <v>0</v>
      </c>
      <c r="BG53" s="122">
        <f>IF(BD53=0,0,IF(OR(EOMONTH($A53,0)&lt;Debt!$A$5,Debt!$A$5=""),IF(Debt!$A$6=TRUE,IF(Debt!$C$5-$D53-$J53-$P53-$V53-$AB53-$AH53-$AN53-$AT53-$AZ53-$E53-$K53-$Q53-$W53-$AC53-$AI53-$AO53-$AU53-$BA53&gt;BD53,BD53-BF53+BI53,Debt!$C$5-$D53-$J53-$P53-$V53-$AB53-$AH53-$AN53-$AT53-$AZ53-$BF53-$E53-$K53-$Q53-$W53-$AC53-$AI53-$AO53-$AU53-$BA53),0),IF(Debt!$B$5-$D53-$J53-$P53-$V53-$AB53-$AH53-$AN53-$AT53-$AZ53-$BF53-$E53-$K53-$Q53-$W53-$AC53-$AI53-$AO53-$AU53-$BA53&gt;BD53,BD53-BF53+BI53,Debt!$B$5-$D53-$J53-$P53-$V53-$AB53-$AH53-$AN53-$AT53-$AZ53-$BF53-$E53-$K53-$Q53-$W53-$AC53-$AI53-$AO53-$AU53-$BA53)))</f>
        <v>0</v>
      </c>
      <c r="BH53" s="76">
        <f t="shared" si="37"/>
        <v>0</v>
      </c>
      <c r="BI53" s="150">
        <f>IF(OR(BD53=0,BF$4=0),0,BD53*VLOOKUP(10,Debt!$A$7:$L$17,3,0)/12)</f>
        <v>0</v>
      </c>
      <c r="BJ53" s="133">
        <f t="shared" ca="1" si="38"/>
        <v>0</v>
      </c>
      <c r="BK53" s="133">
        <f t="shared" ca="1" si="39"/>
        <v>0</v>
      </c>
      <c r="BL53" s="133">
        <f t="shared" ca="1" si="40"/>
        <v>0</v>
      </c>
      <c r="BM53" s="157">
        <f t="shared" ca="1" si="41"/>
        <v>0</v>
      </c>
    </row>
    <row r="54" spans="1:65" customFormat="1" thickBot="1" x14ac:dyDescent="0.25">
      <c r="A54" s="160">
        <f t="shared" ca="1" si="42"/>
        <v>46388</v>
      </c>
      <c r="B54" s="149">
        <f t="shared" ca="1" si="43"/>
        <v>0</v>
      </c>
      <c r="C54" s="122">
        <f t="shared" ca="1" si="10"/>
        <v>0</v>
      </c>
      <c r="D54" s="122">
        <f t="shared" ca="1" si="0"/>
        <v>0</v>
      </c>
      <c r="E54" s="122">
        <f ca="1">IF(B54=0,0,IF(OR(EOMONTH($A54,0)&lt;Debt!$A$5,Debt!$A$5=""),IF(Debt!$A$6=TRUE,IF(Debt!$C$5-$J54-$P54-$V54-$AB54-$AH54-$AN54-$AT54-$AZ54-$BF54&gt;B54,B54-D54+G54,Debt!$C$5-$D54-$J54-$P54-$V54-$AB54-$AH54-$AN54-$AT54-$AZ54-$BF54),0),IF(Debt!$B$5-$D54-$J54-$P54-$V54-$AB54-$AH54-$AN54-$AT54-$AZ54-$BF54&gt;B54,B54-D54+G54,Debt!$B$5-$D54-$J54-$P54-$V54-$AB54-$AH54-$AN54-$AT54-$AZ54-$BF54)))</f>
        <v>0</v>
      </c>
      <c r="F54" s="76">
        <f t="shared" ca="1" si="11"/>
        <v>0</v>
      </c>
      <c r="G54" s="150">
        <f ca="1">IF(OR(B54=0,D$4=0),0,B54*VLOOKUP(1,Debt!$A$7:$L$17,3,0)/12)</f>
        <v>0</v>
      </c>
      <c r="H54" s="149">
        <f t="shared" ca="1" si="12"/>
        <v>0</v>
      </c>
      <c r="I54" s="122">
        <f t="shared" ca="1" si="13"/>
        <v>0</v>
      </c>
      <c r="J54" s="122">
        <f t="shared" ca="1" si="1"/>
        <v>0</v>
      </c>
      <c r="K54" s="122">
        <f ca="1">IF(H54=0,0,IF(OR(EOMONTH($A54,0)&lt;Debt!$A$5,Debt!$A$5=""),IF(Debt!$A$6=TRUE,IF(Debt!C$5-$D54-$P54-$V54-$AB54-$AH54-$AN54-$AT54-$AZ54-$BF54&gt;H54,H54-J54+M54,Debt!$C$5-$D54-$J54-$P54-$V54-$AB54-$AH54-$AN54-$AT54-$AZ54-$BF54-$E54),0),IF(Debt!$B$5-$D54-$J54-$P54-$V54-$AB54-$AH54-$AN54-$AT54-$AZ54-$BF54-$E54&gt;H54,H54-J54+M54,Debt!$B$5-$D54-$J54-$P54-$V54-$AB54-$AH54-$AN54-$AT54-$AZ54-$BF54-$E54)))</f>
        <v>0</v>
      </c>
      <c r="L54" s="76">
        <f t="shared" ca="1" si="14"/>
        <v>0</v>
      </c>
      <c r="M54" s="150">
        <f ca="1">IF(OR(H54=0,J$4=0),0,H54*VLOOKUP(2,Debt!$A$7:$L$17,3,0)/12)</f>
        <v>0</v>
      </c>
      <c r="N54" s="149">
        <f t="shared" ca="1" si="15"/>
        <v>0</v>
      </c>
      <c r="O54" s="122">
        <f t="shared" ca="1" si="16"/>
        <v>0</v>
      </c>
      <c r="P54" s="122">
        <f t="shared" ca="1" si="2"/>
        <v>0</v>
      </c>
      <c r="Q54" s="122">
        <f ca="1">IF(N54=0,0,IF(OR(EOMONTH($A54,0)&lt;Debt!$A$5,Debt!$A$5=""),IF(Debt!$A$6=TRUE,IF(Debt!$C$5-$D54-$J54-$V54-$AB54-$AH54-$AN54-$AT54-$AZ54-$BF54-$E54-$K54&gt;N54,N54-P54+S54,Debt!$C$5-$D54-$J54-$P54-$V54-$AB54-$AH54-$AN54-$AT54-$AZ54-$BF54-$E54-$K54),0),IF(Debt!$B$5-$D54-$J54-$P54-$V54-$AB54-$AH54-$AN54-$AT54-$AZ54-$BF54-$E54-$K54&gt;N54,N54-P54+S54,Debt!$B$5-$D54-$J54-$P54-$V54-$AB54-$AH54-$AN54-$AT54-$AZ54-$BF54-$E54-$K54)))</f>
        <v>0</v>
      </c>
      <c r="R54" s="76">
        <f t="shared" ca="1" si="17"/>
        <v>0</v>
      </c>
      <c r="S54" s="150">
        <f ca="1">IF(OR(N54=0,P$4=0),0,N54*VLOOKUP(3,Debt!$A$7:$L$17,3,0)/12)</f>
        <v>0</v>
      </c>
      <c r="T54" s="149">
        <f t="shared" ca="1" si="18"/>
        <v>0</v>
      </c>
      <c r="U54" s="122">
        <f t="shared" ca="1" si="19"/>
        <v>0</v>
      </c>
      <c r="V54" s="122">
        <f t="shared" ca="1" si="3"/>
        <v>0</v>
      </c>
      <c r="W54" s="122">
        <f ca="1">IF(T54=0,0,IF(OR(EOMONTH($A54,0)&lt;Debt!$A$5,Debt!$A$5=""),IF(Debt!$A$6=TRUE,IF(Debt!$C$5-$D54-$J54-$P54-$AB54-$AH54-$AN54-$AT54-$AZ54-$BF54-$E54-$K54-$Q54&gt;T54,T54-V54+Y54,Debt!$C$5-$D54-$J54-$P54-$V54-$AB54-$AH54-$AN54-$AT54-$AZ54-$BF54-$E54-$K54-$Q54),0),IF(Debt!$B$5-$D54-$J54-$P54-$V54-$AB54-$AH54-$AN54-$AT54-$AZ54-$BF54-$E54-$K54-$Q54&gt;T54,T54-V54+Y54,Debt!$B$5-$D54-$J54-$P54-$V54-$AB54-$AH54-$AN54-$AT54-$AZ54-$BF54-$E54-$K54-$Q54)))</f>
        <v>0</v>
      </c>
      <c r="X54" s="76">
        <f t="shared" ca="1" si="20"/>
        <v>0</v>
      </c>
      <c r="Y54" s="150">
        <f ca="1">IF(OR(T54=0,V$4=0),0,T54*VLOOKUP(4,Debt!$A$7:$L$17,3,0)/12)</f>
        <v>0</v>
      </c>
      <c r="Z54" s="149">
        <f t="shared" ca="1" si="21"/>
        <v>0</v>
      </c>
      <c r="AA54" s="122">
        <f t="shared" ca="1" si="22"/>
        <v>0</v>
      </c>
      <c r="AB54" s="122">
        <f t="shared" ca="1" si="4"/>
        <v>0</v>
      </c>
      <c r="AC54" s="122">
        <f ca="1">IF(Z54=0,0,IF(OR(EOMONTH($A54,0)&lt;Debt!$A$5,Debt!$A$5=""),IF(Debt!$A$6=TRUE,IF(Debt!$C$5-$D54-$J54-$P54-$V54-$AH54-$AN54-$AT54-$AZ54-$BF54-$E54-$K54-$Q54-$W54&gt;Z54,Z54-AB54+AE54,Debt!$C$5-$D54-$J54-$P54-$V54-$AB54-$AH54-$AN54-$AT54-$AZ54-$BF54-$E54-$K54-$Q54-$W54),0),IF(Debt!$B$5-$D54-$J54-$P54-$V54-$AB54-$AH54-$AN54-$AT54-$AZ54-$BF54-$E54-$K54-$Q54-$W54&gt;Z54,Z54-AB54+AE54,Debt!$B$5-$D54-$J54-$P54-$V54-$AB54-$AH54-$AN54-$AT54-$AZ54-$BF54-$E54-$K54-$Q54-$W54)))</f>
        <v>0</v>
      </c>
      <c r="AD54" s="76">
        <f t="shared" ca="1" si="23"/>
        <v>0</v>
      </c>
      <c r="AE54" s="150">
        <f ca="1">IF(OR(Z54=0,AB$4=0),0,Z54*VLOOKUP(5,Debt!$A$7:$L$17,3,0)/12)</f>
        <v>0</v>
      </c>
      <c r="AF54" s="149">
        <f t="shared" si="24"/>
        <v>0</v>
      </c>
      <c r="AG54" s="122">
        <f t="shared" si="25"/>
        <v>0</v>
      </c>
      <c r="AH54" s="122">
        <f t="shared" si="5"/>
        <v>0</v>
      </c>
      <c r="AI54" s="122">
        <f>IF(AF54=0,0,IF(OR(EOMONTH($A54,0)&lt;Debt!$A$5,Debt!$A$5=""),IF(Debt!$A$6=TRUE,IF(Debt!$C$5-$D54-$J54-$P54-$V54-$AB54-$AN54-$AT54-$AZ54-$BF54-$E54-$K54-$Q54-$W54-$AC54&gt;AF54,AF54-AH54+AK54,Debt!$C$5-$D54-$J54-$P54-$V54-$AB54-$AH54-$AN54-$AT54-$AZ54-$BF54-$E54-$K54-$Q54-$W54-$AC54),0),IF(Debt!$B$5-$D54-$J54-$P54-$V54-$AB54-$AH54-$AN54-$AT54-$AZ54-$BF54-$E54-$K54-$Q54-$W54-$AC54&gt;AF54,AF54-AH54+AK54,Debt!$B$5-$D54-$J54-$P54-$V54-$AB54-$AH54-$AN54-$AT54-$AZ54-$BF54-$E54-$K54-$Q54-$W54-$AC54)))</f>
        <v>0</v>
      </c>
      <c r="AJ54" s="76">
        <f t="shared" si="26"/>
        <v>0</v>
      </c>
      <c r="AK54" s="150">
        <f>IF(OR(AF54=0,AH$4=0),0,AF54*VLOOKUP(6,Debt!$A$7:$L$17,3,0)/12)</f>
        <v>0</v>
      </c>
      <c r="AL54" s="149">
        <f t="shared" si="27"/>
        <v>0</v>
      </c>
      <c r="AM54" s="122">
        <f t="shared" si="28"/>
        <v>0</v>
      </c>
      <c r="AN54" s="122">
        <f t="shared" si="6"/>
        <v>0</v>
      </c>
      <c r="AO54" s="122">
        <f>IF(AL54=0,0,IF(OR(EOMONTH($A54,0)&lt;Debt!$A$5,Debt!$A$5=""),IF(Debt!$A$6=TRUE,IF(Debt!$C$5-$D54-$J54-$P54-$V54-$AB54-$AH54-$AT54-$AZ54-$BF54-$E54-$K54-$Q54-$W54-$AC54-$AI54&gt;AL54,AL54-AN54+AQ54,Debt!$C$5-$D54-$J54-$P54-$V54-$AB54-$AH54-$AN54-$AT54-$AZ54-$BF54-$E54-$K54-$Q54-$W54-$AC54-$AI54),0),IF(Debt!$B$5-$D54-$J54-$P54-$V54-$AB54-$AH54-$AN54-$AT54-$AZ54-$BF54-$E54-$K54-$Q54-$W54-$AC54-$AI54&gt;AL54,AL54-AN54+AQ54,Debt!$B$5-$D54-$J54-$P54-$V54-$AB54-$AH54-$AN54-$AT54-$AZ54-$BF54-$E54-$K54-$Q54-$W54-$AC54-$AI54)))</f>
        <v>0</v>
      </c>
      <c r="AP54" s="76">
        <f t="shared" si="29"/>
        <v>0</v>
      </c>
      <c r="AQ54" s="150">
        <f>IF(OR(AL54=0,AN$4=0),0,AL54*VLOOKUP(7,Debt!$A$7:$L$17,3,0)/12)</f>
        <v>0</v>
      </c>
      <c r="AR54" s="149">
        <f t="shared" si="30"/>
        <v>0</v>
      </c>
      <c r="AS54" s="122">
        <f t="shared" si="31"/>
        <v>0</v>
      </c>
      <c r="AT54" s="122">
        <f t="shared" si="7"/>
        <v>0</v>
      </c>
      <c r="AU54" s="122">
        <f>IF(AR54=0,0,IF(OR(EOMONTH($A54,0)&lt;Debt!$A$5,Debt!$A$5=""),IF(Debt!$A$6=TRUE,IF(Debt!$C$5-$D54-$J54-$P54-$V54-$AB54-$AH54-$AN54-$AZ54-$BF54-$E54-$K54-$Q54-$W54-$AC54-$AI54-$AO54&gt;AR54,AR54-AT54+AW54,Debt!$C$5-$D54-$J54-$P54-$V54-$AB54-$AH54-$AN54-$AT54-$AZ54-$BF54-$E54-$K54-$Q54-$W54-$AC54-$AI54-$AO54),0),IF(Debt!$B$5-$D54-$J54-$P54-$V54-$AB54-$AH54-$AN54-$AT54-$AZ54-$BF54-$E54-$K54-$Q54-$W54-$AC54-$AI54-$AO54&gt;AR54,AR54-AT54+AW54,Debt!$B$5-$D54-$J54-$P54-$V54-$AB54-$AH54-$AN54-$AT54-$AZ54-$BF54-$E54-$K54-$Q54-$W54-$AC54-$AI54-$AO54)))</f>
        <v>0</v>
      </c>
      <c r="AV54" s="76">
        <f t="shared" si="32"/>
        <v>0</v>
      </c>
      <c r="AW54" s="150">
        <f>IF(OR(AR54=0,AT$4=0),0,AR54*VLOOKUP(8,Debt!$A$7:$L$17,3,0)/12)</f>
        <v>0</v>
      </c>
      <c r="AX54" s="149">
        <f t="shared" si="33"/>
        <v>0</v>
      </c>
      <c r="AY54" s="122">
        <f t="shared" si="34"/>
        <v>0</v>
      </c>
      <c r="AZ54" s="122">
        <f t="shared" si="8"/>
        <v>0</v>
      </c>
      <c r="BA54" s="122">
        <f>IF(AX54=0,0,IF(OR(EOMONTH($A54,0)&lt;Debt!$A$5,Debt!$A$5=""),IF(Debt!$A$6=TRUE,IF(Debt!$C$5-$D54-$J54-$P54-$V54-$AB54-$AH54-$AN54-$AT54-$BF54-$E54-$K54-$Q54-$W54-$AC54-$AI54-$AO54-$AU54&gt;AX54,AX54-AZ54+BC54,Debt!$C$5-$D54-$J54-$P54-$V54-$AB54-$AH54-$AN54-$AT54-$AZ54-$BF54-$E54-$K54-$Q54-$W54-$AC54-$AI54-$AO54-$AU54),0),IF(Debt!$B$5-$D54-$J54-$P54-$V54-$AB54-$AH54-$AN54-$AT54-$AZ54-$BF54-$E54-$K54-$Q54-$W54-$AC54-$AI54-$AO54-$AU54&gt;AX54,AX54-AZ54+BC54,Debt!$B$5-$D54-$J54-$P54-$V54-$AB54-$AH54-$AN54-$AT54-$AZ54-$BF54-$E54-$K54-$Q54-$W54-$AC54-$AI54-$AO54-$AU54)))</f>
        <v>0</v>
      </c>
      <c r="BB54" s="76">
        <f t="shared" si="35"/>
        <v>0</v>
      </c>
      <c r="BC54" s="150">
        <f>IF(OR(AX54=0,AZ$4=0),0,AX54*VLOOKUP(9,Debt!$A$7:$L$17,3,0)/12)</f>
        <v>0</v>
      </c>
      <c r="BD54" s="149">
        <f t="shared" si="44"/>
        <v>0</v>
      </c>
      <c r="BE54" s="122">
        <f t="shared" si="36"/>
        <v>0</v>
      </c>
      <c r="BF54" s="122">
        <f t="shared" si="9"/>
        <v>0</v>
      </c>
      <c r="BG54" s="122">
        <f>IF(BD54=0,0,IF(OR(EOMONTH($A54,0)&lt;Debt!$A$5,Debt!$A$5=""),IF(Debt!$A$6=TRUE,IF(Debt!$C$5-$D54-$J54-$P54-$V54-$AB54-$AH54-$AN54-$AT54-$AZ54-$E54-$K54-$Q54-$W54-$AC54-$AI54-$AO54-$AU54-$BA54&gt;BD54,BD54-BF54+BI54,Debt!$C$5-$D54-$J54-$P54-$V54-$AB54-$AH54-$AN54-$AT54-$AZ54-$BF54-$E54-$K54-$Q54-$W54-$AC54-$AI54-$AO54-$AU54-$BA54),0),IF(Debt!$B$5-$D54-$J54-$P54-$V54-$AB54-$AH54-$AN54-$AT54-$AZ54-$BF54-$E54-$K54-$Q54-$W54-$AC54-$AI54-$AO54-$AU54-$BA54&gt;BD54,BD54-BF54+BI54,Debt!$B$5-$D54-$J54-$P54-$V54-$AB54-$AH54-$AN54-$AT54-$AZ54-$BF54-$E54-$K54-$Q54-$W54-$AC54-$AI54-$AO54-$AU54-$BA54)))</f>
        <v>0</v>
      </c>
      <c r="BH54" s="76">
        <f t="shared" si="37"/>
        <v>0</v>
      </c>
      <c r="BI54" s="150">
        <f>IF(OR(BD54=0,BF$4=0),0,BD54*VLOOKUP(10,Debt!$A$7:$L$17,3,0)/12)</f>
        <v>0</v>
      </c>
      <c r="BJ54" s="133">
        <f t="shared" ca="1" si="38"/>
        <v>0</v>
      </c>
      <c r="BK54" s="133">
        <f t="shared" ca="1" si="39"/>
        <v>0</v>
      </c>
      <c r="BL54" s="133">
        <f t="shared" ca="1" si="40"/>
        <v>0</v>
      </c>
      <c r="BM54" s="157">
        <f t="shared" ca="1" si="41"/>
        <v>0</v>
      </c>
    </row>
    <row r="55" spans="1:65" customFormat="1" thickBot="1" x14ac:dyDescent="0.25">
      <c r="A55" s="160">
        <f t="shared" ca="1" si="42"/>
        <v>46419</v>
      </c>
      <c r="B55" s="149">
        <f t="shared" ca="1" si="43"/>
        <v>0</v>
      </c>
      <c r="C55" s="122">
        <f t="shared" ca="1" si="10"/>
        <v>0</v>
      </c>
      <c r="D55" s="122">
        <f t="shared" ca="1" si="0"/>
        <v>0</v>
      </c>
      <c r="E55" s="122">
        <f ca="1">IF(B55=0,0,IF(OR(EOMONTH($A55,0)&lt;Debt!$A$5,Debt!$A$5=""),IF(Debt!$A$6=TRUE,IF(Debt!$C$5-$J55-$P55-$V55-$AB55-$AH55-$AN55-$AT55-$AZ55-$BF55&gt;B55,B55-D55+G55,Debt!$C$5-$D55-$J55-$P55-$V55-$AB55-$AH55-$AN55-$AT55-$AZ55-$BF55),0),IF(Debt!$B$5-$D55-$J55-$P55-$V55-$AB55-$AH55-$AN55-$AT55-$AZ55-$BF55&gt;B55,B55-D55+G55,Debt!$B$5-$D55-$J55-$P55-$V55-$AB55-$AH55-$AN55-$AT55-$AZ55-$BF55)))</f>
        <v>0</v>
      </c>
      <c r="F55" s="76">
        <f t="shared" ca="1" si="11"/>
        <v>0</v>
      </c>
      <c r="G55" s="150">
        <f ca="1">IF(OR(B55=0,D$4=0),0,B55*VLOOKUP(1,Debt!$A$7:$L$17,3,0)/12)</f>
        <v>0</v>
      </c>
      <c r="H55" s="149">
        <f t="shared" ca="1" si="12"/>
        <v>0</v>
      </c>
      <c r="I55" s="122">
        <f t="shared" ca="1" si="13"/>
        <v>0</v>
      </c>
      <c r="J55" s="122">
        <f t="shared" ca="1" si="1"/>
        <v>0</v>
      </c>
      <c r="K55" s="122">
        <f ca="1">IF(H55=0,0,IF(OR(EOMONTH($A55,0)&lt;Debt!$A$5,Debt!$A$5=""),IF(Debt!$A$6=TRUE,IF(Debt!C$5-$D55-$P55-$V55-$AB55-$AH55-$AN55-$AT55-$AZ55-$BF55&gt;H55,H55-J55+M55,Debt!$C$5-$D55-$J55-$P55-$V55-$AB55-$AH55-$AN55-$AT55-$AZ55-$BF55-$E55),0),IF(Debt!$B$5-$D55-$J55-$P55-$V55-$AB55-$AH55-$AN55-$AT55-$AZ55-$BF55-$E55&gt;H55,H55-J55+M55,Debt!$B$5-$D55-$J55-$P55-$V55-$AB55-$AH55-$AN55-$AT55-$AZ55-$BF55-$E55)))</f>
        <v>0</v>
      </c>
      <c r="L55" s="76">
        <f t="shared" ca="1" si="14"/>
        <v>0</v>
      </c>
      <c r="M55" s="150">
        <f ca="1">IF(OR(H55=0,J$4=0),0,H55*VLOOKUP(2,Debt!$A$7:$L$17,3,0)/12)</f>
        <v>0</v>
      </c>
      <c r="N55" s="149">
        <f t="shared" ca="1" si="15"/>
        <v>0</v>
      </c>
      <c r="O55" s="122">
        <f t="shared" ca="1" si="16"/>
        <v>0</v>
      </c>
      <c r="P55" s="122">
        <f t="shared" ca="1" si="2"/>
        <v>0</v>
      </c>
      <c r="Q55" s="122">
        <f ca="1">IF(N55=0,0,IF(OR(EOMONTH($A55,0)&lt;Debt!$A$5,Debt!$A$5=""),IF(Debt!$A$6=TRUE,IF(Debt!$C$5-$D55-$J55-$V55-$AB55-$AH55-$AN55-$AT55-$AZ55-$BF55-$E55-$K55&gt;N55,N55-P55+S55,Debt!$C$5-$D55-$J55-$P55-$V55-$AB55-$AH55-$AN55-$AT55-$AZ55-$BF55-$E55-$K55),0),IF(Debt!$B$5-$D55-$J55-$P55-$V55-$AB55-$AH55-$AN55-$AT55-$AZ55-$BF55-$E55-$K55&gt;N55,N55-P55+S55,Debt!$B$5-$D55-$J55-$P55-$V55-$AB55-$AH55-$AN55-$AT55-$AZ55-$BF55-$E55-$K55)))</f>
        <v>0</v>
      </c>
      <c r="R55" s="76">
        <f t="shared" ca="1" si="17"/>
        <v>0</v>
      </c>
      <c r="S55" s="150">
        <f ca="1">IF(OR(N55=0,P$4=0),0,N55*VLOOKUP(3,Debt!$A$7:$L$17,3,0)/12)</f>
        <v>0</v>
      </c>
      <c r="T55" s="149">
        <f t="shared" ca="1" si="18"/>
        <v>0</v>
      </c>
      <c r="U55" s="122">
        <f t="shared" ca="1" si="19"/>
        <v>0</v>
      </c>
      <c r="V55" s="122">
        <f t="shared" ca="1" si="3"/>
        <v>0</v>
      </c>
      <c r="W55" s="122">
        <f ca="1">IF(T55=0,0,IF(OR(EOMONTH($A55,0)&lt;Debt!$A$5,Debt!$A$5=""),IF(Debt!$A$6=TRUE,IF(Debt!$C$5-$D55-$J55-$P55-$AB55-$AH55-$AN55-$AT55-$AZ55-$BF55-$E55-$K55-$Q55&gt;T55,T55-V55+Y55,Debt!$C$5-$D55-$J55-$P55-$V55-$AB55-$AH55-$AN55-$AT55-$AZ55-$BF55-$E55-$K55-$Q55),0),IF(Debt!$B$5-$D55-$J55-$P55-$V55-$AB55-$AH55-$AN55-$AT55-$AZ55-$BF55-$E55-$K55-$Q55&gt;T55,T55-V55+Y55,Debt!$B$5-$D55-$J55-$P55-$V55-$AB55-$AH55-$AN55-$AT55-$AZ55-$BF55-$E55-$K55-$Q55)))</f>
        <v>0</v>
      </c>
      <c r="X55" s="76">
        <f t="shared" ca="1" si="20"/>
        <v>0</v>
      </c>
      <c r="Y55" s="150">
        <f ca="1">IF(OR(T55=0,V$4=0),0,T55*VLOOKUP(4,Debt!$A$7:$L$17,3,0)/12)</f>
        <v>0</v>
      </c>
      <c r="Z55" s="149">
        <f t="shared" ca="1" si="21"/>
        <v>0</v>
      </c>
      <c r="AA55" s="122">
        <f t="shared" ca="1" si="22"/>
        <v>0</v>
      </c>
      <c r="AB55" s="122">
        <f t="shared" ca="1" si="4"/>
        <v>0</v>
      </c>
      <c r="AC55" s="122">
        <f ca="1">IF(Z55=0,0,IF(OR(EOMONTH($A55,0)&lt;Debt!$A$5,Debt!$A$5=""),IF(Debt!$A$6=TRUE,IF(Debt!$C$5-$D55-$J55-$P55-$V55-$AH55-$AN55-$AT55-$AZ55-$BF55-$E55-$K55-$Q55-$W55&gt;Z55,Z55-AB55+AE55,Debt!$C$5-$D55-$J55-$P55-$V55-$AB55-$AH55-$AN55-$AT55-$AZ55-$BF55-$E55-$K55-$Q55-$W55),0),IF(Debt!$B$5-$D55-$J55-$P55-$V55-$AB55-$AH55-$AN55-$AT55-$AZ55-$BF55-$E55-$K55-$Q55-$W55&gt;Z55,Z55-AB55+AE55,Debt!$B$5-$D55-$J55-$P55-$V55-$AB55-$AH55-$AN55-$AT55-$AZ55-$BF55-$E55-$K55-$Q55-$W55)))</f>
        <v>0</v>
      </c>
      <c r="AD55" s="76">
        <f t="shared" ca="1" si="23"/>
        <v>0</v>
      </c>
      <c r="AE55" s="150">
        <f ca="1">IF(OR(Z55=0,AB$4=0),0,Z55*VLOOKUP(5,Debt!$A$7:$L$17,3,0)/12)</f>
        <v>0</v>
      </c>
      <c r="AF55" s="149">
        <f t="shared" si="24"/>
        <v>0</v>
      </c>
      <c r="AG55" s="122">
        <f t="shared" si="25"/>
        <v>0</v>
      </c>
      <c r="AH55" s="122">
        <f t="shared" si="5"/>
        <v>0</v>
      </c>
      <c r="AI55" s="122">
        <f>IF(AF55=0,0,IF(OR(EOMONTH($A55,0)&lt;Debt!$A$5,Debt!$A$5=""),IF(Debt!$A$6=TRUE,IF(Debt!$C$5-$D55-$J55-$P55-$V55-$AB55-$AN55-$AT55-$AZ55-$BF55-$E55-$K55-$Q55-$W55-$AC55&gt;AF55,AF55-AH55+AK55,Debt!$C$5-$D55-$J55-$P55-$V55-$AB55-$AH55-$AN55-$AT55-$AZ55-$BF55-$E55-$K55-$Q55-$W55-$AC55),0),IF(Debt!$B$5-$D55-$J55-$P55-$V55-$AB55-$AH55-$AN55-$AT55-$AZ55-$BF55-$E55-$K55-$Q55-$W55-$AC55&gt;AF55,AF55-AH55+AK55,Debt!$B$5-$D55-$J55-$P55-$V55-$AB55-$AH55-$AN55-$AT55-$AZ55-$BF55-$E55-$K55-$Q55-$W55-$AC55)))</f>
        <v>0</v>
      </c>
      <c r="AJ55" s="76">
        <f t="shared" si="26"/>
        <v>0</v>
      </c>
      <c r="AK55" s="150">
        <f>IF(OR(AF55=0,AH$4=0),0,AF55*VLOOKUP(6,Debt!$A$7:$L$17,3,0)/12)</f>
        <v>0</v>
      </c>
      <c r="AL55" s="149">
        <f t="shared" si="27"/>
        <v>0</v>
      </c>
      <c r="AM55" s="122">
        <f t="shared" si="28"/>
        <v>0</v>
      </c>
      <c r="AN55" s="122">
        <f t="shared" si="6"/>
        <v>0</v>
      </c>
      <c r="AO55" s="122">
        <f>IF(AL55=0,0,IF(OR(EOMONTH($A55,0)&lt;Debt!$A$5,Debt!$A$5=""),IF(Debt!$A$6=TRUE,IF(Debt!$C$5-$D55-$J55-$P55-$V55-$AB55-$AH55-$AT55-$AZ55-$BF55-$E55-$K55-$Q55-$W55-$AC55-$AI55&gt;AL55,AL55-AN55+AQ55,Debt!$C$5-$D55-$J55-$P55-$V55-$AB55-$AH55-$AN55-$AT55-$AZ55-$BF55-$E55-$K55-$Q55-$W55-$AC55-$AI55),0),IF(Debt!$B$5-$D55-$J55-$P55-$V55-$AB55-$AH55-$AN55-$AT55-$AZ55-$BF55-$E55-$K55-$Q55-$W55-$AC55-$AI55&gt;AL55,AL55-AN55+AQ55,Debt!$B$5-$D55-$J55-$P55-$V55-$AB55-$AH55-$AN55-$AT55-$AZ55-$BF55-$E55-$K55-$Q55-$W55-$AC55-$AI55)))</f>
        <v>0</v>
      </c>
      <c r="AP55" s="76">
        <f t="shared" si="29"/>
        <v>0</v>
      </c>
      <c r="AQ55" s="150">
        <f>IF(OR(AL55=0,AN$4=0),0,AL55*VLOOKUP(7,Debt!$A$7:$L$17,3,0)/12)</f>
        <v>0</v>
      </c>
      <c r="AR55" s="149">
        <f t="shared" si="30"/>
        <v>0</v>
      </c>
      <c r="AS55" s="122">
        <f t="shared" si="31"/>
        <v>0</v>
      </c>
      <c r="AT55" s="122">
        <f t="shared" si="7"/>
        <v>0</v>
      </c>
      <c r="AU55" s="122">
        <f>IF(AR55=0,0,IF(OR(EOMONTH($A55,0)&lt;Debt!$A$5,Debt!$A$5=""),IF(Debt!$A$6=TRUE,IF(Debt!$C$5-$D55-$J55-$P55-$V55-$AB55-$AH55-$AN55-$AZ55-$BF55-$E55-$K55-$Q55-$W55-$AC55-$AI55-$AO55&gt;AR55,AR55-AT55+AW55,Debt!$C$5-$D55-$J55-$P55-$V55-$AB55-$AH55-$AN55-$AT55-$AZ55-$BF55-$E55-$K55-$Q55-$W55-$AC55-$AI55-$AO55),0),IF(Debt!$B$5-$D55-$J55-$P55-$V55-$AB55-$AH55-$AN55-$AT55-$AZ55-$BF55-$E55-$K55-$Q55-$W55-$AC55-$AI55-$AO55&gt;AR55,AR55-AT55+AW55,Debt!$B$5-$D55-$J55-$P55-$V55-$AB55-$AH55-$AN55-$AT55-$AZ55-$BF55-$E55-$K55-$Q55-$W55-$AC55-$AI55-$AO55)))</f>
        <v>0</v>
      </c>
      <c r="AV55" s="76">
        <f t="shared" si="32"/>
        <v>0</v>
      </c>
      <c r="AW55" s="150">
        <f>IF(OR(AR55=0,AT$4=0),0,AR55*VLOOKUP(8,Debt!$A$7:$L$17,3,0)/12)</f>
        <v>0</v>
      </c>
      <c r="AX55" s="149">
        <f t="shared" si="33"/>
        <v>0</v>
      </c>
      <c r="AY55" s="122">
        <f t="shared" si="34"/>
        <v>0</v>
      </c>
      <c r="AZ55" s="122">
        <f t="shared" si="8"/>
        <v>0</v>
      </c>
      <c r="BA55" s="122">
        <f>IF(AX55=0,0,IF(OR(EOMONTH($A55,0)&lt;Debt!$A$5,Debt!$A$5=""),IF(Debt!$A$6=TRUE,IF(Debt!$C$5-$D55-$J55-$P55-$V55-$AB55-$AH55-$AN55-$AT55-$BF55-$E55-$K55-$Q55-$W55-$AC55-$AI55-$AO55-$AU55&gt;AX55,AX55-AZ55+BC55,Debt!$C$5-$D55-$J55-$P55-$V55-$AB55-$AH55-$AN55-$AT55-$AZ55-$BF55-$E55-$K55-$Q55-$W55-$AC55-$AI55-$AO55-$AU55),0),IF(Debt!$B$5-$D55-$J55-$P55-$V55-$AB55-$AH55-$AN55-$AT55-$AZ55-$BF55-$E55-$K55-$Q55-$W55-$AC55-$AI55-$AO55-$AU55&gt;AX55,AX55-AZ55+BC55,Debt!$B$5-$D55-$J55-$P55-$V55-$AB55-$AH55-$AN55-$AT55-$AZ55-$BF55-$E55-$K55-$Q55-$W55-$AC55-$AI55-$AO55-$AU55)))</f>
        <v>0</v>
      </c>
      <c r="BB55" s="76">
        <f t="shared" si="35"/>
        <v>0</v>
      </c>
      <c r="BC55" s="150">
        <f>IF(OR(AX55=0,AZ$4=0),0,AX55*VLOOKUP(9,Debt!$A$7:$L$17,3,0)/12)</f>
        <v>0</v>
      </c>
      <c r="BD55" s="149">
        <f t="shared" si="44"/>
        <v>0</v>
      </c>
      <c r="BE55" s="122">
        <f t="shared" si="36"/>
        <v>0</v>
      </c>
      <c r="BF55" s="122">
        <f t="shared" si="9"/>
        <v>0</v>
      </c>
      <c r="BG55" s="122">
        <f>IF(BD55=0,0,IF(OR(EOMONTH($A55,0)&lt;Debt!$A$5,Debt!$A$5=""),IF(Debt!$A$6=TRUE,IF(Debt!$C$5-$D55-$J55-$P55-$V55-$AB55-$AH55-$AN55-$AT55-$AZ55-$E55-$K55-$Q55-$W55-$AC55-$AI55-$AO55-$AU55-$BA55&gt;BD55,BD55-BF55+BI55,Debt!$C$5-$D55-$J55-$P55-$V55-$AB55-$AH55-$AN55-$AT55-$AZ55-$BF55-$E55-$K55-$Q55-$W55-$AC55-$AI55-$AO55-$AU55-$BA55),0),IF(Debt!$B$5-$D55-$J55-$P55-$V55-$AB55-$AH55-$AN55-$AT55-$AZ55-$BF55-$E55-$K55-$Q55-$W55-$AC55-$AI55-$AO55-$AU55-$BA55&gt;BD55,BD55-BF55+BI55,Debt!$B$5-$D55-$J55-$P55-$V55-$AB55-$AH55-$AN55-$AT55-$AZ55-$BF55-$E55-$K55-$Q55-$W55-$AC55-$AI55-$AO55-$AU55-$BA55)))</f>
        <v>0</v>
      </c>
      <c r="BH55" s="76">
        <f t="shared" si="37"/>
        <v>0</v>
      </c>
      <c r="BI55" s="150">
        <f>IF(OR(BD55=0,BF$4=0),0,BD55*VLOOKUP(10,Debt!$A$7:$L$17,3,0)/12)</f>
        <v>0</v>
      </c>
      <c r="BJ55" s="133">
        <f t="shared" ca="1" si="38"/>
        <v>0</v>
      </c>
      <c r="BK55" s="133">
        <f t="shared" ca="1" si="39"/>
        <v>0</v>
      </c>
      <c r="BL55" s="133">
        <f t="shared" ca="1" si="40"/>
        <v>0</v>
      </c>
      <c r="BM55" s="157">
        <f t="shared" ca="1" si="41"/>
        <v>0</v>
      </c>
    </row>
    <row r="56" spans="1:65" customFormat="1" thickBot="1" x14ac:dyDescent="0.25">
      <c r="A56" s="160">
        <f t="shared" ca="1" si="42"/>
        <v>46447</v>
      </c>
      <c r="B56" s="149">
        <f t="shared" ca="1" si="43"/>
        <v>0</v>
      </c>
      <c r="C56" s="122">
        <f t="shared" ca="1" si="10"/>
        <v>0</v>
      </c>
      <c r="D56" s="122">
        <f t="shared" ca="1" si="0"/>
        <v>0</v>
      </c>
      <c r="E56" s="122">
        <f ca="1">IF(B56=0,0,IF(OR(EOMONTH($A56,0)&lt;Debt!$A$5,Debt!$A$5=""),IF(Debt!$A$6=TRUE,IF(Debt!$C$5-$J56-$P56-$V56-$AB56-$AH56-$AN56-$AT56-$AZ56-$BF56&gt;B56,B56-D56+G56,Debt!$C$5-$D56-$J56-$P56-$V56-$AB56-$AH56-$AN56-$AT56-$AZ56-$BF56),0),IF(Debt!$B$5-$D56-$J56-$P56-$V56-$AB56-$AH56-$AN56-$AT56-$AZ56-$BF56&gt;B56,B56-D56+G56,Debt!$B$5-$D56-$J56-$P56-$V56-$AB56-$AH56-$AN56-$AT56-$AZ56-$BF56)))</f>
        <v>0</v>
      </c>
      <c r="F56" s="76">
        <f t="shared" ca="1" si="11"/>
        <v>0</v>
      </c>
      <c r="G56" s="150">
        <f ca="1">IF(OR(B56=0,D$4=0),0,B56*VLOOKUP(1,Debt!$A$7:$L$17,3,0)/12)</f>
        <v>0</v>
      </c>
      <c r="H56" s="149">
        <f t="shared" ca="1" si="12"/>
        <v>0</v>
      </c>
      <c r="I56" s="122">
        <f t="shared" ca="1" si="13"/>
        <v>0</v>
      </c>
      <c r="J56" s="122">
        <f t="shared" ca="1" si="1"/>
        <v>0</v>
      </c>
      <c r="K56" s="122">
        <f ca="1">IF(H56=0,0,IF(OR(EOMONTH($A56,0)&lt;Debt!$A$5,Debt!$A$5=""),IF(Debt!$A$6=TRUE,IF(Debt!C$5-$D56-$P56-$V56-$AB56-$AH56-$AN56-$AT56-$AZ56-$BF56&gt;H56,H56-J56+M56,Debt!$C$5-$D56-$J56-$P56-$V56-$AB56-$AH56-$AN56-$AT56-$AZ56-$BF56-$E56),0),IF(Debt!$B$5-$D56-$J56-$P56-$V56-$AB56-$AH56-$AN56-$AT56-$AZ56-$BF56-$E56&gt;H56,H56-J56+M56,Debt!$B$5-$D56-$J56-$P56-$V56-$AB56-$AH56-$AN56-$AT56-$AZ56-$BF56-$E56)))</f>
        <v>0</v>
      </c>
      <c r="L56" s="76">
        <f t="shared" ca="1" si="14"/>
        <v>0</v>
      </c>
      <c r="M56" s="150">
        <f ca="1">IF(OR(H56=0,J$4=0),0,H56*VLOOKUP(2,Debt!$A$7:$L$17,3,0)/12)</f>
        <v>0</v>
      </c>
      <c r="N56" s="149">
        <f t="shared" ca="1" si="15"/>
        <v>0</v>
      </c>
      <c r="O56" s="122">
        <f t="shared" ca="1" si="16"/>
        <v>0</v>
      </c>
      <c r="P56" s="122">
        <f t="shared" ca="1" si="2"/>
        <v>0</v>
      </c>
      <c r="Q56" s="122">
        <f ca="1">IF(N56=0,0,IF(OR(EOMONTH($A56,0)&lt;Debt!$A$5,Debt!$A$5=""),IF(Debt!$A$6=TRUE,IF(Debt!$C$5-$D56-$J56-$V56-$AB56-$AH56-$AN56-$AT56-$AZ56-$BF56-$E56-$K56&gt;N56,N56-P56+S56,Debt!$C$5-$D56-$J56-$P56-$V56-$AB56-$AH56-$AN56-$AT56-$AZ56-$BF56-$E56-$K56),0),IF(Debt!$B$5-$D56-$J56-$P56-$V56-$AB56-$AH56-$AN56-$AT56-$AZ56-$BF56-$E56-$K56&gt;N56,N56-P56+S56,Debt!$B$5-$D56-$J56-$P56-$V56-$AB56-$AH56-$AN56-$AT56-$AZ56-$BF56-$E56-$K56)))</f>
        <v>0</v>
      </c>
      <c r="R56" s="76">
        <f t="shared" ca="1" si="17"/>
        <v>0</v>
      </c>
      <c r="S56" s="150">
        <f ca="1">IF(OR(N56=0,P$4=0),0,N56*VLOOKUP(3,Debt!$A$7:$L$17,3,0)/12)</f>
        <v>0</v>
      </c>
      <c r="T56" s="149">
        <f t="shared" ca="1" si="18"/>
        <v>0</v>
      </c>
      <c r="U56" s="122">
        <f t="shared" ca="1" si="19"/>
        <v>0</v>
      </c>
      <c r="V56" s="122">
        <f t="shared" ca="1" si="3"/>
        <v>0</v>
      </c>
      <c r="W56" s="122">
        <f ca="1">IF(T56=0,0,IF(OR(EOMONTH($A56,0)&lt;Debt!$A$5,Debt!$A$5=""),IF(Debt!$A$6=TRUE,IF(Debt!$C$5-$D56-$J56-$P56-$AB56-$AH56-$AN56-$AT56-$AZ56-$BF56-$E56-$K56-$Q56&gt;T56,T56-V56+Y56,Debt!$C$5-$D56-$J56-$P56-$V56-$AB56-$AH56-$AN56-$AT56-$AZ56-$BF56-$E56-$K56-$Q56),0),IF(Debt!$B$5-$D56-$J56-$P56-$V56-$AB56-$AH56-$AN56-$AT56-$AZ56-$BF56-$E56-$K56-$Q56&gt;T56,T56-V56+Y56,Debt!$B$5-$D56-$J56-$P56-$V56-$AB56-$AH56-$AN56-$AT56-$AZ56-$BF56-$E56-$K56-$Q56)))</f>
        <v>0</v>
      </c>
      <c r="X56" s="76">
        <f t="shared" ca="1" si="20"/>
        <v>0</v>
      </c>
      <c r="Y56" s="150">
        <f ca="1">IF(OR(T56=0,V$4=0),0,T56*VLOOKUP(4,Debt!$A$7:$L$17,3,0)/12)</f>
        <v>0</v>
      </c>
      <c r="Z56" s="149">
        <f t="shared" ca="1" si="21"/>
        <v>0</v>
      </c>
      <c r="AA56" s="122">
        <f t="shared" ca="1" si="22"/>
        <v>0</v>
      </c>
      <c r="AB56" s="122">
        <f t="shared" ca="1" si="4"/>
        <v>0</v>
      </c>
      <c r="AC56" s="122">
        <f ca="1">IF(Z56=0,0,IF(OR(EOMONTH($A56,0)&lt;Debt!$A$5,Debt!$A$5=""),IF(Debt!$A$6=TRUE,IF(Debt!$C$5-$D56-$J56-$P56-$V56-$AH56-$AN56-$AT56-$AZ56-$BF56-$E56-$K56-$Q56-$W56&gt;Z56,Z56-AB56+AE56,Debt!$C$5-$D56-$J56-$P56-$V56-$AB56-$AH56-$AN56-$AT56-$AZ56-$BF56-$E56-$K56-$Q56-$W56),0),IF(Debt!$B$5-$D56-$J56-$P56-$V56-$AB56-$AH56-$AN56-$AT56-$AZ56-$BF56-$E56-$K56-$Q56-$W56&gt;Z56,Z56-AB56+AE56,Debt!$B$5-$D56-$J56-$P56-$V56-$AB56-$AH56-$AN56-$AT56-$AZ56-$BF56-$E56-$K56-$Q56-$W56)))</f>
        <v>0</v>
      </c>
      <c r="AD56" s="76">
        <f t="shared" ca="1" si="23"/>
        <v>0</v>
      </c>
      <c r="AE56" s="150">
        <f ca="1">IF(OR(Z56=0,AB$4=0),0,Z56*VLOOKUP(5,Debt!$A$7:$L$17,3,0)/12)</f>
        <v>0</v>
      </c>
      <c r="AF56" s="149">
        <f t="shared" si="24"/>
        <v>0</v>
      </c>
      <c r="AG56" s="122">
        <f t="shared" si="25"/>
        <v>0</v>
      </c>
      <c r="AH56" s="122">
        <f t="shared" si="5"/>
        <v>0</v>
      </c>
      <c r="AI56" s="122">
        <f>IF(AF56=0,0,IF(OR(EOMONTH($A56,0)&lt;Debt!$A$5,Debt!$A$5=""),IF(Debt!$A$6=TRUE,IF(Debt!$C$5-$D56-$J56-$P56-$V56-$AB56-$AN56-$AT56-$AZ56-$BF56-$E56-$K56-$Q56-$W56-$AC56&gt;AF56,AF56-AH56+AK56,Debt!$C$5-$D56-$J56-$P56-$V56-$AB56-$AH56-$AN56-$AT56-$AZ56-$BF56-$E56-$K56-$Q56-$W56-$AC56),0),IF(Debt!$B$5-$D56-$J56-$P56-$V56-$AB56-$AH56-$AN56-$AT56-$AZ56-$BF56-$E56-$K56-$Q56-$W56-$AC56&gt;AF56,AF56-AH56+AK56,Debt!$B$5-$D56-$J56-$P56-$V56-$AB56-$AH56-$AN56-$AT56-$AZ56-$BF56-$E56-$K56-$Q56-$W56-$AC56)))</f>
        <v>0</v>
      </c>
      <c r="AJ56" s="76">
        <f t="shared" si="26"/>
        <v>0</v>
      </c>
      <c r="AK56" s="150">
        <f>IF(OR(AF56=0,AH$4=0),0,AF56*VLOOKUP(6,Debt!$A$7:$L$17,3,0)/12)</f>
        <v>0</v>
      </c>
      <c r="AL56" s="149">
        <f t="shared" si="27"/>
        <v>0</v>
      </c>
      <c r="AM56" s="122">
        <f t="shared" si="28"/>
        <v>0</v>
      </c>
      <c r="AN56" s="122">
        <f t="shared" si="6"/>
        <v>0</v>
      </c>
      <c r="AO56" s="122">
        <f>IF(AL56=0,0,IF(OR(EOMONTH($A56,0)&lt;Debt!$A$5,Debt!$A$5=""),IF(Debt!$A$6=TRUE,IF(Debt!$C$5-$D56-$J56-$P56-$V56-$AB56-$AH56-$AT56-$AZ56-$BF56-$E56-$K56-$Q56-$W56-$AC56-$AI56&gt;AL56,AL56-AN56+AQ56,Debt!$C$5-$D56-$J56-$P56-$V56-$AB56-$AH56-$AN56-$AT56-$AZ56-$BF56-$E56-$K56-$Q56-$W56-$AC56-$AI56),0),IF(Debt!$B$5-$D56-$J56-$P56-$V56-$AB56-$AH56-$AN56-$AT56-$AZ56-$BF56-$E56-$K56-$Q56-$W56-$AC56-$AI56&gt;AL56,AL56-AN56+AQ56,Debt!$B$5-$D56-$J56-$P56-$V56-$AB56-$AH56-$AN56-$AT56-$AZ56-$BF56-$E56-$K56-$Q56-$W56-$AC56-$AI56)))</f>
        <v>0</v>
      </c>
      <c r="AP56" s="76">
        <f t="shared" si="29"/>
        <v>0</v>
      </c>
      <c r="AQ56" s="150">
        <f>IF(OR(AL56=0,AN$4=0),0,AL56*VLOOKUP(7,Debt!$A$7:$L$17,3,0)/12)</f>
        <v>0</v>
      </c>
      <c r="AR56" s="149">
        <f t="shared" si="30"/>
        <v>0</v>
      </c>
      <c r="AS56" s="122">
        <f t="shared" si="31"/>
        <v>0</v>
      </c>
      <c r="AT56" s="122">
        <f t="shared" si="7"/>
        <v>0</v>
      </c>
      <c r="AU56" s="122">
        <f>IF(AR56=0,0,IF(OR(EOMONTH($A56,0)&lt;Debt!$A$5,Debt!$A$5=""),IF(Debt!$A$6=TRUE,IF(Debt!$C$5-$D56-$J56-$P56-$V56-$AB56-$AH56-$AN56-$AZ56-$BF56-$E56-$K56-$Q56-$W56-$AC56-$AI56-$AO56&gt;AR56,AR56-AT56+AW56,Debt!$C$5-$D56-$J56-$P56-$V56-$AB56-$AH56-$AN56-$AT56-$AZ56-$BF56-$E56-$K56-$Q56-$W56-$AC56-$AI56-$AO56),0),IF(Debt!$B$5-$D56-$J56-$P56-$V56-$AB56-$AH56-$AN56-$AT56-$AZ56-$BF56-$E56-$K56-$Q56-$W56-$AC56-$AI56-$AO56&gt;AR56,AR56-AT56+AW56,Debt!$B$5-$D56-$J56-$P56-$V56-$AB56-$AH56-$AN56-$AT56-$AZ56-$BF56-$E56-$K56-$Q56-$W56-$AC56-$AI56-$AO56)))</f>
        <v>0</v>
      </c>
      <c r="AV56" s="76">
        <f t="shared" si="32"/>
        <v>0</v>
      </c>
      <c r="AW56" s="150">
        <f>IF(OR(AR56=0,AT$4=0),0,AR56*VLOOKUP(8,Debt!$A$7:$L$17,3,0)/12)</f>
        <v>0</v>
      </c>
      <c r="AX56" s="149">
        <f t="shared" si="33"/>
        <v>0</v>
      </c>
      <c r="AY56" s="122">
        <f t="shared" si="34"/>
        <v>0</v>
      </c>
      <c r="AZ56" s="122">
        <f t="shared" si="8"/>
        <v>0</v>
      </c>
      <c r="BA56" s="122">
        <f>IF(AX56=0,0,IF(OR(EOMONTH($A56,0)&lt;Debt!$A$5,Debt!$A$5=""),IF(Debt!$A$6=TRUE,IF(Debt!$C$5-$D56-$J56-$P56-$V56-$AB56-$AH56-$AN56-$AT56-$BF56-$E56-$K56-$Q56-$W56-$AC56-$AI56-$AO56-$AU56&gt;AX56,AX56-AZ56+BC56,Debt!$C$5-$D56-$J56-$P56-$V56-$AB56-$AH56-$AN56-$AT56-$AZ56-$BF56-$E56-$K56-$Q56-$W56-$AC56-$AI56-$AO56-$AU56),0),IF(Debt!$B$5-$D56-$J56-$P56-$V56-$AB56-$AH56-$AN56-$AT56-$AZ56-$BF56-$E56-$K56-$Q56-$W56-$AC56-$AI56-$AO56-$AU56&gt;AX56,AX56-AZ56+BC56,Debt!$B$5-$D56-$J56-$P56-$V56-$AB56-$AH56-$AN56-$AT56-$AZ56-$BF56-$E56-$K56-$Q56-$W56-$AC56-$AI56-$AO56-$AU56)))</f>
        <v>0</v>
      </c>
      <c r="BB56" s="76">
        <f t="shared" si="35"/>
        <v>0</v>
      </c>
      <c r="BC56" s="150">
        <f>IF(OR(AX56=0,AZ$4=0),0,AX56*VLOOKUP(9,Debt!$A$7:$L$17,3,0)/12)</f>
        <v>0</v>
      </c>
      <c r="BD56" s="149">
        <f t="shared" si="44"/>
        <v>0</v>
      </c>
      <c r="BE56" s="122">
        <f t="shared" si="36"/>
        <v>0</v>
      </c>
      <c r="BF56" s="122">
        <f t="shared" si="9"/>
        <v>0</v>
      </c>
      <c r="BG56" s="122">
        <f>IF(BD56=0,0,IF(OR(EOMONTH($A56,0)&lt;Debt!$A$5,Debt!$A$5=""),IF(Debt!$A$6=TRUE,IF(Debt!$C$5-$D56-$J56-$P56-$V56-$AB56-$AH56-$AN56-$AT56-$AZ56-$E56-$K56-$Q56-$W56-$AC56-$AI56-$AO56-$AU56-$BA56&gt;BD56,BD56-BF56+BI56,Debt!$C$5-$D56-$J56-$P56-$V56-$AB56-$AH56-$AN56-$AT56-$AZ56-$BF56-$E56-$K56-$Q56-$W56-$AC56-$AI56-$AO56-$AU56-$BA56),0),IF(Debt!$B$5-$D56-$J56-$P56-$V56-$AB56-$AH56-$AN56-$AT56-$AZ56-$BF56-$E56-$K56-$Q56-$W56-$AC56-$AI56-$AO56-$AU56-$BA56&gt;BD56,BD56-BF56+BI56,Debt!$B$5-$D56-$J56-$P56-$V56-$AB56-$AH56-$AN56-$AT56-$AZ56-$BF56-$E56-$K56-$Q56-$W56-$AC56-$AI56-$AO56-$AU56-$BA56)))</f>
        <v>0</v>
      </c>
      <c r="BH56" s="76">
        <f t="shared" si="37"/>
        <v>0</v>
      </c>
      <c r="BI56" s="150">
        <f>IF(OR(BD56=0,BF$4=0),0,BD56*VLOOKUP(10,Debt!$A$7:$L$17,3,0)/12)</f>
        <v>0</v>
      </c>
      <c r="BJ56" s="133">
        <f t="shared" ca="1" si="38"/>
        <v>0</v>
      </c>
      <c r="BK56" s="133">
        <f t="shared" ca="1" si="39"/>
        <v>0</v>
      </c>
      <c r="BL56" s="133">
        <f t="shared" ca="1" si="40"/>
        <v>0</v>
      </c>
      <c r="BM56" s="157">
        <f t="shared" ca="1" si="41"/>
        <v>0</v>
      </c>
    </row>
    <row r="57" spans="1:65" customFormat="1" thickBot="1" x14ac:dyDescent="0.25">
      <c r="A57" s="160">
        <f t="shared" ca="1" si="42"/>
        <v>46478</v>
      </c>
      <c r="B57" s="149">
        <f t="shared" ca="1" si="43"/>
        <v>0</v>
      </c>
      <c r="C57" s="122">
        <f t="shared" ca="1" si="10"/>
        <v>0</v>
      </c>
      <c r="D57" s="122">
        <f t="shared" ca="1" si="0"/>
        <v>0</v>
      </c>
      <c r="E57" s="122">
        <f ca="1">IF(B57=0,0,IF(OR(EOMONTH($A57,0)&lt;Debt!$A$5,Debt!$A$5=""),IF(Debt!$A$6=TRUE,IF(Debt!$C$5-$J57-$P57-$V57-$AB57-$AH57-$AN57-$AT57-$AZ57-$BF57&gt;B57,B57-D57+G57,Debt!$C$5-$D57-$J57-$P57-$V57-$AB57-$AH57-$AN57-$AT57-$AZ57-$BF57),0),IF(Debt!$B$5-$D57-$J57-$P57-$V57-$AB57-$AH57-$AN57-$AT57-$AZ57-$BF57&gt;B57,B57-D57+G57,Debt!$B$5-$D57-$J57-$P57-$V57-$AB57-$AH57-$AN57-$AT57-$AZ57-$BF57)))</f>
        <v>0</v>
      </c>
      <c r="F57" s="76">
        <f t="shared" ca="1" si="11"/>
        <v>0</v>
      </c>
      <c r="G57" s="150">
        <f ca="1">IF(OR(B57=0,D$4=0),0,B57*VLOOKUP(1,Debt!$A$7:$L$17,3,0)/12)</f>
        <v>0</v>
      </c>
      <c r="H57" s="149">
        <f t="shared" ca="1" si="12"/>
        <v>0</v>
      </c>
      <c r="I57" s="122">
        <f t="shared" ca="1" si="13"/>
        <v>0</v>
      </c>
      <c r="J57" s="122">
        <f t="shared" ca="1" si="1"/>
        <v>0</v>
      </c>
      <c r="K57" s="122">
        <f ca="1">IF(H57=0,0,IF(OR(EOMONTH($A57,0)&lt;Debt!$A$5,Debt!$A$5=""),IF(Debt!$A$6=TRUE,IF(Debt!C$5-$D57-$P57-$V57-$AB57-$AH57-$AN57-$AT57-$AZ57-$BF57&gt;H57,H57-J57+M57,Debt!$C$5-$D57-$J57-$P57-$V57-$AB57-$AH57-$AN57-$AT57-$AZ57-$BF57-$E57),0),IF(Debt!$B$5-$D57-$J57-$P57-$V57-$AB57-$AH57-$AN57-$AT57-$AZ57-$BF57-$E57&gt;H57,H57-J57+M57,Debt!$B$5-$D57-$J57-$P57-$V57-$AB57-$AH57-$AN57-$AT57-$AZ57-$BF57-$E57)))</f>
        <v>0</v>
      </c>
      <c r="L57" s="76">
        <f t="shared" ca="1" si="14"/>
        <v>0</v>
      </c>
      <c r="M57" s="150">
        <f ca="1">IF(OR(H57=0,J$4=0),0,H57*VLOOKUP(2,Debt!$A$7:$L$17,3,0)/12)</f>
        <v>0</v>
      </c>
      <c r="N57" s="149">
        <f t="shared" ca="1" si="15"/>
        <v>0</v>
      </c>
      <c r="O57" s="122">
        <f t="shared" ca="1" si="16"/>
        <v>0</v>
      </c>
      <c r="P57" s="122">
        <f t="shared" ca="1" si="2"/>
        <v>0</v>
      </c>
      <c r="Q57" s="122">
        <f ca="1">IF(N57=0,0,IF(OR(EOMONTH($A57,0)&lt;Debt!$A$5,Debt!$A$5=""),IF(Debt!$A$6=TRUE,IF(Debt!$C$5-$D57-$J57-$V57-$AB57-$AH57-$AN57-$AT57-$AZ57-$BF57-$E57-$K57&gt;N57,N57-P57+S57,Debt!$C$5-$D57-$J57-$P57-$V57-$AB57-$AH57-$AN57-$AT57-$AZ57-$BF57-$E57-$K57),0),IF(Debt!$B$5-$D57-$J57-$P57-$V57-$AB57-$AH57-$AN57-$AT57-$AZ57-$BF57-$E57-$K57&gt;N57,N57-P57+S57,Debt!$B$5-$D57-$J57-$P57-$V57-$AB57-$AH57-$AN57-$AT57-$AZ57-$BF57-$E57-$K57)))</f>
        <v>0</v>
      </c>
      <c r="R57" s="76">
        <f t="shared" ca="1" si="17"/>
        <v>0</v>
      </c>
      <c r="S57" s="150">
        <f ca="1">IF(OR(N57=0,P$4=0),0,N57*VLOOKUP(3,Debt!$A$7:$L$17,3,0)/12)</f>
        <v>0</v>
      </c>
      <c r="T57" s="149">
        <f t="shared" ca="1" si="18"/>
        <v>0</v>
      </c>
      <c r="U57" s="122">
        <f t="shared" ca="1" si="19"/>
        <v>0</v>
      </c>
      <c r="V57" s="122">
        <f t="shared" ca="1" si="3"/>
        <v>0</v>
      </c>
      <c r="W57" s="122">
        <f ca="1">IF(T57=0,0,IF(OR(EOMONTH($A57,0)&lt;Debt!$A$5,Debt!$A$5=""),IF(Debt!$A$6=TRUE,IF(Debt!$C$5-$D57-$J57-$P57-$AB57-$AH57-$AN57-$AT57-$AZ57-$BF57-$E57-$K57-$Q57&gt;T57,T57-V57+Y57,Debt!$C$5-$D57-$J57-$P57-$V57-$AB57-$AH57-$AN57-$AT57-$AZ57-$BF57-$E57-$K57-$Q57),0),IF(Debt!$B$5-$D57-$J57-$P57-$V57-$AB57-$AH57-$AN57-$AT57-$AZ57-$BF57-$E57-$K57-$Q57&gt;T57,T57-V57+Y57,Debt!$B$5-$D57-$J57-$P57-$V57-$AB57-$AH57-$AN57-$AT57-$AZ57-$BF57-$E57-$K57-$Q57)))</f>
        <v>0</v>
      </c>
      <c r="X57" s="76">
        <f t="shared" ca="1" si="20"/>
        <v>0</v>
      </c>
      <c r="Y57" s="150">
        <f ca="1">IF(OR(T57=0,V$4=0),0,T57*VLOOKUP(4,Debt!$A$7:$L$17,3,0)/12)</f>
        <v>0</v>
      </c>
      <c r="Z57" s="149">
        <f t="shared" ca="1" si="21"/>
        <v>0</v>
      </c>
      <c r="AA57" s="122">
        <f t="shared" ca="1" si="22"/>
        <v>0</v>
      </c>
      <c r="AB57" s="122">
        <f t="shared" ca="1" si="4"/>
        <v>0</v>
      </c>
      <c r="AC57" s="122">
        <f ca="1">IF(Z57=0,0,IF(OR(EOMONTH($A57,0)&lt;Debt!$A$5,Debt!$A$5=""),IF(Debt!$A$6=TRUE,IF(Debt!$C$5-$D57-$J57-$P57-$V57-$AH57-$AN57-$AT57-$AZ57-$BF57-$E57-$K57-$Q57-$W57&gt;Z57,Z57-AB57+AE57,Debt!$C$5-$D57-$J57-$P57-$V57-$AB57-$AH57-$AN57-$AT57-$AZ57-$BF57-$E57-$K57-$Q57-$W57),0),IF(Debt!$B$5-$D57-$J57-$P57-$V57-$AB57-$AH57-$AN57-$AT57-$AZ57-$BF57-$E57-$K57-$Q57-$W57&gt;Z57,Z57-AB57+AE57,Debt!$B$5-$D57-$J57-$P57-$V57-$AB57-$AH57-$AN57-$AT57-$AZ57-$BF57-$E57-$K57-$Q57-$W57)))</f>
        <v>0</v>
      </c>
      <c r="AD57" s="76">
        <f t="shared" ca="1" si="23"/>
        <v>0</v>
      </c>
      <c r="AE57" s="150">
        <f ca="1">IF(OR(Z57=0,AB$4=0),0,Z57*VLOOKUP(5,Debt!$A$7:$L$17,3,0)/12)</f>
        <v>0</v>
      </c>
      <c r="AF57" s="149">
        <f t="shared" si="24"/>
        <v>0</v>
      </c>
      <c r="AG57" s="122">
        <f t="shared" si="25"/>
        <v>0</v>
      </c>
      <c r="AH57" s="122">
        <f t="shared" si="5"/>
        <v>0</v>
      </c>
      <c r="AI57" s="122">
        <f>IF(AF57=0,0,IF(OR(EOMONTH($A57,0)&lt;Debt!$A$5,Debt!$A$5=""),IF(Debt!$A$6=TRUE,IF(Debt!$C$5-$D57-$J57-$P57-$V57-$AB57-$AN57-$AT57-$AZ57-$BF57-$E57-$K57-$Q57-$W57-$AC57&gt;AF57,AF57-AH57+AK57,Debt!$C$5-$D57-$J57-$P57-$V57-$AB57-$AH57-$AN57-$AT57-$AZ57-$BF57-$E57-$K57-$Q57-$W57-$AC57),0),IF(Debt!$B$5-$D57-$J57-$P57-$V57-$AB57-$AH57-$AN57-$AT57-$AZ57-$BF57-$E57-$K57-$Q57-$W57-$AC57&gt;AF57,AF57-AH57+AK57,Debt!$B$5-$D57-$J57-$P57-$V57-$AB57-$AH57-$AN57-$AT57-$AZ57-$BF57-$E57-$K57-$Q57-$W57-$AC57)))</f>
        <v>0</v>
      </c>
      <c r="AJ57" s="76">
        <f t="shared" si="26"/>
        <v>0</v>
      </c>
      <c r="AK57" s="150">
        <f>IF(OR(AF57=0,AH$4=0),0,AF57*VLOOKUP(6,Debt!$A$7:$L$17,3,0)/12)</f>
        <v>0</v>
      </c>
      <c r="AL57" s="149">
        <f t="shared" si="27"/>
        <v>0</v>
      </c>
      <c r="AM57" s="122">
        <f t="shared" si="28"/>
        <v>0</v>
      </c>
      <c r="AN57" s="122">
        <f t="shared" si="6"/>
        <v>0</v>
      </c>
      <c r="AO57" s="122">
        <f>IF(AL57=0,0,IF(OR(EOMONTH($A57,0)&lt;Debt!$A$5,Debt!$A$5=""),IF(Debt!$A$6=TRUE,IF(Debt!$C$5-$D57-$J57-$P57-$V57-$AB57-$AH57-$AT57-$AZ57-$BF57-$E57-$K57-$Q57-$W57-$AC57-$AI57&gt;AL57,AL57-AN57+AQ57,Debt!$C$5-$D57-$J57-$P57-$V57-$AB57-$AH57-$AN57-$AT57-$AZ57-$BF57-$E57-$K57-$Q57-$W57-$AC57-$AI57),0),IF(Debt!$B$5-$D57-$J57-$P57-$V57-$AB57-$AH57-$AN57-$AT57-$AZ57-$BF57-$E57-$K57-$Q57-$W57-$AC57-$AI57&gt;AL57,AL57-AN57+AQ57,Debt!$B$5-$D57-$J57-$P57-$V57-$AB57-$AH57-$AN57-$AT57-$AZ57-$BF57-$E57-$K57-$Q57-$W57-$AC57-$AI57)))</f>
        <v>0</v>
      </c>
      <c r="AP57" s="76">
        <f t="shared" si="29"/>
        <v>0</v>
      </c>
      <c r="AQ57" s="150">
        <f>IF(OR(AL57=0,AN$4=0),0,AL57*VLOOKUP(7,Debt!$A$7:$L$17,3,0)/12)</f>
        <v>0</v>
      </c>
      <c r="AR57" s="149">
        <f t="shared" si="30"/>
        <v>0</v>
      </c>
      <c r="AS57" s="122">
        <f t="shared" si="31"/>
        <v>0</v>
      </c>
      <c r="AT57" s="122">
        <f t="shared" si="7"/>
        <v>0</v>
      </c>
      <c r="AU57" s="122">
        <f>IF(AR57=0,0,IF(OR(EOMONTH($A57,0)&lt;Debt!$A$5,Debt!$A$5=""),IF(Debt!$A$6=TRUE,IF(Debt!$C$5-$D57-$J57-$P57-$V57-$AB57-$AH57-$AN57-$AZ57-$BF57-$E57-$K57-$Q57-$W57-$AC57-$AI57-$AO57&gt;AR57,AR57-AT57+AW57,Debt!$C$5-$D57-$J57-$P57-$V57-$AB57-$AH57-$AN57-$AT57-$AZ57-$BF57-$E57-$K57-$Q57-$W57-$AC57-$AI57-$AO57),0),IF(Debt!$B$5-$D57-$J57-$P57-$V57-$AB57-$AH57-$AN57-$AT57-$AZ57-$BF57-$E57-$K57-$Q57-$W57-$AC57-$AI57-$AO57&gt;AR57,AR57-AT57+AW57,Debt!$B$5-$D57-$J57-$P57-$V57-$AB57-$AH57-$AN57-$AT57-$AZ57-$BF57-$E57-$K57-$Q57-$W57-$AC57-$AI57-$AO57)))</f>
        <v>0</v>
      </c>
      <c r="AV57" s="76">
        <f t="shared" si="32"/>
        <v>0</v>
      </c>
      <c r="AW57" s="150">
        <f>IF(OR(AR57=0,AT$4=0),0,AR57*VLOOKUP(8,Debt!$A$7:$L$17,3,0)/12)</f>
        <v>0</v>
      </c>
      <c r="AX57" s="149">
        <f t="shared" si="33"/>
        <v>0</v>
      </c>
      <c r="AY57" s="122">
        <f t="shared" si="34"/>
        <v>0</v>
      </c>
      <c r="AZ57" s="122">
        <f t="shared" si="8"/>
        <v>0</v>
      </c>
      <c r="BA57" s="122">
        <f>IF(AX57=0,0,IF(OR(EOMONTH($A57,0)&lt;Debt!$A$5,Debt!$A$5=""),IF(Debt!$A$6=TRUE,IF(Debt!$C$5-$D57-$J57-$P57-$V57-$AB57-$AH57-$AN57-$AT57-$BF57-$E57-$K57-$Q57-$W57-$AC57-$AI57-$AO57-$AU57&gt;AX57,AX57-AZ57+BC57,Debt!$C$5-$D57-$J57-$P57-$V57-$AB57-$AH57-$AN57-$AT57-$AZ57-$BF57-$E57-$K57-$Q57-$W57-$AC57-$AI57-$AO57-$AU57),0),IF(Debt!$B$5-$D57-$J57-$P57-$V57-$AB57-$AH57-$AN57-$AT57-$AZ57-$BF57-$E57-$K57-$Q57-$W57-$AC57-$AI57-$AO57-$AU57&gt;AX57,AX57-AZ57+BC57,Debt!$B$5-$D57-$J57-$P57-$V57-$AB57-$AH57-$AN57-$AT57-$AZ57-$BF57-$E57-$K57-$Q57-$W57-$AC57-$AI57-$AO57-$AU57)))</f>
        <v>0</v>
      </c>
      <c r="BB57" s="76">
        <f t="shared" si="35"/>
        <v>0</v>
      </c>
      <c r="BC57" s="150">
        <f>IF(OR(AX57=0,AZ$4=0),0,AX57*VLOOKUP(9,Debt!$A$7:$L$17,3,0)/12)</f>
        <v>0</v>
      </c>
      <c r="BD57" s="149">
        <f t="shared" si="44"/>
        <v>0</v>
      </c>
      <c r="BE57" s="122">
        <f t="shared" si="36"/>
        <v>0</v>
      </c>
      <c r="BF57" s="122">
        <f t="shared" si="9"/>
        <v>0</v>
      </c>
      <c r="BG57" s="122">
        <f>IF(BD57=0,0,IF(OR(EOMONTH($A57,0)&lt;Debt!$A$5,Debt!$A$5=""),IF(Debt!$A$6=TRUE,IF(Debt!$C$5-$D57-$J57-$P57-$V57-$AB57-$AH57-$AN57-$AT57-$AZ57-$E57-$K57-$Q57-$W57-$AC57-$AI57-$AO57-$AU57-$BA57&gt;BD57,BD57-BF57+BI57,Debt!$C$5-$D57-$J57-$P57-$V57-$AB57-$AH57-$AN57-$AT57-$AZ57-$BF57-$E57-$K57-$Q57-$W57-$AC57-$AI57-$AO57-$AU57-$BA57),0),IF(Debt!$B$5-$D57-$J57-$P57-$V57-$AB57-$AH57-$AN57-$AT57-$AZ57-$BF57-$E57-$K57-$Q57-$W57-$AC57-$AI57-$AO57-$AU57-$BA57&gt;BD57,BD57-BF57+BI57,Debt!$B$5-$D57-$J57-$P57-$V57-$AB57-$AH57-$AN57-$AT57-$AZ57-$BF57-$E57-$K57-$Q57-$W57-$AC57-$AI57-$AO57-$AU57-$BA57)))</f>
        <v>0</v>
      </c>
      <c r="BH57" s="76">
        <f t="shared" si="37"/>
        <v>0</v>
      </c>
      <c r="BI57" s="150">
        <f>IF(OR(BD57=0,BF$4=0),0,BD57*VLOOKUP(10,Debt!$A$7:$L$17,3,0)/12)</f>
        <v>0</v>
      </c>
      <c r="BJ57" s="133">
        <f t="shared" ca="1" si="38"/>
        <v>0</v>
      </c>
      <c r="BK57" s="133">
        <f t="shared" ca="1" si="39"/>
        <v>0</v>
      </c>
      <c r="BL57" s="133">
        <f t="shared" ca="1" si="40"/>
        <v>0</v>
      </c>
      <c r="BM57" s="157">
        <f t="shared" ca="1" si="41"/>
        <v>0</v>
      </c>
    </row>
    <row r="58" spans="1:65" customFormat="1" thickBot="1" x14ac:dyDescent="0.25">
      <c r="A58" s="160">
        <f t="shared" ca="1" si="42"/>
        <v>46508</v>
      </c>
      <c r="B58" s="149">
        <f t="shared" ca="1" si="43"/>
        <v>0</v>
      </c>
      <c r="C58" s="122">
        <f t="shared" ca="1" si="10"/>
        <v>0</v>
      </c>
      <c r="D58" s="122">
        <f t="shared" ca="1" si="0"/>
        <v>0</v>
      </c>
      <c r="E58" s="122">
        <f ca="1">IF(B58=0,0,IF(OR(EOMONTH($A58,0)&lt;Debt!$A$5,Debt!$A$5=""),IF(Debt!$A$6=TRUE,IF(Debt!$C$5-$J58-$P58-$V58-$AB58-$AH58-$AN58-$AT58-$AZ58-$BF58&gt;B58,B58-D58+G58,Debt!$C$5-$D58-$J58-$P58-$V58-$AB58-$AH58-$AN58-$AT58-$AZ58-$BF58),0),IF(Debt!$B$5-$D58-$J58-$P58-$V58-$AB58-$AH58-$AN58-$AT58-$AZ58-$BF58&gt;B58,B58-D58+G58,Debt!$B$5-$D58-$J58-$P58-$V58-$AB58-$AH58-$AN58-$AT58-$AZ58-$BF58)))</f>
        <v>0</v>
      </c>
      <c r="F58" s="76">
        <f t="shared" ca="1" si="11"/>
        <v>0</v>
      </c>
      <c r="G58" s="150">
        <f ca="1">IF(OR(B58=0,D$4=0),0,B58*VLOOKUP(1,Debt!$A$7:$L$17,3,0)/12)</f>
        <v>0</v>
      </c>
      <c r="H58" s="149">
        <f t="shared" ca="1" si="12"/>
        <v>0</v>
      </c>
      <c r="I58" s="122">
        <f t="shared" ca="1" si="13"/>
        <v>0</v>
      </c>
      <c r="J58" s="122">
        <f t="shared" ca="1" si="1"/>
        <v>0</v>
      </c>
      <c r="K58" s="122">
        <f ca="1">IF(H58=0,0,IF(OR(EOMONTH($A58,0)&lt;Debt!$A$5,Debt!$A$5=""),IF(Debt!$A$6=TRUE,IF(Debt!C$5-$D58-$P58-$V58-$AB58-$AH58-$AN58-$AT58-$AZ58-$BF58&gt;H58,H58-J58+M58,Debt!$C$5-$D58-$J58-$P58-$V58-$AB58-$AH58-$AN58-$AT58-$AZ58-$BF58-$E58),0),IF(Debt!$B$5-$D58-$J58-$P58-$V58-$AB58-$AH58-$AN58-$AT58-$AZ58-$BF58-$E58&gt;H58,H58-J58+M58,Debt!$B$5-$D58-$J58-$P58-$V58-$AB58-$AH58-$AN58-$AT58-$AZ58-$BF58-$E58)))</f>
        <v>0</v>
      </c>
      <c r="L58" s="76">
        <f t="shared" ca="1" si="14"/>
        <v>0</v>
      </c>
      <c r="M58" s="150">
        <f ca="1">IF(OR(H58=0,J$4=0),0,H58*VLOOKUP(2,Debt!$A$7:$L$17,3,0)/12)</f>
        <v>0</v>
      </c>
      <c r="N58" s="149">
        <f t="shared" ca="1" si="15"/>
        <v>0</v>
      </c>
      <c r="O58" s="122">
        <f t="shared" ca="1" si="16"/>
        <v>0</v>
      </c>
      <c r="P58" s="122">
        <f t="shared" ca="1" si="2"/>
        <v>0</v>
      </c>
      <c r="Q58" s="122">
        <f ca="1">IF(N58=0,0,IF(OR(EOMONTH($A58,0)&lt;Debt!$A$5,Debt!$A$5=""),IF(Debt!$A$6=TRUE,IF(Debt!$C$5-$D58-$J58-$V58-$AB58-$AH58-$AN58-$AT58-$AZ58-$BF58-$E58-$K58&gt;N58,N58-P58+S58,Debt!$C$5-$D58-$J58-$P58-$V58-$AB58-$AH58-$AN58-$AT58-$AZ58-$BF58-$E58-$K58),0),IF(Debt!$B$5-$D58-$J58-$P58-$V58-$AB58-$AH58-$AN58-$AT58-$AZ58-$BF58-$E58-$K58&gt;N58,N58-P58+S58,Debt!$B$5-$D58-$J58-$P58-$V58-$AB58-$AH58-$AN58-$AT58-$AZ58-$BF58-$E58-$K58)))</f>
        <v>0</v>
      </c>
      <c r="R58" s="76">
        <f t="shared" ca="1" si="17"/>
        <v>0</v>
      </c>
      <c r="S58" s="150">
        <f ca="1">IF(OR(N58=0,P$4=0),0,N58*VLOOKUP(3,Debt!$A$7:$L$17,3,0)/12)</f>
        <v>0</v>
      </c>
      <c r="T58" s="149">
        <f t="shared" ca="1" si="18"/>
        <v>0</v>
      </c>
      <c r="U58" s="122">
        <f t="shared" ca="1" si="19"/>
        <v>0</v>
      </c>
      <c r="V58" s="122">
        <f t="shared" ca="1" si="3"/>
        <v>0</v>
      </c>
      <c r="W58" s="122">
        <f ca="1">IF(T58=0,0,IF(OR(EOMONTH($A58,0)&lt;Debt!$A$5,Debt!$A$5=""),IF(Debt!$A$6=TRUE,IF(Debt!$C$5-$D58-$J58-$P58-$AB58-$AH58-$AN58-$AT58-$AZ58-$BF58-$E58-$K58-$Q58&gt;T58,T58-V58+Y58,Debt!$C$5-$D58-$J58-$P58-$V58-$AB58-$AH58-$AN58-$AT58-$AZ58-$BF58-$E58-$K58-$Q58),0),IF(Debt!$B$5-$D58-$J58-$P58-$V58-$AB58-$AH58-$AN58-$AT58-$AZ58-$BF58-$E58-$K58-$Q58&gt;T58,T58-V58+Y58,Debt!$B$5-$D58-$J58-$P58-$V58-$AB58-$AH58-$AN58-$AT58-$AZ58-$BF58-$E58-$K58-$Q58)))</f>
        <v>0</v>
      </c>
      <c r="X58" s="76">
        <f t="shared" ca="1" si="20"/>
        <v>0</v>
      </c>
      <c r="Y58" s="150">
        <f ca="1">IF(OR(T58=0,V$4=0),0,T58*VLOOKUP(4,Debt!$A$7:$L$17,3,0)/12)</f>
        <v>0</v>
      </c>
      <c r="Z58" s="149">
        <f t="shared" ca="1" si="21"/>
        <v>0</v>
      </c>
      <c r="AA58" s="122">
        <f t="shared" ca="1" si="22"/>
        <v>0</v>
      </c>
      <c r="AB58" s="122">
        <f t="shared" ca="1" si="4"/>
        <v>0</v>
      </c>
      <c r="AC58" s="122">
        <f ca="1">IF(Z58=0,0,IF(OR(EOMONTH($A58,0)&lt;Debt!$A$5,Debt!$A$5=""),IF(Debt!$A$6=TRUE,IF(Debt!$C$5-$D58-$J58-$P58-$V58-$AH58-$AN58-$AT58-$AZ58-$BF58-$E58-$K58-$Q58-$W58&gt;Z58,Z58-AB58+AE58,Debt!$C$5-$D58-$J58-$P58-$V58-$AB58-$AH58-$AN58-$AT58-$AZ58-$BF58-$E58-$K58-$Q58-$W58),0),IF(Debt!$B$5-$D58-$J58-$P58-$V58-$AB58-$AH58-$AN58-$AT58-$AZ58-$BF58-$E58-$K58-$Q58-$W58&gt;Z58,Z58-AB58+AE58,Debt!$B$5-$D58-$J58-$P58-$V58-$AB58-$AH58-$AN58-$AT58-$AZ58-$BF58-$E58-$K58-$Q58-$W58)))</f>
        <v>0</v>
      </c>
      <c r="AD58" s="76">
        <f t="shared" ca="1" si="23"/>
        <v>0</v>
      </c>
      <c r="AE58" s="150">
        <f ca="1">IF(OR(Z58=0,AB$4=0),0,Z58*VLOOKUP(5,Debt!$A$7:$L$17,3,0)/12)</f>
        <v>0</v>
      </c>
      <c r="AF58" s="149">
        <f t="shared" si="24"/>
        <v>0</v>
      </c>
      <c r="AG58" s="122">
        <f t="shared" si="25"/>
        <v>0</v>
      </c>
      <c r="AH58" s="122">
        <f t="shared" si="5"/>
        <v>0</v>
      </c>
      <c r="AI58" s="122">
        <f>IF(AF58=0,0,IF(OR(EOMONTH($A58,0)&lt;Debt!$A$5,Debt!$A$5=""),IF(Debt!$A$6=TRUE,IF(Debt!$C$5-$D58-$J58-$P58-$V58-$AB58-$AN58-$AT58-$AZ58-$BF58-$E58-$K58-$Q58-$W58-$AC58&gt;AF58,AF58-AH58+AK58,Debt!$C$5-$D58-$J58-$P58-$V58-$AB58-$AH58-$AN58-$AT58-$AZ58-$BF58-$E58-$K58-$Q58-$W58-$AC58),0),IF(Debt!$B$5-$D58-$J58-$P58-$V58-$AB58-$AH58-$AN58-$AT58-$AZ58-$BF58-$E58-$K58-$Q58-$W58-$AC58&gt;AF58,AF58-AH58+AK58,Debt!$B$5-$D58-$J58-$P58-$V58-$AB58-$AH58-$AN58-$AT58-$AZ58-$BF58-$E58-$K58-$Q58-$W58-$AC58)))</f>
        <v>0</v>
      </c>
      <c r="AJ58" s="76">
        <f t="shared" si="26"/>
        <v>0</v>
      </c>
      <c r="AK58" s="150">
        <f>IF(OR(AF58=0,AH$4=0),0,AF58*VLOOKUP(6,Debt!$A$7:$L$17,3,0)/12)</f>
        <v>0</v>
      </c>
      <c r="AL58" s="149">
        <f t="shared" si="27"/>
        <v>0</v>
      </c>
      <c r="AM58" s="122">
        <f t="shared" si="28"/>
        <v>0</v>
      </c>
      <c r="AN58" s="122">
        <f t="shared" si="6"/>
        <v>0</v>
      </c>
      <c r="AO58" s="122">
        <f>IF(AL58=0,0,IF(OR(EOMONTH($A58,0)&lt;Debt!$A$5,Debt!$A$5=""),IF(Debt!$A$6=TRUE,IF(Debt!$C$5-$D58-$J58-$P58-$V58-$AB58-$AH58-$AT58-$AZ58-$BF58-$E58-$K58-$Q58-$W58-$AC58-$AI58&gt;AL58,AL58-AN58+AQ58,Debt!$C$5-$D58-$J58-$P58-$V58-$AB58-$AH58-$AN58-$AT58-$AZ58-$BF58-$E58-$K58-$Q58-$W58-$AC58-$AI58),0),IF(Debt!$B$5-$D58-$J58-$P58-$V58-$AB58-$AH58-$AN58-$AT58-$AZ58-$BF58-$E58-$K58-$Q58-$W58-$AC58-$AI58&gt;AL58,AL58-AN58+AQ58,Debt!$B$5-$D58-$J58-$P58-$V58-$AB58-$AH58-$AN58-$AT58-$AZ58-$BF58-$E58-$K58-$Q58-$W58-$AC58-$AI58)))</f>
        <v>0</v>
      </c>
      <c r="AP58" s="76">
        <f t="shared" si="29"/>
        <v>0</v>
      </c>
      <c r="AQ58" s="150">
        <f>IF(OR(AL58=0,AN$4=0),0,AL58*VLOOKUP(7,Debt!$A$7:$L$17,3,0)/12)</f>
        <v>0</v>
      </c>
      <c r="AR58" s="149">
        <f t="shared" si="30"/>
        <v>0</v>
      </c>
      <c r="AS58" s="122">
        <f t="shared" si="31"/>
        <v>0</v>
      </c>
      <c r="AT58" s="122">
        <f t="shared" si="7"/>
        <v>0</v>
      </c>
      <c r="AU58" s="122">
        <f>IF(AR58=0,0,IF(OR(EOMONTH($A58,0)&lt;Debt!$A$5,Debt!$A$5=""),IF(Debt!$A$6=TRUE,IF(Debt!$C$5-$D58-$J58-$P58-$V58-$AB58-$AH58-$AN58-$AZ58-$BF58-$E58-$K58-$Q58-$W58-$AC58-$AI58-$AO58&gt;AR58,AR58-AT58+AW58,Debt!$C$5-$D58-$J58-$P58-$V58-$AB58-$AH58-$AN58-$AT58-$AZ58-$BF58-$E58-$K58-$Q58-$W58-$AC58-$AI58-$AO58),0),IF(Debt!$B$5-$D58-$J58-$P58-$V58-$AB58-$AH58-$AN58-$AT58-$AZ58-$BF58-$E58-$K58-$Q58-$W58-$AC58-$AI58-$AO58&gt;AR58,AR58-AT58+AW58,Debt!$B$5-$D58-$J58-$P58-$V58-$AB58-$AH58-$AN58-$AT58-$AZ58-$BF58-$E58-$K58-$Q58-$W58-$AC58-$AI58-$AO58)))</f>
        <v>0</v>
      </c>
      <c r="AV58" s="76">
        <f t="shared" si="32"/>
        <v>0</v>
      </c>
      <c r="AW58" s="150">
        <f>IF(OR(AR58=0,AT$4=0),0,AR58*VLOOKUP(8,Debt!$A$7:$L$17,3,0)/12)</f>
        <v>0</v>
      </c>
      <c r="AX58" s="149">
        <f t="shared" si="33"/>
        <v>0</v>
      </c>
      <c r="AY58" s="122">
        <f t="shared" si="34"/>
        <v>0</v>
      </c>
      <c r="AZ58" s="122">
        <f t="shared" si="8"/>
        <v>0</v>
      </c>
      <c r="BA58" s="122">
        <f>IF(AX58=0,0,IF(OR(EOMONTH($A58,0)&lt;Debt!$A$5,Debt!$A$5=""),IF(Debt!$A$6=TRUE,IF(Debt!$C$5-$D58-$J58-$P58-$V58-$AB58-$AH58-$AN58-$AT58-$BF58-$E58-$K58-$Q58-$W58-$AC58-$AI58-$AO58-$AU58&gt;AX58,AX58-AZ58+BC58,Debt!$C$5-$D58-$J58-$P58-$V58-$AB58-$AH58-$AN58-$AT58-$AZ58-$BF58-$E58-$K58-$Q58-$W58-$AC58-$AI58-$AO58-$AU58),0),IF(Debt!$B$5-$D58-$J58-$P58-$V58-$AB58-$AH58-$AN58-$AT58-$AZ58-$BF58-$E58-$K58-$Q58-$W58-$AC58-$AI58-$AO58-$AU58&gt;AX58,AX58-AZ58+BC58,Debt!$B$5-$D58-$J58-$P58-$V58-$AB58-$AH58-$AN58-$AT58-$AZ58-$BF58-$E58-$K58-$Q58-$W58-$AC58-$AI58-$AO58-$AU58)))</f>
        <v>0</v>
      </c>
      <c r="BB58" s="76">
        <f t="shared" si="35"/>
        <v>0</v>
      </c>
      <c r="BC58" s="150">
        <f>IF(OR(AX58=0,AZ$4=0),0,AX58*VLOOKUP(9,Debt!$A$7:$L$17,3,0)/12)</f>
        <v>0</v>
      </c>
      <c r="BD58" s="149">
        <f t="shared" si="44"/>
        <v>0</v>
      </c>
      <c r="BE58" s="122">
        <f t="shared" si="36"/>
        <v>0</v>
      </c>
      <c r="BF58" s="122">
        <f t="shared" si="9"/>
        <v>0</v>
      </c>
      <c r="BG58" s="122">
        <f>IF(BD58=0,0,IF(OR(EOMONTH($A58,0)&lt;Debt!$A$5,Debt!$A$5=""),IF(Debt!$A$6=TRUE,IF(Debt!$C$5-$D58-$J58-$P58-$V58-$AB58-$AH58-$AN58-$AT58-$AZ58-$E58-$K58-$Q58-$W58-$AC58-$AI58-$AO58-$AU58-$BA58&gt;BD58,BD58-BF58+BI58,Debt!$C$5-$D58-$J58-$P58-$V58-$AB58-$AH58-$AN58-$AT58-$AZ58-$BF58-$E58-$K58-$Q58-$W58-$AC58-$AI58-$AO58-$AU58-$BA58),0),IF(Debt!$B$5-$D58-$J58-$P58-$V58-$AB58-$AH58-$AN58-$AT58-$AZ58-$BF58-$E58-$K58-$Q58-$W58-$AC58-$AI58-$AO58-$AU58-$BA58&gt;BD58,BD58-BF58+BI58,Debt!$B$5-$D58-$J58-$P58-$V58-$AB58-$AH58-$AN58-$AT58-$AZ58-$BF58-$E58-$K58-$Q58-$W58-$AC58-$AI58-$AO58-$AU58-$BA58)))</f>
        <v>0</v>
      </c>
      <c r="BH58" s="76">
        <f t="shared" si="37"/>
        <v>0</v>
      </c>
      <c r="BI58" s="150">
        <f>IF(OR(BD58=0,BF$4=0),0,BD58*VLOOKUP(10,Debt!$A$7:$L$17,3,0)/12)</f>
        <v>0</v>
      </c>
      <c r="BJ58" s="133">
        <f t="shared" ca="1" si="38"/>
        <v>0</v>
      </c>
      <c r="BK58" s="133">
        <f t="shared" ca="1" si="39"/>
        <v>0</v>
      </c>
      <c r="BL58" s="133">
        <f t="shared" ca="1" si="40"/>
        <v>0</v>
      </c>
      <c r="BM58" s="157">
        <f t="shared" ca="1" si="41"/>
        <v>0</v>
      </c>
    </row>
    <row r="59" spans="1:65" customFormat="1" thickBot="1" x14ac:dyDescent="0.25">
      <c r="A59" s="160">
        <f t="shared" ca="1" si="42"/>
        <v>46539</v>
      </c>
      <c r="B59" s="149">
        <f t="shared" ca="1" si="43"/>
        <v>0</v>
      </c>
      <c r="C59" s="122">
        <f t="shared" ca="1" si="10"/>
        <v>0</v>
      </c>
      <c r="D59" s="122">
        <f t="shared" ca="1" si="0"/>
        <v>0</v>
      </c>
      <c r="E59" s="122">
        <f ca="1">IF(B59=0,0,IF(OR(EOMONTH($A59,0)&lt;Debt!$A$5,Debt!$A$5=""),IF(Debt!$A$6=TRUE,IF(Debt!$C$5-$J59-$P59-$V59-$AB59-$AH59-$AN59-$AT59-$AZ59-$BF59&gt;B59,B59-D59+G59,Debt!$C$5-$D59-$J59-$P59-$V59-$AB59-$AH59-$AN59-$AT59-$AZ59-$BF59),0),IF(Debt!$B$5-$D59-$J59-$P59-$V59-$AB59-$AH59-$AN59-$AT59-$AZ59-$BF59&gt;B59,B59-D59+G59,Debt!$B$5-$D59-$J59-$P59-$V59-$AB59-$AH59-$AN59-$AT59-$AZ59-$BF59)))</f>
        <v>0</v>
      </c>
      <c r="F59" s="76">
        <f t="shared" ca="1" si="11"/>
        <v>0</v>
      </c>
      <c r="G59" s="150">
        <f ca="1">IF(OR(B59=0,D$4=0),0,B59*VLOOKUP(1,Debt!$A$7:$L$17,3,0)/12)</f>
        <v>0</v>
      </c>
      <c r="H59" s="149">
        <f t="shared" ca="1" si="12"/>
        <v>0</v>
      </c>
      <c r="I59" s="122">
        <f t="shared" ca="1" si="13"/>
        <v>0</v>
      </c>
      <c r="J59" s="122">
        <f t="shared" ca="1" si="1"/>
        <v>0</v>
      </c>
      <c r="K59" s="122">
        <f ca="1">IF(H59=0,0,IF(OR(EOMONTH($A59,0)&lt;Debt!$A$5,Debt!$A$5=""),IF(Debt!$A$6=TRUE,IF(Debt!C$5-$D59-$P59-$V59-$AB59-$AH59-$AN59-$AT59-$AZ59-$BF59&gt;H59,H59-J59+M59,Debt!$C$5-$D59-$J59-$P59-$V59-$AB59-$AH59-$AN59-$AT59-$AZ59-$BF59-$E59),0),IF(Debt!$B$5-$D59-$J59-$P59-$V59-$AB59-$AH59-$AN59-$AT59-$AZ59-$BF59-$E59&gt;H59,H59-J59+M59,Debt!$B$5-$D59-$J59-$P59-$V59-$AB59-$AH59-$AN59-$AT59-$AZ59-$BF59-$E59)))</f>
        <v>0</v>
      </c>
      <c r="L59" s="76">
        <f t="shared" ca="1" si="14"/>
        <v>0</v>
      </c>
      <c r="M59" s="150">
        <f ca="1">IF(OR(H59=0,J$4=0),0,H59*VLOOKUP(2,Debt!$A$7:$L$17,3,0)/12)</f>
        <v>0</v>
      </c>
      <c r="N59" s="149">
        <f t="shared" ca="1" si="15"/>
        <v>0</v>
      </c>
      <c r="O59" s="122">
        <f t="shared" ca="1" si="16"/>
        <v>0</v>
      </c>
      <c r="P59" s="122">
        <f t="shared" ca="1" si="2"/>
        <v>0</v>
      </c>
      <c r="Q59" s="122">
        <f ca="1">IF(N59=0,0,IF(OR(EOMONTH($A59,0)&lt;Debt!$A$5,Debt!$A$5=""),IF(Debt!$A$6=TRUE,IF(Debt!$C$5-$D59-$J59-$V59-$AB59-$AH59-$AN59-$AT59-$AZ59-$BF59-$E59-$K59&gt;N59,N59-P59+S59,Debt!$C$5-$D59-$J59-$P59-$V59-$AB59-$AH59-$AN59-$AT59-$AZ59-$BF59-$E59-$K59),0),IF(Debt!$B$5-$D59-$J59-$P59-$V59-$AB59-$AH59-$AN59-$AT59-$AZ59-$BF59-$E59-$K59&gt;N59,N59-P59+S59,Debt!$B$5-$D59-$J59-$P59-$V59-$AB59-$AH59-$AN59-$AT59-$AZ59-$BF59-$E59-$K59)))</f>
        <v>0</v>
      </c>
      <c r="R59" s="76">
        <f t="shared" ca="1" si="17"/>
        <v>0</v>
      </c>
      <c r="S59" s="150">
        <f ca="1">IF(OR(N59=0,P$4=0),0,N59*VLOOKUP(3,Debt!$A$7:$L$17,3,0)/12)</f>
        <v>0</v>
      </c>
      <c r="T59" s="149">
        <f t="shared" ca="1" si="18"/>
        <v>0</v>
      </c>
      <c r="U59" s="122">
        <f t="shared" ca="1" si="19"/>
        <v>0</v>
      </c>
      <c r="V59" s="122">
        <f t="shared" ca="1" si="3"/>
        <v>0</v>
      </c>
      <c r="W59" s="122">
        <f ca="1">IF(T59=0,0,IF(OR(EOMONTH($A59,0)&lt;Debt!$A$5,Debt!$A$5=""),IF(Debt!$A$6=TRUE,IF(Debt!$C$5-$D59-$J59-$P59-$AB59-$AH59-$AN59-$AT59-$AZ59-$BF59-$E59-$K59-$Q59&gt;T59,T59-V59+Y59,Debt!$C$5-$D59-$J59-$P59-$V59-$AB59-$AH59-$AN59-$AT59-$AZ59-$BF59-$E59-$K59-$Q59),0),IF(Debt!$B$5-$D59-$J59-$P59-$V59-$AB59-$AH59-$AN59-$AT59-$AZ59-$BF59-$E59-$K59-$Q59&gt;T59,T59-V59+Y59,Debt!$B$5-$D59-$J59-$P59-$V59-$AB59-$AH59-$AN59-$AT59-$AZ59-$BF59-$E59-$K59-$Q59)))</f>
        <v>0</v>
      </c>
      <c r="X59" s="76">
        <f t="shared" ca="1" si="20"/>
        <v>0</v>
      </c>
      <c r="Y59" s="150">
        <f ca="1">IF(OR(T59=0,V$4=0),0,T59*VLOOKUP(4,Debt!$A$7:$L$17,3,0)/12)</f>
        <v>0</v>
      </c>
      <c r="Z59" s="149">
        <f t="shared" ca="1" si="21"/>
        <v>0</v>
      </c>
      <c r="AA59" s="122">
        <f t="shared" ca="1" si="22"/>
        <v>0</v>
      </c>
      <c r="AB59" s="122">
        <f t="shared" ca="1" si="4"/>
        <v>0</v>
      </c>
      <c r="AC59" s="122">
        <f ca="1">IF(Z59=0,0,IF(OR(EOMONTH($A59,0)&lt;Debt!$A$5,Debt!$A$5=""),IF(Debt!$A$6=TRUE,IF(Debt!$C$5-$D59-$J59-$P59-$V59-$AH59-$AN59-$AT59-$AZ59-$BF59-$E59-$K59-$Q59-$W59&gt;Z59,Z59-AB59+AE59,Debt!$C$5-$D59-$J59-$P59-$V59-$AB59-$AH59-$AN59-$AT59-$AZ59-$BF59-$E59-$K59-$Q59-$W59),0),IF(Debt!$B$5-$D59-$J59-$P59-$V59-$AB59-$AH59-$AN59-$AT59-$AZ59-$BF59-$E59-$K59-$Q59-$W59&gt;Z59,Z59-AB59+AE59,Debt!$B$5-$D59-$J59-$P59-$V59-$AB59-$AH59-$AN59-$AT59-$AZ59-$BF59-$E59-$K59-$Q59-$W59)))</f>
        <v>0</v>
      </c>
      <c r="AD59" s="76">
        <f t="shared" ca="1" si="23"/>
        <v>0</v>
      </c>
      <c r="AE59" s="150">
        <f ca="1">IF(OR(Z59=0,AB$4=0),0,Z59*VLOOKUP(5,Debt!$A$7:$L$17,3,0)/12)</f>
        <v>0</v>
      </c>
      <c r="AF59" s="149">
        <f t="shared" si="24"/>
        <v>0</v>
      </c>
      <c r="AG59" s="122">
        <f t="shared" si="25"/>
        <v>0</v>
      </c>
      <c r="AH59" s="122">
        <f t="shared" si="5"/>
        <v>0</v>
      </c>
      <c r="AI59" s="122">
        <f>IF(AF59=0,0,IF(OR(EOMONTH($A59,0)&lt;Debt!$A$5,Debt!$A$5=""),IF(Debt!$A$6=TRUE,IF(Debt!$C$5-$D59-$J59-$P59-$V59-$AB59-$AN59-$AT59-$AZ59-$BF59-$E59-$K59-$Q59-$W59-$AC59&gt;AF59,AF59-AH59+AK59,Debt!$C$5-$D59-$J59-$P59-$V59-$AB59-$AH59-$AN59-$AT59-$AZ59-$BF59-$E59-$K59-$Q59-$W59-$AC59),0),IF(Debt!$B$5-$D59-$J59-$P59-$V59-$AB59-$AH59-$AN59-$AT59-$AZ59-$BF59-$E59-$K59-$Q59-$W59-$AC59&gt;AF59,AF59-AH59+AK59,Debt!$B$5-$D59-$J59-$P59-$V59-$AB59-$AH59-$AN59-$AT59-$AZ59-$BF59-$E59-$K59-$Q59-$W59-$AC59)))</f>
        <v>0</v>
      </c>
      <c r="AJ59" s="76">
        <f t="shared" si="26"/>
        <v>0</v>
      </c>
      <c r="AK59" s="150">
        <f>IF(OR(AF59=0,AH$4=0),0,AF59*VLOOKUP(6,Debt!$A$7:$L$17,3,0)/12)</f>
        <v>0</v>
      </c>
      <c r="AL59" s="149">
        <f t="shared" si="27"/>
        <v>0</v>
      </c>
      <c r="AM59" s="122">
        <f t="shared" si="28"/>
        <v>0</v>
      </c>
      <c r="AN59" s="122">
        <f t="shared" si="6"/>
        <v>0</v>
      </c>
      <c r="AO59" s="122">
        <f>IF(AL59=0,0,IF(OR(EOMONTH($A59,0)&lt;Debt!$A$5,Debt!$A$5=""),IF(Debt!$A$6=TRUE,IF(Debt!$C$5-$D59-$J59-$P59-$V59-$AB59-$AH59-$AT59-$AZ59-$BF59-$E59-$K59-$Q59-$W59-$AC59-$AI59&gt;AL59,AL59-AN59+AQ59,Debt!$C$5-$D59-$J59-$P59-$V59-$AB59-$AH59-$AN59-$AT59-$AZ59-$BF59-$E59-$K59-$Q59-$W59-$AC59-$AI59),0),IF(Debt!$B$5-$D59-$J59-$P59-$V59-$AB59-$AH59-$AN59-$AT59-$AZ59-$BF59-$E59-$K59-$Q59-$W59-$AC59-$AI59&gt;AL59,AL59-AN59+AQ59,Debt!$B$5-$D59-$J59-$P59-$V59-$AB59-$AH59-$AN59-$AT59-$AZ59-$BF59-$E59-$K59-$Q59-$W59-$AC59-$AI59)))</f>
        <v>0</v>
      </c>
      <c r="AP59" s="76">
        <f t="shared" si="29"/>
        <v>0</v>
      </c>
      <c r="AQ59" s="150">
        <f>IF(OR(AL59=0,AN$4=0),0,AL59*VLOOKUP(7,Debt!$A$7:$L$17,3,0)/12)</f>
        <v>0</v>
      </c>
      <c r="AR59" s="149">
        <f t="shared" si="30"/>
        <v>0</v>
      </c>
      <c r="AS59" s="122">
        <f t="shared" si="31"/>
        <v>0</v>
      </c>
      <c r="AT59" s="122">
        <f t="shared" si="7"/>
        <v>0</v>
      </c>
      <c r="AU59" s="122">
        <f>IF(AR59=0,0,IF(OR(EOMONTH($A59,0)&lt;Debt!$A$5,Debt!$A$5=""),IF(Debt!$A$6=TRUE,IF(Debt!$C$5-$D59-$J59-$P59-$V59-$AB59-$AH59-$AN59-$AZ59-$BF59-$E59-$K59-$Q59-$W59-$AC59-$AI59-$AO59&gt;AR59,AR59-AT59+AW59,Debt!$C$5-$D59-$J59-$P59-$V59-$AB59-$AH59-$AN59-$AT59-$AZ59-$BF59-$E59-$K59-$Q59-$W59-$AC59-$AI59-$AO59),0),IF(Debt!$B$5-$D59-$J59-$P59-$V59-$AB59-$AH59-$AN59-$AT59-$AZ59-$BF59-$E59-$K59-$Q59-$W59-$AC59-$AI59-$AO59&gt;AR59,AR59-AT59+AW59,Debt!$B$5-$D59-$J59-$P59-$V59-$AB59-$AH59-$AN59-$AT59-$AZ59-$BF59-$E59-$K59-$Q59-$W59-$AC59-$AI59-$AO59)))</f>
        <v>0</v>
      </c>
      <c r="AV59" s="76">
        <f t="shared" si="32"/>
        <v>0</v>
      </c>
      <c r="AW59" s="150">
        <f>IF(OR(AR59=0,AT$4=0),0,AR59*VLOOKUP(8,Debt!$A$7:$L$17,3,0)/12)</f>
        <v>0</v>
      </c>
      <c r="AX59" s="149">
        <f t="shared" si="33"/>
        <v>0</v>
      </c>
      <c r="AY59" s="122">
        <f t="shared" si="34"/>
        <v>0</v>
      </c>
      <c r="AZ59" s="122">
        <f t="shared" si="8"/>
        <v>0</v>
      </c>
      <c r="BA59" s="122">
        <f>IF(AX59=0,0,IF(OR(EOMONTH($A59,0)&lt;Debt!$A$5,Debt!$A$5=""),IF(Debt!$A$6=TRUE,IF(Debt!$C$5-$D59-$J59-$P59-$V59-$AB59-$AH59-$AN59-$AT59-$BF59-$E59-$K59-$Q59-$W59-$AC59-$AI59-$AO59-$AU59&gt;AX59,AX59-AZ59+BC59,Debt!$C$5-$D59-$J59-$P59-$V59-$AB59-$AH59-$AN59-$AT59-$AZ59-$BF59-$E59-$K59-$Q59-$W59-$AC59-$AI59-$AO59-$AU59),0),IF(Debt!$B$5-$D59-$J59-$P59-$V59-$AB59-$AH59-$AN59-$AT59-$AZ59-$BF59-$E59-$K59-$Q59-$W59-$AC59-$AI59-$AO59-$AU59&gt;AX59,AX59-AZ59+BC59,Debt!$B$5-$D59-$J59-$P59-$V59-$AB59-$AH59-$AN59-$AT59-$AZ59-$BF59-$E59-$K59-$Q59-$W59-$AC59-$AI59-$AO59-$AU59)))</f>
        <v>0</v>
      </c>
      <c r="BB59" s="76">
        <f t="shared" si="35"/>
        <v>0</v>
      </c>
      <c r="BC59" s="150">
        <f>IF(OR(AX59=0,AZ$4=0),0,AX59*VLOOKUP(9,Debt!$A$7:$L$17,3,0)/12)</f>
        <v>0</v>
      </c>
      <c r="BD59" s="149">
        <f t="shared" si="44"/>
        <v>0</v>
      </c>
      <c r="BE59" s="122">
        <f t="shared" si="36"/>
        <v>0</v>
      </c>
      <c r="BF59" s="122">
        <f t="shared" si="9"/>
        <v>0</v>
      </c>
      <c r="BG59" s="122">
        <f>IF(BD59=0,0,IF(OR(EOMONTH($A59,0)&lt;Debt!$A$5,Debt!$A$5=""),IF(Debt!$A$6=TRUE,IF(Debt!$C$5-$D59-$J59-$P59-$V59-$AB59-$AH59-$AN59-$AT59-$AZ59-$E59-$K59-$Q59-$W59-$AC59-$AI59-$AO59-$AU59-$BA59&gt;BD59,BD59-BF59+BI59,Debt!$C$5-$D59-$J59-$P59-$V59-$AB59-$AH59-$AN59-$AT59-$AZ59-$BF59-$E59-$K59-$Q59-$W59-$AC59-$AI59-$AO59-$AU59-$BA59),0),IF(Debt!$B$5-$D59-$J59-$P59-$V59-$AB59-$AH59-$AN59-$AT59-$AZ59-$BF59-$E59-$K59-$Q59-$W59-$AC59-$AI59-$AO59-$AU59-$BA59&gt;BD59,BD59-BF59+BI59,Debt!$B$5-$D59-$J59-$P59-$V59-$AB59-$AH59-$AN59-$AT59-$AZ59-$BF59-$E59-$K59-$Q59-$W59-$AC59-$AI59-$AO59-$AU59-$BA59)))</f>
        <v>0</v>
      </c>
      <c r="BH59" s="76">
        <f t="shared" si="37"/>
        <v>0</v>
      </c>
      <c r="BI59" s="150">
        <f>IF(OR(BD59=0,BF$4=0),0,BD59*VLOOKUP(10,Debt!$A$7:$L$17,3,0)/12)</f>
        <v>0</v>
      </c>
      <c r="BJ59" s="133">
        <f t="shared" ca="1" si="38"/>
        <v>0</v>
      </c>
      <c r="BK59" s="133">
        <f t="shared" ca="1" si="39"/>
        <v>0</v>
      </c>
      <c r="BL59" s="133">
        <f t="shared" ca="1" si="40"/>
        <v>0</v>
      </c>
      <c r="BM59" s="157">
        <f t="shared" ca="1" si="41"/>
        <v>0</v>
      </c>
    </row>
    <row r="60" spans="1:65" customFormat="1" thickBot="1" x14ac:dyDescent="0.25">
      <c r="A60" s="160">
        <f t="shared" ca="1" si="42"/>
        <v>46569</v>
      </c>
      <c r="B60" s="149">
        <f t="shared" ca="1" si="43"/>
        <v>0</v>
      </c>
      <c r="C60" s="122">
        <f t="shared" ca="1" si="10"/>
        <v>0</v>
      </c>
      <c r="D60" s="122">
        <f t="shared" ca="1" si="0"/>
        <v>0</v>
      </c>
      <c r="E60" s="122">
        <f ca="1">IF(B60=0,0,IF(OR(EOMONTH($A60,0)&lt;Debt!$A$5,Debt!$A$5=""),IF(Debt!$A$6=TRUE,IF(Debt!$C$5-$J60-$P60-$V60-$AB60-$AH60-$AN60-$AT60-$AZ60-$BF60&gt;B60,B60-D60+G60,Debt!$C$5-$D60-$J60-$P60-$V60-$AB60-$AH60-$AN60-$AT60-$AZ60-$BF60),0),IF(Debt!$B$5-$D60-$J60-$P60-$V60-$AB60-$AH60-$AN60-$AT60-$AZ60-$BF60&gt;B60,B60-D60+G60,Debt!$B$5-$D60-$J60-$P60-$V60-$AB60-$AH60-$AN60-$AT60-$AZ60-$BF60)))</f>
        <v>0</v>
      </c>
      <c r="F60" s="76">
        <f t="shared" ca="1" si="11"/>
        <v>0</v>
      </c>
      <c r="G60" s="150">
        <f ca="1">IF(OR(B60=0,D$4=0),0,B60*VLOOKUP(1,Debt!$A$7:$L$17,3,0)/12)</f>
        <v>0</v>
      </c>
      <c r="H60" s="149">
        <f t="shared" ca="1" si="12"/>
        <v>0</v>
      </c>
      <c r="I60" s="122">
        <f t="shared" ca="1" si="13"/>
        <v>0</v>
      </c>
      <c r="J60" s="122">
        <f t="shared" ca="1" si="1"/>
        <v>0</v>
      </c>
      <c r="K60" s="122">
        <f ca="1">IF(H60=0,0,IF(OR(EOMONTH($A60,0)&lt;Debt!$A$5,Debt!$A$5=""),IF(Debt!$A$6=TRUE,IF(Debt!C$5-$D60-$P60-$V60-$AB60-$AH60-$AN60-$AT60-$AZ60-$BF60&gt;H60,H60-J60+M60,Debt!$C$5-$D60-$J60-$P60-$V60-$AB60-$AH60-$AN60-$AT60-$AZ60-$BF60-$E60),0),IF(Debt!$B$5-$D60-$J60-$P60-$V60-$AB60-$AH60-$AN60-$AT60-$AZ60-$BF60-$E60&gt;H60,H60-J60+M60,Debt!$B$5-$D60-$J60-$P60-$V60-$AB60-$AH60-$AN60-$AT60-$AZ60-$BF60-$E60)))</f>
        <v>0</v>
      </c>
      <c r="L60" s="76">
        <f t="shared" ca="1" si="14"/>
        <v>0</v>
      </c>
      <c r="M60" s="150">
        <f ca="1">IF(OR(H60=0,J$4=0),0,H60*VLOOKUP(2,Debt!$A$7:$L$17,3,0)/12)</f>
        <v>0</v>
      </c>
      <c r="N60" s="149">
        <f t="shared" ca="1" si="15"/>
        <v>0</v>
      </c>
      <c r="O60" s="122">
        <f t="shared" ca="1" si="16"/>
        <v>0</v>
      </c>
      <c r="P60" s="122">
        <f t="shared" ca="1" si="2"/>
        <v>0</v>
      </c>
      <c r="Q60" s="122">
        <f ca="1">IF(N60=0,0,IF(OR(EOMONTH($A60,0)&lt;Debt!$A$5,Debt!$A$5=""),IF(Debt!$A$6=TRUE,IF(Debt!$C$5-$D60-$J60-$V60-$AB60-$AH60-$AN60-$AT60-$AZ60-$BF60-$E60-$K60&gt;N60,N60-P60+S60,Debt!$C$5-$D60-$J60-$P60-$V60-$AB60-$AH60-$AN60-$AT60-$AZ60-$BF60-$E60-$K60),0),IF(Debt!$B$5-$D60-$J60-$P60-$V60-$AB60-$AH60-$AN60-$AT60-$AZ60-$BF60-$E60-$K60&gt;N60,N60-P60+S60,Debt!$B$5-$D60-$J60-$P60-$V60-$AB60-$AH60-$AN60-$AT60-$AZ60-$BF60-$E60-$K60)))</f>
        <v>0</v>
      </c>
      <c r="R60" s="76">
        <f t="shared" ca="1" si="17"/>
        <v>0</v>
      </c>
      <c r="S60" s="150">
        <f ca="1">IF(OR(N60=0,P$4=0),0,N60*VLOOKUP(3,Debt!$A$7:$L$17,3,0)/12)</f>
        <v>0</v>
      </c>
      <c r="T60" s="149">
        <f t="shared" ca="1" si="18"/>
        <v>0</v>
      </c>
      <c r="U60" s="122">
        <f t="shared" ca="1" si="19"/>
        <v>0</v>
      </c>
      <c r="V60" s="122">
        <f t="shared" ca="1" si="3"/>
        <v>0</v>
      </c>
      <c r="W60" s="122">
        <f ca="1">IF(T60=0,0,IF(OR(EOMONTH($A60,0)&lt;Debt!$A$5,Debt!$A$5=""),IF(Debt!$A$6=TRUE,IF(Debt!$C$5-$D60-$J60-$P60-$AB60-$AH60-$AN60-$AT60-$AZ60-$BF60-$E60-$K60-$Q60&gt;T60,T60-V60+Y60,Debt!$C$5-$D60-$J60-$P60-$V60-$AB60-$AH60-$AN60-$AT60-$AZ60-$BF60-$E60-$K60-$Q60),0),IF(Debt!$B$5-$D60-$J60-$P60-$V60-$AB60-$AH60-$AN60-$AT60-$AZ60-$BF60-$E60-$K60-$Q60&gt;T60,T60-V60+Y60,Debt!$B$5-$D60-$J60-$P60-$V60-$AB60-$AH60-$AN60-$AT60-$AZ60-$BF60-$E60-$K60-$Q60)))</f>
        <v>0</v>
      </c>
      <c r="X60" s="76">
        <f t="shared" ca="1" si="20"/>
        <v>0</v>
      </c>
      <c r="Y60" s="150">
        <f ca="1">IF(OR(T60=0,V$4=0),0,T60*VLOOKUP(4,Debt!$A$7:$L$17,3,0)/12)</f>
        <v>0</v>
      </c>
      <c r="Z60" s="149">
        <f t="shared" ca="1" si="21"/>
        <v>0</v>
      </c>
      <c r="AA60" s="122">
        <f t="shared" ca="1" si="22"/>
        <v>0</v>
      </c>
      <c r="AB60" s="122">
        <f t="shared" ca="1" si="4"/>
        <v>0</v>
      </c>
      <c r="AC60" s="122">
        <f ca="1">IF(Z60=0,0,IF(OR(EOMONTH($A60,0)&lt;Debt!$A$5,Debt!$A$5=""),IF(Debt!$A$6=TRUE,IF(Debt!$C$5-$D60-$J60-$P60-$V60-$AH60-$AN60-$AT60-$AZ60-$BF60-$E60-$K60-$Q60-$W60&gt;Z60,Z60-AB60+AE60,Debt!$C$5-$D60-$J60-$P60-$V60-$AB60-$AH60-$AN60-$AT60-$AZ60-$BF60-$E60-$K60-$Q60-$W60),0),IF(Debt!$B$5-$D60-$J60-$P60-$V60-$AB60-$AH60-$AN60-$AT60-$AZ60-$BF60-$E60-$K60-$Q60-$W60&gt;Z60,Z60-AB60+AE60,Debt!$B$5-$D60-$J60-$P60-$V60-$AB60-$AH60-$AN60-$AT60-$AZ60-$BF60-$E60-$K60-$Q60-$W60)))</f>
        <v>0</v>
      </c>
      <c r="AD60" s="76">
        <f t="shared" ca="1" si="23"/>
        <v>0</v>
      </c>
      <c r="AE60" s="150">
        <f ca="1">IF(OR(Z60=0,AB$4=0),0,Z60*VLOOKUP(5,Debt!$A$7:$L$17,3,0)/12)</f>
        <v>0</v>
      </c>
      <c r="AF60" s="149">
        <f t="shared" si="24"/>
        <v>0</v>
      </c>
      <c r="AG60" s="122">
        <f t="shared" si="25"/>
        <v>0</v>
      </c>
      <c r="AH60" s="122">
        <f t="shared" si="5"/>
        <v>0</v>
      </c>
      <c r="AI60" s="122">
        <f>IF(AF60=0,0,IF(OR(EOMONTH($A60,0)&lt;Debt!$A$5,Debt!$A$5=""),IF(Debt!$A$6=TRUE,IF(Debt!$C$5-$D60-$J60-$P60-$V60-$AB60-$AN60-$AT60-$AZ60-$BF60-$E60-$K60-$Q60-$W60-$AC60&gt;AF60,AF60-AH60+AK60,Debt!$C$5-$D60-$J60-$P60-$V60-$AB60-$AH60-$AN60-$AT60-$AZ60-$BF60-$E60-$K60-$Q60-$W60-$AC60),0),IF(Debt!$B$5-$D60-$J60-$P60-$V60-$AB60-$AH60-$AN60-$AT60-$AZ60-$BF60-$E60-$K60-$Q60-$W60-$AC60&gt;AF60,AF60-AH60+AK60,Debt!$B$5-$D60-$J60-$P60-$V60-$AB60-$AH60-$AN60-$AT60-$AZ60-$BF60-$E60-$K60-$Q60-$W60-$AC60)))</f>
        <v>0</v>
      </c>
      <c r="AJ60" s="76">
        <f t="shared" si="26"/>
        <v>0</v>
      </c>
      <c r="AK60" s="150">
        <f>IF(OR(AF60=0,AH$4=0),0,AF60*VLOOKUP(6,Debt!$A$7:$L$17,3,0)/12)</f>
        <v>0</v>
      </c>
      <c r="AL60" s="149">
        <f t="shared" si="27"/>
        <v>0</v>
      </c>
      <c r="AM60" s="122">
        <f t="shared" si="28"/>
        <v>0</v>
      </c>
      <c r="AN60" s="122">
        <f t="shared" si="6"/>
        <v>0</v>
      </c>
      <c r="AO60" s="122">
        <f>IF(AL60=0,0,IF(OR(EOMONTH($A60,0)&lt;Debt!$A$5,Debt!$A$5=""),IF(Debt!$A$6=TRUE,IF(Debt!$C$5-$D60-$J60-$P60-$V60-$AB60-$AH60-$AT60-$AZ60-$BF60-$E60-$K60-$Q60-$W60-$AC60-$AI60&gt;AL60,AL60-AN60+AQ60,Debt!$C$5-$D60-$J60-$P60-$V60-$AB60-$AH60-$AN60-$AT60-$AZ60-$BF60-$E60-$K60-$Q60-$W60-$AC60-$AI60),0),IF(Debt!$B$5-$D60-$J60-$P60-$V60-$AB60-$AH60-$AN60-$AT60-$AZ60-$BF60-$E60-$K60-$Q60-$W60-$AC60-$AI60&gt;AL60,AL60-AN60+AQ60,Debt!$B$5-$D60-$J60-$P60-$V60-$AB60-$AH60-$AN60-$AT60-$AZ60-$BF60-$E60-$K60-$Q60-$W60-$AC60-$AI60)))</f>
        <v>0</v>
      </c>
      <c r="AP60" s="76">
        <f t="shared" si="29"/>
        <v>0</v>
      </c>
      <c r="AQ60" s="150">
        <f>IF(OR(AL60=0,AN$4=0),0,AL60*VLOOKUP(7,Debt!$A$7:$L$17,3,0)/12)</f>
        <v>0</v>
      </c>
      <c r="AR60" s="149">
        <f t="shared" si="30"/>
        <v>0</v>
      </c>
      <c r="AS60" s="122">
        <f t="shared" si="31"/>
        <v>0</v>
      </c>
      <c r="AT60" s="122">
        <f t="shared" si="7"/>
        <v>0</v>
      </c>
      <c r="AU60" s="122">
        <f>IF(AR60=0,0,IF(OR(EOMONTH($A60,0)&lt;Debt!$A$5,Debt!$A$5=""),IF(Debt!$A$6=TRUE,IF(Debt!$C$5-$D60-$J60-$P60-$V60-$AB60-$AH60-$AN60-$AZ60-$BF60-$E60-$K60-$Q60-$W60-$AC60-$AI60-$AO60&gt;AR60,AR60-AT60+AW60,Debt!$C$5-$D60-$J60-$P60-$V60-$AB60-$AH60-$AN60-$AT60-$AZ60-$BF60-$E60-$K60-$Q60-$W60-$AC60-$AI60-$AO60),0),IF(Debt!$B$5-$D60-$J60-$P60-$V60-$AB60-$AH60-$AN60-$AT60-$AZ60-$BF60-$E60-$K60-$Q60-$W60-$AC60-$AI60-$AO60&gt;AR60,AR60-AT60+AW60,Debt!$B$5-$D60-$J60-$P60-$V60-$AB60-$AH60-$AN60-$AT60-$AZ60-$BF60-$E60-$K60-$Q60-$W60-$AC60-$AI60-$AO60)))</f>
        <v>0</v>
      </c>
      <c r="AV60" s="76">
        <f t="shared" si="32"/>
        <v>0</v>
      </c>
      <c r="AW60" s="150">
        <f>IF(OR(AR60=0,AT$4=0),0,AR60*VLOOKUP(8,Debt!$A$7:$L$17,3,0)/12)</f>
        <v>0</v>
      </c>
      <c r="AX60" s="149">
        <f t="shared" si="33"/>
        <v>0</v>
      </c>
      <c r="AY60" s="122">
        <f t="shared" si="34"/>
        <v>0</v>
      </c>
      <c r="AZ60" s="122">
        <f t="shared" si="8"/>
        <v>0</v>
      </c>
      <c r="BA60" s="122">
        <f>IF(AX60=0,0,IF(OR(EOMONTH($A60,0)&lt;Debt!$A$5,Debt!$A$5=""),IF(Debt!$A$6=TRUE,IF(Debt!$C$5-$D60-$J60-$P60-$V60-$AB60-$AH60-$AN60-$AT60-$BF60-$E60-$K60-$Q60-$W60-$AC60-$AI60-$AO60-$AU60&gt;AX60,AX60-AZ60+BC60,Debt!$C$5-$D60-$J60-$P60-$V60-$AB60-$AH60-$AN60-$AT60-$AZ60-$BF60-$E60-$K60-$Q60-$W60-$AC60-$AI60-$AO60-$AU60),0),IF(Debt!$B$5-$D60-$J60-$P60-$V60-$AB60-$AH60-$AN60-$AT60-$AZ60-$BF60-$E60-$K60-$Q60-$W60-$AC60-$AI60-$AO60-$AU60&gt;AX60,AX60-AZ60+BC60,Debt!$B$5-$D60-$J60-$P60-$V60-$AB60-$AH60-$AN60-$AT60-$AZ60-$BF60-$E60-$K60-$Q60-$W60-$AC60-$AI60-$AO60-$AU60)))</f>
        <v>0</v>
      </c>
      <c r="BB60" s="76">
        <f t="shared" si="35"/>
        <v>0</v>
      </c>
      <c r="BC60" s="150">
        <f>IF(OR(AX60=0,AZ$4=0),0,AX60*VLOOKUP(9,Debt!$A$7:$L$17,3,0)/12)</f>
        <v>0</v>
      </c>
      <c r="BD60" s="149">
        <f t="shared" si="44"/>
        <v>0</v>
      </c>
      <c r="BE60" s="122">
        <f t="shared" si="36"/>
        <v>0</v>
      </c>
      <c r="BF60" s="122">
        <f t="shared" si="9"/>
        <v>0</v>
      </c>
      <c r="BG60" s="122">
        <f>IF(BD60=0,0,IF(OR(EOMONTH($A60,0)&lt;Debt!$A$5,Debt!$A$5=""),IF(Debt!$A$6=TRUE,IF(Debt!$C$5-$D60-$J60-$P60-$V60-$AB60-$AH60-$AN60-$AT60-$AZ60-$E60-$K60-$Q60-$W60-$AC60-$AI60-$AO60-$AU60-$BA60&gt;BD60,BD60-BF60+BI60,Debt!$C$5-$D60-$J60-$P60-$V60-$AB60-$AH60-$AN60-$AT60-$AZ60-$BF60-$E60-$K60-$Q60-$W60-$AC60-$AI60-$AO60-$AU60-$BA60),0),IF(Debt!$B$5-$D60-$J60-$P60-$V60-$AB60-$AH60-$AN60-$AT60-$AZ60-$BF60-$E60-$K60-$Q60-$W60-$AC60-$AI60-$AO60-$AU60-$BA60&gt;BD60,BD60-BF60+BI60,Debt!$B$5-$D60-$J60-$P60-$V60-$AB60-$AH60-$AN60-$AT60-$AZ60-$BF60-$E60-$K60-$Q60-$W60-$AC60-$AI60-$AO60-$AU60-$BA60)))</f>
        <v>0</v>
      </c>
      <c r="BH60" s="76">
        <f t="shared" si="37"/>
        <v>0</v>
      </c>
      <c r="BI60" s="150">
        <f>IF(OR(BD60=0,BF$4=0),0,BD60*VLOOKUP(10,Debt!$A$7:$L$17,3,0)/12)</f>
        <v>0</v>
      </c>
      <c r="BJ60" s="133">
        <f t="shared" ca="1" si="38"/>
        <v>0</v>
      </c>
      <c r="BK60" s="133">
        <f t="shared" ca="1" si="39"/>
        <v>0</v>
      </c>
      <c r="BL60" s="133">
        <f t="shared" ca="1" si="40"/>
        <v>0</v>
      </c>
      <c r="BM60" s="157">
        <f t="shared" ca="1" si="41"/>
        <v>0</v>
      </c>
    </row>
    <row r="61" spans="1:65" customFormat="1" thickBot="1" x14ac:dyDescent="0.25">
      <c r="A61" s="160">
        <f t="shared" ca="1" si="42"/>
        <v>46600</v>
      </c>
      <c r="B61" s="149">
        <f t="shared" ca="1" si="43"/>
        <v>0</v>
      </c>
      <c r="C61" s="122">
        <f t="shared" ca="1" si="10"/>
        <v>0</v>
      </c>
      <c r="D61" s="122">
        <f t="shared" ca="1" si="0"/>
        <v>0</v>
      </c>
      <c r="E61" s="122">
        <f ca="1">IF(B61=0,0,IF(OR(EOMONTH($A61,0)&lt;Debt!$A$5,Debt!$A$5=""),IF(Debt!$A$6=TRUE,IF(Debt!$C$5-$J61-$P61-$V61-$AB61-$AH61-$AN61-$AT61-$AZ61-$BF61&gt;B61,B61-D61+G61,Debt!$C$5-$D61-$J61-$P61-$V61-$AB61-$AH61-$AN61-$AT61-$AZ61-$BF61),0),IF(Debt!$B$5-$D61-$J61-$P61-$V61-$AB61-$AH61-$AN61-$AT61-$AZ61-$BF61&gt;B61,B61-D61+G61,Debt!$B$5-$D61-$J61-$P61-$V61-$AB61-$AH61-$AN61-$AT61-$AZ61-$BF61)))</f>
        <v>0</v>
      </c>
      <c r="F61" s="76">
        <f t="shared" ca="1" si="11"/>
        <v>0</v>
      </c>
      <c r="G61" s="150">
        <f ca="1">IF(OR(B61=0,D$4=0),0,B61*VLOOKUP(1,Debt!$A$7:$L$17,3,0)/12)</f>
        <v>0</v>
      </c>
      <c r="H61" s="149">
        <f t="shared" ca="1" si="12"/>
        <v>0</v>
      </c>
      <c r="I61" s="122">
        <f t="shared" ca="1" si="13"/>
        <v>0</v>
      </c>
      <c r="J61" s="122">
        <f t="shared" ca="1" si="1"/>
        <v>0</v>
      </c>
      <c r="K61" s="122">
        <f ca="1">IF(H61=0,0,IF(OR(EOMONTH($A61,0)&lt;Debt!$A$5,Debt!$A$5=""),IF(Debt!$A$6=TRUE,IF(Debt!C$5-$D61-$P61-$V61-$AB61-$AH61-$AN61-$AT61-$AZ61-$BF61&gt;H61,H61-J61+M61,Debt!$C$5-$D61-$J61-$P61-$V61-$AB61-$AH61-$AN61-$AT61-$AZ61-$BF61-$E61),0),IF(Debt!$B$5-$D61-$J61-$P61-$V61-$AB61-$AH61-$AN61-$AT61-$AZ61-$BF61-$E61&gt;H61,H61-J61+M61,Debt!$B$5-$D61-$J61-$P61-$V61-$AB61-$AH61-$AN61-$AT61-$AZ61-$BF61-$E61)))</f>
        <v>0</v>
      </c>
      <c r="L61" s="76">
        <f t="shared" ca="1" si="14"/>
        <v>0</v>
      </c>
      <c r="M61" s="150">
        <f ca="1">IF(OR(H61=0,J$4=0),0,H61*VLOOKUP(2,Debt!$A$7:$L$17,3,0)/12)</f>
        <v>0</v>
      </c>
      <c r="N61" s="149">
        <f t="shared" ca="1" si="15"/>
        <v>0</v>
      </c>
      <c r="O61" s="122">
        <f t="shared" ca="1" si="16"/>
        <v>0</v>
      </c>
      <c r="P61" s="122">
        <f t="shared" ca="1" si="2"/>
        <v>0</v>
      </c>
      <c r="Q61" s="122">
        <f ca="1">IF(N61=0,0,IF(OR(EOMONTH($A61,0)&lt;Debt!$A$5,Debt!$A$5=""),IF(Debt!$A$6=TRUE,IF(Debt!$C$5-$D61-$J61-$V61-$AB61-$AH61-$AN61-$AT61-$AZ61-$BF61-$E61-$K61&gt;N61,N61-P61+S61,Debt!$C$5-$D61-$J61-$P61-$V61-$AB61-$AH61-$AN61-$AT61-$AZ61-$BF61-$E61-$K61),0),IF(Debt!$B$5-$D61-$J61-$P61-$V61-$AB61-$AH61-$AN61-$AT61-$AZ61-$BF61-$E61-$K61&gt;N61,N61-P61+S61,Debt!$B$5-$D61-$J61-$P61-$V61-$AB61-$AH61-$AN61-$AT61-$AZ61-$BF61-$E61-$K61)))</f>
        <v>0</v>
      </c>
      <c r="R61" s="76">
        <f t="shared" ca="1" si="17"/>
        <v>0</v>
      </c>
      <c r="S61" s="150">
        <f ca="1">IF(OR(N61=0,P$4=0),0,N61*VLOOKUP(3,Debt!$A$7:$L$17,3,0)/12)</f>
        <v>0</v>
      </c>
      <c r="T61" s="149">
        <f t="shared" ca="1" si="18"/>
        <v>0</v>
      </c>
      <c r="U61" s="122">
        <f t="shared" ca="1" si="19"/>
        <v>0</v>
      </c>
      <c r="V61" s="122">
        <f t="shared" ca="1" si="3"/>
        <v>0</v>
      </c>
      <c r="W61" s="122">
        <f ca="1">IF(T61=0,0,IF(OR(EOMONTH($A61,0)&lt;Debt!$A$5,Debt!$A$5=""),IF(Debt!$A$6=TRUE,IF(Debt!$C$5-$D61-$J61-$P61-$AB61-$AH61-$AN61-$AT61-$AZ61-$BF61-$E61-$K61-$Q61&gt;T61,T61-V61+Y61,Debt!$C$5-$D61-$J61-$P61-$V61-$AB61-$AH61-$AN61-$AT61-$AZ61-$BF61-$E61-$K61-$Q61),0),IF(Debt!$B$5-$D61-$J61-$P61-$V61-$AB61-$AH61-$AN61-$AT61-$AZ61-$BF61-$E61-$K61-$Q61&gt;T61,T61-V61+Y61,Debt!$B$5-$D61-$J61-$P61-$V61-$AB61-$AH61-$AN61-$AT61-$AZ61-$BF61-$E61-$K61-$Q61)))</f>
        <v>0</v>
      </c>
      <c r="X61" s="76">
        <f t="shared" ca="1" si="20"/>
        <v>0</v>
      </c>
      <c r="Y61" s="150">
        <f ca="1">IF(OR(T61=0,V$4=0),0,T61*VLOOKUP(4,Debt!$A$7:$L$17,3,0)/12)</f>
        <v>0</v>
      </c>
      <c r="Z61" s="149">
        <f t="shared" ca="1" si="21"/>
        <v>0</v>
      </c>
      <c r="AA61" s="122">
        <f t="shared" ca="1" si="22"/>
        <v>0</v>
      </c>
      <c r="AB61" s="122">
        <f t="shared" ca="1" si="4"/>
        <v>0</v>
      </c>
      <c r="AC61" s="122">
        <f ca="1">IF(Z61=0,0,IF(OR(EOMONTH($A61,0)&lt;Debt!$A$5,Debt!$A$5=""),IF(Debt!$A$6=TRUE,IF(Debt!$C$5-$D61-$J61-$P61-$V61-$AH61-$AN61-$AT61-$AZ61-$BF61-$E61-$K61-$Q61-$W61&gt;Z61,Z61-AB61+AE61,Debt!$C$5-$D61-$J61-$P61-$V61-$AB61-$AH61-$AN61-$AT61-$AZ61-$BF61-$E61-$K61-$Q61-$W61),0),IF(Debt!$B$5-$D61-$J61-$P61-$V61-$AB61-$AH61-$AN61-$AT61-$AZ61-$BF61-$E61-$K61-$Q61-$W61&gt;Z61,Z61-AB61+AE61,Debt!$B$5-$D61-$J61-$P61-$V61-$AB61-$AH61-$AN61-$AT61-$AZ61-$BF61-$E61-$K61-$Q61-$W61)))</f>
        <v>0</v>
      </c>
      <c r="AD61" s="76">
        <f t="shared" ca="1" si="23"/>
        <v>0</v>
      </c>
      <c r="AE61" s="150">
        <f ca="1">IF(OR(Z61=0,AB$4=0),0,Z61*VLOOKUP(5,Debt!$A$7:$L$17,3,0)/12)</f>
        <v>0</v>
      </c>
      <c r="AF61" s="149">
        <f t="shared" si="24"/>
        <v>0</v>
      </c>
      <c r="AG61" s="122">
        <f t="shared" si="25"/>
        <v>0</v>
      </c>
      <c r="AH61" s="122">
        <f t="shared" si="5"/>
        <v>0</v>
      </c>
      <c r="AI61" s="122">
        <f>IF(AF61=0,0,IF(OR(EOMONTH($A61,0)&lt;Debt!$A$5,Debt!$A$5=""),IF(Debt!$A$6=TRUE,IF(Debt!$C$5-$D61-$J61-$P61-$V61-$AB61-$AN61-$AT61-$AZ61-$BF61-$E61-$K61-$Q61-$W61-$AC61&gt;AF61,AF61-AH61+AK61,Debt!$C$5-$D61-$J61-$P61-$V61-$AB61-$AH61-$AN61-$AT61-$AZ61-$BF61-$E61-$K61-$Q61-$W61-$AC61),0),IF(Debt!$B$5-$D61-$J61-$P61-$V61-$AB61-$AH61-$AN61-$AT61-$AZ61-$BF61-$E61-$K61-$Q61-$W61-$AC61&gt;AF61,AF61-AH61+AK61,Debt!$B$5-$D61-$J61-$P61-$V61-$AB61-$AH61-$AN61-$AT61-$AZ61-$BF61-$E61-$K61-$Q61-$W61-$AC61)))</f>
        <v>0</v>
      </c>
      <c r="AJ61" s="76">
        <f t="shared" si="26"/>
        <v>0</v>
      </c>
      <c r="AK61" s="150">
        <f>IF(OR(AF61=0,AH$4=0),0,AF61*VLOOKUP(6,Debt!$A$7:$L$17,3,0)/12)</f>
        <v>0</v>
      </c>
      <c r="AL61" s="149">
        <f t="shared" si="27"/>
        <v>0</v>
      </c>
      <c r="AM61" s="122">
        <f t="shared" si="28"/>
        <v>0</v>
      </c>
      <c r="AN61" s="122">
        <f t="shared" si="6"/>
        <v>0</v>
      </c>
      <c r="AO61" s="122">
        <f>IF(AL61=0,0,IF(OR(EOMONTH($A61,0)&lt;Debt!$A$5,Debt!$A$5=""),IF(Debt!$A$6=TRUE,IF(Debt!$C$5-$D61-$J61-$P61-$V61-$AB61-$AH61-$AT61-$AZ61-$BF61-$E61-$K61-$Q61-$W61-$AC61-$AI61&gt;AL61,AL61-AN61+AQ61,Debt!$C$5-$D61-$J61-$P61-$V61-$AB61-$AH61-$AN61-$AT61-$AZ61-$BF61-$E61-$K61-$Q61-$W61-$AC61-$AI61),0),IF(Debt!$B$5-$D61-$J61-$P61-$V61-$AB61-$AH61-$AN61-$AT61-$AZ61-$BF61-$E61-$K61-$Q61-$W61-$AC61-$AI61&gt;AL61,AL61-AN61+AQ61,Debt!$B$5-$D61-$J61-$P61-$V61-$AB61-$AH61-$AN61-$AT61-$AZ61-$BF61-$E61-$K61-$Q61-$W61-$AC61-$AI61)))</f>
        <v>0</v>
      </c>
      <c r="AP61" s="76">
        <f t="shared" si="29"/>
        <v>0</v>
      </c>
      <c r="AQ61" s="150">
        <f>IF(OR(AL61=0,AN$4=0),0,AL61*VLOOKUP(7,Debt!$A$7:$L$17,3,0)/12)</f>
        <v>0</v>
      </c>
      <c r="AR61" s="149">
        <f t="shared" si="30"/>
        <v>0</v>
      </c>
      <c r="AS61" s="122">
        <f t="shared" si="31"/>
        <v>0</v>
      </c>
      <c r="AT61" s="122">
        <f t="shared" si="7"/>
        <v>0</v>
      </c>
      <c r="AU61" s="122">
        <f>IF(AR61=0,0,IF(OR(EOMONTH($A61,0)&lt;Debt!$A$5,Debt!$A$5=""),IF(Debt!$A$6=TRUE,IF(Debt!$C$5-$D61-$J61-$P61-$V61-$AB61-$AH61-$AN61-$AZ61-$BF61-$E61-$K61-$Q61-$W61-$AC61-$AI61-$AO61&gt;AR61,AR61-AT61+AW61,Debt!$C$5-$D61-$J61-$P61-$V61-$AB61-$AH61-$AN61-$AT61-$AZ61-$BF61-$E61-$K61-$Q61-$W61-$AC61-$AI61-$AO61),0),IF(Debt!$B$5-$D61-$J61-$P61-$V61-$AB61-$AH61-$AN61-$AT61-$AZ61-$BF61-$E61-$K61-$Q61-$W61-$AC61-$AI61-$AO61&gt;AR61,AR61-AT61+AW61,Debt!$B$5-$D61-$J61-$P61-$V61-$AB61-$AH61-$AN61-$AT61-$AZ61-$BF61-$E61-$K61-$Q61-$W61-$AC61-$AI61-$AO61)))</f>
        <v>0</v>
      </c>
      <c r="AV61" s="76">
        <f t="shared" si="32"/>
        <v>0</v>
      </c>
      <c r="AW61" s="150">
        <f>IF(OR(AR61=0,AT$4=0),0,AR61*VLOOKUP(8,Debt!$A$7:$L$17,3,0)/12)</f>
        <v>0</v>
      </c>
      <c r="AX61" s="149">
        <f t="shared" si="33"/>
        <v>0</v>
      </c>
      <c r="AY61" s="122">
        <f t="shared" si="34"/>
        <v>0</v>
      </c>
      <c r="AZ61" s="122">
        <f t="shared" si="8"/>
        <v>0</v>
      </c>
      <c r="BA61" s="122">
        <f>IF(AX61=0,0,IF(OR(EOMONTH($A61,0)&lt;Debt!$A$5,Debt!$A$5=""),IF(Debt!$A$6=TRUE,IF(Debt!$C$5-$D61-$J61-$P61-$V61-$AB61-$AH61-$AN61-$AT61-$BF61-$E61-$K61-$Q61-$W61-$AC61-$AI61-$AO61-$AU61&gt;AX61,AX61-AZ61+BC61,Debt!$C$5-$D61-$J61-$P61-$V61-$AB61-$AH61-$AN61-$AT61-$AZ61-$BF61-$E61-$K61-$Q61-$W61-$AC61-$AI61-$AO61-$AU61),0),IF(Debt!$B$5-$D61-$J61-$P61-$V61-$AB61-$AH61-$AN61-$AT61-$AZ61-$BF61-$E61-$K61-$Q61-$W61-$AC61-$AI61-$AO61-$AU61&gt;AX61,AX61-AZ61+BC61,Debt!$B$5-$D61-$J61-$P61-$V61-$AB61-$AH61-$AN61-$AT61-$AZ61-$BF61-$E61-$K61-$Q61-$W61-$AC61-$AI61-$AO61-$AU61)))</f>
        <v>0</v>
      </c>
      <c r="BB61" s="76">
        <f t="shared" si="35"/>
        <v>0</v>
      </c>
      <c r="BC61" s="150">
        <f>IF(OR(AX61=0,AZ$4=0),0,AX61*VLOOKUP(9,Debt!$A$7:$L$17,3,0)/12)</f>
        <v>0</v>
      </c>
      <c r="BD61" s="149">
        <f t="shared" si="44"/>
        <v>0</v>
      </c>
      <c r="BE61" s="122">
        <f t="shared" si="36"/>
        <v>0</v>
      </c>
      <c r="BF61" s="122">
        <f t="shared" si="9"/>
        <v>0</v>
      </c>
      <c r="BG61" s="122">
        <f>IF(BD61=0,0,IF(OR(EOMONTH($A61,0)&lt;Debt!$A$5,Debt!$A$5=""),IF(Debt!$A$6=TRUE,IF(Debt!$C$5-$D61-$J61-$P61-$V61-$AB61-$AH61-$AN61-$AT61-$AZ61-$E61-$K61-$Q61-$W61-$AC61-$AI61-$AO61-$AU61-$BA61&gt;BD61,BD61-BF61+BI61,Debt!$C$5-$D61-$J61-$P61-$V61-$AB61-$AH61-$AN61-$AT61-$AZ61-$BF61-$E61-$K61-$Q61-$W61-$AC61-$AI61-$AO61-$AU61-$BA61),0),IF(Debt!$B$5-$D61-$J61-$P61-$V61-$AB61-$AH61-$AN61-$AT61-$AZ61-$BF61-$E61-$K61-$Q61-$W61-$AC61-$AI61-$AO61-$AU61-$BA61&gt;BD61,BD61-BF61+BI61,Debt!$B$5-$D61-$J61-$P61-$V61-$AB61-$AH61-$AN61-$AT61-$AZ61-$BF61-$E61-$K61-$Q61-$W61-$AC61-$AI61-$AO61-$AU61-$BA61)))</f>
        <v>0</v>
      </c>
      <c r="BH61" s="76">
        <f t="shared" si="37"/>
        <v>0</v>
      </c>
      <c r="BI61" s="150">
        <f>IF(OR(BD61=0,BF$4=0),0,BD61*VLOOKUP(10,Debt!$A$7:$L$17,3,0)/12)</f>
        <v>0</v>
      </c>
      <c r="BJ61" s="133">
        <f t="shared" ca="1" si="38"/>
        <v>0</v>
      </c>
      <c r="BK61" s="133">
        <f t="shared" ca="1" si="39"/>
        <v>0</v>
      </c>
      <c r="BL61" s="133">
        <f t="shared" ca="1" si="40"/>
        <v>0</v>
      </c>
      <c r="BM61" s="157">
        <f t="shared" ca="1" si="41"/>
        <v>0</v>
      </c>
    </row>
    <row r="62" spans="1:65" customFormat="1" thickBot="1" x14ac:dyDescent="0.25">
      <c r="A62" s="160">
        <f t="shared" ca="1" si="42"/>
        <v>46631</v>
      </c>
      <c r="B62" s="149">
        <f t="shared" ca="1" si="43"/>
        <v>0</v>
      </c>
      <c r="C62" s="122">
        <f t="shared" ca="1" si="10"/>
        <v>0</v>
      </c>
      <c r="D62" s="122">
        <f t="shared" ca="1" si="0"/>
        <v>0</v>
      </c>
      <c r="E62" s="122">
        <f ca="1">IF(B62=0,0,IF(OR(EOMONTH($A62,0)&lt;Debt!$A$5,Debt!$A$5=""),IF(Debt!$A$6=TRUE,IF(Debt!$C$5-$J62-$P62-$V62-$AB62-$AH62-$AN62-$AT62-$AZ62-$BF62&gt;B62,B62-D62+G62,Debt!$C$5-$D62-$J62-$P62-$V62-$AB62-$AH62-$AN62-$AT62-$AZ62-$BF62),0),IF(Debt!$B$5-$D62-$J62-$P62-$V62-$AB62-$AH62-$AN62-$AT62-$AZ62-$BF62&gt;B62,B62-D62+G62,Debt!$B$5-$D62-$J62-$P62-$V62-$AB62-$AH62-$AN62-$AT62-$AZ62-$BF62)))</f>
        <v>0</v>
      </c>
      <c r="F62" s="76">
        <f t="shared" ca="1" si="11"/>
        <v>0</v>
      </c>
      <c r="G62" s="150">
        <f ca="1">IF(OR(B62=0,D$4=0),0,B62*VLOOKUP(1,Debt!$A$7:$L$17,3,0)/12)</f>
        <v>0</v>
      </c>
      <c r="H62" s="149">
        <f t="shared" ca="1" si="12"/>
        <v>0</v>
      </c>
      <c r="I62" s="122">
        <f t="shared" ca="1" si="13"/>
        <v>0</v>
      </c>
      <c r="J62" s="122">
        <f t="shared" ca="1" si="1"/>
        <v>0</v>
      </c>
      <c r="K62" s="122">
        <f ca="1">IF(H62=0,0,IF(OR(EOMONTH($A62,0)&lt;Debt!$A$5,Debt!$A$5=""),IF(Debt!$A$6=TRUE,IF(Debt!C$5-$D62-$P62-$V62-$AB62-$AH62-$AN62-$AT62-$AZ62-$BF62&gt;H62,H62-J62+M62,Debt!$C$5-$D62-$J62-$P62-$V62-$AB62-$AH62-$AN62-$AT62-$AZ62-$BF62-$E62),0),IF(Debt!$B$5-$D62-$J62-$P62-$V62-$AB62-$AH62-$AN62-$AT62-$AZ62-$BF62-$E62&gt;H62,H62-J62+M62,Debt!$B$5-$D62-$J62-$P62-$V62-$AB62-$AH62-$AN62-$AT62-$AZ62-$BF62-$E62)))</f>
        <v>0</v>
      </c>
      <c r="L62" s="76">
        <f t="shared" ca="1" si="14"/>
        <v>0</v>
      </c>
      <c r="M62" s="150">
        <f ca="1">IF(OR(H62=0,J$4=0),0,H62*VLOOKUP(2,Debt!$A$7:$L$17,3,0)/12)</f>
        <v>0</v>
      </c>
      <c r="N62" s="149">
        <f t="shared" ca="1" si="15"/>
        <v>0</v>
      </c>
      <c r="O62" s="122">
        <f t="shared" ca="1" si="16"/>
        <v>0</v>
      </c>
      <c r="P62" s="122">
        <f t="shared" ca="1" si="2"/>
        <v>0</v>
      </c>
      <c r="Q62" s="122">
        <f ca="1">IF(N62=0,0,IF(OR(EOMONTH($A62,0)&lt;Debt!$A$5,Debt!$A$5=""),IF(Debt!$A$6=TRUE,IF(Debt!$C$5-$D62-$J62-$V62-$AB62-$AH62-$AN62-$AT62-$AZ62-$BF62-$E62-$K62&gt;N62,N62-P62+S62,Debt!$C$5-$D62-$J62-$P62-$V62-$AB62-$AH62-$AN62-$AT62-$AZ62-$BF62-$E62-$K62),0),IF(Debt!$B$5-$D62-$J62-$P62-$V62-$AB62-$AH62-$AN62-$AT62-$AZ62-$BF62-$E62-$K62&gt;N62,N62-P62+S62,Debt!$B$5-$D62-$J62-$P62-$V62-$AB62-$AH62-$AN62-$AT62-$AZ62-$BF62-$E62-$K62)))</f>
        <v>0</v>
      </c>
      <c r="R62" s="76">
        <f t="shared" ca="1" si="17"/>
        <v>0</v>
      </c>
      <c r="S62" s="150">
        <f ca="1">IF(OR(N62=0,P$4=0),0,N62*VLOOKUP(3,Debt!$A$7:$L$17,3,0)/12)</f>
        <v>0</v>
      </c>
      <c r="T62" s="149">
        <f t="shared" ca="1" si="18"/>
        <v>0</v>
      </c>
      <c r="U62" s="122">
        <f t="shared" ca="1" si="19"/>
        <v>0</v>
      </c>
      <c r="V62" s="122">
        <f t="shared" ca="1" si="3"/>
        <v>0</v>
      </c>
      <c r="W62" s="122">
        <f ca="1">IF(T62=0,0,IF(OR(EOMONTH($A62,0)&lt;Debt!$A$5,Debt!$A$5=""),IF(Debt!$A$6=TRUE,IF(Debt!$C$5-$D62-$J62-$P62-$AB62-$AH62-$AN62-$AT62-$AZ62-$BF62-$E62-$K62-$Q62&gt;T62,T62-V62+Y62,Debt!$C$5-$D62-$J62-$P62-$V62-$AB62-$AH62-$AN62-$AT62-$AZ62-$BF62-$E62-$K62-$Q62),0),IF(Debt!$B$5-$D62-$J62-$P62-$V62-$AB62-$AH62-$AN62-$AT62-$AZ62-$BF62-$E62-$K62-$Q62&gt;T62,T62-V62+Y62,Debt!$B$5-$D62-$J62-$P62-$V62-$AB62-$AH62-$AN62-$AT62-$AZ62-$BF62-$E62-$K62-$Q62)))</f>
        <v>0</v>
      </c>
      <c r="X62" s="76">
        <f t="shared" ca="1" si="20"/>
        <v>0</v>
      </c>
      <c r="Y62" s="150">
        <f ca="1">IF(OR(T62=0,V$4=0),0,T62*VLOOKUP(4,Debt!$A$7:$L$17,3,0)/12)</f>
        <v>0</v>
      </c>
      <c r="Z62" s="149">
        <f t="shared" ca="1" si="21"/>
        <v>0</v>
      </c>
      <c r="AA62" s="122">
        <f t="shared" ca="1" si="22"/>
        <v>0</v>
      </c>
      <c r="AB62" s="122">
        <f t="shared" ca="1" si="4"/>
        <v>0</v>
      </c>
      <c r="AC62" s="122">
        <f ca="1">IF(Z62=0,0,IF(OR(EOMONTH($A62,0)&lt;Debt!$A$5,Debt!$A$5=""),IF(Debt!$A$6=TRUE,IF(Debt!$C$5-$D62-$J62-$P62-$V62-$AH62-$AN62-$AT62-$AZ62-$BF62-$E62-$K62-$Q62-$W62&gt;Z62,Z62-AB62+AE62,Debt!$C$5-$D62-$J62-$P62-$V62-$AB62-$AH62-$AN62-$AT62-$AZ62-$BF62-$E62-$K62-$Q62-$W62),0),IF(Debt!$B$5-$D62-$J62-$P62-$V62-$AB62-$AH62-$AN62-$AT62-$AZ62-$BF62-$E62-$K62-$Q62-$W62&gt;Z62,Z62-AB62+AE62,Debt!$B$5-$D62-$J62-$P62-$V62-$AB62-$AH62-$AN62-$AT62-$AZ62-$BF62-$E62-$K62-$Q62-$W62)))</f>
        <v>0</v>
      </c>
      <c r="AD62" s="76">
        <f t="shared" ca="1" si="23"/>
        <v>0</v>
      </c>
      <c r="AE62" s="150">
        <f ca="1">IF(OR(Z62=0,AB$4=0),0,Z62*VLOOKUP(5,Debt!$A$7:$L$17,3,0)/12)</f>
        <v>0</v>
      </c>
      <c r="AF62" s="149">
        <f t="shared" si="24"/>
        <v>0</v>
      </c>
      <c r="AG62" s="122">
        <f t="shared" si="25"/>
        <v>0</v>
      </c>
      <c r="AH62" s="122">
        <f t="shared" si="5"/>
        <v>0</v>
      </c>
      <c r="AI62" s="122">
        <f>IF(AF62=0,0,IF(OR(EOMONTH($A62,0)&lt;Debt!$A$5,Debt!$A$5=""),IF(Debt!$A$6=TRUE,IF(Debt!$C$5-$D62-$J62-$P62-$V62-$AB62-$AN62-$AT62-$AZ62-$BF62-$E62-$K62-$Q62-$W62-$AC62&gt;AF62,AF62-AH62+AK62,Debt!$C$5-$D62-$J62-$P62-$V62-$AB62-$AH62-$AN62-$AT62-$AZ62-$BF62-$E62-$K62-$Q62-$W62-$AC62),0),IF(Debt!$B$5-$D62-$J62-$P62-$V62-$AB62-$AH62-$AN62-$AT62-$AZ62-$BF62-$E62-$K62-$Q62-$W62-$AC62&gt;AF62,AF62-AH62+AK62,Debt!$B$5-$D62-$J62-$P62-$V62-$AB62-$AH62-$AN62-$AT62-$AZ62-$BF62-$E62-$K62-$Q62-$W62-$AC62)))</f>
        <v>0</v>
      </c>
      <c r="AJ62" s="76">
        <f t="shared" si="26"/>
        <v>0</v>
      </c>
      <c r="AK62" s="150">
        <f>IF(OR(AF62=0,AH$4=0),0,AF62*VLOOKUP(6,Debt!$A$7:$L$17,3,0)/12)</f>
        <v>0</v>
      </c>
      <c r="AL62" s="149">
        <f t="shared" si="27"/>
        <v>0</v>
      </c>
      <c r="AM62" s="122">
        <f t="shared" si="28"/>
        <v>0</v>
      </c>
      <c r="AN62" s="122">
        <f t="shared" si="6"/>
        <v>0</v>
      </c>
      <c r="AO62" s="122">
        <f>IF(AL62=0,0,IF(OR(EOMONTH($A62,0)&lt;Debt!$A$5,Debt!$A$5=""),IF(Debt!$A$6=TRUE,IF(Debt!$C$5-$D62-$J62-$P62-$V62-$AB62-$AH62-$AT62-$AZ62-$BF62-$E62-$K62-$Q62-$W62-$AC62-$AI62&gt;AL62,AL62-AN62+AQ62,Debt!$C$5-$D62-$J62-$P62-$V62-$AB62-$AH62-$AN62-$AT62-$AZ62-$BF62-$E62-$K62-$Q62-$W62-$AC62-$AI62),0),IF(Debt!$B$5-$D62-$J62-$P62-$V62-$AB62-$AH62-$AN62-$AT62-$AZ62-$BF62-$E62-$K62-$Q62-$W62-$AC62-$AI62&gt;AL62,AL62-AN62+AQ62,Debt!$B$5-$D62-$J62-$P62-$V62-$AB62-$AH62-$AN62-$AT62-$AZ62-$BF62-$E62-$K62-$Q62-$W62-$AC62-$AI62)))</f>
        <v>0</v>
      </c>
      <c r="AP62" s="76">
        <f t="shared" si="29"/>
        <v>0</v>
      </c>
      <c r="AQ62" s="150">
        <f>IF(OR(AL62=0,AN$4=0),0,AL62*VLOOKUP(7,Debt!$A$7:$L$17,3,0)/12)</f>
        <v>0</v>
      </c>
      <c r="AR62" s="149">
        <f t="shared" si="30"/>
        <v>0</v>
      </c>
      <c r="AS62" s="122">
        <f t="shared" si="31"/>
        <v>0</v>
      </c>
      <c r="AT62" s="122">
        <f t="shared" si="7"/>
        <v>0</v>
      </c>
      <c r="AU62" s="122">
        <f>IF(AR62=0,0,IF(OR(EOMONTH($A62,0)&lt;Debt!$A$5,Debt!$A$5=""),IF(Debt!$A$6=TRUE,IF(Debt!$C$5-$D62-$J62-$P62-$V62-$AB62-$AH62-$AN62-$AZ62-$BF62-$E62-$K62-$Q62-$W62-$AC62-$AI62-$AO62&gt;AR62,AR62-AT62+AW62,Debt!$C$5-$D62-$J62-$P62-$V62-$AB62-$AH62-$AN62-$AT62-$AZ62-$BF62-$E62-$K62-$Q62-$W62-$AC62-$AI62-$AO62),0),IF(Debt!$B$5-$D62-$J62-$P62-$V62-$AB62-$AH62-$AN62-$AT62-$AZ62-$BF62-$E62-$K62-$Q62-$W62-$AC62-$AI62-$AO62&gt;AR62,AR62-AT62+AW62,Debt!$B$5-$D62-$J62-$P62-$V62-$AB62-$AH62-$AN62-$AT62-$AZ62-$BF62-$E62-$K62-$Q62-$W62-$AC62-$AI62-$AO62)))</f>
        <v>0</v>
      </c>
      <c r="AV62" s="76">
        <f t="shared" si="32"/>
        <v>0</v>
      </c>
      <c r="AW62" s="150">
        <f>IF(OR(AR62=0,AT$4=0),0,AR62*VLOOKUP(8,Debt!$A$7:$L$17,3,0)/12)</f>
        <v>0</v>
      </c>
      <c r="AX62" s="149">
        <f t="shared" si="33"/>
        <v>0</v>
      </c>
      <c r="AY62" s="122">
        <f t="shared" si="34"/>
        <v>0</v>
      </c>
      <c r="AZ62" s="122">
        <f t="shared" si="8"/>
        <v>0</v>
      </c>
      <c r="BA62" s="122">
        <f>IF(AX62=0,0,IF(OR(EOMONTH($A62,0)&lt;Debt!$A$5,Debt!$A$5=""),IF(Debt!$A$6=TRUE,IF(Debt!$C$5-$D62-$J62-$P62-$V62-$AB62-$AH62-$AN62-$AT62-$BF62-$E62-$K62-$Q62-$W62-$AC62-$AI62-$AO62-$AU62&gt;AX62,AX62-AZ62+BC62,Debt!$C$5-$D62-$J62-$P62-$V62-$AB62-$AH62-$AN62-$AT62-$AZ62-$BF62-$E62-$K62-$Q62-$W62-$AC62-$AI62-$AO62-$AU62),0),IF(Debt!$B$5-$D62-$J62-$P62-$V62-$AB62-$AH62-$AN62-$AT62-$AZ62-$BF62-$E62-$K62-$Q62-$W62-$AC62-$AI62-$AO62-$AU62&gt;AX62,AX62-AZ62+BC62,Debt!$B$5-$D62-$J62-$P62-$V62-$AB62-$AH62-$AN62-$AT62-$AZ62-$BF62-$E62-$K62-$Q62-$W62-$AC62-$AI62-$AO62-$AU62)))</f>
        <v>0</v>
      </c>
      <c r="BB62" s="76">
        <f t="shared" si="35"/>
        <v>0</v>
      </c>
      <c r="BC62" s="150">
        <f>IF(OR(AX62=0,AZ$4=0),0,AX62*VLOOKUP(9,Debt!$A$7:$L$17,3,0)/12)</f>
        <v>0</v>
      </c>
      <c r="BD62" s="149">
        <f t="shared" si="44"/>
        <v>0</v>
      </c>
      <c r="BE62" s="122">
        <f t="shared" si="36"/>
        <v>0</v>
      </c>
      <c r="BF62" s="122">
        <f t="shared" si="9"/>
        <v>0</v>
      </c>
      <c r="BG62" s="122">
        <f>IF(BD62=0,0,IF(OR(EOMONTH($A62,0)&lt;Debt!$A$5,Debt!$A$5=""),IF(Debt!$A$6=TRUE,IF(Debt!$C$5-$D62-$J62-$P62-$V62-$AB62-$AH62-$AN62-$AT62-$AZ62-$E62-$K62-$Q62-$W62-$AC62-$AI62-$AO62-$AU62-$BA62&gt;BD62,BD62-BF62+BI62,Debt!$C$5-$D62-$J62-$P62-$V62-$AB62-$AH62-$AN62-$AT62-$AZ62-$BF62-$E62-$K62-$Q62-$W62-$AC62-$AI62-$AO62-$AU62-$BA62),0),IF(Debt!$B$5-$D62-$J62-$P62-$V62-$AB62-$AH62-$AN62-$AT62-$AZ62-$BF62-$E62-$K62-$Q62-$W62-$AC62-$AI62-$AO62-$AU62-$BA62&gt;BD62,BD62-BF62+BI62,Debt!$B$5-$D62-$J62-$P62-$V62-$AB62-$AH62-$AN62-$AT62-$AZ62-$BF62-$E62-$K62-$Q62-$W62-$AC62-$AI62-$AO62-$AU62-$BA62)))</f>
        <v>0</v>
      </c>
      <c r="BH62" s="76">
        <f t="shared" si="37"/>
        <v>0</v>
      </c>
      <c r="BI62" s="150">
        <f>IF(OR(BD62=0,BF$4=0),0,BD62*VLOOKUP(10,Debt!$A$7:$L$17,3,0)/12)</f>
        <v>0</v>
      </c>
      <c r="BJ62" s="133">
        <f t="shared" ca="1" si="38"/>
        <v>0</v>
      </c>
      <c r="BK62" s="133">
        <f t="shared" ca="1" si="39"/>
        <v>0</v>
      </c>
      <c r="BL62" s="133">
        <f t="shared" ca="1" si="40"/>
        <v>0</v>
      </c>
      <c r="BM62" s="157">
        <f t="shared" ca="1" si="41"/>
        <v>0</v>
      </c>
    </row>
    <row r="63" spans="1:65" customFormat="1" thickBot="1" x14ac:dyDescent="0.25">
      <c r="A63" s="160">
        <f t="shared" ca="1" si="42"/>
        <v>46661</v>
      </c>
      <c r="B63" s="149">
        <f t="shared" ca="1" si="43"/>
        <v>0</v>
      </c>
      <c r="C63" s="122">
        <f t="shared" ca="1" si="10"/>
        <v>0</v>
      </c>
      <c r="D63" s="122">
        <f t="shared" ca="1" si="0"/>
        <v>0</v>
      </c>
      <c r="E63" s="122">
        <f ca="1">IF(B63=0,0,IF(OR(EOMONTH($A63,0)&lt;Debt!$A$5,Debt!$A$5=""),IF(Debt!$A$6=TRUE,IF(Debt!$C$5-$J63-$P63-$V63-$AB63-$AH63-$AN63-$AT63-$AZ63-$BF63&gt;B63,B63-D63+G63,Debt!$C$5-$D63-$J63-$P63-$V63-$AB63-$AH63-$AN63-$AT63-$AZ63-$BF63),0),IF(Debt!$B$5-$D63-$J63-$P63-$V63-$AB63-$AH63-$AN63-$AT63-$AZ63-$BF63&gt;B63,B63-D63+G63,Debt!$B$5-$D63-$J63-$P63-$V63-$AB63-$AH63-$AN63-$AT63-$AZ63-$BF63)))</f>
        <v>0</v>
      </c>
      <c r="F63" s="76">
        <f t="shared" ca="1" si="11"/>
        <v>0</v>
      </c>
      <c r="G63" s="150">
        <f ca="1">IF(OR(B63=0,D$4=0),0,B63*VLOOKUP(1,Debt!$A$7:$L$17,3,0)/12)</f>
        <v>0</v>
      </c>
      <c r="H63" s="149">
        <f t="shared" ca="1" si="12"/>
        <v>0</v>
      </c>
      <c r="I63" s="122">
        <f t="shared" ca="1" si="13"/>
        <v>0</v>
      </c>
      <c r="J63" s="122">
        <f t="shared" ca="1" si="1"/>
        <v>0</v>
      </c>
      <c r="K63" s="122">
        <f ca="1">IF(H63=0,0,IF(OR(EOMONTH($A63,0)&lt;Debt!$A$5,Debt!$A$5=""),IF(Debt!$A$6=TRUE,IF(Debt!C$5-$D63-$P63-$V63-$AB63-$AH63-$AN63-$AT63-$AZ63-$BF63&gt;H63,H63-J63+M63,Debt!$C$5-$D63-$J63-$P63-$V63-$AB63-$AH63-$AN63-$AT63-$AZ63-$BF63-$E63),0),IF(Debt!$B$5-$D63-$J63-$P63-$V63-$AB63-$AH63-$AN63-$AT63-$AZ63-$BF63-$E63&gt;H63,H63-J63+M63,Debt!$B$5-$D63-$J63-$P63-$V63-$AB63-$AH63-$AN63-$AT63-$AZ63-$BF63-$E63)))</f>
        <v>0</v>
      </c>
      <c r="L63" s="76">
        <f t="shared" ca="1" si="14"/>
        <v>0</v>
      </c>
      <c r="M63" s="150">
        <f ca="1">IF(OR(H63=0,J$4=0),0,H63*VLOOKUP(2,Debt!$A$7:$L$17,3,0)/12)</f>
        <v>0</v>
      </c>
      <c r="N63" s="149">
        <f t="shared" ca="1" si="15"/>
        <v>0</v>
      </c>
      <c r="O63" s="122">
        <f t="shared" ca="1" si="16"/>
        <v>0</v>
      </c>
      <c r="P63" s="122">
        <f t="shared" ca="1" si="2"/>
        <v>0</v>
      </c>
      <c r="Q63" s="122">
        <f ca="1">IF(N63=0,0,IF(OR(EOMONTH($A63,0)&lt;Debt!$A$5,Debt!$A$5=""),IF(Debt!$A$6=TRUE,IF(Debt!$C$5-$D63-$J63-$V63-$AB63-$AH63-$AN63-$AT63-$AZ63-$BF63-$E63-$K63&gt;N63,N63-P63+S63,Debt!$C$5-$D63-$J63-$P63-$V63-$AB63-$AH63-$AN63-$AT63-$AZ63-$BF63-$E63-$K63),0),IF(Debt!$B$5-$D63-$J63-$P63-$V63-$AB63-$AH63-$AN63-$AT63-$AZ63-$BF63-$E63-$K63&gt;N63,N63-P63+S63,Debt!$B$5-$D63-$J63-$P63-$V63-$AB63-$AH63-$AN63-$AT63-$AZ63-$BF63-$E63-$K63)))</f>
        <v>0</v>
      </c>
      <c r="R63" s="76">
        <f t="shared" ca="1" si="17"/>
        <v>0</v>
      </c>
      <c r="S63" s="150">
        <f ca="1">IF(OR(N63=0,P$4=0),0,N63*VLOOKUP(3,Debt!$A$7:$L$17,3,0)/12)</f>
        <v>0</v>
      </c>
      <c r="T63" s="149">
        <f t="shared" ca="1" si="18"/>
        <v>0</v>
      </c>
      <c r="U63" s="122">
        <f t="shared" ca="1" si="19"/>
        <v>0</v>
      </c>
      <c r="V63" s="122">
        <f t="shared" ca="1" si="3"/>
        <v>0</v>
      </c>
      <c r="W63" s="122">
        <f ca="1">IF(T63=0,0,IF(OR(EOMONTH($A63,0)&lt;Debt!$A$5,Debt!$A$5=""),IF(Debt!$A$6=TRUE,IF(Debt!$C$5-$D63-$J63-$P63-$AB63-$AH63-$AN63-$AT63-$AZ63-$BF63-$E63-$K63-$Q63&gt;T63,T63-V63+Y63,Debt!$C$5-$D63-$J63-$P63-$V63-$AB63-$AH63-$AN63-$AT63-$AZ63-$BF63-$E63-$K63-$Q63),0),IF(Debt!$B$5-$D63-$J63-$P63-$V63-$AB63-$AH63-$AN63-$AT63-$AZ63-$BF63-$E63-$K63-$Q63&gt;T63,T63-V63+Y63,Debt!$B$5-$D63-$J63-$P63-$V63-$AB63-$AH63-$AN63-$AT63-$AZ63-$BF63-$E63-$K63-$Q63)))</f>
        <v>0</v>
      </c>
      <c r="X63" s="76">
        <f t="shared" ca="1" si="20"/>
        <v>0</v>
      </c>
      <c r="Y63" s="150">
        <f ca="1">IF(OR(T63=0,V$4=0),0,T63*VLOOKUP(4,Debt!$A$7:$L$17,3,0)/12)</f>
        <v>0</v>
      </c>
      <c r="Z63" s="149">
        <f t="shared" ca="1" si="21"/>
        <v>0</v>
      </c>
      <c r="AA63" s="122">
        <f t="shared" ca="1" si="22"/>
        <v>0</v>
      </c>
      <c r="AB63" s="122">
        <f t="shared" ca="1" si="4"/>
        <v>0</v>
      </c>
      <c r="AC63" s="122">
        <f ca="1">IF(Z63=0,0,IF(OR(EOMONTH($A63,0)&lt;Debt!$A$5,Debt!$A$5=""),IF(Debt!$A$6=TRUE,IF(Debt!$C$5-$D63-$J63-$P63-$V63-$AH63-$AN63-$AT63-$AZ63-$BF63-$E63-$K63-$Q63-$W63&gt;Z63,Z63-AB63+AE63,Debt!$C$5-$D63-$J63-$P63-$V63-$AB63-$AH63-$AN63-$AT63-$AZ63-$BF63-$E63-$K63-$Q63-$W63),0),IF(Debt!$B$5-$D63-$J63-$P63-$V63-$AB63-$AH63-$AN63-$AT63-$AZ63-$BF63-$E63-$K63-$Q63-$W63&gt;Z63,Z63-AB63+AE63,Debt!$B$5-$D63-$J63-$P63-$V63-$AB63-$AH63-$AN63-$AT63-$AZ63-$BF63-$E63-$K63-$Q63-$W63)))</f>
        <v>0</v>
      </c>
      <c r="AD63" s="76">
        <f t="shared" ca="1" si="23"/>
        <v>0</v>
      </c>
      <c r="AE63" s="150">
        <f ca="1">IF(OR(Z63=0,AB$4=0),0,Z63*VLOOKUP(5,Debt!$A$7:$L$17,3,0)/12)</f>
        <v>0</v>
      </c>
      <c r="AF63" s="149">
        <f t="shared" si="24"/>
        <v>0</v>
      </c>
      <c r="AG63" s="122">
        <f t="shared" si="25"/>
        <v>0</v>
      </c>
      <c r="AH63" s="122">
        <f t="shared" si="5"/>
        <v>0</v>
      </c>
      <c r="AI63" s="122">
        <f>IF(AF63=0,0,IF(OR(EOMONTH($A63,0)&lt;Debt!$A$5,Debt!$A$5=""),IF(Debt!$A$6=TRUE,IF(Debt!$C$5-$D63-$J63-$P63-$V63-$AB63-$AN63-$AT63-$AZ63-$BF63-$E63-$K63-$Q63-$W63-$AC63&gt;AF63,AF63-AH63+AK63,Debt!$C$5-$D63-$J63-$P63-$V63-$AB63-$AH63-$AN63-$AT63-$AZ63-$BF63-$E63-$K63-$Q63-$W63-$AC63),0),IF(Debt!$B$5-$D63-$J63-$P63-$V63-$AB63-$AH63-$AN63-$AT63-$AZ63-$BF63-$E63-$K63-$Q63-$W63-$AC63&gt;AF63,AF63-AH63+AK63,Debt!$B$5-$D63-$J63-$P63-$V63-$AB63-$AH63-$AN63-$AT63-$AZ63-$BF63-$E63-$K63-$Q63-$W63-$AC63)))</f>
        <v>0</v>
      </c>
      <c r="AJ63" s="76">
        <f t="shared" si="26"/>
        <v>0</v>
      </c>
      <c r="AK63" s="150">
        <f>IF(OR(AF63=0,AH$4=0),0,AF63*VLOOKUP(6,Debt!$A$7:$L$17,3,0)/12)</f>
        <v>0</v>
      </c>
      <c r="AL63" s="149">
        <f t="shared" si="27"/>
        <v>0</v>
      </c>
      <c r="AM63" s="122">
        <f t="shared" si="28"/>
        <v>0</v>
      </c>
      <c r="AN63" s="122">
        <f t="shared" si="6"/>
        <v>0</v>
      </c>
      <c r="AO63" s="122">
        <f>IF(AL63=0,0,IF(OR(EOMONTH($A63,0)&lt;Debt!$A$5,Debt!$A$5=""),IF(Debt!$A$6=TRUE,IF(Debt!$C$5-$D63-$J63-$P63-$V63-$AB63-$AH63-$AT63-$AZ63-$BF63-$E63-$K63-$Q63-$W63-$AC63-$AI63&gt;AL63,AL63-AN63+AQ63,Debt!$C$5-$D63-$J63-$P63-$V63-$AB63-$AH63-$AN63-$AT63-$AZ63-$BF63-$E63-$K63-$Q63-$W63-$AC63-$AI63),0),IF(Debt!$B$5-$D63-$J63-$P63-$V63-$AB63-$AH63-$AN63-$AT63-$AZ63-$BF63-$E63-$K63-$Q63-$W63-$AC63-$AI63&gt;AL63,AL63-AN63+AQ63,Debt!$B$5-$D63-$J63-$P63-$V63-$AB63-$AH63-$AN63-$AT63-$AZ63-$BF63-$E63-$K63-$Q63-$W63-$AC63-$AI63)))</f>
        <v>0</v>
      </c>
      <c r="AP63" s="76">
        <f t="shared" si="29"/>
        <v>0</v>
      </c>
      <c r="AQ63" s="150">
        <f>IF(OR(AL63=0,AN$4=0),0,AL63*VLOOKUP(7,Debt!$A$7:$L$17,3,0)/12)</f>
        <v>0</v>
      </c>
      <c r="AR63" s="149">
        <f t="shared" si="30"/>
        <v>0</v>
      </c>
      <c r="AS63" s="122">
        <f t="shared" si="31"/>
        <v>0</v>
      </c>
      <c r="AT63" s="122">
        <f t="shared" si="7"/>
        <v>0</v>
      </c>
      <c r="AU63" s="122">
        <f>IF(AR63=0,0,IF(OR(EOMONTH($A63,0)&lt;Debt!$A$5,Debt!$A$5=""),IF(Debt!$A$6=TRUE,IF(Debt!$C$5-$D63-$J63-$P63-$V63-$AB63-$AH63-$AN63-$AZ63-$BF63-$E63-$K63-$Q63-$W63-$AC63-$AI63-$AO63&gt;AR63,AR63-AT63+AW63,Debt!$C$5-$D63-$J63-$P63-$V63-$AB63-$AH63-$AN63-$AT63-$AZ63-$BF63-$E63-$K63-$Q63-$W63-$AC63-$AI63-$AO63),0),IF(Debt!$B$5-$D63-$J63-$P63-$V63-$AB63-$AH63-$AN63-$AT63-$AZ63-$BF63-$E63-$K63-$Q63-$W63-$AC63-$AI63-$AO63&gt;AR63,AR63-AT63+AW63,Debt!$B$5-$D63-$J63-$P63-$V63-$AB63-$AH63-$AN63-$AT63-$AZ63-$BF63-$E63-$K63-$Q63-$W63-$AC63-$AI63-$AO63)))</f>
        <v>0</v>
      </c>
      <c r="AV63" s="76">
        <f t="shared" si="32"/>
        <v>0</v>
      </c>
      <c r="AW63" s="150">
        <f>IF(OR(AR63=0,AT$4=0),0,AR63*VLOOKUP(8,Debt!$A$7:$L$17,3,0)/12)</f>
        <v>0</v>
      </c>
      <c r="AX63" s="149">
        <f t="shared" si="33"/>
        <v>0</v>
      </c>
      <c r="AY63" s="122">
        <f t="shared" si="34"/>
        <v>0</v>
      </c>
      <c r="AZ63" s="122">
        <f t="shared" si="8"/>
        <v>0</v>
      </c>
      <c r="BA63" s="122">
        <f>IF(AX63=0,0,IF(OR(EOMONTH($A63,0)&lt;Debt!$A$5,Debt!$A$5=""),IF(Debt!$A$6=TRUE,IF(Debt!$C$5-$D63-$J63-$P63-$V63-$AB63-$AH63-$AN63-$AT63-$BF63-$E63-$K63-$Q63-$W63-$AC63-$AI63-$AO63-$AU63&gt;AX63,AX63-AZ63+BC63,Debt!$C$5-$D63-$J63-$P63-$V63-$AB63-$AH63-$AN63-$AT63-$AZ63-$BF63-$E63-$K63-$Q63-$W63-$AC63-$AI63-$AO63-$AU63),0),IF(Debt!$B$5-$D63-$J63-$P63-$V63-$AB63-$AH63-$AN63-$AT63-$AZ63-$BF63-$E63-$K63-$Q63-$W63-$AC63-$AI63-$AO63-$AU63&gt;AX63,AX63-AZ63+BC63,Debt!$B$5-$D63-$J63-$P63-$V63-$AB63-$AH63-$AN63-$AT63-$AZ63-$BF63-$E63-$K63-$Q63-$W63-$AC63-$AI63-$AO63-$AU63)))</f>
        <v>0</v>
      </c>
      <c r="BB63" s="76">
        <f t="shared" si="35"/>
        <v>0</v>
      </c>
      <c r="BC63" s="150">
        <f>IF(OR(AX63=0,AZ$4=0),0,AX63*VLOOKUP(9,Debt!$A$7:$L$17,3,0)/12)</f>
        <v>0</v>
      </c>
      <c r="BD63" s="149">
        <f t="shared" si="44"/>
        <v>0</v>
      </c>
      <c r="BE63" s="122">
        <f t="shared" si="36"/>
        <v>0</v>
      </c>
      <c r="BF63" s="122">
        <f t="shared" si="9"/>
        <v>0</v>
      </c>
      <c r="BG63" s="122">
        <f>IF(BD63=0,0,IF(OR(EOMONTH($A63,0)&lt;Debt!$A$5,Debt!$A$5=""),IF(Debt!$A$6=TRUE,IF(Debt!$C$5-$D63-$J63-$P63-$V63-$AB63-$AH63-$AN63-$AT63-$AZ63-$E63-$K63-$Q63-$W63-$AC63-$AI63-$AO63-$AU63-$BA63&gt;BD63,BD63-BF63+BI63,Debt!$C$5-$D63-$J63-$P63-$V63-$AB63-$AH63-$AN63-$AT63-$AZ63-$BF63-$E63-$K63-$Q63-$W63-$AC63-$AI63-$AO63-$AU63-$BA63),0),IF(Debt!$B$5-$D63-$J63-$P63-$V63-$AB63-$AH63-$AN63-$AT63-$AZ63-$BF63-$E63-$K63-$Q63-$W63-$AC63-$AI63-$AO63-$AU63-$BA63&gt;BD63,BD63-BF63+BI63,Debt!$B$5-$D63-$J63-$P63-$V63-$AB63-$AH63-$AN63-$AT63-$AZ63-$BF63-$E63-$K63-$Q63-$W63-$AC63-$AI63-$AO63-$AU63-$BA63)))</f>
        <v>0</v>
      </c>
      <c r="BH63" s="76">
        <f t="shared" si="37"/>
        <v>0</v>
      </c>
      <c r="BI63" s="150">
        <f>IF(OR(BD63=0,BF$4=0),0,BD63*VLOOKUP(10,Debt!$A$7:$L$17,3,0)/12)</f>
        <v>0</v>
      </c>
      <c r="BJ63" s="133">
        <f t="shared" ca="1" si="38"/>
        <v>0</v>
      </c>
      <c r="BK63" s="133">
        <f t="shared" ca="1" si="39"/>
        <v>0</v>
      </c>
      <c r="BL63" s="133">
        <f t="shared" ca="1" si="40"/>
        <v>0</v>
      </c>
      <c r="BM63" s="157">
        <f t="shared" ca="1" si="41"/>
        <v>0</v>
      </c>
    </row>
    <row r="64" spans="1:65" customFormat="1" thickBot="1" x14ac:dyDescent="0.25">
      <c r="A64" s="160">
        <f t="shared" ca="1" si="42"/>
        <v>46692</v>
      </c>
      <c r="B64" s="149">
        <f t="shared" ca="1" si="43"/>
        <v>0</v>
      </c>
      <c r="C64" s="122">
        <f t="shared" ca="1" si="10"/>
        <v>0</v>
      </c>
      <c r="D64" s="122">
        <f t="shared" ca="1" si="0"/>
        <v>0</v>
      </c>
      <c r="E64" s="122">
        <f ca="1">IF(B64=0,0,IF(OR(EOMONTH($A64,0)&lt;Debt!$A$5,Debt!$A$5=""),IF(Debt!$A$6=TRUE,IF(Debt!$C$5-$J64-$P64-$V64-$AB64-$AH64-$AN64-$AT64-$AZ64-$BF64&gt;B64,B64-D64+G64,Debt!$C$5-$D64-$J64-$P64-$V64-$AB64-$AH64-$AN64-$AT64-$AZ64-$BF64),0),IF(Debt!$B$5-$D64-$J64-$P64-$V64-$AB64-$AH64-$AN64-$AT64-$AZ64-$BF64&gt;B64,B64-D64+G64,Debt!$B$5-$D64-$J64-$P64-$V64-$AB64-$AH64-$AN64-$AT64-$AZ64-$BF64)))</f>
        <v>0</v>
      </c>
      <c r="F64" s="76">
        <f t="shared" ca="1" si="11"/>
        <v>0</v>
      </c>
      <c r="G64" s="150">
        <f ca="1">IF(OR(B64=0,D$4=0),0,B64*VLOOKUP(1,Debt!$A$7:$L$17,3,0)/12)</f>
        <v>0</v>
      </c>
      <c r="H64" s="149">
        <f t="shared" ca="1" si="12"/>
        <v>0</v>
      </c>
      <c r="I64" s="122">
        <f t="shared" ca="1" si="13"/>
        <v>0</v>
      </c>
      <c r="J64" s="122">
        <f t="shared" ca="1" si="1"/>
        <v>0</v>
      </c>
      <c r="K64" s="122">
        <f ca="1">IF(H64=0,0,IF(OR(EOMONTH($A64,0)&lt;Debt!$A$5,Debt!$A$5=""),IF(Debt!$A$6=TRUE,IF(Debt!C$5-$D64-$P64-$V64-$AB64-$AH64-$AN64-$AT64-$AZ64-$BF64&gt;H64,H64-J64+M64,Debt!$C$5-$D64-$J64-$P64-$V64-$AB64-$AH64-$AN64-$AT64-$AZ64-$BF64-$E64),0),IF(Debt!$B$5-$D64-$J64-$P64-$V64-$AB64-$AH64-$AN64-$AT64-$AZ64-$BF64-$E64&gt;H64,H64-J64+M64,Debt!$B$5-$D64-$J64-$P64-$V64-$AB64-$AH64-$AN64-$AT64-$AZ64-$BF64-$E64)))</f>
        <v>0</v>
      </c>
      <c r="L64" s="76">
        <f t="shared" ca="1" si="14"/>
        <v>0</v>
      </c>
      <c r="M64" s="150">
        <f ca="1">IF(OR(H64=0,J$4=0),0,H64*VLOOKUP(2,Debt!$A$7:$L$17,3,0)/12)</f>
        <v>0</v>
      </c>
      <c r="N64" s="149">
        <f t="shared" ca="1" si="15"/>
        <v>0</v>
      </c>
      <c r="O64" s="122">
        <f t="shared" ca="1" si="16"/>
        <v>0</v>
      </c>
      <c r="P64" s="122">
        <f t="shared" ca="1" si="2"/>
        <v>0</v>
      </c>
      <c r="Q64" s="122">
        <f ca="1">IF(N64=0,0,IF(OR(EOMONTH($A64,0)&lt;Debt!$A$5,Debt!$A$5=""),IF(Debt!$A$6=TRUE,IF(Debt!$C$5-$D64-$J64-$V64-$AB64-$AH64-$AN64-$AT64-$AZ64-$BF64-$E64-$K64&gt;N64,N64-P64+S64,Debt!$C$5-$D64-$J64-$P64-$V64-$AB64-$AH64-$AN64-$AT64-$AZ64-$BF64-$E64-$K64),0),IF(Debt!$B$5-$D64-$J64-$P64-$V64-$AB64-$AH64-$AN64-$AT64-$AZ64-$BF64-$E64-$K64&gt;N64,N64-P64+S64,Debt!$B$5-$D64-$J64-$P64-$V64-$AB64-$AH64-$AN64-$AT64-$AZ64-$BF64-$E64-$K64)))</f>
        <v>0</v>
      </c>
      <c r="R64" s="76">
        <f t="shared" ca="1" si="17"/>
        <v>0</v>
      </c>
      <c r="S64" s="150">
        <f ca="1">IF(OR(N64=0,P$4=0),0,N64*VLOOKUP(3,Debt!$A$7:$L$17,3,0)/12)</f>
        <v>0</v>
      </c>
      <c r="T64" s="149">
        <f t="shared" ca="1" si="18"/>
        <v>0</v>
      </c>
      <c r="U64" s="122">
        <f t="shared" ca="1" si="19"/>
        <v>0</v>
      </c>
      <c r="V64" s="122">
        <f t="shared" ca="1" si="3"/>
        <v>0</v>
      </c>
      <c r="W64" s="122">
        <f ca="1">IF(T64=0,0,IF(OR(EOMONTH($A64,0)&lt;Debt!$A$5,Debt!$A$5=""),IF(Debt!$A$6=TRUE,IF(Debt!$C$5-$D64-$J64-$P64-$AB64-$AH64-$AN64-$AT64-$AZ64-$BF64-$E64-$K64-$Q64&gt;T64,T64-V64+Y64,Debt!$C$5-$D64-$J64-$P64-$V64-$AB64-$AH64-$AN64-$AT64-$AZ64-$BF64-$E64-$K64-$Q64),0),IF(Debt!$B$5-$D64-$J64-$P64-$V64-$AB64-$AH64-$AN64-$AT64-$AZ64-$BF64-$E64-$K64-$Q64&gt;T64,T64-V64+Y64,Debt!$B$5-$D64-$J64-$P64-$V64-$AB64-$AH64-$AN64-$AT64-$AZ64-$BF64-$E64-$K64-$Q64)))</f>
        <v>0</v>
      </c>
      <c r="X64" s="76">
        <f t="shared" ca="1" si="20"/>
        <v>0</v>
      </c>
      <c r="Y64" s="150">
        <f ca="1">IF(OR(T64=0,V$4=0),0,T64*VLOOKUP(4,Debt!$A$7:$L$17,3,0)/12)</f>
        <v>0</v>
      </c>
      <c r="Z64" s="149">
        <f t="shared" ca="1" si="21"/>
        <v>0</v>
      </c>
      <c r="AA64" s="122">
        <f t="shared" ca="1" si="22"/>
        <v>0</v>
      </c>
      <c r="AB64" s="122">
        <f t="shared" ca="1" si="4"/>
        <v>0</v>
      </c>
      <c r="AC64" s="122">
        <f ca="1">IF(Z64=0,0,IF(OR(EOMONTH($A64,0)&lt;Debt!$A$5,Debt!$A$5=""),IF(Debt!$A$6=TRUE,IF(Debt!$C$5-$D64-$J64-$P64-$V64-$AH64-$AN64-$AT64-$AZ64-$BF64-$E64-$K64-$Q64-$W64&gt;Z64,Z64-AB64+AE64,Debt!$C$5-$D64-$J64-$P64-$V64-$AB64-$AH64-$AN64-$AT64-$AZ64-$BF64-$E64-$K64-$Q64-$W64),0),IF(Debt!$B$5-$D64-$J64-$P64-$V64-$AB64-$AH64-$AN64-$AT64-$AZ64-$BF64-$E64-$K64-$Q64-$W64&gt;Z64,Z64-AB64+AE64,Debt!$B$5-$D64-$J64-$P64-$V64-$AB64-$AH64-$AN64-$AT64-$AZ64-$BF64-$E64-$K64-$Q64-$W64)))</f>
        <v>0</v>
      </c>
      <c r="AD64" s="76">
        <f t="shared" ca="1" si="23"/>
        <v>0</v>
      </c>
      <c r="AE64" s="150">
        <f ca="1">IF(OR(Z64=0,AB$4=0),0,Z64*VLOOKUP(5,Debt!$A$7:$L$17,3,0)/12)</f>
        <v>0</v>
      </c>
      <c r="AF64" s="149">
        <f t="shared" si="24"/>
        <v>0</v>
      </c>
      <c r="AG64" s="122">
        <f t="shared" si="25"/>
        <v>0</v>
      </c>
      <c r="AH64" s="122">
        <f t="shared" si="5"/>
        <v>0</v>
      </c>
      <c r="AI64" s="122">
        <f>IF(AF64=0,0,IF(OR(EOMONTH($A64,0)&lt;Debt!$A$5,Debt!$A$5=""),IF(Debt!$A$6=TRUE,IF(Debt!$C$5-$D64-$J64-$P64-$V64-$AB64-$AN64-$AT64-$AZ64-$BF64-$E64-$K64-$Q64-$W64-$AC64&gt;AF64,AF64-AH64+AK64,Debt!$C$5-$D64-$J64-$P64-$V64-$AB64-$AH64-$AN64-$AT64-$AZ64-$BF64-$E64-$K64-$Q64-$W64-$AC64),0),IF(Debt!$B$5-$D64-$J64-$P64-$V64-$AB64-$AH64-$AN64-$AT64-$AZ64-$BF64-$E64-$K64-$Q64-$W64-$AC64&gt;AF64,AF64-AH64+AK64,Debt!$B$5-$D64-$J64-$P64-$V64-$AB64-$AH64-$AN64-$AT64-$AZ64-$BF64-$E64-$K64-$Q64-$W64-$AC64)))</f>
        <v>0</v>
      </c>
      <c r="AJ64" s="76">
        <f t="shared" si="26"/>
        <v>0</v>
      </c>
      <c r="AK64" s="150">
        <f>IF(OR(AF64=0,AH$4=0),0,AF64*VLOOKUP(6,Debt!$A$7:$L$17,3,0)/12)</f>
        <v>0</v>
      </c>
      <c r="AL64" s="149">
        <f t="shared" si="27"/>
        <v>0</v>
      </c>
      <c r="AM64" s="122">
        <f t="shared" si="28"/>
        <v>0</v>
      </c>
      <c r="AN64" s="122">
        <f t="shared" si="6"/>
        <v>0</v>
      </c>
      <c r="AO64" s="122">
        <f>IF(AL64=0,0,IF(OR(EOMONTH($A64,0)&lt;Debt!$A$5,Debt!$A$5=""),IF(Debt!$A$6=TRUE,IF(Debt!$C$5-$D64-$J64-$P64-$V64-$AB64-$AH64-$AT64-$AZ64-$BF64-$E64-$K64-$Q64-$W64-$AC64-$AI64&gt;AL64,AL64-AN64+AQ64,Debt!$C$5-$D64-$J64-$P64-$V64-$AB64-$AH64-$AN64-$AT64-$AZ64-$BF64-$E64-$K64-$Q64-$W64-$AC64-$AI64),0),IF(Debt!$B$5-$D64-$J64-$P64-$V64-$AB64-$AH64-$AN64-$AT64-$AZ64-$BF64-$E64-$K64-$Q64-$W64-$AC64-$AI64&gt;AL64,AL64-AN64+AQ64,Debt!$B$5-$D64-$J64-$P64-$V64-$AB64-$AH64-$AN64-$AT64-$AZ64-$BF64-$E64-$K64-$Q64-$W64-$AC64-$AI64)))</f>
        <v>0</v>
      </c>
      <c r="AP64" s="76">
        <f t="shared" si="29"/>
        <v>0</v>
      </c>
      <c r="AQ64" s="150">
        <f>IF(OR(AL64=0,AN$4=0),0,AL64*VLOOKUP(7,Debt!$A$7:$L$17,3,0)/12)</f>
        <v>0</v>
      </c>
      <c r="AR64" s="149">
        <f t="shared" si="30"/>
        <v>0</v>
      </c>
      <c r="AS64" s="122">
        <f t="shared" si="31"/>
        <v>0</v>
      </c>
      <c r="AT64" s="122">
        <f t="shared" si="7"/>
        <v>0</v>
      </c>
      <c r="AU64" s="122">
        <f>IF(AR64=0,0,IF(OR(EOMONTH($A64,0)&lt;Debt!$A$5,Debt!$A$5=""),IF(Debt!$A$6=TRUE,IF(Debt!$C$5-$D64-$J64-$P64-$V64-$AB64-$AH64-$AN64-$AZ64-$BF64-$E64-$K64-$Q64-$W64-$AC64-$AI64-$AO64&gt;AR64,AR64-AT64+AW64,Debt!$C$5-$D64-$J64-$P64-$V64-$AB64-$AH64-$AN64-$AT64-$AZ64-$BF64-$E64-$K64-$Q64-$W64-$AC64-$AI64-$AO64),0),IF(Debt!$B$5-$D64-$J64-$P64-$V64-$AB64-$AH64-$AN64-$AT64-$AZ64-$BF64-$E64-$K64-$Q64-$W64-$AC64-$AI64-$AO64&gt;AR64,AR64-AT64+AW64,Debt!$B$5-$D64-$J64-$P64-$V64-$AB64-$AH64-$AN64-$AT64-$AZ64-$BF64-$E64-$K64-$Q64-$W64-$AC64-$AI64-$AO64)))</f>
        <v>0</v>
      </c>
      <c r="AV64" s="76">
        <f t="shared" si="32"/>
        <v>0</v>
      </c>
      <c r="AW64" s="150">
        <f>IF(OR(AR64=0,AT$4=0),0,AR64*VLOOKUP(8,Debt!$A$7:$L$17,3,0)/12)</f>
        <v>0</v>
      </c>
      <c r="AX64" s="149">
        <f t="shared" si="33"/>
        <v>0</v>
      </c>
      <c r="AY64" s="122">
        <f t="shared" si="34"/>
        <v>0</v>
      </c>
      <c r="AZ64" s="122">
        <f t="shared" si="8"/>
        <v>0</v>
      </c>
      <c r="BA64" s="122">
        <f>IF(AX64=0,0,IF(OR(EOMONTH($A64,0)&lt;Debt!$A$5,Debt!$A$5=""),IF(Debt!$A$6=TRUE,IF(Debt!$C$5-$D64-$J64-$P64-$V64-$AB64-$AH64-$AN64-$AT64-$BF64-$E64-$K64-$Q64-$W64-$AC64-$AI64-$AO64-$AU64&gt;AX64,AX64-AZ64+BC64,Debt!$C$5-$D64-$J64-$P64-$V64-$AB64-$AH64-$AN64-$AT64-$AZ64-$BF64-$E64-$K64-$Q64-$W64-$AC64-$AI64-$AO64-$AU64),0),IF(Debt!$B$5-$D64-$J64-$P64-$V64-$AB64-$AH64-$AN64-$AT64-$AZ64-$BF64-$E64-$K64-$Q64-$W64-$AC64-$AI64-$AO64-$AU64&gt;AX64,AX64-AZ64+BC64,Debt!$B$5-$D64-$J64-$P64-$V64-$AB64-$AH64-$AN64-$AT64-$AZ64-$BF64-$E64-$K64-$Q64-$W64-$AC64-$AI64-$AO64-$AU64)))</f>
        <v>0</v>
      </c>
      <c r="BB64" s="76">
        <f t="shared" si="35"/>
        <v>0</v>
      </c>
      <c r="BC64" s="150">
        <f>IF(OR(AX64=0,AZ$4=0),0,AX64*VLOOKUP(9,Debt!$A$7:$L$17,3,0)/12)</f>
        <v>0</v>
      </c>
      <c r="BD64" s="149">
        <f t="shared" si="44"/>
        <v>0</v>
      </c>
      <c r="BE64" s="122">
        <f t="shared" si="36"/>
        <v>0</v>
      </c>
      <c r="BF64" s="122">
        <f t="shared" si="9"/>
        <v>0</v>
      </c>
      <c r="BG64" s="122">
        <f>IF(BD64=0,0,IF(OR(EOMONTH($A64,0)&lt;Debt!$A$5,Debt!$A$5=""),IF(Debt!$A$6=TRUE,IF(Debt!$C$5-$D64-$J64-$P64-$V64-$AB64-$AH64-$AN64-$AT64-$AZ64-$E64-$K64-$Q64-$W64-$AC64-$AI64-$AO64-$AU64-$BA64&gt;BD64,BD64-BF64+BI64,Debt!$C$5-$D64-$J64-$P64-$V64-$AB64-$AH64-$AN64-$AT64-$AZ64-$BF64-$E64-$K64-$Q64-$W64-$AC64-$AI64-$AO64-$AU64-$BA64),0),IF(Debt!$B$5-$D64-$J64-$P64-$V64-$AB64-$AH64-$AN64-$AT64-$AZ64-$BF64-$E64-$K64-$Q64-$W64-$AC64-$AI64-$AO64-$AU64-$BA64&gt;BD64,BD64-BF64+BI64,Debt!$B$5-$D64-$J64-$P64-$V64-$AB64-$AH64-$AN64-$AT64-$AZ64-$BF64-$E64-$K64-$Q64-$W64-$AC64-$AI64-$AO64-$AU64-$BA64)))</f>
        <v>0</v>
      </c>
      <c r="BH64" s="76">
        <f t="shared" si="37"/>
        <v>0</v>
      </c>
      <c r="BI64" s="150">
        <f>IF(OR(BD64=0,BF$4=0),0,BD64*VLOOKUP(10,Debt!$A$7:$L$17,3,0)/12)</f>
        <v>0</v>
      </c>
      <c r="BJ64" s="133">
        <f t="shared" ca="1" si="38"/>
        <v>0</v>
      </c>
      <c r="BK64" s="133">
        <f t="shared" ca="1" si="39"/>
        <v>0</v>
      </c>
      <c r="BL64" s="133">
        <f t="shared" ca="1" si="40"/>
        <v>0</v>
      </c>
      <c r="BM64" s="157">
        <f t="shared" ca="1" si="41"/>
        <v>0</v>
      </c>
    </row>
    <row r="65" spans="1:65" customFormat="1" thickBot="1" x14ac:dyDescent="0.25">
      <c r="A65" s="160">
        <f t="shared" ca="1" si="42"/>
        <v>46722</v>
      </c>
      <c r="B65" s="149">
        <f t="shared" ca="1" si="43"/>
        <v>0</v>
      </c>
      <c r="C65" s="122">
        <f t="shared" ca="1" si="10"/>
        <v>0</v>
      </c>
      <c r="D65" s="122">
        <f t="shared" ca="1" si="0"/>
        <v>0</v>
      </c>
      <c r="E65" s="122">
        <f ca="1">IF(B65=0,0,IF(OR(EOMONTH($A65,0)&lt;Debt!$A$5,Debt!$A$5=""),IF(Debt!$A$6=TRUE,IF(Debt!$C$5-$J65-$P65-$V65-$AB65-$AH65-$AN65-$AT65-$AZ65-$BF65&gt;B65,B65-D65+G65,Debt!$C$5-$D65-$J65-$P65-$V65-$AB65-$AH65-$AN65-$AT65-$AZ65-$BF65),0),IF(Debt!$B$5-$D65-$J65-$P65-$V65-$AB65-$AH65-$AN65-$AT65-$AZ65-$BF65&gt;B65,B65-D65+G65,Debt!$B$5-$D65-$J65-$P65-$V65-$AB65-$AH65-$AN65-$AT65-$AZ65-$BF65)))</f>
        <v>0</v>
      </c>
      <c r="F65" s="76">
        <f t="shared" ca="1" si="11"/>
        <v>0</v>
      </c>
      <c r="G65" s="150">
        <f ca="1">IF(OR(B65=0,D$4=0),0,B65*VLOOKUP(1,Debt!$A$7:$L$17,3,0)/12)</f>
        <v>0</v>
      </c>
      <c r="H65" s="149">
        <f t="shared" ca="1" si="12"/>
        <v>0</v>
      </c>
      <c r="I65" s="122">
        <f t="shared" ca="1" si="13"/>
        <v>0</v>
      </c>
      <c r="J65" s="122">
        <f t="shared" ca="1" si="1"/>
        <v>0</v>
      </c>
      <c r="K65" s="122">
        <f ca="1">IF(H65=0,0,IF(OR(EOMONTH($A65,0)&lt;Debt!$A$5,Debt!$A$5=""),IF(Debt!$A$6=TRUE,IF(Debt!C$5-$D65-$P65-$V65-$AB65-$AH65-$AN65-$AT65-$AZ65-$BF65&gt;H65,H65-J65+M65,Debt!$C$5-$D65-$J65-$P65-$V65-$AB65-$AH65-$AN65-$AT65-$AZ65-$BF65-$E65),0),IF(Debt!$B$5-$D65-$J65-$P65-$V65-$AB65-$AH65-$AN65-$AT65-$AZ65-$BF65-$E65&gt;H65,H65-J65+M65,Debt!$B$5-$D65-$J65-$P65-$V65-$AB65-$AH65-$AN65-$AT65-$AZ65-$BF65-$E65)))</f>
        <v>0</v>
      </c>
      <c r="L65" s="76">
        <f t="shared" ca="1" si="14"/>
        <v>0</v>
      </c>
      <c r="M65" s="150">
        <f ca="1">IF(OR(H65=0,J$4=0),0,H65*VLOOKUP(2,Debt!$A$7:$L$17,3,0)/12)</f>
        <v>0</v>
      </c>
      <c r="N65" s="149">
        <f t="shared" ca="1" si="15"/>
        <v>0</v>
      </c>
      <c r="O65" s="122">
        <f t="shared" ca="1" si="16"/>
        <v>0</v>
      </c>
      <c r="P65" s="122">
        <f t="shared" ca="1" si="2"/>
        <v>0</v>
      </c>
      <c r="Q65" s="122">
        <f ca="1">IF(N65=0,0,IF(OR(EOMONTH($A65,0)&lt;Debt!$A$5,Debt!$A$5=""),IF(Debt!$A$6=TRUE,IF(Debt!$C$5-$D65-$J65-$V65-$AB65-$AH65-$AN65-$AT65-$AZ65-$BF65-$E65-$K65&gt;N65,N65-P65+S65,Debt!$C$5-$D65-$J65-$P65-$V65-$AB65-$AH65-$AN65-$AT65-$AZ65-$BF65-$E65-$K65),0),IF(Debt!$B$5-$D65-$J65-$P65-$V65-$AB65-$AH65-$AN65-$AT65-$AZ65-$BF65-$E65-$K65&gt;N65,N65-P65+S65,Debt!$B$5-$D65-$J65-$P65-$V65-$AB65-$AH65-$AN65-$AT65-$AZ65-$BF65-$E65-$K65)))</f>
        <v>0</v>
      </c>
      <c r="R65" s="76">
        <f t="shared" ca="1" si="17"/>
        <v>0</v>
      </c>
      <c r="S65" s="150">
        <f ca="1">IF(OR(N65=0,P$4=0),0,N65*VLOOKUP(3,Debt!$A$7:$L$17,3,0)/12)</f>
        <v>0</v>
      </c>
      <c r="T65" s="149">
        <f t="shared" ca="1" si="18"/>
        <v>0</v>
      </c>
      <c r="U65" s="122">
        <f t="shared" ca="1" si="19"/>
        <v>0</v>
      </c>
      <c r="V65" s="122">
        <f t="shared" ca="1" si="3"/>
        <v>0</v>
      </c>
      <c r="W65" s="122">
        <f ca="1">IF(T65=0,0,IF(OR(EOMONTH($A65,0)&lt;Debt!$A$5,Debt!$A$5=""),IF(Debt!$A$6=TRUE,IF(Debt!$C$5-$D65-$J65-$P65-$AB65-$AH65-$AN65-$AT65-$AZ65-$BF65-$E65-$K65-$Q65&gt;T65,T65-V65+Y65,Debt!$C$5-$D65-$J65-$P65-$V65-$AB65-$AH65-$AN65-$AT65-$AZ65-$BF65-$E65-$K65-$Q65),0),IF(Debt!$B$5-$D65-$J65-$P65-$V65-$AB65-$AH65-$AN65-$AT65-$AZ65-$BF65-$E65-$K65-$Q65&gt;T65,T65-V65+Y65,Debt!$B$5-$D65-$J65-$P65-$V65-$AB65-$AH65-$AN65-$AT65-$AZ65-$BF65-$E65-$K65-$Q65)))</f>
        <v>0</v>
      </c>
      <c r="X65" s="76">
        <f t="shared" ca="1" si="20"/>
        <v>0</v>
      </c>
      <c r="Y65" s="150">
        <f ca="1">IF(OR(T65=0,V$4=0),0,T65*VLOOKUP(4,Debt!$A$7:$L$17,3,0)/12)</f>
        <v>0</v>
      </c>
      <c r="Z65" s="149">
        <f t="shared" ca="1" si="21"/>
        <v>0</v>
      </c>
      <c r="AA65" s="122">
        <f t="shared" ca="1" si="22"/>
        <v>0</v>
      </c>
      <c r="AB65" s="122">
        <f t="shared" ca="1" si="4"/>
        <v>0</v>
      </c>
      <c r="AC65" s="122">
        <f ca="1">IF(Z65=0,0,IF(OR(EOMONTH($A65,0)&lt;Debt!$A$5,Debt!$A$5=""),IF(Debt!$A$6=TRUE,IF(Debt!$C$5-$D65-$J65-$P65-$V65-$AH65-$AN65-$AT65-$AZ65-$BF65-$E65-$K65-$Q65-$W65&gt;Z65,Z65-AB65+AE65,Debt!$C$5-$D65-$J65-$P65-$V65-$AB65-$AH65-$AN65-$AT65-$AZ65-$BF65-$E65-$K65-$Q65-$W65),0),IF(Debt!$B$5-$D65-$J65-$P65-$V65-$AB65-$AH65-$AN65-$AT65-$AZ65-$BF65-$E65-$K65-$Q65-$W65&gt;Z65,Z65-AB65+AE65,Debt!$B$5-$D65-$J65-$P65-$V65-$AB65-$AH65-$AN65-$AT65-$AZ65-$BF65-$E65-$K65-$Q65-$W65)))</f>
        <v>0</v>
      </c>
      <c r="AD65" s="76">
        <f t="shared" ca="1" si="23"/>
        <v>0</v>
      </c>
      <c r="AE65" s="150">
        <f ca="1">IF(OR(Z65=0,AB$4=0),0,Z65*VLOOKUP(5,Debt!$A$7:$L$17,3,0)/12)</f>
        <v>0</v>
      </c>
      <c r="AF65" s="149">
        <f t="shared" si="24"/>
        <v>0</v>
      </c>
      <c r="AG65" s="122">
        <f t="shared" si="25"/>
        <v>0</v>
      </c>
      <c r="AH65" s="122">
        <f t="shared" si="5"/>
        <v>0</v>
      </c>
      <c r="AI65" s="122">
        <f>IF(AF65=0,0,IF(OR(EOMONTH($A65,0)&lt;Debt!$A$5,Debt!$A$5=""),IF(Debt!$A$6=TRUE,IF(Debt!$C$5-$D65-$J65-$P65-$V65-$AB65-$AN65-$AT65-$AZ65-$BF65-$E65-$K65-$Q65-$W65-$AC65&gt;AF65,AF65-AH65+AK65,Debt!$C$5-$D65-$J65-$P65-$V65-$AB65-$AH65-$AN65-$AT65-$AZ65-$BF65-$E65-$K65-$Q65-$W65-$AC65),0),IF(Debt!$B$5-$D65-$J65-$P65-$V65-$AB65-$AH65-$AN65-$AT65-$AZ65-$BF65-$E65-$K65-$Q65-$W65-$AC65&gt;AF65,AF65-AH65+AK65,Debt!$B$5-$D65-$J65-$P65-$V65-$AB65-$AH65-$AN65-$AT65-$AZ65-$BF65-$E65-$K65-$Q65-$W65-$AC65)))</f>
        <v>0</v>
      </c>
      <c r="AJ65" s="76">
        <f t="shared" si="26"/>
        <v>0</v>
      </c>
      <c r="AK65" s="150">
        <f>IF(OR(AF65=0,AH$4=0),0,AF65*VLOOKUP(6,Debt!$A$7:$L$17,3,0)/12)</f>
        <v>0</v>
      </c>
      <c r="AL65" s="149">
        <f t="shared" si="27"/>
        <v>0</v>
      </c>
      <c r="AM65" s="122">
        <f t="shared" si="28"/>
        <v>0</v>
      </c>
      <c r="AN65" s="122">
        <f t="shared" si="6"/>
        <v>0</v>
      </c>
      <c r="AO65" s="122">
        <f>IF(AL65=0,0,IF(OR(EOMONTH($A65,0)&lt;Debt!$A$5,Debt!$A$5=""),IF(Debt!$A$6=TRUE,IF(Debt!$C$5-$D65-$J65-$P65-$V65-$AB65-$AH65-$AT65-$AZ65-$BF65-$E65-$K65-$Q65-$W65-$AC65-$AI65&gt;AL65,AL65-AN65+AQ65,Debt!$C$5-$D65-$J65-$P65-$V65-$AB65-$AH65-$AN65-$AT65-$AZ65-$BF65-$E65-$K65-$Q65-$W65-$AC65-$AI65),0),IF(Debt!$B$5-$D65-$J65-$P65-$V65-$AB65-$AH65-$AN65-$AT65-$AZ65-$BF65-$E65-$K65-$Q65-$W65-$AC65-$AI65&gt;AL65,AL65-AN65+AQ65,Debt!$B$5-$D65-$J65-$P65-$V65-$AB65-$AH65-$AN65-$AT65-$AZ65-$BF65-$E65-$K65-$Q65-$W65-$AC65-$AI65)))</f>
        <v>0</v>
      </c>
      <c r="AP65" s="76">
        <f t="shared" si="29"/>
        <v>0</v>
      </c>
      <c r="AQ65" s="150">
        <f>IF(OR(AL65=0,AN$4=0),0,AL65*VLOOKUP(7,Debt!$A$7:$L$17,3,0)/12)</f>
        <v>0</v>
      </c>
      <c r="AR65" s="149">
        <f t="shared" si="30"/>
        <v>0</v>
      </c>
      <c r="AS65" s="122">
        <f t="shared" si="31"/>
        <v>0</v>
      </c>
      <c r="AT65" s="122">
        <f t="shared" si="7"/>
        <v>0</v>
      </c>
      <c r="AU65" s="122">
        <f>IF(AR65=0,0,IF(OR(EOMONTH($A65,0)&lt;Debt!$A$5,Debt!$A$5=""),IF(Debt!$A$6=TRUE,IF(Debt!$C$5-$D65-$J65-$P65-$V65-$AB65-$AH65-$AN65-$AZ65-$BF65-$E65-$K65-$Q65-$W65-$AC65-$AI65-$AO65&gt;AR65,AR65-AT65+AW65,Debt!$C$5-$D65-$J65-$P65-$V65-$AB65-$AH65-$AN65-$AT65-$AZ65-$BF65-$E65-$K65-$Q65-$W65-$AC65-$AI65-$AO65),0),IF(Debt!$B$5-$D65-$J65-$P65-$V65-$AB65-$AH65-$AN65-$AT65-$AZ65-$BF65-$E65-$K65-$Q65-$W65-$AC65-$AI65-$AO65&gt;AR65,AR65-AT65+AW65,Debt!$B$5-$D65-$J65-$P65-$V65-$AB65-$AH65-$AN65-$AT65-$AZ65-$BF65-$E65-$K65-$Q65-$W65-$AC65-$AI65-$AO65)))</f>
        <v>0</v>
      </c>
      <c r="AV65" s="76">
        <f t="shared" si="32"/>
        <v>0</v>
      </c>
      <c r="AW65" s="150">
        <f>IF(OR(AR65=0,AT$4=0),0,AR65*VLOOKUP(8,Debt!$A$7:$L$17,3,0)/12)</f>
        <v>0</v>
      </c>
      <c r="AX65" s="149">
        <f t="shared" si="33"/>
        <v>0</v>
      </c>
      <c r="AY65" s="122">
        <f t="shared" si="34"/>
        <v>0</v>
      </c>
      <c r="AZ65" s="122">
        <f t="shared" si="8"/>
        <v>0</v>
      </c>
      <c r="BA65" s="122">
        <f>IF(AX65=0,0,IF(OR(EOMONTH($A65,0)&lt;Debt!$A$5,Debt!$A$5=""),IF(Debt!$A$6=TRUE,IF(Debt!$C$5-$D65-$J65-$P65-$V65-$AB65-$AH65-$AN65-$AT65-$BF65-$E65-$K65-$Q65-$W65-$AC65-$AI65-$AO65-$AU65&gt;AX65,AX65-AZ65+BC65,Debt!$C$5-$D65-$J65-$P65-$V65-$AB65-$AH65-$AN65-$AT65-$AZ65-$BF65-$E65-$K65-$Q65-$W65-$AC65-$AI65-$AO65-$AU65),0),IF(Debt!$B$5-$D65-$J65-$P65-$V65-$AB65-$AH65-$AN65-$AT65-$AZ65-$BF65-$E65-$K65-$Q65-$W65-$AC65-$AI65-$AO65-$AU65&gt;AX65,AX65-AZ65+BC65,Debt!$B$5-$D65-$J65-$P65-$V65-$AB65-$AH65-$AN65-$AT65-$AZ65-$BF65-$E65-$K65-$Q65-$W65-$AC65-$AI65-$AO65-$AU65)))</f>
        <v>0</v>
      </c>
      <c r="BB65" s="76">
        <f t="shared" si="35"/>
        <v>0</v>
      </c>
      <c r="BC65" s="150">
        <f>IF(OR(AX65=0,AZ$4=0),0,AX65*VLOOKUP(9,Debt!$A$7:$L$17,3,0)/12)</f>
        <v>0</v>
      </c>
      <c r="BD65" s="149">
        <f t="shared" si="44"/>
        <v>0</v>
      </c>
      <c r="BE65" s="122">
        <f t="shared" si="36"/>
        <v>0</v>
      </c>
      <c r="BF65" s="122">
        <f t="shared" si="9"/>
        <v>0</v>
      </c>
      <c r="BG65" s="122">
        <f>IF(BD65=0,0,IF(OR(EOMONTH($A65,0)&lt;Debt!$A$5,Debt!$A$5=""),IF(Debt!$A$6=TRUE,IF(Debt!$C$5-$D65-$J65-$P65-$V65-$AB65-$AH65-$AN65-$AT65-$AZ65-$E65-$K65-$Q65-$W65-$AC65-$AI65-$AO65-$AU65-$BA65&gt;BD65,BD65-BF65+BI65,Debt!$C$5-$D65-$J65-$P65-$V65-$AB65-$AH65-$AN65-$AT65-$AZ65-$BF65-$E65-$K65-$Q65-$W65-$AC65-$AI65-$AO65-$AU65-$BA65),0),IF(Debt!$B$5-$D65-$J65-$P65-$V65-$AB65-$AH65-$AN65-$AT65-$AZ65-$BF65-$E65-$K65-$Q65-$W65-$AC65-$AI65-$AO65-$AU65-$BA65&gt;BD65,BD65-BF65+BI65,Debt!$B$5-$D65-$J65-$P65-$V65-$AB65-$AH65-$AN65-$AT65-$AZ65-$BF65-$E65-$K65-$Q65-$W65-$AC65-$AI65-$AO65-$AU65-$BA65)))</f>
        <v>0</v>
      </c>
      <c r="BH65" s="76">
        <f t="shared" si="37"/>
        <v>0</v>
      </c>
      <c r="BI65" s="150">
        <f>IF(OR(BD65=0,BF$4=0),0,BD65*VLOOKUP(10,Debt!$A$7:$L$17,3,0)/12)</f>
        <v>0</v>
      </c>
      <c r="BJ65" s="133">
        <f t="shared" ca="1" si="38"/>
        <v>0</v>
      </c>
      <c r="BK65" s="133">
        <f t="shared" ca="1" si="39"/>
        <v>0</v>
      </c>
      <c r="BL65" s="133">
        <f t="shared" ca="1" si="40"/>
        <v>0</v>
      </c>
      <c r="BM65" s="157">
        <f t="shared" ca="1" si="41"/>
        <v>0</v>
      </c>
    </row>
    <row r="66" spans="1:65" customFormat="1" thickBot="1" x14ac:dyDescent="0.25">
      <c r="A66" s="160">
        <f t="shared" ca="1" si="42"/>
        <v>46753</v>
      </c>
      <c r="B66" s="149">
        <f t="shared" ca="1" si="43"/>
        <v>0</v>
      </c>
      <c r="C66" s="122">
        <f t="shared" ca="1" si="10"/>
        <v>0</v>
      </c>
      <c r="D66" s="122">
        <f t="shared" ca="1" si="0"/>
        <v>0</v>
      </c>
      <c r="E66" s="122">
        <f ca="1">IF(B66=0,0,IF(OR(EOMONTH($A66,0)&lt;Debt!$A$5,Debt!$A$5=""),IF(Debt!$A$6=TRUE,IF(Debt!$C$5-$J66-$P66-$V66-$AB66-$AH66-$AN66-$AT66-$AZ66-$BF66&gt;B66,B66-D66+G66,Debt!$C$5-$D66-$J66-$P66-$V66-$AB66-$AH66-$AN66-$AT66-$AZ66-$BF66),0),IF(Debt!$B$5-$D66-$J66-$P66-$V66-$AB66-$AH66-$AN66-$AT66-$AZ66-$BF66&gt;B66,B66-D66+G66,Debt!$B$5-$D66-$J66-$P66-$V66-$AB66-$AH66-$AN66-$AT66-$AZ66-$BF66)))</f>
        <v>0</v>
      </c>
      <c r="F66" s="76">
        <f t="shared" ca="1" si="11"/>
        <v>0</v>
      </c>
      <c r="G66" s="150">
        <f ca="1">IF(OR(B66=0,D$4=0),0,B66*VLOOKUP(1,Debt!$A$7:$L$17,3,0)/12)</f>
        <v>0</v>
      </c>
      <c r="H66" s="149">
        <f t="shared" ca="1" si="12"/>
        <v>0</v>
      </c>
      <c r="I66" s="122">
        <f t="shared" ca="1" si="13"/>
        <v>0</v>
      </c>
      <c r="J66" s="122">
        <f t="shared" ca="1" si="1"/>
        <v>0</v>
      </c>
      <c r="K66" s="122">
        <f ca="1">IF(H66=0,0,IF(OR(EOMONTH($A66,0)&lt;Debt!$A$5,Debt!$A$5=""),IF(Debt!$A$6=TRUE,IF(Debt!C$5-$D66-$P66-$V66-$AB66-$AH66-$AN66-$AT66-$AZ66-$BF66&gt;H66,H66-J66+M66,Debt!$C$5-$D66-$J66-$P66-$V66-$AB66-$AH66-$AN66-$AT66-$AZ66-$BF66-$E66),0),IF(Debt!$B$5-$D66-$J66-$P66-$V66-$AB66-$AH66-$AN66-$AT66-$AZ66-$BF66-$E66&gt;H66,H66-J66+M66,Debt!$B$5-$D66-$J66-$P66-$V66-$AB66-$AH66-$AN66-$AT66-$AZ66-$BF66-$E66)))</f>
        <v>0</v>
      </c>
      <c r="L66" s="76">
        <f t="shared" ca="1" si="14"/>
        <v>0</v>
      </c>
      <c r="M66" s="150">
        <f ca="1">IF(OR(H66=0,J$4=0),0,H66*VLOOKUP(2,Debt!$A$7:$L$17,3,0)/12)</f>
        <v>0</v>
      </c>
      <c r="N66" s="149">
        <f t="shared" ca="1" si="15"/>
        <v>0</v>
      </c>
      <c r="O66" s="122">
        <f t="shared" ca="1" si="16"/>
        <v>0</v>
      </c>
      <c r="P66" s="122">
        <f t="shared" ca="1" si="2"/>
        <v>0</v>
      </c>
      <c r="Q66" s="122">
        <f ca="1">IF(N66=0,0,IF(OR(EOMONTH($A66,0)&lt;Debt!$A$5,Debt!$A$5=""),IF(Debt!$A$6=TRUE,IF(Debt!$C$5-$D66-$J66-$V66-$AB66-$AH66-$AN66-$AT66-$AZ66-$BF66-$E66-$K66&gt;N66,N66-P66+S66,Debt!$C$5-$D66-$J66-$P66-$V66-$AB66-$AH66-$AN66-$AT66-$AZ66-$BF66-$E66-$K66),0),IF(Debt!$B$5-$D66-$J66-$P66-$V66-$AB66-$AH66-$AN66-$AT66-$AZ66-$BF66-$E66-$K66&gt;N66,N66-P66+S66,Debt!$B$5-$D66-$J66-$P66-$V66-$AB66-$AH66-$AN66-$AT66-$AZ66-$BF66-$E66-$K66)))</f>
        <v>0</v>
      </c>
      <c r="R66" s="76">
        <f t="shared" ca="1" si="17"/>
        <v>0</v>
      </c>
      <c r="S66" s="150">
        <f ca="1">IF(OR(N66=0,P$4=0),0,N66*VLOOKUP(3,Debt!$A$7:$L$17,3,0)/12)</f>
        <v>0</v>
      </c>
      <c r="T66" s="149">
        <f t="shared" ca="1" si="18"/>
        <v>0</v>
      </c>
      <c r="U66" s="122">
        <f t="shared" ca="1" si="19"/>
        <v>0</v>
      </c>
      <c r="V66" s="122">
        <f t="shared" ca="1" si="3"/>
        <v>0</v>
      </c>
      <c r="W66" s="122">
        <f ca="1">IF(T66=0,0,IF(OR(EOMONTH($A66,0)&lt;Debt!$A$5,Debt!$A$5=""),IF(Debt!$A$6=TRUE,IF(Debt!$C$5-$D66-$J66-$P66-$AB66-$AH66-$AN66-$AT66-$AZ66-$BF66-$E66-$K66-$Q66&gt;T66,T66-V66+Y66,Debt!$C$5-$D66-$J66-$P66-$V66-$AB66-$AH66-$AN66-$AT66-$AZ66-$BF66-$E66-$K66-$Q66),0),IF(Debt!$B$5-$D66-$J66-$P66-$V66-$AB66-$AH66-$AN66-$AT66-$AZ66-$BF66-$E66-$K66-$Q66&gt;T66,T66-V66+Y66,Debt!$B$5-$D66-$J66-$P66-$V66-$AB66-$AH66-$AN66-$AT66-$AZ66-$BF66-$E66-$K66-$Q66)))</f>
        <v>0</v>
      </c>
      <c r="X66" s="76">
        <f t="shared" ca="1" si="20"/>
        <v>0</v>
      </c>
      <c r="Y66" s="150">
        <f ca="1">IF(OR(T66=0,V$4=0),0,T66*VLOOKUP(4,Debt!$A$7:$L$17,3,0)/12)</f>
        <v>0</v>
      </c>
      <c r="Z66" s="149">
        <f t="shared" ca="1" si="21"/>
        <v>0</v>
      </c>
      <c r="AA66" s="122">
        <f t="shared" ca="1" si="22"/>
        <v>0</v>
      </c>
      <c r="AB66" s="122">
        <f t="shared" ca="1" si="4"/>
        <v>0</v>
      </c>
      <c r="AC66" s="122">
        <f ca="1">IF(Z66=0,0,IF(OR(EOMONTH($A66,0)&lt;Debt!$A$5,Debt!$A$5=""),IF(Debt!$A$6=TRUE,IF(Debt!$C$5-$D66-$J66-$P66-$V66-$AH66-$AN66-$AT66-$AZ66-$BF66-$E66-$K66-$Q66-$W66&gt;Z66,Z66-AB66+AE66,Debt!$C$5-$D66-$J66-$P66-$V66-$AB66-$AH66-$AN66-$AT66-$AZ66-$BF66-$E66-$K66-$Q66-$W66),0),IF(Debt!$B$5-$D66-$J66-$P66-$V66-$AB66-$AH66-$AN66-$AT66-$AZ66-$BF66-$E66-$K66-$Q66-$W66&gt;Z66,Z66-AB66+AE66,Debt!$B$5-$D66-$J66-$P66-$V66-$AB66-$AH66-$AN66-$AT66-$AZ66-$BF66-$E66-$K66-$Q66-$W66)))</f>
        <v>0</v>
      </c>
      <c r="AD66" s="76">
        <f t="shared" ca="1" si="23"/>
        <v>0</v>
      </c>
      <c r="AE66" s="150">
        <f ca="1">IF(OR(Z66=0,AB$4=0),0,Z66*VLOOKUP(5,Debt!$A$7:$L$17,3,0)/12)</f>
        <v>0</v>
      </c>
      <c r="AF66" s="149">
        <f t="shared" si="24"/>
        <v>0</v>
      </c>
      <c r="AG66" s="122">
        <f t="shared" si="25"/>
        <v>0</v>
      </c>
      <c r="AH66" s="122">
        <f t="shared" si="5"/>
        <v>0</v>
      </c>
      <c r="AI66" s="122">
        <f>IF(AF66=0,0,IF(OR(EOMONTH($A66,0)&lt;Debt!$A$5,Debt!$A$5=""),IF(Debt!$A$6=TRUE,IF(Debt!$C$5-$D66-$J66-$P66-$V66-$AB66-$AN66-$AT66-$AZ66-$BF66-$E66-$K66-$Q66-$W66-$AC66&gt;AF66,AF66-AH66+AK66,Debt!$C$5-$D66-$J66-$P66-$V66-$AB66-$AH66-$AN66-$AT66-$AZ66-$BF66-$E66-$K66-$Q66-$W66-$AC66),0),IF(Debt!$B$5-$D66-$J66-$P66-$V66-$AB66-$AH66-$AN66-$AT66-$AZ66-$BF66-$E66-$K66-$Q66-$W66-$AC66&gt;AF66,AF66-AH66+AK66,Debt!$B$5-$D66-$J66-$P66-$V66-$AB66-$AH66-$AN66-$AT66-$AZ66-$BF66-$E66-$K66-$Q66-$W66-$AC66)))</f>
        <v>0</v>
      </c>
      <c r="AJ66" s="76">
        <f t="shared" si="26"/>
        <v>0</v>
      </c>
      <c r="AK66" s="150">
        <f>IF(OR(AF66=0,AH$4=0),0,AF66*VLOOKUP(6,Debt!$A$7:$L$17,3,0)/12)</f>
        <v>0</v>
      </c>
      <c r="AL66" s="149">
        <f t="shared" si="27"/>
        <v>0</v>
      </c>
      <c r="AM66" s="122">
        <f t="shared" si="28"/>
        <v>0</v>
      </c>
      <c r="AN66" s="122">
        <f t="shared" si="6"/>
        <v>0</v>
      </c>
      <c r="AO66" s="122">
        <f>IF(AL66=0,0,IF(OR(EOMONTH($A66,0)&lt;Debt!$A$5,Debt!$A$5=""),IF(Debt!$A$6=TRUE,IF(Debt!$C$5-$D66-$J66-$P66-$V66-$AB66-$AH66-$AT66-$AZ66-$BF66-$E66-$K66-$Q66-$W66-$AC66-$AI66&gt;AL66,AL66-AN66+AQ66,Debt!$C$5-$D66-$J66-$P66-$V66-$AB66-$AH66-$AN66-$AT66-$AZ66-$BF66-$E66-$K66-$Q66-$W66-$AC66-$AI66),0),IF(Debt!$B$5-$D66-$J66-$P66-$V66-$AB66-$AH66-$AN66-$AT66-$AZ66-$BF66-$E66-$K66-$Q66-$W66-$AC66-$AI66&gt;AL66,AL66-AN66+AQ66,Debt!$B$5-$D66-$J66-$P66-$V66-$AB66-$AH66-$AN66-$AT66-$AZ66-$BF66-$E66-$K66-$Q66-$W66-$AC66-$AI66)))</f>
        <v>0</v>
      </c>
      <c r="AP66" s="76">
        <f t="shared" si="29"/>
        <v>0</v>
      </c>
      <c r="AQ66" s="150">
        <f>IF(OR(AL66=0,AN$4=0),0,AL66*VLOOKUP(7,Debt!$A$7:$L$17,3,0)/12)</f>
        <v>0</v>
      </c>
      <c r="AR66" s="149">
        <f t="shared" si="30"/>
        <v>0</v>
      </c>
      <c r="AS66" s="122">
        <f t="shared" si="31"/>
        <v>0</v>
      </c>
      <c r="AT66" s="122">
        <f t="shared" si="7"/>
        <v>0</v>
      </c>
      <c r="AU66" s="122">
        <f>IF(AR66=0,0,IF(OR(EOMONTH($A66,0)&lt;Debt!$A$5,Debt!$A$5=""),IF(Debt!$A$6=TRUE,IF(Debt!$C$5-$D66-$J66-$P66-$V66-$AB66-$AH66-$AN66-$AZ66-$BF66-$E66-$K66-$Q66-$W66-$AC66-$AI66-$AO66&gt;AR66,AR66-AT66+AW66,Debt!$C$5-$D66-$J66-$P66-$V66-$AB66-$AH66-$AN66-$AT66-$AZ66-$BF66-$E66-$K66-$Q66-$W66-$AC66-$AI66-$AO66),0),IF(Debt!$B$5-$D66-$J66-$P66-$V66-$AB66-$AH66-$AN66-$AT66-$AZ66-$BF66-$E66-$K66-$Q66-$W66-$AC66-$AI66-$AO66&gt;AR66,AR66-AT66+AW66,Debt!$B$5-$D66-$J66-$P66-$V66-$AB66-$AH66-$AN66-$AT66-$AZ66-$BF66-$E66-$K66-$Q66-$W66-$AC66-$AI66-$AO66)))</f>
        <v>0</v>
      </c>
      <c r="AV66" s="76">
        <f t="shared" si="32"/>
        <v>0</v>
      </c>
      <c r="AW66" s="150">
        <f>IF(OR(AR66=0,AT$4=0),0,AR66*VLOOKUP(8,Debt!$A$7:$L$17,3,0)/12)</f>
        <v>0</v>
      </c>
      <c r="AX66" s="149">
        <f t="shared" si="33"/>
        <v>0</v>
      </c>
      <c r="AY66" s="122">
        <f t="shared" si="34"/>
        <v>0</v>
      </c>
      <c r="AZ66" s="122">
        <f t="shared" si="8"/>
        <v>0</v>
      </c>
      <c r="BA66" s="122">
        <f>IF(AX66=0,0,IF(OR(EOMONTH($A66,0)&lt;Debt!$A$5,Debt!$A$5=""),IF(Debt!$A$6=TRUE,IF(Debt!$C$5-$D66-$J66-$P66-$V66-$AB66-$AH66-$AN66-$AT66-$BF66-$E66-$K66-$Q66-$W66-$AC66-$AI66-$AO66-$AU66&gt;AX66,AX66-AZ66+BC66,Debt!$C$5-$D66-$J66-$P66-$V66-$AB66-$AH66-$AN66-$AT66-$AZ66-$BF66-$E66-$K66-$Q66-$W66-$AC66-$AI66-$AO66-$AU66),0),IF(Debt!$B$5-$D66-$J66-$P66-$V66-$AB66-$AH66-$AN66-$AT66-$AZ66-$BF66-$E66-$K66-$Q66-$W66-$AC66-$AI66-$AO66-$AU66&gt;AX66,AX66-AZ66+BC66,Debt!$B$5-$D66-$J66-$P66-$V66-$AB66-$AH66-$AN66-$AT66-$AZ66-$BF66-$E66-$K66-$Q66-$W66-$AC66-$AI66-$AO66-$AU66)))</f>
        <v>0</v>
      </c>
      <c r="BB66" s="76">
        <f t="shared" si="35"/>
        <v>0</v>
      </c>
      <c r="BC66" s="150">
        <f>IF(OR(AX66=0,AZ$4=0),0,AX66*VLOOKUP(9,Debt!$A$7:$L$17,3,0)/12)</f>
        <v>0</v>
      </c>
      <c r="BD66" s="149">
        <f t="shared" si="44"/>
        <v>0</v>
      </c>
      <c r="BE66" s="122">
        <f t="shared" si="36"/>
        <v>0</v>
      </c>
      <c r="BF66" s="122">
        <f t="shared" si="9"/>
        <v>0</v>
      </c>
      <c r="BG66" s="122">
        <f>IF(BD66=0,0,IF(OR(EOMONTH($A66,0)&lt;Debt!$A$5,Debt!$A$5=""),IF(Debt!$A$6=TRUE,IF(Debt!$C$5-$D66-$J66-$P66-$V66-$AB66-$AH66-$AN66-$AT66-$AZ66-$E66-$K66-$Q66-$W66-$AC66-$AI66-$AO66-$AU66-$BA66&gt;BD66,BD66-BF66+BI66,Debt!$C$5-$D66-$J66-$P66-$V66-$AB66-$AH66-$AN66-$AT66-$AZ66-$BF66-$E66-$K66-$Q66-$W66-$AC66-$AI66-$AO66-$AU66-$BA66),0),IF(Debt!$B$5-$D66-$J66-$P66-$V66-$AB66-$AH66-$AN66-$AT66-$AZ66-$BF66-$E66-$K66-$Q66-$W66-$AC66-$AI66-$AO66-$AU66-$BA66&gt;BD66,BD66-BF66+BI66,Debt!$B$5-$D66-$J66-$P66-$V66-$AB66-$AH66-$AN66-$AT66-$AZ66-$BF66-$E66-$K66-$Q66-$W66-$AC66-$AI66-$AO66-$AU66-$BA66)))</f>
        <v>0</v>
      </c>
      <c r="BH66" s="76">
        <f t="shared" si="37"/>
        <v>0</v>
      </c>
      <c r="BI66" s="150">
        <f>IF(OR(BD66=0,BF$4=0),0,BD66*VLOOKUP(10,Debt!$A$7:$L$17,3,0)/12)</f>
        <v>0</v>
      </c>
      <c r="BJ66" s="133">
        <f t="shared" ca="1" si="38"/>
        <v>0</v>
      </c>
      <c r="BK66" s="133">
        <f t="shared" ca="1" si="39"/>
        <v>0</v>
      </c>
      <c r="BL66" s="133">
        <f t="shared" ca="1" si="40"/>
        <v>0</v>
      </c>
      <c r="BM66" s="157">
        <f t="shared" ca="1" si="41"/>
        <v>0</v>
      </c>
    </row>
    <row r="67" spans="1:65" customFormat="1" thickBot="1" x14ac:dyDescent="0.25">
      <c r="A67" s="160">
        <f t="shared" ca="1" si="42"/>
        <v>46784</v>
      </c>
      <c r="B67" s="149">
        <f t="shared" ca="1" si="43"/>
        <v>0</v>
      </c>
      <c r="C67" s="122">
        <f t="shared" ca="1" si="10"/>
        <v>0</v>
      </c>
      <c r="D67" s="122">
        <f t="shared" ca="1" si="0"/>
        <v>0</v>
      </c>
      <c r="E67" s="122">
        <f ca="1">IF(B67=0,0,IF(OR(EOMONTH($A67,0)&lt;Debt!$A$5,Debt!$A$5=""),IF(Debt!$A$6=TRUE,IF(Debt!$C$5-$J67-$P67-$V67-$AB67-$AH67-$AN67-$AT67-$AZ67-$BF67&gt;B67,B67-D67+G67,Debt!$C$5-$D67-$J67-$P67-$V67-$AB67-$AH67-$AN67-$AT67-$AZ67-$BF67),0),IF(Debt!$B$5-$D67-$J67-$P67-$V67-$AB67-$AH67-$AN67-$AT67-$AZ67-$BF67&gt;B67,B67-D67+G67,Debt!$B$5-$D67-$J67-$P67-$V67-$AB67-$AH67-$AN67-$AT67-$AZ67-$BF67)))</f>
        <v>0</v>
      </c>
      <c r="F67" s="76">
        <f t="shared" ca="1" si="11"/>
        <v>0</v>
      </c>
      <c r="G67" s="150">
        <f ca="1">IF(OR(B67=0,D$4=0),0,B67*VLOOKUP(1,Debt!$A$7:$L$17,3,0)/12)</f>
        <v>0</v>
      </c>
      <c r="H67" s="149">
        <f t="shared" ca="1" si="12"/>
        <v>0</v>
      </c>
      <c r="I67" s="122">
        <f t="shared" ca="1" si="13"/>
        <v>0</v>
      </c>
      <c r="J67" s="122">
        <f t="shared" ca="1" si="1"/>
        <v>0</v>
      </c>
      <c r="K67" s="122">
        <f ca="1">IF(H67=0,0,IF(OR(EOMONTH($A67,0)&lt;Debt!$A$5,Debt!$A$5=""),IF(Debt!$A$6=TRUE,IF(Debt!C$5-$D67-$P67-$V67-$AB67-$AH67-$AN67-$AT67-$AZ67-$BF67&gt;H67,H67-J67+M67,Debt!$C$5-$D67-$J67-$P67-$V67-$AB67-$AH67-$AN67-$AT67-$AZ67-$BF67-$E67),0),IF(Debt!$B$5-$D67-$J67-$P67-$V67-$AB67-$AH67-$AN67-$AT67-$AZ67-$BF67-$E67&gt;H67,H67-J67+M67,Debt!$B$5-$D67-$J67-$P67-$V67-$AB67-$AH67-$AN67-$AT67-$AZ67-$BF67-$E67)))</f>
        <v>0</v>
      </c>
      <c r="L67" s="76">
        <f t="shared" ca="1" si="14"/>
        <v>0</v>
      </c>
      <c r="M67" s="150">
        <f ca="1">IF(OR(H67=0,J$4=0),0,H67*VLOOKUP(2,Debt!$A$7:$L$17,3,0)/12)</f>
        <v>0</v>
      </c>
      <c r="N67" s="149">
        <f t="shared" ca="1" si="15"/>
        <v>0</v>
      </c>
      <c r="O67" s="122">
        <f t="shared" ca="1" si="16"/>
        <v>0</v>
      </c>
      <c r="P67" s="122">
        <f t="shared" ca="1" si="2"/>
        <v>0</v>
      </c>
      <c r="Q67" s="122">
        <f ca="1">IF(N67=0,0,IF(OR(EOMONTH($A67,0)&lt;Debt!$A$5,Debt!$A$5=""),IF(Debt!$A$6=TRUE,IF(Debt!$C$5-$D67-$J67-$V67-$AB67-$AH67-$AN67-$AT67-$AZ67-$BF67-$E67-$K67&gt;N67,N67-P67+S67,Debt!$C$5-$D67-$J67-$P67-$V67-$AB67-$AH67-$AN67-$AT67-$AZ67-$BF67-$E67-$K67),0),IF(Debt!$B$5-$D67-$J67-$P67-$V67-$AB67-$AH67-$AN67-$AT67-$AZ67-$BF67-$E67-$K67&gt;N67,N67-P67+S67,Debt!$B$5-$D67-$J67-$P67-$V67-$AB67-$AH67-$AN67-$AT67-$AZ67-$BF67-$E67-$K67)))</f>
        <v>0</v>
      </c>
      <c r="R67" s="76">
        <f t="shared" ca="1" si="17"/>
        <v>0</v>
      </c>
      <c r="S67" s="150">
        <f ca="1">IF(OR(N67=0,P$4=0),0,N67*VLOOKUP(3,Debt!$A$7:$L$17,3,0)/12)</f>
        <v>0</v>
      </c>
      <c r="T67" s="149">
        <f t="shared" ca="1" si="18"/>
        <v>0</v>
      </c>
      <c r="U67" s="122">
        <f t="shared" ca="1" si="19"/>
        <v>0</v>
      </c>
      <c r="V67" s="122">
        <f t="shared" ca="1" si="3"/>
        <v>0</v>
      </c>
      <c r="W67" s="122">
        <f ca="1">IF(T67=0,0,IF(OR(EOMONTH($A67,0)&lt;Debt!$A$5,Debt!$A$5=""),IF(Debt!$A$6=TRUE,IF(Debt!$C$5-$D67-$J67-$P67-$AB67-$AH67-$AN67-$AT67-$AZ67-$BF67-$E67-$K67-$Q67&gt;T67,T67-V67+Y67,Debt!$C$5-$D67-$J67-$P67-$V67-$AB67-$AH67-$AN67-$AT67-$AZ67-$BF67-$E67-$K67-$Q67),0),IF(Debt!$B$5-$D67-$J67-$P67-$V67-$AB67-$AH67-$AN67-$AT67-$AZ67-$BF67-$E67-$K67-$Q67&gt;T67,T67-V67+Y67,Debt!$B$5-$D67-$J67-$P67-$V67-$AB67-$AH67-$AN67-$AT67-$AZ67-$BF67-$E67-$K67-$Q67)))</f>
        <v>0</v>
      </c>
      <c r="X67" s="76">
        <f t="shared" ca="1" si="20"/>
        <v>0</v>
      </c>
      <c r="Y67" s="150">
        <f ca="1">IF(OR(T67=0,V$4=0),0,T67*VLOOKUP(4,Debt!$A$7:$L$17,3,0)/12)</f>
        <v>0</v>
      </c>
      <c r="Z67" s="149">
        <f t="shared" ca="1" si="21"/>
        <v>0</v>
      </c>
      <c r="AA67" s="122">
        <f t="shared" ca="1" si="22"/>
        <v>0</v>
      </c>
      <c r="AB67" s="122">
        <f t="shared" ca="1" si="4"/>
        <v>0</v>
      </c>
      <c r="AC67" s="122">
        <f ca="1">IF(Z67=0,0,IF(OR(EOMONTH($A67,0)&lt;Debt!$A$5,Debt!$A$5=""),IF(Debt!$A$6=TRUE,IF(Debt!$C$5-$D67-$J67-$P67-$V67-$AH67-$AN67-$AT67-$AZ67-$BF67-$E67-$K67-$Q67-$W67&gt;Z67,Z67-AB67+AE67,Debt!$C$5-$D67-$J67-$P67-$V67-$AB67-$AH67-$AN67-$AT67-$AZ67-$BF67-$E67-$K67-$Q67-$W67),0),IF(Debt!$B$5-$D67-$J67-$P67-$V67-$AB67-$AH67-$AN67-$AT67-$AZ67-$BF67-$E67-$K67-$Q67-$W67&gt;Z67,Z67-AB67+AE67,Debt!$B$5-$D67-$J67-$P67-$V67-$AB67-$AH67-$AN67-$AT67-$AZ67-$BF67-$E67-$K67-$Q67-$W67)))</f>
        <v>0</v>
      </c>
      <c r="AD67" s="76">
        <f t="shared" ca="1" si="23"/>
        <v>0</v>
      </c>
      <c r="AE67" s="150">
        <f ca="1">IF(OR(Z67=0,AB$4=0),0,Z67*VLOOKUP(5,Debt!$A$7:$L$17,3,0)/12)</f>
        <v>0</v>
      </c>
      <c r="AF67" s="149">
        <f t="shared" si="24"/>
        <v>0</v>
      </c>
      <c r="AG67" s="122">
        <f t="shared" si="25"/>
        <v>0</v>
      </c>
      <c r="AH67" s="122">
        <f t="shared" si="5"/>
        <v>0</v>
      </c>
      <c r="AI67" s="122">
        <f>IF(AF67=0,0,IF(OR(EOMONTH($A67,0)&lt;Debt!$A$5,Debt!$A$5=""),IF(Debt!$A$6=TRUE,IF(Debt!$C$5-$D67-$J67-$P67-$V67-$AB67-$AN67-$AT67-$AZ67-$BF67-$E67-$K67-$Q67-$W67-$AC67&gt;AF67,AF67-AH67+AK67,Debt!$C$5-$D67-$J67-$P67-$V67-$AB67-$AH67-$AN67-$AT67-$AZ67-$BF67-$E67-$K67-$Q67-$W67-$AC67),0),IF(Debt!$B$5-$D67-$J67-$P67-$V67-$AB67-$AH67-$AN67-$AT67-$AZ67-$BF67-$E67-$K67-$Q67-$W67-$AC67&gt;AF67,AF67-AH67+AK67,Debt!$B$5-$D67-$J67-$P67-$V67-$AB67-$AH67-$AN67-$AT67-$AZ67-$BF67-$E67-$K67-$Q67-$W67-$AC67)))</f>
        <v>0</v>
      </c>
      <c r="AJ67" s="76">
        <f t="shared" si="26"/>
        <v>0</v>
      </c>
      <c r="AK67" s="150">
        <f>IF(OR(AF67=0,AH$4=0),0,AF67*VLOOKUP(6,Debt!$A$7:$L$17,3,0)/12)</f>
        <v>0</v>
      </c>
      <c r="AL67" s="149">
        <f t="shared" si="27"/>
        <v>0</v>
      </c>
      <c r="AM67" s="122">
        <f t="shared" si="28"/>
        <v>0</v>
      </c>
      <c r="AN67" s="122">
        <f t="shared" si="6"/>
        <v>0</v>
      </c>
      <c r="AO67" s="122">
        <f>IF(AL67=0,0,IF(OR(EOMONTH($A67,0)&lt;Debt!$A$5,Debt!$A$5=""),IF(Debt!$A$6=TRUE,IF(Debt!$C$5-$D67-$J67-$P67-$V67-$AB67-$AH67-$AT67-$AZ67-$BF67-$E67-$K67-$Q67-$W67-$AC67-$AI67&gt;AL67,AL67-AN67+AQ67,Debt!$C$5-$D67-$J67-$P67-$V67-$AB67-$AH67-$AN67-$AT67-$AZ67-$BF67-$E67-$K67-$Q67-$W67-$AC67-$AI67),0),IF(Debt!$B$5-$D67-$J67-$P67-$V67-$AB67-$AH67-$AN67-$AT67-$AZ67-$BF67-$E67-$K67-$Q67-$W67-$AC67-$AI67&gt;AL67,AL67-AN67+AQ67,Debt!$B$5-$D67-$J67-$P67-$V67-$AB67-$AH67-$AN67-$AT67-$AZ67-$BF67-$E67-$K67-$Q67-$W67-$AC67-$AI67)))</f>
        <v>0</v>
      </c>
      <c r="AP67" s="76">
        <f t="shared" si="29"/>
        <v>0</v>
      </c>
      <c r="AQ67" s="150">
        <f>IF(OR(AL67=0,AN$4=0),0,AL67*VLOOKUP(7,Debt!$A$7:$L$17,3,0)/12)</f>
        <v>0</v>
      </c>
      <c r="AR67" s="149">
        <f t="shared" si="30"/>
        <v>0</v>
      </c>
      <c r="AS67" s="122">
        <f t="shared" si="31"/>
        <v>0</v>
      </c>
      <c r="AT67" s="122">
        <f t="shared" si="7"/>
        <v>0</v>
      </c>
      <c r="AU67" s="122">
        <f>IF(AR67=0,0,IF(OR(EOMONTH($A67,0)&lt;Debt!$A$5,Debt!$A$5=""),IF(Debt!$A$6=TRUE,IF(Debt!$C$5-$D67-$J67-$P67-$V67-$AB67-$AH67-$AN67-$AZ67-$BF67-$E67-$K67-$Q67-$W67-$AC67-$AI67-$AO67&gt;AR67,AR67-AT67+AW67,Debt!$C$5-$D67-$J67-$P67-$V67-$AB67-$AH67-$AN67-$AT67-$AZ67-$BF67-$E67-$K67-$Q67-$W67-$AC67-$AI67-$AO67),0),IF(Debt!$B$5-$D67-$J67-$P67-$V67-$AB67-$AH67-$AN67-$AT67-$AZ67-$BF67-$E67-$K67-$Q67-$W67-$AC67-$AI67-$AO67&gt;AR67,AR67-AT67+AW67,Debt!$B$5-$D67-$J67-$P67-$V67-$AB67-$AH67-$AN67-$AT67-$AZ67-$BF67-$E67-$K67-$Q67-$W67-$AC67-$AI67-$AO67)))</f>
        <v>0</v>
      </c>
      <c r="AV67" s="76">
        <f t="shared" si="32"/>
        <v>0</v>
      </c>
      <c r="AW67" s="150">
        <f>IF(OR(AR67=0,AT$4=0),0,AR67*VLOOKUP(8,Debt!$A$7:$L$17,3,0)/12)</f>
        <v>0</v>
      </c>
      <c r="AX67" s="149">
        <f t="shared" si="33"/>
        <v>0</v>
      </c>
      <c r="AY67" s="122">
        <f t="shared" si="34"/>
        <v>0</v>
      </c>
      <c r="AZ67" s="122">
        <f t="shared" si="8"/>
        <v>0</v>
      </c>
      <c r="BA67" s="122">
        <f>IF(AX67=0,0,IF(OR(EOMONTH($A67,0)&lt;Debt!$A$5,Debt!$A$5=""),IF(Debt!$A$6=TRUE,IF(Debt!$C$5-$D67-$J67-$P67-$V67-$AB67-$AH67-$AN67-$AT67-$BF67-$E67-$K67-$Q67-$W67-$AC67-$AI67-$AO67-$AU67&gt;AX67,AX67-AZ67+BC67,Debt!$C$5-$D67-$J67-$P67-$V67-$AB67-$AH67-$AN67-$AT67-$AZ67-$BF67-$E67-$K67-$Q67-$W67-$AC67-$AI67-$AO67-$AU67),0),IF(Debt!$B$5-$D67-$J67-$P67-$V67-$AB67-$AH67-$AN67-$AT67-$AZ67-$BF67-$E67-$K67-$Q67-$W67-$AC67-$AI67-$AO67-$AU67&gt;AX67,AX67-AZ67+BC67,Debt!$B$5-$D67-$J67-$P67-$V67-$AB67-$AH67-$AN67-$AT67-$AZ67-$BF67-$E67-$K67-$Q67-$W67-$AC67-$AI67-$AO67-$AU67)))</f>
        <v>0</v>
      </c>
      <c r="BB67" s="76">
        <f t="shared" si="35"/>
        <v>0</v>
      </c>
      <c r="BC67" s="150">
        <f>IF(OR(AX67=0,AZ$4=0),0,AX67*VLOOKUP(9,Debt!$A$7:$L$17,3,0)/12)</f>
        <v>0</v>
      </c>
      <c r="BD67" s="149">
        <f t="shared" si="44"/>
        <v>0</v>
      </c>
      <c r="BE67" s="122">
        <f t="shared" si="36"/>
        <v>0</v>
      </c>
      <c r="BF67" s="122">
        <f t="shared" si="9"/>
        <v>0</v>
      </c>
      <c r="BG67" s="122">
        <f>IF(BD67=0,0,IF(OR(EOMONTH($A67,0)&lt;Debt!$A$5,Debt!$A$5=""),IF(Debt!$A$6=TRUE,IF(Debt!$C$5-$D67-$J67-$P67-$V67-$AB67-$AH67-$AN67-$AT67-$AZ67-$E67-$K67-$Q67-$W67-$AC67-$AI67-$AO67-$AU67-$BA67&gt;BD67,BD67-BF67+BI67,Debt!$C$5-$D67-$J67-$P67-$V67-$AB67-$AH67-$AN67-$AT67-$AZ67-$BF67-$E67-$K67-$Q67-$W67-$AC67-$AI67-$AO67-$AU67-$BA67),0),IF(Debt!$B$5-$D67-$J67-$P67-$V67-$AB67-$AH67-$AN67-$AT67-$AZ67-$BF67-$E67-$K67-$Q67-$W67-$AC67-$AI67-$AO67-$AU67-$BA67&gt;BD67,BD67-BF67+BI67,Debt!$B$5-$D67-$J67-$P67-$V67-$AB67-$AH67-$AN67-$AT67-$AZ67-$BF67-$E67-$K67-$Q67-$W67-$AC67-$AI67-$AO67-$AU67-$BA67)))</f>
        <v>0</v>
      </c>
      <c r="BH67" s="76">
        <f t="shared" si="37"/>
        <v>0</v>
      </c>
      <c r="BI67" s="150">
        <f>IF(OR(BD67=0,BF$4=0),0,BD67*VLOOKUP(10,Debt!$A$7:$L$17,3,0)/12)</f>
        <v>0</v>
      </c>
      <c r="BJ67" s="133">
        <f t="shared" ca="1" si="38"/>
        <v>0</v>
      </c>
      <c r="BK67" s="133">
        <f t="shared" ca="1" si="39"/>
        <v>0</v>
      </c>
      <c r="BL67" s="133">
        <f t="shared" ca="1" si="40"/>
        <v>0</v>
      </c>
      <c r="BM67" s="157">
        <f t="shared" ca="1" si="41"/>
        <v>0</v>
      </c>
    </row>
    <row r="68" spans="1:65" customFormat="1" thickBot="1" x14ac:dyDescent="0.25">
      <c r="A68" s="160">
        <f t="shared" ca="1" si="42"/>
        <v>46813</v>
      </c>
      <c r="B68" s="149">
        <f t="shared" ca="1" si="43"/>
        <v>0</v>
      </c>
      <c r="C68" s="122">
        <f t="shared" ca="1" si="10"/>
        <v>0</v>
      </c>
      <c r="D68" s="122">
        <f t="shared" ca="1" si="0"/>
        <v>0</v>
      </c>
      <c r="E68" s="122">
        <f ca="1">IF(B68=0,0,IF(OR(EOMONTH($A68,0)&lt;Debt!$A$5,Debt!$A$5=""),IF(Debt!$A$6=TRUE,IF(Debt!$C$5-$J68-$P68-$V68-$AB68-$AH68-$AN68-$AT68-$AZ68-$BF68&gt;B68,B68-D68+G68,Debt!$C$5-$D68-$J68-$P68-$V68-$AB68-$AH68-$AN68-$AT68-$AZ68-$BF68),0),IF(Debt!$B$5-$D68-$J68-$P68-$V68-$AB68-$AH68-$AN68-$AT68-$AZ68-$BF68&gt;B68,B68-D68+G68,Debt!$B$5-$D68-$J68-$P68-$V68-$AB68-$AH68-$AN68-$AT68-$AZ68-$BF68)))</f>
        <v>0</v>
      </c>
      <c r="F68" s="76">
        <f t="shared" ca="1" si="11"/>
        <v>0</v>
      </c>
      <c r="G68" s="150">
        <f ca="1">IF(OR(B68=0,D$4=0),0,B68*VLOOKUP(1,Debt!$A$7:$L$17,3,0)/12)</f>
        <v>0</v>
      </c>
      <c r="H68" s="149">
        <f t="shared" ca="1" si="12"/>
        <v>0</v>
      </c>
      <c r="I68" s="122">
        <f t="shared" ca="1" si="13"/>
        <v>0</v>
      </c>
      <c r="J68" s="122">
        <f t="shared" ca="1" si="1"/>
        <v>0</v>
      </c>
      <c r="K68" s="122">
        <f ca="1">IF(H68=0,0,IF(OR(EOMONTH($A68,0)&lt;Debt!$A$5,Debt!$A$5=""),IF(Debt!$A$6=TRUE,IF(Debt!C$5-$D68-$P68-$V68-$AB68-$AH68-$AN68-$AT68-$AZ68-$BF68&gt;H68,H68-J68+M68,Debt!$C$5-$D68-$J68-$P68-$V68-$AB68-$AH68-$AN68-$AT68-$AZ68-$BF68-$E68),0),IF(Debt!$B$5-$D68-$J68-$P68-$V68-$AB68-$AH68-$AN68-$AT68-$AZ68-$BF68-$E68&gt;H68,H68-J68+M68,Debt!$B$5-$D68-$J68-$P68-$V68-$AB68-$AH68-$AN68-$AT68-$AZ68-$BF68-$E68)))</f>
        <v>0</v>
      </c>
      <c r="L68" s="76">
        <f t="shared" ca="1" si="14"/>
        <v>0</v>
      </c>
      <c r="M68" s="150">
        <f ca="1">IF(OR(H68=0,J$4=0),0,H68*VLOOKUP(2,Debt!$A$7:$L$17,3,0)/12)</f>
        <v>0</v>
      </c>
      <c r="N68" s="149">
        <f t="shared" ca="1" si="15"/>
        <v>0</v>
      </c>
      <c r="O68" s="122">
        <f t="shared" ca="1" si="16"/>
        <v>0</v>
      </c>
      <c r="P68" s="122">
        <f t="shared" ca="1" si="2"/>
        <v>0</v>
      </c>
      <c r="Q68" s="122">
        <f ca="1">IF(N68=0,0,IF(OR(EOMONTH($A68,0)&lt;Debt!$A$5,Debt!$A$5=""),IF(Debt!$A$6=TRUE,IF(Debt!$C$5-$D68-$J68-$V68-$AB68-$AH68-$AN68-$AT68-$AZ68-$BF68-$E68-$K68&gt;N68,N68-P68+S68,Debt!$C$5-$D68-$J68-$P68-$V68-$AB68-$AH68-$AN68-$AT68-$AZ68-$BF68-$E68-$K68),0),IF(Debt!$B$5-$D68-$J68-$P68-$V68-$AB68-$AH68-$AN68-$AT68-$AZ68-$BF68-$E68-$K68&gt;N68,N68-P68+S68,Debt!$B$5-$D68-$J68-$P68-$V68-$AB68-$AH68-$AN68-$AT68-$AZ68-$BF68-$E68-$K68)))</f>
        <v>0</v>
      </c>
      <c r="R68" s="76">
        <f t="shared" ca="1" si="17"/>
        <v>0</v>
      </c>
      <c r="S68" s="150">
        <f ca="1">IF(OR(N68=0,P$4=0),0,N68*VLOOKUP(3,Debt!$A$7:$L$17,3,0)/12)</f>
        <v>0</v>
      </c>
      <c r="T68" s="149">
        <f t="shared" ca="1" si="18"/>
        <v>0</v>
      </c>
      <c r="U68" s="122">
        <f t="shared" ca="1" si="19"/>
        <v>0</v>
      </c>
      <c r="V68" s="122">
        <f t="shared" ca="1" si="3"/>
        <v>0</v>
      </c>
      <c r="W68" s="122">
        <f ca="1">IF(T68=0,0,IF(OR(EOMONTH($A68,0)&lt;Debt!$A$5,Debt!$A$5=""),IF(Debt!$A$6=TRUE,IF(Debt!$C$5-$D68-$J68-$P68-$AB68-$AH68-$AN68-$AT68-$AZ68-$BF68-$E68-$K68-$Q68&gt;T68,T68-V68+Y68,Debt!$C$5-$D68-$J68-$P68-$V68-$AB68-$AH68-$AN68-$AT68-$AZ68-$BF68-$E68-$K68-$Q68),0),IF(Debt!$B$5-$D68-$J68-$P68-$V68-$AB68-$AH68-$AN68-$AT68-$AZ68-$BF68-$E68-$K68-$Q68&gt;T68,T68-V68+Y68,Debt!$B$5-$D68-$J68-$P68-$V68-$AB68-$AH68-$AN68-$AT68-$AZ68-$BF68-$E68-$K68-$Q68)))</f>
        <v>0</v>
      </c>
      <c r="X68" s="76">
        <f t="shared" ca="1" si="20"/>
        <v>0</v>
      </c>
      <c r="Y68" s="150">
        <f ca="1">IF(OR(T68=0,V$4=0),0,T68*VLOOKUP(4,Debt!$A$7:$L$17,3,0)/12)</f>
        <v>0</v>
      </c>
      <c r="Z68" s="149">
        <f t="shared" ca="1" si="21"/>
        <v>0</v>
      </c>
      <c r="AA68" s="122">
        <f t="shared" ca="1" si="22"/>
        <v>0</v>
      </c>
      <c r="AB68" s="122">
        <f t="shared" ca="1" si="4"/>
        <v>0</v>
      </c>
      <c r="AC68" s="122">
        <f ca="1">IF(Z68=0,0,IF(OR(EOMONTH($A68,0)&lt;Debt!$A$5,Debt!$A$5=""),IF(Debt!$A$6=TRUE,IF(Debt!$C$5-$D68-$J68-$P68-$V68-$AH68-$AN68-$AT68-$AZ68-$BF68-$E68-$K68-$Q68-$W68&gt;Z68,Z68-AB68+AE68,Debt!$C$5-$D68-$J68-$P68-$V68-$AB68-$AH68-$AN68-$AT68-$AZ68-$BF68-$E68-$K68-$Q68-$W68),0),IF(Debt!$B$5-$D68-$J68-$P68-$V68-$AB68-$AH68-$AN68-$AT68-$AZ68-$BF68-$E68-$K68-$Q68-$W68&gt;Z68,Z68-AB68+AE68,Debt!$B$5-$D68-$J68-$P68-$V68-$AB68-$AH68-$AN68-$AT68-$AZ68-$BF68-$E68-$K68-$Q68-$W68)))</f>
        <v>0</v>
      </c>
      <c r="AD68" s="76">
        <f t="shared" ca="1" si="23"/>
        <v>0</v>
      </c>
      <c r="AE68" s="150">
        <f ca="1">IF(OR(Z68=0,AB$4=0),0,Z68*VLOOKUP(5,Debt!$A$7:$L$17,3,0)/12)</f>
        <v>0</v>
      </c>
      <c r="AF68" s="149">
        <f t="shared" si="24"/>
        <v>0</v>
      </c>
      <c r="AG68" s="122">
        <f t="shared" si="25"/>
        <v>0</v>
      </c>
      <c r="AH68" s="122">
        <f t="shared" si="5"/>
        <v>0</v>
      </c>
      <c r="AI68" s="122">
        <f>IF(AF68=0,0,IF(OR(EOMONTH($A68,0)&lt;Debt!$A$5,Debt!$A$5=""),IF(Debt!$A$6=TRUE,IF(Debt!$C$5-$D68-$J68-$P68-$V68-$AB68-$AN68-$AT68-$AZ68-$BF68-$E68-$K68-$Q68-$W68-$AC68&gt;AF68,AF68-AH68+AK68,Debt!$C$5-$D68-$J68-$P68-$V68-$AB68-$AH68-$AN68-$AT68-$AZ68-$BF68-$E68-$K68-$Q68-$W68-$AC68),0),IF(Debt!$B$5-$D68-$J68-$P68-$V68-$AB68-$AH68-$AN68-$AT68-$AZ68-$BF68-$E68-$K68-$Q68-$W68-$AC68&gt;AF68,AF68-AH68+AK68,Debt!$B$5-$D68-$J68-$P68-$V68-$AB68-$AH68-$AN68-$AT68-$AZ68-$BF68-$E68-$K68-$Q68-$W68-$AC68)))</f>
        <v>0</v>
      </c>
      <c r="AJ68" s="76">
        <f t="shared" si="26"/>
        <v>0</v>
      </c>
      <c r="AK68" s="150">
        <f>IF(OR(AF68=0,AH$4=0),0,AF68*VLOOKUP(6,Debt!$A$7:$L$17,3,0)/12)</f>
        <v>0</v>
      </c>
      <c r="AL68" s="149">
        <f t="shared" si="27"/>
        <v>0</v>
      </c>
      <c r="AM68" s="122">
        <f t="shared" si="28"/>
        <v>0</v>
      </c>
      <c r="AN68" s="122">
        <f t="shared" si="6"/>
        <v>0</v>
      </c>
      <c r="AO68" s="122">
        <f>IF(AL68=0,0,IF(OR(EOMONTH($A68,0)&lt;Debt!$A$5,Debt!$A$5=""),IF(Debt!$A$6=TRUE,IF(Debt!$C$5-$D68-$J68-$P68-$V68-$AB68-$AH68-$AT68-$AZ68-$BF68-$E68-$K68-$Q68-$W68-$AC68-$AI68&gt;AL68,AL68-AN68+AQ68,Debt!$C$5-$D68-$J68-$P68-$V68-$AB68-$AH68-$AN68-$AT68-$AZ68-$BF68-$E68-$K68-$Q68-$W68-$AC68-$AI68),0),IF(Debt!$B$5-$D68-$J68-$P68-$V68-$AB68-$AH68-$AN68-$AT68-$AZ68-$BF68-$E68-$K68-$Q68-$W68-$AC68-$AI68&gt;AL68,AL68-AN68+AQ68,Debt!$B$5-$D68-$J68-$P68-$V68-$AB68-$AH68-$AN68-$AT68-$AZ68-$BF68-$E68-$K68-$Q68-$W68-$AC68-$AI68)))</f>
        <v>0</v>
      </c>
      <c r="AP68" s="76">
        <f t="shared" si="29"/>
        <v>0</v>
      </c>
      <c r="AQ68" s="150">
        <f>IF(OR(AL68=0,AN$4=0),0,AL68*VLOOKUP(7,Debt!$A$7:$L$17,3,0)/12)</f>
        <v>0</v>
      </c>
      <c r="AR68" s="149">
        <f t="shared" si="30"/>
        <v>0</v>
      </c>
      <c r="AS68" s="122">
        <f t="shared" si="31"/>
        <v>0</v>
      </c>
      <c r="AT68" s="122">
        <f t="shared" si="7"/>
        <v>0</v>
      </c>
      <c r="AU68" s="122">
        <f>IF(AR68=0,0,IF(OR(EOMONTH($A68,0)&lt;Debt!$A$5,Debt!$A$5=""),IF(Debt!$A$6=TRUE,IF(Debt!$C$5-$D68-$J68-$P68-$V68-$AB68-$AH68-$AN68-$AZ68-$BF68-$E68-$K68-$Q68-$W68-$AC68-$AI68-$AO68&gt;AR68,AR68-AT68+AW68,Debt!$C$5-$D68-$J68-$P68-$V68-$AB68-$AH68-$AN68-$AT68-$AZ68-$BF68-$E68-$K68-$Q68-$W68-$AC68-$AI68-$AO68),0),IF(Debt!$B$5-$D68-$J68-$P68-$V68-$AB68-$AH68-$AN68-$AT68-$AZ68-$BF68-$E68-$K68-$Q68-$W68-$AC68-$AI68-$AO68&gt;AR68,AR68-AT68+AW68,Debt!$B$5-$D68-$J68-$P68-$V68-$AB68-$AH68-$AN68-$AT68-$AZ68-$BF68-$E68-$K68-$Q68-$W68-$AC68-$AI68-$AO68)))</f>
        <v>0</v>
      </c>
      <c r="AV68" s="76">
        <f t="shared" si="32"/>
        <v>0</v>
      </c>
      <c r="AW68" s="150">
        <f>IF(OR(AR68=0,AT$4=0),0,AR68*VLOOKUP(8,Debt!$A$7:$L$17,3,0)/12)</f>
        <v>0</v>
      </c>
      <c r="AX68" s="149">
        <f t="shared" si="33"/>
        <v>0</v>
      </c>
      <c r="AY68" s="122">
        <f t="shared" si="34"/>
        <v>0</v>
      </c>
      <c r="AZ68" s="122">
        <f t="shared" si="8"/>
        <v>0</v>
      </c>
      <c r="BA68" s="122">
        <f>IF(AX68=0,0,IF(OR(EOMONTH($A68,0)&lt;Debt!$A$5,Debt!$A$5=""),IF(Debt!$A$6=TRUE,IF(Debt!$C$5-$D68-$J68-$P68-$V68-$AB68-$AH68-$AN68-$AT68-$BF68-$E68-$K68-$Q68-$W68-$AC68-$AI68-$AO68-$AU68&gt;AX68,AX68-AZ68+BC68,Debt!$C$5-$D68-$J68-$P68-$V68-$AB68-$AH68-$AN68-$AT68-$AZ68-$BF68-$E68-$K68-$Q68-$W68-$AC68-$AI68-$AO68-$AU68),0),IF(Debt!$B$5-$D68-$J68-$P68-$V68-$AB68-$AH68-$AN68-$AT68-$AZ68-$BF68-$E68-$K68-$Q68-$W68-$AC68-$AI68-$AO68-$AU68&gt;AX68,AX68-AZ68+BC68,Debt!$B$5-$D68-$J68-$P68-$V68-$AB68-$AH68-$AN68-$AT68-$AZ68-$BF68-$E68-$K68-$Q68-$W68-$AC68-$AI68-$AO68-$AU68)))</f>
        <v>0</v>
      </c>
      <c r="BB68" s="76">
        <f t="shared" si="35"/>
        <v>0</v>
      </c>
      <c r="BC68" s="150">
        <f>IF(OR(AX68=0,AZ$4=0),0,AX68*VLOOKUP(9,Debt!$A$7:$L$17,3,0)/12)</f>
        <v>0</v>
      </c>
      <c r="BD68" s="149">
        <f t="shared" si="44"/>
        <v>0</v>
      </c>
      <c r="BE68" s="122">
        <f t="shared" si="36"/>
        <v>0</v>
      </c>
      <c r="BF68" s="122">
        <f t="shared" si="9"/>
        <v>0</v>
      </c>
      <c r="BG68" s="122">
        <f>IF(BD68=0,0,IF(OR(EOMONTH($A68,0)&lt;Debt!$A$5,Debt!$A$5=""),IF(Debt!$A$6=TRUE,IF(Debt!$C$5-$D68-$J68-$P68-$V68-$AB68-$AH68-$AN68-$AT68-$AZ68-$E68-$K68-$Q68-$W68-$AC68-$AI68-$AO68-$AU68-$BA68&gt;BD68,BD68-BF68+BI68,Debt!$C$5-$D68-$J68-$P68-$V68-$AB68-$AH68-$AN68-$AT68-$AZ68-$BF68-$E68-$K68-$Q68-$W68-$AC68-$AI68-$AO68-$AU68-$BA68),0),IF(Debt!$B$5-$D68-$J68-$P68-$V68-$AB68-$AH68-$AN68-$AT68-$AZ68-$BF68-$E68-$K68-$Q68-$W68-$AC68-$AI68-$AO68-$AU68-$BA68&gt;BD68,BD68-BF68+BI68,Debt!$B$5-$D68-$J68-$P68-$V68-$AB68-$AH68-$AN68-$AT68-$AZ68-$BF68-$E68-$K68-$Q68-$W68-$AC68-$AI68-$AO68-$AU68-$BA68)))</f>
        <v>0</v>
      </c>
      <c r="BH68" s="76">
        <f t="shared" si="37"/>
        <v>0</v>
      </c>
      <c r="BI68" s="150">
        <f>IF(OR(BD68=0,BF$4=0),0,BD68*VLOOKUP(10,Debt!$A$7:$L$17,3,0)/12)</f>
        <v>0</v>
      </c>
      <c r="BJ68" s="133">
        <f t="shared" ca="1" si="38"/>
        <v>0</v>
      </c>
      <c r="BK68" s="133">
        <f t="shared" ca="1" si="39"/>
        <v>0</v>
      </c>
      <c r="BL68" s="133">
        <f t="shared" ca="1" si="40"/>
        <v>0</v>
      </c>
      <c r="BM68" s="157">
        <f t="shared" ca="1" si="41"/>
        <v>0</v>
      </c>
    </row>
    <row r="69" spans="1:65" customFormat="1" thickBot="1" x14ac:dyDescent="0.25">
      <c r="A69" s="160">
        <f t="shared" ca="1" si="42"/>
        <v>46844</v>
      </c>
      <c r="B69" s="149">
        <f t="shared" ca="1" si="43"/>
        <v>0</v>
      </c>
      <c r="C69" s="122">
        <f t="shared" ca="1" si="10"/>
        <v>0</v>
      </c>
      <c r="D69" s="122">
        <f t="shared" ca="1" si="0"/>
        <v>0</v>
      </c>
      <c r="E69" s="122">
        <f ca="1">IF(B69=0,0,IF(OR(EOMONTH($A69,0)&lt;Debt!$A$5,Debt!$A$5=""),IF(Debt!$A$6=TRUE,IF(Debt!$C$5-$J69-$P69-$V69-$AB69-$AH69-$AN69-$AT69-$AZ69-$BF69&gt;B69,B69-D69+G69,Debt!$C$5-$D69-$J69-$P69-$V69-$AB69-$AH69-$AN69-$AT69-$AZ69-$BF69),0),IF(Debt!$B$5-$D69-$J69-$P69-$V69-$AB69-$AH69-$AN69-$AT69-$AZ69-$BF69&gt;B69,B69-D69+G69,Debt!$B$5-$D69-$J69-$P69-$V69-$AB69-$AH69-$AN69-$AT69-$AZ69-$BF69)))</f>
        <v>0</v>
      </c>
      <c r="F69" s="76">
        <f t="shared" ca="1" si="11"/>
        <v>0</v>
      </c>
      <c r="G69" s="150">
        <f ca="1">IF(OR(B69=0,D$4=0),0,B69*VLOOKUP(1,Debt!$A$7:$L$17,3,0)/12)</f>
        <v>0</v>
      </c>
      <c r="H69" s="149">
        <f t="shared" ca="1" si="12"/>
        <v>0</v>
      </c>
      <c r="I69" s="122">
        <f t="shared" ca="1" si="13"/>
        <v>0</v>
      </c>
      <c r="J69" s="122">
        <f t="shared" ca="1" si="1"/>
        <v>0</v>
      </c>
      <c r="K69" s="122">
        <f ca="1">IF(H69=0,0,IF(OR(EOMONTH($A69,0)&lt;Debt!$A$5,Debt!$A$5=""),IF(Debt!$A$6=TRUE,IF(Debt!C$5-$D69-$P69-$V69-$AB69-$AH69-$AN69-$AT69-$AZ69-$BF69&gt;H69,H69-J69+M69,Debt!$C$5-$D69-$J69-$P69-$V69-$AB69-$AH69-$AN69-$AT69-$AZ69-$BF69-$E69),0),IF(Debt!$B$5-$D69-$J69-$P69-$V69-$AB69-$AH69-$AN69-$AT69-$AZ69-$BF69-$E69&gt;H69,H69-J69+M69,Debt!$B$5-$D69-$J69-$P69-$V69-$AB69-$AH69-$AN69-$AT69-$AZ69-$BF69-$E69)))</f>
        <v>0</v>
      </c>
      <c r="L69" s="76">
        <f t="shared" ca="1" si="14"/>
        <v>0</v>
      </c>
      <c r="M69" s="150">
        <f ca="1">IF(OR(H69=0,J$4=0),0,H69*VLOOKUP(2,Debt!$A$7:$L$17,3,0)/12)</f>
        <v>0</v>
      </c>
      <c r="N69" s="149">
        <f t="shared" ca="1" si="15"/>
        <v>0</v>
      </c>
      <c r="O69" s="122">
        <f t="shared" ca="1" si="16"/>
        <v>0</v>
      </c>
      <c r="P69" s="122">
        <f t="shared" ca="1" si="2"/>
        <v>0</v>
      </c>
      <c r="Q69" s="122">
        <f ca="1">IF(N69=0,0,IF(OR(EOMONTH($A69,0)&lt;Debt!$A$5,Debt!$A$5=""),IF(Debt!$A$6=TRUE,IF(Debt!$C$5-$D69-$J69-$V69-$AB69-$AH69-$AN69-$AT69-$AZ69-$BF69-$E69-$K69&gt;N69,N69-P69+S69,Debt!$C$5-$D69-$J69-$P69-$V69-$AB69-$AH69-$AN69-$AT69-$AZ69-$BF69-$E69-$K69),0),IF(Debt!$B$5-$D69-$J69-$P69-$V69-$AB69-$AH69-$AN69-$AT69-$AZ69-$BF69-$E69-$K69&gt;N69,N69-P69+S69,Debt!$B$5-$D69-$J69-$P69-$V69-$AB69-$AH69-$AN69-$AT69-$AZ69-$BF69-$E69-$K69)))</f>
        <v>0</v>
      </c>
      <c r="R69" s="76">
        <f t="shared" ca="1" si="17"/>
        <v>0</v>
      </c>
      <c r="S69" s="150">
        <f ca="1">IF(OR(N69=0,P$4=0),0,N69*VLOOKUP(3,Debt!$A$7:$L$17,3,0)/12)</f>
        <v>0</v>
      </c>
      <c r="T69" s="149">
        <f t="shared" ca="1" si="18"/>
        <v>0</v>
      </c>
      <c r="U69" s="122">
        <f t="shared" ca="1" si="19"/>
        <v>0</v>
      </c>
      <c r="V69" s="122">
        <f t="shared" ca="1" si="3"/>
        <v>0</v>
      </c>
      <c r="W69" s="122">
        <f ca="1">IF(T69=0,0,IF(OR(EOMONTH($A69,0)&lt;Debt!$A$5,Debt!$A$5=""),IF(Debt!$A$6=TRUE,IF(Debt!$C$5-$D69-$J69-$P69-$AB69-$AH69-$AN69-$AT69-$AZ69-$BF69-$E69-$K69-$Q69&gt;T69,T69-V69+Y69,Debt!$C$5-$D69-$J69-$P69-$V69-$AB69-$AH69-$AN69-$AT69-$AZ69-$BF69-$E69-$K69-$Q69),0),IF(Debt!$B$5-$D69-$J69-$P69-$V69-$AB69-$AH69-$AN69-$AT69-$AZ69-$BF69-$E69-$K69-$Q69&gt;T69,T69-V69+Y69,Debt!$B$5-$D69-$J69-$P69-$V69-$AB69-$AH69-$AN69-$AT69-$AZ69-$BF69-$E69-$K69-$Q69)))</f>
        <v>0</v>
      </c>
      <c r="X69" s="76">
        <f t="shared" ca="1" si="20"/>
        <v>0</v>
      </c>
      <c r="Y69" s="150">
        <f ca="1">IF(OR(T69=0,V$4=0),0,T69*VLOOKUP(4,Debt!$A$7:$L$17,3,0)/12)</f>
        <v>0</v>
      </c>
      <c r="Z69" s="149">
        <f t="shared" ca="1" si="21"/>
        <v>0</v>
      </c>
      <c r="AA69" s="122">
        <f t="shared" ca="1" si="22"/>
        <v>0</v>
      </c>
      <c r="AB69" s="122">
        <f t="shared" ca="1" si="4"/>
        <v>0</v>
      </c>
      <c r="AC69" s="122">
        <f ca="1">IF(Z69=0,0,IF(OR(EOMONTH($A69,0)&lt;Debt!$A$5,Debt!$A$5=""),IF(Debt!$A$6=TRUE,IF(Debt!$C$5-$D69-$J69-$P69-$V69-$AH69-$AN69-$AT69-$AZ69-$BF69-$E69-$K69-$Q69-$W69&gt;Z69,Z69-AB69+AE69,Debt!$C$5-$D69-$J69-$P69-$V69-$AB69-$AH69-$AN69-$AT69-$AZ69-$BF69-$E69-$K69-$Q69-$W69),0),IF(Debt!$B$5-$D69-$J69-$P69-$V69-$AB69-$AH69-$AN69-$AT69-$AZ69-$BF69-$E69-$K69-$Q69-$W69&gt;Z69,Z69-AB69+AE69,Debt!$B$5-$D69-$J69-$P69-$V69-$AB69-$AH69-$AN69-$AT69-$AZ69-$BF69-$E69-$K69-$Q69-$W69)))</f>
        <v>0</v>
      </c>
      <c r="AD69" s="76">
        <f t="shared" ca="1" si="23"/>
        <v>0</v>
      </c>
      <c r="AE69" s="150">
        <f ca="1">IF(OR(Z69=0,AB$4=0),0,Z69*VLOOKUP(5,Debt!$A$7:$L$17,3,0)/12)</f>
        <v>0</v>
      </c>
      <c r="AF69" s="149">
        <f t="shared" si="24"/>
        <v>0</v>
      </c>
      <c r="AG69" s="122">
        <f t="shared" si="25"/>
        <v>0</v>
      </c>
      <c r="AH69" s="122">
        <f t="shared" si="5"/>
        <v>0</v>
      </c>
      <c r="AI69" s="122">
        <f>IF(AF69=0,0,IF(OR(EOMONTH($A69,0)&lt;Debt!$A$5,Debt!$A$5=""),IF(Debt!$A$6=TRUE,IF(Debt!$C$5-$D69-$J69-$P69-$V69-$AB69-$AN69-$AT69-$AZ69-$BF69-$E69-$K69-$Q69-$W69-$AC69&gt;AF69,AF69-AH69+AK69,Debt!$C$5-$D69-$J69-$P69-$V69-$AB69-$AH69-$AN69-$AT69-$AZ69-$BF69-$E69-$K69-$Q69-$W69-$AC69),0),IF(Debt!$B$5-$D69-$J69-$P69-$V69-$AB69-$AH69-$AN69-$AT69-$AZ69-$BF69-$E69-$K69-$Q69-$W69-$AC69&gt;AF69,AF69-AH69+AK69,Debt!$B$5-$D69-$J69-$P69-$V69-$AB69-$AH69-$AN69-$AT69-$AZ69-$BF69-$E69-$K69-$Q69-$W69-$AC69)))</f>
        <v>0</v>
      </c>
      <c r="AJ69" s="76">
        <f t="shared" si="26"/>
        <v>0</v>
      </c>
      <c r="AK69" s="150">
        <f>IF(OR(AF69=0,AH$4=0),0,AF69*VLOOKUP(6,Debt!$A$7:$L$17,3,0)/12)</f>
        <v>0</v>
      </c>
      <c r="AL69" s="149">
        <f t="shared" si="27"/>
        <v>0</v>
      </c>
      <c r="AM69" s="122">
        <f t="shared" si="28"/>
        <v>0</v>
      </c>
      <c r="AN69" s="122">
        <f t="shared" si="6"/>
        <v>0</v>
      </c>
      <c r="AO69" s="122">
        <f>IF(AL69=0,0,IF(OR(EOMONTH($A69,0)&lt;Debt!$A$5,Debt!$A$5=""),IF(Debt!$A$6=TRUE,IF(Debt!$C$5-$D69-$J69-$P69-$V69-$AB69-$AH69-$AT69-$AZ69-$BF69-$E69-$K69-$Q69-$W69-$AC69-$AI69&gt;AL69,AL69-AN69+AQ69,Debt!$C$5-$D69-$J69-$P69-$V69-$AB69-$AH69-$AN69-$AT69-$AZ69-$BF69-$E69-$K69-$Q69-$W69-$AC69-$AI69),0),IF(Debt!$B$5-$D69-$J69-$P69-$V69-$AB69-$AH69-$AN69-$AT69-$AZ69-$BF69-$E69-$K69-$Q69-$W69-$AC69-$AI69&gt;AL69,AL69-AN69+AQ69,Debt!$B$5-$D69-$J69-$P69-$V69-$AB69-$AH69-$AN69-$AT69-$AZ69-$BF69-$E69-$K69-$Q69-$W69-$AC69-$AI69)))</f>
        <v>0</v>
      </c>
      <c r="AP69" s="76">
        <f t="shared" si="29"/>
        <v>0</v>
      </c>
      <c r="AQ69" s="150">
        <f>IF(OR(AL69=0,AN$4=0),0,AL69*VLOOKUP(7,Debt!$A$7:$L$17,3,0)/12)</f>
        <v>0</v>
      </c>
      <c r="AR69" s="149">
        <f t="shared" si="30"/>
        <v>0</v>
      </c>
      <c r="AS69" s="122">
        <f t="shared" si="31"/>
        <v>0</v>
      </c>
      <c r="AT69" s="122">
        <f t="shared" si="7"/>
        <v>0</v>
      </c>
      <c r="AU69" s="122">
        <f>IF(AR69=0,0,IF(OR(EOMONTH($A69,0)&lt;Debt!$A$5,Debt!$A$5=""),IF(Debt!$A$6=TRUE,IF(Debt!$C$5-$D69-$J69-$P69-$V69-$AB69-$AH69-$AN69-$AZ69-$BF69-$E69-$K69-$Q69-$W69-$AC69-$AI69-$AO69&gt;AR69,AR69-AT69+AW69,Debt!$C$5-$D69-$J69-$P69-$V69-$AB69-$AH69-$AN69-$AT69-$AZ69-$BF69-$E69-$K69-$Q69-$W69-$AC69-$AI69-$AO69),0),IF(Debt!$B$5-$D69-$J69-$P69-$V69-$AB69-$AH69-$AN69-$AT69-$AZ69-$BF69-$E69-$K69-$Q69-$W69-$AC69-$AI69-$AO69&gt;AR69,AR69-AT69+AW69,Debt!$B$5-$D69-$J69-$P69-$V69-$AB69-$AH69-$AN69-$AT69-$AZ69-$BF69-$E69-$K69-$Q69-$W69-$AC69-$AI69-$AO69)))</f>
        <v>0</v>
      </c>
      <c r="AV69" s="76">
        <f t="shared" si="32"/>
        <v>0</v>
      </c>
      <c r="AW69" s="150">
        <f>IF(OR(AR69=0,AT$4=0),0,AR69*VLOOKUP(8,Debt!$A$7:$L$17,3,0)/12)</f>
        <v>0</v>
      </c>
      <c r="AX69" s="149">
        <f t="shared" si="33"/>
        <v>0</v>
      </c>
      <c r="AY69" s="122">
        <f t="shared" si="34"/>
        <v>0</v>
      </c>
      <c r="AZ69" s="122">
        <f t="shared" si="8"/>
        <v>0</v>
      </c>
      <c r="BA69" s="122">
        <f>IF(AX69=0,0,IF(OR(EOMONTH($A69,0)&lt;Debt!$A$5,Debt!$A$5=""),IF(Debt!$A$6=TRUE,IF(Debt!$C$5-$D69-$J69-$P69-$V69-$AB69-$AH69-$AN69-$AT69-$BF69-$E69-$K69-$Q69-$W69-$AC69-$AI69-$AO69-$AU69&gt;AX69,AX69-AZ69+BC69,Debt!$C$5-$D69-$J69-$P69-$V69-$AB69-$AH69-$AN69-$AT69-$AZ69-$BF69-$E69-$K69-$Q69-$W69-$AC69-$AI69-$AO69-$AU69),0),IF(Debt!$B$5-$D69-$J69-$P69-$V69-$AB69-$AH69-$AN69-$AT69-$AZ69-$BF69-$E69-$K69-$Q69-$W69-$AC69-$AI69-$AO69-$AU69&gt;AX69,AX69-AZ69+BC69,Debt!$B$5-$D69-$J69-$P69-$V69-$AB69-$AH69-$AN69-$AT69-$AZ69-$BF69-$E69-$K69-$Q69-$W69-$AC69-$AI69-$AO69-$AU69)))</f>
        <v>0</v>
      </c>
      <c r="BB69" s="76">
        <f t="shared" si="35"/>
        <v>0</v>
      </c>
      <c r="BC69" s="150">
        <f>IF(OR(AX69=0,AZ$4=0),0,AX69*VLOOKUP(9,Debt!$A$7:$L$17,3,0)/12)</f>
        <v>0</v>
      </c>
      <c r="BD69" s="149">
        <f t="shared" si="44"/>
        <v>0</v>
      </c>
      <c r="BE69" s="122">
        <f t="shared" si="36"/>
        <v>0</v>
      </c>
      <c r="BF69" s="122">
        <f t="shared" si="9"/>
        <v>0</v>
      </c>
      <c r="BG69" s="122">
        <f>IF(BD69=0,0,IF(OR(EOMONTH($A69,0)&lt;Debt!$A$5,Debt!$A$5=""),IF(Debt!$A$6=TRUE,IF(Debt!$C$5-$D69-$J69-$P69-$V69-$AB69-$AH69-$AN69-$AT69-$AZ69-$E69-$K69-$Q69-$W69-$AC69-$AI69-$AO69-$AU69-$BA69&gt;BD69,BD69-BF69+BI69,Debt!$C$5-$D69-$J69-$P69-$V69-$AB69-$AH69-$AN69-$AT69-$AZ69-$BF69-$E69-$K69-$Q69-$W69-$AC69-$AI69-$AO69-$AU69-$BA69),0),IF(Debt!$B$5-$D69-$J69-$P69-$V69-$AB69-$AH69-$AN69-$AT69-$AZ69-$BF69-$E69-$K69-$Q69-$W69-$AC69-$AI69-$AO69-$AU69-$BA69&gt;BD69,BD69-BF69+BI69,Debt!$B$5-$D69-$J69-$P69-$V69-$AB69-$AH69-$AN69-$AT69-$AZ69-$BF69-$E69-$K69-$Q69-$W69-$AC69-$AI69-$AO69-$AU69-$BA69)))</f>
        <v>0</v>
      </c>
      <c r="BH69" s="76">
        <f t="shared" si="37"/>
        <v>0</v>
      </c>
      <c r="BI69" s="150">
        <f>IF(OR(BD69=0,BF$4=0),0,BD69*VLOOKUP(10,Debt!$A$7:$L$17,3,0)/12)</f>
        <v>0</v>
      </c>
      <c r="BJ69" s="133">
        <f t="shared" ca="1" si="38"/>
        <v>0</v>
      </c>
      <c r="BK69" s="133">
        <f t="shared" ca="1" si="39"/>
        <v>0</v>
      </c>
      <c r="BL69" s="133">
        <f t="shared" ca="1" si="40"/>
        <v>0</v>
      </c>
      <c r="BM69" s="157">
        <f t="shared" ca="1" si="41"/>
        <v>0</v>
      </c>
    </row>
    <row r="70" spans="1:65" customFormat="1" thickBot="1" x14ac:dyDescent="0.25">
      <c r="A70" s="160">
        <f t="shared" ca="1" si="42"/>
        <v>46874</v>
      </c>
      <c r="B70" s="149">
        <f t="shared" ca="1" si="43"/>
        <v>0</v>
      </c>
      <c r="C70" s="122">
        <f t="shared" ca="1" si="10"/>
        <v>0</v>
      </c>
      <c r="D70" s="122">
        <f t="shared" ref="D70:D133" ca="1" si="45">IF(B70=0,0,IF(D$4&gt;B70+G70,B70+G70,D$4))</f>
        <v>0</v>
      </c>
      <c r="E70" s="122">
        <f ca="1">IF(B70=0,0,IF(OR(EOMONTH($A70,0)&lt;Debt!$A$5,Debt!$A$5=""),IF(Debt!$A$6=TRUE,IF(Debt!$C$5-$J70-$P70-$V70-$AB70-$AH70-$AN70-$AT70-$AZ70-$BF70&gt;B70,B70-D70+G70,Debt!$C$5-$D70-$J70-$P70-$V70-$AB70-$AH70-$AN70-$AT70-$AZ70-$BF70),0),IF(Debt!$B$5-$D70-$J70-$P70-$V70-$AB70-$AH70-$AN70-$AT70-$AZ70-$BF70&gt;B70,B70-D70+G70,Debt!$B$5-$D70-$J70-$P70-$V70-$AB70-$AH70-$AN70-$AT70-$AZ70-$BF70)))</f>
        <v>0</v>
      </c>
      <c r="F70" s="76">
        <f t="shared" ca="1" si="11"/>
        <v>0</v>
      </c>
      <c r="G70" s="150">
        <f ca="1">IF(OR(B70=0,D$4=0),0,B70*VLOOKUP(1,Debt!$A$7:$L$17,3,0)/12)</f>
        <v>0</v>
      </c>
      <c r="H70" s="149">
        <f t="shared" ca="1" si="12"/>
        <v>0</v>
      </c>
      <c r="I70" s="122">
        <f t="shared" ca="1" si="13"/>
        <v>0</v>
      </c>
      <c r="J70" s="122">
        <f t="shared" ref="J70:J133" ca="1" si="46">IF(H70=0,0,IF(J$4&gt;H70+M70,H70+M70,J$4))</f>
        <v>0</v>
      </c>
      <c r="K70" s="122">
        <f ca="1">IF(H70=0,0,IF(OR(EOMONTH($A70,0)&lt;Debt!$A$5,Debt!$A$5=""),IF(Debt!$A$6=TRUE,IF(Debt!C$5-$D70-$P70-$V70-$AB70-$AH70-$AN70-$AT70-$AZ70-$BF70&gt;H70,H70-J70+M70,Debt!$C$5-$D70-$J70-$P70-$V70-$AB70-$AH70-$AN70-$AT70-$AZ70-$BF70-$E70),0),IF(Debt!$B$5-$D70-$J70-$P70-$V70-$AB70-$AH70-$AN70-$AT70-$AZ70-$BF70-$E70&gt;H70,H70-J70+M70,Debt!$B$5-$D70-$J70-$P70-$V70-$AB70-$AH70-$AN70-$AT70-$AZ70-$BF70-$E70)))</f>
        <v>0</v>
      </c>
      <c r="L70" s="76">
        <f t="shared" ca="1" si="14"/>
        <v>0</v>
      </c>
      <c r="M70" s="150">
        <f ca="1">IF(OR(H70=0,J$4=0),0,H70*VLOOKUP(2,Debt!$A$7:$L$17,3,0)/12)</f>
        <v>0</v>
      </c>
      <c r="N70" s="149">
        <f t="shared" ca="1" si="15"/>
        <v>0</v>
      </c>
      <c r="O70" s="122">
        <f t="shared" ca="1" si="16"/>
        <v>0</v>
      </c>
      <c r="P70" s="122">
        <f t="shared" ref="P70:P133" ca="1" si="47">IF(N70=0,0,IF(P$4&gt;N70+S70,N70+S70,P$4))</f>
        <v>0</v>
      </c>
      <c r="Q70" s="122">
        <f ca="1">IF(N70=0,0,IF(OR(EOMONTH($A70,0)&lt;Debt!$A$5,Debt!$A$5=""),IF(Debt!$A$6=TRUE,IF(Debt!$C$5-$D70-$J70-$V70-$AB70-$AH70-$AN70-$AT70-$AZ70-$BF70-$E70-$K70&gt;N70,N70-P70+S70,Debt!$C$5-$D70-$J70-$P70-$V70-$AB70-$AH70-$AN70-$AT70-$AZ70-$BF70-$E70-$K70),0),IF(Debt!$B$5-$D70-$J70-$P70-$V70-$AB70-$AH70-$AN70-$AT70-$AZ70-$BF70-$E70-$K70&gt;N70,N70-P70+S70,Debt!$B$5-$D70-$J70-$P70-$V70-$AB70-$AH70-$AN70-$AT70-$AZ70-$BF70-$E70-$K70)))</f>
        <v>0</v>
      </c>
      <c r="R70" s="76">
        <f t="shared" ca="1" si="17"/>
        <v>0</v>
      </c>
      <c r="S70" s="150">
        <f ca="1">IF(OR(N70=0,P$4=0),0,N70*VLOOKUP(3,Debt!$A$7:$L$17,3,0)/12)</f>
        <v>0</v>
      </c>
      <c r="T70" s="149">
        <f t="shared" ca="1" si="18"/>
        <v>0</v>
      </c>
      <c r="U70" s="122">
        <f t="shared" ca="1" si="19"/>
        <v>0</v>
      </c>
      <c r="V70" s="122">
        <f t="shared" ref="V70:V133" ca="1" si="48">IF(T70=0,0,IF(V$4&gt;T70+Y70,T70+Y70,V$4))</f>
        <v>0</v>
      </c>
      <c r="W70" s="122">
        <f ca="1">IF(T70=0,0,IF(OR(EOMONTH($A70,0)&lt;Debt!$A$5,Debt!$A$5=""),IF(Debt!$A$6=TRUE,IF(Debt!$C$5-$D70-$J70-$P70-$AB70-$AH70-$AN70-$AT70-$AZ70-$BF70-$E70-$K70-$Q70&gt;T70,T70-V70+Y70,Debt!$C$5-$D70-$J70-$P70-$V70-$AB70-$AH70-$AN70-$AT70-$AZ70-$BF70-$E70-$K70-$Q70),0),IF(Debt!$B$5-$D70-$J70-$P70-$V70-$AB70-$AH70-$AN70-$AT70-$AZ70-$BF70-$E70-$K70-$Q70&gt;T70,T70-V70+Y70,Debt!$B$5-$D70-$J70-$P70-$V70-$AB70-$AH70-$AN70-$AT70-$AZ70-$BF70-$E70-$K70-$Q70)))</f>
        <v>0</v>
      </c>
      <c r="X70" s="76">
        <f t="shared" ca="1" si="20"/>
        <v>0</v>
      </c>
      <c r="Y70" s="150">
        <f ca="1">IF(OR(T70=0,V$4=0),0,T70*VLOOKUP(4,Debt!$A$7:$L$17,3,0)/12)</f>
        <v>0</v>
      </c>
      <c r="Z70" s="149">
        <f t="shared" ca="1" si="21"/>
        <v>0</v>
      </c>
      <c r="AA70" s="122">
        <f t="shared" ca="1" si="22"/>
        <v>0</v>
      </c>
      <c r="AB70" s="122">
        <f t="shared" ref="AB70:AB133" ca="1" si="49">IF(Z70=0,0,IF(AB$4&gt;Z70+AE70,Z70+AE70,AB$4))</f>
        <v>0</v>
      </c>
      <c r="AC70" s="122">
        <f ca="1">IF(Z70=0,0,IF(OR(EOMONTH($A70,0)&lt;Debt!$A$5,Debt!$A$5=""),IF(Debt!$A$6=TRUE,IF(Debt!$C$5-$D70-$J70-$P70-$V70-$AH70-$AN70-$AT70-$AZ70-$BF70-$E70-$K70-$Q70-$W70&gt;Z70,Z70-AB70+AE70,Debt!$C$5-$D70-$J70-$P70-$V70-$AB70-$AH70-$AN70-$AT70-$AZ70-$BF70-$E70-$K70-$Q70-$W70),0),IF(Debt!$B$5-$D70-$J70-$P70-$V70-$AB70-$AH70-$AN70-$AT70-$AZ70-$BF70-$E70-$K70-$Q70-$W70&gt;Z70,Z70-AB70+AE70,Debt!$B$5-$D70-$J70-$P70-$V70-$AB70-$AH70-$AN70-$AT70-$AZ70-$BF70-$E70-$K70-$Q70-$W70)))</f>
        <v>0</v>
      </c>
      <c r="AD70" s="76">
        <f t="shared" ca="1" si="23"/>
        <v>0</v>
      </c>
      <c r="AE70" s="150">
        <f ca="1">IF(OR(Z70=0,AB$4=0),0,Z70*VLOOKUP(5,Debt!$A$7:$L$17,3,0)/12)</f>
        <v>0</v>
      </c>
      <c r="AF70" s="149">
        <f t="shared" si="24"/>
        <v>0</v>
      </c>
      <c r="AG70" s="122">
        <f t="shared" si="25"/>
        <v>0</v>
      </c>
      <c r="AH70" s="122">
        <f t="shared" ref="AH70:AH133" si="50">IF(AF70=0,0,IF(AH$4&gt;AF70+AK70,AF70+AK70,AH$4))</f>
        <v>0</v>
      </c>
      <c r="AI70" s="122">
        <f>IF(AF70=0,0,IF(OR(EOMONTH($A70,0)&lt;Debt!$A$5,Debt!$A$5=""),IF(Debt!$A$6=TRUE,IF(Debt!$C$5-$D70-$J70-$P70-$V70-$AB70-$AN70-$AT70-$AZ70-$BF70-$E70-$K70-$Q70-$W70-$AC70&gt;AF70,AF70-AH70+AK70,Debt!$C$5-$D70-$J70-$P70-$V70-$AB70-$AH70-$AN70-$AT70-$AZ70-$BF70-$E70-$K70-$Q70-$W70-$AC70),0),IF(Debt!$B$5-$D70-$J70-$P70-$V70-$AB70-$AH70-$AN70-$AT70-$AZ70-$BF70-$E70-$K70-$Q70-$W70-$AC70&gt;AF70,AF70-AH70+AK70,Debt!$B$5-$D70-$J70-$P70-$V70-$AB70-$AH70-$AN70-$AT70-$AZ70-$BF70-$E70-$K70-$Q70-$W70-$AC70)))</f>
        <v>0</v>
      </c>
      <c r="AJ70" s="76">
        <f t="shared" si="26"/>
        <v>0</v>
      </c>
      <c r="AK70" s="150">
        <f>IF(OR(AF70=0,AH$4=0),0,AF70*VLOOKUP(6,Debt!$A$7:$L$17,3,0)/12)</f>
        <v>0</v>
      </c>
      <c r="AL70" s="149">
        <f t="shared" si="27"/>
        <v>0</v>
      </c>
      <c r="AM70" s="122">
        <f t="shared" si="28"/>
        <v>0</v>
      </c>
      <c r="AN70" s="122">
        <f t="shared" ref="AN70:AN133" si="51">IF(AL70=0,0,IF(AN$4&gt;AL70+AQ70,AL70+AQ70,AN$4))</f>
        <v>0</v>
      </c>
      <c r="AO70" s="122">
        <f>IF(AL70=0,0,IF(OR(EOMONTH($A70,0)&lt;Debt!$A$5,Debt!$A$5=""),IF(Debt!$A$6=TRUE,IF(Debt!$C$5-$D70-$J70-$P70-$V70-$AB70-$AH70-$AT70-$AZ70-$BF70-$E70-$K70-$Q70-$W70-$AC70-$AI70&gt;AL70,AL70-AN70+AQ70,Debt!$C$5-$D70-$J70-$P70-$V70-$AB70-$AH70-$AN70-$AT70-$AZ70-$BF70-$E70-$K70-$Q70-$W70-$AC70-$AI70),0),IF(Debt!$B$5-$D70-$J70-$P70-$V70-$AB70-$AH70-$AN70-$AT70-$AZ70-$BF70-$E70-$K70-$Q70-$W70-$AC70-$AI70&gt;AL70,AL70-AN70+AQ70,Debt!$B$5-$D70-$J70-$P70-$V70-$AB70-$AH70-$AN70-$AT70-$AZ70-$BF70-$E70-$K70-$Q70-$W70-$AC70-$AI70)))</f>
        <v>0</v>
      </c>
      <c r="AP70" s="76">
        <f t="shared" si="29"/>
        <v>0</v>
      </c>
      <c r="AQ70" s="150">
        <f>IF(OR(AL70=0,AN$4=0),0,AL70*VLOOKUP(7,Debt!$A$7:$L$17,3,0)/12)</f>
        <v>0</v>
      </c>
      <c r="AR70" s="149">
        <f t="shared" si="30"/>
        <v>0</v>
      </c>
      <c r="AS70" s="122">
        <f t="shared" si="31"/>
        <v>0</v>
      </c>
      <c r="AT70" s="122">
        <f t="shared" ref="AT70:AT133" si="52">IF(AR70=0,0,IF(AT$4&gt;AR70+AW70,AR70+AW70,AT$4))</f>
        <v>0</v>
      </c>
      <c r="AU70" s="122">
        <f>IF(AR70=0,0,IF(OR(EOMONTH($A70,0)&lt;Debt!$A$5,Debt!$A$5=""),IF(Debt!$A$6=TRUE,IF(Debt!$C$5-$D70-$J70-$P70-$V70-$AB70-$AH70-$AN70-$AZ70-$BF70-$E70-$K70-$Q70-$W70-$AC70-$AI70-$AO70&gt;AR70,AR70-AT70+AW70,Debt!$C$5-$D70-$J70-$P70-$V70-$AB70-$AH70-$AN70-$AT70-$AZ70-$BF70-$E70-$K70-$Q70-$W70-$AC70-$AI70-$AO70),0),IF(Debt!$B$5-$D70-$J70-$P70-$V70-$AB70-$AH70-$AN70-$AT70-$AZ70-$BF70-$E70-$K70-$Q70-$W70-$AC70-$AI70-$AO70&gt;AR70,AR70-AT70+AW70,Debt!$B$5-$D70-$J70-$P70-$V70-$AB70-$AH70-$AN70-$AT70-$AZ70-$BF70-$E70-$K70-$Q70-$W70-$AC70-$AI70-$AO70)))</f>
        <v>0</v>
      </c>
      <c r="AV70" s="76">
        <f t="shared" si="32"/>
        <v>0</v>
      </c>
      <c r="AW70" s="150">
        <f>IF(OR(AR70=0,AT$4=0),0,AR70*VLOOKUP(8,Debt!$A$7:$L$17,3,0)/12)</f>
        <v>0</v>
      </c>
      <c r="AX70" s="149">
        <f t="shared" si="33"/>
        <v>0</v>
      </c>
      <c r="AY70" s="122">
        <f t="shared" si="34"/>
        <v>0</v>
      </c>
      <c r="AZ70" s="122">
        <f t="shared" ref="AZ70:AZ133" si="53">IF(AX70=0,0,IF(AZ$4&gt;AX70+BC70,AX70+BC70,AZ$4))</f>
        <v>0</v>
      </c>
      <c r="BA70" s="122">
        <f>IF(AX70=0,0,IF(OR(EOMONTH($A70,0)&lt;Debt!$A$5,Debt!$A$5=""),IF(Debt!$A$6=TRUE,IF(Debt!$C$5-$D70-$J70-$P70-$V70-$AB70-$AH70-$AN70-$AT70-$BF70-$E70-$K70-$Q70-$W70-$AC70-$AI70-$AO70-$AU70&gt;AX70,AX70-AZ70+BC70,Debt!$C$5-$D70-$J70-$P70-$V70-$AB70-$AH70-$AN70-$AT70-$AZ70-$BF70-$E70-$K70-$Q70-$W70-$AC70-$AI70-$AO70-$AU70),0),IF(Debt!$B$5-$D70-$J70-$P70-$V70-$AB70-$AH70-$AN70-$AT70-$AZ70-$BF70-$E70-$K70-$Q70-$W70-$AC70-$AI70-$AO70-$AU70&gt;AX70,AX70-AZ70+BC70,Debt!$B$5-$D70-$J70-$P70-$V70-$AB70-$AH70-$AN70-$AT70-$AZ70-$BF70-$E70-$K70-$Q70-$W70-$AC70-$AI70-$AO70-$AU70)))</f>
        <v>0</v>
      </c>
      <c r="BB70" s="76">
        <f t="shared" si="35"/>
        <v>0</v>
      </c>
      <c r="BC70" s="150">
        <f>IF(OR(AX70=0,AZ$4=0),0,AX70*VLOOKUP(9,Debt!$A$7:$L$17,3,0)/12)</f>
        <v>0</v>
      </c>
      <c r="BD70" s="149">
        <f t="shared" si="44"/>
        <v>0</v>
      </c>
      <c r="BE70" s="122">
        <f t="shared" si="36"/>
        <v>0</v>
      </c>
      <c r="BF70" s="122">
        <f t="shared" ref="BF70:BF133" si="54">IF(BD70=0,0,IF(BF$4&gt;BD70+BI70,BD70+BI70,BF$4))</f>
        <v>0</v>
      </c>
      <c r="BG70" s="122">
        <f>IF(BD70=0,0,IF(OR(EOMONTH($A70,0)&lt;Debt!$A$5,Debt!$A$5=""),IF(Debt!$A$6=TRUE,IF(Debt!$C$5-$D70-$J70-$P70-$V70-$AB70-$AH70-$AN70-$AT70-$AZ70-$E70-$K70-$Q70-$W70-$AC70-$AI70-$AO70-$AU70-$BA70&gt;BD70,BD70-BF70+BI70,Debt!$C$5-$D70-$J70-$P70-$V70-$AB70-$AH70-$AN70-$AT70-$AZ70-$BF70-$E70-$K70-$Q70-$W70-$AC70-$AI70-$AO70-$AU70-$BA70),0),IF(Debt!$B$5-$D70-$J70-$P70-$V70-$AB70-$AH70-$AN70-$AT70-$AZ70-$BF70-$E70-$K70-$Q70-$W70-$AC70-$AI70-$AO70-$AU70-$BA70&gt;BD70,BD70-BF70+BI70,Debt!$B$5-$D70-$J70-$P70-$V70-$AB70-$AH70-$AN70-$AT70-$AZ70-$BF70-$E70-$K70-$Q70-$W70-$AC70-$AI70-$AO70-$AU70-$BA70)))</f>
        <v>0</v>
      </c>
      <c r="BH70" s="76">
        <f t="shared" si="37"/>
        <v>0</v>
      </c>
      <c r="BI70" s="150">
        <f>IF(OR(BD70=0,BF$4=0),0,BD70*VLOOKUP(10,Debt!$A$7:$L$17,3,0)/12)</f>
        <v>0</v>
      </c>
      <c r="BJ70" s="133">
        <f t="shared" ca="1" si="38"/>
        <v>0</v>
      </c>
      <c r="BK70" s="133">
        <f t="shared" ca="1" si="39"/>
        <v>0</v>
      </c>
      <c r="BL70" s="133">
        <f t="shared" ca="1" si="40"/>
        <v>0</v>
      </c>
      <c r="BM70" s="157">
        <f t="shared" ca="1" si="41"/>
        <v>0</v>
      </c>
    </row>
    <row r="71" spans="1:65" customFormat="1" thickBot="1" x14ac:dyDescent="0.25">
      <c r="A71" s="160">
        <f t="shared" ca="1" si="42"/>
        <v>46905</v>
      </c>
      <c r="B71" s="149">
        <f t="shared" ref="B71:B134" ca="1" si="55">IFERROR(IF(B70=0,0,IF(B70-F70&lt;=0.01,0,B70-F70)),0)</f>
        <v>0</v>
      </c>
      <c r="C71" s="122">
        <f t="shared" ref="C71:C134" ca="1" si="56">D71+E71</f>
        <v>0</v>
      </c>
      <c r="D71" s="122">
        <f t="shared" ca="1" si="45"/>
        <v>0</v>
      </c>
      <c r="E71" s="122">
        <f ca="1">IF(B71=0,0,IF(OR(EOMONTH($A71,0)&lt;Debt!$A$5,Debt!$A$5=""),IF(Debt!$A$6=TRUE,IF(Debt!$C$5-$J71-$P71-$V71-$AB71-$AH71-$AN71-$AT71-$AZ71-$BF71&gt;B71,B71-D71+G71,Debt!$C$5-$D71-$J71-$P71-$V71-$AB71-$AH71-$AN71-$AT71-$AZ71-$BF71),0),IF(Debt!$B$5-$D71-$J71-$P71-$V71-$AB71-$AH71-$AN71-$AT71-$AZ71-$BF71&gt;B71,B71-D71+G71,Debt!$B$5-$D71-$J71-$P71-$V71-$AB71-$AH71-$AN71-$AT71-$AZ71-$BF71)))</f>
        <v>0</v>
      </c>
      <c r="F71" s="76">
        <f t="shared" ref="F71:F134" ca="1" si="57">IF(OR(B71=0,D$4=0),0,D71+E71-G71)</f>
        <v>0</v>
      </c>
      <c r="G71" s="150">
        <f ca="1">IF(OR(B71=0,D$4=0),0,B71*VLOOKUP(1,Debt!$A$7:$L$17,3,0)/12)</f>
        <v>0</v>
      </c>
      <c r="H71" s="149">
        <f t="shared" ref="H71:H134" ca="1" si="58">IFERROR(IF(H70=0,0,IF(H70-L70&lt;=0.01,0,H70-L70)),0)</f>
        <v>0</v>
      </c>
      <c r="I71" s="122">
        <f t="shared" ref="I71:I134" ca="1" si="59">J71+K71</f>
        <v>0</v>
      </c>
      <c r="J71" s="122">
        <f t="shared" ca="1" si="46"/>
        <v>0</v>
      </c>
      <c r="K71" s="122">
        <f ca="1">IF(H71=0,0,IF(OR(EOMONTH($A71,0)&lt;Debt!$A$5,Debt!$A$5=""),IF(Debt!$A$6=TRUE,IF(Debt!C$5-$D71-$P71-$V71-$AB71-$AH71-$AN71-$AT71-$AZ71-$BF71&gt;H71,H71-J71+M71,Debt!$C$5-$D71-$J71-$P71-$V71-$AB71-$AH71-$AN71-$AT71-$AZ71-$BF71-$E71),0),IF(Debt!$B$5-$D71-$J71-$P71-$V71-$AB71-$AH71-$AN71-$AT71-$AZ71-$BF71-$E71&gt;H71,H71-J71+M71,Debt!$B$5-$D71-$J71-$P71-$V71-$AB71-$AH71-$AN71-$AT71-$AZ71-$BF71-$E71)))</f>
        <v>0</v>
      </c>
      <c r="L71" s="76">
        <f t="shared" ref="L71:L134" ca="1" si="60">IF(OR(H71=0,J$4=0),0,J71+K71-M71)</f>
        <v>0</v>
      </c>
      <c r="M71" s="150">
        <f ca="1">IF(OR(H71=0,J$4=0),0,H71*VLOOKUP(2,Debt!$A$7:$L$17,3,0)/12)</f>
        <v>0</v>
      </c>
      <c r="N71" s="149">
        <f t="shared" ref="N71:N134" ca="1" si="61">IFERROR(IF(N70=0,0,IF(N70-R70&lt;=0.01,0,N70-R70)),0)</f>
        <v>0</v>
      </c>
      <c r="O71" s="122">
        <f t="shared" ref="O71:O134" ca="1" si="62">P71+Q71</f>
        <v>0</v>
      </c>
      <c r="P71" s="122">
        <f t="shared" ca="1" si="47"/>
        <v>0</v>
      </c>
      <c r="Q71" s="122">
        <f ca="1">IF(N71=0,0,IF(OR(EOMONTH($A71,0)&lt;Debt!$A$5,Debt!$A$5=""),IF(Debt!$A$6=TRUE,IF(Debt!$C$5-$D71-$J71-$V71-$AB71-$AH71-$AN71-$AT71-$AZ71-$BF71-$E71-$K71&gt;N71,N71-P71+S71,Debt!$C$5-$D71-$J71-$P71-$V71-$AB71-$AH71-$AN71-$AT71-$AZ71-$BF71-$E71-$K71),0),IF(Debt!$B$5-$D71-$J71-$P71-$V71-$AB71-$AH71-$AN71-$AT71-$AZ71-$BF71-$E71-$K71&gt;N71,N71-P71+S71,Debt!$B$5-$D71-$J71-$P71-$V71-$AB71-$AH71-$AN71-$AT71-$AZ71-$BF71-$E71-$K71)))</f>
        <v>0</v>
      </c>
      <c r="R71" s="76">
        <f t="shared" ref="R71:R134" ca="1" si="63">IF(OR(N71=0,P$4=0),0,P71+Q71-S71)</f>
        <v>0</v>
      </c>
      <c r="S71" s="150">
        <f ca="1">IF(OR(N71=0,P$4=0),0,N71*VLOOKUP(3,Debt!$A$7:$L$17,3,0)/12)</f>
        <v>0</v>
      </c>
      <c r="T71" s="149">
        <f t="shared" ref="T71:T134" ca="1" si="64">IFERROR(IF(T70=0,0,IF(T70-X70&lt;=0.01,0,T70-X70)),0)</f>
        <v>0</v>
      </c>
      <c r="U71" s="122">
        <f t="shared" ref="U71:U134" ca="1" si="65">V71+W71</f>
        <v>0</v>
      </c>
      <c r="V71" s="122">
        <f t="shared" ca="1" si="48"/>
        <v>0</v>
      </c>
      <c r="W71" s="122">
        <f ca="1">IF(T71=0,0,IF(OR(EOMONTH($A71,0)&lt;Debt!$A$5,Debt!$A$5=""),IF(Debt!$A$6=TRUE,IF(Debt!$C$5-$D71-$J71-$P71-$AB71-$AH71-$AN71-$AT71-$AZ71-$BF71-$E71-$K71-$Q71&gt;T71,T71-V71+Y71,Debt!$C$5-$D71-$J71-$P71-$V71-$AB71-$AH71-$AN71-$AT71-$AZ71-$BF71-$E71-$K71-$Q71),0),IF(Debt!$B$5-$D71-$J71-$P71-$V71-$AB71-$AH71-$AN71-$AT71-$AZ71-$BF71-$E71-$K71-$Q71&gt;T71,T71-V71+Y71,Debt!$B$5-$D71-$J71-$P71-$V71-$AB71-$AH71-$AN71-$AT71-$AZ71-$BF71-$E71-$K71-$Q71)))</f>
        <v>0</v>
      </c>
      <c r="X71" s="76">
        <f t="shared" ref="X71:X134" ca="1" si="66">IF(OR(T71=0,V$4=0),0,V71+W71-Y71)</f>
        <v>0</v>
      </c>
      <c r="Y71" s="150">
        <f ca="1">IF(OR(T71=0,V$4=0),0,T71*VLOOKUP(4,Debt!$A$7:$L$17,3,0)/12)</f>
        <v>0</v>
      </c>
      <c r="Z71" s="149">
        <f t="shared" ref="Z71:Z134" ca="1" si="67">IFERROR(IF(Z70=0,0,IF(Z70-AD70&lt;=0.01,0,Z70-AD70)),0)</f>
        <v>0</v>
      </c>
      <c r="AA71" s="122">
        <f t="shared" ref="AA71:AA134" ca="1" si="68">AB71+AC71</f>
        <v>0</v>
      </c>
      <c r="AB71" s="122">
        <f t="shared" ca="1" si="49"/>
        <v>0</v>
      </c>
      <c r="AC71" s="122">
        <f ca="1">IF(Z71=0,0,IF(OR(EOMONTH($A71,0)&lt;Debt!$A$5,Debt!$A$5=""),IF(Debt!$A$6=TRUE,IF(Debt!$C$5-$D71-$J71-$P71-$V71-$AH71-$AN71-$AT71-$AZ71-$BF71-$E71-$K71-$Q71-$W71&gt;Z71,Z71-AB71+AE71,Debt!$C$5-$D71-$J71-$P71-$V71-$AB71-$AH71-$AN71-$AT71-$AZ71-$BF71-$E71-$K71-$Q71-$W71),0),IF(Debt!$B$5-$D71-$J71-$P71-$V71-$AB71-$AH71-$AN71-$AT71-$AZ71-$BF71-$E71-$K71-$Q71-$W71&gt;Z71,Z71-AB71+AE71,Debt!$B$5-$D71-$J71-$P71-$V71-$AB71-$AH71-$AN71-$AT71-$AZ71-$BF71-$E71-$K71-$Q71-$W71)))</f>
        <v>0</v>
      </c>
      <c r="AD71" s="76">
        <f t="shared" ref="AD71:AD134" ca="1" si="69">IF(OR(Z71=0,AB$4=0),0,AB71+AC71-AE71)</f>
        <v>0</v>
      </c>
      <c r="AE71" s="150">
        <f ca="1">IF(OR(Z71=0,AB$4=0),0,Z71*VLOOKUP(5,Debt!$A$7:$L$17,3,0)/12)</f>
        <v>0</v>
      </c>
      <c r="AF71" s="149">
        <f t="shared" ref="AF71:AF134" si="70">IFERROR(IF(AF70=0,0,IF(AF70-AJ70&lt;=0.01,0,AF70-AJ70)),0)</f>
        <v>0</v>
      </c>
      <c r="AG71" s="122">
        <f t="shared" ref="AG71:AG134" si="71">AH71+AI71</f>
        <v>0</v>
      </c>
      <c r="AH71" s="122">
        <f t="shared" si="50"/>
        <v>0</v>
      </c>
      <c r="AI71" s="122">
        <f>IF(AF71=0,0,IF(OR(EOMONTH($A71,0)&lt;Debt!$A$5,Debt!$A$5=""),IF(Debt!$A$6=TRUE,IF(Debt!$C$5-$D71-$J71-$P71-$V71-$AB71-$AN71-$AT71-$AZ71-$BF71-$E71-$K71-$Q71-$W71-$AC71&gt;AF71,AF71-AH71+AK71,Debt!$C$5-$D71-$J71-$P71-$V71-$AB71-$AH71-$AN71-$AT71-$AZ71-$BF71-$E71-$K71-$Q71-$W71-$AC71),0),IF(Debt!$B$5-$D71-$J71-$P71-$V71-$AB71-$AH71-$AN71-$AT71-$AZ71-$BF71-$E71-$K71-$Q71-$W71-$AC71&gt;AF71,AF71-AH71+AK71,Debt!$B$5-$D71-$J71-$P71-$V71-$AB71-$AH71-$AN71-$AT71-$AZ71-$BF71-$E71-$K71-$Q71-$W71-$AC71)))</f>
        <v>0</v>
      </c>
      <c r="AJ71" s="76">
        <f t="shared" ref="AJ71:AJ134" si="72">IF(OR(AF71=0,AH$4=0),0,AH71+AI71-AK71)</f>
        <v>0</v>
      </c>
      <c r="AK71" s="150">
        <f>IF(OR(AF71=0,AH$4=0),0,AF71*VLOOKUP(6,Debt!$A$7:$L$17,3,0)/12)</f>
        <v>0</v>
      </c>
      <c r="AL71" s="149">
        <f t="shared" ref="AL71:AL134" si="73">IFERROR(IF(AL70=0,0,IF(AL70-AP70&lt;=0.01,0,AL70-AP70)),0)</f>
        <v>0</v>
      </c>
      <c r="AM71" s="122">
        <f t="shared" ref="AM71:AM134" si="74">AN71+AO71</f>
        <v>0</v>
      </c>
      <c r="AN71" s="122">
        <f t="shared" si="51"/>
        <v>0</v>
      </c>
      <c r="AO71" s="122">
        <f>IF(AL71=0,0,IF(OR(EOMONTH($A71,0)&lt;Debt!$A$5,Debt!$A$5=""),IF(Debt!$A$6=TRUE,IF(Debt!$C$5-$D71-$J71-$P71-$V71-$AB71-$AH71-$AT71-$AZ71-$BF71-$E71-$K71-$Q71-$W71-$AC71-$AI71&gt;AL71,AL71-AN71+AQ71,Debt!$C$5-$D71-$J71-$P71-$V71-$AB71-$AH71-$AN71-$AT71-$AZ71-$BF71-$E71-$K71-$Q71-$W71-$AC71-$AI71),0),IF(Debt!$B$5-$D71-$J71-$P71-$V71-$AB71-$AH71-$AN71-$AT71-$AZ71-$BF71-$E71-$K71-$Q71-$W71-$AC71-$AI71&gt;AL71,AL71-AN71+AQ71,Debt!$B$5-$D71-$J71-$P71-$V71-$AB71-$AH71-$AN71-$AT71-$AZ71-$BF71-$E71-$K71-$Q71-$W71-$AC71-$AI71)))</f>
        <v>0</v>
      </c>
      <c r="AP71" s="76">
        <f t="shared" ref="AP71:AP134" si="75">IF(OR(AL71=0,AN$4=0),0,AN71+AO71-AQ71)</f>
        <v>0</v>
      </c>
      <c r="AQ71" s="150">
        <f>IF(OR(AL71=0,AN$4=0),0,AL71*VLOOKUP(7,Debt!$A$7:$L$17,3,0)/12)</f>
        <v>0</v>
      </c>
      <c r="AR71" s="149">
        <f t="shared" ref="AR71:AR134" si="76">IFERROR(IF(AR70=0,0,IF(AR70-AV70&lt;=0.01,0,AR70-AV70)),0)</f>
        <v>0</v>
      </c>
      <c r="AS71" s="122">
        <f t="shared" ref="AS71:AS134" si="77">AT71+AU71</f>
        <v>0</v>
      </c>
      <c r="AT71" s="122">
        <f t="shared" si="52"/>
        <v>0</v>
      </c>
      <c r="AU71" s="122">
        <f>IF(AR71=0,0,IF(OR(EOMONTH($A71,0)&lt;Debt!$A$5,Debt!$A$5=""),IF(Debt!$A$6=TRUE,IF(Debt!$C$5-$D71-$J71-$P71-$V71-$AB71-$AH71-$AN71-$AZ71-$BF71-$E71-$K71-$Q71-$W71-$AC71-$AI71-$AO71&gt;AR71,AR71-AT71+AW71,Debt!$C$5-$D71-$J71-$P71-$V71-$AB71-$AH71-$AN71-$AT71-$AZ71-$BF71-$E71-$K71-$Q71-$W71-$AC71-$AI71-$AO71),0),IF(Debt!$B$5-$D71-$J71-$P71-$V71-$AB71-$AH71-$AN71-$AT71-$AZ71-$BF71-$E71-$K71-$Q71-$W71-$AC71-$AI71-$AO71&gt;AR71,AR71-AT71+AW71,Debt!$B$5-$D71-$J71-$P71-$V71-$AB71-$AH71-$AN71-$AT71-$AZ71-$BF71-$E71-$K71-$Q71-$W71-$AC71-$AI71-$AO71)))</f>
        <v>0</v>
      </c>
      <c r="AV71" s="76">
        <f t="shared" ref="AV71:AV134" si="78">IF(OR(AR71=0,AT$4=0),0,AT71+AU71-AW71)</f>
        <v>0</v>
      </c>
      <c r="AW71" s="150">
        <f>IF(OR(AR71=0,AT$4=0),0,AR71*VLOOKUP(8,Debt!$A$7:$L$17,3,0)/12)</f>
        <v>0</v>
      </c>
      <c r="AX71" s="149">
        <f t="shared" ref="AX71:AX134" si="79">IFERROR(IF(AX70=0,0,IF(AX70-BB70&lt;=0.01,0,AX70-BB70)),0)</f>
        <v>0</v>
      </c>
      <c r="AY71" s="122">
        <f t="shared" ref="AY71:AY134" si="80">AZ71+BA71</f>
        <v>0</v>
      </c>
      <c r="AZ71" s="122">
        <f t="shared" si="53"/>
        <v>0</v>
      </c>
      <c r="BA71" s="122">
        <f>IF(AX71=0,0,IF(OR(EOMONTH($A71,0)&lt;Debt!$A$5,Debt!$A$5=""),IF(Debt!$A$6=TRUE,IF(Debt!$C$5-$D71-$J71-$P71-$V71-$AB71-$AH71-$AN71-$AT71-$BF71-$E71-$K71-$Q71-$W71-$AC71-$AI71-$AO71-$AU71&gt;AX71,AX71-AZ71+BC71,Debt!$C$5-$D71-$J71-$P71-$V71-$AB71-$AH71-$AN71-$AT71-$AZ71-$BF71-$E71-$K71-$Q71-$W71-$AC71-$AI71-$AO71-$AU71),0),IF(Debt!$B$5-$D71-$J71-$P71-$V71-$AB71-$AH71-$AN71-$AT71-$AZ71-$BF71-$E71-$K71-$Q71-$W71-$AC71-$AI71-$AO71-$AU71&gt;AX71,AX71-AZ71+BC71,Debt!$B$5-$D71-$J71-$P71-$V71-$AB71-$AH71-$AN71-$AT71-$AZ71-$BF71-$E71-$K71-$Q71-$W71-$AC71-$AI71-$AO71-$AU71)))</f>
        <v>0</v>
      </c>
      <c r="BB71" s="76">
        <f t="shared" ref="BB71:BB134" si="81">IF(OR(AX71=0,AZ$4=0),0,AZ71+BA71-BC71)</f>
        <v>0</v>
      </c>
      <c r="BC71" s="150">
        <f>IF(OR(AX71=0,AZ$4=0),0,AX71*VLOOKUP(9,Debt!$A$7:$L$17,3,0)/12)</f>
        <v>0</v>
      </c>
      <c r="BD71" s="149">
        <f t="shared" ref="BD71:BD134" si="82">IFERROR(IF(BD70=0,0,IF(BD70-BH70&lt;=0.01,0,BD70-BH70)),0)</f>
        <v>0</v>
      </c>
      <c r="BE71" s="122">
        <f t="shared" ref="BE71:BE134" si="83">BF71+BG71</f>
        <v>0</v>
      </c>
      <c r="BF71" s="122">
        <f t="shared" si="54"/>
        <v>0</v>
      </c>
      <c r="BG71" s="122">
        <f>IF(BD71=0,0,IF(OR(EOMONTH($A71,0)&lt;Debt!$A$5,Debt!$A$5=""),IF(Debt!$A$6=TRUE,IF(Debt!$C$5-$D71-$J71-$P71-$V71-$AB71-$AH71-$AN71-$AT71-$AZ71-$E71-$K71-$Q71-$W71-$AC71-$AI71-$AO71-$AU71-$BA71&gt;BD71,BD71-BF71+BI71,Debt!$C$5-$D71-$J71-$P71-$V71-$AB71-$AH71-$AN71-$AT71-$AZ71-$BF71-$E71-$K71-$Q71-$W71-$AC71-$AI71-$AO71-$AU71-$BA71),0),IF(Debt!$B$5-$D71-$J71-$P71-$V71-$AB71-$AH71-$AN71-$AT71-$AZ71-$BF71-$E71-$K71-$Q71-$W71-$AC71-$AI71-$AO71-$AU71-$BA71&gt;BD71,BD71-BF71+BI71,Debt!$B$5-$D71-$J71-$P71-$V71-$AB71-$AH71-$AN71-$AT71-$AZ71-$BF71-$E71-$K71-$Q71-$W71-$AC71-$AI71-$AO71-$AU71-$BA71)))</f>
        <v>0</v>
      </c>
      <c r="BH71" s="76">
        <f t="shared" ref="BH71:BH134" si="84">IF(OR(BD71=0,BF$4=0),0,BF71+BG71-BI71)</f>
        <v>0</v>
      </c>
      <c r="BI71" s="150">
        <f>IF(OR(BD71=0,BF$4=0),0,BD71*VLOOKUP(10,Debt!$A$7:$L$17,3,0)/12)</f>
        <v>0</v>
      </c>
      <c r="BJ71" s="133">
        <f t="shared" ref="BJ71:BJ134" ca="1" si="85">AC71+AB71+W71+V71+Q71+P71+K71+J71+D71+E71+AH71+AI71+AN71+AO71+AT71+AU71+AZ71+BA71+BF71+BG71</f>
        <v>0</v>
      </c>
      <c r="BK71" s="133">
        <f t="shared" ref="BK71:BK134" ca="1" si="86">F71+L71+R71+X71+AD71+AJ71+AP71+AV71+BB71+BH71</f>
        <v>0</v>
      </c>
      <c r="BL71" s="133">
        <f t="shared" ref="BL71:BL134" ca="1" si="87">G71+M71+S71+Y71+AE71+AK71+AQ71+AW71+BC71+BI71</f>
        <v>0</v>
      </c>
      <c r="BM71" s="157">
        <f t="shared" ref="BM71:BM134" ca="1" si="88">B71+H71+N71+T71+Z71+AF71+AL71+AR71+AX71+BD71</f>
        <v>0</v>
      </c>
    </row>
    <row r="72" spans="1:65" customFormat="1" thickBot="1" x14ac:dyDescent="0.25">
      <c r="A72" s="160">
        <f t="shared" ref="A72:A135" ca="1" si="89">EDATE(A71,1)</f>
        <v>46935</v>
      </c>
      <c r="B72" s="149">
        <f t="shared" ca="1" si="55"/>
        <v>0</v>
      </c>
      <c r="C72" s="122">
        <f t="shared" ca="1" si="56"/>
        <v>0</v>
      </c>
      <c r="D72" s="122">
        <f t="shared" ca="1" si="45"/>
        <v>0</v>
      </c>
      <c r="E72" s="122">
        <f ca="1">IF(B72=0,0,IF(OR(EOMONTH($A72,0)&lt;Debt!$A$5,Debt!$A$5=""),IF(Debt!$A$6=TRUE,IF(Debt!$C$5-$J72-$P72-$V72-$AB72-$AH72-$AN72-$AT72-$AZ72-$BF72&gt;B72,B72-D72+G72,Debt!$C$5-$D72-$J72-$P72-$V72-$AB72-$AH72-$AN72-$AT72-$AZ72-$BF72),0),IF(Debt!$B$5-$D72-$J72-$P72-$V72-$AB72-$AH72-$AN72-$AT72-$AZ72-$BF72&gt;B72,B72-D72+G72,Debt!$B$5-$D72-$J72-$P72-$V72-$AB72-$AH72-$AN72-$AT72-$AZ72-$BF72)))</f>
        <v>0</v>
      </c>
      <c r="F72" s="76">
        <f t="shared" ca="1" si="57"/>
        <v>0</v>
      </c>
      <c r="G72" s="150">
        <f ca="1">IF(OR(B72=0,D$4=0),0,B72*VLOOKUP(1,Debt!$A$7:$L$17,3,0)/12)</f>
        <v>0</v>
      </c>
      <c r="H72" s="149">
        <f t="shared" ca="1" si="58"/>
        <v>0</v>
      </c>
      <c r="I72" s="122">
        <f t="shared" ca="1" si="59"/>
        <v>0</v>
      </c>
      <c r="J72" s="122">
        <f t="shared" ca="1" si="46"/>
        <v>0</v>
      </c>
      <c r="K72" s="122">
        <f ca="1">IF(H72=0,0,IF(OR(EOMONTH($A72,0)&lt;Debt!$A$5,Debt!$A$5=""),IF(Debt!$A$6=TRUE,IF(Debt!C$5-$D72-$P72-$V72-$AB72-$AH72-$AN72-$AT72-$AZ72-$BF72&gt;H72,H72-J72+M72,Debt!$C$5-$D72-$J72-$P72-$V72-$AB72-$AH72-$AN72-$AT72-$AZ72-$BF72-$E72),0),IF(Debt!$B$5-$D72-$J72-$P72-$V72-$AB72-$AH72-$AN72-$AT72-$AZ72-$BF72-$E72&gt;H72,H72-J72+M72,Debt!$B$5-$D72-$J72-$P72-$V72-$AB72-$AH72-$AN72-$AT72-$AZ72-$BF72-$E72)))</f>
        <v>0</v>
      </c>
      <c r="L72" s="76">
        <f t="shared" ca="1" si="60"/>
        <v>0</v>
      </c>
      <c r="M72" s="150">
        <f ca="1">IF(OR(H72=0,J$4=0),0,H72*VLOOKUP(2,Debt!$A$7:$L$17,3,0)/12)</f>
        <v>0</v>
      </c>
      <c r="N72" s="149">
        <f t="shared" ca="1" si="61"/>
        <v>0</v>
      </c>
      <c r="O72" s="122">
        <f t="shared" ca="1" si="62"/>
        <v>0</v>
      </c>
      <c r="P72" s="122">
        <f t="shared" ca="1" si="47"/>
        <v>0</v>
      </c>
      <c r="Q72" s="122">
        <f ca="1">IF(N72=0,0,IF(OR(EOMONTH($A72,0)&lt;Debt!$A$5,Debt!$A$5=""),IF(Debt!$A$6=TRUE,IF(Debt!$C$5-$D72-$J72-$V72-$AB72-$AH72-$AN72-$AT72-$AZ72-$BF72-$E72-$K72&gt;N72,N72-P72+S72,Debt!$C$5-$D72-$J72-$P72-$V72-$AB72-$AH72-$AN72-$AT72-$AZ72-$BF72-$E72-$K72),0),IF(Debt!$B$5-$D72-$J72-$P72-$V72-$AB72-$AH72-$AN72-$AT72-$AZ72-$BF72-$E72-$K72&gt;N72,N72-P72+S72,Debt!$B$5-$D72-$J72-$P72-$V72-$AB72-$AH72-$AN72-$AT72-$AZ72-$BF72-$E72-$K72)))</f>
        <v>0</v>
      </c>
      <c r="R72" s="76">
        <f t="shared" ca="1" si="63"/>
        <v>0</v>
      </c>
      <c r="S72" s="150">
        <f ca="1">IF(OR(N72=0,P$4=0),0,N72*VLOOKUP(3,Debt!$A$7:$L$17,3,0)/12)</f>
        <v>0</v>
      </c>
      <c r="T72" s="149">
        <f t="shared" ca="1" si="64"/>
        <v>0</v>
      </c>
      <c r="U72" s="122">
        <f t="shared" ca="1" si="65"/>
        <v>0</v>
      </c>
      <c r="V72" s="122">
        <f t="shared" ca="1" si="48"/>
        <v>0</v>
      </c>
      <c r="W72" s="122">
        <f ca="1">IF(T72=0,0,IF(OR(EOMONTH($A72,0)&lt;Debt!$A$5,Debt!$A$5=""),IF(Debt!$A$6=TRUE,IF(Debt!$C$5-$D72-$J72-$P72-$AB72-$AH72-$AN72-$AT72-$AZ72-$BF72-$E72-$K72-$Q72&gt;T72,T72-V72+Y72,Debt!$C$5-$D72-$J72-$P72-$V72-$AB72-$AH72-$AN72-$AT72-$AZ72-$BF72-$E72-$K72-$Q72),0),IF(Debt!$B$5-$D72-$J72-$P72-$V72-$AB72-$AH72-$AN72-$AT72-$AZ72-$BF72-$E72-$K72-$Q72&gt;T72,T72-V72+Y72,Debt!$B$5-$D72-$J72-$P72-$V72-$AB72-$AH72-$AN72-$AT72-$AZ72-$BF72-$E72-$K72-$Q72)))</f>
        <v>0</v>
      </c>
      <c r="X72" s="76">
        <f t="shared" ca="1" si="66"/>
        <v>0</v>
      </c>
      <c r="Y72" s="150">
        <f ca="1">IF(OR(T72=0,V$4=0),0,T72*VLOOKUP(4,Debt!$A$7:$L$17,3,0)/12)</f>
        <v>0</v>
      </c>
      <c r="Z72" s="149">
        <f t="shared" ca="1" si="67"/>
        <v>0</v>
      </c>
      <c r="AA72" s="122">
        <f t="shared" ca="1" si="68"/>
        <v>0</v>
      </c>
      <c r="AB72" s="122">
        <f t="shared" ca="1" si="49"/>
        <v>0</v>
      </c>
      <c r="AC72" s="122">
        <f ca="1">IF(Z72=0,0,IF(OR(EOMONTH($A72,0)&lt;Debt!$A$5,Debt!$A$5=""),IF(Debt!$A$6=TRUE,IF(Debt!$C$5-$D72-$J72-$P72-$V72-$AH72-$AN72-$AT72-$AZ72-$BF72-$E72-$K72-$Q72-$W72&gt;Z72,Z72-AB72+AE72,Debt!$C$5-$D72-$J72-$P72-$V72-$AB72-$AH72-$AN72-$AT72-$AZ72-$BF72-$E72-$K72-$Q72-$W72),0),IF(Debt!$B$5-$D72-$J72-$P72-$V72-$AB72-$AH72-$AN72-$AT72-$AZ72-$BF72-$E72-$K72-$Q72-$W72&gt;Z72,Z72-AB72+AE72,Debt!$B$5-$D72-$J72-$P72-$V72-$AB72-$AH72-$AN72-$AT72-$AZ72-$BF72-$E72-$K72-$Q72-$W72)))</f>
        <v>0</v>
      </c>
      <c r="AD72" s="76">
        <f t="shared" ca="1" si="69"/>
        <v>0</v>
      </c>
      <c r="AE72" s="150">
        <f ca="1">IF(OR(Z72=0,AB$4=0),0,Z72*VLOOKUP(5,Debt!$A$7:$L$17,3,0)/12)</f>
        <v>0</v>
      </c>
      <c r="AF72" s="149">
        <f t="shared" si="70"/>
        <v>0</v>
      </c>
      <c r="AG72" s="122">
        <f t="shared" si="71"/>
        <v>0</v>
      </c>
      <c r="AH72" s="122">
        <f t="shared" si="50"/>
        <v>0</v>
      </c>
      <c r="AI72" s="122">
        <f>IF(AF72=0,0,IF(OR(EOMONTH($A72,0)&lt;Debt!$A$5,Debt!$A$5=""),IF(Debt!$A$6=TRUE,IF(Debt!$C$5-$D72-$J72-$P72-$V72-$AB72-$AN72-$AT72-$AZ72-$BF72-$E72-$K72-$Q72-$W72-$AC72&gt;AF72,AF72-AH72+AK72,Debt!$C$5-$D72-$J72-$P72-$V72-$AB72-$AH72-$AN72-$AT72-$AZ72-$BF72-$E72-$K72-$Q72-$W72-$AC72),0),IF(Debt!$B$5-$D72-$J72-$P72-$V72-$AB72-$AH72-$AN72-$AT72-$AZ72-$BF72-$E72-$K72-$Q72-$W72-$AC72&gt;AF72,AF72-AH72+AK72,Debt!$B$5-$D72-$J72-$P72-$V72-$AB72-$AH72-$AN72-$AT72-$AZ72-$BF72-$E72-$K72-$Q72-$W72-$AC72)))</f>
        <v>0</v>
      </c>
      <c r="AJ72" s="76">
        <f t="shared" si="72"/>
        <v>0</v>
      </c>
      <c r="AK72" s="150">
        <f>IF(OR(AF72=0,AH$4=0),0,AF72*VLOOKUP(6,Debt!$A$7:$L$17,3,0)/12)</f>
        <v>0</v>
      </c>
      <c r="AL72" s="149">
        <f t="shared" si="73"/>
        <v>0</v>
      </c>
      <c r="AM72" s="122">
        <f t="shared" si="74"/>
        <v>0</v>
      </c>
      <c r="AN72" s="122">
        <f t="shared" si="51"/>
        <v>0</v>
      </c>
      <c r="AO72" s="122">
        <f>IF(AL72=0,0,IF(OR(EOMONTH($A72,0)&lt;Debt!$A$5,Debt!$A$5=""),IF(Debt!$A$6=TRUE,IF(Debt!$C$5-$D72-$J72-$P72-$V72-$AB72-$AH72-$AT72-$AZ72-$BF72-$E72-$K72-$Q72-$W72-$AC72-$AI72&gt;AL72,AL72-AN72+AQ72,Debt!$C$5-$D72-$J72-$P72-$V72-$AB72-$AH72-$AN72-$AT72-$AZ72-$BF72-$E72-$K72-$Q72-$W72-$AC72-$AI72),0),IF(Debt!$B$5-$D72-$J72-$P72-$V72-$AB72-$AH72-$AN72-$AT72-$AZ72-$BF72-$E72-$K72-$Q72-$W72-$AC72-$AI72&gt;AL72,AL72-AN72+AQ72,Debt!$B$5-$D72-$J72-$P72-$V72-$AB72-$AH72-$AN72-$AT72-$AZ72-$BF72-$E72-$K72-$Q72-$W72-$AC72-$AI72)))</f>
        <v>0</v>
      </c>
      <c r="AP72" s="76">
        <f t="shared" si="75"/>
        <v>0</v>
      </c>
      <c r="AQ72" s="150">
        <f>IF(OR(AL72=0,AN$4=0),0,AL72*VLOOKUP(7,Debt!$A$7:$L$17,3,0)/12)</f>
        <v>0</v>
      </c>
      <c r="AR72" s="149">
        <f t="shared" si="76"/>
        <v>0</v>
      </c>
      <c r="AS72" s="122">
        <f t="shared" si="77"/>
        <v>0</v>
      </c>
      <c r="AT72" s="122">
        <f t="shared" si="52"/>
        <v>0</v>
      </c>
      <c r="AU72" s="122">
        <f>IF(AR72=0,0,IF(OR(EOMONTH($A72,0)&lt;Debt!$A$5,Debt!$A$5=""),IF(Debt!$A$6=TRUE,IF(Debt!$C$5-$D72-$J72-$P72-$V72-$AB72-$AH72-$AN72-$AZ72-$BF72-$E72-$K72-$Q72-$W72-$AC72-$AI72-$AO72&gt;AR72,AR72-AT72+AW72,Debt!$C$5-$D72-$J72-$P72-$V72-$AB72-$AH72-$AN72-$AT72-$AZ72-$BF72-$E72-$K72-$Q72-$W72-$AC72-$AI72-$AO72),0),IF(Debt!$B$5-$D72-$J72-$P72-$V72-$AB72-$AH72-$AN72-$AT72-$AZ72-$BF72-$E72-$K72-$Q72-$W72-$AC72-$AI72-$AO72&gt;AR72,AR72-AT72+AW72,Debt!$B$5-$D72-$J72-$P72-$V72-$AB72-$AH72-$AN72-$AT72-$AZ72-$BF72-$E72-$K72-$Q72-$W72-$AC72-$AI72-$AO72)))</f>
        <v>0</v>
      </c>
      <c r="AV72" s="76">
        <f t="shared" si="78"/>
        <v>0</v>
      </c>
      <c r="AW72" s="150">
        <f>IF(OR(AR72=0,AT$4=0),0,AR72*VLOOKUP(8,Debt!$A$7:$L$17,3,0)/12)</f>
        <v>0</v>
      </c>
      <c r="AX72" s="149">
        <f t="shared" si="79"/>
        <v>0</v>
      </c>
      <c r="AY72" s="122">
        <f t="shared" si="80"/>
        <v>0</v>
      </c>
      <c r="AZ72" s="122">
        <f t="shared" si="53"/>
        <v>0</v>
      </c>
      <c r="BA72" s="122">
        <f>IF(AX72=0,0,IF(OR(EOMONTH($A72,0)&lt;Debt!$A$5,Debt!$A$5=""),IF(Debt!$A$6=TRUE,IF(Debt!$C$5-$D72-$J72-$P72-$V72-$AB72-$AH72-$AN72-$AT72-$BF72-$E72-$K72-$Q72-$W72-$AC72-$AI72-$AO72-$AU72&gt;AX72,AX72-AZ72+BC72,Debt!$C$5-$D72-$J72-$P72-$V72-$AB72-$AH72-$AN72-$AT72-$AZ72-$BF72-$E72-$K72-$Q72-$W72-$AC72-$AI72-$AO72-$AU72),0),IF(Debt!$B$5-$D72-$J72-$P72-$V72-$AB72-$AH72-$AN72-$AT72-$AZ72-$BF72-$E72-$K72-$Q72-$W72-$AC72-$AI72-$AO72-$AU72&gt;AX72,AX72-AZ72+BC72,Debt!$B$5-$D72-$J72-$P72-$V72-$AB72-$AH72-$AN72-$AT72-$AZ72-$BF72-$E72-$K72-$Q72-$W72-$AC72-$AI72-$AO72-$AU72)))</f>
        <v>0</v>
      </c>
      <c r="BB72" s="76">
        <f t="shared" si="81"/>
        <v>0</v>
      </c>
      <c r="BC72" s="150">
        <f>IF(OR(AX72=0,AZ$4=0),0,AX72*VLOOKUP(9,Debt!$A$7:$L$17,3,0)/12)</f>
        <v>0</v>
      </c>
      <c r="BD72" s="149">
        <f t="shared" si="82"/>
        <v>0</v>
      </c>
      <c r="BE72" s="122">
        <f t="shared" si="83"/>
        <v>0</v>
      </c>
      <c r="BF72" s="122">
        <f t="shared" si="54"/>
        <v>0</v>
      </c>
      <c r="BG72" s="122">
        <f>IF(BD72=0,0,IF(OR(EOMONTH($A72,0)&lt;Debt!$A$5,Debt!$A$5=""),IF(Debt!$A$6=TRUE,IF(Debt!$C$5-$D72-$J72-$P72-$V72-$AB72-$AH72-$AN72-$AT72-$AZ72-$E72-$K72-$Q72-$W72-$AC72-$AI72-$AO72-$AU72-$BA72&gt;BD72,BD72-BF72+BI72,Debt!$C$5-$D72-$J72-$P72-$V72-$AB72-$AH72-$AN72-$AT72-$AZ72-$BF72-$E72-$K72-$Q72-$W72-$AC72-$AI72-$AO72-$AU72-$BA72),0),IF(Debt!$B$5-$D72-$J72-$P72-$V72-$AB72-$AH72-$AN72-$AT72-$AZ72-$BF72-$E72-$K72-$Q72-$W72-$AC72-$AI72-$AO72-$AU72-$BA72&gt;BD72,BD72-BF72+BI72,Debt!$B$5-$D72-$J72-$P72-$V72-$AB72-$AH72-$AN72-$AT72-$AZ72-$BF72-$E72-$K72-$Q72-$W72-$AC72-$AI72-$AO72-$AU72-$BA72)))</f>
        <v>0</v>
      </c>
      <c r="BH72" s="76">
        <f t="shared" si="84"/>
        <v>0</v>
      </c>
      <c r="BI72" s="150">
        <f>IF(OR(BD72=0,BF$4=0),0,BD72*VLOOKUP(10,Debt!$A$7:$L$17,3,0)/12)</f>
        <v>0</v>
      </c>
      <c r="BJ72" s="133">
        <f t="shared" ca="1" si="85"/>
        <v>0</v>
      </c>
      <c r="BK72" s="133">
        <f t="shared" ca="1" si="86"/>
        <v>0</v>
      </c>
      <c r="BL72" s="133">
        <f t="shared" ca="1" si="87"/>
        <v>0</v>
      </c>
      <c r="BM72" s="157">
        <f t="shared" ca="1" si="88"/>
        <v>0</v>
      </c>
    </row>
    <row r="73" spans="1:65" customFormat="1" thickBot="1" x14ac:dyDescent="0.25">
      <c r="A73" s="160">
        <f t="shared" ca="1" si="89"/>
        <v>46966</v>
      </c>
      <c r="B73" s="149">
        <f t="shared" ca="1" si="55"/>
        <v>0</v>
      </c>
      <c r="C73" s="122">
        <f t="shared" ca="1" si="56"/>
        <v>0</v>
      </c>
      <c r="D73" s="122">
        <f t="shared" ca="1" si="45"/>
        <v>0</v>
      </c>
      <c r="E73" s="122">
        <f ca="1">IF(B73=0,0,IF(OR(EOMONTH($A73,0)&lt;Debt!$A$5,Debt!$A$5=""),IF(Debt!$A$6=TRUE,IF(Debt!$C$5-$J73-$P73-$V73-$AB73-$AH73-$AN73-$AT73-$AZ73-$BF73&gt;B73,B73-D73+G73,Debt!$C$5-$D73-$J73-$P73-$V73-$AB73-$AH73-$AN73-$AT73-$AZ73-$BF73),0),IF(Debt!$B$5-$D73-$J73-$P73-$V73-$AB73-$AH73-$AN73-$AT73-$AZ73-$BF73&gt;B73,B73-D73+G73,Debt!$B$5-$D73-$J73-$P73-$V73-$AB73-$AH73-$AN73-$AT73-$AZ73-$BF73)))</f>
        <v>0</v>
      </c>
      <c r="F73" s="76">
        <f t="shared" ca="1" si="57"/>
        <v>0</v>
      </c>
      <c r="G73" s="150">
        <f ca="1">IF(OR(B73=0,D$4=0),0,B73*VLOOKUP(1,Debt!$A$7:$L$17,3,0)/12)</f>
        <v>0</v>
      </c>
      <c r="H73" s="149">
        <f t="shared" ca="1" si="58"/>
        <v>0</v>
      </c>
      <c r="I73" s="122">
        <f t="shared" ca="1" si="59"/>
        <v>0</v>
      </c>
      <c r="J73" s="122">
        <f t="shared" ca="1" si="46"/>
        <v>0</v>
      </c>
      <c r="K73" s="122">
        <f ca="1">IF(H73=0,0,IF(OR(EOMONTH($A73,0)&lt;Debt!$A$5,Debt!$A$5=""),IF(Debt!$A$6=TRUE,IF(Debt!C$5-$D73-$P73-$V73-$AB73-$AH73-$AN73-$AT73-$AZ73-$BF73&gt;H73,H73-J73+M73,Debt!$C$5-$D73-$J73-$P73-$V73-$AB73-$AH73-$AN73-$AT73-$AZ73-$BF73-$E73),0),IF(Debt!$B$5-$D73-$J73-$P73-$V73-$AB73-$AH73-$AN73-$AT73-$AZ73-$BF73-$E73&gt;H73,H73-J73+M73,Debt!$B$5-$D73-$J73-$P73-$V73-$AB73-$AH73-$AN73-$AT73-$AZ73-$BF73-$E73)))</f>
        <v>0</v>
      </c>
      <c r="L73" s="76">
        <f t="shared" ca="1" si="60"/>
        <v>0</v>
      </c>
      <c r="M73" s="150">
        <f ca="1">IF(OR(H73=0,J$4=0),0,H73*VLOOKUP(2,Debt!$A$7:$L$17,3,0)/12)</f>
        <v>0</v>
      </c>
      <c r="N73" s="149">
        <f t="shared" ca="1" si="61"/>
        <v>0</v>
      </c>
      <c r="O73" s="122">
        <f t="shared" ca="1" si="62"/>
        <v>0</v>
      </c>
      <c r="P73" s="122">
        <f t="shared" ca="1" si="47"/>
        <v>0</v>
      </c>
      <c r="Q73" s="122">
        <f ca="1">IF(N73=0,0,IF(OR(EOMONTH($A73,0)&lt;Debt!$A$5,Debt!$A$5=""),IF(Debt!$A$6=TRUE,IF(Debt!$C$5-$D73-$J73-$V73-$AB73-$AH73-$AN73-$AT73-$AZ73-$BF73-$E73-$K73&gt;N73,N73-P73+S73,Debt!$C$5-$D73-$J73-$P73-$V73-$AB73-$AH73-$AN73-$AT73-$AZ73-$BF73-$E73-$K73),0),IF(Debt!$B$5-$D73-$J73-$P73-$V73-$AB73-$AH73-$AN73-$AT73-$AZ73-$BF73-$E73-$K73&gt;N73,N73-P73+S73,Debt!$B$5-$D73-$J73-$P73-$V73-$AB73-$AH73-$AN73-$AT73-$AZ73-$BF73-$E73-$K73)))</f>
        <v>0</v>
      </c>
      <c r="R73" s="76">
        <f t="shared" ca="1" si="63"/>
        <v>0</v>
      </c>
      <c r="S73" s="150">
        <f ca="1">IF(OR(N73=0,P$4=0),0,N73*VLOOKUP(3,Debt!$A$7:$L$17,3,0)/12)</f>
        <v>0</v>
      </c>
      <c r="T73" s="149">
        <f t="shared" ca="1" si="64"/>
        <v>0</v>
      </c>
      <c r="U73" s="122">
        <f t="shared" ca="1" si="65"/>
        <v>0</v>
      </c>
      <c r="V73" s="122">
        <f t="shared" ca="1" si="48"/>
        <v>0</v>
      </c>
      <c r="W73" s="122">
        <f ca="1">IF(T73=0,0,IF(OR(EOMONTH($A73,0)&lt;Debt!$A$5,Debt!$A$5=""),IF(Debt!$A$6=TRUE,IF(Debt!$C$5-$D73-$J73-$P73-$AB73-$AH73-$AN73-$AT73-$AZ73-$BF73-$E73-$K73-$Q73&gt;T73,T73-V73+Y73,Debt!$C$5-$D73-$J73-$P73-$V73-$AB73-$AH73-$AN73-$AT73-$AZ73-$BF73-$E73-$K73-$Q73),0),IF(Debt!$B$5-$D73-$J73-$P73-$V73-$AB73-$AH73-$AN73-$AT73-$AZ73-$BF73-$E73-$K73-$Q73&gt;T73,T73-V73+Y73,Debt!$B$5-$D73-$J73-$P73-$V73-$AB73-$AH73-$AN73-$AT73-$AZ73-$BF73-$E73-$K73-$Q73)))</f>
        <v>0</v>
      </c>
      <c r="X73" s="76">
        <f t="shared" ca="1" si="66"/>
        <v>0</v>
      </c>
      <c r="Y73" s="150">
        <f ca="1">IF(OR(T73=0,V$4=0),0,T73*VLOOKUP(4,Debt!$A$7:$L$17,3,0)/12)</f>
        <v>0</v>
      </c>
      <c r="Z73" s="149">
        <f t="shared" ca="1" si="67"/>
        <v>0</v>
      </c>
      <c r="AA73" s="122">
        <f t="shared" ca="1" si="68"/>
        <v>0</v>
      </c>
      <c r="AB73" s="122">
        <f t="shared" ca="1" si="49"/>
        <v>0</v>
      </c>
      <c r="AC73" s="122">
        <f ca="1">IF(Z73=0,0,IF(OR(EOMONTH($A73,0)&lt;Debt!$A$5,Debt!$A$5=""),IF(Debt!$A$6=TRUE,IF(Debt!$C$5-$D73-$J73-$P73-$V73-$AH73-$AN73-$AT73-$AZ73-$BF73-$E73-$K73-$Q73-$W73&gt;Z73,Z73-AB73+AE73,Debt!$C$5-$D73-$J73-$P73-$V73-$AB73-$AH73-$AN73-$AT73-$AZ73-$BF73-$E73-$K73-$Q73-$W73),0),IF(Debt!$B$5-$D73-$J73-$P73-$V73-$AB73-$AH73-$AN73-$AT73-$AZ73-$BF73-$E73-$K73-$Q73-$W73&gt;Z73,Z73-AB73+AE73,Debt!$B$5-$D73-$J73-$P73-$V73-$AB73-$AH73-$AN73-$AT73-$AZ73-$BF73-$E73-$K73-$Q73-$W73)))</f>
        <v>0</v>
      </c>
      <c r="AD73" s="76">
        <f t="shared" ca="1" si="69"/>
        <v>0</v>
      </c>
      <c r="AE73" s="150">
        <f ca="1">IF(OR(Z73=0,AB$4=0),0,Z73*VLOOKUP(5,Debt!$A$7:$L$17,3,0)/12)</f>
        <v>0</v>
      </c>
      <c r="AF73" s="149">
        <f t="shared" si="70"/>
        <v>0</v>
      </c>
      <c r="AG73" s="122">
        <f t="shared" si="71"/>
        <v>0</v>
      </c>
      <c r="AH73" s="122">
        <f t="shared" si="50"/>
        <v>0</v>
      </c>
      <c r="AI73" s="122">
        <f>IF(AF73=0,0,IF(OR(EOMONTH($A73,0)&lt;Debt!$A$5,Debt!$A$5=""),IF(Debt!$A$6=TRUE,IF(Debt!$C$5-$D73-$J73-$P73-$V73-$AB73-$AN73-$AT73-$AZ73-$BF73-$E73-$K73-$Q73-$W73-$AC73&gt;AF73,AF73-AH73+AK73,Debt!$C$5-$D73-$J73-$P73-$V73-$AB73-$AH73-$AN73-$AT73-$AZ73-$BF73-$E73-$K73-$Q73-$W73-$AC73),0),IF(Debt!$B$5-$D73-$J73-$P73-$V73-$AB73-$AH73-$AN73-$AT73-$AZ73-$BF73-$E73-$K73-$Q73-$W73-$AC73&gt;AF73,AF73-AH73+AK73,Debt!$B$5-$D73-$J73-$P73-$V73-$AB73-$AH73-$AN73-$AT73-$AZ73-$BF73-$E73-$K73-$Q73-$W73-$AC73)))</f>
        <v>0</v>
      </c>
      <c r="AJ73" s="76">
        <f t="shared" si="72"/>
        <v>0</v>
      </c>
      <c r="AK73" s="150">
        <f>IF(OR(AF73=0,AH$4=0),0,AF73*VLOOKUP(6,Debt!$A$7:$L$17,3,0)/12)</f>
        <v>0</v>
      </c>
      <c r="AL73" s="149">
        <f t="shared" si="73"/>
        <v>0</v>
      </c>
      <c r="AM73" s="122">
        <f t="shared" si="74"/>
        <v>0</v>
      </c>
      <c r="AN73" s="122">
        <f t="shared" si="51"/>
        <v>0</v>
      </c>
      <c r="AO73" s="122">
        <f>IF(AL73=0,0,IF(OR(EOMONTH($A73,0)&lt;Debt!$A$5,Debt!$A$5=""),IF(Debt!$A$6=TRUE,IF(Debt!$C$5-$D73-$J73-$P73-$V73-$AB73-$AH73-$AT73-$AZ73-$BF73-$E73-$K73-$Q73-$W73-$AC73-$AI73&gt;AL73,AL73-AN73+AQ73,Debt!$C$5-$D73-$J73-$P73-$V73-$AB73-$AH73-$AN73-$AT73-$AZ73-$BF73-$E73-$K73-$Q73-$W73-$AC73-$AI73),0),IF(Debt!$B$5-$D73-$J73-$P73-$V73-$AB73-$AH73-$AN73-$AT73-$AZ73-$BF73-$E73-$K73-$Q73-$W73-$AC73-$AI73&gt;AL73,AL73-AN73+AQ73,Debt!$B$5-$D73-$J73-$P73-$V73-$AB73-$AH73-$AN73-$AT73-$AZ73-$BF73-$E73-$K73-$Q73-$W73-$AC73-$AI73)))</f>
        <v>0</v>
      </c>
      <c r="AP73" s="76">
        <f t="shared" si="75"/>
        <v>0</v>
      </c>
      <c r="AQ73" s="150">
        <f>IF(OR(AL73=0,AN$4=0),0,AL73*VLOOKUP(7,Debt!$A$7:$L$17,3,0)/12)</f>
        <v>0</v>
      </c>
      <c r="AR73" s="149">
        <f t="shared" si="76"/>
        <v>0</v>
      </c>
      <c r="AS73" s="122">
        <f t="shared" si="77"/>
        <v>0</v>
      </c>
      <c r="AT73" s="122">
        <f t="shared" si="52"/>
        <v>0</v>
      </c>
      <c r="AU73" s="122">
        <f>IF(AR73=0,0,IF(OR(EOMONTH($A73,0)&lt;Debt!$A$5,Debt!$A$5=""),IF(Debt!$A$6=TRUE,IF(Debt!$C$5-$D73-$J73-$P73-$V73-$AB73-$AH73-$AN73-$AZ73-$BF73-$E73-$K73-$Q73-$W73-$AC73-$AI73-$AO73&gt;AR73,AR73-AT73+AW73,Debt!$C$5-$D73-$J73-$P73-$V73-$AB73-$AH73-$AN73-$AT73-$AZ73-$BF73-$E73-$K73-$Q73-$W73-$AC73-$AI73-$AO73),0),IF(Debt!$B$5-$D73-$J73-$P73-$V73-$AB73-$AH73-$AN73-$AT73-$AZ73-$BF73-$E73-$K73-$Q73-$W73-$AC73-$AI73-$AO73&gt;AR73,AR73-AT73+AW73,Debt!$B$5-$D73-$J73-$P73-$V73-$AB73-$AH73-$AN73-$AT73-$AZ73-$BF73-$E73-$K73-$Q73-$W73-$AC73-$AI73-$AO73)))</f>
        <v>0</v>
      </c>
      <c r="AV73" s="76">
        <f t="shared" si="78"/>
        <v>0</v>
      </c>
      <c r="AW73" s="150">
        <f>IF(OR(AR73=0,AT$4=0),0,AR73*VLOOKUP(8,Debt!$A$7:$L$17,3,0)/12)</f>
        <v>0</v>
      </c>
      <c r="AX73" s="149">
        <f t="shared" si="79"/>
        <v>0</v>
      </c>
      <c r="AY73" s="122">
        <f t="shared" si="80"/>
        <v>0</v>
      </c>
      <c r="AZ73" s="122">
        <f t="shared" si="53"/>
        <v>0</v>
      </c>
      <c r="BA73" s="122">
        <f>IF(AX73=0,0,IF(OR(EOMONTH($A73,0)&lt;Debt!$A$5,Debt!$A$5=""),IF(Debt!$A$6=TRUE,IF(Debt!$C$5-$D73-$J73-$P73-$V73-$AB73-$AH73-$AN73-$AT73-$BF73-$E73-$K73-$Q73-$W73-$AC73-$AI73-$AO73-$AU73&gt;AX73,AX73-AZ73+BC73,Debt!$C$5-$D73-$J73-$P73-$V73-$AB73-$AH73-$AN73-$AT73-$AZ73-$BF73-$E73-$K73-$Q73-$W73-$AC73-$AI73-$AO73-$AU73),0),IF(Debt!$B$5-$D73-$J73-$P73-$V73-$AB73-$AH73-$AN73-$AT73-$AZ73-$BF73-$E73-$K73-$Q73-$W73-$AC73-$AI73-$AO73-$AU73&gt;AX73,AX73-AZ73+BC73,Debt!$B$5-$D73-$J73-$P73-$V73-$AB73-$AH73-$AN73-$AT73-$AZ73-$BF73-$E73-$K73-$Q73-$W73-$AC73-$AI73-$AO73-$AU73)))</f>
        <v>0</v>
      </c>
      <c r="BB73" s="76">
        <f t="shared" si="81"/>
        <v>0</v>
      </c>
      <c r="BC73" s="150">
        <f>IF(OR(AX73=0,AZ$4=0),0,AX73*VLOOKUP(9,Debt!$A$7:$L$17,3,0)/12)</f>
        <v>0</v>
      </c>
      <c r="BD73" s="149">
        <f t="shared" si="82"/>
        <v>0</v>
      </c>
      <c r="BE73" s="122">
        <f t="shared" si="83"/>
        <v>0</v>
      </c>
      <c r="BF73" s="122">
        <f t="shared" si="54"/>
        <v>0</v>
      </c>
      <c r="BG73" s="122">
        <f>IF(BD73=0,0,IF(OR(EOMONTH($A73,0)&lt;Debt!$A$5,Debt!$A$5=""),IF(Debt!$A$6=TRUE,IF(Debt!$C$5-$D73-$J73-$P73-$V73-$AB73-$AH73-$AN73-$AT73-$AZ73-$E73-$K73-$Q73-$W73-$AC73-$AI73-$AO73-$AU73-$BA73&gt;BD73,BD73-BF73+BI73,Debt!$C$5-$D73-$J73-$P73-$V73-$AB73-$AH73-$AN73-$AT73-$AZ73-$BF73-$E73-$K73-$Q73-$W73-$AC73-$AI73-$AO73-$AU73-$BA73),0),IF(Debt!$B$5-$D73-$J73-$P73-$V73-$AB73-$AH73-$AN73-$AT73-$AZ73-$BF73-$E73-$K73-$Q73-$W73-$AC73-$AI73-$AO73-$AU73-$BA73&gt;BD73,BD73-BF73+BI73,Debt!$B$5-$D73-$J73-$P73-$V73-$AB73-$AH73-$AN73-$AT73-$AZ73-$BF73-$E73-$K73-$Q73-$W73-$AC73-$AI73-$AO73-$AU73-$BA73)))</f>
        <v>0</v>
      </c>
      <c r="BH73" s="76">
        <f t="shared" si="84"/>
        <v>0</v>
      </c>
      <c r="BI73" s="150">
        <f>IF(OR(BD73=0,BF$4=0),0,BD73*VLOOKUP(10,Debt!$A$7:$L$17,3,0)/12)</f>
        <v>0</v>
      </c>
      <c r="BJ73" s="133">
        <f t="shared" ca="1" si="85"/>
        <v>0</v>
      </c>
      <c r="BK73" s="133">
        <f t="shared" ca="1" si="86"/>
        <v>0</v>
      </c>
      <c r="BL73" s="133">
        <f t="shared" ca="1" si="87"/>
        <v>0</v>
      </c>
      <c r="BM73" s="157">
        <f t="shared" ca="1" si="88"/>
        <v>0</v>
      </c>
    </row>
    <row r="74" spans="1:65" customFormat="1" thickBot="1" x14ac:dyDescent="0.25">
      <c r="A74" s="160">
        <f t="shared" ca="1" si="89"/>
        <v>46997</v>
      </c>
      <c r="B74" s="149">
        <f t="shared" ca="1" si="55"/>
        <v>0</v>
      </c>
      <c r="C74" s="122">
        <f t="shared" ca="1" si="56"/>
        <v>0</v>
      </c>
      <c r="D74" s="122">
        <f t="shared" ca="1" si="45"/>
        <v>0</v>
      </c>
      <c r="E74" s="122">
        <f ca="1">IF(B74=0,0,IF(OR(EOMONTH($A74,0)&lt;Debt!$A$5,Debt!$A$5=""),IF(Debt!$A$6=TRUE,IF(Debt!$C$5-$J74-$P74-$V74-$AB74-$AH74-$AN74-$AT74-$AZ74-$BF74&gt;B74,B74-D74+G74,Debt!$C$5-$D74-$J74-$P74-$V74-$AB74-$AH74-$AN74-$AT74-$AZ74-$BF74),0),IF(Debt!$B$5-$D74-$J74-$P74-$V74-$AB74-$AH74-$AN74-$AT74-$AZ74-$BF74&gt;B74,B74-D74+G74,Debt!$B$5-$D74-$J74-$P74-$V74-$AB74-$AH74-$AN74-$AT74-$AZ74-$BF74)))</f>
        <v>0</v>
      </c>
      <c r="F74" s="76">
        <f t="shared" ca="1" si="57"/>
        <v>0</v>
      </c>
      <c r="G74" s="150">
        <f ca="1">IF(OR(B74=0,D$4=0),0,B74*VLOOKUP(1,Debt!$A$7:$L$17,3,0)/12)</f>
        <v>0</v>
      </c>
      <c r="H74" s="149">
        <f t="shared" ca="1" si="58"/>
        <v>0</v>
      </c>
      <c r="I74" s="122">
        <f t="shared" ca="1" si="59"/>
        <v>0</v>
      </c>
      <c r="J74" s="122">
        <f t="shared" ca="1" si="46"/>
        <v>0</v>
      </c>
      <c r="K74" s="122">
        <f ca="1">IF(H74=0,0,IF(OR(EOMONTH($A74,0)&lt;Debt!$A$5,Debt!$A$5=""),IF(Debt!$A$6=TRUE,IF(Debt!C$5-$D74-$P74-$V74-$AB74-$AH74-$AN74-$AT74-$AZ74-$BF74&gt;H74,H74-J74+M74,Debt!$C$5-$D74-$J74-$P74-$V74-$AB74-$AH74-$AN74-$AT74-$AZ74-$BF74-$E74),0),IF(Debt!$B$5-$D74-$J74-$P74-$V74-$AB74-$AH74-$AN74-$AT74-$AZ74-$BF74-$E74&gt;H74,H74-J74+M74,Debt!$B$5-$D74-$J74-$P74-$V74-$AB74-$AH74-$AN74-$AT74-$AZ74-$BF74-$E74)))</f>
        <v>0</v>
      </c>
      <c r="L74" s="76">
        <f t="shared" ca="1" si="60"/>
        <v>0</v>
      </c>
      <c r="M74" s="150">
        <f ca="1">IF(OR(H74=0,J$4=0),0,H74*VLOOKUP(2,Debt!$A$7:$L$17,3,0)/12)</f>
        <v>0</v>
      </c>
      <c r="N74" s="149">
        <f t="shared" ca="1" si="61"/>
        <v>0</v>
      </c>
      <c r="O74" s="122">
        <f t="shared" ca="1" si="62"/>
        <v>0</v>
      </c>
      <c r="P74" s="122">
        <f t="shared" ca="1" si="47"/>
        <v>0</v>
      </c>
      <c r="Q74" s="122">
        <f ca="1">IF(N74=0,0,IF(OR(EOMONTH($A74,0)&lt;Debt!$A$5,Debt!$A$5=""),IF(Debt!$A$6=TRUE,IF(Debt!$C$5-$D74-$J74-$V74-$AB74-$AH74-$AN74-$AT74-$AZ74-$BF74-$E74-$K74&gt;N74,N74-P74+S74,Debt!$C$5-$D74-$J74-$P74-$V74-$AB74-$AH74-$AN74-$AT74-$AZ74-$BF74-$E74-$K74),0),IF(Debt!$B$5-$D74-$J74-$P74-$V74-$AB74-$AH74-$AN74-$AT74-$AZ74-$BF74-$E74-$K74&gt;N74,N74-P74+S74,Debt!$B$5-$D74-$J74-$P74-$V74-$AB74-$AH74-$AN74-$AT74-$AZ74-$BF74-$E74-$K74)))</f>
        <v>0</v>
      </c>
      <c r="R74" s="76">
        <f t="shared" ca="1" si="63"/>
        <v>0</v>
      </c>
      <c r="S74" s="150">
        <f ca="1">IF(OR(N74=0,P$4=0),0,N74*VLOOKUP(3,Debt!$A$7:$L$17,3,0)/12)</f>
        <v>0</v>
      </c>
      <c r="T74" s="149">
        <f t="shared" ca="1" si="64"/>
        <v>0</v>
      </c>
      <c r="U74" s="122">
        <f t="shared" ca="1" si="65"/>
        <v>0</v>
      </c>
      <c r="V74" s="122">
        <f t="shared" ca="1" si="48"/>
        <v>0</v>
      </c>
      <c r="W74" s="122">
        <f ca="1">IF(T74=0,0,IF(OR(EOMONTH($A74,0)&lt;Debt!$A$5,Debt!$A$5=""),IF(Debt!$A$6=TRUE,IF(Debt!$C$5-$D74-$J74-$P74-$AB74-$AH74-$AN74-$AT74-$AZ74-$BF74-$E74-$K74-$Q74&gt;T74,T74-V74+Y74,Debt!$C$5-$D74-$J74-$P74-$V74-$AB74-$AH74-$AN74-$AT74-$AZ74-$BF74-$E74-$K74-$Q74),0),IF(Debt!$B$5-$D74-$J74-$P74-$V74-$AB74-$AH74-$AN74-$AT74-$AZ74-$BF74-$E74-$K74-$Q74&gt;T74,T74-V74+Y74,Debt!$B$5-$D74-$J74-$P74-$V74-$AB74-$AH74-$AN74-$AT74-$AZ74-$BF74-$E74-$K74-$Q74)))</f>
        <v>0</v>
      </c>
      <c r="X74" s="76">
        <f t="shared" ca="1" si="66"/>
        <v>0</v>
      </c>
      <c r="Y74" s="150">
        <f ca="1">IF(OR(T74=0,V$4=0),0,T74*VLOOKUP(4,Debt!$A$7:$L$17,3,0)/12)</f>
        <v>0</v>
      </c>
      <c r="Z74" s="149">
        <f t="shared" ca="1" si="67"/>
        <v>0</v>
      </c>
      <c r="AA74" s="122">
        <f t="shared" ca="1" si="68"/>
        <v>0</v>
      </c>
      <c r="AB74" s="122">
        <f t="shared" ca="1" si="49"/>
        <v>0</v>
      </c>
      <c r="AC74" s="122">
        <f ca="1">IF(Z74=0,0,IF(OR(EOMONTH($A74,0)&lt;Debt!$A$5,Debt!$A$5=""),IF(Debt!$A$6=TRUE,IF(Debt!$C$5-$D74-$J74-$P74-$V74-$AH74-$AN74-$AT74-$AZ74-$BF74-$E74-$K74-$Q74-$W74&gt;Z74,Z74-AB74+AE74,Debt!$C$5-$D74-$J74-$P74-$V74-$AB74-$AH74-$AN74-$AT74-$AZ74-$BF74-$E74-$K74-$Q74-$W74),0),IF(Debt!$B$5-$D74-$J74-$P74-$V74-$AB74-$AH74-$AN74-$AT74-$AZ74-$BF74-$E74-$K74-$Q74-$W74&gt;Z74,Z74-AB74+AE74,Debt!$B$5-$D74-$J74-$P74-$V74-$AB74-$AH74-$AN74-$AT74-$AZ74-$BF74-$E74-$K74-$Q74-$W74)))</f>
        <v>0</v>
      </c>
      <c r="AD74" s="76">
        <f t="shared" ca="1" si="69"/>
        <v>0</v>
      </c>
      <c r="AE74" s="150">
        <f ca="1">IF(OR(Z74=0,AB$4=0),0,Z74*VLOOKUP(5,Debt!$A$7:$L$17,3,0)/12)</f>
        <v>0</v>
      </c>
      <c r="AF74" s="149">
        <f t="shared" si="70"/>
        <v>0</v>
      </c>
      <c r="AG74" s="122">
        <f t="shared" si="71"/>
        <v>0</v>
      </c>
      <c r="AH74" s="122">
        <f t="shared" si="50"/>
        <v>0</v>
      </c>
      <c r="AI74" s="122">
        <f>IF(AF74=0,0,IF(OR(EOMONTH($A74,0)&lt;Debt!$A$5,Debt!$A$5=""),IF(Debt!$A$6=TRUE,IF(Debt!$C$5-$D74-$J74-$P74-$V74-$AB74-$AN74-$AT74-$AZ74-$BF74-$E74-$K74-$Q74-$W74-$AC74&gt;AF74,AF74-AH74+AK74,Debt!$C$5-$D74-$J74-$P74-$V74-$AB74-$AH74-$AN74-$AT74-$AZ74-$BF74-$E74-$K74-$Q74-$W74-$AC74),0),IF(Debt!$B$5-$D74-$J74-$P74-$V74-$AB74-$AH74-$AN74-$AT74-$AZ74-$BF74-$E74-$K74-$Q74-$W74-$AC74&gt;AF74,AF74-AH74+AK74,Debt!$B$5-$D74-$J74-$P74-$V74-$AB74-$AH74-$AN74-$AT74-$AZ74-$BF74-$E74-$K74-$Q74-$W74-$AC74)))</f>
        <v>0</v>
      </c>
      <c r="AJ74" s="76">
        <f t="shared" si="72"/>
        <v>0</v>
      </c>
      <c r="AK74" s="150">
        <f>IF(OR(AF74=0,AH$4=0),0,AF74*VLOOKUP(6,Debt!$A$7:$L$17,3,0)/12)</f>
        <v>0</v>
      </c>
      <c r="AL74" s="149">
        <f t="shared" si="73"/>
        <v>0</v>
      </c>
      <c r="AM74" s="122">
        <f t="shared" si="74"/>
        <v>0</v>
      </c>
      <c r="AN74" s="122">
        <f t="shared" si="51"/>
        <v>0</v>
      </c>
      <c r="AO74" s="122">
        <f>IF(AL74=0,0,IF(OR(EOMONTH($A74,0)&lt;Debt!$A$5,Debt!$A$5=""),IF(Debt!$A$6=TRUE,IF(Debt!$C$5-$D74-$J74-$P74-$V74-$AB74-$AH74-$AT74-$AZ74-$BF74-$E74-$K74-$Q74-$W74-$AC74-$AI74&gt;AL74,AL74-AN74+AQ74,Debt!$C$5-$D74-$J74-$P74-$V74-$AB74-$AH74-$AN74-$AT74-$AZ74-$BF74-$E74-$K74-$Q74-$W74-$AC74-$AI74),0),IF(Debt!$B$5-$D74-$J74-$P74-$V74-$AB74-$AH74-$AN74-$AT74-$AZ74-$BF74-$E74-$K74-$Q74-$W74-$AC74-$AI74&gt;AL74,AL74-AN74+AQ74,Debt!$B$5-$D74-$J74-$P74-$V74-$AB74-$AH74-$AN74-$AT74-$AZ74-$BF74-$E74-$K74-$Q74-$W74-$AC74-$AI74)))</f>
        <v>0</v>
      </c>
      <c r="AP74" s="76">
        <f t="shared" si="75"/>
        <v>0</v>
      </c>
      <c r="AQ74" s="150">
        <f>IF(OR(AL74=0,AN$4=0),0,AL74*VLOOKUP(7,Debt!$A$7:$L$17,3,0)/12)</f>
        <v>0</v>
      </c>
      <c r="AR74" s="149">
        <f t="shared" si="76"/>
        <v>0</v>
      </c>
      <c r="AS74" s="122">
        <f t="shared" si="77"/>
        <v>0</v>
      </c>
      <c r="AT74" s="122">
        <f t="shared" si="52"/>
        <v>0</v>
      </c>
      <c r="AU74" s="122">
        <f>IF(AR74=0,0,IF(OR(EOMONTH($A74,0)&lt;Debt!$A$5,Debt!$A$5=""),IF(Debt!$A$6=TRUE,IF(Debt!$C$5-$D74-$J74-$P74-$V74-$AB74-$AH74-$AN74-$AZ74-$BF74-$E74-$K74-$Q74-$W74-$AC74-$AI74-$AO74&gt;AR74,AR74-AT74+AW74,Debt!$C$5-$D74-$J74-$P74-$V74-$AB74-$AH74-$AN74-$AT74-$AZ74-$BF74-$E74-$K74-$Q74-$W74-$AC74-$AI74-$AO74),0),IF(Debt!$B$5-$D74-$J74-$P74-$V74-$AB74-$AH74-$AN74-$AT74-$AZ74-$BF74-$E74-$K74-$Q74-$W74-$AC74-$AI74-$AO74&gt;AR74,AR74-AT74+AW74,Debt!$B$5-$D74-$J74-$P74-$V74-$AB74-$AH74-$AN74-$AT74-$AZ74-$BF74-$E74-$K74-$Q74-$W74-$AC74-$AI74-$AO74)))</f>
        <v>0</v>
      </c>
      <c r="AV74" s="76">
        <f t="shared" si="78"/>
        <v>0</v>
      </c>
      <c r="AW74" s="150">
        <f>IF(OR(AR74=0,AT$4=0),0,AR74*VLOOKUP(8,Debt!$A$7:$L$17,3,0)/12)</f>
        <v>0</v>
      </c>
      <c r="AX74" s="149">
        <f t="shared" si="79"/>
        <v>0</v>
      </c>
      <c r="AY74" s="122">
        <f t="shared" si="80"/>
        <v>0</v>
      </c>
      <c r="AZ74" s="122">
        <f t="shared" si="53"/>
        <v>0</v>
      </c>
      <c r="BA74" s="122">
        <f>IF(AX74=0,0,IF(OR(EOMONTH($A74,0)&lt;Debt!$A$5,Debt!$A$5=""),IF(Debt!$A$6=TRUE,IF(Debt!$C$5-$D74-$J74-$P74-$V74-$AB74-$AH74-$AN74-$AT74-$BF74-$E74-$K74-$Q74-$W74-$AC74-$AI74-$AO74-$AU74&gt;AX74,AX74-AZ74+BC74,Debt!$C$5-$D74-$J74-$P74-$V74-$AB74-$AH74-$AN74-$AT74-$AZ74-$BF74-$E74-$K74-$Q74-$W74-$AC74-$AI74-$AO74-$AU74),0),IF(Debt!$B$5-$D74-$J74-$P74-$V74-$AB74-$AH74-$AN74-$AT74-$AZ74-$BF74-$E74-$K74-$Q74-$W74-$AC74-$AI74-$AO74-$AU74&gt;AX74,AX74-AZ74+BC74,Debt!$B$5-$D74-$J74-$P74-$V74-$AB74-$AH74-$AN74-$AT74-$AZ74-$BF74-$E74-$K74-$Q74-$W74-$AC74-$AI74-$AO74-$AU74)))</f>
        <v>0</v>
      </c>
      <c r="BB74" s="76">
        <f t="shared" si="81"/>
        <v>0</v>
      </c>
      <c r="BC74" s="150">
        <f>IF(OR(AX74=0,AZ$4=0),0,AX74*VLOOKUP(9,Debt!$A$7:$L$17,3,0)/12)</f>
        <v>0</v>
      </c>
      <c r="BD74" s="149">
        <f t="shared" si="82"/>
        <v>0</v>
      </c>
      <c r="BE74" s="122">
        <f t="shared" si="83"/>
        <v>0</v>
      </c>
      <c r="BF74" s="122">
        <f t="shared" si="54"/>
        <v>0</v>
      </c>
      <c r="BG74" s="122">
        <f>IF(BD74=0,0,IF(OR(EOMONTH($A74,0)&lt;Debt!$A$5,Debt!$A$5=""),IF(Debt!$A$6=TRUE,IF(Debt!$C$5-$D74-$J74-$P74-$V74-$AB74-$AH74-$AN74-$AT74-$AZ74-$E74-$K74-$Q74-$W74-$AC74-$AI74-$AO74-$AU74-$BA74&gt;BD74,BD74-BF74+BI74,Debt!$C$5-$D74-$J74-$P74-$V74-$AB74-$AH74-$AN74-$AT74-$AZ74-$BF74-$E74-$K74-$Q74-$W74-$AC74-$AI74-$AO74-$AU74-$BA74),0),IF(Debt!$B$5-$D74-$J74-$P74-$V74-$AB74-$AH74-$AN74-$AT74-$AZ74-$BF74-$E74-$K74-$Q74-$W74-$AC74-$AI74-$AO74-$AU74-$BA74&gt;BD74,BD74-BF74+BI74,Debt!$B$5-$D74-$J74-$P74-$V74-$AB74-$AH74-$AN74-$AT74-$AZ74-$BF74-$E74-$K74-$Q74-$W74-$AC74-$AI74-$AO74-$AU74-$BA74)))</f>
        <v>0</v>
      </c>
      <c r="BH74" s="76">
        <f t="shared" si="84"/>
        <v>0</v>
      </c>
      <c r="BI74" s="150">
        <f>IF(OR(BD74=0,BF$4=0),0,BD74*VLOOKUP(10,Debt!$A$7:$L$17,3,0)/12)</f>
        <v>0</v>
      </c>
      <c r="BJ74" s="133">
        <f t="shared" ca="1" si="85"/>
        <v>0</v>
      </c>
      <c r="BK74" s="133">
        <f t="shared" ca="1" si="86"/>
        <v>0</v>
      </c>
      <c r="BL74" s="133">
        <f t="shared" ca="1" si="87"/>
        <v>0</v>
      </c>
      <c r="BM74" s="157">
        <f t="shared" ca="1" si="88"/>
        <v>0</v>
      </c>
    </row>
    <row r="75" spans="1:65" customFormat="1" thickBot="1" x14ac:dyDescent="0.25">
      <c r="A75" s="160">
        <f t="shared" ca="1" si="89"/>
        <v>47027</v>
      </c>
      <c r="B75" s="149">
        <f t="shared" ca="1" si="55"/>
        <v>0</v>
      </c>
      <c r="C75" s="122">
        <f t="shared" ca="1" si="56"/>
        <v>0</v>
      </c>
      <c r="D75" s="122">
        <f t="shared" ca="1" si="45"/>
        <v>0</v>
      </c>
      <c r="E75" s="122">
        <f ca="1">IF(B75=0,0,IF(OR(EOMONTH($A75,0)&lt;Debt!$A$5,Debt!$A$5=""),IF(Debt!$A$6=TRUE,IF(Debt!$C$5-$J75-$P75-$V75-$AB75-$AH75-$AN75-$AT75-$AZ75-$BF75&gt;B75,B75-D75+G75,Debt!$C$5-$D75-$J75-$P75-$V75-$AB75-$AH75-$AN75-$AT75-$AZ75-$BF75),0),IF(Debt!$B$5-$D75-$J75-$P75-$V75-$AB75-$AH75-$AN75-$AT75-$AZ75-$BF75&gt;B75,B75-D75+G75,Debt!$B$5-$D75-$J75-$P75-$V75-$AB75-$AH75-$AN75-$AT75-$AZ75-$BF75)))</f>
        <v>0</v>
      </c>
      <c r="F75" s="76">
        <f t="shared" ca="1" si="57"/>
        <v>0</v>
      </c>
      <c r="G75" s="150">
        <f ca="1">IF(OR(B75=0,D$4=0),0,B75*VLOOKUP(1,Debt!$A$7:$L$17,3,0)/12)</f>
        <v>0</v>
      </c>
      <c r="H75" s="149">
        <f t="shared" ca="1" si="58"/>
        <v>0</v>
      </c>
      <c r="I75" s="122">
        <f t="shared" ca="1" si="59"/>
        <v>0</v>
      </c>
      <c r="J75" s="122">
        <f t="shared" ca="1" si="46"/>
        <v>0</v>
      </c>
      <c r="K75" s="122">
        <f ca="1">IF(H75=0,0,IF(OR(EOMONTH($A75,0)&lt;Debt!$A$5,Debt!$A$5=""),IF(Debt!$A$6=TRUE,IF(Debt!C$5-$D75-$P75-$V75-$AB75-$AH75-$AN75-$AT75-$AZ75-$BF75&gt;H75,H75-J75+M75,Debt!$C$5-$D75-$J75-$P75-$V75-$AB75-$AH75-$AN75-$AT75-$AZ75-$BF75-$E75),0),IF(Debt!$B$5-$D75-$J75-$P75-$V75-$AB75-$AH75-$AN75-$AT75-$AZ75-$BF75-$E75&gt;H75,H75-J75+M75,Debt!$B$5-$D75-$J75-$P75-$V75-$AB75-$AH75-$AN75-$AT75-$AZ75-$BF75-$E75)))</f>
        <v>0</v>
      </c>
      <c r="L75" s="76">
        <f t="shared" ca="1" si="60"/>
        <v>0</v>
      </c>
      <c r="M75" s="150">
        <f ca="1">IF(OR(H75=0,J$4=0),0,H75*VLOOKUP(2,Debt!$A$7:$L$17,3,0)/12)</f>
        <v>0</v>
      </c>
      <c r="N75" s="149">
        <f t="shared" ca="1" si="61"/>
        <v>0</v>
      </c>
      <c r="O75" s="122">
        <f t="shared" ca="1" si="62"/>
        <v>0</v>
      </c>
      <c r="P75" s="122">
        <f t="shared" ca="1" si="47"/>
        <v>0</v>
      </c>
      <c r="Q75" s="122">
        <f ca="1">IF(N75=0,0,IF(OR(EOMONTH($A75,0)&lt;Debt!$A$5,Debt!$A$5=""),IF(Debt!$A$6=TRUE,IF(Debt!$C$5-$D75-$J75-$V75-$AB75-$AH75-$AN75-$AT75-$AZ75-$BF75-$E75-$K75&gt;N75,N75-P75+S75,Debt!$C$5-$D75-$J75-$P75-$V75-$AB75-$AH75-$AN75-$AT75-$AZ75-$BF75-$E75-$K75),0),IF(Debt!$B$5-$D75-$J75-$P75-$V75-$AB75-$AH75-$AN75-$AT75-$AZ75-$BF75-$E75-$K75&gt;N75,N75-P75+S75,Debt!$B$5-$D75-$J75-$P75-$V75-$AB75-$AH75-$AN75-$AT75-$AZ75-$BF75-$E75-$K75)))</f>
        <v>0</v>
      </c>
      <c r="R75" s="76">
        <f t="shared" ca="1" si="63"/>
        <v>0</v>
      </c>
      <c r="S75" s="150">
        <f ca="1">IF(OR(N75=0,P$4=0),0,N75*VLOOKUP(3,Debt!$A$7:$L$17,3,0)/12)</f>
        <v>0</v>
      </c>
      <c r="T75" s="149">
        <f t="shared" ca="1" si="64"/>
        <v>0</v>
      </c>
      <c r="U75" s="122">
        <f t="shared" ca="1" si="65"/>
        <v>0</v>
      </c>
      <c r="V75" s="122">
        <f t="shared" ca="1" si="48"/>
        <v>0</v>
      </c>
      <c r="W75" s="122">
        <f ca="1">IF(T75=0,0,IF(OR(EOMONTH($A75,0)&lt;Debt!$A$5,Debt!$A$5=""),IF(Debt!$A$6=TRUE,IF(Debt!$C$5-$D75-$J75-$P75-$AB75-$AH75-$AN75-$AT75-$AZ75-$BF75-$E75-$K75-$Q75&gt;T75,T75-V75+Y75,Debt!$C$5-$D75-$J75-$P75-$V75-$AB75-$AH75-$AN75-$AT75-$AZ75-$BF75-$E75-$K75-$Q75),0),IF(Debt!$B$5-$D75-$J75-$P75-$V75-$AB75-$AH75-$AN75-$AT75-$AZ75-$BF75-$E75-$K75-$Q75&gt;T75,T75-V75+Y75,Debt!$B$5-$D75-$J75-$P75-$V75-$AB75-$AH75-$AN75-$AT75-$AZ75-$BF75-$E75-$K75-$Q75)))</f>
        <v>0</v>
      </c>
      <c r="X75" s="76">
        <f t="shared" ca="1" si="66"/>
        <v>0</v>
      </c>
      <c r="Y75" s="150">
        <f ca="1">IF(OR(T75=0,V$4=0),0,T75*VLOOKUP(4,Debt!$A$7:$L$17,3,0)/12)</f>
        <v>0</v>
      </c>
      <c r="Z75" s="149">
        <f t="shared" ca="1" si="67"/>
        <v>0</v>
      </c>
      <c r="AA75" s="122">
        <f t="shared" ca="1" si="68"/>
        <v>0</v>
      </c>
      <c r="AB75" s="122">
        <f t="shared" ca="1" si="49"/>
        <v>0</v>
      </c>
      <c r="AC75" s="122">
        <f ca="1">IF(Z75=0,0,IF(OR(EOMONTH($A75,0)&lt;Debt!$A$5,Debt!$A$5=""),IF(Debt!$A$6=TRUE,IF(Debt!$C$5-$D75-$J75-$P75-$V75-$AH75-$AN75-$AT75-$AZ75-$BF75-$E75-$K75-$Q75-$W75&gt;Z75,Z75-AB75+AE75,Debt!$C$5-$D75-$J75-$P75-$V75-$AB75-$AH75-$AN75-$AT75-$AZ75-$BF75-$E75-$K75-$Q75-$W75),0),IF(Debt!$B$5-$D75-$J75-$P75-$V75-$AB75-$AH75-$AN75-$AT75-$AZ75-$BF75-$E75-$K75-$Q75-$W75&gt;Z75,Z75-AB75+AE75,Debt!$B$5-$D75-$J75-$P75-$V75-$AB75-$AH75-$AN75-$AT75-$AZ75-$BF75-$E75-$K75-$Q75-$W75)))</f>
        <v>0</v>
      </c>
      <c r="AD75" s="76">
        <f t="shared" ca="1" si="69"/>
        <v>0</v>
      </c>
      <c r="AE75" s="150">
        <f ca="1">IF(OR(Z75=0,AB$4=0),0,Z75*VLOOKUP(5,Debt!$A$7:$L$17,3,0)/12)</f>
        <v>0</v>
      </c>
      <c r="AF75" s="149">
        <f t="shared" si="70"/>
        <v>0</v>
      </c>
      <c r="AG75" s="122">
        <f t="shared" si="71"/>
        <v>0</v>
      </c>
      <c r="AH75" s="122">
        <f t="shared" si="50"/>
        <v>0</v>
      </c>
      <c r="AI75" s="122">
        <f>IF(AF75=0,0,IF(OR(EOMONTH($A75,0)&lt;Debt!$A$5,Debt!$A$5=""),IF(Debt!$A$6=TRUE,IF(Debt!$C$5-$D75-$J75-$P75-$V75-$AB75-$AN75-$AT75-$AZ75-$BF75-$E75-$K75-$Q75-$W75-$AC75&gt;AF75,AF75-AH75+AK75,Debt!$C$5-$D75-$J75-$P75-$V75-$AB75-$AH75-$AN75-$AT75-$AZ75-$BF75-$E75-$K75-$Q75-$W75-$AC75),0),IF(Debt!$B$5-$D75-$J75-$P75-$V75-$AB75-$AH75-$AN75-$AT75-$AZ75-$BF75-$E75-$K75-$Q75-$W75-$AC75&gt;AF75,AF75-AH75+AK75,Debt!$B$5-$D75-$J75-$P75-$V75-$AB75-$AH75-$AN75-$AT75-$AZ75-$BF75-$E75-$K75-$Q75-$W75-$AC75)))</f>
        <v>0</v>
      </c>
      <c r="AJ75" s="76">
        <f t="shared" si="72"/>
        <v>0</v>
      </c>
      <c r="AK75" s="150">
        <f>IF(OR(AF75=0,AH$4=0),0,AF75*VLOOKUP(6,Debt!$A$7:$L$17,3,0)/12)</f>
        <v>0</v>
      </c>
      <c r="AL75" s="149">
        <f t="shared" si="73"/>
        <v>0</v>
      </c>
      <c r="AM75" s="122">
        <f t="shared" si="74"/>
        <v>0</v>
      </c>
      <c r="AN75" s="122">
        <f t="shared" si="51"/>
        <v>0</v>
      </c>
      <c r="AO75" s="122">
        <f>IF(AL75=0,0,IF(OR(EOMONTH($A75,0)&lt;Debt!$A$5,Debt!$A$5=""),IF(Debt!$A$6=TRUE,IF(Debt!$C$5-$D75-$J75-$P75-$V75-$AB75-$AH75-$AT75-$AZ75-$BF75-$E75-$K75-$Q75-$W75-$AC75-$AI75&gt;AL75,AL75-AN75+AQ75,Debt!$C$5-$D75-$J75-$P75-$V75-$AB75-$AH75-$AN75-$AT75-$AZ75-$BF75-$E75-$K75-$Q75-$W75-$AC75-$AI75),0),IF(Debt!$B$5-$D75-$J75-$P75-$V75-$AB75-$AH75-$AN75-$AT75-$AZ75-$BF75-$E75-$K75-$Q75-$W75-$AC75-$AI75&gt;AL75,AL75-AN75+AQ75,Debt!$B$5-$D75-$J75-$P75-$V75-$AB75-$AH75-$AN75-$AT75-$AZ75-$BF75-$E75-$K75-$Q75-$W75-$AC75-$AI75)))</f>
        <v>0</v>
      </c>
      <c r="AP75" s="76">
        <f t="shared" si="75"/>
        <v>0</v>
      </c>
      <c r="AQ75" s="150">
        <f>IF(OR(AL75=0,AN$4=0),0,AL75*VLOOKUP(7,Debt!$A$7:$L$17,3,0)/12)</f>
        <v>0</v>
      </c>
      <c r="AR75" s="149">
        <f t="shared" si="76"/>
        <v>0</v>
      </c>
      <c r="AS75" s="122">
        <f t="shared" si="77"/>
        <v>0</v>
      </c>
      <c r="AT75" s="122">
        <f t="shared" si="52"/>
        <v>0</v>
      </c>
      <c r="AU75" s="122">
        <f>IF(AR75=0,0,IF(OR(EOMONTH($A75,0)&lt;Debt!$A$5,Debt!$A$5=""),IF(Debt!$A$6=TRUE,IF(Debt!$C$5-$D75-$J75-$P75-$V75-$AB75-$AH75-$AN75-$AZ75-$BF75-$E75-$K75-$Q75-$W75-$AC75-$AI75-$AO75&gt;AR75,AR75-AT75+AW75,Debt!$C$5-$D75-$J75-$P75-$V75-$AB75-$AH75-$AN75-$AT75-$AZ75-$BF75-$E75-$K75-$Q75-$W75-$AC75-$AI75-$AO75),0),IF(Debt!$B$5-$D75-$J75-$P75-$V75-$AB75-$AH75-$AN75-$AT75-$AZ75-$BF75-$E75-$K75-$Q75-$W75-$AC75-$AI75-$AO75&gt;AR75,AR75-AT75+AW75,Debt!$B$5-$D75-$J75-$P75-$V75-$AB75-$AH75-$AN75-$AT75-$AZ75-$BF75-$E75-$K75-$Q75-$W75-$AC75-$AI75-$AO75)))</f>
        <v>0</v>
      </c>
      <c r="AV75" s="76">
        <f t="shared" si="78"/>
        <v>0</v>
      </c>
      <c r="AW75" s="150">
        <f>IF(OR(AR75=0,AT$4=0),0,AR75*VLOOKUP(8,Debt!$A$7:$L$17,3,0)/12)</f>
        <v>0</v>
      </c>
      <c r="AX75" s="149">
        <f t="shared" si="79"/>
        <v>0</v>
      </c>
      <c r="AY75" s="122">
        <f t="shared" si="80"/>
        <v>0</v>
      </c>
      <c r="AZ75" s="122">
        <f t="shared" si="53"/>
        <v>0</v>
      </c>
      <c r="BA75" s="122">
        <f>IF(AX75=0,0,IF(OR(EOMONTH($A75,0)&lt;Debt!$A$5,Debt!$A$5=""),IF(Debt!$A$6=TRUE,IF(Debt!$C$5-$D75-$J75-$P75-$V75-$AB75-$AH75-$AN75-$AT75-$BF75-$E75-$K75-$Q75-$W75-$AC75-$AI75-$AO75-$AU75&gt;AX75,AX75-AZ75+BC75,Debt!$C$5-$D75-$J75-$P75-$V75-$AB75-$AH75-$AN75-$AT75-$AZ75-$BF75-$E75-$K75-$Q75-$W75-$AC75-$AI75-$AO75-$AU75),0),IF(Debt!$B$5-$D75-$J75-$P75-$V75-$AB75-$AH75-$AN75-$AT75-$AZ75-$BF75-$E75-$K75-$Q75-$W75-$AC75-$AI75-$AO75-$AU75&gt;AX75,AX75-AZ75+BC75,Debt!$B$5-$D75-$J75-$P75-$V75-$AB75-$AH75-$AN75-$AT75-$AZ75-$BF75-$E75-$K75-$Q75-$W75-$AC75-$AI75-$AO75-$AU75)))</f>
        <v>0</v>
      </c>
      <c r="BB75" s="76">
        <f t="shared" si="81"/>
        <v>0</v>
      </c>
      <c r="BC75" s="150">
        <f>IF(OR(AX75=0,AZ$4=0),0,AX75*VLOOKUP(9,Debt!$A$7:$L$17,3,0)/12)</f>
        <v>0</v>
      </c>
      <c r="BD75" s="149">
        <f t="shared" si="82"/>
        <v>0</v>
      </c>
      <c r="BE75" s="122">
        <f t="shared" si="83"/>
        <v>0</v>
      </c>
      <c r="BF75" s="122">
        <f t="shared" si="54"/>
        <v>0</v>
      </c>
      <c r="BG75" s="122">
        <f>IF(BD75=0,0,IF(OR(EOMONTH($A75,0)&lt;Debt!$A$5,Debt!$A$5=""),IF(Debt!$A$6=TRUE,IF(Debt!$C$5-$D75-$J75-$P75-$V75-$AB75-$AH75-$AN75-$AT75-$AZ75-$E75-$K75-$Q75-$W75-$AC75-$AI75-$AO75-$AU75-$BA75&gt;BD75,BD75-BF75+BI75,Debt!$C$5-$D75-$J75-$P75-$V75-$AB75-$AH75-$AN75-$AT75-$AZ75-$BF75-$E75-$K75-$Q75-$W75-$AC75-$AI75-$AO75-$AU75-$BA75),0),IF(Debt!$B$5-$D75-$J75-$P75-$V75-$AB75-$AH75-$AN75-$AT75-$AZ75-$BF75-$E75-$K75-$Q75-$W75-$AC75-$AI75-$AO75-$AU75-$BA75&gt;BD75,BD75-BF75+BI75,Debt!$B$5-$D75-$J75-$P75-$V75-$AB75-$AH75-$AN75-$AT75-$AZ75-$BF75-$E75-$K75-$Q75-$W75-$AC75-$AI75-$AO75-$AU75-$BA75)))</f>
        <v>0</v>
      </c>
      <c r="BH75" s="76">
        <f t="shared" si="84"/>
        <v>0</v>
      </c>
      <c r="BI75" s="150">
        <f>IF(OR(BD75=0,BF$4=0),0,BD75*VLOOKUP(10,Debt!$A$7:$L$17,3,0)/12)</f>
        <v>0</v>
      </c>
      <c r="BJ75" s="133">
        <f t="shared" ca="1" si="85"/>
        <v>0</v>
      </c>
      <c r="BK75" s="133">
        <f t="shared" ca="1" si="86"/>
        <v>0</v>
      </c>
      <c r="BL75" s="133">
        <f t="shared" ca="1" si="87"/>
        <v>0</v>
      </c>
      <c r="BM75" s="157">
        <f t="shared" ca="1" si="88"/>
        <v>0</v>
      </c>
    </row>
    <row r="76" spans="1:65" customFormat="1" thickBot="1" x14ac:dyDescent="0.25">
      <c r="A76" s="160">
        <f t="shared" ca="1" si="89"/>
        <v>47058</v>
      </c>
      <c r="B76" s="149">
        <f t="shared" ca="1" si="55"/>
        <v>0</v>
      </c>
      <c r="C76" s="122">
        <f t="shared" ca="1" si="56"/>
        <v>0</v>
      </c>
      <c r="D76" s="122">
        <f t="shared" ca="1" si="45"/>
        <v>0</v>
      </c>
      <c r="E76" s="122">
        <f ca="1">IF(B76=0,0,IF(OR(EOMONTH($A76,0)&lt;Debt!$A$5,Debt!$A$5=""),IF(Debt!$A$6=TRUE,IF(Debt!$C$5-$J76-$P76-$V76-$AB76-$AH76-$AN76-$AT76-$AZ76-$BF76&gt;B76,B76-D76+G76,Debt!$C$5-$D76-$J76-$P76-$V76-$AB76-$AH76-$AN76-$AT76-$AZ76-$BF76),0),IF(Debt!$B$5-$D76-$J76-$P76-$V76-$AB76-$AH76-$AN76-$AT76-$AZ76-$BF76&gt;B76,B76-D76+G76,Debt!$B$5-$D76-$J76-$P76-$V76-$AB76-$AH76-$AN76-$AT76-$AZ76-$BF76)))</f>
        <v>0</v>
      </c>
      <c r="F76" s="76">
        <f t="shared" ca="1" si="57"/>
        <v>0</v>
      </c>
      <c r="G76" s="150">
        <f ca="1">IF(OR(B76=0,D$4=0),0,B76*VLOOKUP(1,Debt!$A$7:$L$17,3,0)/12)</f>
        <v>0</v>
      </c>
      <c r="H76" s="149">
        <f t="shared" ca="1" si="58"/>
        <v>0</v>
      </c>
      <c r="I76" s="122">
        <f t="shared" ca="1" si="59"/>
        <v>0</v>
      </c>
      <c r="J76" s="122">
        <f t="shared" ca="1" si="46"/>
        <v>0</v>
      </c>
      <c r="K76" s="122">
        <f ca="1">IF(H76=0,0,IF(OR(EOMONTH($A76,0)&lt;Debt!$A$5,Debt!$A$5=""),IF(Debt!$A$6=TRUE,IF(Debt!C$5-$D76-$P76-$V76-$AB76-$AH76-$AN76-$AT76-$AZ76-$BF76&gt;H76,H76-J76+M76,Debt!$C$5-$D76-$J76-$P76-$V76-$AB76-$AH76-$AN76-$AT76-$AZ76-$BF76-$E76),0),IF(Debt!$B$5-$D76-$J76-$P76-$V76-$AB76-$AH76-$AN76-$AT76-$AZ76-$BF76-$E76&gt;H76,H76-J76+M76,Debt!$B$5-$D76-$J76-$P76-$V76-$AB76-$AH76-$AN76-$AT76-$AZ76-$BF76-$E76)))</f>
        <v>0</v>
      </c>
      <c r="L76" s="76">
        <f t="shared" ca="1" si="60"/>
        <v>0</v>
      </c>
      <c r="M76" s="150">
        <f ca="1">IF(OR(H76=0,J$4=0),0,H76*VLOOKUP(2,Debt!$A$7:$L$17,3,0)/12)</f>
        <v>0</v>
      </c>
      <c r="N76" s="149">
        <f t="shared" ca="1" si="61"/>
        <v>0</v>
      </c>
      <c r="O76" s="122">
        <f t="shared" ca="1" si="62"/>
        <v>0</v>
      </c>
      <c r="P76" s="122">
        <f t="shared" ca="1" si="47"/>
        <v>0</v>
      </c>
      <c r="Q76" s="122">
        <f ca="1">IF(N76=0,0,IF(OR(EOMONTH($A76,0)&lt;Debt!$A$5,Debt!$A$5=""),IF(Debt!$A$6=TRUE,IF(Debt!$C$5-$D76-$J76-$V76-$AB76-$AH76-$AN76-$AT76-$AZ76-$BF76-$E76-$K76&gt;N76,N76-P76+S76,Debt!$C$5-$D76-$J76-$P76-$V76-$AB76-$AH76-$AN76-$AT76-$AZ76-$BF76-$E76-$K76),0),IF(Debt!$B$5-$D76-$J76-$P76-$V76-$AB76-$AH76-$AN76-$AT76-$AZ76-$BF76-$E76-$K76&gt;N76,N76-P76+S76,Debt!$B$5-$D76-$J76-$P76-$V76-$AB76-$AH76-$AN76-$AT76-$AZ76-$BF76-$E76-$K76)))</f>
        <v>0</v>
      </c>
      <c r="R76" s="76">
        <f t="shared" ca="1" si="63"/>
        <v>0</v>
      </c>
      <c r="S76" s="150">
        <f ca="1">IF(OR(N76=0,P$4=0),0,N76*VLOOKUP(3,Debt!$A$7:$L$17,3,0)/12)</f>
        <v>0</v>
      </c>
      <c r="T76" s="149">
        <f t="shared" ca="1" si="64"/>
        <v>0</v>
      </c>
      <c r="U76" s="122">
        <f t="shared" ca="1" si="65"/>
        <v>0</v>
      </c>
      <c r="V76" s="122">
        <f t="shared" ca="1" si="48"/>
        <v>0</v>
      </c>
      <c r="W76" s="122">
        <f ca="1">IF(T76=0,0,IF(OR(EOMONTH($A76,0)&lt;Debt!$A$5,Debt!$A$5=""),IF(Debt!$A$6=TRUE,IF(Debt!$C$5-$D76-$J76-$P76-$AB76-$AH76-$AN76-$AT76-$AZ76-$BF76-$E76-$K76-$Q76&gt;T76,T76-V76+Y76,Debt!$C$5-$D76-$J76-$P76-$V76-$AB76-$AH76-$AN76-$AT76-$AZ76-$BF76-$E76-$K76-$Q76),0),IF(Debt!$B$5-$D76-$J76-$P76-$V76-$AB76-$AH76-$AN76-$AT76-$AZ76-$BF76-$E76-$K76-$Q76&gt;T76,T76-V76+Y76,Debt!$B$5-$D76-$J76-$P76-$V76-$AB76-$AH76-$AN76-$AT76-$AZ76-$BF76-$E76-$K76-$Q76)))</f>
        <v>0</v>
      </c>
      <c r="X76" s="76">
        <f t="shared" ca="1" si="66"/>
        <v>0</v>
      </c>
      <c r="Y76" s="150">
        <f ca="1">IF(OR(T76=0,V$4=0),0,T76*VLOOKUP(4,Debt!$A$7:$L$17,3,0)/12)</f>
        <v>0</v>
      </c>
      <c r="Z76" s="149">
        <f t="shared" ca="1" si="67"/>
        <v>0</v>
      </c>
      <c r="AA76" s="122">
        <f t="shared" ca="1" si="68"/>
        <v>0</v>
      </c>
      <c r="AB76" s="122">
        <f t="shared" ca="1" si="49"/>
        <v>0</v>
      </c>
      <c r="AC76" s="122">
        <f ca="1">IF(Z76=0,0,IF(OR(EOMONTH($A76,0)&lt;Debt!$A$5,Debt!$A$5=""),IF(Debt!$A$6=TRUE,IF(Debt!$C$5-$D76-$J76-$P76-$V76-$AH76-$AN76-$AT76-$AZ76-$BF76-$E76-$K76-$Q76-$W76&gt;Z76,Z76-AB76+AE76,Debt!$C$5-$D76-$J76-$P76-$V76-$AB76-$AH76-$AN76-$AT76-$AZ76-$BF76-$E76-$K76-$Q76-$W76),0),IF(Debt!$B$5-$D76-$J76-$P76-$V76-$AB76-$AH76-$AN76-$AT76-$AZ76-$BF76-$E76-$K76-$Q76-$W76&gt;Z76,Z76-AB76+AE76,Debt!$B$5-$D76-$J76-$P76-$V76-$AB76-$AH76-$AN76-$AT76-$AZ76-$BF76-$E76-$K76-$Q76-$W76)))</f>
        <v>0</v>
      </c>
      <c r="AD76" s="76">
        <f t="shared" ca="1" si="69"/>
        <v>0</v>
      </c>
      <c r="AE76" s="150">
        <f ca="1">IF(OR(Z76=0,AB$4=0),0,Z76*VLOOKUP(5,Debt!$A$7:$L$17,3,0)/12)</f>
        <v>0</v>
      </c>
      <c r="AF76" s="149">
        <f t="shared" si="70"/>
        <v>0</v>
      </c>
      <c r="AG76" s="122">
        <f t="shared" si="71"/>
        <v>0</v>
      </c>
      <c r="AH76" s="122">
        <f t="shared" si="50"/>
        <v>0</v>
      </c>
      <c r="AI76" s="122">
        <f>IF(AF76=0,0,IF(OR(EOMONTH($A76,0)&lt;Debt!$A$5,Debt!$A$5=""),IF(Debt!$A$6=TRUE,IF(Debt!$C$5-$D76-$J76-$P76-$V76-$AB76-$AN76-$AT76-$AZ76-$BF76-$E76-$K76-$Q76-$W76-$AC76&gt;AF76,AF76-AH76+AK76,Debt!$C$5-$D76-$J76-$P76-$V76-$AB76-$AH76-$AN76-$AT76-$AZ76-$BF76-$E76-$K76-$Q76-$W76-$AC76),0),IF(Debt!$B$5-$D76-$J76-$P76-$V76-$AB76-$AH76-$AN76-$AT76-$AZ76-$BF76-$E76-$K76-$Q76-$W76-$AC76&gt;AF76,AF76-AH76+AK76,Debt!$B$5-$D76-$J76-$P76-$V76-$AB76-$AH76-$AN76-$AT76-$AZ76-$BF76-$E76-$K76-$Q76-$W76-$AC76)))</f>
        <v>0</v>
      </c>
      <c r="AJ76" s="76">
        <f t="shared" si="72"/>
        <v>0</v>
      </c>
      <c r="AK76" s="150">
        <f>IF(OR(AF76=0,AH$4=0),0,AF76*VLOOKUP(6,Debt!$A$7:$L$17,3,0)/12)</f>
        <v>0</v>
      </c>
      <c r="AL76" s="149">
        <f t="shared" si="73"/>
        <v>0</v>
      </c>
      <c r="AM76" s="122">
        <f t="shared" si="74"/>
        <v>0</v>
      </c>
      <c r="AN76" s="122">
        <f t="shared" si="51"/>
        <v>0</v>
      </c>
      <c r="AO76" s="122">
        <f>IF(AL76=0,0,IF(OR(EOMONTH($A76,0)&lt;Debt!$A$5,Debt!$A$5=""),IF(Debt!$A$6=TRUE,IF(Debt!$C$5-$D76-$J76-$P76-$V76-$AB76-$AH76-$AT76-$AZ76-$BF76-$E76-$K76-$Q76-$W76-$AC76-$AI76&gt;AL76,AL76-AN76+AQ76,Debt!$C$5-$D76-$J76-$P76-$V76-$AB76-$AH76-$AN76-$AT76-$AZ76-$BF76-$E76-$K76-$Q76-$W76-$AC76-$AI76),0),IF(Debt!$B$5-$D76-$J76-$P76-$V76-$AB76-$AH76-$AN76-$AT76-$AZ76-$BF76-$E76-$K76-$Q76-$W76-$AC76-$AI76&gt;AL76,AL76-AN76+AQ76,Debt!$B$5-$D76-$J76-$P76-$V76-$AB76-$AH76-$AN76-$AT76-$AZ76-$BF76-$E76-$K76-$Q76-$W76-$AC76-$AI76)))</f>
        <v>0</v>
      </c>
      <c r="AP76" s="76">
        <f t="shared" si="75"/>
        <v>0</v>
      </c>
      <c r="AQ76" s="150">
        <f>IF(OR(AL76=0,AN$4=0),0,AL76*VLOOKUP(7,Debt!$A$7:$L$17,3,0)/12)</f>
        <v>0</v>
      </c>
      <c r="AR76" s="149">
        <f t="shared" si="76"/>
        <v>0</v>
      </c>
      <c r="AS76" s="122">
        <f t="shared" si="77"/>
        <v>0</v>
      </c>
      <c r="AT76" s="122">
        <f t="shared" si="52"/>
        <v>0</v>
      </c>
      <c r="AU76" s="122">
        <f>IF(AR76=0,0,IF(OR(EOMONTH($A76,0)&lt;Debt!$A$5,Debt!$A$5=""),IF(Debt!$A$6=TRUE,IF(Debt!$C$5-$D76-$J76-$P76-$V76-$AB76-$AH76-$AN76-$AZ76-$BF76-$E76-$K76-$Q76-$W76-$AC76-$AI76-$AO76&gt;AR76,AR76-AT76+AW76,Debt!$C$5-$D76-$J76-$P76-$V76-$AB76-$AH76-$AN76-$AT76-$AZ76-$BF76-$E76-$K76-$Q76-$W76-$AC76-$AI76-$AO76),0),IF(Debt!$B$5-$D76-$J76-$P76-$V76-$AB76-$AH76-$AN76-$AT76-$AZ76-$BF76-$E76-$K76-$Q76-$W76-$AC76-$AI76-$AO76&gt;AR76,AR76-AT76+AW76,Debt!$B$5-$D76-$J76-$P76-$V76-$AB76-$AH76-$AN76-$AT76-$AZ76-$BF76-$E76-$K76-$Q76-$W76-$AC76-$AI76-$AO76)))</f>
        <v>0</v>
      </c>
      <c r="AV76" s="76">
        <f t="shared" si="78"/>
        <v>0</v>
      </c>
      <c r="AW76" s="150">
        <f>IF(OR(AR76=0,AT$4=0),0,AR76*VLOOKUP(8,Debt!$A$7:$L$17,3,0)/12)</f>
        <v>0</v>
      </c>
      <c r="AX76" s="149">
        <f t="shared" si="79"/>
        <v>0</v>
      </c>
      <c r="AY76" s="122">
        <f t="shared" si="80"/>
        <v>0</v>
      </c>
      <c r="AZ76" s="122">
        <f t="shared" si="53"/>
        <v>0</v>
      </c>
      <c r="BA76" s="122">
        <f>IF(AX76=0,0,IF(OR(EOMONTH($A76,0)&lt;Debt!$A$5,Debt!$A$5=""),IF(Debt!$A$6=TRUE,IF(Debt!$C$5-$D76-$J76-$P76-$V76-$AB76-$AH76-$AN76-$AT76-$BF76-$E76-$K76-$Q76-$W76-$AC76-$AI76-$AO76-$AU76&gt;AX76,AX76-AZ76+BC76,Debt!$C$5-$D76-$J76-$P76-$V76-$AB76-$AH76-$AN76-$AT76-$AZ76-$BF76-$E76-$K76-$Q76-$W76-$AC76-$AI76-$AO76-$AU76),0),IF(Debt!$B$5-$D76-$J76-$P76-$V76-$AB76-$AH76-$AN76-$AT76-$AZ76-$BF76-$E76-$K76-$Q76-$W76-$AC76-$AI76-$AO76-$AU76&gt;AX76,AX76-AZ76+BC76,Debt!$B$5-$D76-$J76-$P76-$V76-$AB76-$AH76-$AN76-$AT76-$AZ76-$BF76-$E76-$K76-$Q76-$W76-$AC76-$AI76-$AO76-$AU76)))</f>
        <v>0</v>
      </c>
      <c r="BB76" s="76">
        <f t="shared" si="81"/>
        <v>0</v>
      </c>
      <c r="BC76" s="150">
        <f>IF(OR(AX76=0,AZ$4=0),0,AX76*VLOOKUP(9,Debt!$A$7:$L$17,3,0)/12)</f>
        <v>0</v>
      </c>
      <c r="BD76" s="149">
        <f t="shared" si="82"/>
        <v>0</v>
      </c>
      <c r="BE76" s="122">
        <f t="shared" si="83"/>
        <v>0</v>
      </c>
      <c r="BF76" s="122">
        <f t="shared" si="54"/>
        <v>0</v>
      </c>
      <c r="BG76" s="122">
        <f>IF(BD76=0,0,IF(OR(EOMONTH($A76,0)&lt;Debt!$A$5,Debt!$A$5=""),IF(Debt!$A$6=TRUE,IF(Debt!$C$5-$D76-$J76-$P76-$V76-$AB76-$AH76-$AN76-$AT76-$AZ76-$E76-$K76-$Q76-$W76-$AC76-$AI76-$AO76-$AU76-$BA76&gt;BD76,BD76-BF76+BI76,Debt!$C$5-$D76-$J76-$P76-$V76-$AB76-$AH76-$AN76-$AT76-$AZ76-$BF76-$E76-$K76-$Q76-$W76-$AC76-$AI76-$AO76-$AU76-$BA76),0),IF(Debt!$B$5-$D76-$J76-$P76-$V76-$AB76-$AH76-$AN76-$AT76-$AZ76-$BF76-$E76-$K76-$Q76-$W76-$AC76-$AI76-$AO76-$AU76-$BA76&gt;BD76,BD76-BF76+BI76,Debt!$B$5-$D76-$J76-$P76-$V76-$AB76-$AH76-$AN76-$AT76-$AZ76-$BF76-$E76-$K76-$Q76-$W76-$AC76-$AI76-$AO76-$AU76-$BA76)))</f>
        <v>0</v>
      </c>
      <c r="BH76" s="76">
        <f t="shared" si="84"/>
        <v>0</v>
      </c>
      <c r="BI76" s="150">
        <f>IF(OR(BD76=0,BF$4=0),0,BD76*VLOOKUP(10,Debt!$A$7:$L$17,3,0)/12)</f>
        <v>0</v>
      </c>
      <c r="BJ76" s="133">
        <f t="shared" ca="1" si="85"/>
        <v>0</v>
      </c>
      <c r="BK76" s="133">
        <f t="shared" ca="1" si="86"/>
        <v>0</v>
      </c>
      <c r="BL76" s="133">
        <f t="shared" ca="1" si="87"/>
        <v>0</v>
      </c>
      <c r="BM76" s="157">
        <f t="shared" ca="1" si="88"/>
        <v>0</v>
      </c>
    </row>
    <row r="77" spans="1:65" customFormat="1" thickBot="1" x14ac:dyDescent="0.25">
      <c r="A77" s="160">
        <f t="shared" ca="1" si="89"/>
        <v>47088</v>
      </c>
      <c r="B77" s="149">
        <f t="shared" ca="1" si="55"/>
        <v>0</v>
      </c>
      <c r="C77" s="122">
        <f t="shared" ca="1" si="56"/>
        <v>0</v>
      </c>
      <c r="D77" s="122">
        <f t="shared" ca="1" si="45"/>
        <v>0</v>
      </c>
      <c r="E77" s="122">
        <f ca="1">IF(B77=0,0,IF(OR(EOMONTH($A77,0)&lt;Debt!$A$5,Debt!$A$5=""),IF(Debt!$A$6=TRUE,IF(Debt!$C$5-$J77-$P77-$V77-$AB77-$AH77-$AN77-$AT77-$AZ77-$BF77&gt;B77,B77-D77+G77,Debt!$C$5-$D77-$J77-$P77-$V77-$AB77-$AH77-$AN77-$AT77-$AZ77-$BF77),0),IF(Debt!$B$5-$D77-$J77-$P77-$V77-$AB77-$AH77-$AN77-$AT77-$AZ77-$BF77&gt;B77,B77-D77+G77,Debt!$B$5-$D77-$J77-$P77-$V77-$AB77-$AH77-$AN77-$AT77-$AZ77-$BF77)))</f>
        <v>0</v>
      </c>
      <c r="F77" s="76">
        <f t="shared" ca="1" si="57"/>
        <v>0</v>
      </c>
      <c r="G77" s="150">
        <f ca="1">IF(OR(B77=0,D$4=0),0,B77*VLOOKUP(1,Debt!$A$7:$L$17,3,0)/12)</f>
        <v>0</v>
      </c>
      <c r="H77" s="149">
        <f t="shared" ca="1" si="58"/>
        <v>0</v>
      </c>
      <c r="I77" s="122">
        <f t="shared" ca="1" si="59"/>
        <v>0</v>
      </c>
      <c r="J77" s="122">
        <f t="shared" ca="1" si="46"/>
        <v>0</v>
      </c>
      <c r="K77" s="122">
        <f ca="1">IF(H77=0,0,IF(OR(EOMONTH($A77,0)&lt;Debt!$A$5,Debt!$A$5=""),IF(Debt!$A$6=TRUE,IF(Debt!C$5-$D77-$P77-$V77-$AB77-$AH77-$AN77-$AT77-$AZ77-$BF77&gt;H77,H77-J77+M77,Debt!$C$5-$D77-$J77-$P77-$V77-$AB77-$AH77-$AN77-$AT77-$AZ77-$BF77-$E77),0),IF(Debt!$B$5-$D77-$J77-$P77-$V77-$AB77-$AH77-$AN77-$AT77-$AZ77-$BF77-$E77&gt;H77,H77-J77+M77,Debt!$B$5-$D77-$J77-$P77-$V77-$AB77-$AH77-$AN77-$AT77-$AZ77-$BF77-$E77)))</f>
        <v>0</v>
      </c>
      <c r="L77" s="76">
        <f t="shared" ca="1" si="60"/>
        <v>0</v>
      </c>
      <c r="M77" s="150">
        <f ca="1">IF(OR(H77=0,J$4=0),0,H77*VLOOKUP(2,Debt!$A$7:$L$17,3,0)/12)</f>
        <v>0</v>
      </c>
      <c r="N77" s="149">
        <f t="shared" ca="1" si="61"/>
        <v>0</v>
      </c>
      <c r="O77" s="122">
        <f t="shared" ca="1" si="62"/>
        <v>0</v>
      </c>
      <c r="P77" s="122">
        <f t="shared" ca="1" si="47"/>
        <v>0</v>
      </c>
      <c r="Q77" s="122">
        <f ca="1">IF(N77=0,0,IF(OR(EOMONTH($A77,0)&lt;Debt!$A$5,Debt!$A$5=""),IF(Debt!$A$6=TRUE,IF(Debt!$C$5-$D77-$J77-$V77-$AB77-$AH77-$AN77-$AT77-$AZ77-$BF77-$E77-$K77&gt;N77,N77-P77+S77,Debt!$C$5-$D77-$J77-$P77-$V77-$AB77-$AH77-$AN77-$AT77-$AZ77-$BF77-$E77-$K77),0),IF(Debt!$B$5-$D77-$J77-$P77-$V77-$AB77-$AH77-$AN77-$AT77-$AZ77-$BF77-$E77-$K77&gt;N77,N77-P77+S77,Debt!$B$5-$D77-$J77-$P77-$V77-$AB77-$AH77-$AN77-$AT77-$AZ77-$BF77-$E77-$K77)))</f>
        <v>0</v>
      </c>
      <c r="R77" s="76">
        <f t="shared" ca="1" si="63"/>
        <v>0</v>
      </c>
      <c r="S77" s="150">
        <f ca="1">IF(OR(N77=0,P$4=0),0,N77*VLOOKUP(3,Debt!$A$7:$L$17,3,0)/12)</f>
        <v>0</v>
      </c>
      <c r="T77" s="149">
        <f t="shared" ca="1" si="64"/>
        <v>0</v>
      </c>
      <c r="U77" s="122">
        <f t="shared" ca="1" si="65"/>
        <v>0</v>
      </c>
      <c r="V77" s="122">
        <f t="shared" ca="1" si="48"/>
        <v>0</v>
      </c>
      <c r="W77" s="122">
        <f ca="1">IF(T77=0,0,IF(OR(EOMONTH($A77,0)&lt;Debt!$A$5,Debt!$A$5=""),IF(Debt!$A$6=TRUE,IF(Debt!$C$5-$D77-$J77-$P77-$AB77-$AH77-$AN77-$AT77-$AZ77-$BF77-$E77-$K77-$Q77&gt;T77,T77-V77+Y77,Debt!$C$5-$D77-$J77-$P77-$V77-$AB77-$AH77-$AN77-$AT77-$AZ77-$BF77-$E77-$K77-$Q77),0),IF(Debt!$B$5-$D77-$J77-$P77-$V77-$AB77-$AH77-$AN77-$AT77-$AZ77-$BF77-$E77-$K77-$Q77&gt;T77,T77-V77+Y77,Debt!$B$5-$D77-$J77-$P77-$V77-$AB77-$AH77-$AN77-$AT77-$AZ77-$BF77-$E77-$K77-$Q77)))</f>
        <v>0</v>
      </c>
      <c r="X77" s="76">
        <f t="shared" ca="1" si="66"/>
        <v>0</v>
      </c>
      <c r="Y77" s="150">
        <f ca="1">IF(OR(T77=0,V$4=0),0,T77*VLOOKUP(4,Debt!$A$7:$L$17,3,0)/12)</f>
        <v>0</v>
      </c>
      <c r="Z77" s="149">
        <f t="shared" ca="1" si="67"/>
        <v>0</v>
      </c>
      <c r="AA77" s="122">
        <f t="shared" ca="1" si="68"/>
        <v>0</v>
      </c>
      <c r="AB77" s="122">
        <f t="shared" ca="1" si="49"/>
        <v>0</v>
      </c>
      <c r="AC77" s="122">
        <f ca="1">IF(Z77=0,0,IF(OR(EOMONTH($A77,0)&lt;Debt!$A$5,Debt!$A$5=""),IF(Debt!$A$6=TRUE,IF(Debt!$C$5-$D77-$J77-$P77-$V77-$AH77-$AN77-$AT77-$AZ77-$BF77-$E77-$K77-$Q77-$W77&gt;Z77,Z77-AB77+AE77,Debt!$C$5-$D77-$J77-$P77-$V77-$AB77-$AH77-$AN77-$AT77-$AZ77-$BF77-$E77-$K77-$Q77-$W77),0),IF(Debt!$B$5-$D77-$J77-$P77-$V77-$AB77-$AH77-$AN77-$AT77-$AZ77-$BF77-$E77-$K77-$Q77-$W77&gt;Z77,Z77-AB77+AE77,Debt!$B$5-$D77-$J77-$P77-$V77-$AB77-$AH77-$AN77-$AT77-$AZ77-$BF77-$E77-$K77-$Q77-$W77)))</f>
        <v>0</v>
      </c>
      <c r="AD77" s="76">
        <f t="shared" ca="1" si="69"/>
        <v>0</v>
      </c>
      <c r="AE77" s="150">
        <f ca="1">IF(OR(Z77=0,AB$4=0),0,Z77*VLOOKUP(5,Debt!$A$7:$L$17,3,0)/12)</f>
        <v>0</v>
      </c>
      <c r="AF77" s="149">
        <f t="shared" si="70"/>
        <v>0</v>
      </c>
      <c r="AG77" s="122">
        <f t="shared" si="71"/>
        <v>0</v>
      </c>
      <c r="AH77" s="122">
        <f t="shared" si="50"/>
        <v>0</v>
      </c>
      <c r="AI77" s="122">
        <f>IF(AF77=0,0,IF(OR(EOMONTH($A77,0)&lt;Debt!$A$5,Debt!$A$5=""),IF(Debt!$A$6=TRUE,IF(Debt!$C$5-$D77-$J77-$P77-$V77-$AB77-$AN77-$AT77-$AZ77-$BF77-$E77-$K77-$Q77-$W77-$AC77&gt;AF77,AF77-AH77+AK77,Debt!$C$5-$D77-$J77-$P77-$V77-$AB77-$AH77-$AN77-$AT77-$AZ77-$BF77-$E77-$K77-$Q77-$W77-$AC77),0),IF(Debt!$B$5-$D77-$J77-$P77-$V77-$AB77-$AH77-$AN77-$AT77-$AZ77-$BF77-$E77-$K77-$Q77-$W77-$AC77&gt;AF77,AF77-AH77+AK77,Debt!$B$5-$D77-$J77-$P77-$V77-$AB77-$AH77-$AN77-$AT77-$AZ77-$BF77-$E77-$K77-$Q77-$W77-$AC77)))</f>
        <v>0</v>
      </c>
      <c r="AJ77" s="76">
        <f t="shared" si="72"/>
        <v>0</v>
      </c>
      <c r="AK77" s="150">
        <f>IF(OR(AF77=0,AH$4=0),0,AF77*VLOOKUP(6,Debt!$A$7:$L$17,3,0)/12)</f>
        <v>0</v>
      </c>
      <c r="AL77" s="149">
        <f t="shared" si="73"/>
        <v>0</v>
      </c>
      <c r="AM77" s="122">
        <f t="shared" si="74"/>
        <v>0</v>
      </c>
      <c r="AN77" s="122">
        <f t="shared" si="51"/>
        <v>0</v>
      </c>
      <c r="AO77" s="122">
        <f>IF(AL77=0,0,IF(OR(EOMONTH($A77,0)&lt;Debt!$A$5,Debt!$A$5=""),IF(Debt!$A$6=TRUE,IF(Debt!$C$5-$D77-$J77-$P77-$V77-$AB77-$AH77-$AT77-$AZ77-$BF77-$E77-$K77-$Q77-$W77-$AC77-$AI77&gt;AL77,AL77-AN77+AQ77,Debt!$C$5-$D77-$J77-$P77-$V77-$AB77-$AH77-$AN77-$AT77-$AZ77-$BF77-$E77-$K77-$Q77-$W77-$AC77-$AI77),0),IF(Debt!$B$5-$D77-$J77-$P77-$V77-$AB77-$AH77-$AN77-$AT77-$AZ77-$BF77-$E77-$K77-$Q77-$W77-$AC77-$AI77&gt;AL77,AL77-AN77+AQ77,Debt!$B$5-$D77-$J77-$P77-$V77-$AB77-$AH77-$AN77-$AT77-$AZ77-$BF77-$E77-$K77-$Q77-$W77-$AC77-$AI77)))</f>
        <v>0</v>
      </c>
      <c r="AP77" s="76">
        <f t="shared" si="75"/>
        <v>0</v>
      </c>
      <c r="AQ77" s="150">
        <f>IF(OR(AL77=0,AN$4=0),0,AL77*VLOOKUP(7,Debt!$A$7:$L$17,3,0)/12)</f>
        <v>0</v>
      </c>
      <c r="AR77" s="149">
        <f t="shared" si="76"/>
        <v>0</v>
      </c>
      <c r="AS77" s="122">
        <f t="shared" si="77"/>
        <v>0</v>
      </c>
      <c r="AT77" s="122">
        <f t="shared" si="52"/>
        <v>0</v>
      </c>
      <c r="AU77" s="122">
        <f>IF(AR77=0,0,IF(OR(EOMONTH($A77,0)&lt;Debt!$A$5,Debt!$A$5=""),IF(Debt!$A$6=TRUE,IF(Debt!$C$5-$D77-$J77-$P77-$V77-$AB77-$AH77-$AN77-$AZ77-$BF77-$E77-$K77-$Q77-$W77-$AC77-$AI77-$AO77&gt;AR77,AR77-AT77+AW77,Debt!$C$5-$D77-$J77-$P77-$V77-$AB77-$AH77-$AN77-$AT77-$AZ77-$BF77-$E77-$K77-$Q77-$W77-$AC77-$AI77-$AO77),0),IF(Debt!$B$5-$D77-$J77-$P77-$V77-$AB77-$AH77-$AN77-$AT77-$AZ77-$BF77-$E77-$K77-$Q77-$W77-$AC77-$AI77-$AO77&gt;AR77,AR77-AT77+AW77,Debt!$B$5-$D77-$J77-$P77-$V77-$AB77-$AH77-$AN77-$AT77-$AZ77-$BF77-$E77-$K77-$Q77-$W77-$AC77-$AI77-$AO77)))</f>
        <v>0</v>
      </c>
      <c r="AV77" s="76">
        <f t="shared" si="78"/>
        <v>0</v>
      </c>
      <c r="AW77" s="150">
        <f>IF(OR(AR77=0,AT$4=0),0,AR77*VLOOKUP(8,Debt!$A$7:$L$17,3,0)/12)</f>
        <v>0</v>
      </c>
      <c r="AX77" s="149">
        <f t="shared" si="79"/>
        <v>0</v>
      </c>
      <c r="AY77" s="122">
        <f t="shared" si="80"/>
        <v>0</v>
      </c>
      <c r="AZ77" s="122">
        <f t="shared" si="53"/>
        <v>0</v>
      </c>
      <c r="BA77" s="122">
        <f>IF(AX77=0,0,IF(OR(EOMONTH($A77,0)&lt;Debt!$A$5,Debt!$A$5=""),IF(Debt!$A$6=TRUE,IF(Debt!$C$5-$D77-$J77-$P77-$V77-$AB77-$AH77-$AN77-$AT77-$BF77-$E77-$K77-$Q77-$W77-$AC77-$AI77-$AO77-$AU77&gt;AX77,AX77-AZ77+BC77,Debt!$C$5-$D77-$J77-$P77-$V77-$AB77-$AH77-$AN77-$AT77-$AZ77-$BF77-$E77-$K77-$Q77-$W77-$AC77-$AI77-$AO77-$AU77),0),IF(Debt!$B$5-$D77-$J77-$P77-$V77-$AB77-$AH77-$AN77-$AT77-$AZ77-$BF77-$E77-$K77-$Q77-$W77-$AC77-$AI77-$AO77-$AU77&gt;AX77,AX77-AZ77+BC77,Debt!$B$5-$D77-$J77-$P77-$V77-$AB77-$AH77-$AN77-$AT77-$AZ77-$BF77-$E77-$K77-$Q77-$W77-$AC77-$AI77-$AO77-$AU77)))</f>
        <v>0</v>
      </c>
      <c r="BB77" s="76">
        <f t="shared" si="81"/>
        <v>0</v>
      </c>
      <c r="BC77" s="150">
        <f>IF(OR(AX77=0,AZ$4=0),0,AX77*VLOOKUP(9,Debt!$A$7:$L$17,3,0)/12)</f>
        <v>0</v>
      </c>
      <c r="BD77" s="149">
        <f t="shared" si="82"/>
        <v>0</v>
      </c>
      <c r="BE77" s="122">
        <f t="shared" si="83"/>
        <v>0</v>
      </c>
      <c r="BF77" s="122">
        <f t="shared" si="54"/>
        <v>0</v>
      </c>
      <c r="BG77" s="122">
        <f>IF(BD77=0,0,IF(OR(EOMONTH($A77,0)&lt;Debt!$A$5,Debt!$A$5=""),IF(Debt!$A$6=TRUE,IF(Debt!$C$5-$D77-$J77-$P77-$V77-$AB77-$AH77-$AN77-$AT77-$AZ77-$E77-$K77-$Q77-$W77-$AC77-$AI77-$AO77-$AU77-$BA77&gt;BD77,BD77-BF77+BI77,Debt!$C$5-$D77-$J77-$P77-$V77-$AB77-$AH77-$AN77-$AT77-$AZ77-$BF77-$E77-$K77-$Q77-$W77-$AC77-$AI77-$AO77-$AU77-$BA77),0),IF(Debt!$B$5-$D77-$J77-$P77-$V77-$AB77-$AH77-$AN77-$AT77-$AZ77-$BF77-$E77-$K77-$Q77-$W77-$AC77-$AI77-$AO77-$AU77-$BA77&gt;BD77,BD77-BF77+BI77,Debt!$B$5-$D77-$J77-$P77-$V77-$AB77-$AH77-$AN77-$AT77-$AZ77-$BF77-$E77-$K77-$Q77-$W77-$AC77-$AI77-$AO77-$AU77-$BA77)))</f>
        <v>0</v>
      </c>
      <c r="BH77" s="76">
        <f t="shared" si="84"/>
        <v>0</v>
      </c>
      <c r="BI77" s="150">
        <f>IF(OR(BD77=0,BF$4=0),0,BD77*VLOOKUP(10,Debt!$A$7:$L$17,3,0)/12)</f>
        <v>0</v>
      </c>
      <c r="BJ77" s="133">
        <f t="shared" ca="1" si="85"/>
        <v>0</v>
      </c>
      <c r="BK77" s="133">
        <f t="shared" ca="1" si="86"/>
        <v>0</v>
      </c>
      <c r="BL77" s="133">
        <f t="shared" ca="1" si="87"/>
        <v>0</v>
      </c>
      <c r="BM77" s="157">
        <f t="shared" ca="1" si="88"/>
        <v>0</v>
      </c>
    </row>
    <row r="78" spans="1:65" customFormat="1" thickBot="1" x14ac:dyDescent="0.25">
      <c r="A78" s="160">
        <f t="shared" ca="1" si="89"/>
        <v>47119</v>
      </c>
      <c r="B78" s="149">
        <f t="shared" ca="1" si="55"/>
        <v>0</v>
      </c>
      <c r="C78" s="122">
        <f t="shared" ca="1" si="56"/>
        <v>0</v>
      </c>
      <c r="D78" s="122">
        <f t="shared" ca="1" si="45"/>
        <v>0</v>
      </c>
      <c r="E78" s="122">
        <f ca="1">IF(B78=0,0,IF(OR(EOMONTH($A78,0)&lt;Debt!$A$5,Debt!$A$5=""),IF(Debt!$A$6=TRUE,IF(Debt!$C$5-$J78-$P78-$V78-$AB78-$AH78-$AN78-$AT78-$AZ78-$BF78&gt;B78,B78-D78+G78,Debt!$C$5-$D78-$J78-$P78-$V78-$AB78-$AH78-$AN78-$AT78-$AZ78-$BF78),0),IF(Debt!$B$5-$D78-$J78-$P78-$V78-$AB78-$AH78-$AN78-$AT78-$AZ78-$BF78&gt;B78,B78-D78+G78,Debt!$B$5-$D78-$J78-$P78-$V78-$AB78-$AH78-$AN78-$AT78-$AZ78-$BF78)))</f>
        <v>0</v>
      </c>
      <c r="F78" s="76">
        <f t="shared" ca="1" si="57"/>
        <v>0</v>
      </c>
      <c r="G78" s="150">
        <f ca="1">IF(OR(B78=0,D$4=0),0,B78*VLOOKUP(1,Debt!$A$7:$L$17,3,0)/12)</f>
        <v>0</v>
      </c>
      <c r="H78" s="149">
        <f t="shared" ca="1" si="58"/>
        <v>0</v>
      </c>
      <c r="I78" s="122">
        <f t="shared" ca="1" si="59"/>
        <v>0</v>
      </c>
      <c r="J78" s="122">
        <f t="shared" ca="1" si="46"/>
        <v>0</v>
      </c>
      <c r="K78" s="122">
        <f ca="1">IF(H78=0,0,IF(OR(EOMONTH($A78,0)&lt;Debt!$A$5,Debt!$A$5=""),IF(Debt!$A$6=TRUE,IF(Debt!C$5-$D78-$P78-$V78-$AB78-$AH78-$AN78-$AT78-$AZ78-$BF78&gt;H78,H78-J78+M78,Debt!$C$5-$D78-$J78-$P78-$V78-$AB78-$AH78-$AN78-$AT78-$AZ78-$BF78-$E78),0),IF(Debt!$B$5-$D78-$J78-$P78-$V78-$AB78-$AH78-$AN78-$AT78-$AZ78-$BF78-$E78&gt;H78,H78-J78+M78,Debt!$B$5-$D78-$J78-$P78-$V78-$AB78-$AH78-$AN78-$AT78-$AZ78-$BF78-$E78)))</f>
        <v>0</v>
      </c>
      <c r="L78" s="76">
        <f t="shared" ca="1" si="60"/>
        <v>0</v>
      </c>
      <c r="M78" s="150">
        <f ca="1">IF(OR(H78=0,J$4=0),0,H78*VLOOKUP(2,Debt!$A$7:$L$17,3,0)/12)</f>
        <v>0</v>
      </c>
      <c r="N78" s="149">
        <f t="shared" ca="1" si="61"/>
        <v>0</v>
      </c>
      <c r="O78" s="122">
        <f t="shared" ca="1" si="62"/>
        <v>0</v>
      </c>
      <c r="P78" s="122">
        <f t="shared" ca="1" si="47"/>
        <v>0</v>
      </c>
      <c r="Q78" s="122">
        <f ca="1">IF(N78=0,0,IF(OR(EOMONTH($A78,0)&lt;Debt!$A$5,Debt!$A$5=""),IF(Debt!$A$6=TRUE,IF(Debt!$C$5-$D78-$J78-$V78-$AB78-$AH78-$AN78-$AT78-$AZ78-$BF78-$E78-$K78&gt;N78,N78-P78+S78,Debt!$C$5-$D78-$J78-$P78-$V78-$AB78-$AH78-$AN78-$AT78-$AZ78-$BF78-$E78-$K78),0),IF(Debt!$B$5-$D78-$J78-$P78-$V78-$AB78-$AH78-$AN78-$AT78-$AZ78-$BF78-$E78-$K78&gt;N78,N78-P78+S78,Debt!$B$5-$D78-$J78-$P78-$V78-$AB78-$AH78-$AN78-$AT78-$AZ78-$BF78-$E78-$K78)))</f>
        <v>0</v>
      </c>
      <c r="R78" s="76">
        <f t="shared" ca="1" si="63"/>
        <v>0</v>
      </c>
      <c r="S78" s="150">
        <f ca="1">IF(OR(N78=0,P$4=0),0,N78*VLOOKUP(3,Debt!$A$7:$L$17,3,0)/12)</f>
        <v>0</v>
      </c>
      <c r="T78" s="149">
        <f t="shared" ca="1" si="64"/>
        <v>0</v>
      </c>
      <c r="U78" s="122">
        <f t="shared" ca="1" si="65"/>
        <v>0</v>
      </c>
      <c r="V78" s="122">
        <f t="shared" ca="1" si="48"/>
        <v>0</v>
      </c>
      <c r="W78" s="122">
        <f ca="1">IF(T78=0,0,IF(OR(EOMONTH($A78,0)&lt;Debt!$A$5,Debt!$A$5=""),IF(Debt!$A$6=TRUE,IF(Debt!$C$5-$D78-$J78-$P78-$AB78-$AH78-$AN78-$AT78-$AZ78-$BF78-$E78-$K78-$Q78&gt;T78,T78-V78+Y78,Debt!$C$5-$D78-$J78-$P78-$V78-$AB78-$AH78-$AN78-$AT78-$AZ78-$BF78-$E78-$K78-$Q78),0),IF(Debt!$B$5-$D78-$J78-$P78-$V78-$AB78-$AH78-$AN78-$AT78-$AZ78-$BF78-$E78-$K78-$Q78&gt;T78,T78-V78+Y78,Debt!$B$5-$D78-$J78-$P78-$V78-$AB78-$AH78-$AN78-$AT78-$AZ78-$BF78-$E78-$K78-$Q78)))</f>
        <v>0</v>
      </c>
      <c r="X78" s="76">
        <f t="shared" ca="1" si="66"/>
        <v>0</v>
      </c>
      <c r="Y78" s="150">
        <f ca="1">IF(OR(T78=0,V$4=0),0,T78*VLOOKUP(4,Debt!$A$7:$L$17,3,0)/12)</f>
        <v>0</v>
      </c>
      <c r="Z78" s="149">
        <f t="shared" ca="1" si="67"/>
        <v>0</v>
      </c>
      <c r="AA78" s="122">
        <f t="shared" ca="1" si="68"/>
        <v>0</v>
      </c>
      <c r="AB78" s="122">
        <f t="shared" ca="1" si="49"/>
        <v>0</v>
      </c>
      <c r="AC78" s="122">
        <f ca="1">IF(Z78=0,0,IF(OR(EOMONTH($A78,0)&lt;Debt!$A$5,Debt!$A$5=""),IF(Debt!$A$6=TRUE,IF(Debt!$C$5-$D78-$J78-$P78-$V78-$AH78-$AN78-$AT78-$AZ78-$BF78-$E78-$K78-$Q78-$W78&gt;Z78,Z78-AB78+AE78,Debt!$C$5-$D78-$J78-$P78-$V78-$AB78-$AH78-$AN78-$AT78-$AZ78-$BF78-$E78-$K78-$Q78-$W78),0),IF(Debt!$B$5-$D78-$J78-$P78-$V78-$AB78-$AH78-$AN78-$AT78-$AZ78-$BF78-$E78-$K78-$Q78-$W78&gt;Z78,Z78-AB78+AE78,Debt!$B$5-$D78-$J78-$P78-$V78-$AB78-$AH78-$AN78-$AT78-$AZ78-$BF78-$E78-$K78-$Q78-$W78)))</f>
        <v>0</v>
      </c>
      <c r="AD78" s="76">
        <f t="shared" ca="1" si="69"/>
        <v>0</v>
      </c>
      <c r="AE78" s="150">
        <f ca="1">IF(OR(Z78=0,AB$4=0),0,Z78*VLOOKUP(5,Debt!$A$7:$L$17,3,0)/12)</f>
        <v>0</v>
      </c>
      <c r="AF78" s="149">
        <f t="shared" si="70"/>
        <v>0</v>
      </c>
      <c r="AG78" s="122">
        <f t="shared" si="71"/>
        <v>0</v>
      </c>
      <c r="AH78" s="122">
        <f t="shared" si="50"/>
        <v>0</v>
      </c>
      <c r="AI78" s="122">
        <f>IF(AF78=0,0,IF(OR(EOMONTH($A78,0)&lt;Debt!$A$5,Debt!$A$5=""),IF(Debt!$A$6=TRUE,IF(Debt!$C$5-$D78-$J78-$P78-$V78-$AB78-$AN78-$AT78-$AZ78-$BF78-$E78-$K78-$Q78-$W78-$AC78&gt;AF78,AF78-AH78+AK78,Debt!$C$5-$D78-$J78-$P78-$V78-$AB78-$AH78-$AN78-$AT78-$AZ78-$BF78-$E78-$K78-$Q78-$W78-$AC78),0),IF(Debt!$B$5-$D78-$J78-$P78-$V78-$AB78-$AH78-$AN78-$AT78-$AZ78-$BF78-$E78-$K78-$Q78-$W78-$AC78&gt;AF78,AF78-AH78+AK78,Debt!$B$5-$D78-$J78-$P78-$V78-$AB78-$AH78-$AN78-$AT78-$AZ78-$BF78-$E78-$K78-$Q78-$W78-$AC78)))</f>
        <v>0</v>
      </c>
      <c r="AJ78" s="76">
        <f t="shared" si="72"/>
        <v>0</v>
      </c>
      <c r="AK78" s="150">
        <f>IF(OR(AF78=0,AH$4=0),0,AF78*VLOOKUP(6,Debt!$A$7:$L$17,3,0)/12)</f>
        <v>0</v>
      </c>
      <c r="AL78" s="149">
        <f t="shared" si="73"/>
        <v>0</v>
      </c>
      <c r="AM78" s="122">
        <f t="shared" si="74"/>
        <v>0</v>
      </c>
      <c r="AN78" s="122">
        <f t="shared" si="51"/>
        <v>0</v>
      </c>
      <c r="AO78" s="122">
        <f>IF(AL78=0,0,IF(OR(EOMONTH($A78,0)&lt;Debt!$A$5,Debt!$A$5=""),IF(Debt!$A$6=TRUE,IF(Debt!$C$5-$D78-$J78-$P78-$V78-$AB78-$AH78-$AT78-$AZ78-$BF78-$E78-$K78-$Q78-$W78-$AC78-$AI78&gt;AL78,AL78-AN78+AQ78,Debt!$C$5-$D78-$J78-$P78-$V78-$AB78-$AH78-$AN78-$AT78-$AZ78-$BF78-$E78-$K78-$Q78-$W78-$AC78-$AI78),0),IF(Debt!$B$5-$D78-$J78-$P78-$V78-$AB78-$AH78-$AN78-$AT78-$AZ78-$BF78-$E78-$K78-$Q78-$W78-$AC78-$AI78&gt;AL78,AL78-AN78+AQ78,Debt!$B$5-$D78-$J78-$P78-$V78-$AB78-$AH78-$AN78-$AT78-$AZ78-$BF78-$E78-$K78-$Q78-$W78-$AC78-$AI78)))</f>
        <v>0</v>
      </c>
      <c r="AP78" s="76">
        <f t="shared" si="75"/>
        <v>0</v>
      </c>
      <c r="AQ78" s="150">
        <f>IF(OR(AL78=0,AN$4=0),0,AL78*VLOOKUP(7,Debt!$A$7:$L$17,3,0)/12)</f>
        <v>0</v>
      </c>
      <c r="AR78" s="149">
        <f t="shared" si="76"/>
        <v>0</v>
      </c>
      <c r="AS78" s="122">
        <f t="shared" si="77"/>
        <v>0</v>
      </c>
      <c r="AT78" s="122">
        <f t="shared" si="52"/>
        <v>0</v>
      </c>
      <c r="AU78" s="122">
        <f>IF(AR78=0,0,IF(OR(EOMONTH($A78,0)&lt;Debt!$A$5,Debt!$A$5=""),IF(Debt!$A$6=TRUE,IF(Debt!$C$5-$D78-$J78-$P78-$V78-$AB78-$AH78-$AN78-$AZ78-$BF78-$E78-$K78-$Q78-$W78-$AC78-$AI78-$AO78&gt;AR78,AR78-AT78+AW78,Debt!$C$5-$D78-$J78-$P78-$V78-$AB78-$AH78-$AN78-$AT78-$AZ78-$BF78-$E78-$K78-$Q78-$W78-$AC78-$AI78-$AO78),0),IF(Debt!$B$5-$D78-$J78-$P78-$V78-$AB78-$AH78-$AN78-$AT78-$AZ78-$BF78-$E78-$K78-$Q78-$W78-$AC78-$AI78-$AO78&gt;AR78,AR78-AT78+AW78,Debt!$B$5-$D78-$J78-$P78-$V78-$AB78-$AH78-$AN78-$AT78-$AZ78-$BF78-$E78-$K78-$Q78-$W78-$AC78-$AI78-$AO78)))</f>
        <v>0</v>
      </c>
      <c r="AV78" s="76">
        <f t="shared" si="78"/>
        <v>0</v>
      </c>
      <c r="AW78" s="150">
        <f>IF(OR(AR78=0,AT$4=0),0,AR78*VLOOKUP(8,Debt!$A$7:$L$17,3,0)/12)</f>
        <v>0</v>
      </c>
      <c r="AX78" s="149">
        <f t="shared" si="79"/>
        <v>0</v>
      </c>
      <c r="AY78" s="122">
        <f t="shared" si="80"/>
        <v>0</v>
      </c>
      <c r="AZ78" s="122">
        <f t="shared" si="53"/>
        <v>0</v>
      </c>
      <c r="BA78" s="122">
        <f>IF(AX78=0,0,IF(OR(EOMONTH($A78,0)&lt;Debt!$A$5,Debt!$A$5=""),IF(Debt!$A$6=TRUE,IF(Debt!$C$5-$D78-$J78-$P78-$V78-$AB78-$AH78-$AN78-$AT78-$BF78-$E78-$K78-$Q78-$W78-$AC78-$AI78-$AO78-$AU78&gt;AX78,AX78-AZ78+BC78,Debt!$C$5-$D78-$J78-$P78-$V78-$AB78-$AH78-$AN78-$AT78-$AZ78-$BF78-$E78-$K78-$Q78-$W78-$AC78-$AI78-$AO78-$AU78),0),IF(Debt!$B$5-$D78-$J78-$P78-$V78-$AB78-$AH78-$AN78-$AT78-$AZ78-$BF78-$E78-$K78-$Q78-$W78-$AC78-$AI78-$AO78-$AU78&gt;AX78,AX78-AZ78+BC78,Debt!$B$5-$D78-$J78-$P78-$V78-$AB78-$AH78-$AN78-$AT78-$AZ78-$BF78-$E78-$K78-$Q78-$W78-$AC78-$AI78-$AO78-$AU78)))</f>
        <v>0</v>
      </c>
      <c r="BB78" s="76">
        <f t="shared" si="81"/>
        <v>0</v>
      </c>
      <c r="BC78" s="150">
        <f>IF(OR(AX78=0,AZ$4=0),0,AX78*VLOOKUP(9,Debt!$A$7:$L$17,3,0)/12)</f>
        <v>0</v>
      </c>
      <c r="BD78" s="149">
        <f t="shared" si="82"/>
        <v>0</v>
      </c>
      <c r="BE78" s="122">
        <f t="shared" si="83"/>
        <v>0</v>
      </c>
      <c r="BF78" s="122">
        <f t="shared" si="54"/>
        <v>0</v>
      </c>
      <c r="BG78" s="122">
        <f>IF(BD78=0,0,IF(OR(EOMONTH($A78,0)&lt;Debt!$A$5,Debt!$A$5=""),IF(Debt!$A$6=TRUE,IF(Debt!$C$5-$D78-$J78-$P78-$V78-$AB78-$AH78-$AN78-$AT78-$AZ78-$E78-$K78-$Q78-$W78-$AC78-$AI78-$AO78-$AU78-$BA78&gt;BD78,BD78-BF78+BI78,Debt!$C$5-$D78-$J78-$P78-$V78-$AB78-$AH78-$AN78-$AT78-$AZ78-$BF78-$E78-$K78-$Q78-$W78-$AC78-$AI78-$AO78-$AU78-$BA78),0),IF(Debt!$B$5-$D78-$J78-$P78-$V78-$AB78-$AH78-$AN78-$AT78-$AZ78-$BF78-$E78-$K78-$Q78-$W78-$AC78-$AI78-$AO78-$AU78-$BA78&gt;BD78,BD78-BF78+BI78,Debt!$B$5-$D78-$J78-$P78-$V78-$AB78-$AH78-$AN78-$AT78-$AZ78-$BF78-$E78-$K78-$Q78-$W78-$AC78-$AI78-$AO78-$AU78-$BA78)))</f>
        <v>0</v>
      </c>
      <c r="BH78" s="76">
        <f t="shared" si="84"/>
        <v>0</v>
      </c>
      <c r="BI78" s="150">
        <f>IF(OR(BD78=0,BF$4=0),0,BD78*VLOOKUP(10,Debt!$A$7:$L$17,3,0)/12)</f>
        <v>0</v>
      </c>
      <c r="BJ78" s="133">
        <f t="shared" ca="1" si="85"/>
        <v>0</v>
      </c>
      <c r="BK78" s="133">
        <f t="shared" ca="1" si="86"/>
        <v>0</v>
      </c>
      <c r="BL78" s="133">
        <f t="shared" ca="1" si="87"/>
        <v>0</v>
      </c>
      <c r="BM78" s="157">
        <f t="shared" ca="1" si="88"/>
        <v>0</v>
      </c>
    </row>
    <row r="79" spans="1:65" customFormat="1" thickBot="1" x14ac:dyDescent="0.25">
      <c r="A79" s="160">
        <f t="shared" ca="1" si="89"/>
        <v>47150</v>
      </c>
      <c r="B79" s="149">
        <f t="shared" ca="1" si="55"/>
        <v>0</v>
      </c>
      <c r="C79" s="122">
        <f t="shared" ca="1" si="56"/>
        <v>0</v>
      </c>
      <c r="D79" s="122">
        <f t="shared" ca="1" si="45"/>
        <v>0</v>
      </c>
      <c r="E79" s="122">
        <f ca="1">IF(B79=0,0,IF(OR(EOMONTH($A79,0)&lt;Debt!$A$5,Debt!$A$5=""),IF(Debt!$A$6=TRUE,IF(Debt!$C$5-$J79-$P79-$V79-$AB79-$AH79-$AN79-$AT79-$AZ79-$BF79&gt;B79,B79-D79+G79,Debt!$C$5-$D79-$J79-$P79-$V79-$AB79-$AH79-$AN79-$AT79-$AZ79-$BF79),0),IF(Debt!$B$5-$D79-$J79-$P79-$V79-$AB79-$AH79-$AN79-$AT79-$AZ79-$BF79&gt;B79,B79-D79+G79,Debt!$B$5-$D79-$J79-$P79-$V79-$AB79-$AH79-$AN79-$AT79-$AZ79-$BF79)))</f>
        <v>0</v>
      </c>
      <c r="F79" s="76">
        <f t="shared" ca="1" si="57"/>
        <v>0</v>
      </c>
      <c r="G79" s="150">
        <f ca="1">IF(OR(B79=0,D$4=0),0,B79*VLOOKUP(1,Debt!$A$7:$L$17,3,0)/12)</f>
        <v>0</v>
      </c>
      <c r="H79" s="149">
        <f t="shared" ca="1" si="58"/>
        <v>0</v>
      </c>
      <c r="I79" s="122">
        <f t="shared" ca="1" si="59"/>
        <v>0</v>
      </c>
      <c r="J79" s="122">
        <f t="shared" ca="1" si="46"/>
        <v>0</v>
      </c>
      <c r="K79" s="122">
        <f ca="1">IF(H79=0,0,IF(OR(EOMONTH($A79,0)&lt;Debt!$A$5,Debt!$A$5=""),IF(Debt!$A$6=TRUE,IF(Debt!C$5-$D79-$P79-$V79-$AB79-$AH79-$AN79-$AT79-$AZ79-$BF79&gt;H79,H79-J79+M79,Debt!$C$5-$D79-$J79-$P79-$V79-$AB79-$AH79-$AN79-$AT79-$AZ79-$BF79-$E79),0),IF(Debt!$B$5-$D79-$J79-$P79-$V79-$AB79-$AH79-$AN79-$AT79-$AZ79-$BF79-$E79&gt;H79,H79-J79+M79,Debt!$B$5-$D79-$J79-$P79-$V79-$AB79-$AH79-$AN79-$AT79-$AZ79-$BF79-$E79)))</f>
        <v>0</v>
      </c>
      <c r="L79" s="76">
        <f t="shared" ca="1" si="60"/>
        <v>0</v>
      </c>
      <c r="M79" s="150">
        <f ca="1">IF(OR(H79=0,J$4=0),0,H79*VLOOKUP(2,Debt!$A$7:$L$17,3,0)/12)</f>
        <v>0</v>
      </c>
      <c r="N79" s="149">
        <f t="shared" ca="1" si="61"/>
        <v>0</v>
      </c>
      <c r="O79" s="122">
        <f t="shared" ca="1" si="62"/>
        <v>0</v>
      </c>
      <c r="P79" s="122">
        <f t="shared" ca="1" si="47"/>
        <v>0</v>
      </c>
      <c r="Q79" s="122">
        <f ca="1">IF(N79=0,0,IF(OR(EOMONTH($A79,0)&lt;Debt!$A$5,Debt!$A$5=""),IF(Debt!$A$6=TRUE,IF(Debt!$C$5-$D79-$J79-$V79-$AB79-$AH79-$AN79-$AT79-$AZ79-$BF79-$E79-$K79&gt;N79,N79-P79+S79,Debt!$C$5-$D79-$J79-$P79-$V79-$AB79-$AH79-$AN79-$AT79-$AZ79-$BF79-$E79-$K79),0),IF(Debt!$B$5-$D79-$J79-$P79-$V79-$AB79-$AH79-$AN79-$AT79-$AZ79-$BF79-$E79-$K79&gt;N79,N79-P79+S79,Debt!$B$5-$D79-$J79-$P79-$V79-$AB79-$AH79-$AN79-$AT79-$AZ79-$BF79-$E79-$K79)))</f>
        <v>0</v>
      </c>
      <c r="R79" s="76">
        <f t="shared" ca="1" si="63"/>
        <v>0</v>
      </c>
      <c r="S79" s="150">
        <f ca="1">IF(OR(N79=0,P$4=0),0,N79*VLOOKUP(3,Debt!$A$7:$L$17,3,0)/12)</f>
        <v>0</v>
      </c>
      <c r="T79" s="149">
        <f t="shared" ca="1" si="64"/>
        <v>0</v>
      </c>
      <c r="U79" s="122">
        <f t="shared" ca="1" si="65"/>
        <v>0</v>
      </c>
      <c r="V79" s="122">
        <f t="shared" ca="1" si="48"/>
        <v>0</v>
      </c>
      <c r="W79" s="122">
        <f ca="1">IF(T79=0,0,IF(OR(EOMONTH($A79,0)&lt;Debt!$A$5,Debt!$A$5=""),IF(Debt!$A$6=TRUE,IF(Debt!$C$5-$D79-$J79-$P79-$AB79-$AH79-$AN79-$AT79-$AZ79-$BF79-$E79-$K79-$Q79&gt;T79,T79-V79+Y79,Debt!$C$5-$D79-$J79-$P79-$V79-$AB79-$AH79-$AN79-$AT79-$AZ79-$BF79-$E79-$K79-$Q79),0),IF(Debt!$B$5-$D79-$J79-$P79-$V79-$AB79-$AH79-$AN79-$AT79-$AZ79-$BF79-$E79-$K79-$Q79&gt;T79,T79-V79+Y79,Debt!$B$5-$D79-$J79-$P79-$V79-$AB79-$AH79-$AN79-$AT79-$AZ79-$BF79-$E79-$K79-$Q79)))</f>
        <v>0</v>
      </c>
      <c r="X79" s="76">
        <f t="shared" ca="1" si="66"/>
        <v>0</v>
      </c>
      <c r="Y79" s="150">
        <f ca="1">IF(OR(T79=0,V$4=0),0,T79*VLOOKUP(4,Debt!$A$7:$L$17,3,0)/12)</f>
        <v>0</v>
      </c>
      <c r="Z79" s="149">
        <f t="shared" ca="1" si="67"/>
        <v>0</v>
      </c>
      <c r="AA79" s="122">
        <f t="shared" ca="1" si="68"/>
        <v>0</v>
      </c>
      <c r="AB79" s="122">
        <f t="shared" ca="1" si="49"/>
        <v>0</v>
      </c>
      <c r="AC79" s="122">
        <f ca="1">IF(Z79=0,0,IF(OR(EOMONTH($A79,0)&lt;Debt!$A$5,Debt!$A$5=""),IF(Debt!$A$6=TRUE,IF(Debt!$C$5-$D79-$J79-$P79-$V79-$AH79-$AN79-$AT79-$AZ79-$BF79-$E79-$K79-$Q79-$W79&gt;Z79,Z79-AB79+AE79,Debt!$C$5-$D79-$J79-$P79-$V79-$AB79-$AH79-$AN79-$AT79-$AZ79-$BF79-$E79-$K79-$Q79-$W79),0),IF(Debt!$B$5-$D79-$J79-$P79-$V79-$AB79-$AH79-$AN79-$AT79-$AZ79-$BF79-$E79-$K79-$Q79-$W79&gt;Z79,Z79-AB79+AE79,Debt!$B$5-$D79-$J79-$P79-$V79-$AB79-$AH79-$AN79-$AT79-$AZ79-$BF79-$E79-$K79-$Q79-$W79)))</f>
        <v>0</v>
      </c>
      <c r="AD79" s="76">
        <f t="shared" ca="1" si="69"/>
        <v>0</v>
      </c>
      <c r="AE79" s="150">
        <f ca="1">IF(OR(Z79=0,AB$4=0),0,Z79*VLOOKUP(5,Debt!$A$7:$L$17,3,0)/12)</f>
        <v>0</v>
      </c>
      <c r="AF79" s="149">
        <f t="shared" si="70"/>
        <v>0</v>
      </c>
      <c r="AG79" s="122">
        <f t="shared" si="71"/>
        <v>0</v>
      </c>
      <c r="AH79" s="122">
        <f t="shared" si="50"/>
        <v>0</v>
      </c>
      <c r="AI79" s="122">
        <f>IF(AF79=0,0,IF(OR(EOMONTH($A79,0)&lt;Debt!$A$5,Debt!$A$5=""),IF(Debt!$A$6=TRUE,IF(Debt!$C$5-$D79-$J79-$P79-$V79-$AB79-$AN79-$AT79-$AZ79-$BF79-$E79-$K79-$Q79-$W79-$AC79&gt;AF79,AF79-AH79+AK79,Debt!$C$5-$D79-$J79-$P79-$V79-$AB79-$AH79-$AN79-$AT79-$AZ79-$BF79-$E79-$K79-$Q79-$W79-$AC79),0),IF(Debt!$B$5-$D79-$J79-$P79-$V79-$AB79-$AH79-$AN79-$AT79-$AZ79-$BF79-$E79-$K79-$Q79-$W79-$AC79&gt;AF79,AF79-AH79+AK79,Debt!$B$5-$D79-$J79-$P79-$V79-$AB79-$AH79-$AN79-$AT79-$AZ79-$BF79-$E79-$K79-$Q79-$W79-$AC79)))</f>
        <v>0</v>
      </c>
      <c r="AJ79" s="76">
        <f t="shared" si="72"/>
        <v>0</v>
      </c>
      <c r="AK79" s="150">
        <f>IF(OR(AF79=0,AH$4=0),0,AF79*VLOOKUP(6,Debt!$A$7:$L$17,3,0)/12)</f>
        <v>0</v>
      </c>
      <c r="AL79" s="149">
        <f t="shared" si="73"/>
        <v>0</v>
      </c>
      <c r="AM79" s="122">
        <f t="shared" si="74"/>
        <v>0</v>
      </c>
      <c r="AN79" s="122">
        <f t="shared" si="51"/>
        <v>0</v>
      </c>
      <c r="AO79" s="122">
        <f>IF(AL79=0,0,IF(OR(EOMONTH($A79,0)&lt;Debt!$A$5,Debt!$A$5=""),IF(Debt!$A$6=TRUE,IF(Debt!$C$5-$D79-$J79-$P79-$V79-$AB79-$AH79-$AT79-$AZ79-$BF79-$E79-$K79-$Q79-$W79-$AC79-$AI79&gt;AL79,AL79-AN79+AQ79,Debt!$C$5-$D79-$J79-$P79-$V79-$AB79-$AH79-$AN79-$AT79-$AZ79-$BF79-$E79-$K79-$Q79-$W79-$AC79-$AI79),0),IF(Debt!$B$5-$D79-$J79-$P79-$V79-$AB79-$AH79-$AN79-$AT79-$AZ79-$BF79-$E79-$K79-$Q79-$W79-$AC79-$AI79&gt;AL79,AL79-AN79+AQ79,Debt!$B$5-$D79-$J79-$P79-$V79-$AB79-$AH79-$AN79-$AT79-$AZ79-$BF79-$E79-$K79-$Q79-$W79-$AC79-$AI79)))</f>
        <v>0</v>
      </c>
      <c r="AP79" s="76">
        <f t="shared" si="75"/>
        <v>0</v>
      </c>
      <c r="AQ79" s="150">
        <f>IF(OR(AL79=0,AN$4=0),0,AL79*VLOOKUP(7,Debt!$A$7:$L$17,3,0)/12)</f>
        <v>0</v>
      </c>
      <c r="AR79" s="149">
        <f t="shared" si="76"/>
        <v>0</v>
      </c>
      <c r="AS79" s="122">
        <f t="shared" si="77"/>
        <v>0</v>
      </c>
      <c r="AT79" s="122">
        <f t="shared" si="52"/>
        <v>0</v>
      </c>
      <c r="AU79" s="122">
        <f>IF(AR79=0,0,IF(OR(EOMONTH($A79,0)&lt;Debt!$A$5,Debt!$A$5=""),IF(Debt!$A$6=TRUE,IF(Debt!$C$5-$D79-$J79-$P79-$V79-$AB79-$AH79-$AN79-$AZ79-$BF79-$E79-$K79-$Q79-$W79-$AC79-$AI79-$AO79&gt;AR79,AR79-AT79+AW79,Debt!$C$5-$D79-$J79-$P79-$V79-$AB79-$AH79-$AN79-$AT79-$AZ79-$BF79-$E79-$K79-$Q79-$W79-$AC79-$AI79-$AO79),0),IF(Debt!$B$5-$D79-$J79-$P79-$V79-$AB79-$AH79-$AN79-$AT79-$AZ79-$BF79-$E79-$K79-$Q79-$W79-$AC79-$AI79-$AO79&gt;AR79,AR79-AT79+AW79,Debt!$B$5-$D79-$J79-$P79-$V79-$AB79-$AH79-$AN79-$AT79-$AZ79-$BF79-$E79-$K79-$Q79-$W79-$AC79-$AI79-$AO79)))</f>
        <v>0</v>
      </c>
      <c r="AV79" s="76">
        <f t="shared" si="78"/>
        <v>0</v>
      </c>
      <c r="AW79" s="150">
        <f>IF(OR(AR79=0,AT$4=0),0,AR79*VLOOKUP(8,Debt!$A$7:$L$17,3,0)/12)</f>
        <v>0</v>
      </c>
      <c r="AX79" s="149">
        <f t="shared" si="79"/>
        <v>0</v>
      </c>
      <c r="AY79" s="122">
        <f t="shared" si="80"/>
        <v>0</v>
      </c>
      <c r="AZ79" s="122">
        <f t="shared" si="53"/>
        <v>0</v>
      </c>
      <c r="BA79" s="122">
        <f>IF(AX79=0,0,IF(OR(EOMONTH($A79,0)&lt;Debt!$A$5,Debt!$A$5=""),IF(Debt!$A$6=TRUE,IF(Debt!$C$5-$D79-$J79-$P79-$V79-$AB79-$AH79-$AN79-$AT79-$BF79-$E79-$K79-$Q79-$W79-$AC79-$AI79-$AO79-$AU79&gt;AX79,AX79-AZ79+BC79,Debt!$C$5-$D79-$J79-$P79-$V79-$AB79-$AH79-$AN79-$AT79-$AZ79-$BF79-$E79-$K79-$Q79-$W79-$AC79-$AI79-$AO79-$AU79),0),IF(Debt!$B$5-$D79-$J79-$P79-$V79-$AB79-$AH79-$AN79-$AT79-$AZ79-$BF79-$E79-$K79-$Q79-$W79-$AC79-$AI79-$AO79-$AU79&gt;AX79,AX79-AZ79+BC79,Debt!$B$5-$D79-$J79-$P79-$V79-$AB79-$AH79-$AN79-$AT79-$AZ79-$BF79-$E79-$K79-$Q79-$W79-$AC79-$AI79-$AO79-$AU79)))</f>
        <v>0</v>
      </c>
      <c r="BB79" s="76">
        <f t="shared" si="81"/>
        <v>0</v>
      </c>
      <c r="BC79" s="150">
        <f>IF(OR(AX79=0,AZ$4=0),0,AX79*VLOOKUP(9,Debt!$A$7:$L$17,3,0)/12)</f>
        <v>0</v>
      </c>
      <c r="BD79" s="149">
        <f t="shared" si="82"/>
        <v>0</v>
      </c>
      <c r="BE79" s="122">
        <f t="shared" si="83"/>
        <v>0</v>
      </c>
      <c r="BF79" s="122">
        <f t="shared" si="54"/>
        <v>0</v>
      </c>
      <c r="BG79" s="122">
        <f>IF(BD79=0,0,IF(OR(EOMONTH($A79,0)&lt;Debt!$A$5,Debt!$A$5=""),IF(Debt!$A$6=TRUE,IF(Debt!$C$5-$D79-$J79-$P79-$V79-$AB79-$AH79-$AN79-$AT79-$AZ79-$E79-$K79-$Q79-$W79-$AC79-$AI79-$AO79-$AU79-$BA79&gt;BD79,BD79-BF79+BI79,Debt!$C$5-$D79-$J79-$P79-$V79-$AB79-$AH79-$AN79-$AT79-$AZ79-$BF79-$E79-$K79-$Q79-$W79-$AC79-$AI79-$AO79-$AU79-$BA79),0),IF(Debt!$B$5-$D79-$J79-$P79-$V79-$AB79-$AH79-$AN79-$AT79-$AZ79-$BF79-$E79-$K79-$Q79-$W79-$AC79-$AI79-$AO79-$AU79-$BA79&gt;BD79,BD79-BF79+BI79,Debt!$B$5-$D79-$J79-$P79-$V79-$AB79-$AH79-$AN79-$AT79-$AZ79-$BF79-$E79-$K79-$Q79-$W79-$AC79-$AI79-$AO79-$AU79-$BA79)))</f>
        <v>0</v>
      </c>
      <c r="BH79" s="76">
        <f t="shared" si="84"/>
        <v>0</v>
      </c>
      <c r="BI79" s="150">
        <f>IF(OR(BD79=0,BF$4=0),0,BD79*VLOOKUP(10,Debt!$A$7:$L$17,3,0)/12)</f>
        <v>0</v>
      </c>
      <c r="BJ79" s="133">
        <f t="shared" ca="1" si="85"/>
        <v>0</v>
      </c>
      <c r="BK79" s="133">
        <f t="shared" ca="1" si="86"/>
        <v>0</v>
      </c>
      <c r="BL79" s="133">
        <f t="shared" ca="1" si="87"/>
        <v>0</v>
      </c>
      <c r="BM79" s="157">
        <f t="shared" ca="1" si="88"/>
        <v>0</v>
      </c>
    </row>
    <row r="80" spans="1:65" customFormat="1" thickBot="1" x14ac:dyDescent="0.25">
      <c r="A80" s="160">
        <f t="shared" ca="1" si="89"/>
        <v>47178</v>
      </c>
      <c r="B80" s="149">
        <f t="shared" ca="1" si="55"/>
        <v>0</v>
      </c>
      <c r="C80" s="122">
        <f t="shared" ca="1" si="56"/>
        <v>0</v>
      </c>
      <c r="D80" s="122">
        <f t="shared" ca="1" si="45"/>
        <v>0</v>
      </c>
      <c r="E80" s="122">
        <f ca="1">IF(B80=0,0,IF(OR(EOMONTH($A80,0)&lt;Debt!$A$5,Debt!$A$5=""),IF(Debt!$A$6=TRUE,IF(Debt!$C$5-$J80-$P80-$V80-$AB80-$AH80-$AN80-$AT80-$AZ80-$BF80&gt;B80,B80-D80+G80,Debt!$C$5-$D80-$J80-$P80-$V80-$AB80-$AH80-$AN80-$AT80-$AZ80-$BF80),0),IF(Debt!$B$5-$D80-$J80-$P80-$V80-$AB80-$AH80-$AN80-$AT80-$AZ80-$BF80&gt;B80,B80-D80+G80,Debt!$B$5-$D80-$J80-$P80-$V80-$AB80-$AH80-$AN80-$AT80-$AZ80-$BF80)))</f>
        <v>0</v>
      </c>
      <c r="F80" s="76">
        <f t="shared" ca="1" si="57"/>
        <v>0</v>
      </c>
      <c r="G80" s="150">
        <f ca="1">IF(OR(B80=0,D$4=0),0,B80*VLOOKUP(1,Debt!$A$7:$L$17,3,0)/12)</f>
        <v>0</v>
      </c>
      <c r="H80" s="149">
        <f t="shared" ca="1" si="58"/>
        <v>0</v>
      </c>
      <c r="I80" s="122">
        <f t="shared" ca="1" si="59"/>
        <v>0</v>
      </c>
      <c r="J80" s="122">
        <f t="shared" ca="1" si="46"/>
        <v>0</v>
      </c>
      <c r="K80" s="122">
        <f ca="1">IF(H80=0,0,IF(OR(EOMONTH($A80,0)&lt;Debt!$A$5,Debt!$A$5=""),IF(Debt!$A$6=TRUE,IF(Debt!C$5-$D80-$P80-$V80-$AB80-$AH80-$AN80-$AT80-$AZ80-$BF80&gt;H80,H80-J80+M80,Debt!$C$5-$D80-$J80-$P80-$V80-$AB80-$AH80-$AN80-$AT80-$AZ80-$BF80-$E80),0),IF(Debt!$B$5-$D80-$J80-$P80-$V80-$AB80-$AH80-$AN80-$AT80-$AZ80-$BF80-$E80&gt;H80,H80-J80+M80,Debt!$B$5-$D80-$J80-$P80-$V80-$AB80-$AH80-$AN80-$AT80-$AZ80-$BF80-$E80)))</f>
        <v>0</v>
      </c>
      <c r="L80" s="76">
        <f t="shared" ca="1" si="60"/>
        <v>0</v>
      </c>
      <c r="M80" s="150">
        <f ca="1">IF(OR(H80=0,J$4=0),0,H80*VLOOKUP(2,Debt!$A$7:$L$17,3,0)/12)</f>
        <v>0</v>
      </c>
      <c r="N80" s="149">
        <f t="shared" ca="1" si="61"/>
        <v>0</v>
      </c>
      <c r="O80" s="122">
        <f t="shared" ca="1" si="62"/>
        <v>0</v>
      </c>
      <c r="P80" s="122">
        <f t="shared" ca="1" si="47"/>
        <v>0</v>
      </c>
      <c r="Q80" s="122">
        <f ca="1">IF(N80=0,0,IF(OR(EOMONTH($A80,0)&lt;Debt!$A$5,Debt!$A$5=""),IF(Debt!$A$6=TRUE,IF(Debt!$C$5-$D80-$J80-$V80-$AB80-$AH80-$AN80-$AT80-$AZ80-$BF80-$E80-$K80&gt;N80,N80-P80+S80,Debt!$C$5-$D80-$J80-$P80-$V80-$AB80-$AH80-$AN80-$AT80-$AZ80-$BF80-$E80-$K80),0),IF(Debt!$B$5-$D80-$J80-$P80-$V80-$AB80-$AH80-$AN80-$AT80-$AZ80-$BF80-$E80-$K80&gt;N80,N80-P80+S80,Debt!$B$5-$D80-$J80-$P80-$V80-$AB80-$AH80-$AN80-$AT80-$AZ80-$BF80-$E80-$K80)))</f>
        <v>0</v>
      </c>
      <c r="R80" s="76">
        <f t="shared" ca="1" si="63"/>
        <v>0</v>
      </c>
      <c r="S80" s="150">
        <f ca="1">IF(OR(N80=0,P$4=0),0,N80*VLOOKUP(3,Debt!$A$7:$L$17,3,0)/12)</f>
        <v>0</v>
      </c>
      <c r="T80" s="149">
        <f t="shared" ca="1" si="64"/>
        <v>0</v>
      </c>
      <c r="U80" s="122">
        <f t="shared" ca="1" si="65"/>
        <v>0</v>
      </c>
      <c r="V80" s="122">
        <f t="shared" ca="1" si="48"/>
        <v>0</v>
      </c>
      <c r="W80" s="122">
        <f ca="1">IF(T80=0,0,IF(OR(EOMONTH($A80,0)&lt;Debt!$A$5,Debt!$A$5=""),IF(Debt!$A$6=TRUE,IF(Debt!$C$5-$D80-$J80-$P80-$AB80-$AH80-$AN80-$AT80-$AZ80-$BF80-$E80-$K80-$Q80&gt;T80,T80-V80+Y80,Debt!$C$5-$D80-$J80-$P80-$V80-$AB80-$AH80-$AN80-$AT80-$AZ80-$BF80-$E80-$K80-$Q80),0),IF(Debt!$B$5-$D80-$J80-$P80-$V80-$AB80-$AH80-$AN80-$AT80-$AZ80-$BF80-$E80-$K80-$Q80&gt;T80,T80-V80+Y80,Debt!$B$5-$D80-$J80-$P80-$V80-$AB80-$AH80-$AN80-$AT80-$AZ80-$BF80-$E80-$K80-$Q80)))</f>
        <v>0</v>
      </c>
      <c r="X80" s="76">
        <f t="shared" ca="1" si="66"/>
        <v>0</v>
      </c>
      <c r="Y80" s="150">
        <f ca="1">IF(OR(T80=0,V$4=0),0,T80*VLOOKUP(4,Debt!$A$7:$L$17,3,0)/12)</f>
        <v>0</v>
      </c>
      <c r="Z80" s="149">
        <f t="shared" ca="1" si="67"/>
        <v>0</v>
      </c>
      <c r="AA80" s="122">
        <f t="shared" ca="1" si="68"/>
        <v>0</v>
      </c>
      <c r="AB80" s="122">
        <f t="shared" ca="1" si="49"/>
        <v>0</v>
      </c>
      <c r="AC80" s="122">
        <f ca="1">IF(Z80=0,0,IF(OR(EOMONTH($A80,0)&lt;Debt!$A$5,Debt!$A$5=""),IF(Debt!$A$6=TRUE,IF(Debt!$C$5-$D80-$J80-$P80-$V80-$AH80-$AN80-$AT80-$AZ80-$BF80-$E80-$K80-$Q80-$W80&gt;Z80,Z80-AB80+AE80,Debt!$C$5-$D80-$J80-$P80-$V80-$AB80-$AH80-$AN80-$AT80-$AZ80-$BF80-$E80-$K80-$Q80-$W80),0),IF(Debt!$B$5-$D80-$J80-$P80-$V80-$AB80-$AH80-$AN80-$AT80-$AZ80-$BF80-$E80-$K80-$Q80-$W80&gt;Z80,Z80-AB80+AE80,Debt!$B$5-$D80-$J80-$P80-$V80-$AB80-$AH80-$AN80-$AT80-$AZ80-$BF80-$E80-$K80-$Q80-$W80)))</f>
        <v>0</v>
      </c>
      <c r="AD80" s="76">
        <f t="shared" ca="1" si="69"/>
        <v>0</v>
      </c>
      <c r="AE80" s="150">
        <f ca="1">IF(OR(Z80=0,AB$4=0),0,Z80*VLOOKUP(5,Debt!$A$7:$L$17,3,0)/12)</f>
        <v>0</v>
      </c>
      <c r="AF80" s="149">
        <f t="shared" si="70"/>
        <v>0</v>
      </c>
      <c r="AG80" s="122">
        <f t="shared" si="71"/>
        <v>0</v>
      </c>
      <c r="AH80" s="122">
        <f t="shared" si="50"/>
        <v>0</v>
      </c>
      <c r="AI80" s="122">
        <f>IF(AF80=0,0,IF(OR(EOMONTH($A80,0)&lt;Debt!$A$5,Debt!$A$5=""),IF(Debt!$A$6=TRUE,IF(Debt!$C$5-$D80-$J80-$P80-$V80-$AB80-$AN80-$AT80-$AZ80-$BF80-$E80-$K80-$Q80-$W80-$AC80&gt;AF80,AF80-AH80+AK80,Debt!$C$5-$D80-$J80-$P80-$V80-$AB80-$AH80-$AN80-$AT80-$AZ80-$BF80-$E80-$K80-$Q80-$W80-$AC80),0),IF(Debt!$B$5-$D80-$J80-$P80-$V80-$AB80-$AH80-$AN80-$AT80-$AZ80-$BF80-$E80-$K80-$Q80-$W80-$AC80&gt;AF80,AF80-AH80+AK80,Debt!$B$5-$D80-$J80-$P80-$V80-$AB80-$AH80-$AN80-$AT80-$AZ80-$BF80-$E80-$K80-$Q80-$W80-$AC80)))</f>
        <v>0</v>
      </c>
      <c r="AJ80" s="76">
        <f t="shared" si="72"/>
        <v>0</v>
      </c>
      <c r="AK80" s="150">
        <f>IF(OR(AF80=0,AH$4=0),0,AF80*VLOOKUP(6,Debt!$A$7:$L$17,3,0)/12)</f>
        <v>0</v>
      </c>
      <c r="AL80" s="149">
        <f t="shared" si="73"/>
        <v>0</v>
      </c>
      <c r="AM80" s="122">
        <f t="shared" si="74"/>
        <v>0</v>
      </c>
      <c r="AN80" s="122">
        <f t="shared" si="51"/>
        <v>0</v>
      </c>
      <c r="AO80" s="122">
        <f>IF(AL80=0,0,IF(OR(EOMONTH($A80,0)&lt;Debt!$A$5,Debt!$A$5=""),IF(Debt!$A$6=TRUE,IF(Debt!$C$5-$D80-$J80-$P80-$V80-$AB80-$AH80-$AT80-$AZ80-$BF80-$E80-$K80-$Q80-$W80-$AC80-$AI80&gt;AL80,AL80-AN80+AQ80,Debt!$C$5-$D80-$J80-$P80-$V80-$AB80-$AH80-$AN80-$AT80-$AZ80-$BF80-$E80-$K80-$Q80-$W80-$AC80-$AI80),0),IF(Debt!$B$5-$D80-$J80-$P80-$V80-$AB80-$AH80-$AN80-$AT80-$AZ80-$BF80-$E80-$K80-$Q80-$W80-$AC80-$AI80&gt;AL80,AL80-AN80+AQ80,Debt!$B$5-$D80-$J80-$P80-$V80-$AB80-$AH80-$AN80-$AT80-$AZ80-$BF80-$E80-$K80-$Q80-$W80-$AC80-$AI80)))</f>
        <v>0</v>
      </c>
      <c r="AP80" s="76">
        <f t="shared" si="75"/>
        <v>0</v>
      </c>
      <c r="AQ80" s="150">
        <f>IF(OR(AL80=0,AN$4=0),0,AL80*VLOOKUP(7,Debt!$A$7:$L$17,3,0)/12)</f>
        <v>0</v>
      </c>
      <c r="AR80" s="149">
        <f t="shared" si="76"/>
        <v>0</v>
      </c>
      <c r="AS80" s="122">
        <f t="shared" si="77"/>
        <v>0</v>
      </c>
      <c r="AT80" s="122">
        <f t="shared" si="52"/>
        <v>0</v>
      </c>
      <c r="AU80" s="122">
        <f>IF(AR80=0,0,IF(OR(EOMONTH($A80,0)&lt;Debt!$A$5,Debt!$A$5=""),IF(Debt!$A$6=TRUE,IF(Debt!$C$5-$D80-$J80-$P80-$V80-$AB80-$AH80-$AN80-$AZ80-$BF80-$E80-$K80-$Q80-$W80-$AC80-$AI80-$AO80&gt;AR80,AR80-AT80+AW80,Debt!$C$5-$D80-$J80-$P80-$V80-$AB80-$AH80-$AN80-$AT80-$AZ80-$BF80-$E80-$K80-$Q80-$W80-$AC80-$AI80-$AO80),0),IF(Debt!$B$5-$D80-$J80-$P80-$V80-$AB80-$AH80-$AN80-$AT80-$AZ80-$BF80-$E80-$K80-$Q80-$W80-$AC80-$AI80-$AO80&gt;AR80,AR80-AT80+AW80,Debt!$B$5-$D80-$J80-$P80-$V80-$AB80-$AH80-$AN80-$AT80-$AZ80-$BF80-$E80-$K80-$Q80-$W80-$AC80-$AI80-$AO80)))</f>
        <v>0</v>
      </c>
      <c r="AV80" s="76">
        <f t="shared" si="78"/>
        <v>0</v>
      </c>
      <c r="AW80" s="150">
        <f>IF(OR(AR80=0,AT$4=0),0,AR80*VLOOKUP(8,Debt!$A$7:$L$17,3,0)/12)</f>
        <v>0</v>
      </c>
      <c r="AX80" s="149">
        <f t="shared" si="79"/>
        <v>0</v>
      </c>
      <c r="AY80" s="122">
        <f t="shared" si="80"/>
        <v>0</v>
      </c>
      <c r="AZ80" s="122">
        <f t="shared" si="53"/>
        <v>0</v>
      </c>
      <c r="BA80" s="122">
        <f>IF(AX80=0,0,IF(OR(EOMONTH($A80,0)&lt;Debt!$A$5,Debt!$A$5=""),IF(Debt!$A$6=TRUE,IF(Debt!$C$5-$D80-$J80-$P80-$V80-$AB80-$AH80-$AN80-$AT80-$BF80-$E80-$K80-$Q80-$W80-$AC80-$AI80-$AO80-$AU80&gt;AX80,AX80-AZ80+BC80,Debt!$C$5-$D80-$J80-$P80-$V80-$AB80-$AH80-$AN80-$AT80-$AZ80-$BF80-$E80-$K80-$Q80-$W80-$AC80-$AI80-$AO80-$AU80),0),IF(Debt!$B$5-$D80-$J80-$P80-$V80-$AB80-$AH80-$AN80-$AT80-$AZ80-$BF80-$E80-$K80-$Q80-$W80-$AC80-$AI80-$AO80-$AU80&gt;AX80,AX80-AZ80+BC80,Debt!$B$5-$D80-$J80-$P80-$V80-$AB80-$AH80-$AN80-$AT80-$AZ80-$BF80-$E80-$K80-$Q80-$W80-$AC80-$AI80-$AO80-$AU80)))</f>
        <v>0</v>
      </c>
      <c r="BB80" s="76">
        <f t="shared" si="81"/>
        <v>0</v>
      </c>
      <c r="BC80" s="150">
        <f>IF(OR(AX80=0,AZ$4=0),0,AX80*VLOOKUP(9,Debt!$A$7:$L$17,3,0)/12)</f>
        <v>0</v>
      </c>
      <c r="BD80" s="149">
        <f t="shared" si="82"/>
        <v>0</v>
      </c>
      <c r="BE80" s="122">
        <f t="shared" si="83"/>
        <v>0</v>
      </c>
      <c r="BF80" s="122">
        <f t="shared" si="54"/>
        <v>0</v>
      </c>
      <c r="BG80" s="122">
        <f>IF(BD80=0,0,IF(OR(EOMONTH($A80,0)&lt;Debt!$A$5,Debt!$A$5=""),IF(Debt!$A$6=TRUE,IF(Debt!$C$5-$D80-$J80-$P80-$V80-$AB80-$AH80-$AN80-$AT80-$AZ80-$E80-$K80-$Q80-$W80-$AC80-$AI80-$AO80-$AU80-$BA80&gt;BD80,BD80-BF80+BI80,Debt!$C$5-$D80-$J80-$P80-$V80-$AB80-$AH80-$AN80-$AT80-$AZ80-$BF80-$E80-$K80-$Q80-$W80-$AC80-$AI80-$AO80-$AU80-$BA80),0),IF(Debt!$B$5-$D80-$J80-$P80-$V80-$AB80-$AH80-$AN80-$AT80-$AZ80-$BF80-$E80-$K80-$Q80-$W80-$AC80-$AI80-$AO80-$AU80-$BA80&gt;BD80,BD80-BF80+BI80,Debt!$B$5-$D80-$J80-$P80-$V80-$AB80-$AH80-$AN80-$AT80-$AZ80-$BF80-$E80-$K80-$Q80-$W80-$AC80-$AI80-$AO80-$AU80-$BA80)))</f>
        <v>0</v>
      </c>
      <c r="BH80" s="76">
        <f t="shared" si="84"/>
        <v>0</v>
      </c>
      <c r="BI80" s="150">
        <f>IF(OR(BD80=0,BF$4=0),0,BD80*VLOOKUP(10,Debt!$A$7:$L$17,3,0)/12)</f>
        <v>0</v>
      </c>
      <c r="BJ80" s="133">
        <f t="shared" ca="1" si="85"/>
        <v>0</v>
      </c>
      <c r="BK80" s="133">
        <f t="shared" ca="1" si="86"/>
        <v>0</v>
      </c>
      <c r="BL80" s="133">
        <f t="shared" ca="1" si="87"/>
        <v>0</v>
      </c>
      <c r="BM80" s="157">
        <f t="shared" ca="1" si="88"/>
        <v>0</v>
      </c>
    </row>
    <row r="81" spans="1:65" customFormat="1" thickBot="1" x14ac:dyDescent="0.25">
      <c r="A81" s="160">
        <f t="shared" ca="1" si="89"/>
        <v>47209</v>
      </c>
      <c r="B81" s="149">
        <f t="shared" ca="1" si="55"/>
        <v>0</v>
      </c>
      <c r="C81" s="122">
        <f t="shared" ca="1" si="56"/>
        <v>0</v>
      </c>
      <c r="D81" s="122">
        <f t="shared" ca="1" si="45"/>
        <v>0</v>
      </c>
      <c r="E81" s="122">
        <f ca="1">IF(B81=0,0,IF(OR(EOMONTH($A81,0)&lt;Debt!$A$5,Debt!$A$5=""),IF(Debt!$A$6=TRUE,IF(Debt!$C$5-$J81-$P81-$V81-$AB81-$AH81-$AN81-$AT81-$AZ81-$BF81&gt;B81,B81-D81+G81,Debt!$C$5-$D81-$J81-$P81-$V81-$AB81-$AH81-$AN81-$AT81-$AZ81-$BF81),0),IF(Debt!$B$5-$D81-$J81-$P81-$V81-$AB81-$AH81-$AN81-$AT81-$AZ81-$BF81&gt;B81,B81-D81+G81,Debt!$B$5-$D81-$J81-$P81-$V81-$AB81-$AH81-$AN81-$AT81-$AZ81-$BF81)))</f>
        <v>0</v>
      </c>
      <c r="F81" s="76">
        <f t="shared" ca="1" si="57"/>
        <v>0</v>
      </c>
      <c r="G81" s="150">
        <f ca="1">IF(OR(B81=0,D$4=0),0,B81*VLOOKUP(1,Debt!$A$7:$L$17,3,0)/12)</f>
        <v>0</v>
      </c>
      <c r="H81" s="149">
        <f t="shared" ca="1" si="58"/>
        <v>0</v>
      </c>
      <c r="I81" s="122">
        <f t="shared" ca="1" si="59"/>
        <v>0</v>
      </c>
      <c r="J81" s="122">
        <f t="shared" ca="1" si="46"/>
        <v>0</v>
      </c>
      <c r="K81" s="122">
        <f ca="1">IF(H81=0,0,IF(OR(EOMONTH($A81,0)&lt;Debt!$A$5,Debt!$A$5=""),IF(Debt!$A$6=TRUE,IF(Debt!C$5-$D81-$P81-$V81-$AB81-$AH81-$AN81-$AT81-$AZ81-$BF81&gt;H81,H81-J81+M81,Debt!$C$5-$D81-$J81-$P81-$V81-$AB81-$AH81-$AN81-$AT81-$AZ81-$BF81-$E81),0),IF(Debt!$B$5-$D81-$J81-$P81-$V81-$AB81-$AH81-$AN81-$AT81-$AZ81-$BF81-$E81&gt;H81,H81-J81+M81,Debt!$B$5-$D81-$J81-$P81-$V81-$AB81-$AH81-$AN81-$AT81-$AZ81-$BF81-$E81)))</f>
        <v>0</v>
      </c>
      <c r="L81" s="76">
        <f t="shared" ca="1" si="60"/>
        <v>0</v>
      </c>
      <c r="M81" s="150">
        <f ca="1">IF(OR(H81=0,J$4=0),0,H81*VLOOKUP(2,Debt!$A$7:$L$17,3,0)/12)</f>
        <v>0</v>
      </c>
      <c r="N81" s="149">
        <f t="shared" ca="1" si="61"/>
        <v>0</v>
      </c>
      <c r="O81" s="122">
        <f t="shared" ca="1" si="62"/>
        <v>0</v>
      </c>
      <c r="P81" s="122">
        <f t="shared" ca="1" si="47"/>
        <v>0</v>
      </c>
      <c r="Q81" s="122">
        <f ca="1">IF(N81=0,0,IF(OR(EOMONTH($A81,0)&lt;Debt!$A$5,Debt!$A$5=""),IF(Debt!$A$6=TRUE,IF(Debt!$C$5-$D81-$J81-$V81-$AB81-$AH81-$AN81-$AT81-$AZ81-$BF81-$E81-$K81&gt;N81,N81-P81+S81,Debt!$C$5-$D81-$J81-$P81-$V81-$AB81-$AH81-$AN81-$AT81-$AZ81-$BF81-$E81-$K81),0),IF(Debt!$B$5-$D81-$J81-$P81-$V81-$AB81-$AH81-$AN81-$AT81-$AZ81-$BF81-$E81-$K81&gt;N81,N81-P81+S81,Debt!$B$5-$D81-$J81-$P81-$V81-$AB81-$AH81-$AN81-$AT81-$AZ81-$BF81-$E81-$K81)))</f>
        <v>0</v>
      </c>
      <c r="R81" s="76">
        <f t="shared" ca="1" si="63"/>
        <v>0</v>
      </c>
      <c r="S81" s="150">
        <f ca="1">IF(OR(N81=0,P$4=0),0,N81*VLOOKUP(3,Debt!$A$7:$L$17,3,0)/12)</f>
        <v>0</v>
      </c>
      <c r="T81" s="149">
        <f t="shared" ca="1" si="64"/>
        <v>0</v>
      </c>
      <c r="U81" s="122">
        <f t="shared" ca="1" si="65"/>
        <v>0</v>
      </c>
      <c r="V81" s="122">
        <f t="shared" ca="1" si="48"/>
        <v>0</v>
      </c>
      <c r="W81" s="122">
        <f ca="1">IF(T81=0,0,IF(OR(EOMONTH($A81,0)&lt;Debt!$A$5,Debt!$A$5=""),IF(Debt!$A$6=TRUE,IF(Debt!$C$5-$D81-$J81-$P81-$AB81-$AH81-$AN81-$AT81-$AZ81-$BF81-$E81-$K81-$Q81&gt;T81,T81-V81+Y81,Debt!$C$5-$D81-$J81-$P81-$V81-$AB81-$AH81-$AN81-$AT81-$AZ81-$BF81-$E81-$K81-$Q81),0),IF(Debt!$B$5-$D81-$J81-$P81-$V81-$AB81-$AH81-$AN81-$AT81-$AZ81-$BF81-$E81-$K81-$Q81&gt;T81,T81-V81+Y81,Debt!$B$5-$D81-$J81-$P81-$V81-$AB81-$AH81-$AN81-$AT81-$AZ81-$BF81-$E81-$K81-$Q81)))</f>
        <v>0</v>
      </c>
      <c r="X81" s="76">
        <f t="shared" ca="1" si="66"/>
        <v>0</v>
      </c>
      <c r="Y81" s="150">
        <f ca="1">IF(OR(T81=0,V$4=0),0,T81*VLOOKUP(4,Debt!$A$7:$L$17,3,0)/12)</f>
        <v>0</v>
      </c>
      <c r="Z81" s="149">
        <f t="shared" ca="1" si="67"/>
        <v>0</v>
      </c>
      <c r="AA81" s="122">
        <f t="shared" ca="1" si="68"/>
        <v>0</v>
      </c>
      <c r="AB81" s="122">
        <f t="shared" ca="1" si="49"/>
        <v>0</v>
      </c>
      <c r="AC81" s="122">
        <f ca="1">IF(Z81=0,0,IF(OR(EOMONTH($A81,0)&lt;Debt!$A$5,Debt!$A$5=""),IF(Debt!$A$6=TRUE,IF(Debt!$C$5-$D81-$J81-$P81-$V81-$AH81-$AN81-$AT81-$AZ81-$BF81-$E81-$K81-$Q81-$W81&gt;Z81,Z81-AB81+AE81,Debt!$C$5-$D81-$J81-$P81-$V81-$AB81-$AH81-$AN81-$AT81-$AZ81-$BF81-$E81-$K81-$Q81-$W81),0),IF(Debt!$B$5-$D81-$J81-$P81-$V81-$AB81-$AH81-$AN81-$AT81-$AZ81-$BF81-$E81-$K81-$Q81-$W81&gt;Z81,Z81-AB81+AE81,Debt!$B$5-$D81-$J81-$P81-$V81-$AB81-$AH81-$AN81-$AT81-$AZ81-$BF81-$E81-$K81-$Q81-$W81)))</f>
        <v>0</v>
      </c>
      <c r="AD81" s="76">
        <f t="shared" ca="1" si="69"/>
        <v>0</v>
      </c>
      <c r="AE81" s="150">
        <f ca="1">IF(OR(Z81=0,AB$4=0),0,Z81*VLOOKUP(5,Debt!$A$7:$L$17,3,0)/12)</f>
        <v>0</v>
      </c>
      <c r="AF81" s="149">
        <f t="shared" si="70"/>
        <v>0</v>
      </c>
      <c r="AG81" s="122">
        <f t="shared" si="71"/>
        <v>0</v>
      </c>
      <c r="AH81" s="122">
        <f t="shared" si="50"/>
        <v>0</v>
      </c>
      <c r="AI81" s="122">
        <f>IF(AF81=0,0,IF(OR(EOMONTH($A81,0)&lt;Debt!$A$5,Debt!$A$5=""),IF(Debt!$A$6=TRUE,IF(Debt!$C$5-$D81-$J81-$P81-$V81-$AB81-$AN81-$AT81-$AZ81-$BF81-$E81-$K81-$Q81-$W81-$AC81&gt;AF81,AF81-AH81+AK81,Debt!$C$5-$D81-$J81-$P81-$V81-$AB81-$AH81-$AN81-$AT81-$AZ81-$BF81-$E81-$K81-$Q81-$W81-$AC81),0),IF(Debt!$B$5-$D81-$J81-$P81-$V81-$AB81-$AH81-$AN81-$AT81-$AZ81-$BF81-$E81-$K81-$Q81-$W81-$AC81&gt;AF81,AF81-AH81+AK81,Debt!$B$5-$D81-$J81-$P81-$V81-$AB81-$AH81-$AN81-$AT81-$AZ81-$BF81-$E81-$K81-$Q81-$W81-$AC81)))</f>
        <v>0</v>
      </c>
      <c r="AJ81" s="76">
        <f t="shared" si="72"/>
        <v>0</v>
      </c>
      <c r="AK81" s="150">
        <f>IF(OR(AF81=0,AH$4=0),0,AF81*VLOOKUP(6,Debt!$A$7:$L$17,3,0)/12)</f>
        <v>0</v>
      </c>
      <c r="AL81" s="149">
        <f t="shared" si="73"/>
        <v>0</v>
      </c>
      <c r="AM81" s="122">
        <f t="shared" si="74"/>
        <v>0</v>
      </c>
      <c r="AN81" s="122">
        <f t="shared" si="51"/>
        <v>0</v>
      </c>
      <c r="AO81" s="122">
        <f>IF(AL81=0,0,IF(OR(EOMONTH($A81,0)&lt;Debt!$A$5,Debt!$A$5=""),IF(Debt!$A$6=TRUE,IF(Debt!$C$5-$D81-$J81-$P81-$V81-$AB81-$AH81-$AT81-$AZ81-$BF81-$E81-$K81-$Q81-$W81-$AC81-$AI81&gt;AL81,AL81-AN81+AQ81,Debt!$C$5-$D81-$J81-$P81-$V81-$AB81-$AH81-$AN81-$AT81-$AZ81-$BF81-$E81-$K81-$Q81-$W81-$AC81-$AI81),0),IF(Debt!$B$5-$D81-$J81-$P81-$V81-$AB81-$AH81-$AN81-$AT81-$AZ81-$BF81-$E81-$K81-$Q81-$W81-$AC81-$AI81&gt;AL81,AL81-AN81+AQ81,Debt!$B$5-$D81-$J81-$P81-$V81-$AB81-$AH81-$AN81-$AT81-$AZ81-$BF81-$E81-$K81-$Q81-$W81-$AC81-$AI81)))</f>
        <v>0</v>
      </c>
      <c r="AP81" s="76">
        <f t="shared" si="75"/>
        <v>0</v>
      </c>
      <c r="AQ81" s="150">
        <f>IF(OR(AL81=0,AN$4=0),0,AL81*VLOOKUP(7,Debt!$A$7:$L$17,3,0)/12)</f>
        <v>0</v>
      </c>
      <c r="AR81" s="149">
        <f t="shared" si="76"/>
        <v>0</v>
      </c>
      <c r="AS81" s="122">
        <f t="shared" si="77"/>
        <v>0</v>
      </c>
      <c r="AT81" s="122">
        <f t="shared" si="52"/>
        <v>0</v>
      </c>
      <c r="AU81" s="122">
        <f>IF(AR81=0,0,IF(OR(EOMONTH($A81,0)&lt;Debt!$A$5,Debt!$A$5=""),IF(Debt!$A$6=TRUE,IF(Debt!$C$5-$D81-$J81-$P81-$V81-$AB81-$AH81-$AN81-$AZ81-$BF81-$E81-$K81-$Q81-$W81-$AC81-$AI81-$AO81&gt;AR81,AR81-AT81+AW81,Debt!$C$5-$D81-$J81-$P81-$V81-$AB81-$AH81-$AN81-$AT81-$AZ81-$BF81-$E81-$K81-$Q81-$W81-$AC81-$AI81-$AO81),0),IF(Debt!$B$5-$D81-$J81-$P81-$V81-$AB81-$AH81-$AN81-$AT81-$AZ81-$BF81-$E81-$K81-$Q81-$W81-$AC81-$AI81-$AO81&gt;AR81,AR81-AT81+AW81,Debt!$B$5-$D81-$J81-$P81-$V81-$AB81-$AH81-$AN81-$AT81-$AZ81-$BF81-$E81-$K81-$Q81-$W81-$AC81-$AI81-$AO81)))</f>
        <v>0</v>
      </c>
      <c r="AV81" s="76">
        <f t="shared" si="78"/>
        <v>0</v>
      </c>
      <c r="AW81" s="150">
        <f>IF(OR(AR81=0,AT$4=0),0,AR81*VLOOKUP(8,Debt!$A$7:$L$17,3,0)/12)</f>
        <v>0</v>
      </c>
      <c r="AX81" s="149">
        <f t="shared" si="79"/>
        <v>0</v>
      </c>
      <c r="AY81" s="122">
        <f t="shared" si="80"/>
        <v>0</v>
      </c>
      <c r="AZ81" s="122">
        <f t="shared" si="53"/>
        <v>0</v>
      </c>
      <c r="BA81" s="122">
        <f>IF(AX81=0,0,IF(OR(EOMONTH($A81,0)&lt;Debt!$A$5,Debt!$A$5=""),IF(Debt!$A$6=TRUE,IF(Debt!$C$5-$D81-$J81-$P81-$V81-$AB81-$AH81-$AN81-$AT81-$BF81-$E81-$K81-$Q81-$W81-$AC81-$AI81-$AO81-$AU81&gt;AX81,AX81-AZ81+BC81,Debt!$C$5-$D81-$J81-$P81-$V81-$AB81-$AH81-$AN81-$AT81-$AZ81-$BF81-$E81-$K81-$Q81-$W81-$AC81-$AI81-$AO81-$AU81),0),IF(Debt!$B$5-$D81-$J81-$P81-$V81-$AB81-$AH81-$AN81-$AT81-$AZ81-$BF81-$E81-$K81-$Q81-$W81-$AC81-$AI81-$AO81-$AU81&gt;AX81,AX81-AZ81+BC81,Debt!$B$5-$D81-$J81-$P81-$V81-$AB81-$AH81-$AN81-$AT81-$AZ81-$BF81-$E81-$K81-$Q81-$W81-$AC81-$AI81-$AO81-$AU81)))</f>
        <v>0</v>
      </c>
      <c r="BB81" s="76">
        <f t="shared" si="81"/>
        <v>0</v>
      </c>
      <c r="BC81" s="150">
        <f>IF(OR(AX81=0,AZ$4=0),0,AX81*VLOOKUP(9,Debt!$A$7:$L$17,3,0)/12)</f>
        <v>0</v>
      </c>
      <c r="BD81" s="149">
        <f t="shared" si="82"/>
        <v>0</v>
      </c>
      <c r="BE81" s="122">
        <f t="shared" si="83"/>
        <v>0</v>
      </c>
      <c r="BF81" s="122">
        <f t="shared" si="54"/>
        <v>0</v>
      </c>
      <c r="BG81" s="122">
        <f>IF(BD81=0,0,IF(OR(EOMONTH($A81,0)&lt;Debt!$A$5,Debt!$A$5=""),IF(Debt!$A$6=TRUE,IF(Debt!$C$5-$D81-$J81-$P81-$V81-$AB81-$AH81-$AN81-$AT81-$AZ81-$E81-$K81-$Q81-$W81-$AC81-$AI81-$AO81-$AU81-$BA81&gt;BD81,BD81-BF81+BI81,Debt!$C$5-$D81-$J81-$P81-$V81-$AB81-$AH81-$AN81-$AT81-$AZ81-$BF81-$E81-$K81-$Q81-$W81-$AC81-$AI81-$AO81-$AU81-$BA81),0),IF(Debt!$B$5-$D81-$J81-$P81-$V81-$AB81-$AH81-$AN81-$AT81-$AZ81-$BF81-$E81-$K81-$Q81-$W81-$AC81-$AI81-$AO81-$AU81-$BA81&gt;BD81,BD81-BF81+BI81,Debt!$B$5-$D81-$J81-$P81-$V81-$AB81-$AH81-$AN81-$AT81-$AZ81-$BF81-$E81-$K81-$Q81-$W81-$AC81-$AI81-$AO81-$AU81-$BA81)))</f>
        <v>0</v>
      </c>
      <c r="BH81" s="76">
        <f t="shared" si="84"/>
        <v>0</v>
      </c>
      <c r="BI81" s="150">
        <f>IF(OR(BD81=0,BF$4=0),0,BD81*VLOOKUP(10,Debt!$A$7:$L$17,3,0)/12)</f>
        <v>0</v>
      </c>
      <c r="BJ81" s="133">
        <f t="shared" ca="1" si="85"/>
        <v>0</v>
      </c>
      <c r="BK81" s="133">
        <f t="shared" ca="1" si="86"/>
        <v>0</v>
      </c>
      <c r="BL81" s="133">
        <f t="shared" ca="1" si="87"/>
        <v>0</v>
      </c>
      <c r="BM81" s="157">
        <f t="shared" ca="1" si="88"/>
        <v>0</v>
      </c>
    </row>
    <row r="82" spans="1:65" customFormat="1" thickBot="1" x14ac:dyDescent="0.25">
      <c r="A82" s="160">
        <f t="shared" ca="1" si="89"/>
        <v>47239</v>
      </c>
      <c r="B82" s="149">
        <f t="shared" ca="1" si="55"/>
        <v>0</v>
      </c>
      <c r="C82" s="122">
        <f t="shared" ca="1" si="56"/>
        <v>0</v>
      </c>
      <c r="D82" s="122">
        <f t="shared" ca="1" si="45"/>
        <v>0</v>
      </c>
      <c r="E82" s="122">
        <f ca="1">IF(B82=0,0,IF(OR(EOMONTH($A82,0)&lt;Debt!$A$5,Debt!$A$5=""),IF(Debt!$A$6=TRUE,IF(Debt!$C$5-$J82-$P82-$V82-$AB82-$AH82-$AN82-$AT82-$AZ82-$BF82&gt;B82,B82-D82+G82,Debt!$C$5-$D82-$J82-$P82-$V82-$AB82-$AH82-$AN82-$AT82-$AZ82-$BF82),0),IF(Debt!$B$5-$D82-$J82-$P82-$V82-$AB82-$AH82-$AN82-$AT82-$AZ82-$BF82&gt;B82,B82-D82+G82,Debt!$B$5-$D82-$J82-$P82-$V82-$AB82-$AH82-$AN82-$AT82-$AZ82-$BF82)))</f>
        <v>0</v>
      </c>
      <c r="F82" s="76">
        <f t="shared" ca="1" si="57"/>
        <v>0</v>
      </c>
      <c r="G82" s="150">
        <f ca="1">IF(OR(B82=0,D$4=0),0,B82*VLOOKUP(1,Debt!$A$7:$L$17,3,0)/12)</f>
        <v>0</v>
      </c>
      <c r="H82" s="149">
        <f t="shared" ca="1" si="58"/>
        <v>0</v>
      </c>
      <c r="I82" s="122">
        <f t="shared" ca="1" si="59"/>
        <v>0</v>
      </c>
      <c r="J82" s="122">
        <f t="shared" ca="1" si="46"/>
        <v>0</v>
      </c>
      <c r="K82" s="122">
        <f ca="1">IF(H82=0,0,IF(OR(EOMONTH($A82,0)&lt;Debt!$A$5,Debt!$A$5=""),IF(Debt!$A$6=TRUE,IF(Debt!C$5-$D82-$P82-$V82-$AB82-$AH82-$AN82-$AT82-$AZ82-$BF82&gt;H82,H82-J82+M82,Debt!$C$5-$D82-$J82-$P82-$V82-$AB82-$AH82-$AN82-$AT82-$AZ82-$BF82-$E82),0),IF(Debt!$B$5-$D82-$J82-$P82-$V82-$AB82-$AH82-$AN82-$AT82-$AZ82-$BF82-$E82&gt;H82,H82-J82+M82,Debt!$B$5-$D82-$J82-$P82-$V82-$AB82-$AH82-$AN82-$AT82-$AZ82-$BF82-$E82)))</f>
        <v>0</v>
      </c>
      <c r="L82" s="76">
        <f t="shared" ca="1" si="60"/>
        <v>0</v>
      </c>
      <c r="M82" s="150">
        <f ca="1">IF(OR(H82=0,J$4=0),0,H82*VLOOKUP(2,Debt!$A$7:$L$17,3,0)/12)</f>
        <v>0</v>
      </c>
      <c r="N82" s="149">
        <f t="shared" ca="1" si="61"/>
        <v>0</v>
      </c>
      <c r="O82" s="122">
        <f t="shared" ca="1" si="62"/>
        <v>0</v>
      </c>
      <c r="P82" s="122">
        <f t="shared" ca="1" si="47"/>
        <v>0</v>
      </c>
      <c r="Q82" s="122">
        <f ca="1">IF(N82=0,0,IF(OR(EOMONTH($A82,0)&lt;Debt!$A$5,Debt!$A$5=""),IF(Debt!$A$6=TRUE,IF(Debt!$C$5-$D82-$J82-$V82-$AB82-$AH82-$AN82-$AT82-$AZ82-$BF82-$E82-$K82&gt;N82,N82-P82+S82,Debt!$C$5-$D82-$J82-$P82-$V82-$AB82-$AH82-$AN82-$AT82-$AZ82-$BF82-$E82-$K82),0),IF(Debt!$B$5-$D82-$J82-$P82-$V82-$AB82-$AH82-$AN82-$AT82-$AZ82-$BF82-$E82-$K82&gt;N82,N82-P82+S82,Debt!$B$5-$D82-$J82-$P82-$V82-$AB82-$AH82-$AN82-$AT82-$AZ82-$BF82-$E82-$K82)))</f>
        <v>0</v>
      </c>
      <c r="R82" s="76">
        <f t="shared" ca="1" si="63"/>
        <v>0</v>
      </c>
      <c r="S82" s="150">
        <f ca="1">IF(OR(N82=0,P$4=0),0,N82*VLOOKUP(3,Debt!$A$7:$L$17,3,0)/12)</f>
        <v>0</v>
      </c>
      <c r="T82" s="149">
        <f t="shared" ca="1" si="64"/>
        <v>0</v>
      </c>
      <c r="U82" s="122">
        <f t="shared" ca="1" si="65"/>
        <v>0</v>
      </c>
      <c r="V82" s="122">
        <f t="shared" ca="1" si="48"/>
        <v>0</v>
      </c>
      <c r="W82" s="122">
        <f ca="1">IF(T82=0,0,IF(OR(EOMONTH($A82,0)&lt;Debt!$A$5,Debt!$A$5=""),IF(Debt!$A$6=TRUE,IF(Debt!$C$5-$D82-$J82-$P82-$AB82-$AH82-$AN82-$AT82-$AZ82-$BF82-$E82-$K82-$Q82&gt;T82,T82-V82+Y82,Debt!$C$5-$D82-$J82-$P82-$V82-$AB82-$AH82-$AN82-$AT82-$AZ82-$BF82-$E82-$K82-$Q82),0),IF(Debt!$B$5-$D82-$J82-$P82-$V82-$AB82-$AH82-$AN82-$AT82-$AZ82-$BF82-$E82-$K82-$Q82&gt;T82,T82-V82+Y82,Debt!$B$5-$D82-$J82-$P82-$V82-$AB82-$AH82-$AN82-$AT82-$AZ82-$BF82-$E82-$K82-$Q82)))</f>
        <v>0</v>
      </c>
      <c r="X82" s="76">
        <f t="shared" ca="1" si="66"/>
        <v>0</v>
      </c>
      <c r="Y82" s="150">
        <f ca="1">IF(OR(T82=0,V$4=0),0,T82*VLOOKUP(4,Debt!$A$7:$L$17,3,0)/12)</f>
        <v>0</v>
      </c>
      <c r="Z82" s="149">
        <f t="shared" ca="1" si="67"/>
        <v>0</v>
      </c>
      <c r="AA82" s="122">
        <f t="shared" ca="1" si="68"/>
        <v>0</v>
      </c>
      <c r="AB82" s="122">
        <f t="shared" ca="1" si="49"/>
        <v>0</v>
      </c>
      <c r="AC82" s="122">
        <f ca="1">IF(Z82=0,0,IF(OR(EOMONTH($A82,0)&lt;Debt!$A$5,Debt!$A$5=""),IF(Debt!$A$6=TRUE,IF(Debt!$C$5-$D82-$J82-$P82-$V82-$AH82-$AN82-$AT82-$AZ82-$BF82-$E82-$K82-$Q82-$W82&gt;Z82,Z82-AB82+AE82,Debt!$C$5-$D82-$J82-$P82-$V82-$AB82-$AH82-$AN82-$AT82-$AZ82-$BF82-$E82-$K82-$Q82-$W82),0),IF(Debt!$B$5-$D82-$J82-$P82-$V82-$AB82-$AH82-$AN82-$AT82-$AZ82-$BF82-$E82-$K82-$Q82-$W82&gt;Z82,Z82-AB82+AE82,Debt!$B$5-$D82-$J82-$P82-$V82-$AB82-$AH82-$AN82-$AT82-$AZ82-$BF82-$E82-$K82-$Q82-$W82)))</f>
        <v>0</v>
      </c>
      <c r="AD82" s="76">
        <f t="shared" ca="1" si="69"/>
        <v>0</v>
      </c>
      <c r="AE82" s="150">
        <f ca="1">IF(OR(Z82=0,AB$4=0),0,Z82*VLOOKUP(5,Debt!$A$7:$L$17,3,0)/12)</f>
        <v>0</v>
      </c>
      <c r="AF82" s="149">
        <f t="shared" si="70"/>
        <v>0</v>
      </c>
      <c r="AG82" s="122">
        <f t="shared" si="71"/>
        <v>0</v>
      </c>
      <c r="AH82" s="122">
        <f t="shared" si="50"/>
        <v>0</v>
      </c>
      <c r="AI82" s="122">
        <f>IF(AF82=0,0,IF(OR(EOMONTH($A82,0)&lt;Debt!$A$5,Debt!$A$5=""),IF(Debt!$A$6=TRUE,IF(Debt!$C$5-$D82-$J82-$P82-$V82-$AB82-$AN82-$AT82-$AZ82-$BF82-$E82-$K82-$Q82-$W82-$AC82&gt;AF82,AF82-AH82+AK82,Debt!$C$5-$D82-$J82-$P82-$V82-$AB82-$AH82-$AN82-$AT82-$AZ82-$BF82-$E82-$K82-$Q82-$W82-$AC82),0),IF(Debt!$B$5-$D82-$J82-$P82-$V82-$AB82-$AH82-$AN82-$AT82-$AZ82-$BF82-$E82-$K82-$Q82-$W82-$AC82&gt;AF82,AF82-AH82+AK82,Debt!$B$5-$D82-$J82-$P82-$V82-$AB82-$AH82-$AN82-$AT82-$AZ82-$BF82-$E82-$K82-$Q82-$W82-$AC82)))</f>
        <v>0</v>
      </c>
      <c r="AJ82" s="76">
        <f t="shared" si="72"/>
        <v>0</v>
      </c>
      <c r="AK82" s="150">
        <f>IF(OR(AF82=0,AH$4=0),0,AF82*VLOOKUP(6,Debt!$A$7:$L$17,3,0)/12)</f>
        <v>0</v>
      </c>
      <c r="AL82" s="149">
        <f t="shared" si="73"/>
        <v>0</v>
      </c>
      <c r="AM82" s="122">
        <f t="shared" si="74"/>
        <v>0</v>
      </c>
      <c r="AN82" s="122">
        <f t="shared" si="51"/>
        <v>0</v>
      </c>
      <c r="AO82" s="122">
        <f>IF(AL82=0,0,IF(OR(EOMONTH($A82,0)&lt;Debt!$A$5,Debt!$A$5=""),IF(Debt!$A$6=TRUE,IF(Debt!$C$5-$D82-$J82-$P82-$V82-$AB82-$AH82-$AT82-$AZ82-$BF82-$E82-$K82-$Q82-$W82-$AC82-$AI82&gt;AL82,AL82-AN82+AQ82,Debt!$C$5-$D82-$J82-$P82-$V82-$AB82-$AH82-$AN82-$AT82-$AZ82-$BF82-$E82-$K82-$Q82-$W82-$AC82-$AI82),0),IF(Debt!$B$5-$D82-$J82-$P82-$V82-$AB82-$AH82-$AN82-$AT82-$AZ82-$BF82-$E82-$K82-$Q82-$W82-$AC82-$AI82&gt;AL82,AL82-AN82+AQ82,Debt!$B$5-$D82-$J82-$P82-$V82-$AB82-$AH82-$AN82-$AT82-$AZ82-$BF82-$E82-$K82-$Q82-$W82-$AC82-$AI82)))</f>
        <v>0</v>
      </c>
      <c r="AP82" s="76">
        <f t="shared" si="75"/>
        <v>0</v>
      </c>
      <c r="AQ82" s="150">
        <f>IF(OR(AL82=0,AN$4=0),0,AL82*VLOOKUP(7,Debt!$A$7:$L$17,3,0)/12)</f>
        <v>0</v>
      </c>
      <c r="AR82" s="149">
        <f t="shared" si="76"/>
        <v>0</v>
      </c>
      <c r="AS82" s="122">
        <f t="shared" si="77"/>
        <v>0</v>
      </c>
      <c r="AT82" s="122">
        <f t="shared" si="52"/>
        <v>0</v>
      </c>
      <c r="AU82" s="122">
        <f>IF(AR82=0,0,IF(OR(EOMONTH($A82,0)&lt;Debt!$A$5,Debt!$A$5=""),IF(Debt!$A$6=TRUE,IF(Debt!$C$5-$D82-$J82-$P82-$V82-$AB82-$AH82-$AN82-$AZ82-$BF82-$E82-$K82-$Q82-$W82-$AC82-$AI82-$AO82&gt;AR82,AR82-AT82+AW82,Debt!$C$5-$D82-$J82-$P82-$V82-$AB82-$AH82-$AN82-$AT82-$AZ82-$BF82-$E82-$K82-$Q82-$W82-$AC82-$AI82-$AO82),0),IF(Debt!$B$5-$D82-$J82-$P82-$V82-$AB82-$AH82-$AN82-$AT82-$AZ82-$BF82-$E82-$K82-$Q82-$W82-$AC82-$AI82-$AO82&gt;AR82,AR82-AT82+AW82,Debt!$B$5-$D82-$J82-$P82-$V82-$AB82-$AH82-$AN82-$AT82-$AZ82-$BF82-$E82-$K82-$Q82-$W82-$AC82-$AI82-$AO82)))</f>
        <v>0</v>
      </c>
      <c r="AV82" s="76">
        <f t="shared" si="78"/>
        <v>0</v>
      </c>
      <c r="AW82" s="150">
        <f>IF(OR(AR82=0,AT$4=0),0,AR82*VLOOKUP(8,Debt!$A$7:$L$17,3,0)/12)</f>
        <v>0</v>
      </c>
      <c r="AX82" s="149">
        <f t="shared" si="79"/>
        <v>0</v>
      </c>
      <c r="AY82" s="122">
        <f t="shared" si="80"/>
        <v>0</v>
      </c>
      <c r="AZ82" s="122">
        <f t="shared" si="53"/>
        <v>0</v>
      </c>
      <c r="BA82" s="122">
        <f>IF(AX82=0,0,IF(OR(EOMONTH($A82,0)&lt;Debt!$A$5,Debt!$A$5=""),IF(Debt!$A$6=TRUE,IF(Debt!$C$5-$D82-$J82-$P82-$V82-$AB82-$AH82-$AN82-$AT82-$BF82-$E82-$K82-$Q82-$W82-$AC82-$AI82-$AO82-$AU82&gt;AX82,AX82-AZ82+BC82,Debt!$C$5-$D82-$J82-$P82-$V82-$AB82-$AH82-$AN82-$AT82-$AZ82-$BF82-$E82-$K82-$Q82-$W82-$AC82-$AI82-$AO82-$AU82),0),IF(Debt!$B$5-$D82-$J82-$P82-$V82-$AB82-$AH82-$AN82-$AT82-$AZ82-$BF82-$E82-$K82-$Q82-$W82-$AC82-$AI82-$AO82-$AU82&gt;AX82,AX82-AZ82+BC82,Debt!$B$5-$D82-$J82-$P82-$V82-$AB82-$AH82-$AN82-$AT82-$AZ82-$BF82-$E82-$K82-$Q82-$W82-$AC82-$AI82-$AO82-$AU82)))</f>
        <v>0</v>
      </c>
      <c r="BB82" s="76">
        <f t="shared" si="81"/>
        <v>0</v>
      </c>
      <c r="BC82" s="150">
        <f>IF(OR(AX82=0,AZ$4=0),0,AX82*VLOOKUP(9,Debt!$A$7:$L$17,3,0)/12)</f>
        <v>0</v>
      </c>
      <c r="BD82" s="149">
        <f t="shared" si="82"/>
        <v>0</v>
      </c>
      <c r="BE82" s="122">
        <f t="shared" si="83"/>
        <v>0</v>
      </c>
      <c r="BF82" s="122">
        <f t="shared" si="54"/>
        <v>0</v>
      </c>
      <c r="BG82" s="122">
        <f>IF(BD82=0,0,IF(OR(EOMONTH($A82,0)&lt;Debt!$A$5,Debt!$A$5=""),IF(Debt!$A$6=TRUE,IF(Debt!$C$5-$D82-$J82-$P82-$V82-$AB82-$AH82-$AN82-$AT82-$AZ82-$E82-$K82-$Q82-$W82-$AC82-$AI82-$AO82-$AU82-$BA82&gt;BD82,BD82-BF82+BI82,Debt!$C$5-$D82-$J82-$P82-$V82-$AB82-$AH82-$AN82-$AT82-$AZ82-$BF82-$E82-$K82-$Q82-$W82-$AC82-$AI82-$AO82-$AU82-$BA82),0),IF(Debt!$B$5-$D82-$J82-$P82-$V82-$AB82-$AH82-$AN82-$AT82-$AZ82-$BF82-$E82-$K82-$Q82-$W82-$AC82-$AI82-$AO82-$AU82-$BA82&gt;BD82,BD82-BF82+BI82,Debt!$B$5-$D82-$J82-$P82-$V82-$AB82-$AH82-$AN82-$AT82-$AZ82-$BF82-$E82-$K82-$Q82-$W82-$AC82-$AI82-$AO82-$AU82-$BA82)))</f>
        <v>0</v>
      </c>
      <c r="BH82" s="76">
        <f t="shared" si="84"/>
        <v>0</v>
      </c>
      <c r="BI82" s="150">
        <f>IF(OR(BD82=0,BF$4=0),0,BD82*VLOOKUP(10,Debt!$A$7:$L$17,3,0)/12)</f>
        <v>0</v>
      </c>
      <c r="BJ82" s="133">
        <f t="shared" ca="1" si="85"/>
        <v>0</v>
      </c>
      <c r="BK82" s="133">
        <f t="shared" ca="1" si="86"/>
        <v>0</v>
      </c>
      <c r="BL82" s="133">
        <f t="shared" ca="1" si="87"/>
        <v>0</v>
      </c>
      <c r="BM82" s="157">
        <f t="shared" ca="1" si="88"/>
        <v>0</v>
      </c>
    </row>
    <row r="83" spans="1:65" customFormat="1" thickBot="1" x14ac:dyDescent="0.25">
      <c r="A83" s="160">
        <f t="shared" ca="1" si="89"/>
        <v>47270</v>
      </c>
      <c r="B83" s="149">
        <f t="shared" ca="1" si="55"/>
        <v>0</v>
      </c>
      <c r="C83" s="122">
        <f t="shared" ca="1" si="56"/>
        <v>0</v>
      </c>
      <c r="D83" s="122">
        <f t="shared" ca="1" si="45"/>
        <v>0</v>
      </c>
      <c r="E83" s="122">
        <f ca="1">IF(B83=0,0,IF(OR(EOMONTH($A83,0)&lt;Debt!$A$5,Debt!$A$5=""),IF(Debt!$A$6=TRUE,IF(Debt!$C$5-$J83-$P83-$V83-$AB83-$AH83-$AN83-$AT83-$AZ83-$BF83&gt;B83,B83-D83+G83,Debt!$C$5-$D83-$J83-$P83-$V83-$AB83-$AH83-$AN83-$AT83-$AZ83-$BF83),0),IF(Debt!$B$5-$D83-$J83-$P83-$V83-$AB83-$AH83-$AN83-$AT83-$AZ83-$BF83&gt;B83,B83-D83+G83,Debt!$B$5-$D83-$J83-$P83-$V83-$AB83-$AH83-$AN83-$AT83-$AZ83-$BF83)))</f>
        <v>0</v>
      </c>
      <c r="F83" s="76">
        <f t="shared" ca="1" si="57"/>
        <v>0</v>
      </c>
      <c r="G83" s="150">
        <f ca="1">IF(OR(B83=0,D$4=0),0,B83*VLOOKUP(1,Debt!$A$7:$L$17,3,0)/12)</f>
        <v>0</v>
      </c>
      <c r="H83" s="149">
        <f t="shared" ca="1" si="58"/>
        <v>0</v>
      </c>
      <c r="I83" s="122">
        <f t="shared" ca="1" si="59"/>
        <v>0</v>
      </c>
      <c r="J83" s="122">
        <f t="shared" ca="1" si="46"/>
        <v>0</v>
      </c>
      <c r="K83" s="122">
        <f ca="1">IF(H83=0,0,IF(OR(EOMONTH($A83,0)&lt;Debt!$A$5,Debt!$A$5=""),IF(Debt!$A$6=TRUE,IF(Debt!C$5-$D83-$P83-$V83-$AB83-$AH83-$AN83-$AT83-$AZ83-$BF83&gt;H83,H83-J83+M83,Debt!$C$5-$D83-$J83-$P83-$V83-$AB83-$AH83-$AN83-$AT83-$AZ83-$BF83-$E83),0),IF(Debt!$B$5-$D83-$J83-$P83-$V83-$AB83-$AH83-$AN83-$AT83-$AZ83-$BF83-$E83&gt;H83,H83-J83+M83,Debt!$B$5-$D83-$J83-$P83-$V83-$AB83-$AH83-$AN83-$AT83-$AZ83-$BF83-$E83)))</f>
        <v>0</v>
      </c>
      <c r="L83" s="76">
        <f t="shared" ca="1" si="60"/>
        <v>0</v>
      </c>
      <c r="M83" s="150">
        <f ca="1">IF(OR(H83=0,J$4=0),0,H83*VLOOKUP(2,Debt!$A$7:$L$17,3,0)/12)</f>
        <v>0</v>
      </c>
      <c r="N83" s="149">
        <f t="shared" ca="1" si="61"/>
        <v>0</v>
      </c>
      <c r="O83" s="122">
        <f t="shared" ca="1" si="62"/>
        <v>0</v>
      </c>
      <c r="P83" s="122">
        <f t="shared" ca="1" si="47"/>
        <v>0</v>
      </c>
      <c r="Q83" s="122">
        <f ca="1">IF(N83=0,0,IF(OR(EOMONTH($A83,0)&lt;Debt!$A$5,Debt!$A$5=""),IF(Debt!$A$6=TRUE,IF(Debt!$C$5-$D83-$J83-$V83-$AB83-$AH83-$AN83-$AT83-$AZ83-$BF83-$E83-$K83&gt;N83,N83-P83+S83,Debt!$C$5-$D83-$J83-$P83-$V83-$AB83-$AH83-$AN83-$AT83-$AZ83-$BF83-$E83-$K83),0),IF(Debt!$B$5-$D83-$J83-$P83-$V83-$AB83-$AH83-$AN83-$AT83-$AZ83-$BF83-$E83-$K83&gt;N83,N83-P83+S83,Debt!$B$5-$D83-$J83-$P83-$V83-$AB83-$AH83-$AN83-$AT83-$AZ83-$BF83-$E83-$K83)))</f>
        <v>0</v>
      </c>
      <c r="R83" s="76">
        <f t="shared" ca="1" si="63"/>
        <v>0</v>
      </c>
      <c r="S83" s="150">
        <f ca="1">IF(OR(N83=0,P$4=0),0,N83*VLOOKUP(3,Debt!$A$7:$L$17,3,0)/12)</f>
        <v>0</v>
      </c>
      <c r="T83" s="149">
        <f t="shared" ca="1" si="64"/>
        <v>0</v>
      </c>
      <c r="U83" s="122">
        <f t="shared" ca="1" si="65"/>
        <v>0</v>
      </c>
      <c r="V83" s="122">
        <f t="shared" ca="1" si="48"/>
        <v>0</v>
      </c>
      <c r="W83" s="122">
        <f ca="1">IF(T83=0,0,IF(OR(EOMONTH($A83,0)&lt;Debt!$A$5,Debt!$A$5=""),IF(Debt!$A$6=TRUE,IF(Debt!$C$5-$D83-$J83-$P83-$AB83-$AH83-$AN83-$AT83-$AZ83-$BF83-$E83-$K83-$Q83&gt;T83,T83-V83+Y83,Debt!$C$5-$D83-$J83-$P83-$V83-$AB83-$AH83-$AN83-$AT83-$AZ83-$BF83-$E83-$K83-$Q83),0),IF(Debt!$B$5-$D83-$J83-$P83-$V83-$AB83-$AH83-$AN83-$AT83-$AZ83-$BF83-$E83-$K83-$Q83&gt;T83,T83-V83+Y83,Debt!$B$5-$D83-$J83-$P83-$V83-$AB83-$AH83-$AN83-$AT83-$AZ83-$BF83-$E83-$K83-$Q83)))</f>
        <v>0</v>
      </c>
      <c r="X83" s="76">
        <f t="shared" ca="1" si="66"/>
        <v>0</v>
      </c>
      <c r="Y83" s="150">
        <f ca="1">IF(OR(T83=0,V$4=0),0,T83*VLOOKUP(4,Debt!$A$7:$L$17,3,0)/12)</f>
        <v>0</v>
      </c>
      <c r="Z83" s="149">
        <f t="shared" ca="1" si="67"/>
        <v>0</v>
      </c>
      <c r="AA83" s="122">
        <f t="shared" ca="1" si="68"/>
        <v>0</v>
      </c>
      <c r="AB83" s="122">
        <f t="shared" ca="1" si="49"/>
        <v>0</v>
      </c>
      <c r="AC83" s="122">
        <f ca="1">IF(Z83=0,0,IF(OR(EOMONTH($A83,0)&lt;Debt!$A$5,Debt!$A$5=""),IF(Debt!$A$6=TRUE,IF(Debt!$C$5-$D83-$J83-$P83-$V83-$AH83-$AN83-$AT83-$AZ83-$BF83-$E83-$K83-$Q83-$W83&gt;Z83,Z83-AB83+AE83,Debt!$C$5-$D83-$J83-$P83-$V83-$AB83-$AH83-$AN83-$AT83-$AZ83-$BF83-$E83-$K83-$Q83-$W83),0),IF(Debt!$B$5-$D83-$J83-$P83-$V83-$AB83-$AH83-$AN83-$AT83-$AZ83-$BF83-$E83-$K83-$Q83-$W83&gt;Z83,Z83-AB83+AE83,Debt!$B$5-$D83-$J83-$P83-$V83-$AB83-$AH83-$AN83-$AT83-$AZ83-$BF83-$E83-$K83-$Q83-$W83)))</f>
        <v>0</v>
      </c>
      <c r="AD83" s="76">
        <f t="shared" ca="1" si="69"/>
        <v>0</v>
      </c>
      <c r="AE83" s="150">
        <f ca="1">IF(OR(Z83=0,AB$4=0),0,Z83*VLOOKUP(5,Debt!$A$7:$L$17,3,0)/12)</f>
        <v>0</v>
      </c>
      <c r="AF83" s="149">
        <f t="shared" si="70"/>
        <v>0</v>
      </c>
      <c r="AG83" s="122">
        <f t="shared" si="71"/>
        <v>0</v>
      </c>
      <c r="AH83" s="122">
        <f t="shared" si="50"/>
        <v>0</v>
      </c>
      <c r="AI83" s="122">
        <f>IF(AF83=0,0,IF(OR(EOMONTH($A83,0)&lt;Debt!$A$5,Debt!$A$5=""),IF(Debt!$A$6=TRUE,IF(Debt!$C$5-$D83-$J83-$P83-$V83-$AB83-$AN83-$AT83-$AZ83-$BF83-$E83-$K83-$Q83-$W83-$AC83&gt;AF83,AF83-AH83+AK83,Debt!$C$5-$D83-$J83-$P83-$V83-$AB83-$AH83-$AN83-$AT83-$AZ83-$BF83-$E83-$K83-$Q83-$W83-$AC83),0),IF(Debt!$B$5-$D83-$J83-$P83-$V83-$AB83-$AH83-$AN83-$AT83-$AZ83-$BF83-$E83-$K83-$Q83-$W83-$AC83&gt;AF83,AF83-AH83+AK83,Debt!$B$5-$D83-$J83-$P83-$V83-$AB83-$AH83-$AN83-$AT83-$AZ83-$BF83-$E83-$K83-$Q83-$W83-$AC83)))</f>
        <v>0</v>
      </c>
      <c r="AJ83" s="76">
        <f t="shared" si="72"/>
        <v>0</v>
      </c>
      <c r="AK83" s="150">
        <f>IF(OR(AF83=0,AH$4=0),0,AF83*VLOOKUP(6,Debt!$A$7:$L$17,3,0)/12)</f>
        <v>0</v>
      </c>
      <c r="AL83" s="149">
        <f t="shared" si="73"/>
        <v>0</v>
      </c>
      <c r="AM83" s="122">
        <f t="shared" si="74"/>
        <v>0</v>
      </c>
      <c r="AN83" s="122">
        <f t="shared" si="51"/>
        <v>0</v>
      </c>
      <c r="AO83" s="122">
        <f>IF(AL83=0,0,IF(OR(EOMONTH($A83,0)&lt;Debt!$A$5,Debt!$A$5=""),IF(Debt!$A$6=TRUE,IF(Debt!$C$5-$D83-$J83-$P83-$V83-$AB83-$AH83-$AT83-$AZ83-$BF83-$E83-$K83-$Q83-$W83-$AC83-$AI83&gt;AL83,AL83-AN83+AQ83,Debt!$C$5-$D83-$J83-$P83-$V83-$AB83-$AH83-$AN83-$AT83-$AZ83-$BF83-$E83-$K83-$Q83-$W83-$AC83-$AI83),0),IF(Debt!$B$5-$D83-$J83-$P83-$V83-$AB83-$AH83-$AN83-$AT83-$AZ83-$BF83-$E83-$K83-$Q83-$W83-$AC83-$AI83&gt;AL83,AL83-AN83+AQ83,Debt!$B$5-$D83-$J83-$P83-$V83-$AB83-$AH83-$AN83-$AT83-$AZ83-$BF83-$E83-$K83-$Q83-$W83-$AC83-$AI83)))</f>
        <v>0</v>
      </c>
      <c r="AP83" s="76">
        <f t="shared" si="75"/>
        <v>0</v>
      </c>
      <c r="AQ83" s="150">
        <f>IF(OR(AL83=0,AN$4=0),0,AL83*VLOOKUP(7,Debt!$A$7:$L$17,3,0)/12)</f>
        <v>0</v>
      </c>
      <c r="AR83" s="149">
        <f t="shared" si="76"/>
        <v>0</v>
      </c>
      <c r="AS83" s="122">
        <f t="shared" si="77"/>
        <v>0</v>
      </c>
      <c r="AT83" s="122">
        <f t="shared" si="52"/>
        <v>0</v>
      </c>
      <c r="AU83" s="122">
        <f>IF(AR83=0,0,IF(OR(EOMONTH($A83,0)&lt;Debt!$A$5,Debt!$A$5=""),IF(Debt!$A$6=TRUE,IF(Debt!$C$5-$D83-$J83-$P83-$V83-$AB83-$AH83-$AN83-$AZ83-$BF83-$E83-$K83-$Q83-$W83-$AC83-$AI83-$AO83&gt;AR83,AR83-AT83+AW83,Debt!$C$5-$D83-$J83-$P83-$V83-$AB83-$AH83-$AN83-$AT83-$AZ83-$BF83-$E83-$K83-$Q83-$W83-$AC83-$AI83-$AO83),0),IF(Debt!$B$5-$D83-$J83-$P83-$V83-$AB83-$AH83-$AN83-$AT83-$AZ83-$BF83-$E83-$K83-$Q83-$W83-$AC83-$AI83-$AO83&gt;AR83,AR83-AT83+AW83,Debt!$B$5-$D83-$J83-$P83-$V83-$AB83-$AH83-$AN83-$AT83-$AZ83-$BF83-$E83-$K83-$Q83-$W83-$AC83-$AI83-$AO83)))</f>
        <v>0</v>
      </c>
      <c r="AV83" s="76">
        <f t="shared" si="78"/>
        <v>0</v>
      </c>
      <c r="AW83" s="150">
        <f>IF(OR(AR83=0,AT$4=0),0,AR83*VLOOKUP(8,Debt!$A$7:$L$17,3,0)/12)</f>
        <v>0</v>
      </c>
      <c r="AX83" s="149">
        <f t="shared" si="79"/>
        <v>0</v>
      </c>
      <c r="AY83" s="122">
        <f t="shared" si="80"/>
        <v>0</v>
      </c>
      <c r="AZ83" s="122">
        <f t="shared" si="53"/>
        <v>0</v>
      </c>
      <c r="BA83" s="122">
        <f>IF(AX83=0,0,IF(OR(EOMONTH($A83,0)&lt;Debt!$A$5,Debt!$A$5=""),IF(Debt!$A$6=TRUE,IF(Debt!$C$5-$D83-$J83-$P83-$V83-$AB83-$AH83-$AN83-$AT83-$BF83-$E83-$K83-$Q83-$W83-$AC83-$AI83-$AO83-$AU83&gt;AX83,AX83-AZ83+BC83,Debt!$C$5-$D83-$J83-$P83-$V83-$AB83-$AH83-$AN83-$AT83-$AZ83-$BF83-$E83-$K83-$Q83-$W83-$AC83-$AI83-$AO83-$AU83),0),IF(Debt!$B$5-$D83-$J83-$P83-$V83-$AB83-$AH83-$AN83-$AT83-$AZ83-$BF83-$E83-$K83-$Q83-$W83-$AC83-$AI83-$AO83-$AU83&gt;AX83,AX83-AZ83+BC83,Debt!$B$5-$D83-$J83-$P83-$V83-$AB83-$AH83-$AN83-$AT83-$AZ83-$BF83-$E83-$K83-$Q83-$W83-$AC83-$AI83-$AO83-$AU83)))</f>
        <v>0</v>
      </c>
      <c r="BB83" s="76">
        <f t="shared" si="81"/>
        <v>0</v>
      </c>
      <c r="BC83" s="150">
        <f>IF(OR(AX83=0,AZ$4=0),0,AX83*VLOOKUP(9,Debt!$A$7:$L$17,3,0)/12)</f>
        <v>0</v>
      </c>
      <c r="BD83" s="149">
        <f t="shared" si="82"/>
        <v>0</v>
      </c>
      <c r="BE83" s="122">
        <f t="shared" si="83"/>
        <v>0</v>
      </c>
      <c r="BF83" s="122">
        <f t="shared" si="54"/>
        <v>0</v>
      </c>
      <c r="BG83" s="122">
        <f>IF(BD83=0,0,IF(OR(EOMONTH($A83,0)&lt;Debt!$A$5,Debt!$A$5=""),IF(Debt!$A$6=TRUE,IF(Debt!$C$5-$D83-$J83-$P83-$V83-$AB83-$AH83-$AN83-$AT83-$AZ83-$E83-$K83-$Q83-$W83-$AC83-$AI83-$AO83-$AU83-$BA83&gt;BD83,BD83-BF83+BI83,Debt!$C$5-$D83-$J83-$P83-$V83-$AB83-$AH83-$AN83-$AT83-$AZ83-$BF83-$E83-$K83-$Q83-$W83-$AC83-$AI83-$AO83-$AU83-$BA83),0),IF(Debt!$B$5-$D83-$J83-$P83-$V83-$AB83-$AH83-$AN83-$AT83-$AZ83-$BF83-$E83-$K83-$Q83-$W83-$AC83-$AI83-$AO83-$AU83-$BA83&gt;BD83,BD83-BF83+BI83,Debt!$B$5-$D83-$J83-$P83-$V83-$AB83-$AH83-$AN83-$AT83-$AZ83-$BF83-$E83-$K83-$Q83-$W83-$AC83-$AI83-$AO83-$AU83-$BA83)))</f>
        <v>0</v>
      </c>
      <c r="BH83" s="76">
        <f t="shared" si="84"/>
        <v>0</v>
      </c>
      <c r="BI83" s="150">
        <f>IF(OR(BD83=0,BF$4=0),0,BD83*VLOOKUP(10,Debt!$A$7:$L$17,3,0)/12)</f>
        <v>0</v>
      </c>
      <c r="BJ83" s="133">
        <f t="shared" ca="1" si="85"/>
        <v>0</v>
      </c>
      <c r="BK83" s="133">
        <f t="shared" ca="1" si="86"/>
        <v>0</v>
      </c>
      <c r="BL83" s="133">
        <f t="shared" ca="1" si="87"/>
        <v>0</v>
      </c>
      <c r="BM83" s="157">
        <f t="shared" ca="1" si="88"/>
        <v>0</v>
      </c>
    </row>
    <row r="84" spans="1:65" customFormat="1" thickBot="1" x14ac:dyDescent="0.25">
      <c r="A84" s="160">
        <f t="shared" ca="1" si="89"/>
        <v>47300</v>
      </c>
      <c r="B84" s="149">
        <f t="shared" ca="1" si="55"/>
        <v>0</v>
      </c>
      <c r="C84" s="122">
        <f t="shared" ca="1" si="56"/>
        <v>0</v>
      </c>
      <c r="D84" s="122">
        <f t="shared" ca="1" si="45"/>
        <v>0</v>
      </c>
      <c r="E84" s="122">
        <f ca="1">IF(B84=0,0,IF(OR(EOMONTH($A84,0)&lt;Debt!$A$5,Debt!$A$5=""),IF(Debt!$A$6=TRUE,IF(Debt!$C$5-$J84-$P84-$V84-$AB84-$AH84-$AN84-$AT84-$AZ84-$BF84&gt;B84,B84-D84+G84,Debt!$C$5-$D84-$J84-$P84-$V84-$AB84-$AH84-$AN84-$AT84-$AZ84-$BF84),0),IF(Debt!$B$5-$D84-$J84-$P84-$V84-$AB84-$AH84-$AN84-$AT84-$AZ84-$BF84&gt;B84,B84-D84+G84,Debt!$B$5-$D84-$J84-$P84-$V84-$AB84-$AH84-$AN84-$AT84-$AZ84-$BF84)))</f>
        <v>0</v>
      </c>
      <c r="F84" s="76">
        <f t="shared" ca="1" si="57"/>
        <v>0</v>
      </c>
      <c r="G84" s="150">
        <f ca="1">IF(OR(B84=0,D$4=0),0,B84*VLOOKUP(1,Debt!$A$7:$L$17,3,0)/12)</f>
        <v>0</v>
      </c>
      <c r="H84" s="149">
        <f t="shared" ca="1" si="58"/>
        <v>0</v>
      </c>
      <c r="I84" s="122">
        <f t="shared" ca="1" si="59"/>
        <v>0</v>
      </c>
      <c r="J84" s="122">
        <f t="shared" ca="1" si="46"/>
        <v>0</v>
      </c>
      <c r="K84" s="122">
        <f ca="1">IF(H84=0,0,IF(OR(EOMONTH($A84,0)&lt;Debt!$A$5,Debt!$A$5=""),IF(Debt!$A$6=TRUE,IF(Debt!C$5-$D84-$P84-$V84-$AB84-$AH84-$AN84-$AT84-$AZ84-$BF84&gt;H84,H84-J84+M84,Debt!$C$5-$D84-$J84-$P84-$V84-$AB84-$AH84-$AN84-$AT84-$AZ84-$BF84-$E84),0),IF(Debt!$B$5-$D84-$J84-$P84-$V84-$AB84-$AH84-$AN84-$AT84-$AZ84-$BF84-$E84&gt;H84,H84-J84+M84,Debt!$B$5-$D84-$J84-$P84-$V84-$AB84-$AH84-$AN84-$AT84-$AZ84-$BF84-$E84)))</f>
        <v>0</v>
      </c>
      <c r="L84" s="76">
        <f t="shared" ca="1" si="60"/>
        <v>0</v>
      </c>
      <c r="M84" s="150">
        <f ca="1">IF(OR(H84=0,J$4=0),0,H84*VLOOKUP(2,Debt!$A$7:$L$17,3,0)/12)</f>
        <v>0</v>
      </c>
      <c r="N84" s="149">
        <f t="shared" ca="1" si="61"/>
        <v>0</v>
      </c>
      <c r="O84" s="122">
        <f t="shared" ca="1" si="62"/>
        <v>0</v>
      </c>
      <c r="P84" s="122">
        <f t="shared" ca="1" si="47"/>
        <v>0</v>
      </c>
      <c r="Q84" s="122">
        <f ca="1">IF(N84=0,0,IF(OR(EOMONTH($A84,0)&lt;Debt!$A$5,Debt!$A$5=""),IF(Debt!$A$6=TRUE,IF(Debt!$C$5-$D84-$J84-$V84-$AB84-$AH84-$AN84-$AT84-$AZ84-$BF84-$E84-$K84&gt;N84,N84-P84+S84,Debt!$C$5-$D84-$J84-$P84-$V84-$AB84-$AH84-$AN84-$AT84-$AZ84-$BF84-$E84-$K84),0),IF(Debt!$B$5-$D84-$J84-$P84-$V84-$AB84-$AH84-$AN84-$AT84-$AZ84-$BF84-$E84-$K84&gt;N84,N84-P84+S84,Debt!$B$5-$D84-$J84-$P84-$V84-$AB84-$AH84-$AN84-$AT84-$AZ84-$BF84-$E84-$K84)))</f>
        <v>0</v>
      </c>
      <c r="R84" s="76">
        <f t="shared" ca="1" si="63"/>
        <v>0</v>
      </c>
      <c r="S84" s="150">
        <f ca="1">IF(OR(N84=0,P$4=0),0,N84*VLOOKUP(3,Debt!$A$7:$L$17,3,0)/12)</f>
        <v>0</v>
      </c>
      <c r="T84" s="149">
        <f t="shared" ca="1" si="64"/>
        <v>0</v>
      </c>
      <c r="U84" s="122">
        <f t="shared" ca="1" si="65"/>
        <v>0</v>
      </c>
      <c r="V84" s="122">
        <f t="shared" ca="1" si="48"/>
        <v>0</v>
      </c>
      <c r="W84" s="122">
        <f ca="1">IF(T84=0,0,IF(OR(EOMONTH($A84,0)&lt;Debt!$A$5,Debt!$A$5=""),IF(Debt!$A$6=TRUE,IF(Debt!$C$5-$D84-$J84-$P84-$AB84-$AH84-$AN84-$AT84-$AZ84-$BF84-$E84-$K84-$Q84&gt;T84,T84-V84+Y84,Debt!$C$5-$D84-$J84-$P84-$V84-$AB84-$AH84-$AN84-$AT84-$AZ84-$BF84-$E84-$K84-$Q84),0),IF(Debt!$B$5-$D84-$J84-$P84-$V84-$AB84-$AH84-$AN84-$AT84-$AZ84-$BF84-$E84-$K84-$Q84&gt;T84,T84-V84+Y84,Debt!$B$5-$D84-$J84-$P84-$V84-$AB84-$AH84-$AN84-$AT84-$AZ84-$BF84-$E84-$K84-$Q84)))</f>
        <v>0</v>
      </c>
      <c r="X84" s="76">
        <f t="shared" ca="1" si="66"/>
        <v>0</v>
      </c>
      <c r="Y84" s="150">
        <f ca="1">IF(OR(T84=0,V$4=0),0,T84*VLOOKUP(4,Debt!$A$7:$L$17,3,0)/12)</f>
        <v>0</v>
      </c>
      <c r="Z84" s="149">
        <f t="shared" ca="1" si="67"/>
        <v>0</v>
      </c>
      <c r="AA84" s="122">
        <f t="shared" ca="1" si="68"/>
        <v>0</v>
      </c>
      <c r="AB84" s="122">
        <f t="shared" ca="1" si="49"/>
        <v>0</v>
      </c>
      <c r="AC84" s="122">
        <f ca="1">IF(Z84=0,0,IF(OR(EOMONTH($A84,0)&lt;Debt!$A$5,Debt!$A$5=""),IF(Debt!$A$6=TRUE,IF(Debt!$C$5-$D84-$J84-$P84-$V84-$AH84-$AN84-$AT84-$AZ84-$BF84-$E84-$K84-$Q84-$W84&gt;Z84,Z84-AB84+AE84,Debt!$C$5-$D84-$J84-$P84-$V84-$AB84-$AH84-$AN84-$AT84-$AZ84-$BF84-$E84-$K84-$Q84-$W84),0),IF(Debt!$B$5-$D84-$J84-$P84-$V84-$AB84-$AH84-$AN84-$AT84-$AZ84-$BF84-$E84-$K84-$Q84-$W84&gt;Z84,Z84-AB84+AE84,Debt!$B$5-$D84-$J84-$P84-$V84-$AB84-$AH84-$AN84-$AT84-$AZ84-$BF84-$E84-$K84-$Q84-$W84)))</f>
        <v>0</v>
      </c>
      <c r="AD84" s="76">
        <f t="shared" ca="1" si="69"/>
        <v>0</v>
      </c>
      <c r="AE84" s="150">
        <f ca="1">IF(OR(Z84=0,AB$4=0),0,Z84*VLOOKUP(5,Debt!$A$7:$L$17,3,0)/12)</f>
        <v>0</v>
      </c>
      <c r="AF84" s="149">
        <f t="shared" si="70"/>
        <v>0</v>
      </c>
      <c r="AG84" s="122">
        <f t="shared" si="71"/>
        <v>0</v>
      </c>
      <c r="AH84" s="122">
        <f t="shared" si="50"/>
        <v>0</v>
      </c>
      <c r="AI84" s="122">
        <f>IF(AF84=0,0,IF(OR(EOMONTH($A84,0)&lt;Debt!$A$5,Debt!$A$5=""),IF(Debt!$A$6=TRUE,IF(Debt!$C$5-$D84-$J84-$P84-$V84-$AB84-$AN84-$AT84-$AZ84-$BF84-$E84-$K84-$Q84-$W84-$AC84&gt;AF84,AF84-AH84+AK84,Debt!$C$5-$D84-$J84-$P84-$V84-$AB84-$AH84-$AN84-$AT84-$AZ84-$BF84-$E84-$K84-$Q84-$W84-$AC84),0),IF(Debt!$B$5-$D84-$J84-$P84-$V84-$AB84-$AH84-$AN84-$AT84-$AZ84-$BF84-$E84-$K84-$Q84-$W84-$AC84&gt;AF84,AF84-AH84+AK84,Debt!$B$5-$D84-$J84-$P84-$V84-$AB84-$AH84-$AN84-$AT84-$AZ84-$BF84-$E84-$K84-$Q84-$W84-$AC84)))</f>
        <v>0</v>
      </c>
      <c r="AJ84" s="76">
        <f t="shared" si="72"/>
        <v>0</v>
      </c>
      <c r="AK84" s="150">
        <f>IF(OR(AF84=0,AH$4=0),0,AF84*VLOOKUP(6,Debt!$A$7:$L$17,3,0)/12)</f>
        <v>0</v>
      </c>
      <c r="AL84" s="149">
        <f t="shared" si="73"/>
        <v>0</v>
      </c>
      <c r="AM84" s="122">
        <f t="shared" si="74"/>
        <v>0</v>
      </c>
      <c r="AN84" s="122">
        <f t="shared" si="51"/>
        <v>0</v>
      </c>
      <c r="AO84" s="122">
        <f>IF(AL84=0,0,IF(OR(EOMONTH($A84,0)&lt;Debt!$A$5,Debt!$A$5=""),IF(Debt!$A$6=TRUE,IF(Debt!$C$5-$D84-$J84-$P84-$V84-$AB84-$AH84-$AT84-$AZ84-$BF84-$E84-$K84-$Q84-$W84-$AC84-$AI84&gt;AL84,AL84-AN84+AQ84,Debt!$C$5-$D84-$J84-$P84-$V84-$AB84-$AH84-$AN84-$AT84-$AZ84-$BF84-$E84-$K84-$Q84-$W84-$AC84-$AI84),0),IF(Debt!$B$5-$D84-$J84-$P84-$V84-$AB84-$AH84-$AN84-$AT84-$AZ84-$BF84-$E84-$K84-$Q84-$W84-$AC84-$AI84&gt;AL84,AL84-AN84+AQ84,Debt!$B$5-$D84-$J84-$P84-$V84-$AB84-$AH84-$AN84-$AT84-$AZ84-$BF84-$E84-$K84-$Q84-$W84-$AC84-$AI84)))</f>
        <v>0</v>
      </c>
      <c r="AP84" s="76">
        <f t="shared" si="75"/>
        <v>0</v>
      </c>
      <c r="AQ84" s="150">
        <f>IF(OR(AL84=0,AN$4=0),0,AL84*VLOOKUP(7,Debt!$A$7:$L$17,3,0)/12)</f>
        <v>0</v>
      </c>
      <c r="AR84" s="149">
        <f t="shared" si="76"/>
        <v>0</v>
      </c>
      <c r="AS84" s="122">
        <f t="shared" si="77"/>
        <v>0</v>
      </c>
      <c r="AT84" s="122">
        <f t="shared" si="52"/>
        <v>0</v>
      </c>
      <c r="AU84" s="122">
        <f>IF(AR84=0,0,IF(OR(EOMONTH($A84,0)&lt;Debt!$A$5,Debt!$A$5=""),IF(Debt!$A$6=TRUE,IF(Debt!$C$5-$D84-$J84-$P84-$V84-$AB84-$AH84-$AN84-$AZ84-$BF84-$E84-$K84-$Q84-$W84-$AC84-$AI84-$AO84&gt;AR84,AR84-AT84+AW84,Debt!$C$5-$D84-$J84-$P84-$V84-$AB84-$AH84-$AN84-$AT84-$AZ84-$BF84-$E84-$K84-$Q84-$W84-$AC84-$AI84-$AO84),0),IF(Debt!$B$5-$D84-$J84-$P84-$V84-$AB84-$AH84-$AN84-$AT84-$AZ84-$BF84-$E84-$K84-$Q84-$W84-$AC84-$AI84-$AO84&gt;AR84,AR84-AT84+AW84,Debt!$B$5-$D84-$J84-$P84-$V84-$AB84-$AH84-$AN84-$AT84-$AZ84-$BF84-$E84-$K84-$Q84-$W84-$AC84-$AI84-$AO84)))</f>
        <v>0</v>
      </c>
      <c r="AV84" s="76">
        <f t="shared" si="78"/>
        <v>0</v>
      </c>
      <c r="AW84" s="150">
        <f>IF(OR(AR84=0,AT$4=0),0,AR84*VLOOKUP(8,Debt!$A$7:$L$17,3,0)/12)</f>
        <v>0</v>
      </c>
      <c r="AX84" s="149">
        <f t="shared" si="79"/>
        <v>0</v>
      </c>
      <c r="AY84" s="122">
        <f t="shared" si="80"/>
        <v>0</v>
      </c>
      <c r="AZ84" s="122">
        <f t="shared" si="53"/>
        <v>0</v>
      </c>
      <c r="BA84" s="122">
        <f>IF(AX84=0,0,IF(OR(EOMONTH($A84,0)&lt;Debt!$A$5,Debt!$A$5=""),IF(Debt!$A$6=TRUE,IF(Debt!$C$5-$D84-$J84-$P84-$V84-$AB84-$AH84-$AN84-$AT84-$BF84-$E84-$K84-$Q84-$W84-$AC84-$AI84-$AO84-$AU84&gt;AX84,AX84-AZ84+BC84,Debt!$C$5-$D84-$J84-$P84-$V84-$AB84-$AH84-$AN84-$AT84-$AZ84-$BF84-$E84-$K84-$Q84-$W84-$AC84-$AI84-$AO84-$AU84),0),IF(Debt!$B$5-$D84-$J84-$P84-$V84-$AB84-$AH84-$AN84-$AT84-$AZ84-$BF84-$E84-$K84-$Q84-$W84-$AC84-$AI84-$AO84-$AU84&gt;AX84,AX84-AZ84+BC84,Debt!$B$5-$D84-$J84-$P84-$V84-$AB84-$AH84-$AN84-$AT84-$AZ84-$BF84-$E84-$K84-$Q84-$W84-$AC84-$AI84-$AO84-$AU84)))</f>
        <v>0</v>
      </c>
      <c r="BB84" s="76">
        <f t="shared" si="81"/>
        <v>0</v>
      </c>
      <c r="BC84" s="150">
        <f>IF(OR(AX84=0,AZ$4=0),0,AX84*VLOOKUP(9,Debt!$A$7:$L$17,3,0)/12)</f>
        <v>0</v>
      </c>
      <c r="BD84" s="149">
        <f t="shared" si="82"/>
        <v>0</v>
      </c>
      <c r="BE84" s="122">
        <f t="shared" si="83"/>
        <v>0</v>
      </c>
      <c r="BF84" s="122">
        <f t="shared" si="54"/>
        <v>0</v>
      </c>
      <c r="BG84" s="122">
        <f>IF(BD84=0,0,IF(OR(EOMONTH($A84,0)&lt;Debt!$A$5,Debt!$A$5=""),IF(Debt!$A$6=TRUE,IF(Debt!$C$5-$D84-$J84-$P84-$V84-$AB84-$AH84-$AN84-$AT84-$AZ84-$E84-$K84-$Q84-$W84-$AC84-$AI84-$AO84-$AU84-$BA84&gt;BD84,BD84-BF84+BI84,Debt!$C$5-$D84-$J84-$P84-$V84-$AB84-$AH84-$AN84-$AT84-$AZ84-$BF84-$E84-$K84-$Q84-$W84-$AC84-$AI84-$AO84-$AU84-$BA84),0),IF(Debt!$B$5-$D84-$J84-$P84-$V84-$AB84-$AH84-$AN84-$AT84-$AZ84-$BF84-$E84-$K84-$Q84-$W84-$AC84-$AI84-$AO84-$AU84-$BA84&gt;BD84,BD84-BF84+BI84,Debt!$B$5-$D84-$J84-$P84-$V84-$AB84-$AH84-$AN84-$AT84-$AZ84-$BF84-$E84-$K84-$Q84-$W84-$AC84-$AI84-$AO84-$AU84-$BA84)))</f>
        <v>0</v>
      </c>
      <c r="BH84" s="76">
        <f t="shared" si="84"/>
        <v>0</v>
      </c>
      <c r="BI84" s="150">
        <f>IF(OR(BD84=0,BF$4=0),0,BD84*VLOOKUP(10,Debt!$A$7:$L$17,3,0)/12)</f>
        <v>0</v>
      </c>
      <c r="BJ84" s="133">
        <f t="shared" ca="1" si="85"/>
        <v>0</v>
      </c>
      <c r="BK84" s="133">
        <f t="shared" ca="1" si="86"/>
        <v>0</v>
      </c>
      <c r="BL84" s="133">
        <f t="shared" ca="1" si="87"/>
        <v>0</v>
      </c>
      <c r="BM84" s="157">
        <f t="shared" ca="1" si="88"/>
        <v>0</v>
      </c>
    </row>
    <row r="85" spans="1:65" customFormat="1" thickBot="1" x14ac:dyDescent="0.25">
      <c r="A85" s="160">
        <f t="shared" ca="1" si="89"/>
        <v>47331</v>
      </c>
      <c r="B85" s="149">
        <f t="shared" ca="1" si="55"/>
        <v>0</v>
      </c>
      <c r="C85" s="122">
        <f t="shared" ca="1" si="56"/>
        <v>0</v>
      </c>
      <c r="D85" s="122">
        <f t="shared" ca="1" si="45"/>
        <v>0</v>
      </c>
      <c r="E85" s="122">
        <f ca="1">IF(B85=0,0,IF(OR(EOMONTH($A85,0)&lt;Debt!$A$5,Debt!$A$5=""),IF(Debt!$A$6=TRUE,IF(Debt!$C$5-$J85-$P85-$V85-$AB85-$AH85-$AN85-$AT85-$AZ85-$BF85&gt;B85,B85-D85+G85,Debt!$C$5-$D85-$J85-$P85-$V85-$AB85-$AH85-$AN85-$AT85-$AZ85-$BF85),0),IF(Debt!$B$5-$D85-$J85-$P85-$V85-$AB85-$AH85-$AN85-$AT85-$AZ85-$BF85&gt;B85,B85-D85+G85,Debt!$B$5-$D85-$J85-$P85-$V85-$AB85-$AH85-$AN85-$AT85-$AZ85-$BF85)))</f>
        <v>0</v>
      </c>
      <c r="F85" s="76">
        <f t="shared" ca="1" si="57"/>
        <v>0</v>
      </c>
      <c r="G85" s="150">
        <f ca="1">IF(OR(B85=0,D$4=0),0,B85*VLOOKUP(1,Debt!$A$7:$L$17,3,0)/12)</f>
        <v>0</v>
      </c>
      <c r="H85" s="149">
        <f t="shared" ca="1" si="58"/>
        <v>0</v>
      </c>
      <c r="I85" s="122">
        <f t="shared" ca="1" si="59"/>
        <v>0</v>
      </c>
      <c r="J85" s="122">
        <f t="shared" ca="1" si="46"/>
        <v>0</v>
      </c>
      <c r="K85" s="122">
        <f ca="1">IF(H85=0,0,IF(OR(EOMONTH($A85,0)&lt;Debt!$A$5,Debt!$A$5=""),IF(Debt!$A$6=TRUE,IF(Debt!C$5-$D85-$P85-$V85-$AB85-$AH85-$AN85-$AT85-$AZ85-$BF85&gt;H85,H85-J85+M85,Debt!$C$5-$D85-$J85-$P85-$V85-$AB85-$AH85-$AN85-$AT85-$AZ85-$BF85-$E85),0),IF(Debt!$B$5-$D85-$J85-$P85-$V85-$AB85-$AH85-$AN85-$AT85-$AZ85-$BF85-$E85&gt;H85,H85-J85+M85,Debt!$B$5-$D85-$J85-$P85-$V85-$AB85-$AH85-$AN85-$AT85-$AZ85-$BF85-$E85)))</f>
        <v>0</v>
      </c>
      <c r="L85" s="76">
        <f t="shared" ca="1" si="60"/>
        <v>0</v>
      </c>
      <c r="M85" s="150">
        <f ca="1">IF(OR(H85=0,J$4=0),0,H85*VLOOKUP(2,Debt!$A$7:$L$17,3,0)/12)</f>
        <v>0</v>
      </c>
      <c r="N85" s="149">
        <f t="shared" ca="1" si="61"/>
        <v>0</v>
      </c>
      <c r="O85" s="122">
        <f t="shared" ca="1" si="62"/>
        <v>0</v>
      </c>
      <c r="P85" s="122">
        <f t="shared" ca="1" si="47"/>
        <v>0</v>
      </c>
      <c r="Q85" s="122">
        <f ca="1">IF(N85=0,0,IF(OR(EOMONTH($A85,0)&lt;Debt!$A$5,Debt!$A$5=""),IF(Debt!$A$6=TRUE,IF(Debt!$C$5-$D85-$J85-$V85-$AB85-$AH85-$AN85-$AT85-$AZ85-$BF85-$E85-$K85&gt;N85,N85-P85+S85,Debt!$C$5-$D85-$J85-$P85-$V85-$AB85-$AH85-$AN85-$AT85-$AZ85-$BF85-$E85-$K85),0),IF(Debt!$B$5-$D85-$J85-$P85-$V85-$AB85-$AH85-$AN85-$AT85-$AZ85-$BF85-$E85-$K85&gt;N85,N85-P85+S85,Debt!$B$5-$D85-$J85-$P85-$V85-$AB85-$AH85-$AN85-$AT85-$AZ85-$BF85-$E85-$K85)))</f>
        <v>0</v>
      </c>
      <c r="R85" s="76">
        <f t="shared" ca="1" si="63"/>
        <v>0</v>
      </c>
      <c r="S85" s="150">
        <f ca="1">IF(OR(N85=0,P$4=0),0,N85*VLOOKUP(3,Debt!$A$7:$L$17,3,0)/12)</f>
        <v>0</v>
      </c>
      <c r="T85" s="149">
        <f t="shared" ca="1" si="64"/>
        <v>0</v>
      </c>
      <c r="U85" s="122">
        <f t="shared" ca="1" si="65"/>
        <v>0</v>
      </c>
      <c r="V85" s="122">
        <f t="shared" ca="1" si="48"/>
        <v>0</v>
      </c>
      <c r="W85" s="122">
        <f ca="1">IF(T85=0,0,IF(OR(EOMONTH($A85,0)&lt;Debt!$A$5,Debt!$A$5=""),IF(Debt!$A$6=TRUE,IF(Debt!$C$5-$D85-$J85-$P85-$AB85-$AH85-$AN85-$AT85-$AZ85-$BF85-$E85-$K85-$Q85&gt;T85,T85-V85+Y85,Debt!$C$5-$D85-$J85-$P85-$V85-$AB85-$AH85-$AN85-$AT85-$AZ85-$BF85-$E85-$K85-$Q85),0),IF(Debt!$B$5-$D85-$J85-$P85-$V85-$AB85-$AH85-$AN85-$AT85-$AZ85-$BF85-$E85-$K85-$Q85&gt;T85,T85-V85+Y85,Debt!$B$5-$D85-$J85-$P85-$V85-$AB85-$AH85-$AN85-$AT85-$AZ85-$BF85-$E85-$K85-$Q85)))</f>
        <v>0</v>
      </c>
      <c r="X85" s="76">
        <f t="shared" ca="1" si="66"/>
        <v>0</v>
      </c>
      <c r="Y85" s="150">
        <f ca="1">IF(OR(T85=0,V$4=0),0,T85*VLOOKUP(4,Debt!$A$7:$L$17,3,0)/12)</f>
        <v>0</v>
      </c>
      <c r="Z85" s="149">
        <f t="shared" ca="1" si="67"/>
        <v>0</v>
      </c>
      <c r="AA85" s="122">
        <f t="shared" ca="1" si="68"/>
        <v>0</v>
      </c>
      <c r="AB85" s="122">
        <f t="shared" ca="1" si="49"/>
        <v>0</v>
      </c>
      <c r="AC85" s="122">
        <f ca="1">IF(Z85=0,0,IF(OR(EOMONTH($A85,0)&lt;Debt!$A$5,Debt!$A$5=""),IF(Debt!$A$6=TRUE,IF(Debt!$C$5-$D85-$J85-$P85-$V85-$AH85-$AN85-$AT85-$AZ85-$BF85-$E85-$K85-$Q85-$W85&gt;Z85,Z85-AB85+AE85,Debt!$C$5-$D85-$J85-$P85-$V85-$AB85-$AH85-$AN85-$AT85-$AZ85-$BF85-$E85-$K85-$Q85-$W85),0),IF(Debt!$B$5-$D85-$J85-$P85-$V85-$AB85-$AH85-$AN85-$AT85-$AZ85-$BF85-$E85-$K85-$Q85-$W85&gt;Z85,Z85-AB85+AE85,Debt!$B$5-$D85-$J85-$P85-$V85-$AB85-$AH85-$AN85-$AT85-$AZ85-$BF85-$E85-$K85-$Q85-$W85)))</f>
        <v>0</v>
      </c>
      <c r="AD85" s="76">
        <f t="shared" ca="1" si="69"/>
        <v>0</v>
      </c>
      <c r="AE85" s="150">
        <f ca="1">IF(OR(Z85=0,AB$4=0),0,Z85*VLOOKUP(5,Debt!$A$7:$L$17,3,0)/12)</f>
        <v>0</v>
      </c>
      <c r="AF85" s="149">
        <f t="shared" si="70"/>
        <v>0</v>
      </c>
      <c r="AG85" s="122">
        <f t="shared" si="71"/>
        <v>0</v>
      </c>
      <c r="AH85" s="122">
        <f t="shared" si="50"/>
        <v>0</v>
      </c>
      <c r="AI85" s="122">
        <f>IF(AF85=0,0,IF(OR(EOMONTH($A85,0)&lt;Debt!$A$5,Debt!$A$5=""),IF(Debt!$A$6=TRUE,IF(Debt!$C$5-$D85-$J85-$P85-$V85-$AB85-$AN85-$AT85-$AZ85-$BF85-$E85-$K85-$Q85-$W85-$AC85&gt;AF85,AF85-AH85+AK85,Debt!$C$5-$D85-$J85-$P85-$V85-$AB85-$AH85-$AN85-$AT85-$AZ85-$BF85-$E85-$K85-$Q85-$W85-$AC85),0),IF(Debt!$B$5-$D85-$J85-$P85-$V85-$AB85-$AH85-$AN85-$AT85-$AZ85-$BF85-$E85-$K85-$Q85-$W85-$AC85&gt;AF85,AF85-AH85+AK85,Debt!$B$5-$D85-$J85-$P85-$V85-$AB85-$AH85-$AN85-$AT85-$AZ85-$BF85-$E85-$K85-$Q85-$W85-$AC85)))</f>
        <v>0</v>
      </c>
      <c r="AJ85" s="76">
        <f t="shared" si="72"/>
        <v>0</v>
      </c>
      <c r="AK85" s="150">
        <f>IF(OR(AF85=0,AH$4=0),0,AF85*VLOOKUP(6,Debt!$A$7:$L$17,3,0)/12)</f>
        <v>0</v>
      </c>
      <c r="AL85" s="149">
        <f t="shared" si="73"/>
        <v>0</v>
      </c>
      <c r="AM85" s="122">
        <f t="shared" si="74"/>
        <v>0</v>
      </c>
      <c r="AN85" s="122">
        <f t="shared" si="51"/>
        <v>0</v>
      </c>
      <c r="AO85" s="122">
        <f>IF(AL85=0,0,IF(OR(EOMONTH($A85,0)&lt;Debt!$A$5,Debt!$A$5=""),IF(Debt!$A$6=TRUE,IF(Debt!$C$5-$D85-$J85-$P85-$V85-$AB85-$AH85-$AT85-$AZ85-$BF85-$E85-$K85-$Q85-$W85-$AC85-$AI85&gt;AL85,AL85-AN85+AQ85,Debt!$C$5-$D85-$J85-$P85-$V85-$AB85-$AH85-$AN85-$AT85-$AZ85-$BF85-$E85-$K85-$Q85-$W85-$AC85-$AI85),0),IF(Debt!$B$5-$D85-$J85-$P85-$V85-$AB85-$AH85-$AN85-$AT85-$AZ85-$BF85-$E85-$K85-$Q85-$W85-$AC85-$AI85&gt;AL85,AL85-AN85+AQ85,Debt!$B$5-$D85-$J85-$P85-$V85-$AB85-$AH85-$AN85-$AT85-$AZ85-$BF85-$E85-$K85-$Q85-$W85-$AC85-$AI85)))</f>
        <v>0</v>
      </c>
      <c r="AP85" s="76">
        <f t="shared" si="75"/>
        <v>0</v>
      </c>
      <c r="AQ85" s="150">
        <f>IF(OR(AL85=0,AN$4=0),0,AL85*VLOOKUP(7,Debt!$A$7:$L$17,3,0)/12)</f>
        <v>0</v>
      </c>
      <c r="AR85" s="149">
        <f t="shared" si="76"/>
        <v>0</v>
      </c>
      <c r="AS85" s="122">
        <f t="shared" si="77"/>
        <v>0</v>
      </c>
      <c r="AT85" s="122">
        <f t="shared" si="52"/>
        <v>0</v>
      </c>
      <c r="AU85" s="122">
        <f>IF(AR85=0,0,IF(OR(EOMONTH($A85,0)&lt;Debt!$A$5,Debt!$A$5=""),IF(Debt!$A$6=TRUE,IF(Debt!$C$5-$D85-$J85-$P85-$V85-$AB85-$AH85-$AN85-$AZ85-$BF85-$E85-$K85-$Q85-$W85-$AC85-$AI85-$AO85&gt;AR85,AR85-AT85+AW85,Debt!$C$5-$D85-$J85-$P85-$V85-$AB85-$AH85-$AN85-$AT85-$AZ85-$BF85-$E85-$K85-$Q85-$W85-$AC85-$AI85-$AO85),0),IF(Debt!$B$5-$D85-$J85-$P85-$V85-$AB85-$AH85-$AN85-$AT85-$AZ85-$BF85-$E85-$K85-$Q85-$W85-$AC85-$AI85-$AO85&gt;AR85,AR85-AT85+AW85,Debt!$B$5-$D85-$J85-$P85-$V85-$AB85-$AH85-$AN85-$AT85-$AZ85-$BF85-$E85-$K85-$Q85-$W85-$AC85-$AI85-$AO85)))</f>
        <v>0</v>
      </c>
      <c r="AV85" s="76">
        <f t="shared" si="78"/>
        <v>0</v>
      </c>
      <c r="AW85" s="150">
        <f>IF(OR(AR85=0,AT$4=0),0,AR85*VLOOKUP(8,Debt!$A$7:$L$17,3,0)/12)</f>
        <v>0</v>
      </c>
      <c r="AX85" s="149">
        <f t="shared" si="79"/>
        <v>0</v>
      </c>
      <c r="AY85" s="122">
        <f t="shared" si="80"/>
        <v>0</v>
      </c>
      <c r="AZ85" s="122">
        <f t="shared" si="53"/>
        <v>0</v>
      </c>
      <c r="BA85" s="122">
        <f>IF(AX85=0,0,IF(OR(EOMONTH($A85,0)&lt;Debt!$A$5,Debt!$A$5=""),IF(Debt!$A$6=TRUE,IF(Debt!$C$5-$D85-$J85-$P85-$V85-$AB85-$AH85-$AN85-$AT85-$BF85-$E85-$K85-$Q85-$W85-$AC85-$AI85-$AO85-$AU85&gt;AX85,AX85-AZ85+BC85,Debt!$C$5-$D85-$J85-$P85-$V85-$AB85-$AH85-$AN85-$AT85-$AZ85-$BF85-$E85-$K85-$Q85-$W85-$AC85-$AI85-$AO85-$AU85),0),IF(Debt!$B$5-$D85-$J85-$P85-$V85-$AB85-$AH85-$AN85-$AT85-$AZ85-$BF85-$E85-$K85-$Q85-$W85-$AC85-$AI85-$AO85-$AU85&gt;AX85,AX85-AZ85+BC85,Debt!$B$5-$D85-$J85-$P85-$V85-$AB85-$AH85-$AN85-$AT85-$AZ85-$BF85-$E85-$K85-$Q85-$W85-$AC85-$AI85-$AO85-$AU85)))</f>
        <v>0</v>
      </c>
      <c r="BB85" s="76">
        <f t="shared" si="81"/>
        <v>0</v>
      </c>
      <c r="BC85" s="150">
        <f>IF(OR(AX85=0,AZ$4=0),0,AX85*VLOOKUP(9,Debt!$A$7:$L$17,3,0)/12)</f>
        <v>0</v>
      </c>
      <c r="BD85" s="149">
        <f t="shared" si="82"/>
        <v>0</v>
      </c>
      <c r="BE85" s="122">
        <f t="shared" si="83"/>
        <v>0</v>
      </c>
      <c r="BF85" s="122">
        <f t="shared" si="54"/>
        <v>0</v>
      </c>
      <c r="BG85" s="122">
        <f>IF(BD85=0,0,IF(OR(EOMONTH($A85,0)&lt;Debt!$A$5,Debt!$A$5=""),IF(Debt!$A$6=TRUE,IF(Debt!$C$5-$D85-$J85-$P85-$V85-$AB85-$AH85-$AN85-$AT85-$AZ85-$E85-$K85-$Q85-$W85-$AC85-$AI85-$AO85-$AU85-$BA85&gt;BD85,BD85-BF85+BI85,Debt!$C$5-$D85-$J85-$P85-$V85-$AB85-$AH85-$AN85-$AT85-$AZ85-$BF85-$E85-$K85-$Q85-$W85-$AC85-$AI85-$AO85-$AU85-$BA85),0),IF(Debt!$B$5-$D85-$J85-$P85-$V85-$AB85-$AH85-$AN85-$AT85-$AZ85-$BF85-$E85-$K85-$Q85-$W85-$AC85-$AI85-$AO85-$AU85-$BA85&gt;BD85,BD85-BF85+BI85,Debt!$B$5-$D85-$J85-$P85-$V85-$AB85-$AH85-$AN85-$AT85-$AZ85-$BF85-$E85-$K85-$Q85-$W85-$AC85-$AI85-$AO85-$AU85-$BA85)))</f>
        <v>0</v>
      </c>
      <c r="BH85" s="76">
        <f t="shared" si="84"/>
        <v>0</v>
      </c>
      <c r="BI85" s="150">
        <f>IF(OR(BD85=0,BF$4=0),0,BD85*VLOOKUP(10,Debt!$A$7:$L$17,3,0)/12)</f>
        <v>0</v>
      </c>
      <c r="BJ85" s="133">
        <f t="shared" ca="1" si="85"/>
        <v>0</v>
      </c>
      <c r="BK85" s="133">
        <f t="shared" ca="1" si="86"/>
        <v>0</v>
      </c>
      <c r="BL85" s="133">
        <f t="shared" ca="1" si="87"/>
        <v>0</v>
      </c>
      <c r="BM85" s="157">
        <f t="shared" ca="1" si="88"/>
        <v>0</v>
      </c>
    </row>
    <row r="86" spans="1:65" customFormat="1" thickBot="1" x14ac:dyDescent="0.25">
      <c r="A86" s="160">
        <f t="shared" ca="1" si="89"/>
        <v>47362</v>
      </c>
      <c r="B86" s="149">
        <f t="shared" ca="1" si="55"/>
        <v>0</v>
      </c>
      <c r="C86" s="122">
        <f t="shared" ca="1" si="56"/>
        <v>0</v>
      </c>
      <c r="D86" s="122">
        <f t="shared" ca="1" si="45"/>
        <v>0</v>
      </c>
      <c r="E86" s="122">
        <f ca="1">IF(B86=0,0,IF(OR(EOMONTH($A86,0)&lt;Debt!$A$5,Debt!$A$5=""),IF(Debt!$A$6=TRUE,IF(Debt!$C$5-$J86-$P86-$V86-$AB86-$AH86-$AN86-$AT86-$AZ86-$BF86&gt;B86,B86-D86+G86,Debt!$C$5-$D86-$J86-$P86-$V86-$AB86-$AH86-$AN86-$AT86-$AZ86-$BF86),0),IF(Debt!$B$5-$D86-$J86-$P86-$V86-$AB86-$AH86-$AN86-$AT86-$AZ86-$BF86&gt;B86,B86-D86+G86,Debt!$B$5-$D86-$J86-$P86-$V86-$AB86-$AH86-$AN86-$AT86-$AZ86-$BF86)))</f>
        <v>0</v>
      </c>
      <c r="F86" s="76">
        <f t="shared" ca="1" si="57"/>
        <v>0</v>
      </c>
      <c r="G86" s="150">
        <f ca="1">IF(OR(B86=0,D$4=0),0,B86*VLOOKUP(1,Debt!$A$7:$L$17,3,0)/12)</f>
        <v>0</v>
      </c>
      <c r="H86" s="149">
        <f t="shared" ca="1" si="58"/>
        <v>0</v>
      </c>
      <c r="I86" s="122">
        <f t="shared" ca="1" si="59"/>
        <v>0</v>
      </c>
      <c r="J86" s="122">
        <f t="shared" ca="1" si="46"/>
        <v>0</v>
      </c>
      <c r="K86" s="122">
        <f ca="1">IF(H86=0,0,IF(OR(EOMONTH($A86,0)&lt;Debt!$A$5,Debt!$A$5=""),IF(Debt!$A$6=TRUE,IF(Debt!C$5-$D86-$P86-$V86-$AB86-$AH86-$AN86-$AT86-$AZ86-$BF86&gt;H86,H86-J86+M86,Debt!$C$5-$D86-$J86-$P86-$V86-$AB86-$AH86-$AN86-$AT86-$AZ86-$BF86-$E86),0),IF(Debt!$B$5-$D86-$J86-$P86-$V86-$AB86-$AH86-$AN86-$AT86-$AZ86-$BF86-$E86&gt;H86,H86-J86+M86,Debt!$B$5-$D86-$J86-$P86-$V86-$AB86-$AH86-$AN86-$AT86-$AZ86-$BF86-$E86)))</f>
        <v>0</v>
      </c>
      <c r="L86" s="76">
        <f t="shared" ca="1" si="60"/>
        <v>0</v>
      </c>
      <c r="M86" s="150">
        <f ca="1">IF(OR(H86=0,J$4=0),0,H86*VLOOKUP(2,Debt!$A$7:$L$17,3,0)/12)</f>
        <v>0</v>
      </c>
      <c r="N86" s="149">
        <f t="shared" ca="1" si="61"/>
        <v>0</v>
      </c>
      <c r="O86" s="122">
        <f t="shared" ca="1" si="62"/>
        <v>0</v>
      </c>
      <c r="P86" s="122">
        <f t="shared" ca="1" si="47"/>
        <v>0</v>
      </c>
      <c r="Q86" s="122">
        <f ca="1">IF(N86=0,0,IF(OR(EOMONTH($A86,0)&lt;Debt!$A$5,Debt!$A$5=""),IF(Debt!$A$6=TRUE,IF(Debt!$C$5-$D86-$J86-$V86-$AB86-$AH86-$AN86-$AT86-$AZ86-$BF86-$E86-$K86&gt;N86,N86-P86+S86,Debt!$C$5-$D86-$J86-$P86-$V86-$AB86-$AH86-$AN86-$AT86-$AZ86-$BF86-$E86-$K86),0),IF(Debt!$B$5-$D86-$J86-$P86-$V86-$AB86-$AH86-$AN86-$AT86-$AZ86-$BF86-$E86-$K86&gt;N86,N86-P86+S86,Debt!$B$5-$D86-$J86-$P86-$V86-$AB86-$AH86-$AN86-$AT86-$AZ86-$BF86-$E86-$K86)))</f>
        <v>0</v>
      </c>
      <c r="R86" s="76">
        <f t="shared" ca="1" si="63"/>
        <v>0</v>
      </c>
      <c r="S86" s="150">
        <f ca="1">IF(OR(N86=0,P$4=0),0,N86*VLOOKUP(3,Debt!$A$7:$L$17,3,0)/12)</f>
        <v>0</v>
      </c>
      <c r="T86" s="149">
        <f t="shared" ca="1" si="64"/>
        <v>0</v>
      </c>
      <c r="U86" s="122">
        <f t="shared" ca="1" si="65"/>
        <v>0</v>
      </c>
      <c r="V86" s="122">
        <f t="shared" ca="1" si="48"/>
        <v>0</v>
      </c>
      <c r="W86" s="122">
        <f ca="1">IF(T86=0,0,IF(OR(EOMONTH($A86,0)&lt;Debt!$A$5,Debt!$A$5=""),IF(Debt!$A$6=TRUE,IF(Debt!$C$5-$D86-$J86-$P86-$AB86-$AH86-$AN86-$AT86-$AZ86-$BF86-$E86-$K86-$Q86&gt;T86,T86-V86+Y86,Debt!$C$5-$D86-$J86-$P86-$V86-$AB86-$AH86-$AN86-$AT86-$AZ86-$BF86-$E86-$K86-$Q86),0),IF(Debt!$B$5-$D86-$J86-$P86-$V86-$AB86-$AH86-$AN86-$AT86-$AZ86-$BF86-$E86-$K86-$Q86&gt;T86,T86-V86+Y86,Debt!$B$5-$D86-$J86-$P86-$V86-$AB86-$AH86-$AN86-$AT86-$AZ86-$BF86-$E86-$K86-$Q86)))</f>
        <v>0</v>
      </c>
      <c r="X86" s="76">
        <f t="shared" ca="1" si="66"/>
        <v>0</v>
      </c>
      <c r="Y86" s="150">
        <f ca="1">IF(OR(T86=0,V$4=0),0,T86*VLOOKUP(4,Debt!$A$7:$L$17,3,0)/12)</f>
        <v>0</v>
      </c>
      <c r="Z86" s="149">
        <f t="shared" ca="1" si="67"/>
        <v>0</v>
      </c>
      <c r="AA86" s="122">
        <f t="shared" ca="1" si="68"/>
        <v>0</v>
      </c>
      <c r="AB86" s="122">
        <f t="shared" ca="1" si="49"/>
        <v>0</v>
      </c>
      <c r="AC86" s="122">
        <f ca="1">IF(Z86=0,0,IF(OR(EOMONTH($A86,0)&lt;Debt!$A$5,Debt!$A$5=""),IF(Debt!$A$6=TRUE,IF(Debt!$C$5-$D86-$J86-$P86-$V86-$AH86-$AN86-$AT86-$AZ86-$BF86-$E86-$K86-$Q86-$W86&gt;Z86,Z86-AB86+AE86,Debt!$C$5-$D86-$J86-$P86-$V86-$AB86-$AH86-$AN86-$AT86-$AZ86-$BF86-$E86-$K86-$Q86-$W86),0),IF(Debt!$B$5-$D86-$J86-$P86-$V86-$AB86-$AH86-$AN86-$AT86-$AZ86-$BF86-$E86-$K86-$Q86-$W86&gt;Z86,Z86-AB86+AE86,Debt!$B$5-$D86-$J86-$P86-$V86-$AB86-$AH86-$AN86-$AT86-$AZ86-$BF86-$E86-$K86-$Q86-$W86)))</f>
        <v>0</v>
      </c>
      <c r="AD86" s="76">
        <f t="shared" ca="1" si="69"/>
        <v>0</v>
      </c>
      <c r="AE86" s="150">
        <f ca="1">IF(OR(Z86=0,AB$4=0),0,Z86*VLOOKUP(5,Debt!$A$7:$L$17,3,0)/12)</f>
        <v>0</v>
      </c>
      <c r="AF86" s="149">
        <f t="shared" si="70"/>
        <v>0</v>
      </c>
      <c r="AG86" s="122">
        <f t="shared" si="71"/>
        <v>0</v>
      </c>
      <c r="AH86" s="122">
        <f t="shared" si="50"/>
        <v>0</v>
      </c>
      <c r="AI86" s="122">
        <f>IF(AF86=0,0,IF(OR(EOMONTH($A86,0)&lt;Debt!$A$5,Debt!$A$5=""),IF(Debt!$A$6=TRUE,IF(Debt!$C$5-$D86-$J86-$P86-$V86-$AB86-$AN86-$AT86-$AZ86-$BF86-$E86-$K86-$Q86-$W86-$AC86&gt;AF86,AF86-AH86+AK86,Debt!$C$5-$D86-$J86-$P86-$V86-$AB86-$AH86-$AN86-$AT86-$AZ86-$BF86-$E86-$K86-$Q86-$W86-$AC86),0),IF(Debt!$B$5-$D86-$J86-$P86-$V86-$AB86-$AH86-$AN86-$AT86-$AZ86-$BF86-$E86-$K86-$Q86-$W86-$AC86&gt;AF86,AF86-AH86+AK86,Debt!$B$5-$D86-$J86-$P86-$V86-$AB86-$AH86-$AN86-$AT86-$AZ86-$BF86-$E86-$K86-$Q86-$W86-$AC86)))</f>
        <v>0</v>
      </c>
      <c r="AJ86" s="76">
        <f t="shared" si="72"/>
        <v>0</v>
      </c>
      <c r="AK86" s="150">
        <f>IF(OR(AF86=0,AH$4=0),0,AF86*VLOOKUP(6,Debt!$A$7:$L$17,3,0)/12)</f>
        <v>0</v>
      </c>
      <c r="AL86" s="149">
        <f t="shared" si="73"/>
        <v>0</v>
      </c>
      <c r="AM86" s="122">
        <f t="shared" si="74"/>
        <v>0</v>
      </c>
      <c r="AN86" s="122">
        <f t="shared" si="51"/>
        <v>0</v>
      </c>
      <c r="AO86" s="122">
        <f>IF(AL86=0,0,IF(OR(EOMONTH($A86,0)&lt;Debt!$A$5,Debt!$A$5=""),IF(Debt!$A$6=TRUE,IF(Debt!$C$5-$D86-$J86-$P86-$V86-$AB86-$AH86-$AT86-$AZ86-$BF86-$E86-$K86-$Q86-$W86-$AC86-$AI86&gt;AL86,AL86-AN86+AQ86,Debt!$C$5-$D86-$J86-$P86-$V86-$AB86-$AH86-$AN86-$AT86-$AZ86-$BF86-$E86-$K86-$Q86-$W86-$AC86-$AI86),0),IF(Debt!$B$5-$D86-$J86-$P86-$V86-$AB86-$AH86-$AN86-$AT86-$AZ86-$BF86-$E86-$K86-$Q86-$W86-$AC86-$AI86&gt;AL86,AL86-AN86+AQ86,Debt!$B$5-$D86-$J86-$P86-$V86-$AB86-$AH86-$AN86-$AT86-$AZ86-$BF86-$E86-$K86-$Q86-$W86-$AC86-$AI86)))</f>
        <v>0</v>
      </c>
      <c r="AP86" s="76">
        <f t="shared" si="75"/>
        <v>0</v>
      </c>
      <c r="AQ86" s="150">
        <f>IF(OR(AL86=0,AN$4=0),0,AL86*VLOOKUP(7,Debt!$A$7:$L$17,3,0)/12)</f>
        <v>0</v>
      </c>
      <c r="AR86" s="149">
        <f t="shared" si="76"/>
        <v>0</v>
      </c>
      <c r="AS86" s="122">
        <f t="shared" si="77"/>
        <v>0</v>
      </c>
      <c r="AT86" s="122">
        <f t="shared" si="52"/>
        <v>0</v>
      </c>
      <c r="AU86" s="122">
        <f>IF(AR86=0,0,IF(OR(EOMONTH($A86,0)&lt;Debt!$A$5,Debt!$A$5=""),IF(Debt!$A$6=TRUE,IF(Debt!$C$5-$D86-$J86-$P86-$V86-$AB86-$AH86-$AN86-$AZ86-$BF86-$E86-$K86-$Q86-$W86-$AC86-$AI86-$AO86&gt;AR86,AR86-AT86+AW86,Debt!$C$5-$D86-$J86-$P86-$V86-$AB86-$AH86-$AN86-$AT86-$AZ86-$BF86-$E86-$K86-$Q86-$W86-$AC86-$AI86-$AO86),0),IF(Debt!$B$5-$D86-$J86-$P86-$V86-$AB86-$AH86-$AN86-$AT86-$AZ86-$BF86-$E86-$K86-$Q86-$W86-$AC86-$AI86-$AO86&gt;AR86,AR86-AT86+AW86,Debt!$B$5-$D86-$J86-$P86-$V86-$AB86-$AH86-$AN86-$AT86-$AZ86-$BF86-$E86-$K86-$Q86-$W86-$AC86-$AI86-$AO86)))</f>
        <v>0</v>
      </c>
      <c r="AV86" s="76">
        <f t="shared" si="78"/>
        <v>0</v>
      </c>
      <c r="AW86" s="150">
        <f>IF(OR(AR86=0,AT$4=0),0,AR86*VLOOKUP(8,Debt!$A$7:$L$17,3,0)/12)</f>
        <v>0</v>
      </c>
      <c r="AX86" s="149">
        <f t="shared" si="79"/>
        <v>0</v>
      </c>
      <c r="AY86" s="122">
        <f t="shared" si="80"/>
        <v>0</v>
      </c>
      <c r="AZ86" s="122">
        <f t="shared" si="53"/>
        <v>0</v>
      </c>
      <c r="BA86" s="122">
        <f>IF(AX86=0,0,IF(OR(EOMONTH($A86,0)&lt;Debt!$A$5,Debt!$A$5=""),IF(Debt!$A$6=TRUE,IF(Debt!$C$5-$D86-$J86-$P86-$V86-$AB86-$AH86-$AN86-$AT86-$BF86-$E86-$K86-$Q86-$W86-$AC86-$AI86-$AO86-$AU86&gt;AX86,AX86-AZ86+BC86,Debt!$C$5-$D86-$J86-$P86-$V86-$AB86-$AH86-$AN86-$AT86-$AZ86-$BF86-$E86-$K86-$Q86-$W86-$AC86-$AI86-$AO86-$AU86),0),IF(Debt!$B$5-$D86-$J86-$P86-$V86-$AB86-$AH86-$AN86-$AT86-$AZ86-$BF86-$E86-$K86-$Q86-$W86-$AC86-$AI86-$AO86-$AU86&gt;AX86,AX86-AZ86+BC86,Debt!$B$5-$D86-$J86-$P86-$V86-$AB86-$AH86-$AN86-$AT86-$AZ86-$BF86-$E86-$K86-$Q86-$W86-$AC86-$AI86-$AO86-$AU86)))</f>
        <v>0</v>
      </c>
      <c r="BB86" s="76">
        <f t="shared" si="81"/>
        <v>0</v>
      </c>
      <c r="BC86" s="150">
        <f>IF(OR(AX86=0,AZ$4=0),0,AX86*VLOOKUP(9,Debt!$A$7:$L$17,3,0)/12)</f>
        <v>0</v>
      </c>
      <c r="BD86" s="149">
        <f t="shared" si="82"/>
        <v>0</v>
      </c>
      <c r="BE86" s="122">
        <f t="shared" si="83"/>
        <v>0</v>
      </c>
      <c r="BF86" s="122">
        <f t="shared" si="54"/>
        <v>0</v>
      </c>
      <c r="BG86" s="122">
        <f>IF(BD86=0,0,IF(OR(EOMONTH($A86,0)&lt;Debt!$A$5,Debt!$A$5=""),IF(Debt!$A$6=TRUE,IF(Debt!$C$5-$D86-$J86-$P86-$V86-$AB86-$AH86-$AN86-$AT86-$AZ86-$E86-$K86-$Q86-$W86-$AC86-$AI86-$AO86-$AU86-$BA86&gt;BD86,BD86-BF86+BI86,Debt!$C$5-$D86-$J86-$P86-$V86-$AB86-$AH86-$AN86-$AT86-$AZ86-$BF86-$E86-$K86-$Q86-$W86-$AC86-$AI86-$AO86-$AU86-$BA86),0),IF(Debt!$B$5-$D86-$J86-$P86-$V86-$AB86-$AH86-$AN86-$AT86-$AZ86-$BF86-$E86-$K86-$Q86-$W86-$AC86-$AI86-$AO86-$AU86-$BA86&gt;BD86,BD86-BF86+BI86,Debt!$B$5-$D86-$J86-$P86-$V86-$AB86-$AH86-$AN86-$AT86-$AZ86-$BF86-$E86-$K86-$Q86-$W86-$AC86-$AI86-$AO86-$AU86-$BA86)))</f>
        <v>0</v>
      </c>
      <c r="BH86" s="76">
        <f t="shared" si="84"/>
        <v>0</v>
      </c>
      <c r="BI86" s="150">
        <f>IF(OR(BD86=0,BF$4=0),0,BD86*VLOOKUP(10,Debt!$A$7:$L$17,3,0)/12)</f>
        <v>0</v>
      </c>
      <c r="BJ86" s="133">
        <f t="shared" ca="1" si="85"/>
        <v>0</v>
      </c>
      <c r="BK86" s="133">
        <f t="shared" ca="1" si="86"/>
        <v>0</v>
      </c>
      <c r="BL86" s="133">
        <f t="shared" ca="1" si="87"/>
        <v>0</v>
      </c>
      <c r="BM86" s="157">
        <f t="shared" ca="1" si="88"/>
        <v>0</v>
      </c>
    </row>
    <row r="87" spans="1:65" customFormat="1" thickBot="1" x14ac:dyDescent="0.25">
      <c r="A87" s="160">
        <f t="shared" ca="1" si="89"/>
        <v>47392</v>
      </c>
      <c r="B87" s="149">
        <f t="shared" ca="1" si="55"/>
        <v>0</v>
      </c>
      <c r="C87" s="122">
        <f t="shared" ca="1" si="56"/>
        <v>0</v>
      </c>
      <c r="D87" s="122">
        <f t="shared" ca="1" si="45"/>
        <v>0</v>
      </c>
      <c r="E87" s="122">
        <f ca="1">IF(B87=0,0,IF(OR(EOMONTH($A87,0)&lt;Debt!$A$5,Debt!$A$5=""),IF(Debt!$A$6=TRUE,IF(Debt!$C$5-$J87-$P87-$V87-$AB87-$AH87-$AN87-$AT87-$AZ87-$BF87&gt;B87,B87-D87+G87,Debt!$C$5-$D87-$J87-$P87-$V87-$AB87-$AH87-$AN87-$AT87-$AZ87-$BF87),0),IF(Debt!$B$5-$D87-$J87-$P87-$V87-$AB87-$AH87-$AN87-$AT87-$AZ87-$BF87&gt;B87,B87-D87+G87,Debt!$B$5-$D87-$J87-$P87-$V87-$AB87-$AH87-$AN87-$AT87-$AZ87-$BF87)))</f>
        <v>0</v>
      </c>
      <c r="F87" s="76">
        <f t="shared" ca="1" si="57"/>
        <v>0</v>
      </c>
      <c r="G87" s="150">
        <f ca="1">IF(OR(B87=0,D$4=0),0,B87*VLOOKUP(1,Debt!$A$7:$L$17,3,0)/12)</f>
        <v>0</v>
      </c>
      <c r="H87" s="149">
        <f t="shared" ca="1" si="58"/>
        <v>0</v>
      </c>
      <c r="I87" s="122">
        <f t="shared" ca="1" si="59"/>
        <v>0</v>
      </c>
      <c r="J87" s="122">
        <f t="shared" ca="1" si="46"/>
        <v>0</v>
      </c>
      <c r="K87" s="122">
        <f ca="1">IF(H87=0,0,IF(OR(EOMONTH($A87,0)&lt;Debt!$A$5,Debt!$A$5=""),IF(Debt!$A$6=TRUE,IF(Debt!C$5-$D87-$P87-$V87-$AB87-$AH87-$AN87-$AT87-$AZ87-$BF87&gt;H87,H87-J87+M87,Debt!$C$5-$D87-$J87-$P87-$V87-$AB87-$AH87-$AN87-$AT87-$AZ87-$BF87-$E87),0),IF(Debt!$B$5-$D87-$J87-$P87-$V87-$AB87-$AH87-$AN87-$AT87-$AZ87-$BF87-$E87&gt;H87,H87-J87+M87,Debt!$B$5-$D87-$J87-$P87-$V87-$AB87-$AH87-$AN87-$AT87-$AZ87-$BF87-$E87)))</f>
        <v>0</v>
      </c>
      <c r="L87" s="76">
        <f t="shared" ca="1" si="60"/>
        <v>0</v>
      </c>
      <c r="M87" s="150">
        <f ca="1">IF(OR(H87=0,J$4=0),0,H87*VLOOKUP(2,Debt!$A$7:$L$17,3,0)/12)</f>
        <v>0</v>
      </c>
      <c r="N87" s="149">
        <f t="shared" ca="1" si="61"/>
        <v>0</v>
      </c>
      <c r="O87" s="122">
        <f t="shared" ca="1" si="62"/>
        <v>0</v>
      </c>
      <c r="P87" s="122">
        <f t="shared" ca="1" si="47"/>
        <v>0</v>
      </c>
      <c r="Q87" s="122">
        <f ca="1">IF(N87=0,0,IF(OR(EOMONTH($A87,0)&lt;Debt!$A$5,Debt!$A$5=""),IF(Debt!$A$6=TRUE,IF(Debt!$C$5-$D87-$J87-$V87-$AB87-$AH87-$AN87-$AT87-$AZ87-$BF87-$E87-$K87&gt;N87,N87-P87+S87,Debt!$C$5-$D87-$J87-$P87-$V87-$AB87-$AH87-$AN87-$AT87-$AZ87-$BF87-$E87-$K87),0),IF(Debt!$B$5-$D87-$J87-$P87-$V87-$AB87-$AH87-$AN87-$AT87-$AZ87-$BF87-$E87-$K87&gt;N87,N87-P87+S87,Debt!$B$5-$D87-$J87-$P87-$V87-$AB87-$AH87-$AN87-$AT87-$AZ87-$BF87-$E87-$K87)))</f>
        <v>0</v>
      </c>
      <c r="R87" s="76">
        <f t="shared" ca="1" si="63"/>
        <v>0</v>
      </c>
      <c r="S87" s="150">
        <f ca="1">IF(OR(N87=0,P$4=0),0,N87*VLOOKUP(3,Debt!$A$7:$L$17,3,0)/12)</f>
        <v>0</v>
      </c>
      <c r="T87" s="149">
        <f t="shared" ca="1" si="64"/>
        <v>0</v>
      </c>
      <c r="U87" s="122">
        <f t="shared" ca="1" si="65"/>
        <v>0</v>
      </c>
      <c r="V87" s="122">
        <f t="shared" ca="1" si="48"/>
        <v>0</v>
      </c>
      <c r="W87" s="122">
        <f ca="1">IF(T87=0,0,IF(OR(EOMONTH($A87,0)&lt;Debt!$A$5,Debt!$A$5=""),IF(Debt!$A$6=TRUE,IF(Debt!$C$5-$D87-$J87-$P87-$AB87-$AH87-$AN87-$AT87-$AZ87-$BF87-$E87-$K87-$Q87&gt;T87,T87-V87+Y87,Debt!$C$5-$D87-$J87-$P87-$V87-$AB87-$AH87-$AN87-$AT87-$AZ87-$BF87-$E87-$K87-$Q87),0),IF(Debt!$B$5-$D87-$J87-$P87-$V87-$AB87-$AH87-$AN87-$AT87-$AZ87-$BF87-$E87-$K87-$Q87&gt;T87,T87-V87+Y87,Debt!$B$5-$D87-$J87-$P87-$V87-$AB87-$AH87-$AN87-$AT87-$AZ87-$BF87-$E87-$K87-$Q87)))</f>
        <v>0</v>
      </c>
      <c r="X87" s="76">
        <f t="shared" ca="1" si="66"/>
        <v>0</v>
      </c>
      <c r="Y87" s="150">
        <f ca="1">IF(OR(T87=0,V$4=0),0,T87*VLOOKUP(4,Debt!$A$7:$L$17,3,0)/12)</f>
        <v>0</v>
      </c>
      <c r="Z87" s="149">
        <f t="shared" ca="1" si="67"/>
        <v>0</v>
      </c>
      <c r="AA87" s="122">
        <f t="shared" ca="1" si="68"/>
        <v>0</v>
      </c>
      <c r="AB87" s="122">
        <f t="shared" ca="1" si="49"/>
        <v>0</v>
      </c>
      <c r="AC87" s="122">
        <f ca="1">IF(Z87=0,0,IF(OR(EOMONTH($A87,0)&lt;Debt!$A$5,Debt!$A$5=""),IF(Debt!$A$6=TRUE,IF(Debt!$C$5-$D87-$J87-$P87-$V87-$AH87-$AN87-$AT87-$AZ87-$BF87-$E87-$K87-$Q87-$W87&gt;Z87,Z87-AB87+AE87,Debt!$C$5-$D87-$J87-$P87-$V87-$AB87-$AH87-$AN87-$AT87-$AZ87-$BF87-$E87-$K87-$Q87-$W87),0),IF(Debt!$B$5-$D87-$J87-$P87-$V87-$AB87-$AH87-$AN87-$AT87-$AZ87-$BF87-$E87-$K87-$Q87-$W87&gt;Z87,Z87-AB87+AE87,Debt!$B$5-$D87-$J87-$P87-$V87-$AB87-$AH87-$AN87-$AT87-$AZ87-$BF87-$E87-$K87-$Q87-$W87)))</f>
        <v>0</v>
      </c>
      <c r="AD87" s="76">
        <f t="shared" ca="1" si="69"/>
        <v>0</v>
      </c>
      <c r="AE87" s="150">
        <f ca="1">IF(OR(Z87=0,AB$4=0),0,Z87*VLOOKUP(5,Debt!$A$7:$L$17,3,0)/12)</f>
        <v>0</v>
      </c>
      <c r="AF87" s="149">
        <f t="shared" si="70"/>
        <v>0</v>
      </c>
      <c r="AG87" s="122">
        <f t="shared" si="71"/>
        <v>0</v>
      </c>
      <c r="AH87" s="122">
        <f t="shared" si="50"/>
        <v>0</v>
      </c>
      <c r="AI87" s="122">
        <f>IF(AF87=0,0,IF(OR(EOMONTH($A87,0)&lt;Debt!$A$5,Debt!$A$5=""),IF(Debt!$A$6=TRUE,IF(Debt!$C$5-$D87-$J87-$P87-$V87-$AB87-$AN87-$AT87-$AZ87-$BF87-$E87-$K87-$Q87-$W87-$AC87&gt;AF87,AF87-AH87+AK87,Debt!$C$5-$D87-$J87-$P87-$V87-$AB87-$AH87-$AN87-$AT87-$AZ87-$BF87-$E87-$K87-$Q87-$W87-$AC87),0),IF(Debt!$B$5-$D87-$J87-$P87-$V87-$AB87-$AH87-$AN87-$AT87-$AZ87-$BF87-$E87-$K87-$Q87-$W87-$AC87&gt;AF87,AF87-AH87+AK87,Debt!$B$5-$D87-$J87-$P87-$V87-$AB87-$AH87-$AN87-$AT87-$AZ87-$BF87-$E87-$K87-$Q87-$W87-$AC87)))</f>
        <v>0</v>
      </c>
      <c r="AJ87" s="76">
        <f t="shared" si="72"/>
        <v>0</v>
      </c>
      <c r="AK87" s="150">
        <f>IF(OR(AF87=0,AH$4=0),0,AF87*VLOOKUP(6,Debt!$A$7:$L$17,3,0)/12)</f>
        <v>0</v>
      </c>
      <c r="AL87" s="149">
        <f t="shared" si="73"/>
        <v>0</v>
      </c>
      <c r="AM87" s="122">
        <f t="shared" si="74"/>
        <v>0</v>
      </c>
      <c r="AN87" s="122">
        <f t="shared" si="51"/>
        <v>0</v>
      </c>
      <c r="AO87" s="122">
        <f>IF(AL87=0,0,IF(OR(EOMONTH($A87,0)&lt;Debt!$A$5,Debt!$A$5=""),IF(Debt!$A$6=TRUE,IF(Debt!$C$5-$D87-$J87-$P87-$V87-$AB87-$AH87-$AT87-$AZ87-$BF87-$E87-$K87-$Q87-$W87-$AC87-$AI87&gt;AL87,AL87-AN87+AQ87,Debt!$C$5-$D87-$J87-$P87-$V87-$AB87-$AH87-$AN87-$AT87-$AZ87-$BF87-$E87-$K87-$Q87-$W87-$AC87-$AI87),0),IF(Debt!$B$5-$D87-$J87-$P87-$V87-$AB87-$AH87-$AN87-$AT87-$AZ87-$BF87-$E87-$K87-$Q87-$W87-$AC87-$AI87&gt;AL87,AL87-AN87+AQ87,Debt!$B$5-$D87-$J87-$P87-$V87-$AB87-$AH87-$AN87-$AT87-$AZ87-$BF87-$E87-$K87-$Q87-$W87-$AC87-$AI87)))</f>
        <v>0</v>
      </c>
      <c r="AP87" s="76">
        <f t="shared" si="75"/>
        <v>0</v>
      </c>
      <c r="AQ87" s="150">
        <f>IF(OR(AL87=0,AN$4=0),0,AL87*VLOOKUP(7,Debt!$A$7:$L$17,3,0)/12)</f>
        <v>0</v>
      </c>
      <c r="AR87" s="149">
        <f t="shared" si="76"/>
        <v>0</v>
      </c>
      <c r="AS87" s="122">
        <f t="shared" si="77"/>
        <v>0</v>
      </c>
      <c r="AT87" s="122">
        <f t="shared" si="52"/>
        <v>0</v>
      </c>
      <c r="AU87" s="122">
        <f>IF(AR87=0,0,IF(OR(EOMONTH($A87,0)&lt;Debt!$A$5,Debt!$A$5=""),IF(Debt!$A$6=TRUE,IF(Debt!$C$5-$D87-$J87-$P87-$V87-$AB87-$AH87-$AN87-$AZ87-$BF87-$E87-$K87-$Q87-$W87-$AC87-$AI87-$AO87&gt;AR87,AR87-AT87+AW87,Debt!$C$5-$D87-$J87-$P87-$V87-$AB87-$AH87-$AN87-$AT87-$AZ87-$BF87-$E87-$K87-$Q87-$W87-$AC87-$AI87-$AO87),0),IF(Debt!$B$5-$D87-$J87-$P87-$V87-$AB87-$AH87-$AN87-$AT87-$AZ87-$BF87-$E87-$K87-$Q87-$W87-$AC87-$AI87-$AO87&gt;AR87,AR87-AT87+AW87,Debt!$B$5-$D87-$J87-$P87-$V87-$AB87-$AH87-$AN87-$AT87-$AZ87-$BF87-$E87-$K87-$Q87-$W87-$AC87-$AI87-$AO87)))</f>
        <v>0</v>
      </c>
      <c r="AV87" s="76">
        <f t="shared" si="78"/>
        <v>0</v>
      </c>
      <c r="AW87" s="150">
        <f>IF(OR(AR87=0,AT$4=0),0,AR87*VLOOKUP(8,Debt!$A$7:$L$17,3,0)/12)</f>
        <v>0</v>
      </c>
      <c r="AX87" s="149">
        <f t="shared" si="79"/>
        <v>0</v>
      </c>
      <c r="AY87" s="122">
        <f t="shared" si="80"/>
        <v>0</v>
      </c>
      <c r="AZ87" s="122">
        <f t="shared" si="53"/>
        <v>0</v>
      </c>
      <c r="BA87" s="122">
        <f>IF(AX87=0,0,IF(OR(EOMONTH($A87,0)&lt;Debt!$A$5,Debt!$A$5=""),IF(Debt!$A$6=TRUE,IF(Debt!$C$5-$D87-$J87-$P87-$V87-$AB87-$AH87-$AN87-$AT87-$BF87-$E87-$K87-$Q87-$W87-$AC87-$AI87-$AO87-$AU87&gt;AX87,AX87-AZ87+BC87,Debt!$C$5-$D87-$J87-$P87-$V87-$AB87-$AH87-$AN87-$AT87-$AZ87-$BF87-$E87-$K87-$Q87-$W87-$AC87-$AI87-$AO87-$AU87),0),IF(Debt!$B$5-$D87-$J87-$P87-$V87-$AB87-$AH87-$AN87-$AT87-$AZ87-$BF87-$E87-$K87-$Q87-$W87-$AC87-$AI87-$AO87-$AU87&gt;AX87,AX87-AZ87+BC87,Debt!$B$5-$D87-$J87-$P87-$V87-$AB87-$AH87-$AN87-$AT87-$AZ87-$BF87-$E87-$K87-$Q87-$W87-$AC87-$AI87-$AO87-$AU87)))</f>
        <v>0</v>
      </c>
      <c r="BB87" s="76">
        <f t="shared" si="81"/>
        <v>0</v>
      </c>
      <c r="BC87" s="150">
        <f>IF(OR(AX87=0,AZ$4=0),0,AX87*VLOOKUP(9,Debt!$A$7:$L$17,3,0)/12)</f>
        <v>0</v>
      </c>
      <c r="BD87" s="149">
        <f t="shared" si="82"/>
        <v>0</v>
      </c>
      <c r="BE87" s="122">
        <f t="shared" si="83"/>
        <v>0</v>
      </c>
      <c r="BF87" s="122">
        <f t="shared" si="54"/>
        <v>0</v>
      </c>
      <c r="BG87" s="122">
        <f>IF(BD87=0,0,IF(OR(EOMONTH($A87,0)&lt;Debt!$A$5,Debt!$A$5=""),IF(Debt!$A$6=TRUE,IF(Debt!$C$5-$D87-$J87-$P87-$V87-$AB87-$AH87-$AN87-$AT87-$AZ87-$E87-$K87-$Q87-$W87-$AC87-$AI87-$AO87-$AU87-$BA87&gt;BD87,BD87-BF87+BI87,Debt!$C$5-$D87-$J87-$P87-$V87-$AB87-$AH87-$AN87-$AT87-$AZ87-$BF87-$E87-$K87-$Q87-$W87-$AC87-$AI87-$AO87-$AU87-$BA87),0),IF(Debt!$B$5-$D87-$J87-$P87-$V87-$AB87-$AH87-$AN87-$AT87-$AZ87-$BF87-$E87-$K87-$Q87-$W87-$AC87-$AI87-$AO87-$AU87-$BA87&gt;BD87,BD87-BF87+BI87,Debt!$B$5-$D87-$J87-$P87-$V87-$AB87-$AH87-$AN87-$AT87-$AZ87-$BF87-$E87-$K87-$Q87-$W87-$AC87-$AI87-$AO87-$AU87-$BA87)))</f>
        <v>0</v>
      </c>
      <c r="BH87" s="76">
        <f t="shared" si="84"/>
        <v>0</v>
      </c>
      <c r="BI87" s="150">
        <f>IF(OR(BD87=0,BF$4=0),0,BD87*VLOOKUP(10,Debt!$A$7:$L$17,3,0)/12)</f>
        <v>0</v>
      </c>
      <c r="BJ87" s="133">
        <f t="shared" ca="1" si="85"/>
        <v>0</v>
      </c>
      <c r="BK87" s="133">
        <f t="shared" ca="1" si="86"/>
        <v>0</v>
      </c>
      <c r="BL87" s="133">
        <f t="shared" ca="1" si="87"/>
        <v>0</v>
      </c>
      <c r="BM87" s="157">
        <f t="shared" ca="1" si="88"/>
        <v>0</v>
      </c>
    </row>
    <row r="88" spans="1:65" customFormat="1" thickBot="1" x14ac:dyDescent="0.25">
      <c r="A88" s="160">
        <f t="shared" ca="1" si="89"/>
        <v>47423</v>
      </c>
      <c r="B88" s="149">
        <f t="shared" ca="1" si="55"/>
        <v>0</v>
      </c>
      <c r="C88" s="122">
        <f t="shared" ca="1" si="56"/>
        <v>0</v>
      </c>
      <c r="D88" s="122">
        <f t="shared" ca="1" si="45"/>
        <v>0</v>
      </c>
      <c r="E88" s="122">
        <f ca="1">IF(B88=0,0,IF(OR(EOMONTH($A88,0)&lt;Debt!$A$5,Debt!$A$5=""),IF(Debt!$A$6=TRUE,IF(Debt!$C$5-$J88-$P88-$V88-$AB88-$AH88-$AN88-$AT88-$AZ88-$BF88&gt;B88,B88-D88+G88,Debt!$C$5-$D88-$J88-$P88-$V88-$AB88-$AH88-$AN88-$AT88-$AZ88-$BF88),0),IF(Debt!$B$5-$D88-$J88-$P88-$V88-$AB88-$AH88-$AN88-$AT88-$AZ88-$BF88&gt;B88,B88-D88+G88,Debt!$B$5-$D88-$J88-$P88-$V88-$AB88-$AH88-$AN88-$AT88-$AZ88-$BF88)))</f>
        <v>0</v>
      </c>
      <c r="F88" s="76">
        <f t="shared" ca="1" si="57"/>
        <v>0</v>
      </c>
      <c r="G88" s="150">
        <f ca="1">IF(OR(B88=0,D$4=0),0,B88*VLOOKUP(1,Debt!$A$7:$L$17,3,0)/12)</f>
        <v>0</v>
      </c>
      <c r="H88" s="149">
        <f t="shared" ca="1" si="58"/>
        <v>0</v>
      </c>
      <c r="I88" s="122">
        <f t="shared" ca="1" si="59"/>
        <v>0</v>
      </c>
      <c r="J88" s="122">
        <f t="shared" ca="1" si="46"/>
        <v>0</v>
      </c>
      <c r="K88" s="122">
        <f ca="1">IF(H88=0,0,IF(OR(EOMONTH($A88,0)&lt;Debt!$A$5,Debt!$A$5=""),IF(Debt!$A$6=TRUE,IF(Debt!C$5-$D88-$P88-$V88-$AB88-$AH88-$AN88-$AT88-$AZ88-$BF88&gt;H88,H88-J88+M88,Debt!$C$5-$D88-$J88-$P88-$V88-$AB88-$AH88-$AN88-$AT88-$AZ88-$BF88-$E88),0),IF(Debt!$B$5-$D88-$J88-$P88-$V88-$AB88-$AH88-$AN88-$AT88-$AZ88-$BF88-$E88&gt;H88,H88-J88+M88,Debt!$B$5-$D88-$J88-$P88-$V88-$AB88-$AH88-$AN88-$AT88-$AZ88-$BF88-$E88)))</f>
        <v>0</v>
      </c>
      <c r="L88" s="76">
        <f t="shared" ca="1" si="60"/>
        <v>0</v>
      </c>
      <c r="M88" s="150">
        <f ca="1">IF(OR(H88=0,J$4=0),0,H88*VLOOKUP(2,Debt!$A$7:$L$17,3,0)/12)</f>
        <v>0</v>
      </c>
      <c r="N88" s="149">
        <f t="shared" ca="1" si="61"/>
        <v>0</v>
      </c>
      <c r="O88" s="122">
        <f t="shared" ca="1" si="62"/>
        <v>0</v>
      </c>
      <c r="P88" s="122">
        <f t="shared" ca="1" si="47"/>
        <v>0</v>
      </c>
      <c r="Q88" s="122">
        <f ca="1">IF(N88=0,0,IF(OR(EOMONTH($A88,0)&lt;Debt!$A$5,Debt!$A$5=""),IF(Debt!$A$6=TRUE,IF(Debt!$C$5-$D88-$J88-$V88-$AB88-$AH88-$AN88-$AT88-$AZ88-$BF88-$E88-$K88&gt;N88,N88-P88+S88,Debt!$C$5-$D88-$J88-$P88-$V88-$AB88-$AH88-$AN88-$AT88-$AZ88-$BF88-$E88-$K88),0),IF(Debt!$B$5-$D88-$J88-$P88-$V88-$AB88-$AH88-$AN88-$AT88-$AZ88-$BF88-$E88-$K88&gt;N88,N88-P88+S88,Debt!$B$5-$D88-$J88-$P88-$V88-$AB88-$AH88-$AN88-$AT88-$AZ88-$BF88-$E88-$K88)))</f>
        <v>0</v>
      </c>
      <c r="R88" s="76">
        <f t="shared" ca="1" si="63"/>
        <v>0</v>
      </c>
      <c r="S88" s="150">
        <f ca="1">IF(OR(N88=0,P$4=0),0,N88*VLOOKUP(3,Debt!$A$7:$L$17,3,0)/12)</f>
        <v>0</v>
      </c>
      <c r="T88" s="149">
        <f t="shared" ca="1" si="64"/>
        <v>0</v>
      </c>
      <c r="U88" s="122">
        <f t="shared" ca="1" si="65"/>
        <v>0</v>
      </c>
      <c r="V88" s="122">
        <f t="shared" ca="1" si="48"/>
        <v>0</v>
      </c>
      <c r="W88" s="122">
        <f ca="1">IF(T88=0,0,IF(OR(EOMONTH($A88,0)&lt;Debt!$A$5,Debt!$A$5=""),IF(Debt!$A$6=TRUE,IF(Debt!$C$5-$D88-$J88-$P88-$AB88-$AH88-$AN88-$AT88-$AZ88-$BF88-$E88-$K88-$Q88&gt;T88,T88-V88+Y88,Debt!$C$5-$D88-$J88-$P88-$V88-$AB88-$AH88-$AN88-$AT88-$AZ88-$BF88-$E88-$K88-$Q88),0),IF(Debt!$B$5-$D88-$J88-$P88-$V88-$AB88-$AH88-$AN88-$AT88-$AZ88-$BF88-$E88-$K88-$Q88&gt;T88,T88-V88+Y88,Debt!$B$5-$D88-$J88-$P88-$V88-$AB88-$AH88-$AN88-$AT88-$AZ88-$BF88-$E88-$K88-$Q88)))</f>
        <v>0</v>
      </c>
      <c r="X88" s="76">
        <f t="shared" ca="1" si="66"/>
        <v>0</v>
      </c>
      <c r="Y88" s="150">
        <f ca="1">IF(OR(T88=0,V$4=0),0,T88*VLOOKUP(4,Debt!$A$7:$L$17,3,0)/12)</f>
        <v>0</v>
      </c>
      <c r="Z88" s="149">
        <f t="shared" ca="1" si="67"/>
        <v>0</v>
      </c>
      <c r="AA88" s="122">
        <f t="shared" ca="1" si="68"/>
        <v>0</v>
      </c>
      <c r="AB88" s="122">
        <f t="shared" ca="1" si="49"/>
        <v>0</v>
      </c>
      <c r="AC88" s="122">
        <f ca="1">IF(Z88=0,0,IF(OR(EOMONTH($A88,0)&lt;Debt!$A$5,Debt!$A$5=""),IF(Debt!$A$6=TRUE,IF(Debt!$C$5-$D88-$J88-$P88-$V88-$AH88-$AN88-$AT88-$AZ88-$BF88-$E88-$K88-$Q88-$W88&gt;Z88,Z88-AB88+AE88,Debt!$C$5-$D88-$J88-$P88-$V88-$AB88-$AH88-$AN88-$AT88-$AZ88-$BF88-$E88-$K88-$Q88-$W88),0),IF(Debt!$B$5-$D88-$J88-$P88-$V88-$AB88-$AH88-$AN88-$AT88-$AZ88-$BF88-$E88-$K88-$Q88-$W88&gt;Z88,Z88-AB88+AE88,Debt!$B$5-$D88-$J88-$P88-$V88-$AB88-$AH88-$AN88-$AT88-$AZ88-$BF88-$E88-$K88-$Q88-$W88)))</f>
        <v>0</v>
      </c>
      <c r="AD88" s="76">
        <f t="shared" ca="1" si="69"/>
        <v>0</v>
      </c>
      <c r="AE88" s="150">
        <f ca="1">IF(OR(Z88=0,AB$4=0),0,Z88*VLOOKUP(5,Debt!$A$7:$L$17,3,0)/12)</f>
        <v>0</v>
      </c>
      <c r="AF88" s="149">
        <f t="shared" si="70"/>
        <v>0</v>
      </c>
      <c r="AG88" s="122">
        <f t="shared" si="71"/>
        <v>0</v>
      </c>
      <c r="AH88" s="122">
        <f t="shared" si="50"/>
        <v>0</v>
      </c>
      <c r="AI88" s="122">
        <f>IF(AF88=0,0,IF(OR(EOMONTH($A88,0)&lt;Debt!$A$5,Debt!$A$5=""),IF(Debt!$A$6=TRUE,IF(Debt!$C$5-$D88-$J88-$P88-$V88-$AB88-$AN88-$AT88-$AZ88-$BF88-$E88-$K88-$Q88-$W88-$AC88&gt;AF88,AF88-AH88+AK88,Debt!$C$5-$D88-$J88-$P88-$V88-$AB88-$AH88-$AN88-$AT88-$AZ88-$BF88-$E88-$K88-$Q88-$W88-$AC88),0),IF(Debt!$B$5-$D88-$J88-$P88-$V88-$AB88-$AH88-$AN88-$AT88-$AZ88-$BF88-$E88-$K88-$Q88-$W88-$AC88&gt;AF88,AF88-AH88+AK88,Debt!$B$5-$D88-$J88-$P88-$V88-$AB88-$AH88-$AN88-$AT88-$AZ88-$BF88-$E88-$K88-$Q88-$W88-$AC88)))</f>
        <v>0</v>
      </c>
      <c r="AJ88" s="76">
        <f t="shared" si="72"/>
        <v>0</v>
      </c>
      <c r="AK88" s="150">
        <f>IF(OR(AF88=0,AH$4=0),0,AF88*VLOOKUP(6,Debt!$A$7:$L$17,3,0)/12)</f>
        <v>0</v>
      </c>
      <c r="AL88" s="149">
        <f t="shared" si="73"/>
        <v>0</v>
      </c>
      <c r="AM88" s="122">
        <f t="shared" si="74"/>
        <v>0</v>
      </c>
      <c r="AN88" s="122">
        <f t="shared" si="51"/>
        <v>0</v>
      </c>
      <c r="AO88" s="122">
        <f>IF(AL88=0,0,IF(OR(EOMONTH($A88,0)&lt;Debt!$A$5,Debt!$A$5=""),IF(Debt!$A$6=TRUE,IF(Debt!$C$5-$D88-$J88-$P88-$V88-$AB88-$AH88-$AT88-$AZ88-$BF88-$E88-$K88-$Q88-$W88-$AC88-$AI88&gt;AL88,AL88-AN88+AQ88,Debt!$C$5-$D88-$J88-$P88-$V88-$AB88-$AH88-$AN88-$AT88-$AZ88-$BF88-$E88-$K88-$Q88-$W88-$AC88-$AI88),0),IF(Debt!$B$5-$D88-$J88-$P88-$V88-$AB88-$AH88-$AN88-$AT88-$AZ88-$BF88-$E88-$K88-$Q88-$W88-$AC88-$AI88&gt;AL88,AL88-AN88+AQ88,Debt!$B$5-$D88-$J88-$P88-$V88-$AB88-$AH88-$AN88-$AT88-$AZ88-$BF88-$E88-$K88-$Q88-$W88-$AC88-$AI88)))</f>
        <v>0</v>
      </c>
      <c r="AP88" s="76">
        <f t="shared" si="75"/>
        <v>0</v>
      </c>
      <c r="AQ88" s="150">
        <f>IF(OR(AL88=0,AN$4=0),0,AL88*VLOOKUP(7,Debt!$A$7:$L$17,3,0)/12)</f>
        <v>0</v>
      </c>
      <c r="AR88" s="149">
        <f t="shared" si="76"/>
        <v>0</v>
      </c>
      <c r="AS88" s="122">
        <f t="shared" si="77"/>
        <v>0</v>
      </c>
      <c r="AT88" s="122">
        <f t="shared" si="52"/>
        <v>0</v>
      </c>
      <c r="AU88" s="122">
        <f>IF(AR88=0,0,IF(OR(EOMONTH($A88,0)&lt;Debt!$A$5,Debt!$A$5=""),IF(Debt!$A$6=TRUE,IF(Debt!$C$5-$D88-$J88-$P88-$V88-$AB88-$AH88-$AN88-$AZ88-$BF88-$E88-$K88-$Q88-$W88-$AC88-$AI88-$AO88&gt;AR88,AR88-AT88+AW88,Debt!$C$5-$D88-$J88-$P88-$V88-$AB88-$AH88-$AN88-$AT88-$AZ88-$BF88-$E88-$K88-$Q88-$W88-$AC88-$AI88-$AO88),0),IF(Debt!$B$5-$D88-$J88-$P88-$V88-$AB88-$AH88-$AN88-$AT88-$AZ88-$BF88-$E88-$K88-$Q88-$W88-$AC88-$AI88-$AO88&gt;AR88,AR88-AT88+AW88,Debt!$B$5-$D88-$J88-$P88-$V88-$AB88-$AH88-$AN88-$AT88-$AZ88-$BF88-$E88-$K88-$Q88-$W88-$AC88-$AI88-$AO88)))</f>
        <v>0</v>
      </c>
      <c r="AV88" s="76">
        <f t="shared" si="78"/>
        <v>0</v>
      </c>
      <c r="AW88" s="150">
        <f>IF(OR(AR88=0,AT$4=0),0,AR88*VLOOKUP(8,Debt!$A$7:$L$17,3,0)/12)</f>
        <v>0</v>
      </c>
      <c r="AX88" s="149">
        <f t="shared" si="79"/>
        <v>0</v>
      </c>
      <c r="AY88" s="122">
        <f t="shared" si="80"/>
        <v>0</v>
      </c>
      <c r="AZ88" s="122">
        <f t="shared" si="53"/>
        <v>0</v>
      </c>
      <c r="BA88" s="122">
        <f>IF(AX88=0,0,IF(OR(EOMONTH($A88,0)&lt;Debt!$A$5,Debt!$A$5=""),IF(Debt!$A$6=TRUE,IF(Debt!$C$5-$D88-$J88-$P88-$V88-$AB88-$AH88-$AN88-$AT88-$BF88-$E88-$K88-$Q88-$W88-$AC88-$AI88-$AO88-$AU88&gt;AX88,AX88-AZ88+BC88,Debt!$C$5-$D88-$J88-$P88-$V88-$AB88-$AH88-$AN88-$AT88-$AZ88-$BF88-$E88-$K88-$Q88-$W88-$AC88-$AI88-$AO88-$AU88),0),IF(Debt!$B$5-$D88-$J88-$P88-$V88-$AB88-$AH88-$AN88-$AT88-$AZ88-$BF88-$E88-$K88-$Q88-$W88-$AC88-$AI88-$AO88-$AU88&gt;AX88,AX88-AZ88+BC88,Debt!$B$5-$D88-$J88-$P88-$V88-$AB88-$AH88-$AN88-$AT88-$AZ88-$BF88-$E88-$K88-$Q88-$W88-$AC88-$AI88-$AO88-$AU88)))</f>
        <v>0</v>
      </c>
      <c r="BB88" s="76">
        <f t="shared" si="81"/>
        <v>0</v>
      </c>
      <c r="BC88" s="150">
        <f>IF(OR(AX88=0,AZ$4=0),0,AX88*VLOOKUP(9,Debt!$A$7:$L$17,3,0)/12)</f>
        <v>0</v>
      </c>
      <c r="BD88" s="149">
        <f t="shared" si="82"/>
        <v>0</v>
      </c>
      <c r="BE88" s="122">
        <f t="shared" si="83"/>
        <v>0</v>
      </c>
      <c r="BF88" s="122">
        <f t="shared" si="54"/>
        <v>0</v>
      </c>
      <c r="BG88" s="122">
        <f>IF(BD88=0,0,IF(OR(EOMONTH($A88,0)&lt;Debt!$A$5,Debt!$A$5=""),IF(Debt!$A$6=TRUE,IF(Debt!$C$5-$D88-$J88-$P88-$V88-$AB88-$AH88-$AN88-$AT88-$AZ88-$E88-$K88-$Q88-$W88-$AC88-$AI88-$AO88-$AU88-$BA88&gt;BD88,BD88-BF88+BI88,Debt!$C$5-$D88-$J88-$P88-$V88-$AB88-$AH88-$AN88-$AT88-$AZ88-$BF88-$E88-$K88-$Q88-$W88-$AC88-$AI88-$AO88-$AU88-$BA88),0),IF(Debt!$B$5-$D88-$J88-$P88-$V88-$AB88-$AH88-$AN88-$AT88-$AZ88-$BF88-$E88-$K88-$Q88-$W88-$AC88-$AI88-$AO88-$AU88-$BA88&gt;BD88,BD88-BF88+BI88,Debt!$B$5-$D88-$J88-$P88-$V88-$AB88-$AH88-$AN88-$AT88-$AZ88-$BF88-$E88-$K88-$Q88-$W88-$AC88-$AI88-$AO88-$AU88-$BA88)))</f>
        <v>0</v>
      </c>
      <c r="BH88" s="76">
        <f t="shared" si="84"/>
        <v>0</v>
      </c>
      <c r="BI88" s="150">
        <f>IF(OR(BD88=0,BF$4=0),0,BD88*VLOOKUP(10,Debt!$A$7:$L$17,3,0)/12)</f>
        <v>0</v>
      </c>
      <c r="BJ88" s="133">
        <f t="shared" ca="1" si="85"/>
        <v>0</v>
      </c>
      <c r="BK88" s="133">
        <f t="shared" ca="1" si="86"/>
        <v>0</v>
      </c>
      <c r="BL88" s="133">
        <f t="shared" ca="1" si="87"/>
        <v>0</v>
      </c>
      <c r="BM88" s="157">
        <f t="shared" ca="1" si="88"/>
        <v>0</v>
      </c>
    </row>
    <row r="89" spans="1:65" customFormat="1" thickBot="1" x14ac:dyDescent="0.25">
      <c r="A89" s="160">
        <f t="shared" ca="1" si="89"/>
        <v>47453</v>
      </c>
      <c r="B89" s="149">
        <f t="shared" ca="1" si="55"/>
        <v>0</v>
      </c>
      <c r="C89" s="122">
        <f t="shared" ca="1" si="56"/>
        <v>0</v>
      </c>
      <c r="D89" s="122">
        <f t="shared" ca="1" si="45"/>
        <v>0</v>
      </c>
      <c r="E89" s="122">
        <f ca="1">IF(B89=0,0,IF(OR(EOMONTH($A89,0)&lt;Debt!$A$5,Debt!$A$5=""),IF(Debt!$A$6=TRUE,IF(Debt!$C$5-$J89-$P89-$V89-$AB89-$AH89-$AN89-$AT89-$AZ89-$BF89&gt;B89,B89-D89+G89,Debt!$C$5-$D89-$J89-$P89-$V89-$AB89-$AH89-$AN89-$AT89-$AZ89-$BF89),0),IF(Debt!$B$5-$D89-$J89-$P89-$V89-$AB89-$AH89-$AN89-$AT89-$AZ89-$BF89&gt;B89,B89-D89+G89,Debt!$B$5-$D89-$J89-$P89-$V89-$AB89-$AH89-$AN89-$AT89-$AZ89-$BF89)))</f>
        <v>0</v>
      </c>
      <c r="F89" s="76">
        <f t="shared" ca="1" si="57"/>
        <v>0</v>
      </c>
      <c r="G89" s="150">
        <f ca="1">IF(OR(B89=0,D$4=0),0,B89*VLOOKUP(1,Debt!$A$7:$L$17,3,0)/12)</f>
        <v>0</v>
      </c>
      <c r="H89" s="149">
        <f t="shared" ca="1" si="58"/>
        <v>0</v>
      </c>
      <c r="I89" s="122">
        <f t="shared" ca="1" si="59"/>
        <v>0</v>
      </c>
      <c r="J89" s="122">
        <f t="shared" ca="1" si="46"/>
        <v>0</v>
      </c>
      <c r="K89" s="122">
        <f ca="1">IF(H89=0,0,IF(OR(EOMONTH($A89,0)&lt;Debt!$A$5,Debt!$A$5=""),IF(Debt!$A$6=TRUE,IF(Debt!C$5-$D89-$P89-$V89-$AB89-$AH89-$AN89-$AT89-$AZ89-$BF89&gt;H89,H89-J89+M89,Debt!$C$5-$D89-$J89-$P89-$V89-$AB89-$AH89-$AN89-$AT89-$AZ89-$BF89-$E89),0),IF(Debt!$B$5-$D89-$J89-$P89-$V89-$AB89-$AH89-$AN89-$AT89-$AZ89-$BF89-$E89&gt;H89,H89-J89+M89,Debt!$B$5-$D89-$J89-$P89-$V89-$AB89-$AH89-$AN89-$AT89-$AZ89-$BF89-$E89)))</f>
        <v>0</v>
      </c>
      <c r="L89" s="76">
        <f t="shared" ca="1" si="60"/>
        <v>0</v>
      </c>
      <c r="M89" s="150">
        <f ca="1">IF(OR(H89=0,J$4=0),0,H89*VLOOKUP(2,Debt!$A$7:$L$17,3,0)/12)</f>
        <v>0</v>
      </c>
      <c r="N89" s="149">
        <f t="shared" ca="1" si="61"/>
        <v>0</v>
      </c>
      <c r="O89" s="122">
        <f t="shared" ca="1" si="62"/>
        <v>0</v>
      </c>
      <c r="P89" s="122">
        <f t="shared" ca="1" si="47"/>
        <v>0</v>
      </c>
      <c r="Q89" s="122">
        <f ca="1">IF(N89=0,0,IF(OR(EOMONTH($A89,0)&lt;Debt!$A$5,Debt!$A$5=""),IF(Debt!$A$6=TRUE,IF(Debt!$C$5-$D89-$J89-$V89-$AB89-$AH89-$AN89-$AT89-$AZ89-$BF89-$E89-$K89&gt;N89,N89-P89+S89,Debt!$C$5-$D89-$J89-$P89-$V89-$AB89-$AH89-$AN89-$AT89-$AZ89-$BF89-$E89-$K89),0),IF(Debt!$B$5-$D89-$J89-$P89-$V89-$AB89-$AH89-$AN89-$AT89-$AZ89-$BF89-$E89-$K89&gt;N89,N89-P89+S89,Debt!$B$5-$D89-$J89-$P89-$V89-$AB89-$AH89-$AN89-$AT89-$AZ89-$BF89-$E89-$K89)))</f>
        <v>0</v>
      </c>
      <c r="R89" s="76">
        <f t="shared" ca="1" si="63"/>
        <v>0</v>
      </c>
      <c r="S89" s="150">
        <f ca="1">IF(OR(N89=0,P$4=0),0,N89*VLOOKUP(3,Debt!$A$7:$L$17,3,0)/12)</f>
        <v>0</v>
      </c>
      <c r="T89" s="149">
        <f t="shared" ca="1" si="64"/>
        <v>0</v>
      </c>
      <c r="U89" s="122">
        <f t="shared" ca="1" si="65"/>
        <v>0</v>
      </c>
      <c r="V89" s="122">
        <f t="shared" ca="1" si="48"/>
        <v>0</v>
      </c>
      <c r="W89" s="122">
        <f ca="1">IF(T89=0,0,IF(OR(EOMONTH($A89,0)&lt;Debt!$A$5,Debt!$A$5=""),IF(Debt!$A$6=TRUE,IF(Debt!$C$5-$D89-$J89-$P89-$AB89-$AH89-$AN89-$AT89-$AZ89-$BF89-$E89-$K89-$Q89&gt;T89,T89-V89+Y89,Debt!$C$5-$D89-$J89-$P89-$V89-$AB89-$AH89-$AN89-$AT89-$AZ89-$BF89-$E89-$K89-$Q89),0),IF(Debt!$B$5-$D89-$J89-$P89-$V89-$AB89-$AH89-$AN89-$AT89-$AZ89-$BF89-$E89-$K89-$Q89&gt;T89,T89-V89+Y89,Debt!$B$5-$D89-$J89-$P89-$V89-$AB89-$AH89-$AN89-$AT89-$AZ89-$BF89-$E89-$K89-$Q89)))</f>
        <v>0</v>
      </c>
      <c r="X89" s="76">
        <f t="shared" ca="1" si="66"/>
        <v>0</v>
      </c>
      <c r="Y89" s="150">
        <f ca="1">IF(OR(T89=0,V$4=0),0,T89*VLOOKUP(4,Debt!$A$7:$L$17,3,0)/12)</f>
        <v>0</v>
      </c>
      <c r="Z89" s="149">
        <f t="shared" ca="1" si="67"/>
        <v>0</v>
      </c>
      <c r="AA89" s="122">
        <f t="shared" ca="1" si="68"/>
        <v>0</v>
      </c>
      <c r="AB89" s="122">
        <f t="shared" ca="1" si="49"/>
        <v>0</v>
      </c>
      <c r="AC89" s="122">
        <f ca="1">IF(Z89=0,0,IF(OR(EOMONTH($A89,0)&lt;Debt!$A$5,Debt!$A$5=""),IF(Debt!$A$6=TRUE,IF(Debt!$C$5-$D89-$J89-$P89-$V89-$AH89-$AN89-$AT89-$AZ89-$BF89-$E89-$K89-$Q89-$W89&gt;Z89,Z89-AB89+AE89,Debt!$C$5-$D89-$J89-$P89-$V89-$AB89-$AH89-$AN89-$AT89-$AZ89-$BF89-$E89-$K89-$Q89-$W89),0),IF(Debt!$B$5-$D89-$J89-$P89-$V89-$AB89-$AH89-$AN89-$AT89-$AZ89-$BF89-$E89-$K89-$Q89-$W89&gt;Z89,Z89-AB89+AE89,Debt!$B$5-$D89-$J89-$P89-$V89-$AB89-$AH89-$AN89-$AT89-$AZ89-$BF89-$E89-$K89-$Q89-$W89)))</f>
        <v>0</v>
      </c>
      <c r="AD89" s="76">
        <f t="shared" ca="1" si="69"/>
        <v>0</v>
      </c>
      <c r="AE89" s="150">
        <f ca="1">IF(OR(Z89=0,AB$4=0),0,Z89*VLOOKUP(5,Debt!$A$7:$L$17,3,0)/12)</f>
        <v>0</v>
      </c>
      <c r="AF89" s="149">
        <f t="shared" si="70"/>
        <v>0</v>
      </c>
      <c r="AG89" s="122">
        <f t="shared" si="71"/>
        <v>0</v>
      </c>
      <c r="AH89" s="122">
        <f t="shared" si="50"/>
        <v>0</v>
      </c>
      <c r="AI89" s="122">
        <f>IF(AF89=0,0,IF(OR(EOMONTH($A89,0)&lt;Debt!$A$5,Debt!$A$5=""),IF(Debt!$A$6=TRUE,IF(Debt!$C$5-$D89-$J89-$P89-$V89-$AB89-$AN89-$AT89-$AZ89-$BF89-$E89-$K89-$Q89-$W89-$AC89&gt;AF89,AF89-AH89+AK89,Debt!$C$5-$D89-$J89-$P89-$V89-$AB89-$AH89-$AN89-$AT89-$AZ89-$BF89-$E89-$K89-$Q89-$W89-$AC89),0),IF(Debt!$B$5-$D89-$J89-$P89-$V89-$AB89-$AH89-$AN89-$AT89-$AZ89-$BF89-$E89-$K89-$Q89-$W89-$AC89&gt;AF89,AF89-AH89+AK89,Debt!$B$5-$D89-$J89-$P89-$V89-$AB89-$AH89-$AN89-$AT89-$AZ89-$BF89-$E89-$K89-$Q89-$W89-$AC89)))</f>
        <v>0</v>
      </c>
      <c r="AJ89" s="76">
        <f t="shared" si="72"/>
        <v>0</v>
      </c>
      <c r="AK89" s="150">
        <f>IF(OR(AF89=0,AH$4=0),0,AF89*VLOOKUP(6,Debt!$A$7:$L$17,3,0)/12)</f>
        <v>0</v>
      </c>
      <c r="AL89" s="149">
        <f t="shared" si="73"/>
        <v>0</v>
      </c>
      <c r="AM89" s="122">
        <f t="shared" si="74"/>
        <v>0</v>
      </c>
      <c r="AN89" s="122">
        <f t="shared" si="51"/>
        <v>0</v>
      </c>
      <c r="AO89" s="122">
        <f>IF(AL89=0,0,IF(OR(EOMONTH($A89,0)&lt;Debt!$A$5,Debt!$A$5=""),IF(Debt!$A$6=TRUE,IF(Debt!$C$5-$D89-$J89-$P89-$V89-$AB89-$AH89-$AT89-$AZ89-$BF89-$E89-$K89-$Q89-$W89-$AC89-$AI89&gt;AL89,AL89-AN89+AQ89,Debt!$C$5-$D89-$J89-$P89-$V89-$AB89-$AH89-$AN89-$AT89-$AZ89-$BF89-$E89-$K89-$Q89-$W89-$AC89-$AI89),0),IF(Debt!$B$5-$D89-$J89-$P89-$V89-$AB89-$AH89-$AN89-$AT89-$AZ89-$BF89-$E89-$K89-$Q89-$W89-$AC89-$AI89&gt;AL89,AL89-AN89+AQ89,Debt!$B$5-$D89-$J89-$P89-$V89-$AB89-$AH89-$AN89-$AT89-$AZ89-$BF89-$E89-$K89-$Q89-$W89-$AC89-$AI89)))</f>
        <v>0</v>
      </c>
      <c r="AP89" s="76">
        <f t="shared" si="75"/>
        <v>0</v>
      </c>
      <c r="AQ89" s="150">
        <f>IF(OR(AL89=0,AN$4=0),0,AL89*VLOOKUP(7,Debt!$A$7:$L$17,3,0)/12)</f>
        <v>0</v>
      </c>
      <c r="AR89" s="149">
        <f t="shared" si="76"/>
        <v>0</v>
      </c>
      <c r="AS89" s="122">
        <f t="shared" si="77"/>
        <v>0</v>
      </c>
      <c r="AT89" s="122">
        <f t="shared" si="52"/>
        <v>0</v>
      </c>
      <c r="AU89" s="122">
        <f>IF(AR89=0,0,IF(OR(EOMONTH($A89,0)&lt;Debt!$A$5,Debt!$A$5=""),IF(Debt!$A$6=TRUE,IF(Debt!$C$5-$D89-$J89-$P89-$V89-$AB89-$AH89-$AN89-$AZ89-$BF89-$E89-$K89-$Q89-$W89-$AC89-$AI89-$AO89&gt;AR89,AR89-AT89+AW89,Debt!$C$5-$D89-$J89-$P89-$V89-$AB89-$AH89-$AN89-$AT89-$AZ89-$BF89-$E89-$K89-$Q89-$W89-$AC89-$AI89-$AO89),0),IF(Debt!$B$5-$D89-$J89-$P89-$V89-$AB89-$AH89-$AN89-$AT89-$AZ89-$BF89-$E89-$K89-$Q89-$W89-$AC89-$AI89-$AO89&gt;AR89,AR89-AT89+AW89,Debt!$B$5-$D89-$J89-$P89-$V89-$AB89-$AH89-$AN89-$AT89-$AZ89-$BF89-$E89-$K89-$Q89-$W89-$AC89-$AI89-$AO89)))</f>
        <v>0</v>
      </c>
      <c r="AV89" s="76">
        <f t="shared" si="78"/>
        <v>0</v>
      </c>
      <c r="AW89" s="150">
        <f>IF(OR(AR89=0,AT$4=0),0,AR89*VLOOKUP(8,Debt!$A$7:$L$17,3,0)/12)</f>
        <v>0</v>
      </c>
      <c r="AX89" s="149">
        <f t="shared" si="79"/>
        <v>0</v>
      </c>
      <c r="AY89" s="122">
        <f t="shared" si="80"/>
        <v>0</v>
      </c>
      <c r="AZ89" s="122">
        <f t="shared" si="53"/>
        <v>0</v>
      </c>
      <c r="BA89" s="122">
        <f>IF(AX89=0,0,IF(OR(EOMONTH($A89,0)&lt;Debt!$A$5,Debt!$A$5=""),IF(Debt!$A$6=TRUE,IF(Debt!$C$5-$D89-$J89-$P89-$V89-$AB89-$AH89-$AN89-$AT89-$BF89-$E89-$K89-$Q89-$W89-$AC89-$AI89-$AO89-$AU89&gt;AX89,AX89-AZ89+BC89,Debt!$C$5-$D89-$J89-$P89-$V89-$AB89-$AH89-$AN89-$AT89-$AZ89-$BF89-$E89-$K89-$Q89-$W89-$AC89-$AI89-$AO89-$AU89),0),IF(Debt!$B$5-$D89-$J89-$P89-$V89-$AB89-$AH89-$AN89-$AT89-$AZ89-$BF89-$E89-$K89-$Q89-$W89-$AC89-$AI89-$AO89-$AU89&gt;AX89,AX89-AZ89+BC89,Debt!$B$5-$D89-$J89-$P89-$V89-$AB89-$AH89-$AN89-$AT89-$AZ89-$BF89-$E89-$K89-$Q89-$W89-$AC89-$AI89-$AO89-$AU89)))</f>
        <v>0</v>
      </c>
      <c r="BB89" s="76">
        <f t="shared" si="81"/>
        <v>0</v>
      </c>
      <c r="BC89" s="150">
        <f>IF(OR(AX89=0,AZ$4=0),0,AX89*VLOOKUP(9,Debt!$A$7:$L$17,3,0)/12)</f>
        <v>0</v>
      </c>
      <c r="BD89" s="149">
        <f t="shared" si="82"/>
        <v>0</v>
      </c>
      <c r="BE89" s="122">
        <f t="shared" si="83"/>
        <v>0</v>
      </c>
      <c r="BF89" s="122">
        <f t="shared" si="54"/>
        <v>0</v>
      </c>
      <c r="BG89" s="122">
        <f>IF(BD89=0,0,IF(OR(EOMONTH($A89,0)&lt;Debt!$A$5,Debt!$A$5=""),IF(Debt!$A$6=TRUE,IF(Debt!$C$5-$D89-$J89-$P89-$V89-$AB89-$AH89-$AN89-$AT89-$AZ89-$E89-$K89-$Q89-$W89-$AC89-$AI89-$AO89-$AU89-$BA89&gt;BD89,BD89-BF89+BI89,Debt!$C$5-$D89-$J89-$P89-$V89-$AB89-$AH89-$AN89-$AT89-$AZ89-$BF89-$E89-$K89-$Q89-$W89-$AC89-$AI89-$AO89-$AU89-$BA89),0),IF(Debt!$B$5-$D89-$J89-$P89-$V89-$AB89-$AH89-$AN89-$AT89-$AZ89-$BF89-$E89-$K89-$Q89-$W89-$AC89-$AI89-$AO89-$AU89-$BA89&gt;BD89,BD89-BF89+BI89,Debt!$B$5-$D89-$J89-$P89-$V89-$AB89-$AH89-$AN89-$AT89-$AZ89-$BF89-$E89-$K89-$Q89-$W89-$AC89-$AI89-$AO89-$AU89-$BA89)))</f>
        <v>0</v>
      </c>
      <c r="BH89" s="76">
        <f t="shared" si="84"/>
        <v>0</v>
      </c>
      <c r="BI89" s="150">
        <f>IF(OR(BD89=0,BF$4=0),0,BD89*VLOOKUP(10,Debt!$A$7:$L$17,3,0)/12)</f>
        <v>0</v>
      </c>
      <c r="BJ89" s="133">
        <f t="shared" ca="1" si="85"/>
        <v>0</v>
      </c>
      <c r="BK89" s="133">
        <f t="shared" ca="1" si="86"/>
        <v>0</v>
      </c>
      <c r="BL89" s="133">
        <f t="shared" ca="1" si="87"/>
        <v>0</v>
      </c>
      <c r="BM89" s="157">
        <f t="shared" ca="1" si="88"/>
        <v>0</v>
      </c>
    </row>
    <row r="90" spans="1:65" customFormat="1" thickBot="1" x14ac:dyDescent="0.25">
      <c r="A90" s="160">
        <f t="shared" ca="1" si="89"/>
        <v>47484</v>
      </c>
      <c r="B90" s="149">
        <f t="shared" ca="1" si="55"/>
        <v>0</v>
      </c>
      <c r="C90" s="122">
        <f t="shared" ca="1" si="56"/>
        <v>0</v>
      </c>
      <c r="D90" s="122">
        <f t="shared" ca="1" si="45"/>
        <v>0</v>
      </c>
      <c r="E90" s="122">
        <f ca="1">IF(B90=0,0,IF(OR(EOMONTH($A90,0)&lt;Debt!$A$5,Debt!$A$5=""),IF(Debt!$A$6=TRUE,IF(Debt!$C$5-$J90-$P90-$V90-$AB90-$AH90-$AN90-$AT90-$AZ90-$BF90&gt;B90,B90-D90+G90,Debt!$C$5-$D90-$J90-$P90-$V90-$AB90-$AH90-$AN90-$AT90-$AZ90-$BF90),0),IF(Debt!$B$5-$D90-$J90-$P90-$V90-$AB90-$AH90-$AN90-$AT90-$AZ90-$BF90&gt;B90,B90-D90+G90,Debt!$B$5-$D90-$J90-$P90-$V90-$AB90-$AH90-$AN90-$AT90-$AZ90-$BF90)))</f>
        <v>0</v>
      </c>
      <c r="F90" s="76">
        <f t="shared" ca="1" si="57"/>
        <v>0</v>
      </c>
      <c r="G90" s="150">
        <f ca="1">IF(OR(B90=0,D$4=0),0,B90*VLOOKUP(1,Debt!$A$7:$L$17,3,0)/12)</f>
        <v>0</v>
      </c>
      <c r="H90" s="149">
        <f t="shared" ca="1" si="58"/>
        <v>0</v>
      </c>
      <c r="I90" s="122">
        <f t="shared" ca="1" si="59"/>
        <v>0</v>
      </c>
      <c r="J90" s="122">
        <f t="shared" ca="1" si="46"/>
        <v>0</v>
      </c>
      <c r="K90" s="122">
        <f ca="1">IF(H90=0,0,IF(OR(EOMONTH($A90,0)&lt;Debt!$A$5,Debt!$A$5=""),IF(Debt!$A$6=TRUE,IF(Debt!C$5-$D90-$P90-$V90-$AB90-$AH90-$AN90-$AT90-$AZ90-$BF90&gt;H90,H90-J90+M90,Debt!$C$5-$D90-$J90-$P90-$V90-$AB90-$AH90-$AN90-$AT90-$AZ90-$BF90-$E90),0),IF(Debt!$B$5-$D90-$J90-$P90-$V90-$AB90-$AH90-$AN90-$AT90-$AZ90-$BF90-$E90&gt;H90,H90-J90+M90,Debt!$B$5-$D90-$J90-$P90-$V90-$AB90-$AH90-$AN90-$AT90-$AZ90-$BF90-$E90)))</f>
        <v>0</v>
      </c>
      <c r="L90" s="76">
        <f t="shared" ca="1" si="60"/>
        <v>0</v>
      </c>
      <c r="M90" s="150">
        <f ca="1">IF(OR(H90=0,J$4=0),0,H90*VLOOKUP(2,Debt!$A$7:$L$17,3,0)/12)</f>
        <v>0</v>
      </c>
      <c r="N90" s="149">
        <f t="shared" ca="1" si="61"/>
        <v>0</v>
      </c>
      <c r="O90" s="122">
        <f t="shared" ca="1" si="62"/>
        <v>0</v>
      </c>
      <c r="P90" s="122">
        <f t="shared" ca="1" si="47"/>
        <v>0</v>
      </c>
      <c r="Q90" s="122">
        <f ca="1">IF(N90=0,0,IF(OR(EOMONTH($A90,0)&lt;Debt!$A$5,Debt!$A$5=""),IF(Debt!$A$6=TRUE,IF(Debt!$C$5-$D90-$J90-$V90-$AB90-$AH90-$AN90-$AT90-$AZ90-$BF90-$E90-$K90&gt;N90,N90-P90+S90,Debt!$C$5-$D90-$J90-$P90-$V90-$AB90-$AH90-$AN90-$AT90-$AZ90-$BF90-$E90-$K90),0),IF(Debt!$B$5-$D90-$J90-$P90-$V90-$AB90-$AH90-$AN90-$AT90-$AZ90-$BF90-$E90-$K90&gt;N90,N90-P90+S90,Debt!$B$5-$D90-$J90-$P90-$V90-$AB90-$AH90-$AN90-$AT90-$AZ90-$BF90-$E90-$K90)))</f>
        <v>0</v>
      </c>
      <c r="R90" s="76">
        <f t="shared" ca="1" si="63"/>
        <v>0</v>
      </c>
      <c r="S90" s="150">
        <f ca="1">IF(OR(N90=0,P$4=0),0,N90*VLOOKUP(3,Debt!$A$7:$L$17,3,0)/12)</f>
        <v>0</v>
      </c>
      <c r="T90" s="149">
        <f t="shared" ca="1" si="64"/>
        <v>0</v>
      </c>
      <c r="U90" s="122">
        <f t="shared" ca="1" si="65"/>
        <v>0</v>
      </c>
      <c r="V90" s="122">
        <f t="shared" ca="1" si="48"/>
        <v>0</v>
      </c>
      <c r="W90" s="122">
        <f ca="1">IF(T90=0,0,IF(OR(EOMONTH($A90,0)&lt;Debt!$A$5,Debt!$A$5=""),IF(Debt!$A$6=TRUE,IF(Debt!$C$5-$D90-$J90-$P90-$AB90-$AH90-$AN90-$AT90-$AZ90-$BF90-$E90-$K90-$Q90&gt;T90,T90-V90+Y90,Debt!$C$5-$D90-$J90-$P90-$V90-$AB90-$AH90-$AN90-$AT90-$AZ90-$BF90-$E90-$K90-$Q90),0),IF(Debt!$B$5-$D90-$J90-$P90-$V90-$AB90-$AH90-$AN90-$AT90-$AZ90-$BF90-$E90-$K90-$Q90&gt;T90,T90-V90+Y90,Debt!$B$5-$D90-$J90-$P90-$V90-$AB90-$AH90-$AN90-$AT90-$AZ90-$BF90-$E90-$K90-$Q90)))</f>
        <v>0</v>
      </c>
      <c r="X90" s="76">
        <f t="shared" ca="1" si="66"/>
        <v>0</v>
      </c>
      <c r="Y90" s="150">
        <f ca="1">IF(OR(T90=0,V$4=0),0,T90*VLOOKUP(4,Debt!$A$7:$L$17,3,0)/12)</f>
        <v>0</v>
      </c>
      <c r="Z90" s="149">
        <f t="shared" ca="1" si="67"/>
        <v>0</v>
      </c>
      <c r="AA90" s="122">
        <f t="shared" ca="1" si="68"/>
        <v>0</v>
      </c>
      <c r="AB90" s="122">
        <f t="shared" ca="1" si="49"/>
        <v>0</v>
      </c>
      <c r="AC90" s="122">
        <f ca="1">IF(Z90=0,0,IF(OR(EOMONTH($A90,0)&lt;Debt!$A$5,Debt!$A$5=""),IF(Debt!$A$6=TRUE,IF(Debt!$C$5-$D90-$J90-$P90-$V90-$AH90-$AN90-$AT90-$AZ90-$BF90-$E90-$K90-$Q90-$W90&gt;Z90,Z90-AB90+AE90,Debt!$C$5-$D90-$J90-$P90-$V90-$AB90-$AH90-$AN90-$AT90-$AZ90-$BF90-$E90-$K90-$Q90-$W90),0),IF(Debt!$B$5-$D90-$J90-$P90-$V90-$AB90-$AH90-$AN90-$AT90-$AZ90-$BF90-$E90-$K90-$Q90-$W90&gt;Z90,Z90-AB90+AE90,Debt!$B$5-$D90-$J90-$P90-$V90-$AB90-$AH90-$AN90-$AT90-$AZ90-$BF90-$E90-$K90-$Q90-$W90)))</f>
        <v>0</v>
      </c>
      <c r="AD90" s="76">
        <f t="shared" ca="1" si="69"/>
        <v>0</v>
      </c>
      <c r="AE90" s="150">
        <f ca="1">IF(OR(Z90=0,AB$4=0),0,Z90*VLOOKUP(5,Debt!$A$7:$L$17,3,0)/12)</f>
        <v>0</v>
      </c>
      <c r="AF90" s="149">
        <f t="shared" si="70"/>
        <v>0</v>
      </c>
      <c r="AG90" s="122">
        <f t="shared" si="71"/>
        <v>0</v>
      </c>
      <c r="AH90" s="122">
        <f t="shared" si="50"/>
        <v>0</v>
      </c>
      <c r="AI90" s="122">
        <f>IF(AF90=0,0,IF(OR(EOMONTH($A90,0)&lt;Debt!$A$5,Debt!$A$5=""),IF(Debt!$A$6=TRUE,IF(Debt!$C$5-$D90-$J90-$P90-$V90-$AB90-$AN90-$AT90-$AZ90-$BF90-$E90-$K90-$Q90-$W90-$AC90&gt;AF90,AF90-AH90+AK90,Debt!$C$5-$D90-$J90-$P90-$V90-$AB90-$AH90-$AN90-$AT90-$AZ90-$BF90-$E90-$K90-$Q90-$W90-$AC90),0),IF(Debt!$B$5-$D90-$J90-$P90-$V90-$AB90-$AH90-$AN90-$AT90-$AZ90-$BF90-$E90-$K90-$Q90-$W90-$AC90&gt;AF90,AF90-AH90+AK90,Debt!$B$5-$D90-$J90-$P90-$V90-$AB90-$AH90-$AN90-$AT90-$AZ90-$BF90-$E90-$K90-$Q90-$W90-$AC90)))</f>
        <v>0</v>
      </c>
      <c r="AJ90" s="76">
        <f t="shared" si="72"/>
        <v>0</v>
      </c>
      <c r="AK90" s="150">
        <f>IF(OR(AF90=0,AH$4=0),0,AF90*VLOOKUP(6,Debt!$A$7:$L$17,3,0)/12)</f>
        <v>0</v>
      </c>
      <c r="AL90" s="149">
        <f t="shared" si="73"/>
        <v>0</v>
      </c>
      <c r="AM90" s="122">
        <f t="shared" si="74"/>
        <v>0</v>
      </c>
      <c r="AN90" s="122">
        <f t="shared" si="51"/>
        <v>0</v>
      </c>
      <c r="AO90" s="122">
        <f>IF(AL90=0,0,IF(OR(EOMONTH($A90,0)&lt;Debt!$A$5,Debt!$A$5=""),IF(Debt!$A$6=TRUE,IF(Debt!$C$5-$D90-$J90-$P90-$V90-$AB90-$AH90-$AT90-$AZ90-$BF90-$E90-$K90-$Q90-$W90-$AC90-$AI90&gt;AL90,AL90-AN90+AQ90,Debt!$C$5-$D90-$J90-$P90-$V90-$AB90-$AH90-$AN90-$AT90-$AZ90-$BF90-$E90-$K90-$Q90-$W90-$AC90-$AI90),0),IF(Debt!$B$5-$D90-$J90-$P90-$V90-$AB90-$AH90-$AN90-$AT90-$AZ90-$BF90-$E90-$K90-$Q90-$W90-$AC90-$AI90&gt;AL90,AL90-AN90+AQ90,Debt!$B$5-$D90-$J90-$P90-$V90-$AB90-$AH90-$AN90-$AT90-$AZ90-$BF90-$E90-$K90-$Q90-$W90-$AC90-$AI90)))</f>
        <v>0</v>
      </c>
      <c r="AP90" s="76">
        <f t="shared" si="75"/>
        <v>0</v>
      </c>
      <c r="AQ90" s="150">
        <f>IF(OR(AL90=0,AN$4=0),0,AL90*VLOOKUP(7,Debt!$A$7:$L$17,3,0)/12)</f>
        <v>0</v>
      </c>
      <c r="AR90" s="149">
        <f t="shared" si="76"/>
        <v>0</v>
      </c>
      <c r="AS90" s="122">
        <f t="shared" si="77"/>
        <v>0</v>
      </c>
      <c r="AT90" s="122">
        <f t="shared" si="52"/>
        <v>0</v>
      </c>
      <c r="AU90" s="122">
        <f>IF(AR90=0,0,IF(OR(EOMONTH($A90,0)&lt;Debt!$A$5,Debt!$A$5=""),IF(Debt!$A$6=TRUE,IF(Debt!$C$5-$D90-$J90-$P90-$V90-$AB90-$AH90-$AN90-$AZ90-$BF90-$E90-$K90-$Q90-$W90-$AC90-$AI90-$AO90&gt;AR90,AR90-AT90+AW90,Debt!$C$5-$D90-$J90-$P90-$V90-$AB90-$AH90-$AN90-$AT90-$AZ90-$BF90-$E90-$K90-$Q90-$W90-$AC90-$AI90-$AO90),0),IF(Debt!$B$5-$D90-$J90-$P90-$V90-$AB90-$AH90-$AN90-$AT90-$AZ90-$BF90-$E90-$K90-$Q90-$W90-$AC90-$AI90-$AO90&gt;AR90,AR90-AT90+AW90,Debt!$B$5-$D90-$J90-$P90-$V90-$AB90-$AH90-$AN90-$AT90-$AZ90-$BF90-$E90-$K90-$Q90-$W90-$AC90-$AI90-$AO90)))</f>
        <v>0</v>
      </c>
      <c r="AV90" s="76">
        <f t="shared" si="78"/>
        <v>0</v>
      </c>
      <c r="AW90" s="150">
        <f>IF(OR(AR90=0,AT$4=0),0,AR90*VLOOKUP(8,Debt!$A$7:$L$17,3,0)/12)</f>
        <v>0</v>
      </c>
      <c r="AX90" s="149">
        <f t="shared" si="79"/>
        <v>0</v>
      </c>
      <c r="AY90" s="122">
        <f t="shared" si="80"/>
        <v>0</v>
      </c>
      <c r="AZ90" s="122">
        <f t="shared" si="53"/>
        <v>0</v>
      </c>
      <c r="BA90" s="122">
        <f>IF(AX90=0,0,IF(OR(EOMONTH($A90,0)&lt;Debt!$A$5,Debt!$A$5=""),IF(Debt!$A$6=TRUE,IF(Debt!$C$5-$D90-$J90-$P90-$V90-$AB90-$AH90-$AN90-$AT90-$BF90-$E90-$K90-$Q90-$W90-$AC90-$AI90-$AO90-$AU90&gt;AX90,AX90-AZ90+BC90,Debt!$C$5-$D90-$J90-$P90-$V90-$AB90-$AH90-$AN90-$AT90-$AZ90-$BF90-$E90-$K90-$Q90-$W90-$AC90-$AI90-$AO90-$AU90),0),IF(Debt!$B$5-$D90-$J90-$P90-$V90-$AB90-$AH90-$AN90-$AT90-$AZ90-$BF90-$E90-$K90-$Q90-$W90-$AC90-$AI90-$AO90-$AU90&gt;AX90,AX90-AZ90+BC90,Debt!$B$5-$D90-$J90-$P90-$V90-$AB90-$AH90-$AN90-$AT90-$AZ90-$BF90-$E90-$K90-$Q90-$W90-$AC90-$AI90-$AO90-$AU90)))</f>
        <v>0</v>
      </c>
      <c r="BB90" s="76">
        <f t="shared" si="81"/>
        <v>0</v>
      </c>
      <c r="BC90" s="150">
        <f>IF(OR(AX90=0,AZ$4=0),0,AX90*VLOOKUP(9,Debt!$A$7:$L$17,3,0)/12)</f>
        <v>0</v>
      </c>
      <c r="BD90" s="149">
        <f t="shared" si="82"/>
        <v>0</v>
      </c>
      <c r="BE90" s="122">
        <f t="shared" si="83"/>
        <v>0</v>
      </c>
      <c r="BF90" s="122">
        <f t="shared" si="54"/>
        <v>0</v>
      </c>
      <c r="BG90" s="122">
        <f>IF(BD90=0,0,IF(OR(EOMONTH($A90,0)&lt;Debt!$A$5,Debt!$A$5=""),IF(Debt!$A$6=TRUE,IF(Debt!$C$5-$D90-$J90-$P90-$V90-$AB90-$AH90-$AN90-$AT90-$AZ90-$E90-$K90-$Q90-$W90-$AC90-$AI90-$AO90-$AU90-$BA90&gt;BD90,BD90-BF90+BI90,Debt!$C$5-$D90-$J90-$P90-$V90-$AB90-$AH90-$AN90-$AT90-$AZ90-$BF90-$E90-$K90-$Q90-$W90-$AC90-$AI90-$AO90-$AU90-$BA90),0),IF(Debt!$B$5-$D90-$J90-$P90-$V90-$AB90-$AH90-$AN90-$AT90-$AZ90-$BF90-$E90-$K90-$Q90-$W90-$AC90-$AI90-$AO90-$AU90-$BA90&gt;BD90,BD90-BF90+BI90,Debt!$B$5-$D90-$J90-$P90-$V90-$AB90-$AH90-$AN90-$AT90-$AZ90-$BF90-$E90-$K90-$Q90-$W90-$AC90-$AI90-$AO90-$AU90-$BA90)))</f>
        <v>0</v>
      </c>
      <c r="BH90" s="76">
        <f t="shared" si="84"/>
        <v>0</v>
      </c>
      <c r="BI90" s="150">
        <f>IF(OR(BD90=0,BF$4=0),0,BD90*VLOOKUP(10,Debt!$A$7:$L$17,3,0)/12)</f>
        <v>0</v>
      </c>
      <c r="BJ90" s="133">
        <f t="shared" ca="1" si="85"/>
        <v>0</v>
      </c>
      <c r="BK90" s="133">
        <f t="shared" ca="1" si="86"/>
        <v>0</v>
      </c>
      <c r="BL90" s="133">
        <f t="shared" ca="1" si="87"/>
        <v>0</v>
      </c>
      <c r="BM90" s="157">
        <f t="shared" ca="1" si="88"/>
        <v>0</v>
      </c>
    </row>
    <row r="91" spans="1:65" customFormat="1" thickBot="1" x14ac:dyDescent="0.25">
      <c r="A91" s="160">
        <f t="shared" ca="1" si="89"/>
        <v>47515</v>
      </c>
      <c r="B91" s="149">
        <f t="shared" ca="1" si="55"/>
        <v>0</v>
      </c>
      <c r="C91" s="122">
        <f t="shared" ca="1" si="56"/>
        <v>0</v>
      </c>
      <c r="D91" s="122">
        <f t="shared" ca="1" si="45"/>
        <v>0</v>
      </c>
      <c r="E91" s="122">
        <f ca="1">IF(B91=0,0,IF(OR(EOMONTH($A91,0)&lt;Debt!$A$5,Debt!$A$5=""),IF(Debt!$A$6=TRUE,IF(Debt!$C$5-$J91-$P91-$V91-$AB91-$AH91-$AN91-$AT91-$AZ91-$BF91&gt;B91,B91-D91+G91,Debt!$C$5-$D91-$J91-$P91-$V91-$AB91-$AH91-$AN91-$AT91-$AZ91-$BF91),0),IF(Debt!$B$5-$D91-$J91-$P91-$V91-$AB91-$AH91-$AN91-$AT91-$AZ91-$BF91&gt;B91,B91-D91+G91,Debt!$B$5-$D91-$J91-$P91-$V91-$AB91-$AH91-$AN91-$AT91-$AZ91-$BF91)))</f>
        <v>0</v>
      </c>
      <c r="F91" s="76">
        <f t="shared" ca="1" si="57"/>
        <v>0</v>
      </c>
      <c r="G91" s="150">
        <f ca="1">IF(OR(B91=0,D$4=0),0,B91*VLOOKUP(1,Debt!$A$7:$L$17,3,0)/12)</f>
        <v>0</v>
      </c>
      <c r="H91" s="149">
        <f t="shared" ca="1" si="58"/>
        <v>0</v>
      </c>
      <c r="I91" s="122">
        <f t="shared" ca="1" si="59"/>
        <v>0</v>
      </c>
      <c r="J91" s="122">
        <f t="shared" ca="1" si="46"/>
        <v>0</v>
      </c>
      <c r="K91" s="122">
        <f ca="1">IF(H91=0,0,IF(OR(EOMONTH($A91,0)&lt;Debt!$A$5,Debt!$A$5=""),IF(Debt!$A$6=TRUE,IF(Debt!C$5-$D91-$P91-$V91-$AB91-$AH91-$AN91-$AT91-$AZ91-$BF91&gt;H91,H91-J91+M91,Debt!$C$5-$D91-$J91-$P91-$V91-$AB91-$AH91-$AN91-$AT91-$AZ91-$BF91-$E91),0),IF(Debt!$B$5-$D91-$J91-$P91-$V91-$AB91-$AH91-$AN91-$AT91-$AZ91-$BF91-$E91&gt;H91,H91-J91+M91,Debt!$B$5-$D91-$J91-$P91-$V91-$AB91-$AH91-$AN91-$AT91-$AZ91-$BF91-$E91)))</f>
        <v>0</v>
      </c>
      <c r="L91" s="76">
        <f t="shared" ca="1" si="60"/>
        <v>0</v>
      </c>
      <c r="M91" s="150">
        <f ca="1">IF(OR(H91=0,J$4=0),0,H91*VLOOKUP(2,Debt!$A$7:$L$17,3,0)/12)</f>
        <v>0</v>
      </c>
      <c r="N91" s="149">
        <f t="shared" ca="1" si="61"/>
        <v>0</v>
      </c>
      <c r="O91" s="122">
        <f t="shared" ca="1" si="62"/>
        <v>0</v>
      </c>
      <c r="P91" s="122">
        <f t="shared" ca="1" si="47"/>
        <v>0</v>
      </c>
      <c r="Q91" s="122">
        <f ca="1">IF(N91=0,0,IF(OR(EOMONTH($A91,0)&lt;Debt!$A$5,Debt!$A$5=""),IF(Debt!$A$6=TRUE,IF(Debt!$C$5-$D91-$J91-$V91-$AB91-$AH91-$AN91-$AT91-$AZ91-$BF91-$E91-$K91&gt;N91,N91-P91+S91,Debt!$C$5-$D91-$J91-$P91-$V91-$AB91-$AH91-$AN91-$AT91-$AZ91-$BF91-$E91-$K91),0),IF(Debt!$B$5-$D91-$J91-$P91-$V91-$AB91-$AH91-$AN91-$AT91-$AZ91-$BF91-$E91-$K91&gt;N91,N91-P91+S91,Debt!$B$5-$D91-$J91-$P91-$V91-$AB91-$AH91-$AN91-$AT91-$AZ91-$BF91-$E91-$K91)))</f>
        <v>0</v>
      </c>
      <c r="R91" s="76">
        <f t="shared" ca="1" si="63"/>
        <v>0</v>
      </c>
      <c r="S91" s="150">
        <f ca="1">IF(OR(N91=0,P$4=0),0,N91*VLOOKUP(3,Debt!$A$7:$L$17,3,0)/12)</f>
        <v>0</v>
      </c>
      <c r="T91" s="149">
        <f t="shared" ca="1" si="64"/>
        <v>0</v>
      </c>
      <c r="U91" s="122">
        <f t="shared" ca="1" si="65"/>
        <v>0</v>
      </c>
      <c r="V91" s="122">
        <f t="shared" ca="1" si="48"/>
        <v>0</v>
      </c>
      <c r="W91" s="122">
        <f ca="1">IF(T91=0,0,IF(OR(EOMONTH($A91,0)&lt;Debt!$A$5,Debt!$A$5=""),IF(Debt!$A$6=TRUE,IF(Debt!$C$5-$D91-$J91-$P91-$AB91-$AH91-$AN91-$AT91-$AZ91-$BF91-$E91-$K91-$Q91&gt;T91,T91-V91+Y91,Debt!$C$5-$D91-$J91-$P91-$V91-$AB91-$AH91-$AN91-$AT91-$AZ91-$BF91-$E91-$K91-$Q91),0),IF(Debt!$B$5-$D91-$J91-$P91-$V91-$AB91-$AH91-$AN91-$AT91-$AZ91-$BF91-$E91-$K91-$Q91&gt;T91,T91-V91+Y91,Debt!$B$5-$D91-$J91-$P91-$V91-$AB91-$AH91-$AN91-$AT91-$AZ91-$BF91-$E91-$K91-$Q91)))</f>
        <v>0</v>
      </c>
      <c r="X91" s="76">
        <f t="shared" ca="1" si="66"/>
        <v>0</v>
      </c>
      <c r="Y91" s="150">
        <f ca="1">IF(OR(T91=0,V$4=0),0,T91*VLOOKUP(4,Debt!$A$7:$L$17,3,0)/12)</f>
        <v>0</v>
      </c>
      <c r="Z91" s="149">
        <f t="shared" ca="1" si="67"/>
        <v>0</v>
      </c>
      <c r="AA91" s="122">
        <f t="shared" ca="1" si="68"/>
        <v>0</v>
      </c>
      <c r="AB91" s="122">
        <f t="shared" ca="1" si="49"/>
        <v>0</v>
      </c>
      <c r="AC91" s="122">
        <f ca="1">IF(Z91=0,0,IF(OR(EOMONTH($A91,0)&lt;Debt!$A$5,Debt!$A$5=""),IF(Debt!$A$6=TRUE,IF(Debt!$C$5-$D91-$J91-$P91-$V91-$AH91-$AN91-$AT91-$AZ91-$BF91-$E91-$K91-$Q91-$W91&gt;Z91,Z91-AB91+AE91,Debt!$C$5-$D91-$J91-$P91-$V91-$AB91-$AH91-$AN91-$AT91-$AZ91-$BF91-$E91-$K91-$Q91-$W91),0),IF(Debt!$B$5-$D91-$J91-$P91-$V91-$AB91-$AH91-$AN91-$AT91-$AZ91-$BF91-$E91-$K91-$Q91-$W91&gt;Z91,Z91-AB91+AE91,Debt!$B$5-$D91-$J91-$P91-$V91-$AB91-$AH91-$AN91-$AT91-$AZ91-$BF91-$E91-$K91-$Q91-$W91)))</f>
        <v>0</v>
      </c>
      <c r="AD91" s="76">
        <f t="shared" ca="1" si="69"/>
        <v>0</v>
      </c>
      <c r="AE91" s="150">
        <f ca="1">IF(OR(Z91=0,AB$4=0),0,Z91*VLOOKUP(5,Debt!$A$7:$L$17,3,0)/12)</f>
        <v>0</v>
      </c>
      <c r="AF91" s="149">
        <f t="shared" si="70"/>
        <v>0</v>
      </c>
      <c r="AG91" s="122">
        <f t="shared" si="71"/>
        <v>0</v>
      </c>
      <c r="AH91" s="122">
        <f t="shared" si="50"/>
        <v>0</v>
      </c>
      <c r="AI91" s="122">
        <f>IF(AF91=0,0,IF(OR(EOMONTH($A91,0)&lt;Debt!$A$5,Debt!$A$5=""),IF(Debt!$A$6=TRUE,IF(Debt!$C$5-$D91-$J91-$P91-$V91-$AB91-$AN91-$AT91-$AZ91-$BF91-$E91-$K91-$Q91-$W91-$AC91&gt;AF91,AF91-AH91+AK91,Debt!$C$5-$D91-$J91-$P91-$V91-$AB91-$AH91-$AN91-$AT91-$AZ91-$BF91-$E91-$K91-$Q91-$W91-$AC91),0),IF(Debt!$B$5-$D91-$J91-$P91-$V91-$AB91-$AH91-$AN91-$AT91-$AZ91-$BF91-$E91-$K91-$Q91-$W91-$AC91&gt;AF91,AF91-AH91+AK91,Debt!$B$5-$D91-$J91-$P91-$V91-$AB91-$AH91-$AN91-$AT91-$AZ91-$BF91-$E91-$K91-$Q91-$W91-$AC91)))</f>
        <v>0</v>
      </c>
      <c r="AJ91" s="76">
        <f t="shared" si="72"/>
        <v>0</v>
      </c>
      <c r="AK91" s="150">
        <f>IF(OR(AF91=0,AH$4=0),0,AF91*VLOOKUP(6,Debt!$A$7:$L$17,3,0)/12)</f>
        <v>0</v>
      </c>
      <c r="AL91" s="149">
        <f t="shared" si="73"/>
        <v>0</v>
      </c>
      <c r="AM91" s="122">
        <f t="shared" si="74"/>
        <v>0</v>
      </c>
      <c r="AN91" s="122">
        <f t="shared" si="51"/>
        <v>0</v>
      </c>
      <c r="AO91" s="122">
        <f>IF(AL91=0,0,IF(OR(EOMONTH($A91,0)&lt;Debt!$A$5,Debt!$A$5=""),IF(Debt!$A$6=TRUE,IF(Debt!$C$5-$D91-$J91-$P91-$V91-$AB91-$AH91-$AT91-$AZ91-$BF91-$E91-$K91-$Q91-$W91-$AC91-$AI91&gt;AL91,AL91-AN91+AQ91,Debt!$C$5-$D91-$J91-$P91-$V91-$AB91-$AH91-$AN91-$AT91-$AZ91-$BF91-$E91-$K91-$Q91-$W91-$AC91-$AI91),0),IF(Debt!$B$5-$D91-$J91-$P91-$V91-$AB91-$AH91-$AN91-$AT91-$AZ91-$BF91-$E91-$K91-$Q91-$W91-$AC91-$AI91&gt;AL91,AL91-AN91+AQ91,Debt!$B$5-$D91-$J91-$P91-$V91-$AB91-$AH91-$AN91-$AT91-$AZ91-$BF91-$E91-$K91-$Q91-$W91-$AC91-$AI91)))</f>
        <v>0</v>
      </c>
      <c r="AP91" s="76">
        <f t="shared" si="75"/>
        <v>0</v>
      </c>
      <c r="AQ91" s="150">
        <f>IF(OR(AL91=0,AN$4=0),0,AL91*VLOOKUP(7,Debt!$A$7:$L$17,3,0)/12)</f>
        <v>0</v>
      </c>
      <c r="AR91" s="149">
        <f t="shared" si="76"/>
        <v>0</v>
      </c>
      <c r="AS91" s="122">
        <f t="shared" si="77"/>
        <v>0</v>
      </c>
      <c r="AT91" s="122">
        <f t="shared" si="52"/>
        <v>0</v>
      </c>
      <c r="AU91" s="122">
        <f>IF(AR91=0,0,IF(OR(EOMONTH($A91,0)&lt;Debt!$A$5,Debt!$A$5=""),IF(Debt!$A$6=TRUE,IF(Debt!$C$5-$D91-$J91-$P91-$V91-$AB91-$AH91-$AN91-$AZ91-$BF91-$E91-$K91-$Q91-$W91-$AC91-$AI91-$AO91&gt;AR91,AR91-AT91+AW91,Debt!$C$5-$D91-$J91-$P91-$V91-$AB91-$AH91-$AN91-$AT91-$AZ91-$BF91-$E91-$K91-$Q91-$W91-$AC91-$AI91-$AO91),0),IF(Debt!$B$5-$D91-$J91-$P91-$V91-$AB91-$AH91-$AN91-$AT91-$AZ91-$BF91-$E91-$K91-$Q91-$W91-$AC91-$AI91-$AO91&gt;AR91,AR91-AT91+AW91,Debt!$B$5-$D91-$J91-$P91-$V91-$AB91-$AH91-$AN91-$AT91-$AZ91-$BF91-$E91-$K91-$Q91-$W91-$AC91-$AI91-$AO91)))</f>
        <v>0</v>
      </c>
      <c r="AV91" s="76">
        <f t="shared" si="78"/>
        <v>0</v>
      </c>
      <c r="AW91" s="150">
        <f>IF(OR(AR91=0,AT$4=0),0,AR91*VLOOKUP(8,Debt!$A$7:$L$17,3,0)/12)</f>
        <v>0</v>
      </c>
      <c r="AX91" s="149">
        <f t="shared" si="79"/>
        <v>0</v>
      </c>
      <c r="AY91" s="122">
        <f t="shared" si="80"/>
        <v>0</v>
      </c>
      <c r="AZ91" s="122">
        <f t="shared" si="53"/>
        <v>0</v>
      </c>
      <c r="BA91" s="122">
        <f>IF(AX91=0,0,IF(OR(EOMONTH($A91,0)&lt;Debt!$A$5,Debt!$A$5=""),IF(Debt!$A$6=TRUE,IF(Debt!$C$5-$D91-$J91-$P91-$V91-$AB91-$AH91-$AN91-$AT91-$BF91-$E91-$K91-$Q91-$W91-$AC91-$AI91-$AO91-$AU91&gt;AX91,AX91-AZ91+BC91,Debt!$C$5-$D91-$J91-$P91-$V91-$AB91-$AH91-$AN91-$AT91-$AZ91-$BF91-$E91-$K91-$Q91-$W91-$AC91-$AI91-$AO91-$AU91),0),IF(Debt!$B$5-$D91-$J91-$P91-$V91-$AB91-$AH91-$AN91-$AT91-$AZ91-$BF91-$E91-$K91-$Q91-$W91-$AC91-$AI91-$AO91-$AU91&gt;AX91,AX91-AZ91+BC91,Debt!$B$5-$D91-$J91-$P91-$V91-$AB91-$AH91-$AN91-$AT91-$AZ91-$BF91-$E91-$K91-$Q91-$W91-$AC91-$AI91-$AO91-$AU91)))</f>
        <v>0</v>
      </c>
      <c r="BB91" s="76">
        <f t="shared" si="81"/>
        <v>0</v>
      </c>
      <c r="BC91" s="150">
        <f>IF(OR(AX91=0,AZ$4=0),0,AX91*VLOOKUP(9,Debt!$A$7:$L$17,3,0)/12)</f>
        <v>0</v>
      </c>
      <c r="BD91" s="149">
        <f t="shared" si="82"/>
        <v>0</v>
      </c>
      <c r="BE91" s="122">
        <f t="shared" si="83"/>
        <v>0</v>
      </c>
      <c r="BF91" s="122">
        <f t="shared" si="54"/>
        <v>0</v>
      </c>
      <c r="BG91" s="122">
        <f>IF(BD91=0,0,IF(OR(EOMONTH($A91,0)&lt;Debt!$A$5,Debt!$A$5=""),IF(Debt!$A$6=TRUE,IF(Debt!$C$5-$D91-$J91-$P91-$V91-$AB91-$AH91-$AN91-$AT91-$AZ91-$E91-$K91-$Q91-$W91-$AC91-$AI91-$AO91-$AU91-$BA91&gt;BD91,BD91-BF91+BI91,Debt!$C$5-$D91-$J91-$P91-$V91-$AB91-$AH91-$AN91-$AT91-$AZ91-$BF91-$E91-$K91-$Q91-$W91-$AC91-$AI91-$AO91-$AU91-$BA91),0),IF(Debt!$B$5-$D91-$J91-$P91-$V91-$AB91-$AH91-$AN91-$AT91-$AZ91-$BF91-$E91-$K91-$Q91-$W91-$AC91-$AI91-$AO91-$AU91-$BA91&gt;BD91,BD91-BF91+BI91,Debt!$B$5-$D91-$J91-$P91-$V91-$AB91-$AH91-$AN91-$AT91-$AZ91-$BF91-$E91-$K91-$Q91-$W91-$AC91-$AI91-$AO91-$AU91-$BA91)))</f>
        <v>0</v>
      </c>
      <c r="BH91" s="76">
        <f t="shared" si="84"/>
        <v>0</v>
      </c>
      <c r="BI91" s="150">
        <f>IF(OR(BD91=0,BF$4=0),0,BD91*VLOOKUP(10,Debt!$A$7:$L$17,3,0)/12)</f>
        <v>0</v>
      </c>
      <c r="BJ91" s="133">
        <f t="shared" ca="1" si="85"/>
        <v>0</v>
      </c>
      <c r="BK91" s="133">
        <f t="shared" ca="1" si="86"/>
        <v>0</v>
      </c>
      <c r="BL91" s="133">
        <f t="shared" ca="1" si="87"/>
        <v>0</v>
      </c>
      <c r="BM91" s="157">
        <f t="shared" ca="1" si="88"/>
        <v>0</v>
      </c>
    </row>
    <row r="92" spans="1:65" customFormat="1" thickBot="1" x14ac:dyDescent="0.25">
      <c r="A92" s="160">
        <f t="shared" ca="1" si="89"/>
        <v>47543</v>
      </c>
      <c r="B92" s="149">
        <f t="shared" ca="1" si="55"/>
        <v>0</v>
      </c>
      <c r="C92" s="122">
        <f t="shared" ca="1" si="56"/>
        <v>0</v>
      </c>
      <c r="D92" s="122">
        <f t="shared" ca="1" si="45"/>
        <v>0</v>
      </c>
      <c r="E92" s="122">
        <f ca="1">IF(B92=0,0,IF(OR(EOMONTH($A92,0)&lt;Debt!$A$5,Debt!$A$5=""),IF(Debt!$A$6=TRUE,IF(Debt!$C$5-$J92-$P92-$V92-$AB92-$AH92-$AN92-$AT92-$AZ92-$BF92&gt;B92,B92-D92+G92,Debt!$C$5-$D92-$J92-$P92-$V92-$AB92-$AH92-$AN92-$AT92-$AZ92-$BF92),0),IF(Debt!$B$5-$D92-$J92-$P92-$V92-$AB92-$AH92-$AN92-$AT92-$AZ92-$BF92&gt;B92,B92-D92+G92,Debt!$B$5-$D92-$J92-$P92-$V92-$AB92-$AH92-$AN92-$AT92-$AZ92-$BF92)))</f>
        <v>0</v>
      </c>
      <c r="F92" s="76">
        <f t="shared" ca="1" si="57"/>
        <v>0</v>
      </c>
      <c r="G92" s="150">
        <f ca="1">IF(OR(B92=0,D$4=0),0,B92*VLOOKUP(1,Debt!$A$7:$L$17,3,0)/12)</f>
        <v>0</v>
      </c>
      <c r="H92" s="149">
        <f t="shared" ca="1" si="58"/>
        <v>0</v>
      </c>
      <c r="I92" s="122">
        <f t="shared" ca="1" si="59"/>
        <v>0</v>
      </c>
      <c r="J92" s="122">
        <f t="shared" ca="1" si="46"/>
        <v>0</v>
      </c>
      <c r="K92" s="122">
        <f ca="1">IF(H92=0,0,IF(OR(EOMONTH($A92,0)&lt;Debt!$A$5,Debt!$A$5=""),IF(Debt!$A$6=TRUE,IF(Debt!C$5-$D92-$P92-$V92-$AB92-$AH92-$AN92-$AT92-$AZ92-$BF92&gt;H92,H92-J92+M92,Debt!$C$5-$D92-$J92-$P92-$V92-$AB92-$AH92-$AN92-$AT92-$AZ92-$BF92-$E92),0),IF(Debt!$B$5-$D92-$J92-$P92-$V92-$AB92-$AH92-$AN92-$AT92-$AZ92-$BF92-$E92&gt;H92,H92-J92+M92,Debt!$B$5-$D92-$J92-$P92-$V92-$AB92-$AH92-$AN92-$AT92-$AZ92-$BF92-$E92)))</f>
        <v>0</v>
      </c>
      <c r="L92" s="76">
        <f t="shared" ca="1" si="60"/>
        <v>0</v>
      </c>
      <c r="M92" s="150">
        <f ca="1">IF(OR(H92=0,J$4=0),0,H92*VLOOKUP(2,Debt!$A$7:$L$17,3,0)/12)</f>
        <v>0</v>
      </c>
      <c r="N92" s="149">
        <f t="shared" ca="1" si="61"/>
        <v>0</v>
      </c>
      <c r="O92" s="122">
        <f t="shared" ca="1" si="62"/>
        <v>0</v>
      </c>
      <c r="P92" s="122">
        <f t="shared" ca="1" si="47"/>
        <v>0</v>
      </c>
      <c r="Q92" s="122">
        <f ca="1">IF(N92=0,0,IF(OR(EOMONTH($A92,0)&lt;Debt!$A$5,Debt!$A$5=""),IF(Debt!$A$6=TRUE,IF(Debt!$C$5-$D92-$J92-$V92-$AB92-$AH92-$AN92-$AT92-$AZ92-$BF92-$E92-$K92&gt;N92,N92-P92+S92,Debt!$C$5-$D92-$J92-$P92-$V92-$AB92-$AH92-$AN92-$AT92-$AZ92-$BF92-$E92-$K92),0),IF(Debt!$B$5-$D92-$J92-$P92-$V92-$AB92-$AH92-$AN92-$AT92-$AZ92-$BF92-$E92-$K92&gt;N92,N92-P92+S92,Debt!$B$5-$D92-$J92-$P92-$V92-$AB92-$AH92-$AN92-$AT92-$AZ92-$BF92-$E92-$K92)))</f>
        <v>0</v>
      </c>
      <c r="R92" s="76">
        <f t="shared" ca="1" si="63"/>
        <v>0</v>
      </c>
      <c r="S92" s="150">
        <f ca="1">IF(OR(N92=0,P$4=0),0,N92*VLOOKUP(3,Debt!$A$7:$L$17,3,0)/12)</f>
        <v>0</v>
      </c>
      <c r="T92" s="149">
        <f t="shared" ca="1" si="64"/>
        <v>0</v>
      </c>
      <c r="U92" s="122">
        <f t="shared" ca="1" si="65"/>
        <v>0</v>
      </c>
      <c r="V92" s="122">
        <f t="shared" ca="1" si="48"/>
        <v>0</v>
      </c>
      <c r="W92" s="122">
        <f ca="1">IF(T92=0,0,IF(OR(EOMONTH($A92,0)&lt;Debt!$A$5,Debt!$A$5=""),IF(Debt!$A$6=TRUE,IF(Debt!$C$5-$D92-$J92-$P92-$AB92-$AH92-$AN92-$AT92-$AZ92-$BF92-$E92-$K92-$Q92&gt;T92,T92-V92+Y92,Debt!$C$5-$D92-$J92-$P92-$V92-$AB92-$AH92-$AN92-$AT92-$AZ92-$BF92-$E92-$K92-$Q92),0),IF(Debt!$B$5-$D92-$J92-$P92-$V92-$AB92-$AH92-$AN92-$AT92-$AZ92-$BF92-$E92-$K92-$Q92&gt;T92,T92-V92+Y92,Debt!$B$5-$D92-$J92-$P92-$V92-$AB92-$AH92-$AN92-$AT92-$AZ92-$BF92-$E92-$K92-$Q92)))</f>
        <v>0</v>
      </c>
      <c r="X92" s="76">
        <f t="shared" ca="1" si="66"/>
        <v>0</v>
      </c>
      <c r="Y92" s="150">
        <f ca="1">IF(OR(T92=0,V$4=0),0,T92*VLOOKUP(4,Debt!$A$7:$L$17,3,0)/12)</f>
        <v>0</v>
      </c>
      <c r="Z92" s="149">
        <f t="shared" ca="1" si="67"/>
        <v>0</v>
      </c>
      <c r="AA92" s="122">
        <f t="shared" ca="1" si="68"/>
        <v>0</v>
      </c>
      <c r="AB92" s="122">
        <f t="shared" ca="1" si="49"/>
        <v>0</v>
      </c>
      <c r="AC92" s="122">
        <f ca="1">IF(Z92=0,0,IF(OR(EOMONTH($A92,0)&lt;Debt!$A$5,Debt!$A$5=""),IF(Debt!$A$6=TRUE,IF(Debt!$C$5-$D92-$J92-$P92-$V92-$AH92-$AN92-$AT92-$AZ92-$BF92-$E92-$K92-$Q92-$W92&gt;Z92,Z92-AB92+AE92,Debt!$C$5-$D92-$J92-$P92-$V92-$AB92-$AH92-$AN92-$AT92-$AZ92-$BF92-$E92-$K92-$Q92-$W92),0),IF(Debt!$B$5-$D92-$J92-$P92-$V92-$AB92-$AH92-$AN92-$AT92-$AZ92-$BF92-$E92-$K92-$Q92-$W92&gt;Z92,Z92-AB92+AE92,Debt!$B$5-$D92-$J92-$P92-$V92-$AB92-$AH92-$AN92-$AT92-$AZ92-$BF92-$E92-$K92-$Q92-$W92)))</f>
        <v>0</v>
      </c>
      <c r="AD92" s="76">
        <f t="shared" ca="1" si="69"/>
        <v>0</v>
      </c>
      <c r="AE92" s="150">
        <f ca="1">IF(OR(Z92=0,AB$4=0),0,Z92*VLOOKUP(5,Debt!$A$7:$L$17,3,0)/12)</f>
        <v>0</v>
      </c>
      <c r="AF92" s="149">
        <f t="shared" si="70"/>
        <v>0</v>
      </c>
      <c r="AG92" s="122">
        <f t="shared" si="71"/>
        <v>0</v>
      </c>
      <c r="AH92" s="122">
        <f t="shared" si="50"/>
        <v>0</v>
      </c>
      <c r="AI92" s="122">
        <f>IF(AF92=0,0,IF(OR(EOMONTH($A92,0)&lt;Debt!$A$5,Debt!$A$5=""),IF(Debt!$A$6=TRUE,IF(Debt!$C$5-$D92-$J92-$P92-$V92-$AB92-$AN92-$AT92-$AZ92-$BF92-$E92-$K92-$Q92-$W92-$AC92&gt;AF92,AF92-AH92+AK92,Debt!$C$5-$D92-$J92-$P92-$V92-$AB92-$AH92-$AN92-$AT92-$AZ92-$BF92-$E92-$K92-$Q92-$W92-$AC92),0),IF(Debt!$B$5-$D92-$J92-$P92-$V92-$AB92-$AH92-$AN92-$AT92-$AZ92-$BF92-$E92-$K92-$Q92-$W92-$AC92&gt;AF92,AF92-AH92+AK92,Debt!$B$5-$D92-$J92-$P92-$V92-$AB92-$AH92-$AN92-$AT92-$AZ92-$BF92-$E92-$K92-$Q92-$W92-$AC92)))</f>
        <v>0</v>
      </c>
      <c r="AJ92" s="76">
        <f t="shared" si="72"/>
        <v>0</v>
      </c>
      <c r="AK92" s="150">
        <f>IF(OR(AF92=0,AH$4=0),0,AF92*VLOOKUP(6,Debt!$A$7:$L$17,3,0)/12)</f>
        <v>0</v>
      </c>
      <c r="AL92" s="149">
        <f t="shared" si="73"/>
        <v>0</v>
      </c>
      <c r="AM92" s="122">
        <f t="shared" si="74"/>
        <v>0</v>
      </c>
      <c r="AN92" s="122">
        <f t="shared" si="51"/>
        <v>0</v>
      </c>
      <c r="AO92" s="122">
        <f>IF(AL92=0,0,IF(OR(EOMONTH($A92,0)&lt;Debt!$A$5,Debt!$A$5=""),IF(Debt!$A$6=TRUE,IF(Debt!$C$5-$D92-$J92-$P92-$V92-$AB92-$AH92-$AT92-$AZ92-$BF92-$E92-$K92-$Q92-$W92-$AC92-$AI92&gt;AL92,AL92-AN92+AQ92,Debt!$C$5-$D92-$J92-$P92-$V92-$AB92-$AH92-$AN92-$AT92-$AZ92-$BF92-$E92-$K92-$Q92-$W92-$AC92-$AI92),0),IF(Debt!$B$5-$D92-$J92-$P92-$V92-$AB92-$AH92-$AN92-$AT92-$AZ92-$BF92-$E92-$K92-$Q92-$W92-$AC92-$AI92&gt;AL92,AL92-AN92+AQ92,Debt!$B$5-$D92-$J92-$P92-$V92-$AB92-$AH92-$AN92-$AT92-$AZ92-$BF92-$E92-$K92-$Q92-$W92-$AC92-$AI92)))</f>
        <v>0</v>
      </c>
      <c r="AP92" s="76">
        <f t="shared" si="75"/>
        <v>0</v>
      </c>
      <c r="AQ92" s="150">
        <f>IF(OR(AL92=0,AN$4=0),0,AL92*VLOOKUP(7,Debt!$A$7:$L$17,3,0)/12)</f>
        <v>0</v>
      </c>
      <c r="AR92" s="149">
        <f t="shared" si="76"/>
        <v>0</v>
      </c>
      <c r="AS92" s="122">
        <f t="shared" si="77"/>
        <v>0</v>
      </c>
      <c r="AT92" s="122">
        <f t="shared" si="52"/>
        <v>0</v>
      </c>
      <c r="AU92" s="122">
        <f>IF(AR92=0,0,IF(OR(EOMONTH($A92,0)&lt;Debt!$A$5,Debt!$A$5=""),IF(Debt!$A$6=TRUE,IF(Debt!$C$5-$D92-$J92-$P92-$V92-$AB92-$AH92-$AN92-$AZ92-$BF92-$E92-$K92-$Q92-$W92-$AC92-$AI92-$AO92&gt;AR92,AR92-AT92+AW92,Debt!$C$5-$D92-$J92-$P92-$V92-$AB92-$AH92-$AN92-$AT92-$AZ92-$BF92-$E92-$K92-$Q92-$W92-$AC92-$AI92-$AO92),0),IF(Debt!$B$5-$D92-$J92-$P92-$V92-$AB92-$AH92-$AN92-$AT92-$AZ92-$BF92-$E92-$K92-$Q92-$W92-$AC92-$AI92-$AO92&gt;AR92,AR92-AT92+AW92,Debt!$B$5-$D92-$J92-$P92-$V92-$AB92-$AH92-$AN92-$AT92-$AZ92-$BF92-$E92-$K92-$Q92-$W92-$AC92-$AI92-$AO92)))</f>
        <v>0</v>
      </c>
      <c r="AV92" s="76">
        <f t="shared" si="78"/>
        <v>0</v>
      </c>
      <c r="AW92" s="150">
        <f>IF(OR(AR92=0,AT$4=0),0,AR92*VLOOKUP(8,Debt!$A$7:$L$17,3,0)/12)</f>
        <v>0</v>
      </c>
      <c r="AX92" s="149">
        <f t="shared" si="79"/>
        <v>0</v>
      </c>
      <c r="AY92" s="122">
        <f t="shared" si="80"/>
        <v>0</v>
      </c>
      <c r="AZ92" s="122">
        <f t="shared" si="53"/>
        <v>0</v>
      </c>
      <c r="BA92" s="122">
        <f>IF(AX92=0,0,IF(OR(EOMONTH($A92,0)&lt;Debt!$A$5,Debt!$A$5=""),IF(Debt!$A$6=TRUE,IF(Debt!$C$5-$D92-$J92-$P92-$V92-$AB92-$AH92-$AN92-$AT92-$BF92-$E92-$K92-$Q92-$W92-$AC92-$AI92-$AO92-$AU92&gt;AX92,AX92-AZ92+BC92,Debt!$C$5-$D92-$J92-$P92-$V92-$AB92-$AH92-$AN92-$AT92-$AZ92-$BF92-$E92-$K92-$Q92-$W92-$AC92-$AI92-$AO92-$AU92),0),IF(Debt!$B$5-$D92-$J92-$P92-$V92-$AB92-$AH92-$AN92-$AT92-$AZ92-$BF92-$E92-$K92-$Q92-$W92-$AC92-$AI92-$AO92-$AU92&gt;AX92,AX92-AZ92+BC92,Debt!$B$5-$D92-$J92-$P92-$V92-$AB92-$AH92-$AN92-$AT92-$AZ92-$BF92-$E92-$K92-$Q92-$W92-$AC92-$AI92-$AO92-$AU92)))</f>
        <v>0</v>
      </c>
      <c r="BB92" s="76">
        <f t="shared" si="81"/>
        <v>0</v>
      </c>
      <c r="BC92" s="150">
        <f>IF(OR(AX92=0,AZ$4=0),0,AX92*VLOOKUP(9,Debt!$A$7:$L$17,3,0)/12)</f>
        <v>0</v>
      </c>
      <c r="BD92" s="149">
        <f t="shared" si="82"/>
        <v>0</v>
      </c>
      <c r="BE92" s="122">
        <f t="shared" si="83"/>
        <v>0</v>
      </c>
      <c r="BF92" s="122">
        <f t="shared" si="54"/>
        <v>0</v>
      </c>
      <c r="BG92" s="122">
        <f>IF(BD92=0,0,IF(OR(EOMONTH($A92,0)&lt;Debt!$A$5,Debt!$A$5=""),IF(Debt!$A$6=TRUE,IF(Debt!$C$5-$D92-$J92-$P92-$V92-$AB92-$AH92-$AN92-$AT92-$AZ92-$E92-$K92-$Q92-$W92-$AC92-$AI92-$AO92-$AU92-$BA92&gt;BD92,BD92-BF92+BI92,Debt!$C$5-$D92-$J92-$P92-$V92-$AB92-$AH92-$AN92-$AT92-$AZ92-$BF92-$E92-$K92-$Q92-$W92-$AC92-$AI92-$AO92-$AU92-$BA92),0),IF(Debt!$B$5-$D92-$J92-$P92-$V92-$AB92-$AH92-$AN92-$AT92-$AZ92-$BF92-$E92-$K92-$Q92-$W92-$AC92-$AI92-$AO92-$AU92-$BA92&gt;BD92,BD92-BF92+BI92,Debt!$B$5-$D92-$J92-$P92-$V92-$AB92-$AH92-$AN92-$AT92-$AZ92-$BF92-$E92-$K92-$Q92-$W92-$AC92-$AI92-$AO92-$AU92-$BA92)))</f>
        <v>0</v>
      </c>
      <c r="BH92" s="76">
        <f t="shared" si="84"/>
        <v>0</v>
      </c>
      <c r="BI92" s="150">
        <f>IF(OR(BD92=0,BF$4=0),0,BD92*VLOOKUP(10,Debt!$A$7:$L$17,3,0)/12)</f>
        <v>0</v>
      </c>
      <c r="BJ92" s="133">
        <f t="shared" ca="1" si="85"/>
        <v>0</v>
      </c>
      <c r="BK92" s="133">
        <f t="shared" ca="1" si="86"/>
        <v>0</v>
      </c>
      <c r="BL92" s="133">
        <f t="shared" ca="1" si="87"/>
        <v>0</v>
      </c>
      <c r="BM92" s="157">
        <f t="shared" ca="1" si="88"/>
        <v>0</v>
      </c>
    </row>
    <row r="93" spans="1:65" customFormat="1" thickBot="1" x14ac:dyDescent="0.25">
      <c r="A93" s="160">
        <f t="shared" ca="1" si="89"/>
        <v>47574</v>
      </c>
      <c r="B93" s="149">
        <f t="shared" ca="1" si="55"/>
        <v>0</v>
      </c>
      <c r="C93" s="122">
        <f t="shared" ca="1" si="56"/>
        <v>0</v>
      </c>
      <c r="D93" s="122">
        <f t="shared" ca="1" si="45"/>
        <v>0</v>
      </c>
      <c r="E93" s="122">
        <f ca="1">IF(B93=0,0,IF(OR(EOMONTH($A93,0)&lt;Debt!$A$5,Debt!$A$5=""),IF(Debt!$A$6=TRUE,IF(Debt!$C$5-$J93-$P93-$V93-$AB93-$AH93-$AN93-$AT93-$AZ93-$BF93&gt;B93,B93-D93+G93,Debt!$C$5-$D93-$J93-$P93-$V93-$AB93-$AH93-$AN93-$AT93-$AZ93-$BF93),0),IF(Debt!$B$5-$D93-$J93-$P93-$V93-$AB93-$AH93-$AN93-$AT93-$AZ93-$BF93&gt;B93,B93-D93+G93,Debt!$B$5-$D93-$J93-$P93-$V93-$AB93-$AH93-$AN93-$AT93-$AZ93-$BF93)))</f>
        <v>0</v>
      </c>
      <c r="F93" s="76">
        <f t="shared" ca="1" si="57"/>
        <v>0</v>
      </c>
      <c r="G93" s="150">
        <f ca="1">IF(OR(B93=0,D$4=0),0,B93*VLOOKUP(1,Debt!$A$7:$L$17,3,0)/12)</f>
        <v>0</v>
      </c>
      <c r="H93" s="149">
        <f t="shared" ca="1" si="58"/>
        <v>0</v>
      </c>
      <c r="I93" s="122">
        <f t="shared" ca="1" si="59"/>
        <v>0</v>
      </c>
      <c r="J93" s="122">
        <f t="shared" ca="1" si="46"/>
        <v>0</v>
      </c>
      <c r="K93" s="122">
        <f ca="1">IF(H93=0,0,IF(OR(EOMONTH($A93,0)&lt;Debt!$A$5,Debt!$A$5=""),IF(Debt!$A$6=TRUE,IF(Debt!C$5-$D93-$P93-$V93-$AB93-$AH93-$AN93-$AT93-$AZ93-$BF93&gt;H93,H93-J93+M93,Debt!$C$5-$D93-$J93-$P93-$V93-$AB93-$AH93-$AN93-$AT93-$AZ93-$BF93-$E93),0),IF(Debt!$B$5-$D93-$J93-$P93-$V93-$AB93-$AH93-$AN93-$AT93-$AZ93-$BF93-$E93&gt;H93,H93-J93+M93,Debt!$B$5-$D93-$J93-$P93-$V93-$AB93-$AH93-$AN93-$AT93-$AZ93-$BF93-$E93)))</f>
        <v>0</v>
      </c>
      <c r="L93" s="76">
        <f t="shared" ca="1" si="60"/>
        <v>0</v>
      </c>
      <c r="M93" s="150">
        <f ca="1">IF(OR(H93=0,J$4=0),0,H93*VLOOKUP(2,Debt!$A$7:$L$17,3,0)/12)</f>
        <v>0</v>
      </c>
      <c r="N93" s="149">
        <f t="shared" ca="1" si="61"/>
        <v>0</v>
      </c>
      <c r="O93" s="122">
        <f t="shared" ca="1" si="62"/>
        <v>0</v>
      </c>
      <c r="P93" s="122">
        <f t="shared" ca="1" si="47"/>
        <v>0</v>
      </c>
      <c r="Q93" s="122">
        <f ca="1">IF(N93=0,0,IF(OR(EOMONTH($A93,0)&lt;Debt!$A$5,Debt!$A$5=""),IF(Debt!$A$6=TRUE,IF(Debt!$C$5-$D93-$J93-$V93-$AB93-$AH93-$AN93-$AT93-$AZ93-$BF93-$E93-$K93&gt;N93,N93-P93+S93,Debt!$C$5-$D93-$J93-$P93-$V93-$AB93-$AH93-$AN93-$AT93-$AZ93-$BF93-$E93-$K93),0),IF(Debt!$B$5-$D93-$J93-$P93-$V93-$AB93-$AH93-$AN93-$AT93-$AZ93-$BF93-$E93-$K93&gt;N93,N93-P93+S93,Debt!$B$5-$D93-$J93-$P93-$V93-$AB93-$AH93-$AN93-$AT93-$AZ93-$BF93-$E93-$K93)))</f>
        <v>0</v>
      </c>
      <c r="R93" s="76">
        <f t="shared" ca="1" si="63"/>
        <v>0</v>
      </c>
      <c r="S93" s="150">
        <f ca="1">IF(OR(N93=0,P$4=0),0,N93*VLOOKUP(3,Debt!$A$7:$L$17,3,0)/12)</f>
        <v>0</v>
      </c>
      <c r="T93" s="149">
        <f t="shared" ca="1" si="64"/>
        <v>0</v>
      </c>
      <c r="U93" s="122">
        <f t="shared" ca="1" si="65"/>
        <v>0</v>
      </c>
      <c r="V93" s="122">
        <f t="shared" ca="1" si="48"/>
        <v>0</v>
      </c>
      <c r="W93" s="122">
        <f ca="1">IF(T93=0,0,IF(OR(EOMONTH($A93,0)&lt;Debt!$A$5,Debt!$A$5=""),IF(Debt!$A$6=TRUE,IF(Debt!$C$5-$D93-$J93-$P93-$AB93-$AH93-$AN93-$AT93-$AZ93-$BF93-$E93-$K93-$Q93&gt;T93,T93-V93+Y93,Debt!$C$5-$D93-$J93-$P93-$V93-$AB93-$AH93-$AN93-$AT93-$AZ93-$BF93-$E93-$K93-$Q93),0),IF(Debt!$B$5-$D93-$J93-$P93-$V93-$AB93-$AH93-$AN93-$AT93-$AZ93-$BF93-$E93-$K93-$Q93&gt;T93,T93-V93+Y93,Debt!$B$5-$D93-$J93-$P93-$V93-$AB93-$AH93-$AN93-$AT93-$AZ93-$BF93-$E93-$K93-$Q93)))</f>
        <v>0</v>
      </c>
      <c r="X93" s="76">
        <f t="shared" ca="1" si="66"/>
        <v>0</v>
      </c>
      <c r="Y93" s="150">
        <f ca="1">IF(OR(T93=0,V$4=0),0,T93*VLOOKUP(4,Debt!$A$7:$L$17,3,0)/12)</f>
        <v>0</v>
      </c>
      <c r="Z93" s="149">
        <f t="shared" ca="1" si="67"/>
        <v>0</v>
      </c>
      <c r="AA93" s="122">
        <f t="shared" ca="1" si="68"/>
        <v>0</v>
      </c>
      <c r="AB93" s="122">
        <f t="shared" ca="1" si="49"/>
        <v>0</v>
      </c>
      <c r="AC93" s="122">
        <f ca="1">IF(Z93=0,0,IF(OR(EOMONTH($A93,0)&lt;Debt!$A$5,Debt!$A$5=""),IF(Debt!$A$6=TRUE,IF(Debt!$C$5-$D93-$J93-$P93-$V93-$AH93-$AN93-$AT93-$AZ93-$BF93-$E93-$K93-$Q93-$W93&gt;Z93,Z93-AB93+AE93,Debt!$C$5-$D93-$J93-$P93-$V93-$AB93-$AH93-$AN93-$AT93-$AZ93-$BF93-$E93-$K93-$Q93-$W93),0),IF(Debt!$B$5-$D93-$J93-$P93-$V93-$AB93-$AH93-$AN93-$AT93-$AZ93-$BF93-$E93-$K93-$Q93-$W93&gt;Z93,Z93-AB93+AE93,Debt!$B$5-$D93-$J93-$P93-$V93-$AB93-$AH93-$AN93-$AT93-$AZ93-$BF93-$E93-$K93-$Q93-$W93)))</f>
        <v>0</v>
      </c>
      <c r="AD93" s="76">
        <f t="shared" ca="1" si="69"/>
        <v>0</v>
      </c>
      <c r="AE93" s="150">
        <f ca="1">IF(OR(Z93=0,AB$4=0),0,Z93*VLOOKUP(5,Debt!$A$7:$L$17,3,0)/12)</f>
        <v>0</v>
      </c>
      <c r="AF93" s="149">
        <f t="shared" si="70"/>
        <v>0</v>
      </c>
      <c r="AG93" s="122">
        <f t="shared" si="71"/>
        <v>0</v>
      </c>
      <c r="AH93" s="122">
        <f t="shared" si="50"/>
        <v>0</v>
      </c>
      <c r="AI93" s="122">
        <f>IF(AF93=0,0,IF(OR(EOMONTH($A93,0)&lt;Debt!$A$5,Debt!$A$5=""),IF(Debt!$A$6=TRUE,IF(Debt!$C$5-$D93-$J93-$P93-$V93-$AB93-$AN93-$AT93-$AZ93-$BF93-$E93-$K93-$Q93-$W93-$AC93&gt;AF93,AF93-AH93+AK93,Debt!$C$5-$D93-$J93-$P93-$V93-$AB93-$AH93-$AN93-$AT93-$AZ93-$BF93-$E93-$K93-$Q93-$W93-$AC93),0),IF(Debt!$B$5-$D93-$J93-$P93-$V93-$AB93-$AH93-$AN93-$AT93-$AZ93-$BF93-$E93-$K93-$Q93-$W93-$AC93&gt;AF93,AF93-AH93+AK93,Debt!$B$5-$D93-$J93-$P93-$V93-$AB93-$AH93-$AN93-$AT93-$AZ93-$BF93-$E93-$K93-$Q93-$W93-$AC93)))</f>
        <v>0</v>
      </c>
      <c r="AJ93" s="76">
        <f t="shared" si="72"/>
        <v>0</v>
      </c>
      <c r="AK93" s="150">
        <f>IF(OR(AF93=0,AH$4=0),0,AF93*VLOOKUP(6,Debt!$A$7:$L$17,3,0)/12)</f>
        <v>0</v>
      </c>
      <c r="AL93" s="149">
        <f t="shared" si="73"/>
        <v>0</v>
      </c>
      <c r="AM93" s="122">
        <f t="shared" si="74"/>
        <v>0</v>
      </c>
      <c r="AN93" s="122">
        <f t="shared" si="51"/>
        <v>0</v>
      </c>
      <c r="AO93" s="122">
        <f>IF(AL93=0,0,IF(OR(EOMONTH($A93,0)&lt;Debt!$A$5,Debt!$A$5=""),IF(Debt!$A$6=TRUE,IF(Debt!$C$5-$D93-$J93-$P93-$V93-$AB93-$AH93-$AT93-$AZ93-$BF93-$E93-$K93-$Q93-$W93-$AC93-$AI93&gt;AL93,AL93-AN93+AQ93,Debt!$C$5-$D93-$J93-$P93-$V93-$AB93-$AH93-$AN93-$AT93-$AZ93-$BF93-$E93-$K93-$Q93-$W93-$AC93-$AI93),0),IF(Debt!$B$5-$D93-$J93-$P93-$V93-$AB93-$AH93-$AN93-$AT93-$AZ93-$BF93-$E93-$K93-$Q93-$W93-$AC93-$AI93&gt;AL93,AL93-AN93+AQ93,Debt!$B$5-$D93-$J93-$P93-$V93-$AB93-$AH93-$AN93-$AT93-$AZ93-$BF93-$E93-$K93-$Q93-$W93-$AC93-$AI93)))</f>
        <v>0</v>
      </c>
      <c r="AP93" s="76">
        <f t="shared" si="75"/>
        <v>0</v>
      </c>
      <c r="AQ93" s="150">
        <f>IF(OR(AL93=0,AN$4=0),0,AL93*VLOOKUP(7,Debt!$A$7:$L$17,3,0)/12)</f>
        <v>0</v>
      </c>
      <c r="AR93" s="149">
        <f t="shared" si="76"/>
        <v>0</v>
      </c>
      <c r="AS93" s="122">
        <f t="shared" si="77"/>
        <v>0</v>
      </c>
      <c r="AT93" s="122">
        <f t="shared" si="52"/>
        <v>0</v>
      </c>
      <c r="AU93" s="122">
        <f>IF(AR93=0,0,IF(OR(EOMONTH($A93,0)&lt;Debt!$A$5,Debt!$A$5=""),IF(Debt!$A$6=TRUE,IF(Debt!$C$5-$D93-$J93-$P93-$V93-$AB93-$AH93-$AN93-$AZ93-$BF93-$E93-$K93-$Q93-$W93-$AC93-$AI93-$AO93&gt;AR93,AR93-AT93+AW93,Debt!$C$5-$D93-$J93-$P93-$V93-$AB93-$AH93-$AN93-$AT93-$AZ93-$BF93-$E93-$K93-$Q93-$W93-$AC93-$AI93-$AO93),0),IF(Debt!$B$5-$D93-$J93-$P93-$V93-$AB93-$AH93-$AN93-$AT93-$AZ93-$BF93-$E93-$K93-$Q93-$W93-$AC93-$AI93-$AO93&gt;AR93,AR93-AT93+AW93,Debt!$B$5-$D93-$J93-$P93-$V93-$AB93-$AH93-$AN93-$AT93-$AZ93-$BF93-$E93-$K93-$Q93-$W93-$AC93-$AI93-$AO93)))</f>
        <v>0</v>
      </c>
      <c r="AV93" s="76">
        <f t="shared" si="78"/>
        <v>0</v>
      </c>
      <c r="AW93" s="150">
        <f>IF(OR(AR93=0,AT$4=0),0,AR93*VLOOKUP(8,Debt!$A$7:$L$17,3,0)/12)</f>
        <v>0</v>
      </c>
      <c r="AX93" s="149">
        <f t="shared" si="79"/>
        <v>0</v>
      </c>
      <c r="AY93" s="122">
        <f t="shared" si="80"/>
        <v>0</v>
      </c>
      <c r="AZ93" s="122">
        <f t="shared" si="53"/>
        <v>0</v>
      </c>
      <c r="BA93" s="122">
        <f>IF(AX93=0,0,IF(OR(EOMONTH($A93,0)&lt;Debt!$A$5,Debt!$A$5=""),IF(Debt!$A$6=TRUE,IF(Debt!$C$5-$D93-$J93-$P93-$V93-$AB93-$AH93-$AN93-$AT93-$BF93-$E93-$K93-$Q93-$W93-$AC93-$AI93-$AO93-$AU93&gt;AX93,AX93-AZ93+BC93,Debt!$C$5-$D93-$J93-$P93-$V93-$AB93-$AH93-$AN93-$AT93-$AZ93-$BF93-$E93-$K93-$Q93-$W93-$AC93-$AI93-$AO93-$AU93),0),IF(Debt!$B$5-$D93-$J93-$P93-$V93-$AB93-$AH93-$AN93-$AT93-$AZ93-$BF93-$E93-$K93-$Q93-$W93-$AC93-$AI93-$AO93-$AU93&gt;AX93,AX93-AZ93+BC93,Debt!$B$5-$D93-$J93-$P93-$V93-$AB93-$AH93-$AN93-$AT93-$AZ93-$BF93-$E93-$K93-$Q93-$W93-$AC93-$AI93-$AO93-$AU93)))</f>
        <v>0</v>
      </c>
      <c r="BB93" s="76">
        <f t="shared" si="81"/>
        <v>0</v>
      </c>
      <c r="BC93" s="150">
        <f>IF(OR(AX93=0,AZ$4=0),0,AX93*VLOOKUP(9,Debt!$A$7:$L$17,3,0)/12)</f>
        <v>0</v>
      </c>
      <c r="BD93" s="149">
        <f t="shared" si="82"/>
        <v>0</v>
      </c>
      <c r="BE93" s="122">
        <f t="shared" si="83"/>
        <v>0</v>
      </c>
      <c r="BF93" s="122">
        <f t="shared" si="54"/>
        <v>0</v>
      </c>
      <c r="BG93" s="122">
        <f>IF(BD93=0,0,IF(OR(EOMONTH($A93,0)&lt;Debt!$A$5,Debt!$A$5=""),IF(Debt!$A$6=TRUE,IF(Debt!$C$5-$D93-$J93-$P93-$V93-$AB93-$AH93-$AN93-$AT93-$AZ93-$E93-$K93-$Q93-$W93-$AC93-$AI93-$AO93-$AU93-$BA93&gt;BD93,BD93-BF93+BI93,Debt!$C$5-$D93-$J93-$P93-$V93-$AB93-$AH93-$AN93-$AT93-$AZ93-$BF93-$E93-$K93-$Q93-$W93-$AC93-$AI93-$AO93-$AU93-$BA93),0),IF(Debt!$B$5-$D93-$J93-$P93-$V93-$AB93-$AH93-$AN93-$AT93-$AZ93-$BF93-$E93-$K93-$Q93-$W93-$AC93-$AI93-$AO93-$AU93-$BA93&gt;BD93,BD93-BF93+BI93,Debt!$B$5-$D93-$J93-$P93-$V93-$AB93-$AH93-$AN93-$AT93-$AZ93-$BF93-$E93-$K93-$Q93-$W93-$AC93-$AI93-$AO93-$AU93-$BA93)))</f>
        <v>0</v>
      </c>
      <c r="BH93" s="76">
        <f t="shared" si="84"/>
        <v>0</v>
      </c>
      <c r="BI93" s="150">
        <f>IF(OR(BD93=0,BF$4=0),0,BD93*VLOOKUP(10,Debt!$A$7:$L$17,3,0)/12)</f>
        <v>0</v>
      </c>
      <c r="BJ93" s="133">
        <f t="shared" ca="1" si="85"/>
        <v>0</v>
      </c>
      <c r="BK93" s="133">
        <f t="shared" ca="1" si="86"/>
        <v>0</v>
      </c>
      <c r="BL93" s="133">
        <f t="shared" ca="1" si="87"/>
        <v>0</v>
      </c>
      <c r="BM93" s="157">
        <f t="shared" ca="1" si="88"/>
        <v>0</v>
      </c>
    </row>
    <row r="94" spans="1:65" customFormat="1" thickBot="1" x14ac:dyDescent="0.25">
      <c r="A94" s="160">
        <f t="shared" ca="1" si="89"/>
        <v>47604</v>
      </c>
      <c r="B94" s="149">
        <f t="shared" ca="1" si="55"/>
        <v>0</v>
      </c>
      <c r="C94" s="122">
        <f t="shared" ca="1" si="56"/>
        <v>0</v>
      </c>
      <c r="D94" s="122">
        <f t="shared" ca="1" si="45"/>
        <v>0</v>
      </c>
      <c r="E94" s="122">
        <f ca="1">IF(B94=0,0,IF(OR(EOMONTH($A94,0)&lt;Debt!$A$5,Debt!$A$5=""),IF(Debt!$A$6=TRUE,IF(Debt!$C$5-$J94-$P94-$V94-$AB94-$AH94-$AN94-$AT94-$AZ94-$BF94&gt;B94,B94-D94+G94,Debt!$C$5-$D94-$J94-$P94-$V94-$AB94-$AH94-$AN94-$AT94-$AZ94-$BF94),0),IF(Debt!$B$5-$D94-$J94-$P94-$V94-$AB94-$AH94-$AN94-$AT94-$AZ94-$BF94&gt;B94,B94-D94+G94,Debt!$B$5-$D94-$J94-$P94-$V94-$AB94-$AH94-$AN94-$AT94-$AZ94-$BF94)))</f>
        <v>0</v>
      </c>
      <c r="F94" s="76">
        <f t="shared" ca="1" si="57"/>
        <v>0</v>
      </c>
      <c r="G94" s="150">
        <f ca="1">IF(OR(B94=0,D$4=0),0,B94*VLOOKUP(1,Debt!$A$7:$L$17,3,0)/12)</f>
        <v>0</v>
      </c>
      <c r="H94" s="149">
        <f t="shared" ca="1" si="58"/>
        <v>0</v>
      </c>
      <c r="I94" s="122">
        <f t="shared" ca="1" si="59"/>
        <v>0</v>
      </c>
      <c r="J94" s="122">
        <f t="shared" ca="1" si="46"/>
        <v>0</v>
      </c>
      <c r="K94" s="122">
        <f ca="1">IF(H94=0,0,IF(OR(EOMONTH($A94,0)&lt;Debt!$A$5,Debt!$A$5=""),IF(Debt!$A$6=TRUE,IF(Debt!C$5-$D94-$P94-$V94-$AB94-$AH94-$AN94-$AT94-$AZ94-$BF94&gt;H94,H94-J94+M94,Debt!$C$5-$D94-$J94-$P94-$V94-$AB94-$AH94-$AN94-$AT94-$AZ94-$BF94-$E94),0),IF(Debt!$B$5-$D94-$J94-$P94-$V94-$AB94-$AH94-$AN94-$AT94-$AZ94-$BF94-$E94&gt;H94,H94-J94+M94,Debt!$B$5-$D94-$J94-$P94-$V94-$AB94-$AH94-$AN94-$AT94-$AZ94-$BF94-$E94)))</f>
        <v>0</v>
      </c>
      <c r="L94" s="76">
        <f t="shared" ca="1" si="60"/>
        <v>0</v>
      </c>
      <c r="M94" s="150">
        <f ca="1">IF(OR(H94=0,J$4=0),0,H94*VLOOKUP(2,Debt!$A$7:$L$17,3,0)/12)</f>
        <v>0</v>
      </c>
      <c r="N94" s="149">
        <f t="shared" ca="1" si="61"/>
        <v>0</v>
      </c>
      <c r="O94" s="122">
        <f t="shared" ca="1" si="62"/>
        <v>0</v>
      </c>
      <c r="P94" s="122">
        <f t="shared" ca="1" si="47"/>
        <v>0</v>
      </c>
      <c r="Q94" s="122">
        <f ca="1">IF(N94=0,0,IF(OR(EOMONTH($A94,0)&lt;Debt!$A$5,Debt!$A$5=""),IF(Debt!$A$6=TRUE,IF(Debt!$C$5-$D94-$J94-$V94-$AB94-$AH94-$AN94-$AT94-$AZ94-$BF94-$E94-$K94&gt;N94,N94-P94+S94,Debt!$C$5-$D94-$J94-$P94-$V94-$AB94-$AH94-$AN94-$AT94-$AZ94-$BF94-$E94-$K94),0),IF(Debt!$B$5-$D94-$J94-$P94-$V94-$AB94-$AH94-$AN94-$AT94-$AZ94-$BF94-$E94-$K94&gt;N94,N94-P94+S94,Debt!$B$5-$D94-$J94-$P94-$V94-$AB94-$AH94-$AN94-$AT94-$AZ94-$BF94-$E94-$K94)))</f>
        <v>0</v>
      </c>
      <c r="R94" s="76">
        <f t="shared" ca="1" si="63"/>
        <v>0</v>
      </c>
      <c r="S94" s="150">
        <f ca="1">IF(OR(N94=0,P$4=0),0,N94*VLOOKUP(3,Debt!$A$7:$L$17,3,0)/12)</f>
        <v>0</v>
      </c>
      <c r="T94" s="149">
        <f t="shared" ca="1" si="64"/>
        <v>0</v>
      </c>
      <c r="U94" s="122">
        <f t="shared" ca="1" si="65"/>
        <v>0</v>
      </c>
      <c r="V94" s="122">
        <f t="shared" ca="1" si="48"/>
        <v>0</v>
      </c>
      <c r="W94" s="122">
        <f ca="1">IF(T94=0,0,IF(OR(EOMONTH($A94,0)&lt;Debt!$A$5,Debt!$A$5=""),IF(Debt!$A$6=TRUE,IF(Debt!$C$5-$D94-$J94-$P94-$AB94-$AH94-$AN94-$AT94-$AZ94-$BF94-$E94-$K94-$Q94&gt;T94,T94-V94+Y94,Debt!$C$5-$D94-$J94-$P94-$V94-$AB94-$AH94-$AN94-$AT94-$AZ94-$BF94-$E94-$K94-$Q94),0),IF(Debt!$B$5-$D94-$J94-$P94-$V94-$AB94-$AH94-$AN94-$AT94-$AZ94-$BF94-$E94-$K94-$Q94&gt;T94,T94-V94+Y94,Debt!$B$5-$D94-$J94-$P94-$V94-$AB94-$AH94-$AN94-$AT94-$AZ94-$BF94-$E94-$K94-$Q94)))</f>
        <v>0</v>
      </c>
      <c r="X94" s="76">
        <f t="shared" ca="1" si="66"/>
        <v>0</v>
      </c>
      <c r="Y94" s="150">
        <f ca="1">IF(OR(T94=0,V$4=0),0,T94*VLOOKUP(4,Debt!$A$7:$L$17,3,0)/12)</f>
        <v>0</v>
      </c>
      <c r="Z94" s="149">
        <f t="shared" ca="1" si="67"/>
        <v>0</v>
      </c>
      <c r="AA94" s="122">
        <f t="shared" ca="1" si="68"/>
        <v>0</v>
      </c>
      <c r="AB94" s="122">
        <f t="shared" ca="1" si="49"/>
        <v>0</v>
      </c>
      <c r="AC94" s="122">
        <f ca="1">IF(Z94=0,0,IF(OR(EOMONTH($A94,0)&lt;Debt!$A$5,Debt!$A$5=""),IF(Debt!$A$6=TRUE,IF(Debt!$C$5-$D94-$J94-$P94-$V94-$AH94-$AN94-$AT94-$AZ94-$BF94-$E94-$K94-$Q94-$W94&gt;Z94,Z94-AB94+AE94,Debt!$C$5-$D94-$J94-$P94-$V94-$AB94-$AH94-$AN94-$AT94-$AZ94-$BF94-$E94-$K94-$Q94-$W94),0),IF(Debt!$B$5-$D94-$J94-$P94-$V94-$AB94-$AH94-$AN94-$AT94-$AZ94-$BF94-$E94-$K94-$Q94-$W94&gt;Z94,Z94-AB94+AE94,Debt!$B$5-$D94-$J94-$P94-$V94-$AB94-$AH94-$AN94-$AT94-$AZ94-$BF94-$E94-$K94-$Q94-$W94)))</f>
        <v>0</v>
      </c>
      <c r="AD94" s="76">
        <f t="shared" ca="1" si="69"/>
        <v>0</v>
      </c>
      <c r="AE94" s="150">
        <f ca="1">IF(OR(Z94=0,AB$4=0),0,Z94*VLOOKUP(5,Debt!$A$7:$L$17,3,0)/12)</f>
        <v>0</v>
      </c>
      <c r="AF94" s="149">
        <f t="shared" si="70"/>
        <v>0</v>
      </c>
      <c r="AG94" s="122">
        <f t="shared" si="71"/>
        <v>0</v>
      </c>
      <c r="AH94" s="122">
        <f t="shared" si="50"/>
        <v>0</v>
      </c>
      <c r="AI94" s="122">
        <f>IF(AF94=0,0,IF(OR(EOMONTH($A94,0)&lt;Debt!$A$5,Debt!$A$5=""),IF(Debt!$A$6=TRUE,IF(Debt!$C$5-$D94-$J94-$P94-$V94-$AB94-$AN94-$AT94-$AZ94-$BF94-$E94-$K94-$Q94-$W94-$AC94&gt;AF94,AF94-AH94+AK94,Debt!$C$5-$D94-$J94-$P94-$V94-$AB94-$AH94-$AN94-$AT94-$AZ94-$BF94-$E94-$K94-$Q94-$W94-$AC94),0),IF(Debt!$B$5-$D94-$J94-$P94-$V94-$AB94-$AH94-$AN94-$AT94-$AZ94-$BF94-$E94-$K94-$Q94-$W94-$AC94&gt;AF94,AF94-AH94+AK94,Debt!$B$5-$D94-$J94-$P94-$V94-$AB94-$AH94-$AN94-$AT94-$AZ94-$BF94-$E94-$K94-$Q94-$W94-$AC94)))</f>
        <v>0</v>
      </c>
      <c r="AJ94" s="76">
        <f t="shared" si="72"/>
        <v>0</v>
      </c>
      <c r="AK94" s="150">
        <f>IF(OR(AF94=0,AH$4=0),0,AF94*VLOOKUP(6,Debt!$A$7:$L$17,3,0)/12)</f>
        <v>0</v>
      </c>
      <c r="AL94" s="149">
        <f t="shared" si="73"/>
        <v>0</v>
      </c>
      <c r="AM94" s="122">
        <f t="shared" si="74"/>
        <v>0</v>
      </c>
      <c r="AN94" s="122">
        <f t="shared" si="51"/>
        <v>0</v>
      </c>
      <c r="AO94" s="122">
        <f>IF(AL94=0,0,IF(OR(EOMONTH($A94,0)&lt;Debt!$A$5,Debt!$A$5=""),IF(Debt!$A$6=TRUE,IF(Debt!$C$5-$D94-$J94-$P94-$V94-$AB94-$AH94-$AT94-$AZ94-$BF94-$E94-$K94-$Q94-$W94-$AC94-$AI94&gt;AL94,AL94-AN94+AQ94,Debt!$C$5-$D94-$J94-$P94-$V94-$AB94-$AH94-$AN94-$AT94-$AZ94-$BF94-$E94-$K94-$Q94-$W94-$AC94-$AI94),0),IF(Debt!$B$5-$D94-$J94-$P94-$V94-$AB94-$AH94-$AN94-$AT94-$AZ94-$BF94-$E94-$K94-$Q94-$W94-$AC94-$AI94&gt;AL94,AL94-AN94+AQ94,Debt!$B$5-$D94-$J94-$P94-$V94-$AB94-$AH94-$AN94-$AT94-$AZ94-$BF94-$E94-$K94-$Q94-$W94-$AC94-$AI94)))</f>
        <v>0</v>
      </c>
      <c r="AP94" s="76">
        <f t="shared" si="75"/>
        <v>0</v>
      </c>
      <c r="AQ94" s="150">
        <f>IF(OR(AL94=0,AN$4=0),0,AL94*VLOOKUP(7,Debt!$A$7:$L$17,3,0)/12)</f>
        <v>0</v>
      </c>
      <c r="AR94" s="149">
        <f t="shared" si="76"/>
        <v>0</v>
      </c>
      <c r="AS94" s="122">
        <f t="shared" si="77"/>
        <v>0</v>
      </c>
      <c r="AT94" s="122">
        <f t="shared" si="52"/>
        <v>0</v>
      </c>
      <c r="AU94" s="122">
        <f>IF(AR94=0,0,IF(OR(EOMONTH($A94,0)&lt;Debt!$A$5,Debt!$A$5=""),IF(Debt!$A$6=TRUE,IF(Debt!$C$5-$D94-$J94-$P94-$V94-$AB94-$AH94-$AN94-$AZ94-$BF94-$E94-$K94-$Q94-$W94-$AC94-$AI94-$AO94&gt;AR94,AR94-AT94+AW94,Debt!$C$5-$D94-$J94-$P94-$V94-$AB94-$AH94-$AN94-$AT94-$AZ94-$BF94-$E94-$K94-$Q94-$W94-$AC94-$AI94-$AO94),0),IF(Debt!$B$5-$D94-$J94-$P94-$V94-$AB94-$AH94-$AN94-$AT94-$AZ94-$BF94-$E94-$K94-$Q94-$W94-$AC94-$AI94-$AO94&gt;AR94,AR94-AT94+AW94,Debt!$B$5-$D94-$J94-$P94-$V94-$AB94-$AH94-$AN94-$AT94-$AZ94-$BF94-$E94-$K94-$Q94-$W94-$AC94-$AI94-$AO94)))</f>
        <v>0</v>
      </c>
      <c r="AV94" s="76">
        <f t="shared" si="78"/>
        <v>0</v>
      </c>
      <c r="AW94" s="150">
        <f>IF(OR(AR94=0,AT$4=0),0,AR94*VLOOKUP(8,Debt!$A$7:$L$17,3,0)/12)</f>
        <v>0</v>
      </c>
      <c r="AX94" s="149">
        <f t="shared" si="79"/>
        <v>0</v>
      </c>
      <c r="AY94" s="122">
        <f t="shared" si="80"/>
        <v>0</v>
      </c>
      <c r="AZ94" s="122">
        <f t="shared" si="53"/>
        <v>0</v>
      </c>
      <c r="BA94" s="122">
        <f>IF(AX94=0,0,IF(OR(EOMONTH($A94,0)&lt;Debt!$A$5,Debt!$A$5=""),IF(Debt!$A$6=TRUE,IF(Debt!$C$5-$D94-$J94-$P94-$V94-$AB94-$AH94-$AN94-$AT94-$BF94-$E94-$K94-$Q94-$W94-$AC94-$AI94-$AO94-$AU94&gt;AX94,AX94-AZ94+BC94,Debt!$C$5-$D94-$J94-$P94-$V94-$AB94-$AH94-$AN94-$AT94-$AZ94-$BF94-$E94-$K94-$Q94-$W94-$AC94-$AI94-$AO94-$AU94),0),IF(Debt!$B$5-$D94-$J94-$P94-$V94-$AB94-$AH94-$AN94-$AT94-$AZ94-$BF94-$E94-$K94-$Q94-$W94-$AC94-$AI94-$AO94-$AU94&gt;AX94,AX94-AZ94+BC94,Debt!$B$5-$D94-$J94-$P94-$V94-$AB94-$AH94-$AN94-$AT94-$AZ94-$BF94-$E94-$K94-$Q94-$W94-$AC94-$AI94-$AO94-$AU94)))</f>
        <v>0</v>
      </c>
      <c r="BB94" s="76">
        <f t="shared" si="81"/>
        <v>0</v>
      </c>
      <c r="BC94" s="150">
        <f>IF(OR(AX94=0,AZ$4=0),0,AX94*VLOOKUP(9,Debt!$A$7:$L$17,3,0)/12)</f>
        <v>0</v>
      </c>
      <c r="BD94" s="149">
        <f t="shared" si="82"/>
        <v>0</v>
      </c>
      <c r="BE94" s="122">
        <f t="shared" si="83"/>
        <v>0</v>
      </c>
      <c r="BF94" s="122">
        <f t="shared" si="54"/>
        <v>0</v>
      </c>
      <c r="BG94" s="122">
        <f>IF(BD94=0,0,IF(OR(EOMONTH($A94,0)&lt;Debt!$A$5,Debt!$A$5=""),IF(Debt!$A$6=TRUE,IF(Debt!$C$5-$D94-$J94-$P94-$V94-$AB94-$AH94-$AN94-$AT94-$AZ94-$E94-$K94-$Q94-$W94-$AC94-$AI94-$AO94-$AU94-$BA94&gt;BD94,BD94-BF94+BI94,Debt!$C$5-$D94-$J94-$P94-$V94-$AB94-$AH94-$AN94-$AT94-$AZ94-$BF94-$E94-$K94-$Q94-$W94-$AC94-$AI94-$AO94-$AU94-$BA94),0),IF(Debt!$B$5-$D94-$J94-$P94-$V94-$AB94-$AH94-$AN94-$AT94-$AZ94-$BF94-$E94-$K94-$Q94-$W94-$AC94-$AI94-$AO94-$AU94-$BA94&gt;BD94,BD94-BF94+BI94,Debt!$B$5-$D94-$J94-$P94-$V94-$AB94-$AH94-$AN94-$AT94-$AZ94-$BF94-$E94-$K94-$Q94-$W94-$AC94-$AI94-$AO94-$AU94-$BA94)))</f>
        <v>0</v>
      </c>
      <c r="BH94" s="76">
        <f t="shared" si="84"/>
        <v>0</v>
      </c>
      <c r="BI94" s="150">
        <f>IF(OR(BD94=0,BF$4=0),0,BD94*VLOOKUP(10,Debt!$A$7:$L$17,3,0)/12)</f>
        <v>0</v>
      </c>
      <c r="BJ94" s="133">
        <f t="shared" ca="1" si="85"/>
        <v>0</v>
      </c>
      <c r="BK94" s="133">
        <f t="shared" ca="1" si="86"/>
        <v>0</v>
      </c>
      <c r="BL94" s="133">
        <f t="shared" ca="1" si="87"/>
        <v>0</v>
      </c>
      <c r="BM94" s="157">
        <f t="shared" ca="1" si="88"/>
        <v>0</v>
      </c>
    </row>
    <row r="95" spans="1:65" customFormat="1" thickBot="1" x14ac:dyDescent="0.25">
      <c r="A95" s="160">
        <f t="shared" ca="1" si="89"/>
        <v>47635</v>
      </c>
      <c r="B95" s="149">
        <f t="shared" ca="1" si="55"/>
        <v>0</v>
      </c>
      <c r="C95" s="122">
        <f t="shared" ca="1" si="56"/>
        <v>0</v>
      </c>
      <c r="D95" s="122">
        <f t="shared" ca="1" si="45"/>
        <v>0</v>
      </c>
      <c r="E95" s="122">
        <f ca="1">IF(B95=0,0,IF(OR(EOMONTH($A95,0)&lt;Debt!$A$5,Debt!$A$5=""),IF(Debt!$A$6=TRUE,IF(Debt!$C$5-$J95-$P95-$V95-$AB95-$AH95-$AN95-$AT95-$AZ95-$BF95&gt;B95,B95-D95+G95,Debt!$C$5-$D95-$J95-$P95-$V95-$AB95-$AH95-$AN95-$AT95-$AZ95-$BF95),0),IF(Debt!$B$5-$D95-$J95-$P95-$V95-$AB95-$AH95-$AN95-$AT95-$AZ95-$BF95&gt;B95,B95-D95+G95,Debt!$B$5-$D95-$J95-$P95-$V95-$AB95-$AH95-$AN95-$AT95-$AZ95-$BF95)))</f>
        <v>0</v>
      </c>
      <c r="F95" s="76">
        <f t="shared" ca="1" si="57"/>
        <v>0</v>
      </c>
      <c r="G95" s="150">
        <f ca="1">IF(OR(B95=0,D$4=0),0,B95*VLOOKUP(1,Debt!$A$7:$L$17,3,0)/12)</f>
        <v>0</v>
      </c>
      <c r="H95" s="149">
        <f t="shared" ca="1" si="58"/>
        <v>0</v>
      </c>
      <c r="I95" s="122">
        <f t="shared" ca="1" si="59"/>
        <v>0</v>
      </c>
      <c r="J95" s="122">
        <f t="shared" ca="1" si="46"/>
        <v>0</v>
      </c>
      <c r="K95" s="122">
        <f ca="1">IF(H95=0,0,IF(OR(EOMONTH($A95,0)&lt;Debt!$A$5,Debt!$A$5=""),IF(Debt!$A$6=TRUE,IF(Debt!C$5-$D95-$P95-$V95-$AB95-$AH95-$AN95-$AT95-$AZ95-$BF95&gt;H95,H95-J95+M95,Debt!$C$5-$D95-$J95-$P95-$V95-$AB95-$AH95-$AN95-$AT95-$AZ95-$BF95-$E95),0),IF(Debt!$B$5-$D95-$J95-$P95-$V95-$AB95-$AH95-$AN95-$AT95-$AZ95-$BF95-$E95&gt;H95,H95-J95+M95,Debt!$B$5-$D95-$J95-$P95-$V95-$AB95-$AH95-$AN95-$AT95-$AZ95-$BF95-$E95)))</f>
        <v>0</v>
      </c>
      <c r="L95" s="76">
        <f t="shared" ca="1" si="60"/>
        <v>0</v>
      </c>
      <c r="M95" s="150">
        <f ca="1">IF(OR(H95=0,J$4=0),0,H95*VLOOKUP(2,Debt!$A$7:$L$17,3,0)/12)</f>
        <v>0</v>
      </c>
      <c r="N95" s="149">
        <f t="shared" ca="1" si="61"/>
        <v>0</v>
      </c>
      <c r="O95" s="122">
        <f t="shared" ca="1" si="62"/>
        <v>0</v>
      </c>
      <c r="P95" s="122">
        <f t="shared" ca="1" si="47"/>
        <v>0</v>
      </c>
      <c r="Q95" s="122">
        <f ca="1">IF(N95=0,0,IF(OR(EOMONTH($A95,0)&lt;Debt!$A$5,Debt!$A$5=""),IF(Debt!$A$6=TRUE,IF(Debt!$C$5-$D95-$J95-$V95-$AB95-$AH95-$AN95-$AT95-$AZ95-$BF95-$E95-$K95&gt;N95,N95-P95+S95,Debt!$C$5-$D95-$J95-$P95-$V95-$AB95-$AH95-$AN95-$AT95-$AZ95-$BF95-$E95-$K95),0),IF(Debt!$B$5-$D95-$J95-$P95-$V95-$AB95-$AH95-$AN95-$AT95-$AZ95-$BF95-$E95-$K95&gt;N95,N95-P95+S95,Debt!$B$5-$D95-$J95-$P95-$V95-$AB95-$AH95-$AN95-$AT95-$AZ95-$BF95-$E95-$K95)))</f>
        <v>0</v>
      </c>
      <c r="R95" s="76">
        <f t="shared" ca="1" si="63"/>
        <v>0</v>
      </c>
      <c r="S95" s="150">
        <f ca="1">IF(OR(N95=0,P$4=0),0,N95*VLOOKUP(3,Debt!$A$7:$L$17,3,0)/12)</f>
        <v>0</v>
      </c>
      <c r="T95" s="149">
        <f t="shared" ca="1" si="64"/>
        <v>0</v>
      </c>
      <c r="U95" s="122">
        <f t="shared" ca="1" si="65"/>
        <v>0</v>
      </c>
      <c r="V95" s="122">
        <f t="shared" ca="1" si="48"/>
        <v>0</v>
      </c>
      <c r="W95" s="122">
        <f ca="1">IF(T95=0,0,IF(OR(EOMONTH($A95,0)&lt;Debt!$A$5,Debt!$A$5=""),IF(Debt!$A$6=TRUE,IF(Debt!$C$5-$D95-$J95-$P95-$AB95-$AH95-$AN95-$AT95-$AZ95-$BF95-$E95-$K95-$Q95&gt;T95,T95-V95+Y95,Debt!$C$5-$D95-$J95-$P95-$V95-$AB95-$AH95-$AN95-$AT95-$AZ95-$BF95-$E95-$K95-$Q95),0),IF(Debt!$B$5-$D95-$J95-$P95-$V95-$AB95-$AH95-$AN95-$AT95-$AZ95-$BF95-$E95-$K95-$Q95&gt;T95,T95-V95+Y95,Debt!$B$5-$D95-$J95-$P95-$V95-$AB95-$AH95-$AN95-$AT95-$AZ95-$BF95-$E95-$K95-$Q95)))</f>
        <v>0</v>
      </c>
      <c r="X95" s="76">
        <f t="shared" ca="1" si="66"/>
        <v>0</v>
      </c>
      <c r="Y95" s="150">
        <f ca="1">IF(OR(T95=0,V$4=0),0,T95*VLOOKUP(4,Debt!$A$7:$L$17,3,0)/12)</f>
        <v>0</v>
      </c>
      <c r="Z95" s="149">
        <f t="shared" ca="1" si="67"/>
        <v>0</v>
      </c>
      <c r="AA95" s="122">
        <f t="shared" ca="1" si="68"/>
        <v>0</v>
      </c>
      <c r="AB95" s="122">
        <f t="shared" ca="1" si="49"/>
        <v>0</v>
      </c>
      <c r="AC95" s="122">
        <f ca="1">IF(Z95=0,0,IF(OR(EOMONTH($A95,0)&lt;Debt!$A$5,Debt!$A$5=""),IF(Debt!$A$6=TRUE,IF(Debt!$C$5-$D95-$J95-$P95-$V95-$AH95-$AN95-$AT95-$AZ95-$BF95-$E95-$K95-$Q95-$W95&gt;Z95,Z95-AB95+AE95,Debt!$C$5-$D95-$J95-$P95-$V95-$AB95-$AH95-$AN95-$AT95-$AZ95-$BF95-$E95-$K95-$Q95-$W95),0),IF(Debt!$B$5-$D95-$J95-$P95-$V95-$AB95-$AH95-$AN95-$AT95-$AZ95-$BF95-$E95-$K95-$Q95-$W95&gt;Z95,Z95-AB95+AE95,Debt!$B$5-$D95-$J95-$P95-$V95-$AB95-$AH95-$AN95-$AT95-$AZ95-$BF95-$E95-$K95-$Q95-$W95)))</f>
        <v>0</v>
      </c>
      <c r="AD95" s="76">
        <f t="shared" ca="1" si="69"/>
        <v>0</v>
      </c>
      <c r="AE95" s="150">
        <f ca="1">IF(OR(Z95=0,AB$4=0),0,Z95*VLOOKUP(5,Debt!$A$7:$L$17,3,0)/12)</f>
        <v>0</v>
      </c>
      <c r="AF95" s="149">
        <f t="shared" si="70"/>
        <v>0</v>
      </c>
      <c r="AG95" s="122">
        <f t="shared" si="71"/>
        <v>0</v>
      </c>
      <c r="AH95" s="122">
        <f t="shared" si="50"/>
        <v>0</v>
      </c>
      <c r="AI95" s="122">
        <f>IF(AF95=0,0,IF(OR(EOMONTH($A95,0)&lt;Debt!$A$5,Debt!$A$5=""),IF(Debt!$A$6=TRUE,IF(Debt!$C$5-$D95-$J95-$P95-$V95-$AB95-$AN95-$AT95-$AZ95-$BF95-$E95-$K95-$Q95-$W95-$AC95&gt;AF95,AF95-AH95+AK95,Debt!$C$5-$D95-$J95-$P95-$V95-$AB95-$AH95-$AN95-$AT95-$AZ95-$BF95-$E95-$K95-$Q95-$W95-$AC95),0),IF(Debt!$B$5-$D95-$J95-$P95-$V95-$AB95-$AH95-$AN95-$AT95-$AZ95-$BF95-$E95-$K95-$Q95-$W95-$AC95&gt;AF95,AF95-AH95+AK95,Debt!$B$5-$D95-$J95-$P95-$V95-$AB95-$AH95-$AN95-$AT95-$AZ95-$BF95-$E95-$K95-$Q95-$W95-$AC95)))</f>
        <v>0</v>
      </c>
      <c r="AJ95" s="76">
        <f t="shared" si="72"/>
        <v>0</v>
      </c>
      <c r="AK95" s="150">
        <f>IF(OR(AF95=0,AH$4=0),0,AF95*VLOOKUP(6,Debt!$A$7:$L$17,3,0)/12)</f>
        <v>0</v>
      </c>
      <c r="AL95" s="149">
        <f t="shared" si="73"/>
        <v>0</v>
      </c>
      <c r="AM95" s="122">
        <f t="shared" si="74"/>
        <v>0</v>
      </c>
      <c r="AN95" s="122">
        <f t="shared" si="51"/>
        <v>0</v>
      </c>
      <c r="AO95" s="122">
        <f>IF(AL95=0,0,IF(OR(EOMONTH($A95,0)&lt;Debt!$A$5,Debt!$A$5=""),IF(Debt!$A$6=TRUE,IF(Debt!$C$5-$D95-$J95-$P95-$V95-$AB95-$AH95-$AT95-$AZ95-$BF95-$E95-$K95-$Q95-$W95-$AC95-$AI95&gt;AL95,AL95-AN95+AQ95,Debt!$C$5-$D95-$J95-$P95-$V95-$AB95-$AH95-$AN95-$AT95-$AZ95-$BF95-$E95-$K95-$Q95-$W95-$AC95-$AI95),0),IF(Debt!$B$5-$D95-$J95-$P95-$V95-$AB95-$AH95-$AN95-$AT95-$AZ95-$BF95-$E95-$K95-$Q95-$W95-$AC95-$AI95&gt;AL95,AL95-AN95+AQ95,Debt!$B$5-$D95-$J95-$P95-$V95-$AB95-$AH95-$AN95-$AT95-$AZ95-$BF95-$E95-$K95-$Q95-$W95-$AC95-$AI95)))</f>
        <v>0</v>
      </c>
      <c r="AP95" s="76">
        <f t="shared" si="75"/>
        <v>0</v>
      </c>
      <c r="AQ95" s="150">
        <f>IF(OR(AL95=0,AN$4=0),0,AL95*VLOOKUP(7,Debt!$A$7:$L$17,3,0)/12)</f>
        <v>0</v>
      </c>
      <c r="AR95" s="149">
        <f t="shared" si="76"/>
        <v>0</v>
      </c>
      <c r="AS95" s="122">
        <f t="shared" si="77"/>
        <v>0</v>
      </c>
      <c r="AT95" s="122">
        <f t="shared" si="52"/>
        <v>0</v>
      </c>
      <c r="AU95" s="122">
        <f>IF(AR95=0,0,IF(OR(EOMONTH($A95,0)&lt;Debt!$A$5,Debt!$A$5=""),IF(Debt!$A$6=TRUE,IF(Debt!$C$5-$D95-$J95-$P95-$V95-$AB95-$AH95-$AN95-$AZ95-$BF95-$E95-$K95-$Q95-$W95-$AC95-$AI95-$AO95&gt;AR95,AR95-AT95+AW95,Debt!$C$5-$D95-$J95-$P95-$V95-$AB95-$AH95-$AN95-$AT95-$AZ95-$BF95-$E95-$K95-$Q95-$W95-$AC95-$AI95-$AO95),0),IF(Debt!$B$5-$D95-$J95-$P95-$V95-$AB95-$AH95-$AN95-$AT95-$AZ95-$BF95-$E95-$K95-$Q95-$W95-$AC95-$AI95-$AO95&gt;AR95,AR95-AT95+AW95,Debt!$B$5-$D95-$J95-$P95-$V95-$AB95-$AH95-$AN95-$AT95-$AZ95-$BF95-$E95-$K95-$Q95-$W95-$AC95-$AI95-$AO95)))</f>
        <v>0</v>
      </c>
      <c r="AV95" s="76">
        <f t="shared" si="78"/>
        <v>0</v>
      </c>
      <c r="AW95" s="150">
        <f>IF(OR(AR95=0,AT$4=0),0,AR95*VLOOKUP(8,Debt!$A$7:$L$17,3,0)/12)</f>
        <v>0</v>
      </c>
      <c r="AX95" s="149">
        <f t="shared" si="79"/>
        <v>0</v>
      </c>
      <c r="AY95" s="122">
        <f t="shared" si="80"/>
        <v>0</v>
      </c>
      <c r="AZ95" s="122">
        <f t="shared" si="53"/>
        <v>0</v>
      </c>
      <c r="BA95" s="122">
        <f>IF(AX95=0,0,IF(OR(EOMONTH($A95,0)&lt;Debt!$A$5,Debt!$A$5=""),IF(Debt!$A$6=TRUE,IF(Debt!$C$5-$D95-$J95-$P95-$V95-$AB95-$AH95-$AN95-$AT95-$BF95-$E95-$K95-$Q95-$W95-$AC95-$AI95-$AO95-$AU95&gt;AX95,AX95-AZ95+BC95,Debt!$C$5-$D95-$J95-$P95-$V95-$AB95-$AH95-$AN95-$AT95-$AZ95-$BF95-$E95-$K95-$Q95-$W95-$AC95-$AI95-$AO95-$AU95),0),IF(Debt!$B$5-$D95-$J95-$P95-$V95-$AB95-$AH95-$AN95-$AT95-$AZ95-$BF95-$E95-$K95-$Q95-$W95-$AC95-$AI95-$AO95-$AU95&gt;AX95,AX95-AZ95+BC95,Debt!$B$5-$D95-$J95-$P95-$V95-$AB95-$AH95-$AN95-$AT95-$AZ95-$BF95-$E95-$K95-$Q95-$W95-$AC95-$AI95-$AO95-$AU95)))</f>
        <v>0</v>
      </c>
      <c r="BB95" s="76">
        <f t="shared" si="81"/>
        <v>0</v>
      </c>
      <c r="BC95" s="150">
        <f>IF(OR(AX95=0,AZ$4=0),0,AX95*VLOOKUP(9,Debt!$A$7:$L$17,3,0)/12)</f>
        <v>0</v>
      </c>
      <c r="BD95" s="149">
        <f t="shared" si="82"/>
        <v>0</v>
      </c>
      <c r="BE95" s="122">
        <f t="shared" si="83"/>
        <v>0</v>
      </c>
      <c r="BF95" s="122">
        <f t="shared" si="54"/>
        <v>0</v>
      </c>
      <c r="BG95" s="122">
        <f>IF(BD95=0,0,IF(OR(EOMONTH($A95,0)&lt;Debt!$A$5,Debt!$A$5=""),IF(Debt!$A$6=TRUE,IF(Debt!$C$5-$D95-$J95-$P95-$V95-$AB95-$AH95-$AN95-$AT95-$AZ95-$E95-$K95-$Q95-$W95-$AC95-$AI95-$AO95-$AU95-$BA95&gt;BD95,BD95-BF95+BI95,Debt!$C$5-$D95-$J95-$P95-$V95-$AB95-$AH95-$AN95-$AT95-$AZ95-$BF95-$E95-$K95-$Q95-$W95-$AC95-$AI95-$AO95-$AU95-$BA95),0),IF(Debt!$B$5-$D95-$J95-$P95-$V95-$AB95-$AH95-$AN95-$AT95-$AZ95-$BF95-$E95-$K95-$Q95-$W95-$AC95-$AI95-$AO95-$AU95-$BA95&gt;BD95,BD95-BF95+BI95,Debt!$B$5-$D95-$J95-$P95-$V95-$AB95-$AH95-$AN95-$AT95-$AZ95-$BF95-$E95-$K95-$Q95-$W95-$AC95-$AI95-$AO95-$AU95-$BA95)))</f>
        <v>0</v>
      </c>
      <c r="BH95" s="76">
        <f t="shared" si="84"/>
        <v>0</v>
      </c>
      <c r="BI95" s="150">
        <f>IF(OR(BD95=0,BF$4=0),0,BD95*VLOOKUP(10,Debt!$A$7:$L$17,3,0)/12)</f>
        <v>0</v>
      </c>
      <c r="BJ95" s="133">
        <f t="shared" ca="1" si="85"/>
        <v>0</v>
      </c>
      <c r="BK95" s="133">
        <f t="shared" ca="1" si="86"/>
        <v>0</v>
      </c>
      <c r="BL95" s="133">
        <f t="shared" ca="1" si="87"/>
        <v>0</v>
      </c>
      <c r="BM95" s="157">
        <f t="shared" ca="1" si="88"/>
        <v>0</v>
      </c>
    </row>
    <row r="96" spans="1:65" customFormat="1" thickBot="1" x14ac:dyDescent="0.25">
      <c r="A96" s="160">
        <f t="shared" ca="1" si="89"/>
        <v>47665</v>
      </c>
      <c r="B96" s="149">
        <f t="shared" ca="1" si="55"/>
        <v>0</v>
      </c>
      <c r="C96" s="122">
        <f t="shared" ca="1" si="56"/>
        <v>0</v>
      </c>
      <c r="D96" s="122">
        <f t="shared" ca="1" si="45"/>
        <v>0</v>
      </c>
      <c r="E96" s="122">
        <f ca="1">IF(B96=0,0,IF(OR(EOMONTH($A96,0)&lt;Debt!$A$5,Debt!$A$5=""),IF(Debt!$A$6=TRUE,IF(Debt!$C$5-$J96-$P96-$V96-$AB96-$AH96-$AN96-$AT96-$AZ96-$BF96&gt;B96,B96-D96+G96,Debt!$C$5-$D96-$J96-$P96-$V96-$AB96-$AH96-$AN96-$AT96-$AZ96-$BF96),0),IF(Debt!$B$5-$D96-$J96-$P96-$V96-$AB96-$AH96-$AN96-$AT96-$AZ96-$BF96&gt;B96,B96-D96+G96,Debt!$B$5-$D96-$J96-$P96-$V96-$AB96-$AH96-$AN96-$AT96-$AZ96-$BF96)))</f>
        <v>0</v>
      </c>
      <c r="F96" s="76">
        <f t="shared" ca="1" si="57"/>
        <v>0</v>
      </c>
      <c r="G96" s="150">
        <f ca="1">IF(OR(B96=0,D$4=0),0,B96*VLOOKUP(1,Debt!$A$7:$L$17,3,0)/12)</f>
        <v>0</v>
      </c>
      <c r="H96" s="149">
        <f t="shared" ca="1" si="58"/>
        <v>0</v>
      </c>
      <c r="I96" s="122">
        <f t="shared" ca="1" si="59"/>
        <v>0</v>
      </c>
      <c r="J96" s="122">
        <f t="shared" ca="1" si="46"/>
        <v>0</v>
      </c>
      <c r="K96" s="122">
        <f ca="1">IF(H96=0,0,IF(OR(EOMONTH($A96,0)&lt;Debt!$A$5,Debt!$A$5=""),IF(Debt!$A$6=TRUE,IF(Debt!C$5-$D96-$P96-$V96-$AB96-$AH96-$AN96-$AT96-$AZ96-$BF96&gt;H96,H96-J96+M96,Debt!$C$5-$D96-$J96-$P96-$V96-$AB96-$AH96-$AN96-$AT96-$AZ96-$BF96-$E96),0),IF(Debt!$B$5-$D96-$J96-$P96-$V96-$AB96-$AH96-$AN96-$AT96-$AZ96-$BF96-$E96&gt;H96,H96-J96+M96,Debt!$B$5-$D96-$J96-$P96-$V96-$AB96-$AH96-$AN96-$AT96-$AZ96-$BF96-$E96)))</f>
        <v>0</v>
      </c>
      <c r="L96" s="76">
        <f t="shared" ca="1" si="60"/>
        <v>0</v>
      </c>
      <c r="M96" s="150">
        <f ca="1">IF(OR(H96=0,J$4=0),0,H96*VLOOKUP(2,Debt!$A$7:$L$17,3,0)/12)</f>
        <v>0</v>
      </c>
      <c r="N96" s="149">
        <f t="shared" ca="1" si="61"/>
        <v>0</v>
      </c>
      <c r="O96" s="122">
        <f t="shared" ca="1" si="62"/>
        <v>0</v>
      </c>
      <c r="P96" s="122">
        <f t="shared" ca="1" si="47"/>
        <v>0</v>
      </c>
      <c r="Q96" s="122">
        <f ca="1">IF(N96=0,0,IF(OR(EOMONTH($A96,0)&lt;Debt!$A$5,Debt!$A$5=""),IF(Debt!$A$6=TRUE,IF(Debt!$C$5-$D96-$J96-$V96-$AB96-$AH96-$AN96-$AT96-$AZ96-$BF96-$E96-$K96&gt;N96,N96-P96+S96,Debt!$C$5-$D96-$J96-$P96-$V96-$AB96-$AH96-$AN96-$AT96-$AZ96-$BF96-$E96-$K96),0),IF(Debt!$B$5-$D96-$J96-$P96-$V96-$AB96-$AH96-$AN96-$AT96-$AZ96-$BF96-$E96-$K96&gt;N96,N96-P96+S96,Debt!$B$5-$D96-$J96-$P96-$V96-$AB96-$AH96-$AN96-$AT96-$AZ96-$BF96-$E96-$K96)))</f>
        <v>0</v>
      </c>
      <c r="R96" s="76">
        <f t="shared" ca="1" si="63"/>
        <v>0</v>
      </c>
      <c r="S96" s="150">
        <f ca="1">IF(OR(N96=0,P$4=0),0,N96*VLOOKUP(3,Debt!$A$7:$L$17,3,0)/12)</f>
        <v>0</v>
      </c>
      <c r="T96" s="149">
        <f t="shared" ca="1" si="64"/>
        <v>0</v>
      </c>
      <c r="U96" s="122">
        <f t="shared" ca="1" si="65"/>
        <v>0</v>
      </c>
      <c r="V96" s="122">
        <f t="shared" ca="1" si="48"/>
        <v>0</v>
      </c>
      <c r="W96" s="122">
        <f ca="1">IF(T96=0,0,IF(OR(EOMONTH($A96,0)&lt;Debt!$A$5,Debt!$A$5=""),IF(Debt!$A$6=TRUE,IF(Debt!$C$5-$D96-$J96-$P96-$AB96-$AH96-$AN96-$AT96-$AZ96-$BF96-$E96-$K96-$Q96&gt;T96,T96-V96+Y96,Debt!$C$5-$D96-$J96-$P96-$V96-$AB96-$AH96-$AN96-$AT96-$AZ96-$BF96-$E96-$K96-$Q96),0),IF(Debt!$B$5-$D96-$J96-$P96-$V96-$AB96-$AH96-$AN96-$AT96-$AZ96-$BF96-$E96-$K96-$Q96&gt;T96,T96-V96+Y96,Debt!$B$5-$D96-$J96-$P96-$V96-$AB96-$AH96-$AN96-$AT96-$AZ96-$BF96-$E96-$K96-$Q96)))</f>
        <v>0</v>
      </c>
      <c r="X96" s="76">
        <f t="shared" ca="1" si="66"/>
        <v>0</v>
      </c>
      <c r="Y96" s="150">
        <f ca="1">IF(OR(T96=0,V$4=0),0,T96*VLOOKUP(4,Debt!$A$7:$L$17,3,0)/12)</f>
        <v>0</v>
      </c>
      <c r="Z96" s="149">
        <f t="shared" ca="1" si="67"/>
        <v>0</v>
      </c>
      <c r="AA96" s="122">
        <f t="shared" ca="1" si="68"/>
        <v>0</v>
      </c>
      <c r="AB96" s="122">
        <f t="shared" ca="1" si="49"/>
        <v>0</v>
      </c>
      <c r="AC96" s="122">
        <f ca="1">IF(Z96=0,0,IF(OR(EOMONTH($A96,0)&lt;Debt!$A$5,Debt!$A$5=""),IF(Debt!$A$6=TRUE,IF(Debt!$C$5-$D96-$J96-$P96-$V96-$AH96-$AN96-$AT96-$AZ96-$BF96-$E96-$K96-$Q96-$W96&gt;Z96,Z96-AB96+AE96,Debt!$C$5-$D96-$J96-$P96-$V96-$AB96-$AH96-$AN96-$AT96-$AZ96-$BF96-$E96-$K96-$Q96-$W96),0),IF(Debt!$B$5-$D96-$J96-$P96-$V96-$AB96-$AH96-$AN96-$AT96-$AZ96-$BF96-$E96-$K96-$Q96-$W96&gt;Z96,Z96-AB96+AE96,Debt!$B$5-$D96-$J96-$P96-$V96-$AB96-$AH96-$AN96-$AT96-$AZ96-$BF96-$E96-$K96-$Q96-$W96)))</f>
        <v>0</v>
      </c>
      <c r="AD96" s="76">
        <f t="shared" ca="1" si="69"/>
        <v>0</v>
      </c>
      <c r="AE96" s="150">
        <f ca="1">IF(OR(Z96=0,AB$4=0),0,Z96*VLOOKUP(5,Debt!$A$7:$L$17,3,0)/12)</f>
        <v>0</v>
      </c>
      <c r="AF96" s="149">
        <f t="shared" si="70"/>
        <v>0</v>
      </c>
      <c r="AG96" s="122">
        <f t="shared" si="71"/>
        <v>0</v>
      </c>
      <c r="AH96" s="122">
        <f t="shared" si="50"/>
        <v>0</v>
      </c>
      <c r="AI96" s="122">
        <f>IF(AF96=0,0,IF(OR(EOMONTH($A96,0)&lt;Debt!$A$5,Debt!$A$5=""),IF(Debt!$A$6=TRUE,IF(Debt!$C$5-$D96-$J96-$P96-$V96-$AB96-$AN96-$AT96-$AZ96-$BF96-$E96-$K96-$Q96-$W96-$AC96&gt;AF96,AF96-AH96+AK96,Debt!$C$5-$D96-$J96-$P96-$V96-$AB96-$AH96-$AN96-$AT96-$AZ96-$BF96-$E96-$K96-$Q96-$W96-$AC96),0),IF(Debt!$B$5-$D96-$J96-$P96-$V96-$AB96-$AH96-$AN96-$AT96-$AZ96-$BF96-$E96-$K96-$Q96-$W96-$AC96&gt;AF96,AF96-AH96+AK96,Debt!$B$5-$D96-$J96-$P96-$V96-$AB96-$AH96-$AN96-$AT96-$AZ96-$BF96-$E96-$K96-$Q96-$W96-$AC96)))</f>
        <v>0</v>
      </c>
      <c r="AJ96" s="76">
        <f t="shared" si="72"/>
        <v>0</v>
      </c>
      <c r="AK96" s="150">
        <f>IF(OR(AF96=0,AH$4=0),0,AF96*VLOOKUP(6,Debt!$A$7:$L$17,3,0)/12)</f>
        <v>0</v>
      </c>
      <c r="AL96" s="149">
        <f t="shared" si="73"/>
        <v>0</v>
      </c>
      <c r="AM96" s="122">
        <f t="shared" si="74"/>
        <v>0</v>
      </c>
      <c r="AN96" s="122">
        <f t="shared" si="51"/>
        <v>0</v>
      </c>
      <c r="AO96" s="122">
        <f>IF(AL96=0,0,IF(OR(EOMONTH($A96,0)&lt;Debt!$A$5,Debt!$A$5=""),IF(Debt!$A$6=TRUE,IF(Debt!$C$5-$D96-$J96-$P96-$V96-$AB96-$AH96-$AT96-$AZ96-$BF96-$E96-$K96-$Q96-$W96-$AC96-$AI96&gt;AL96,AL96-AN96+AQ96,Debt!$C$5-$D96-$J96-$P96-$V96-$AB96-$AH96-$AN96-$AT96-$AZ96-$BF96-$E96-$K96-$Q96-$W96-$AC96-$AI96),0),IF(Debt!$B$5-$D96-$J96-$P96-$V96-$AB96-$AH96-$AN96-$AT96-$AZ96-$BF96-$E96-$K96-$Q96-$W96-$AC96-$AI96&gt;AL96,AL96-AN96+AQ96,Debt!$B$5-$D96-$J96-$P96-$V96-$AB96-$AH96-$AN96-$AT96-$AZ96-$BF96-$E96-$K96-$Q96-$W96-$AC96-$AI96)))</f>
        <v>0</v>
      </c>
      <c r="AP96" s="76">
        <f t="shared" si="75"/>
        <v>0</v>
      </c>
      <c r="AQ96" s="150">
        <f>IF(OR(AL96=0,AN$4=0),0,AL96*VLOOKUP(7,Debt!$A$7:$L$17,3,0)/12)</f>
        <v>0</v>
      </c>
      <c r="AR96" s="149">
        <f t="shared" si="76"/>
        <v>0</v>
      </c>
      <c r="AS96" s="122">
        <f t="shared" si="77"/>
        <v>0</v>
      </c>
      <c r="AT96" s="122">
        <f t="shared" si="52"/>
        <v>0</v>
      </c>
      <c r="AU96" s="122">
        <f>IF(AR96=0,0,IF(OR(EOMONTH($A96,0)&lt;Debt!$A$5,Debt!$A$5=""),IF(Debt!$A$6=TRUE,IF(Debt!$C$5-$D96-$J96-$P96-$V96-$AB96-$AH96-$AN96-$AZ96-$BF96-$E96-$K96-$Q96-$W96-$AC96-$AI96-$AO96&gt;AR96,AR96-AT96+AW96,Debt!$C$5-$D96-$J96-$P96-$V96-$AB96-$AH96-$AN96-$AT96-$AZ96-$BF96-$E96-$K96-$Q96-$W96-$AC96-$AI96-$AO96),0),IF(Debt!$B$5-$D96-$J96-$P96-$V96-$AB96-$AH96-$AN96-$AT96-$AZ96-$BF96-$E96-$K96-$Q96-$W96-$AC96-$AI96-$AO96&gt;AR96,AR96-AT96+AW96,Debt!$B$5-$D96-$J96-$P96-$V96-$AB96-$AH96-$AN96-$AT96-$AZ96-$BF96-$E96-$K96-$Q96-$W96-$AC96-$AI96-$AO96)))</f>
        <v>0</v>
      </c>
      <c r="AV96" s="76">
        <f t="shared" si="78"/>
        <v>0</v>
      </c>
      <c r="AW96" s="150">
        <f>IF(OR(AR96=0,AT$4=0),0,AR96*VLOOKUP(8,Debt!$A$7:$L$17,3,0)/12)</f>
        <v>0</v>
      </c>
      <c r="AX96" s="149">
        <f t="shared" si="79"/>
        <v>0</v>
      </c>
      <c r="AY96" s="122">
        <f t="shared" si="80"/>
        <v>0</v>
      </c>
      <c r="AZ96" s="122">
        <f t="shared" si="53"/>
        <v>0</v>
      </c>
      <c r="BA96" s="122">
        <f>IF(AX96=0,0,IF(OR(EOMONTH($A96,0)&lt;Debt!$A$5,Debt!$A$5=""),IF(Debt!$A$6=TRUE,IF(Debt!$C$5-$D96-$J96-$P96-$V96-$AB96-$AH96-$AN96-$AT96-$BF96-$E96-$K96-$Q96-$W96-$AC96-$AI96-$AO96-$AU96&gt;AX96,AX96-AZ96+BC96,Debt!$C$5-$D96-$J96-$P96-$V96-$AB96-$AH96-$AN96-$AT96-$AZ96-$BF96-$E96-$K96-$Q96-$W96-$AC96-$AI96-$AO96-$AU96),0),IF(Debt!$B$5-$D96-$J96-$P96-$V96-$AB96-$AH96-$AN96-$AT96-$AZ96-$BF96-$E96-$K96-$Q96-$W96-$AC96-$AI96-$AO96-$AU96&gt;AX96,AX96-AZ96+BC96,Debt!$B$5-$D96-$J96-$P96-$V96-$AB96-$AH96-$AN96-$AT96-$AZ96-$BF96-$E96-$K96-$Q96-$W96-$AC96-$AI96-$AO96-$AU96)))</f>
        <v>0</v>
      </c>
      <c r="BB96" s="76">
        <f t="shared" si="81"/>
        <v>0</v>
      </c>
      <c r="BC96" s="150">
        <f>IF(OR(AX96=0,AZ$4=0),0,AX96*VLOOKUP(9,Debt!$A$7:$L$17,3,0)/12)</f>
        <v>0</v>
      </c>
      <c r="BD96" s="149">
        <f t="shared" si="82"/>
        <v>0</v>
      </c>
      <c r="BE96" s="122">
        <f t="shared" si="83"/>
        <v>0</v>
      </c>
      <c r="BF96" s="122">
        <f t="shared" si="54"/>
        <v>0</v>
      </c>
      <c r="BG96" s="122">
        <f>IF(BD96=0,0,IF(OR(EOMONTH($A96,0)&lt;Debt!$A$5,Debt!$A$5=""),IF(Debt!$A$6=TRUE,IF(Debt!$C$5-$D96-$J96-$P96-$V96-$AB96-$AH96-$AN96-$AT96-$AZ96-$E96-$K96-$Q96-$W96-$AC96-$AI96-$AO96-$AU96-$BA96&gt;BD96,BD96-BF96+BI96,Debt!$C$5-$D96-$J96-$P96-$V96-$AB96-$AH96-$AN96-$AT96-$AZ96-$BF96-$E96-$K96-$Q96-$W96-$AC96-$AI96-$AO96-$AU96-$BA96),0),IF(Debt!$B$5-$D96-$J96-$P96-$V96-$AB96-$AH96-$AN96-$AT96-$AZ96-$BF96-$E96-$K96-$Q96-$W96-$AC96-$AI96-$AO96-$AU96-$BA96&gt;BD96,BD96-BF96+BI96,Debt!$B$5-$D96-$J96-$P96-$V96-$AB96-$AH96-$AN96-$AT96-$AZ96-$BF96-$E96-$K96-$Q96-$W96-$AC96-$AI96-$AO96-$AU96-$BA96)))</f>
        <v>0</v>
      </c>
      <c r="BH96" s="76">
        <f t="shared" si="84"/>
        <v>0</v>
      </c>
      <c r="BI96" s="150">
        <f>IF(OR(BD96=0,BF$4=0),0,BD96*VLOOKUP(10,Debt!$A$7:$L$17,3,0)/12)</f>
        <v>0</v>
      </c>
      <c r="BJ96" s="133">
        <f t="shared" ca="1" si="85"/>
        <v>0</v>
      </c>
      <c r="BK96" s="133">
        <f t="shared" ca="1" si="86"/>
        <v>0</v>
      </c>
      <c r="BL96" s="133">
        <f t="shared" ca="1" si="87"/>
        <v>0</v>
      </c>
      <c r="BM96" s="157">
        <f t="shared" ca="1" si="88"/>
        <v>0</v>
      </c>
    </row>
    <row r="97" spans="1:65" customFormat="1" thickBot="1" x14ac:dyDescent="0.25">
      <c r="A97" s="160">
        <f t="shared" ca="1" si="89"/>
        <v>47696</v>
      </c>
      <c r="B97" s="149">
        <f t="shared" ca="1" si="55"/>
        <v>0</v>
      </c>
      <c r="C97" s="122">
        <f t="shared" ca="1" si="56"/>
        <v>0</v>
      </c>
      <c r="D97" s="122">
        <f t="shared" ca="1" si="45"/>
        <v>0</v>
      </c>
      <c r="E97" s="122">
        <f ca="1">IF(B97=0,0,IF(OR(EOMONTH($A97,0)&lt;Debt!$A$5,Debt!$A$5=""),IF(Debt!$A$6=TRUE,IF(Debt!$C$5-$J97-$P97-$V97-$AB97-$AH97-$AN97-$AT97-$AZ97-$BF97&gt;B97,B97-D97+G97,Debt!$C$5-$D97-$J97-$P97-$V97-$AB97-$AH97-$AN97-$AT97-$AZ97-$BF97),0),IF(Debt!$B$5-$D97-$J97-$P97-$V97-$AB97-$AH97-$AN97-$AT97-$AZ97-$BF97&gt;B97,B97-D97+G97,Debt!$B$5-$D97-$J97-$P97-$V97-$AB97-$AH97-$AN97-$AT97-$AZ97-$BF97)))</f>
        <v>0</v>
      </c>
      <c r="F97" s="76">
        <f t="shared" ca="1" si="57"/>
        <v>0</v>
      </c>
      <c r="G97" s="150">
        <f ca="1">IF(OR(B97=0,D$4=0),0,B97*VLOOKUP(1,Debt!$A$7:$L$17,3,0)/12)</f>
        <v>0</v>
      </c>
      <c r="H97" s="149">
        <f t="shared" ca="1" si="58"/>
        <v>0</v>
      </c>
      <c r="I97" s="122">
        <f t="shared" ca="1" si="59"/>
        <v>0</v>
      </c>
      <c r="J97" s="122">
        <f t="shared" ca="1" si="46"/>
        <v>0</v>
      </c>
      <c r="K97" s="122">
        <f ca="1">IF(H97=0,0,IF(OR(EOMONTH($A97,0)&lt;Debt!$A$5,Debt!$A$5=""),IF(Debt!$A$6=TRUE,IF(Debt!C$5-$D97-$P97-$V97-$AB97-$AH97-$AN97-$AT97-$AZ97-$BF97&gt;H97,H97-J97+M97,Debt!$C$5-$D97-$J97-$P97-$V97-$AB97-$AH97-$AN97-$AT97-$AZ97-$BF97-$E97),0),IF(Debt!$B$5-$D97-$J97-$P97-$V97-$AB97-$AH97-$AN97-$AT97-$AZ97-$BF97-$E97&gt;H97,H97-J97+M97,Debt!$B$5-$D97-$J97-$P97-$V97-$AB97-$AH97-$AN97-$AT97-$AZ97-$BF97-$E97)))</f>
        <v>0</v>
      </c>
      <c r="L97" s="76">
        <f t="shared" ca="1" si="60"/>
        <v>0</v>
      </c>
      <c r="M97" s="150">
        <f ca="1">IF(OR(H97=0,J$4=0),0,H97*VLOOKUP(2,Debt!$A$7:$L$17,3,0)/12)</f>
        <v>0</v>
      </c>
      <c r="N97" s="149">
        <f t="shared" ca="1" si="61"/>
        <v>0</v>
      </c>
      <c r="O97" s="122">
        <f t="shared" ca="1" si="62"/>
        <v>0</v>
      </c>
      <c r="P97" s="122">
        <f t="shared" ca="1" si="47"/>
        <v>0</v>
      </c>
      <c r="Q97" s="122">
        <f ca="1">IF(N97=0,0,IF(OR(EOMONTH($A97,0)&lt;Debt!$A$5,Debt!$A$5=""),IF(Debt!$A$6=TRUE,IF(Debt!$C$5-$D97-$J97-$V97-$AB97-$AH97-$AN97-$AT97-$AZ97-$BF97-$E97-$K97&gt;N97,N97-P97+S97,Debt!$C$5-$D97-$J97-$P97-$V97-$AB97-$AH97-$AN97-$AT97-$AZ97-$BF97-$E97-$K97),0),IF(Debt!$B$5-$D97-$J97-$P97-$V97-$AB97-$AH97-$AN97-$AT97-$AZ97-$BF97-$E97-$K97&gt;N97,N97-P97+S97,Debt!$B$5-$D97-$J97-$P97-$V97-$AB97-$AH97-$AN97-$AT97-$AZ97-$BF97-$E97-$K97)))</f>
        <v>0</v>
      </c>
      <c r="R97" s="76">
        <f t="shared" ca="1" si="63"/>
        <v>0</v>
      </c>
      <c r="S97" s="150">
        <f ca="1">IF(OR(N97=0,P$4=0),0,N97*VLOOKUP(3,Debt!$A$7:$L$17,3,0)/12)</f>
        <v>0</v>
      </c>
      <c r="T97" s="149">
        <f t="shared" ca="1" si="64"/>
        <v>0</v>
      </c>
      <c r="U97" s="122">
        <f t="shared" ca="1" si="65"/>
        <v>0</v>
      </c>
      <c r="V97" s="122">
        <f t="shared" ca="1" si="48"/>
        <v>0</v>
      </c>
      <c r="W97" s="122">
        <f ca="1">IF(T97=0,0,IF(OR(EOMONTH($A97,0)&lt;Debt!$A$5,Debt!$A$5=""),IF(Debt!$A$6=TRUE,IF(Debt!$C$5-$D97-$J97-$P97-$AB97-$AH97-$AN97-$AT97-$AZ97-$BF97-$E97-$K97-$Q97&gt;T97,T97-V97+Y97,Debt!$C$5-$D97-$J97-$P97-$V97-$AB97-$AH97-$AN97-$AT97-$AZ97-$BF97-$E97-$K97-$Q97),0),IF(Debt!$B$5-$D97-$J97-$P97-$V97-$AB97-$AH97-$AN97-$AT97-$AZ97-$BF97-$E97-$K97-$Q97&gt;T97,T97-V97+Y97,Debt!$B$5-$D97-$J97-$P97-$V97-$AB97-$AH97-$AN97-$AT97-$AZ97-$BF97-$E97-$K97-$Q97)))</f>
        <v>0</v>
      </c>
      <c r="X97" s="76">
        <f t="shared" ca="1" si="66"/>
        <v>0</v>
      </c>
      <c r="Y97" s="150">
        <f ca="1">IF(OR(T97=0,V$4=0),0,T97*VLOOKUP(4,Debt!$A$7:$L$17,3,0)/12)</f>
        <v>0</v>
      </c>
      <c r="Z97" s="149">
        <f t="shared" ca="1" si="67"/>
        <v>0</v>
      </c>
      <c r="AA97" s="122">
        <f t="shared" ca="1" si="68"/>
        <v>0</v>
      </c>
      <c r="AB97" s="122">
        <f t="shared" ca="1" si="49"/>
        <v>0</v>
      </c>
      <c r="AC97" s="122">
        <f ca="1">IF(Z97=0,0,IF(OR(EOMONTH($A97,0)&lt;Debt!$A$5,Debt!$A$5=""),IF(Debt!$A$6=TRUE,IF(Debt!$C$5-$D97-$J97-$P97-$V97-$AH97-$AN97-$AT97-$AZ97-$BF97-$E97-$K97-$Q97-$W97&gt;Z97,Z97-AB97+AE97,Debt!$C$5-$D97-$J97-$P97-$V97-$AB97-$AH97-$AN97-$AT97-$AZ97-$BF97-$E97-$K97-$Q97-$W97),0),IF(Debt!$B$5-$D97-$J97-$P97-$V97-$AB97-$AH97-$AN97-$AT97-$AZ97-$BF97-$E97-$K97-$Q97-$W97&gt;Z97,Z97-AB97+AE97,Debt!$B$5-$D97-$J97-$P97-$V97-$AB97-$AH97-$AN97-$AT97-$AZ97-$BF97-$E97-$K97-$Q97-$W97)))</f>
        <v>0</v>
      </c>
      <c r="AD97" s="76">
        <f t="shared" ca="1" si="69"/>
        <v>0</v>
      </c>
      <c r="AE97" s="150">
        <f ca="1">IF(OR(Z97=0,AB$4=0),0,Z97*VLOOKUP(5,Debt!$A$7:$L$17,3,0)/12)</f>
        <v>0</v>
      </c>
      <c r="AF97" s="149">
        <f t="shared" si="70"/>
        <v>0</v>
      </c>
      <c r="AG97" s="122">
        <f t="shared" si="71"/>
        <v>0</v>
      </c>
      <c r="AH97" s="122">
        <f t="shared" si="50"/>
        <v>0</v>
      </c>
      <c r="AI97" s="122">
        <f>IF(AF97=0,0,IF(OR(EOMONTH($A97,0)&lt;Debt!$A$5,Debt!$A$5=""),IF(Debt!$A$6=TRUE,IF(Debt!$C$5-$D97-$J97-$P97-$V97-$AB97-$AN97-$AT97-$AZ97-$BF97-$E97-$K97-$Q97-$W97-$AC97&gt;AF97,AF97-AH97+AK97,Debt!$C$5-$D97-$J97-$P97-$V97-$AB97-$AH97-$AN97-$AT97-$AZ97-$BF97-$E97-$K97-$Q97-$W97-$AC97),0),IF(Debt!$B$5-$D97-$J97-$P97-$V97-$AB97-$AH97-$AN97-$AT97-$AZ97-$BF97-$E97-$K97-$Q97-$W97-$AC97&gt;AF97,AF97-AH97+AK97,Debt!$B$5-$D97-$J97-$P97-$V97-$AB97-$AH97-$AN97-$AT97-$AZ97-$BF97-$E97-$K97-$Q97-$W97-$AC97)))</f>
        <v>0</v>
      </c>
      <c r="AJ97" s="76">
        <f t="shared" si="72"/>
        <v>0</v>
      </c>
      <c r="AK97" s="150">
        <f>IF(OR(AF97=0,AH$4=0),0,AF97*VLOOKUP(6,Debt!$A$7:$L$17,3,0)/12)</f>
        <v>0</v>
      </c>
      <c r="AL97" s="149">
        <f t="shared" si="73"/>
        <v>0</v>
      </c>
      <c r="AM97" s="122">
        <f t="shared" si="74"/>
        <v>0</v>
      </c>
      <c r="AN97" s="122">
        <f t="shared" si="51"/>
        <v>0</v>
      </c>
      <c r="AO97" s="122">
        <f>IF(AL97=0,0,IF(OR(EOMONTH($A97,0)&lt;Debt!$A$5,Debt!$A$5=""),IF(Debt!$A$6=TRUE,IF(Debt!$C$5-$D97-$J97-$P97-$V97-$AB97-$AH97-$AT97-$AZ97-$BF97-$E97-$K97-$Q97-$W97-$AC97-$AI97&gt;AL97,AL97-AN97+AQ97,Debt!$C$5-$D97-$J97-$P97-$V97-$AB97-$AH97-$AN97-$AT97-$AZ97-$BF97-$E97-$K97-$Q97-$W97-$AC97-$AI97),0),IF(Debt!$B$5-$D97-$J97-$P97-$V97-$AB97-$AH97-$AN97-$AT97-$AZ97-$BF97-$E97-$K97-$Q97-$W97-$AC97-$AI97&gt;AL97,AL97-AN97+AQ97,Debt!$B$5-$D97-$J97-$P97-$V97-$AB97-$AH97-$AN97-$AT97-$AZ97-$BF97-$E97-$K97-$Q97-$W97-$AC97-$AI97)))</f>
        <v>0</v>
      </c>
      <c r="AP97" s="76">
        <f t="shared" si="75"/>
        <v>0</v>
      </c>
      <c r="AQ97" s="150">
        <f>IF(OR(AL97=0,AN$4=0),0,AL97*VLOOKUP(7,Debt!$A$7:$L$17,3,0)/12)</f>
        <v>0</v>
      </c>
      <c r="AR97" s="149">
        <f t="shared" si="76"/>
        <v>0</v>
      </c>
      <c r="AS97" s="122">
        <f t="shared" si="77"/>
        <v>0</v>
      </c>
      <c r="AT97" s="122">
        <f t="shared" si="52"/>
        <v>0</v>
      </c>
      <c r="AU97" s="122">
        <f>IF(AR97=0,0,IF(OR(EOMONTH($A97,0)&lt;Debt!$A$5,Debt!$A$5=""),IF(Debt!$A$6=TRUE,IF(Debt!$C$5-$D97-$J97-$P97-$V97-$AB97-$AH97-$AN97-$AZ97-$BF97-$E97-$K97-$Q97-$W97-$AC97-$AI97-$AO97&gt;AR97,AR97-AT97+AW97,Debt!$C$5-$D97-$J97-$P97-$V97-$AB97-$AH97-$AN97-$AT97-$AZ97-$BF97-$E97-$K97-$Q97-$W97-$AC97-$AI97-$AO97),0),IF(Debt!$B$5-$D97-$J97-$P97-$V97-$AB97-$AH97-$AN97-$AT97-$AZ97-$BF97-$E97-$K97-$Q97-$W97-$AC97-$AI97-$AO97&gt;AR97,AR97-AT97+AW97,Debt!$B$5-$D97-$J97-$P97-$V97-$AB97-$AH97-$AN97-$AT97-$AZ97-$BF97-$E97-$K97-$Q97-$W97-$AC97-$AI97-$AO97)))</f>
        <v>0</v>
      </c>
      <c r="AV97" s="76">
        <f t="shared" si="78"/>
        <v>0</v>
      </c>
      <c r="AW97" s="150">
        <f>IF(OR(AR97=0,AT$4=0),0,AR97*VLOOKUP(8,Debt!$A$7:$L$17,3,0)/12)</f>
        <v>0</v>
      </c>
      <c r="AX97" s="149">
        <f t="shared" si="79"/>
        <v>0</v>
      </c>
      <c r="AY97" s="122">
        <f t="shared" si="80"/>
        <v>0</v>
      </c>
      <c r="AZ97" s="122">
        <f t="shared" si="53"/>
        <v>0</v>
      </c>
      <c r="BA97" s="122">
        <f>IF(AX97=0,0,IF(OR(EOMONTH($A97,0)&lt;Debt!$A$5,Debt!$A$5=""),IF(Debt!$A$6=TRUE,IF(Debt!$C$5-$D97-$J97-$P97-$V97-$AB97-$AH97-$AN97-$AT97-$BF97-$E97-$K97-$Q97-$W97-$AC97-$AI97-$AO97-$AU97&gt;AX97,AX97-AZ97+BC97,Debt!$C$5-$D97-$J97-$P97-$V97-$AB97-$AH97-$AN97-$AT97-$AZ97-$BF97-$E97-$K97-$Q97-$W97-$AC97-$AI97-$AO97-$AU97),0),IF(Debt!$B$5-$D97-$J97-$P97-$V97-$AB97-$AH97-$AN97-$AT97-$AZ97-$BF97-$E97-$K97-$Q97-$W97-$AC97-$AI97-$AO97-$AU97&gt;AX97,AX97-AZ97+BC97,Debt!$B$5-$D97-$J97-$P97-$V97-$AB97-$AH97-$AN97-$AT97-$AZ97-$BF97-$E97-$K97-$Q97-$W97-$AC97-$AI97-$AO97-$AU97)))</f>
        <v>0</v>
      </c>
      <c r="BB97" s="76">
        <f t="shared" si="81"/>
        <v>0</v>
      </c>
      <c r="BC97" s="150">
        <f>IF(OR(AX97=0,AZ$4=0),0,AX97*VLOOKUP(9,Debt!$A$7:$L$17,3,0)/12)</f>
        <v>0</v>
      </c>
      <c r="BD97" s="149">
        <f t="shared" si="82"/>
        <v>0</v>
      </c>
      <c r="BE97" s="122">
        <f t="shared" si="83"/>
        <v>0</v>
      </c>
      <c r="BF97" s="122">
        <f t="shared" si="54"/>
        <v>0</v>
      </c>
      <c r="BG97" s="122">
        <f>IF(BD97=0,0,IF(OR(EOMONTH($A97,0)&lt;Debt!$A$5,Debt!$A$5=""),IF(Debt!$A$6=TRUE,IF(Debt!$C$5-$D97-$J97-$P97-$V97-$AB97-$AH97-$AN97-$AT97-$AZ97-$E97-$K97-$Q97-$W97-$AC97-$AI97-$AO97-$AU97-$BA97&gt;BD97,BD97-BF97+BI97,Debt!$C$5-$D97-$J97-$P97-$V97-$AB97-$AH97-$AN97-$AT97-$AZ97-$BF97-$E97-$K97-$Q97-$W97-$AC97-$AI97-$AO97-$AU97-$BA97),0),IF(Debt!$B$5-$D97-$J97-$P97-$V97-$AB97-$AH97-$AN97-$AT97-$AZ97-$BF97-$E97-$K97-$Q97-$W97-$AC97-$AI97-$AO97-$AU97-$BA97&gt;BD97,BD97-BF97+BI97,Debt!$B$5-$D97-$J97-$P97-$V97-$AB97-$AH97-$AN97-$AT97-$AZ97-$BF97-$E97-$K97-$Q97-$W97-$AC97-$AI97-$AO97-$AU97-$BA97)))</f>
        <v>0</v>
      </c>
      <c r="BH97" s="76">
        <f t="shared" si="84"/>
        <v>0</v>
      </c>
      <c r="BI97" s="150">
        <f>IF(OR(BD97=0,BF$4=0),0,BD97*VLOOKUP(10,Debt!$A$7:$L$17,3,0)/12)</f>
        <v>0</v>
      </c>
      <c r="BJ97" s="133">
        <f t="shared" ca="1" si="85"/>
        <v>0</v>
      </c>
      <c r="BK97" s="133">
        <f t="shared" ca="1" si="86"/>
        <v>0</v>
      </c>
      <c r="BL97" s="133">
        <f t="shared" ca="1" si="87"/>
        <v>0</v>
      </c>
      <c r="BM97" s="157">
        <f t="shared" ca="1" si="88"/>
        <v>0</v>
      </c>
    </row>
    <row r="98" spans="1:65" customFormat="1" thickBot="1" x14ac:dyDescent="0.25">
      <c r="A98" s="160">
        <f t="shared" ca="1" si="89"/>
        <v>47727</v>
      </c>
      <c r="B98" s="149">
        <f t="shared" ca="1" si="55"/>
        <v>0</v>
      </c>
      <c r="C98" s="122">
        <f t="shared" ca="1" si="56"/>
        <v>0</v>
      </c>
      <c r="D98" s="122">
        <f t="shared" ca="1" si="45"/>
        <v>0</v>
      </c>
      <c r="E98" s="122">
        <f ca="1">IF(B98=0,0,IF(OR(EOMONTH($A98,0)&lt;Debt!$A$5,Debt!$A$5=""),IF(Debt!$A$6=TRUE,IF(Debt!$C$5-$J98-$P98-$V98-$AB98-$AH98-$AN98-$AT98-$AZ98-$BF98&gt;B98,B98-D98+G98,Debt!$C$5-$D98-$J98-$P98-$V98-$AB98-$AH98-$AN98-$AT98-$AZ98-$BF98),0),IF(Debt!$B$5-$D98-$J98-$P98-$V98-$AB98-$AH98-$AN98-$AT98-$AZ98-$BF98&gt;B98,B98-D98+G98,Debt!$B$5-$D98-$J98-$P98-$V98-$AB98-$AH98-$AN98-$AT98-$AZ98-$BF98)))</f>
        <v>0</v>
      </c>
      <c r="F98" s="76">
        <f t="shared" ca="1" si="57"/>
        <v>0</v>
      </c>
      <c r="G98" s="150">
        <f ca="1">IF(OR(B98=0,D$4=0),0,B98*VLOOKUP(1,Debt!$A$7:$L$17,3,0)/12)</f>
        <v>0</v>
      </c>
      <c r="H98" s="149">
        <f t="shared" ca="1" si="58"/>
        <v>0</v>
      </c>
      <c r="I98" s="122">
        <f t="shared" ca="1" si="59"/>
        <v>0</v>
      </c>
      <c r="J98" s="122">
        <f t="shared" ca="1" si="46"/>
        <v>0</v>
      </c>
      <c r="K98" s="122">
        <f ca="1">IF(H98=0,0,IF(OR(EOMONTH($A98,0)&lt;Debt!$A$5,Debt!$A$5=""),IF(Debt!$A$6=TRUE,IF(Debt!C$5-$D98-$P98-$V98-$AB98-$AH98-$AN98-$AT98-$AZ98-$BF98&gt;H98,H98-J98+M98,Debt!$C$5-$D98-$J98-$P98-$V98-$AB98-$AH98-$AN98-$AT98-$AZ98-$BF98-$E98),0),IF(Debt!$B$5-$D98-$J98-$P98-$V98-$AB98-$AH98-$AN98-$AT98-$AZ98-$BF98-$E98&gt;H98,H98-J98+M98,Debt!$B$5-$D98-$J98-$P98-$V98-$AB98-$AH98-$AN98-$AT98-$AZ98-$BF98-$E98)))</f>
        <v>0</v>
      </c>
      <c r="L98" s="76">
        <f t="shared" ca="1" si="60"/>
        <v>0</v>
      </c>
      <c r="M98" s="150">
        <f ca="1">IF(OR(H98=0,J$4=0),0,H98*VLOOKUP(2,Debt!$A$7:$L$17,3,0)/12)</f>
        <v>0</v>
      </c>
      <c r="N98" s="149">
        <f t="shared" ca="1" si="61"/>
        <v>0</v>
      </c>
      <c r="O98" s="122">
        <f t="shared" ca="1" si="62"/>
        <v>0</v>
      </c>
      <c r="P98" s="122">
        <f t="shared" ca="1" si="47"/>
        <v>0</v>
      </c>
      <c r="Q98" s="122">
        <f ca="1">IF(N98=0,0,IF(OR(EOMONTH($A98,0)&lt;Debt!$A$5,Debt!$A$5=""),IF(Debt!$A$6=TRUE,IF(Debt!$C$5-$D98-$J98-$V98-$AB98-$AH98-$AN98-$AT98-$AZ98-$BF98-$E98-$K98&gt;N98,N98-P98+S98,Debt!$C$5-$D98-$J98-$P98-$V98-$AB98-$AH98-$AN98-$AT98-$AZ98-$BF98-$E98-$K98),0),IF(Debt!$B$5-$D98-$J98-$P98-$V98-$AB98-$AH98-$AN98-$AT98-$AZ98-$BF98-$E98-$K98&gt;N98,N98-P98+S98,Debt!$B$5-$D98-$J98-$P98-$V98-$AB98-$AH98-$AN98-$AT98-$AZ98-$BF98-$E98-$K98)))</f>
        <v>0</v>
      </c>
      <c r="R98" s="76">
        <f t="shared" ca="1" si="63"/>
        <v>0</v>
      </c>
      <c r="S98" s="150">
        <f ca="1">IF(OR(N98=0,P$4=0),0,N98*VLOOKUP(3,Debt!$A$7:$L$17,3,0)/12)</f>
        <v>0</v>
      </c>
      <c r="T98" s="149">
        <f t="shared" ca="1" si="64"/>
        <v>0</v>
      </c>
      <c r="U98" s="122">
        <f t="shared" ca="1" si="65"/>
        <v>0</v>
      </c>
      <c r="V98" s="122">
        <f t="shared" ca="1" si="48"/>
        <v>0</v>
      </c>
      <c r="W98" s="122">
        <f ca="1">IF(T98=0,0,IF(OR(EOMONTH($A98,0)&lt;Debt!$A$5,Debt!$A$5=""),IF(Debt!$A$6=TRUE,IF(Debt!$C$5-$D98-$J98-$P98-$AB98-$AH98-$AN98-$AT98-$AZ98-$BF98-$E98-$K98-$Q98&gt;T98,T98-V98+Y98,Debt!$C$5-$D98-$J98-$P98-$V98-$AB98-$AH98-$AN98-$AT98-$AZ98-$BF98-$E98-$K98-$Q98),0),IF(Debt!$B$5-$D98-$J98-$P98-$V98-$AB98-$AH98-$AN98-$AT98-$AZ98-$BF98-$E98-$K98-$Q98&gt;T98,T98-V98+Y98,Debt!$B$5-$D98-$J98-$P98-$V98-$AB98-$AH98-$AN98-$AT98-$AZ98-$BF98-$E98-$K98-$Q98)))</f>
        <v>0</v>
      </c>
      <c r="X98" s="76">
        <f t="shared" ca="1" si="66"/>
        <v>0</v>
      </c>
      <c r="Y98" s="150">
        <f ca="1">IF(OR(T98=0,V$4=0),0,T98*VLOOKUP(4,Debt!$A$7:$L$17,3,0)/12)</f>
        <v>0</v>
      </c>
      <c r="Z98" s="149">
        <f t="shared" ca="1" si="67"/>
        <v>0</v>
      </c>
      <c r="AA98" s="122">
        <f t="shared" ca="1" si="68"/>
        <v>0</v>
      </c>
      <c r="AB98" s="122">
        <f t="shared" ca="1" si="49"/>
        <v>0</v>
      </c>
      <c r="AC98" s="122">
        <f ca="1">IF(Z98=0,0,IF(OR(EOMONTH($A98,0)&lt;Debt!$A$5,Debt!$A$5=""),IF(Debt!$A$6=TRUE,IF(Debt!$C$5-$D98-$J98-$P98-$V98-$AH98-$AN98-$AT98-$AZ98-$BF98-$E98-$K98-$Q98-$W98&gt;Z98,Z98-AB98+AE98,Debt!$C$5-$D98-$J98-$P98-$V98-$AB98-$AH98-$AN98-$AT98-$AZ98-$BF98-$E98-$K98-$Q98-$W98),0),IF(Debt!$B$5-$D98-$J98-$P98-$V98-$AB98-$AH98-$AN98-$AT98-$AZ98-$BF98-$E98-$K98-$Q98-$W98&gt;Z98,Z98-AB98+AE98,Debt!$B$5-$D98-$J98-$P98-$V98-$AB98-$AH98-$AN98-$AT98-$AZ98-$BF98-$E98-$K98-$Q98-$W98)))</f>
        <v>0</v>
      </c>
      <c r="AD98" s="76">
        <f t="shared" ca="1" si="69"/>
        <v>0</v>
      </c>
      <c r="AE98" s="150">
        <f ca="1">IF(OR(Z98=0,AB$4=0),0,Z98*VLOOKUP(5,Debt!$A$7:$L$17,3,0)/12)</f>
        <v>0</v>
      </c>
      <c r="AF98" s="149">
        <f t="shared" si="70"/>
        <v>0</v>
      </c>
      <c r="AG98" s="122">
        <f t="shared" si="71"/>
        <v>0</v>
      </c>
      <c r="AH98" s="122">
        <f t="shared" si="50"/>
        <v>0</v>
      </c>
      <c r="AI98" s="122">
        <f>IF(AF98=0,0,IF(OR(EOMONTH($A98,0)&lt;Debt!$A$5,Debt!$A$5=""),IF(Debt!$A$6=TRUE,IF(Debt!$C$5-$D98-$J98-$P98-$V98-$AB98-$AN98-$AT98-$AZ98-$BF98-$E98-$K98-$Q98-$W98-$AC98&gt;AF98,AF98-AH98+AK98,Debt!$C$5-$D98-$J98-$P98-$V98-$AB98-$AH98-$AN98-$AT98-$AZ98-$BF98-$E98-$K98-$Q98-$W98-$AC98),0),IF(Debt!$B$5-$D98-$J98-$P98-$V98-$AB98-$AH98-$AN98-$AT98-$AZ98-$BF98-$E98-$K98-$Q98-$W98-$AC98&gt;AF98,AF98-AH98+AK98,Debt!$B$5-$D98-$J98-$P98-$V98-$AB98-$AH98-$AN98-$AT98-$AZ98-$BF98-$E98-$K98-$Q98-$W98-$AC98)))</f>
        <v>0</v>
      </c>
      <c r="AJ98" s="76">
        <f t="shared" si="72"/>
        <v>0</v>
      </c>
      <c r="AK98" s="150">
        <f>IF(OR(AF98=0,AH$4=0),0,AF98*VLOOKUP(6,Debt!$A$7:$L$17,3,0)/12)</f>
        <v>0</v>
      </c>
      <c r="AL98" s="149">
        <f t="shared" si="73"/>
        <v>0</v>
      </c>
      <c r="AM98" s="122">
        <f t="shared" si="74"/>
        <v>0</v>
      </c>
      <c r="AN98" s="122">
        <f t="shared" si="51"/>
        <v>0</v>
      </c>
      <c r="AO98" s="122">
        <f>IF(AL98=0,0,IF(OR(EOMONTH($A98,0)&lt;Debt!$A$5,Debt!$A$5=""),IF(Debt!$A$6=TRUE,IF(Debt!$C$5-$D98-$J98-$P98-$V98-$AB98-$AH98-$AT98-$AZ98-$BF98-$E98-$K98-$Q98-$W98-$AC98-$AI98&gt;AL98,AL98-AN98+AQ98,Debt!$C$5-$D98-$J98-$P98-$V98-$AB98-$AH98-$AN98-$AT98-$AZ98-$BF98-$E98-$K98-$Q98-$W98-$AC98-$AI98),0),IF(Debt!$B$5-$D98-$J98-$P98-$V98-$AB98-$AH98-$AN98-$AT98-$AZ98-$BF98-$E98-$K98-$Q98-$W98-$AC98-$AI98&gt;AL98,AL98-AN98+AQ98,Debt!$B$5-$D98-$J98-$P98-$V98-$AB98-$AH98-$AN98-$AT98-$AZ98-$BF98-$E98-$K98-$Q98-$W98-$AC98-$AI98)))</f>
        <v>0</v>
      </c>
      <c r="AP98" s="76">
        <f t="shared" si="75"/>
        <v>0</v>
      </c>
      <c r="AQ98" s="150">
        <f>IF(OR(AL98=0,AN$4=0),0,AL98*VLOOKUP(7,Debt!$A$7:$L$17,3,0)/12)</f>
        <v>0</v>
      </c>
      <c r="AR98" s="149">
        <f t="shared" si="76"/>
        <v>0</v>
      </c>
      <c r="AS98" s="122">
        <f t="shared" si="77"/>
        <v>0</v>
      </c>
      <c r="AT98" s="122">
        <f t="shared" si="52"/>
        <v>0</v>
      </c>
      <c r="AU98" s="122">
        <f>IF(AR98=0,0,IF(OR(EOMONTH($A98,0)&lt;Debt!$A$5,Debt!$A$5=""),IF(Debt!$A$6=TRUE,IF(Debt!$C$5-$D98-$J98-$P98-$V98-$AB98-$AH98-$AN98-$AZ98-$BF98-$E98-$K98-$Q98-$W98-$AC98-$AI98-$AO98&gt;AR98,AR98-AT98+AW98,Debt!$C$5-$D98-$J98-$P98-$V98-$AB98-$AH98-$AN98-$AT98-$AZ98-$BF98-$E98-$K98-$Q98-$W98-$AC98-$AI98-$AO98),0),IF(Debt!$B$5-$D98-$J98-$P98-$V98-$AB98-$AH98-$AN98-$AT98-$AZ98-$BF98-$E98-$K98-$Q98-$W98-$AC98-$AI98-$AO98&gt;AR98,AR98-AT98+AW98,Debt!$B$5-$D98-$J98-$P98-$V98-$AB98-$AH98-$AN98-$AT98-$AZ98-$BF98-$E98-$K98-$Q98-$W98-$AC98-$AI98-$AO98)))</f>
        <v>0</v>
      </c>
      <c r="AV98" s="76">
        <f t="shared" si="78"/>
        <v>0</v>
      </c>
      <c r="AW98" s="150">
        <f>IF(OR(AR98=0,AT$4=0),0,AR98*VLOOKUP(8,Debt!$A$7:$L$17,3,0)/12)</f>
        <v>0</v>
      </c>
      <c r="AX98" s="149">
        <f t="shared" si="79"/>
        <v>0</v>
      </c>
      <c r="AY98" s="122">
        <f t="shared" si="80"/>
        <v>0</v>
      </c>
      <c r="AZ98" s="122">
        <f t="shared" si="53"/>
        <v>0</v>
      </c>
      <c r="BA98" s="122">
        <f>IF(AX98=0,0,IF(OR(EOMONTH($A98,0)&lt;Debt!$A$5,Debt!$A$5=""),IF(Debt!$A$6=TRUE,IF(Debt!$C$5-$D98-$J98-$P98-$V98-$AB98-$AH98-$AN98-$AT98-$BF98-$E98-$K98-$Q98-$W98-$AC98-$AI98-$AO98-$AU98&gt;AX98,AX98-AZ98+BC98,Debt!$C$5-$D98-$J98-$P98-$V98-$AB98-$AH98-$AN98-$AT98-$AZ98-$BF98-$E98-$K98-$Q98-$W98-$AC98-$AI98-$AO98-$AU98),0),IF(Debt!$B$5-$D98-$J98-$P98-$V98-$AB98-$AH98-$AN98-$AT98-$AZ98-$BF98-$E98-$K98-$Q98-$W98-$AC98-$AI98-$AO98-$AU98&gt;AX98,AX98-AZ98+BC98,Debt!$B$5-$D98-$J98-$P98-$V98-$AB98-$AH98-$AN98-$AT98-$AZ98-$BF98-$E98-$K98-$Q98-$W98-$AC98-$AI98-$AO98-$AU98)))</f>
        <v>0</v>
      </c>
      <c r="BB98" s="76">
        <f t="shared" si="81"/>
        <v>0</v>
      </c>
      <c r="BC98" s="150">
        <f>IF(OR(AX98=0,AZ$4=0),0,AX98*VLOOKUP(9,Debt!$A$7:$L$17,3,0)/12)</f>
        <v>0</v>
      </c>
      <c r="BD98" s="149">
        <f t="shared" si="82"/>
        <v>0</v>
      </c>
      <c r="BE98" s="122">
        <f t="shared" si="83"/>
        <v>0</v>
      </c>
      <c r="BF98" s="122">
        <f t="shared" si="54"/>
        <v>0</v>
      </c>
      <c r="BG98" s="122">
        <f>IF(BD98=0,0,IF(OR(EOMONTH($A98,0)&lt;Debt!$A$5,Debt!$A$5=""),IF(Debt!$A$6=TRUE,IF(Debt!$C$5-$D98-$J98-$P98-$V98-$AB98-$AH98-$AN98-$AT98-$AZ98-$E98-$K98-$Q98-$W98-$AC98-$AI98-$AO98-$AU98-$BA98&gt;BD98,BD98-BF98+BI98,Debt!$C$5-$D98-$J98-$P98-$V98-$AB98-$AH98-$AN98-$AT98-$AZ98-$BF98-$E98-$K98-$Q98-$W98-$AC98-$AI98-$AO98-$AU98-$BA98),0),IF(Debt!$B$5-$D98-$J98-$P98-$V98-$AB98-$AH98-$AN98-$AT98-$AZ98-$BF98-$E98-$K98-$Q98-$W98-$AC98-$AI98-$AO98-$AU98-$BA98&gt;BD98,BD98-BF98+BI98,Debt!$B$5-$D98-$J98-$P98-$V98-$AB98-$AH98-$AN98-$AT98-$AZ98-$BF98-$E98-$K98-$Q98-$W98-$AC98-$AI98-$AO98-$AU98-$BA98)))</f>
        <v>0</v>
      </c>
      <c r="BH98" s="76">
        <f t="shared" si="84"/>
        <v>0</v>
      </c>
      <c r="BI98" s="150">
        <f>IF(OR(BD98=0,BF$4=0),0,BD98*VLOOKUP(10,Debt!$A$7:$L$17,3,0)/12)</f>
        <v>0</v>
      </c>
      <c r="BJ98" s="133">
        <f t="shared" ca="1" si="85"/>
        <v>0</v>
      </c>
      <c r="BK98" s="133">
        <f t="shared" ca="1" si="86"/>
        <v>0</v>
      </c>
      <c r="BL98" s="133">
        <f t="shared" ca="1" si="87"/>
        <v>0</v>
      </c>
      <c r="BM98" s="157">
        <f t="shared" ca="1" si="88"/>
        <v>0</v>
      </c>
    </row>
    <row r="99" spans="1:65" customFormat="1" thickBot="1" x14ac:dyDescent="0.25">
      <c r="A99" s="160">
        <f t="shared" ca="1" si="89"/>
        <v>47757</v>
      </c>
      <c r="B99" s="149">
        <f t="shared" ca="1" si="55"/>
        <v>0</v>
      </c>
      <c r="C99" s="122">
        <f t="shared" ca="1" si="56"/>
        <v>0</v>
      </c>
      <c r="D99" s="122">
        <f t="shared" ca="1" si="45"/>
        <v>0</v>
      </c>
      <c r="E99" s="122">
        <f ca="1">IF(B99=0,0,IF(OR(EOMONTH($A99,0)&lt;Debt!$A$5,Debt!$A$5=""),IF(Debt!$A$6=TRUE,IF(Debt!$C$5-$J99-$P99-$V99-$AB99-$AH99-$AN99-$AT99-$AZ99-$BF99&gt;B99,B99-D99+G99,Debt!$C$5-$D99-$J99-$P99-$V99-$AB99-$AH99-$AN99-$AT99-$AZ99-$BF99),0),IF(Debt!$B$5-$D99-$J99-$P99-$V99-$AB99-$AH99-$AN99-$AT99-$AZ99-$BF99&gt;B99,B99-D99+G99,Debt!$B$5-$D99-$J99-$P99-$V99-$AB99-$AH99-$AN99-$AT99-$AZ99-$BF99)))</f>
        <v>0</v>
      </c>
      <c r="F99" s="76">
        <f t="shared" ca="1" si="57"/>
        <v>0</v>
      </c>
      <c r="G99" s="150">
        <f ca="1">IF(OR(B99=0,D$4=0),0,B99*VLOOKUP(1,Debt!$A$7:$L$17,3,0)/12)</f>
        <v>0</v>
      </c>
      <c r="H99" s="149">
        <f t="shared" ca="1" si="58"/>
        <v>0</v>
      </c>
      <c r="I99" s="122">
        <f t="shared" ca="1" si="59"/>
        <v>0</v>
      </c>
      <c r="J99" s="122">
        <f t="shared" ca="1" si="46"/>
        <v>0</v>
      </c>
      <c r="K99" s="122">
        <f ca="1">IF(H99=0,0,IF(OR(EOMONTH($A99,0)&lt;Debt!$A$5,Debt!$A$5=""),IF(Debt!$A$6=TRUE,IF(Debt!C$5-$D99-$P99-$V99-$AB99-$AH99-$AN99-$AT99-$AZ99-$BF99&gt;H99,H99-J99+M99,Debt!$C$5-$D99-$J99-$P99-$V99-$AB99-$AH99-$AN99-$AT99-$AZ99-$BF99-$E99),0),IF(Debt!$B$5-$D99-$J99-$P99-$V99-$AB99-$AH99-$AN99-$AT99-$AZ99-$BF99-$E99&gt;H99,H99-J99+M99,Debt!$B$5-$D99-$J99-$P99-$V99-$AB99-$AH99-$AN99-$AT99-$AZ99-$BF99-$E99)))</f>
        <v>0</v>
      </c>
      <c r="L99" s="76">
        <f t="shared" ca="1" si="60"/>
        <v>0</v>
      </c>
      <c r="M99" s="150">
        <f ca="1">IF(OR(H99=0,J$4=0),0,H99*VLOOKUP(2,Debt!$A$7:$L$17,3,0)/12)</f>
        <v>0</v>
      </c>
      <c r="N99" s="149">
        <f t="shared" ca="1" si="61"/>
        <v>0</v>
      </c>
      <c r="O99" s="122">
        <f t="shared" ca="1" si="62"/>
        <v>0</v>
      </c>
      <c r="P99" s="122">
        <f t="shared" ca="1" si="47"/>
        <v>0</v>
      </c>
      <c r="Q99" s="122">
        <f ca="1">IF(N99=0,0,IF(OR(EOMONTH($A99,0)&lt;Debt!$A$5,Debt!$A$5=""),IF(Debt!$A$6=TRUE,IF(Debt!$C$5-$D99-$J99-$V99-$AB99-$AH99-$AN99-$AT99-$AZ99-$BF99-$E99-$K99&gt;N99,N99-P99+S99,Debt!$C$5-$D99-$J99-$P99-$V99-$AB99-$AH99-$AN99-$AT99-$AZ99-$BF99-$E99-$K99),0),IF(Debt!$B$5-$D99-$J99-$P99-$V99-$AB99-$AH99-$AN99-$AT99-$AZ99-$BF99-$E99-$K99&gt;N99,N99-P99+S99,Debt!$B$5-$D99-$J99-$P99-$V99-$AB99-$AH99-$AN99-$AT99-$AZ99-$BF99-$E99-$K99)))</f>
        <v>0</v>
      </c>
      <c r="R99" s="76">
        <f t="shared" ca="1" si="63"/>
        <v>0</v>
      </c>
      <c r="S99" s="150">
        <f ca="1">IF(OR(N99=0,P$4=0),0,N99*VLOOKUP(3,Debt!$A$7:$L$17,3,0)/12)</f>
        <v>0</v>
      </c>
      <c r="T99" s="149">
        <f t="shared" ca="1" si="64"/>
        <v>0</v>
      </c>
      <c r="U99" s="122">
        <f t="shared" ca="1" si="65"/>
        <v>0</v>
      </c>
      <c r="V99" s="122">
        <f t="shared" ca="1" si="48"/>
        <v>0</v>
      </c>
      <c r="W99" s="122">
        <f ca="1">IF(T99=0,0,IF(OR(EOMONTH($A99,0)&lt;Debt!$A$5,Debt!$A$5=""),IF(Debt!$A$6=TRUE,IF(Debt!$C$5-$D99-$J99-$P99-$AB99-$AH99-$AN99-$AT99-$AZ99-$BF99-$E99-$K99-$Q99&gt;T99,T99-V99+Y99,Debt!$C$5-$D99-$J99-$P99-$V99-$AB99-$AH99-$AN99-$AT99-$AZ99-$BF99-$E99-$K99-$Q99),0),IF(Debt!$B$5-$D99-$J99-$P99-$V99-$AB99-$AH99-$AN99-$AT99-$AZ99-$BF99-$E99-$K99-$Q99&gt;T99,T99-V99+Y99,Debt!$B$5-$D99-$J99-$P99-$V99-$AB99-$AH99-$AN99-$AT99-$AZ99-$BF99-$E99-$K99-$Q99)))</f>
        <v>0</v>
      </c>
      <c r="X99" s="76">
        <f t="shared" ca="1" si="66"/>
        <v>0</v>
      </c>
      <c r="Y99" s="150">
        <f ca="1">IF(OR(T99=0,V$4=0),0,T99*VLOOKUP(4,Debt!$A$7:$L$17,3,0)/12)</f>
        <v>0</v>
      </c>
      <c r="Z99" s="149">
        <f t="shared" ca="1" si="67"/>
        <v>0</v>
      </c>
      <c r="AA99" s="122">
        <f t="shared" ca="1" si="68"/>
        <v>0</v>
      </c>
      <c r="AB99" s="122">
        <f t="shared" ca="1" si="49"/>
        <v>0</v>
      </c>
      <c r="AC99" s="122">
        <f ca="1">IF(Z99=0,0,IF(OR(EOMONTH($A99,0)&lt;Debt!$A$5,Debt!$A$5=""),IF(Debt!$A$6=TRUE,IF(Debt!$C$5-$D99-$J99-$P99-$V99-$AH99-$AN99-$AT99-$AZ99-$BF99-$E99-$K99-$Q99-$W99&gt;Z99,Z99-AB99+AE99,Debt!$C$5-$D99-$J99-$P99-$V99-$AB99-$AH99-$AN99-$AT99-$AZ99-$BF99-$E99-$K99-$Q99-$W99),0),IF(Debt!$B$5-$D99-$J99-$P99-$V99-$AB99-$AH99-$AN99-$AT99-$AZ99-$BF99-$E99-$K99-$Q99-$W99&gt;Z99,Z99-AB99+AE99,Debt!$B$5-$D99-$J99-$P99-$V99-$AB99-$AH99-$AN99-$AT99-$AZ99-$BF99-$E99-$K99-$Q99-$W99)))</f>
        <v>0</v>
      </c>
      <c r="AD99" s="76">
        <f t="shared" ca="1" si="69"/>
        <v>0</v>
      </c>
      <c r="AE99" s="150">
        <f ca="1">IF(OR(Z99=0,AB$4=0),0,Z99*VLOOKUP(5,Debt!$A$7:$L$17,3,0)/12)</f>
        <v>0</v>
      </c>
      <c r="AF99" s="149">
        <f t="shared" si="70"/>
        <v>0</v>
      </c>
      <c r="AG99" s="122">
        <f t="shared" si="71"/>
        <v>0</v>
      </c>
      <c r="AH99" s="122">
        <f t="shared" si="50"/>
        <v>0</v>
      </c>
      <c r="AI99" s="122">
        <f>IF(AF99=0,0,IF(OR(EOMONTH($A99,0)&lt;Debt!$A$5,Debt!$A$5=""),IF(Debt!$A$6=TRUE,IF(Debt!$C$5-$D99-$J99-$P99-$V99-$AB99-$AN99-$AT99-$AZ99-$BF99-$E99-$K99-$Q99-$W99-$AC99&gt;AF99,AF99-AH99+AK99,Debt!$C$5-$D99-$J99-$P99-$V99-$AB99-$AH99-$AN99-$AT99-$AZ99-$BF99-$E99-$K99-$Q99-$W99-$AC99),0),IF(Debt!$B$5-$D99-$J99-$P99-$V99-$AB99-$AH99-$AN99-$AT99-$AZ99-$BF99-$E99-$K99-$Q99-$W99-$AC99&gt;AF99,AF99-AH99+AK99,Debt!$B$5-$D99-$J99-$P99-$V99-$AB99-$AH99-$AN99-$AT99-$AZ99-$BF99-$E99-$K99-$Q99-$W99-$AC99)))</f>
        <v>0</v>
      </c>
      <c r="AJ99" s="76">
        <f t="shared" si="72"/>
        <v>0</v>
      </c>
      <c r="AK99" s="150">
        <f>IF(OR(AF99=0,AH$4=0),0,AF99*VLOOKUP(6,Debt!$A$7:$L$17,3,0)/12)</f>
        <v>0</v>
      </c>
      <c r="AL99" s="149">
        <f t="shared" si="73"/>
        <v>0</v>
      </c>
      <c r="AM99" s="122">
        <f t="shared" si="74"/>
        <v>0</v>
      </c>
      <c r="AN99" s="122">
        <f t="shared" si="51"/>
        <v>0</v>
      </c>
      <c r="AO99" s="122">
        <f>IF(AL99=0,0,IF(OR(EOMONTH($A99,0)&lt;Debt!$A$5,Debt!$A$5=""),IF(Debt!$A$6=TRUE,IF(Debt!$C$5-$D99-$J99-$P99-$V99-$AB99-$AH99-$AT99-$AZ99-$BF99-$E99-$K99-$Q99-$W99-$AC99-$AI99&gt;AL99,AL99-AN99+AQ99,Debt!$C$5-$D99-$J99-$P99-$V99-$AB99-$AH99-$AN99-$AT99-$AZ99-$BF99-$E99-$K99-$Q99-$W99-$AC99-$AI99),0),IF(Debt!$B$5-$D99-$J99-$P99-$V99-$AB99-$AH99-$AN99-$AT99-$AZ99-$BF99-$E99-$K99-$Q99-$W99-$AC99-$AI99&gt;AL99,AL99-AN99+AQ99,Debt!$B$5-$D99-$J99-$P99-$V99-$AB99-$AH99-$AN99-$AT99-$AZ99-$BF99-$E99-$K99-$Q99-$W99-$AC99-$AI99)))</f>
        <v>0</v>
      </c>
      <c r="AP99" s="76">
        <f t="shared" si="75"/>
        <v>0</v>
      </c>
      <c r="AQ99" s="150">
        <f>IF(OR(AL99=0,AN$4=0),0,AL99*VLOOKUP(7,Debt!$A$7:$L$17,3,0)/12)</f>
        <v>0</v>
      </c>
      <c r="AR99" s="149">
        <f t="shared" si="76"/>
        <v>0</v>
      </c>
      <c r="AS99" s="122">
        <f t="shared" si="77"/>
        <v>0</v>
      </c>
      <c r="AT99" s="122">
        <f t="shared" si="52"/>
        <v>0</v>
      </c>
      <c r="AU99" s="122">
        <f>IF(AR99=0,0,IF(OR(EOMONTH($A99,0)&lt;Debt!$A$5,Debt!$A$5=""),IF(Debt!$A$6=TRUE,IF(Debt!$C$5-$D99-$J99-$P99-$V99-$AB99-$AH99-$AN99-$AZ99-$BF99-$E99-$K99-$Q99-$W99-$AC99-$AI99-$AO99&gt;AR99,AR99-AT99+AW99,Debt!$C$5-$D99-$J99-$P99-$V99-$AB99-$AH99-$AN99-$AT99-$AZ99-$BF99-$E99-$K99-$Q99-$W99-$AC99-$AI99-$AO99),0),IF(Debt!$B$5-$D99-$J99-$P99-$V99-$AB99-$AH99-$AN99-$AT99-$AZ99-$BF99-$E99-$K99-$Q99-$W99-$AC99-$AI99-$AO99&gt;AR99,AR99-AT99+AW99,Debt!$B$5-$D99-$J99-$P99-$V99-$AB99-$AH99-$AN99-$AT99-$AZ99-$BF99-$E99-$K99-$Q99-$W99-$AC99-$AI99-$AO99)))</f>
        <v>0</v>
      </c>
      <c r="AV99" s="76">
        <f t="shared" si="78"/>
        <v>0</v>
      </c>
      <c r="AW99" s="150">
        <f>IF(OR(AR99=0,AT$4=0),0,AR99*VLOOKUP(8,Debt!$A$7:$L$17,3,0)/12)</f>
        <v>0</v>
      </c>
      <c r="AX99" s="149">
        <f t="shared" si="79"/>
        <v>0</v>
      </c>
      <c r="AY99" s="122">
        <f t="shared" si="80"/>
        <v>0</v>
      </c>
      <c r="AZ99" s="122">
        <f t="shared" si="53"/>
        <v>0</v>
      </c>
      <c r="BA99" s="122">
        <f>IF(AX99=0,0,IF(OR(EOMONTH($A99,0)&lt;Debt!$A$5,Debt!$A$5=""),IF(Debt!$A$6=TRUE,IF(Debt!$C$5-$D99-$J99-$P99-$V99-$AB99-$AH99-$AN99-$AT99-$BF99-$E99-$K99-$Q99-$W99-$AC99-$AI99-$AO99-$AU99&gt;AX99,AX99-AZ99+BC99,Debt!$C$5-$D99-$J99-$P99-$V99-$AB99-$AH99-$AN99-$AT99-$AZ99-$BF99-$E99-$K99-$Q99-$W99-$AC99-$AI99-$AO99-$AU99),0),IF(Debt!$B$5-$D99-$J99-$P99-$V99-$AB99-$AH99-$AN99-$AT99-$AZ99-$BF99-$E99-$K99-$Q99-$W99-$AC99-$AI99-$AO99-$AU99&gt;AX99,AX99-AZ99+BC99,Debt!$B$5-$D99-$J99-$P99-$V99-$AB99-$AH99-$AN99-$AT99-$AZ99-$BF99-$E99-$K99-$Q99-$W99-$AC99-$AI99-$AO99-$AU99)))</f>
        <v>0</v>
      </c>
      <c r="BB99" s="76">
        <f t="shared" si="81"/>
        <v>0</v>
      </c>
      <c r="BC99" s="150">
        <f>IF(OR(AX99=0,AZ$4=0),0,AX99*VLOOKUP(9,Debt!$A$7:$L$17,3,0)/12)</f>
        <v>0</v>
      </c>
      <c r="BD99" s="149">
        <f t="shared" si="82"/>
        <v>0</v>
      </c>
      <c r="BE99" s="122">
        <f t="shared" si="83"/>
        <v>0</v>
      </c>
      <c r="BF99" s="122">
        <f t="shared" si="54"/>
        <v>0</v>
      </c>
      <c r="BG99" s="122">
        <f>IF(BD99=0,0,IF(OR(EOMONTH($A99,0)&lt;Debt!$A$5,Debt!$A$5=""),IF(Debt!$A$6=TRUE,IF(Debt!$C$5-$D99-$J99-$P99-$V99-$AB99-$AH99-$AN99-$AT99-$AZ99-$E99-$K99-$Q99-$W99-$AC99-$AI99-$AO99-$AU99-$BA99&gt;BD99,BD99-BF99+BI99,Debt!$C$5-$D99-$J99-$P99-$V99-$AB99-$AH99-$AN99-$AT99-$AZ99-$BF99-$E99-$K99-$Q99-$W99-$AC99-$AI99-$AO99-$AU99-$BA99),0),IF(Debt!$B$5-$D99-$J99-$P99-$V99-$AB99-$AH99-$AN99-$AT99-$AZ99-$BF99-$E99-$K99-$Q99-$W99-$AC99-$AI99-$AO99-$AU99-$BA99&gt;BD99,BD99-BF99+BI99,Debt!$B$5-$D99-$J99-$P99-$V99-$AB99-$AH99-$AN99-$AT99-$AZ99-$BF99-$E99-$K99-$Q99-$W99-$AC99-$AI99-$AO99-$AU99-$BA99)))</f>
        <v>0</v>
      </c>
      <c r="BH99" s="76">
        <f t="shared" si="84"/>
        <v>0</v>
      </c>
      <c r="BI99" s="150">
        <f>IF(OR(BD99=0,BF$4=0),0,BD99*VLOOKUP(10,Debt!$A$7:$L$17,3,0)/12)</f>
        <v>0</v>
      </c>
      <c r="BJ99" s="133">
        <f t="shared" ca="1" si="85"/>
        <v>0</v>
      </c>
      <c r="BK99" s="133">
        <f t="shared" ca="1" si="86"/>
        <v>0</v>
      </c>
      <c r="BL99" s="133">
        <f t="shared" ca="1" si="87"/>
        <v>0</v>
      </c>
      <c r="BM99" s="157">
        <f t="shared" ca="1" si="88"/>
        <v>0</v>
      </c>
    </row>
    <row r="100" spans="1:65" customFormat="1" thickBot="1" x14ac:dyDescent="0.25">
      <c r="A100" s="160">
        <f t="shared" ca="1" si="89"/>
        <v>47788</v>
      </c>
      <c r="B100" s="149">
        <f t="shared" ca="1" si="55"/>
        <v>0</v>
      </c>
      <c r="C100" s="122">
        <f t="shared" ca="1" si="56"/>
        <v>0</v>
      </c>
      <c r="D100" s="122">
        <f t="shared" ca="1" si="45"/>
        <v>0</v>
      </c>
      <c r="E100" s="122">
        <f ca="1">IF(B100=0,0,IF(OR(EOMONTH($A100,0)&lt;Debt!$A$5,Debt!$A$5=""),IF(Debt!$A$6=TRUE,IF(Debt!$C$5-$J100-$P100-$V100-$AB100-$AH100-$AN100-$AT100-$AZ100-$BF100&gt;B100,B100-D100+G100,Debt!$C$5-$D100-$J100-$P100-$V100-$AB100-$AH100-$AN100-$AT100-$AZ100-$BF100),0),IF(Debt!$B$5-$D100-$J100-$P100-$V100-$AB100-$AH100-$AN100-$AT100-$AZ100-$BF100&gt;B100,B100-D100+G100,Debt!$B$5-$D100-$J100-$P100-$V100-$AB100-$AH100-$AN100-$AT100-$AZ100-$BF100)))</f>
        <v>0</v>
      </c>
      <c r="F100" s="76">
        <f t="shared" ca="1" si="57"/>
        <v>0</v>
      </c>
      <c r="G100" s="150">
        <f ca="1">IF(OR(B100=0,D$4=0),0,B100*VLOOKUP(1,Debt!$A$7:$L$17,3,0)/12)</f>
        <v>0</v>
      </c>
      <c r="H100" s="149">
        <f t="shared" ca="1" si="58"/>
        <v>0</v>
      </c>
      <c r="I100" s="122">
        <f t="shared" ca="1" si="59"/>
        <v>0</v>
      </c>
      <c r="J100" s="122">
        <f t="shared" ca="1" si="46"/>
        <v>0</v>
      </c>
      <c r="K100" s="122">
        <f ca="1">IF(H100=0,0,IF(OR(EOMONTH($A100,0)&lt;Debt!$A$5,Debt!$A$5=""),IF(Debt!$A$6=TRUE,IF(Debt!C$5-$D100-$P100-$V100-$AB100-$AH100-$AN100-$AT100-$AZ100-$BF100&gt;H100,H100-J100+M100,Debt!$C$5-$D100-$J100-$P100-$V100-$AB100-$AH100-$AN100-$AT100-$AZ100-$BF100-$E100),0),IF(Debt!$B$5-$D100-$J100-$P100-$V100-$AB100-$AH100-$AN100-$AT100-$AZ100-$BF100-$E100&gt;H100,H100-J100+M100,Debt!$B$5-$D100-$J100-$P100-$V100-$AB100-$AH100-$AN100-$AT100-$AZ100-$BF100-$E100)))</f>
        <v>0</v>
      </c>
      <c r="L100" s="76">
        <f t="shared" ca="1" si="60"/>
        <v>0</v>
      </c>
      <c r="M100" s="150">
        <f ca="1">IF(OR(H100=0,J$4=0),0,H100*VLOOKUP(2,Debt!$A$7:$L$17,3,0)/12)</f>
        <v>0</v>
      </c>
      <c r="N100" s="149">
        <f t="shared" ca="1" si="61"/>
        <v>0</v>
      </c>
      <c r="O100" s="122">
        <f t="shared" ca="1" si="62"/>
        <v>0</v>
      </c>
      <c r="P100" s="122">
        <f t="shared" ca="1" si="47"/>
        <v>0</v>
      </c>
      <c r="Q100" s="122">
        <f ca="1">IF(N100=0,0,IF(OR(EOMONTH($A100,0)&lt;Debt!$A$5,Debt!$A$5=""),IF(Debt!$A$6=TRUE,IF(Debt!$C$5-$D100-$J100-$V100-$AB100-$AH100-$AN100-$AT100-$AZ100-$BF100-$E100-$K100&gt;N100,N100-P100+S100,Debt!$C$5-$D100-$J100-$P100-$V100-$AB100-$AH100-$AN100-$AT100-$AZ100-$BF100-$E100-$K100),0),IF(Debt!$B$5-$D100-$J100-$P100-$V100-$AB100-$AH100-$AN100-$AT100-$AZ100-$BF100-$E100-$K100&gt;N100,N100-P100+S100,Debt!$B$5-$D100-$J100-$P100-$V100-$AB100-$AH100-$AN100-$AT100-$AZ100-$BF100-$E100-$K100)))</f>
        <v>0</v>
      </c>
      <c r="R100" s="76">
        <f t="shared" ca="1" si="63"/>
        <v>0</v>
      </c>
      <c r="S100" s="150">
        <f ca="1">IF(OR(N100=0,P$4=0),0,N100*VLOOKUP(3,Debt!$A$7:$L$17,3,0)/12)</f>
        <v>0</v>
      </c>
      <c r="T100" s="149">
        <f t="shared" ca="1" si="64"/>
        <v>0</v>
      </c>
      <c r="U100" s="122">
        <f t="shared" ca="1" si="65"/>
        <v>0</v>
      </c>
      <c r="V100" s="122">
        <f t="shared" ca="1" si="48"/>
        <v>0</v>
      </c>
      <c r="W100" s="122">
        <f ca="1">IF(T100=0,0,IF(OR(EOMONTH($A100,0)&lt;Debt!$A$5,Debt!$A$5=""),IF(Debt!$A$6=TRUE,IF(Debt!$C$5-$D100-$J100-$P100-$AB100-$AH100-$AN100-$AT100-$AZ100-$BF100-$E100-$K100-$Q100&gt;T100,T100-V100+Y100,Debt!$C$5-$D100-$J100-$P100-$V100-$AB100-$AH100-$AN100-$AT100-$AZ100-$BF100-$E100-$K100-$Q100),0),IF(Debt!$B$5-$D100-$J100-$P100-$V100-$AB100-$AH100-$AN100-$AT100-$AZ100-$BF100-$E100-$K100-$Q100&gt;T100,T100-V100+Y100,Debt!$B$5-$D100-$J100-$P100-$V100-$AB100-$AH100-$AN100-$AT100-$AZ100-$BF100-$E100-$K100-$Q100)))</f>
        <v>0</v>
      </c>
      <c r="X100" s="76">
        <f t="shared" ca="1" si="66"/>
        <v>0</v>
      </c>
      <c r="Y100" s="150">
        <f ca="1">IF(OR(T100=0,V$4=0),0,T100*VLOOKUP(4,Debt!$A$7:$L$17,3,0)/12)</f>
        <v>0</v>
      </c>
      <c r="Z100" s="149">
        <f t="shared" ca="1" si="67"/>
        <v>0</v>
      </c>
      <c r="AA100" s="122">
        <f t="shared" ca="1" si="68"/>
        <v>0</v>
      </c>
      <c r="AB100" s="122">
        <f t="shared" ca="1" si="49"/>
        <v>0</v>
      </c>
      <c r="AC100" s="122">
        <f ca="1">IF(Z100=0,0,IF(OR(EOMONTH($A100,0)&lt;Debt!$A$5,Debt!$A$5=""),IF(Debt!$A$6=TRUE,IF(Debt!$C$5-$D100-$J100-$P100-$V100-$AH100-$AN100-$AT100-$AZ100-$BF100-$E100-$K100-$Q100-$W100&gt;Z100,Z100-AB100+AE100,Debt!$C$5-$D100-$J100-$P100-$V100-$AB100-$AH100-$AN100-$AT100-$AZ100-$BF100-$E100-$K100-$Q100-$W100),0),IF(Debt!$B$5-$D100-$J100-$P100-$V100-$AB100-$AH100-$AN100-$AT100-$AZ100-$BF100-$E100-$K100-$Q100-$W100&gt;Z100,Z100-AB100+AE100,Debt!$B$5-$D100-$J100-$P100-$V100-$AB100-$AH100-$AN100-$AT100-$AZ100-$BF100-$E100-$K100-$Q100-$W100)))</f>
        <v>0</v>
      </c>
      <c r="AD100" s="76">
        <f t="shared" ca="1" si="69"/>
        <v>0</v>
      </c>
      <c r="AE100" s="150">
        <f ca="1">IF(OR(Z100=0,AB$4=0),0,Z100*VLOOKUP(5,Debt!$A$7:$L$17,3,0)/12)</f>
        <v>0</v>
      </c>
      <c r="AF100" s="149">
        <f t="shared" si="70"/>
        <v>0</v>
      </c>
      <c r="AG100" s="122">
        <f t="shared" si="71"/>
        <v>0</v>
      </c>
      <c r="AH100" s="122">
        <f t="shared" si="50"/>
        <v>0</v>
      </c>
      <c r="AI100" s="122">
        <f>IF(AF100=0,0,IF(OR(EOMONTH($A100,0)&lt;Debt!$A$5,Debt!$A$5=""),IF(Debt!$A$6=TRUE,IF(Debt!$C$5-$D100-$J100-$P100-$V100-$AB100-$AN100-$AT100-$AZ100-$BF100-$E100-$K100-$Q100-$W100-$AC100&gt;AF100,AF100-AH100+AK100,Debt!$C$5-$D100-$J100-$P100-$V100-$AB100-$AH100-$AN100-$AT100-$AZ100-$BF100-$E100-$K100-$Q100-$W100-$AC100),0),IF(Debt!$B$5-$D100-$J100-$P100-$V100-$AB100-$AH100-$AN100-$AT100-$AZ100-$BF100-$E100-$K100-$Q100-$W100-$AC100&gt;AF100,AF100-AH100+AK100,Debt!$B$5-$D100-$J100-$P100-$V100-$AB100-$AH100-$AN100-$AT100-$AZ100-$BF100-$E100-$K100-$Q100-$W100-$AC100)))</f>
        <v>0</v>
      </c>
      <c r="AJ100" s="76">
        <f t="shared" si="72"/>
        <v>0</v>
      </c>
      <c r="AK100" s="150">
        <f>IF(OR(AF100=0,AH$4=0),0,AF100*VLOOKUP(6,Debt!$A$7:$L$17,3,0)/12)</f>
        <v>0</v>
      </c>
      <c r="AL100" s="149">
        <f t="shared" si="73"/>
        <v>0</v>
      </c>
      <c r="AM100" s="122">
        <f t="shared" si="74"/>
        <v>0</v>
      </c>
      <c r="AN100" s="122">
        <f t="shared" si="51"/>
        <v>0</v>
      </c>
      <c r="AO100" s="122">
        <f>IF(AL100=0,0,IF(OR(EOMONTH($A100,0)&lt;Debt!$A$5,Debt!$A$5=""),IF(Debt!$A$6=TRUE,IF(Debt!$C$5-$D100-$J100-$P100-$V100-$AB100-$AH100-$AT100-$AZ100-$BF100-$E100-$K100-$Q100-$W100-$AC100-$AI100&gt;AL100,AL100-AN100+AQ100,Debt!$C$5-$D100-$J100-$P100-$V100-$AB100-$AH100-$AN100-$AT100-$AZ100-$BF100-$E100-$K100-$Q100-$W100-$AC100-$AI100),0),IF(Debt!$B$5-$D100-$J100-$P100-$V100-$AB100-$AH100-$AN100-$AT100-$AZ100-$BF100-$E100-$K100-$Q100-$W100-$AC100-$AI100&gt;AL100,AL100-AN100+AQ100,Debt!$B$5-$D100-$J100-$P100-$V100-$AB100-$AH100-$AN100-$AT100-$AZ100-$BF100-$E100-$K100-$Q100-$W100-$AC100-$AI100)))</f>
        <v>0</v>
      </c>
      <c r="AP100" s="76">
        <f t="shared" si="75"/>
        <v>0</v>
      </c>
      <c r="AQ100" s="150">
        <f>IF(OR(AL100=0,AN$4=0),0,AL100*VLOOKUP(7,Debt!$A$7:$L$17,3,0)/12)</f>
        <v>0</v>
      </c>
      <c r="AR100" s="149">
        <f t="shared" si="76"/>
        <v>0</v>
      </c>
      <c r="AS100" s="122">
        <f t="shared" si="77"/>
        <v>0</v>
      </c>
      <c r="AT100" s="122">
        <f t="shared" si="52"/>
        <v>0</v>
      </c>
      <c r="AU100" s="122">
        <f>IF(AR100=0,0,IF(OR(EOMONTH($A100,0)&lt;Debt!$A$5,Debt!$A$5=""),IF(Debt!$A$6=TRUE,IF(Debt!$C$5-$D100-$J100-$P100-$V100-$AB100-$AH100-$AN100-$AZ100-$BF100-$E100-$K100-$Q100-$W100-$AC100-$AI100-$AO100&gt;AR100,AR100-AT100+AW100,Debt!$C$5-$D100-$J100-$P100-$V100-$AB100-$AH100-$AN100-$AT100-$AZ100-$BF100-$E100-$K100-$Q100-$W100-$AC100-$AI100-$AO100),0),IF(Debt!$B$5-$D100-$J100-$P100-$V100-$AB100-$AH100-$AN100-$AT100-$AZ100-$BF100-$E100-$K100-$Q100-$W100-$AC100-$AI100-$AO100&gt;AR100,AR100-AT100+AW100,Debt!$B$5-$D100-$J100-$P100-$V100-$AB100-$AH100-$AN100-$AT100-$AZ100-$BF100-$E100-$K100-$Q100-$W100-$AC100-$AI100-$AO100)))</f>
        <v>0</v>
      </c>
      <c r="AV100" s="76">
        <f t="shared" si="78"/>
        <v>0</v>
      </c>
      <c r="AW100" s="150">
        <f>IF(OR(AR100=0,AT$4=0),0,AR100*VLOOKUP(8,Debt!$A$7:$L$17,3,0)/12)</f>
        <v>0</v>
      </c>
      <c r="AX100" s="149">
        <f t="shared" si="79"/>
        <v>0</v>
      </c>
      <c r="AY100" s="122">
        <f t="shared" si="80"/>
        <v>0</v>
      </c>
      <c r="AZ100" s="122">
        <f t="shared" si="53"/>
        <v>0</v>
      </c>
      <c r="BA100" s="122">
        <f>IF(AX100=0,0,IF(OR(EOMONTH($A100,0)&lt;Debt!$A$5,Debt!$A$5=""),IF(Debt!$A$6=TRUE,IF(Debt!$C$5-$D100-$J100-$P100-$V100-$AB100-$AH100-$AN100-$AT100-$BF100-$E100-$K100-$Q100-$W100-$AC100-$AI100-$AO100-$AU100&gt;AX100,AX100-AZ100+BC100,Debt!$C$5-$D100-$J100-$P100-$V100-$AB100-$AH100-$AN100-$AT100-$AZ100-$BF100-$E100-$K100-$Q100-$W100-$AC100-$AI100-$AO100-$AU100),0),IF(Debt!$B$5-$D100-$J100-$P100-$V100-$AB100-$AH100-$AN100-$AT100-$AZ100-$BF100-$E100-$K100-$Q100-$W100-$AC100-$AI100-$AO100-$AU100&gt;AX100,AX100-AZ100+BC100,Debt!$B$5-$D100-$J100-$P100-$V100-$AB100-$AH100-$AN100-$AT100-$AZ100-$BF100-$E100-$K100-$Q100-$W100-$AC100-$AI100-$AO100-$AU100)))</f>
        <v>0</v>
      </c>
      <c r="BB100" s="76">
        <f t="shared" si="81"/>
        <v>0</v>
      </c>
      <c r="BC100" s="150">
        <f>IF(OR(AX100=0,AZ$4=0),0,AX100*VLOOKUP(9,Debt!$A$7:$L$17,3,0)/12)</f>
        <v>0</v>
      </c>
      <c r="BD100" s="149">
        <f t="shared" si="82"/>
        <v>0</v>
      </c>
      <c r="BE100" s="122">
        <f t="shared" si="83"/>
        <v>0</v>
      </c>
      <c r="BF100" s="122">
        <f t="shared" si="54"/>
        <v>0</v>
      </c>
      <c r="BG100" s="122">
        <f>IF(BD100=0,0,IF(OR(EOMONTH($A100,0)&lt;Debt!$A$5,Debt!$A$5=""),IF(Debt!$A$6=TRUE,IF(Debt!$C$5-$D100-$J100-$P100-$V100-$AB100-$AH100-$AN100-$AT100-$AZ100-$E100-$K100-$Q100-$W100-$AC100-$AI100-$AO100-$AU100-$BA100&gt;BD100,BD100-BF100+BI100,Debt!$C$5-$D100-$J100-$P100-$V100-$AB100-$AH100-$AN100-$AT100-$AZ100-$BF100-$E100-$K100-$Q100-$W100-$AC100-$AI100-$AO100-$AU100-$BA100),0),IF(Debt!$B$5-$D100-$J100-$P100-$V100-$AB100-$AH100-$AN100-$AT100-$AZ100-$BF100-$E100-$K100-$Q100-$W100-$AC100-$AI100-$AO100-$AU100-$BA100&gt;BD100,BD100-BF100+BI100,Debt!$B$5-$D100-$J100-$P100-$V100-$AB100-$AH100-$AN100-$AT100-$AZ100-$BF100-$E100-$K100-$Q100-$W100-$AC100-$AI100-$AO100-$AU100-$BA100)))</f>
        <v>0</v>
      </c>
      <c r="BH100" s="76">
        <f t="shared" si="84"/>
        <v>0</v>
      </c>
      <c r="BI100" s="150">
        <f>IF(OR(BD100=0,BF$4=0),0,BD100*VLOOKUP(10,Debt!$A$7:$L$17,3,0)/12)</f>
        <v>0</v>
      </c>
      <c r="BJ100" s="133">
        <f t="shared" ca="1" si="85"/>
        <v>0</v>
      </c>
      <c r="BK100" s="133">
        <f t="shared" ca="1" si="86"/>
        <v>0</v>
      </c>
      <c r="BL100" s="133">
        <f t="shared" ca="1" si="87"/>
        <v>0</v>
      </c>
      <c r="BM100" s="157">
        <f t="shared" ca="1" si="88"/>
        <v>0</v>
      </c>
    </row>
    <row r="101" spans="1:65" customFormat="1" thickBot="1" x14ac:dyDescent="0.25">
      <c r="A101" s="160">
        <f t="shared" ca="1" si="89"/>
        <v>47818</v>
      </c>
      <c r="B101" s="149">
        <f t="shared" ca="1" si="55"/>
        <v>0</v>
      </c>
      <c r="C101" s="122">
        <f t="shared" ca="1" si="56"/>
        <v>0</v>
      </c>
      <c r="D101" s="122">
        <f t="shared" ca="1" si="45"/>
        <v>0</v>
      </c>
      <c r="E101" s="122">
        <f ca="1">IF(B101=0,0,IF(OR(EOMONTH($A101,0)&lt;Debt!$A$5,Debt!$A$5=""),IF(Debt!$A$6=TRUE,IF(Debt!$C$5-$J101-$P101-$V101-$AB101-$AH101-$AN101-$AT101-$AZ101-$BF101&gt;B101,B101-D101+G101,Debt!$C$5-$D101-$J101-$P101-$V101-$AB101-$AH101-$AN101-$AT101-$AZ101-$BF101),0),IF(Debt!$B$5-$D101-$J101-$P101-$V101-$AB101-$AH101-$AN101-$AT101-$AZ101-$BF101&gt;B101,B101-D101+G101,Debt!$B$5-$D101-$J101-$P101-$V101-$AB101-$AH101-$AN101-$AT101-$AZ101-$BF101)))</f>
        <v>0</v>
      </c>
      <c r="F101" s="76">
        <f t="shared" ca="1" si="57"/>
        <v>0</v>
      </c>
      <c r="G101" s="150">
        <f ca="1">IF(OR(B101=0,D$4=0),0,B101*VLOOKUP(1,Debt!$A$7:$L$17,3,0)/12)</f>
        <v>0</v>
      </c>
      <c r="H101" s="149">
        <f t="shared" ca="1" si="58"/>
        <v>0</v>
      </c>
      <c r="I101" s="122">
        <f t="shared" ca="1" si="59"/>
        <v>0</v>
      </c>
      <c r="J101" s="122">
        <f t="shared" ca="1" si="46"/>
        <v>0</v>
      </c>
      <c r="K101" s="122">
        <f ca="1">IF(H101=0,0,IF(OR(EOMONTH($A101,0)&lt;Debt!$A$5,Debt!$A$5=""),IF(Debt!$A$6=TRUE,IF(Debt!C$5-$D101-$P101-$V101-$AB101-$AH101-$AN101-$AT101-$AZ101-$BF101&gt;H101,H101-J101+M101,Debt!$C$5-$D101-$J101-$P101-$V101-$AB101-$AH101-$AN101-$AT101-$AZ101-$BF101-$E101),0),IF(Debt!$B$5-$D101-$J101-$P101-$V101-$AB101-$AH101-$AN101-$AT101-$AZ101-$BF101-$E101&gt;H101,H101-J101+M101,Debt!$B$5-$D101-$J101-$P101-$V101-$AB101-$AH101-$AN101-$AT101-$AZ101-$BF101-$E101)))</f>
        <v>0</v>
      </c>
      <c r="L101" s="76">
        <f t="shared" ca="1" si="60"/>
        <v>0</v>
      </c>
      <c r="M101" s="150">
        <f ca="1">IF(OR(H101=0,J$4=0),0,H101*VLOOKUP(2,Debt!$A$7:$L$17,3,0)/12)</f>
        <v>0</v>
      </c>
      <c r="N101" s="149">
        <f t="shared" ca="1" si="61"/>
        <v>0</v>
      </c>
      <c r="O101" s="122">
        <f t="shared" ca="1" si="62"/>
        <v>0</v>
      </c>
      <c r="P101" s="122">
        <f t="shared" ca="1" si="47"/>
        <v>0</v>
      </c>
      <c r="Q101" s="122">
        <f ca="1">IF(N101=0,0,IF(OR(EOMONTH($A101,0)&lt;Debt!$A$5,Debt!$A$5=""),IF(Debt!$A$6=TRUE,IF(Debt!$C$5-$D101-$J101-$V101-$AB101-$AH101-$AN101-$AT101-$AZ101-$BF101-$E101-$K101&gt;N101,N101-P101+S101,Debt!$C$5-$D101-$J101-$P101-$V101-$AB101-$AH101-$AN101-$AT101-$AZ101-$BF101-$E101-$K101),0),IF(Debt!$B$5-$D101-$J101-$P101-$V101-$AB101-$AH101-$AN101-$AT101-$AZ101-$BF101-$E101-$K101&gt;N101,N101-P101+S101,Debt!$B$5-$D101-$J101-$P101-$V101-$AB101-$AH101-$AN101-$AT101-$AZ101-$BF101-$E101-$K101)))</f>
        <v>0</v>
      </c>
      <c r="R101" s="76">
        <f t="shared" ca="1" si="63"/>
        <v>0</v>
      </c>
      <c r="S101" s="150">
        <f ca="1">IF(OR(N101=0,P$4=0),0,N101*VLOOKUP(3,Debt!$A$7:$L$17,3,0)/12)</f>
        <v>0</v>
      </c>
      <c r="T101" s="149">
        <f t="shared" ca="1" si="64"/>
        <v>0</v>
      </c>
      <c r="U101" s="122">
        <f t="shared" ca="1" si="65"/>
        <v>0</v>
      </c>
      <c r="V101" s="122">
        <f t="shared" ca="1" si="48"/>
        <v>0</v>
      </c>
      <c r="W101" s="122">
        <f ca="1">IF(T101=0,0,IF(OR(EOMONTH($A101,0)&lt;Debt!$A$5,Debt!$A$5=""),IF(Debt!$A$6=TRUE,IF(Debt!$C$5-$D101-$J101-$P101-$AB101-$AH101-$AN101-$AT101-$AZ101-$BF101-$E101-$K101-$Q101&gt;T101,T101-V101+Y101,Debt!$C$5-$D101-$J101-$P101-$V101-$AB101-$AH101-$AN101-$AT101-$AZ101-$BF101-$E101-$K101-$Q101),0),IF(Debt!$B$5-$D101-$J101-$P101-$V101-$AB101-$AH101-$AN101-$AT101-$AZ101-$BF101-$E101-$K101-$Q101&gt;T101,T101-V101+Y101,Debt!$B$5-$D101-$J101-$P101-$V101-$AB101-$AH101-$AN101-$AT101-$AZ101-$BF101-$E101-$K101-$Q101)))</f>
        <v>0</v>
      </c>
      <c r="X101" s="76">
        <f t="shared" ca="1" si="66"/>
        <v>0</v>
      </c>
      <c r="Y101" s="150">
        <f ca="1">IF(OR(T101=0,V$4=0),0,T101*VLOOKUP(4,Debt!$A$7:$L$17,3,0)/12)</f>
        <v>0</v>
      </c>
      <c r="Z101" s="149">
        <f t="shared" ca="1" si="67"/>
        <v>0</v>
      </c>
      <c r="AA101" s="122">
        <f t="shared" ca="1" si="68"/>
        <v>0</v>
      </c>
      <c r="AB101" s="122">
        <f t="shared" ca="1" si="49"/>
        <v>0</v>
      </c>
      <c r="AC101" s="122">
        <f ca="1">IF(Z101=0,0,IF(OR(EOMONTH($A101,0)&lt;Debt!$A$5,Debt!$A$5=""),IF(Debt!$A$6=TRUE,IF(Debt!$C$5-$D101-$J101-$P101-$V101-$AH101-$AN101-$AT101-$AZ101-$BF101-$E101-$K101-$Q101-$W101&gt;Z101,Z101-AB101+AE101,Debt!$C$5-$D101-$J101-$P101-$V101-$AB101-$AH101-$AN101-$AT101-$AZ101-$BF101-$E101-$K101-$Q101-$W101),0),IF(Debt!$B$5-$D101-$J101-$P101-$V101-$AB101-$AH101-$AN101-$AT101-$AZ101-$BF101-$E101-$K101-$Q101-$W101&gt;Z101,Z101-AB101+AE101,Debt!$B$5-$D101-$J101-$P101-$V101-$AB101-$AH101-$AN101-$AT101-$AZ101-$BF101-$E101-$K101-$Q101-$W101)))</f>
        <v>0</v>
      </c>
      <c r="AD101" s="76">
        <f t="shared" ca="1" si="69"/>
        <v>0</v>
      </c>
      <c r="AE101" s="150">
        <f ca="1">IF(OR(Z101=0,AB$4=0),0,Z101*VLOOKUP(5,Debt!$A$7:$L$17,3,0)/12)</f>
        <v>0</v>
      </c>
      <c r="AF101" s="149">
        <f t="shared" si="70"/>
        <v>0</v>
      </c>
      <c r="AG101" s="122">
        <f t="shared" si="71"/>
        <v>0</v>
      </c>
      <c r="AH101" s="122">
        <f t="shared" si="50"/>
        <v>0</v>
      </c>
      <c r="AI101" s="122">
        <f>IF(AF101=0,0,IF(OR(EOMONTH($A101,0)&lt;Debt!$A$5,Debt!$A$5=""),IF(Debt!$A$6=TRUE,IF(Debt!$C$5-$D101-$J101-$P101-$V101-$AB101-$AN101-$AT101-$AZ101-$BF101-$E101-$K101-$Q101-$W101-$AC101&gt;AF101,AF101-AH101+AK101,Debt!$C$5-$D101-$J101-$P101-$V101-$AB101-$AH101-$AN101-$AT101-$AZ101-$BF101-$E101-$K101-$Q101-$W101-$AC101),0),IF(Debt!$B$5-$D101-$J101-$P101-$V101-$AB101-$AH101-$AN101-$AT101-$AZ101-$BF101-$E101-$K101-$Q101-$W101-$AC101&gt;AF101,AF101-AH101+AK101,Debt!$B$5-$D101-$J101-$P101-$V101-$AB101-$AH101-$AN101-$AT101-$AZ101-$BF101-$E101-$K101-$Q101-$W101-$AC101)))</f>
        <v>0</v>
      </c>
      <c r="AJ101" s="76">
        <f t="shared" si="72"/>
        <v>0</v>
      </c>
      <c r="AK101" s="150">
        <f>IF(OR(AF101=0,AH$4=0),0,AF101*VLOOKUP(6,Debt!$A$7:$L$17,3,0)/12)</f>
        <v>0</v>
      </c>
      <c r="AL101" s="149">
        <f t="shared" si="73"/>
        <v>0</v>
      </c>
      <c r="AM101" s="122">
        <f t="shared" si="74"/>
        <v>0</v>
      </c>
      <c r="AN101" s="122">
        <f t="shared" si="51"/>
        <v>0</v>
      </c>
      <c r="AO101" s="122">
        <f>IF(AL101=0,0,IF(OR(EOMONTH($A101,0)&lt;Debt!$A$5,Debt!$A$5=""),IF(Debt!$A$6=TRUE,IF(Debt!$C$5-$D101-$J101-$P101-$V101-$AB101-$AH101-$AT101-$AZ101-$BF101-$E101-$K101-$Q101-$W101-$AC101-$AI101&gt;AL101,AL101-AN101+AQ101,Debt!$C$5-$D101-$J101-$P101-$V101-$AB101-$AH101-$AN101-$AT101-$AZ101-$BF101-$E101-$K101-$Q101-$W101-$AC101-$AI101),0),IF(Debt!$B$5-$D101-$J101-$P101-$V101-$AB101-$AH101-$AN101-$AT101-$AZ101-$BF101-$E101-$K101-$Q101-$W101-$AC101-$AI101&gt;AL101,AL101-AN101+AQ101,Debt!$B$5-$D101-$J101-$P101-$V101-$AB101-$AH101-$AN101-$AT101-$AZ101-$BF101-$E101-$K101-$Q101-$W101-$AC101-$AI101)))</f>
        <v>0</v>
      </c>
      <c r="AP101" s="76">
        <f t="shared" si="75"/>
        <v>0</v>
      </c>
      <c r="AQ101" s="150">
        <f>IF(OR(AL101=0,AN$4=0),0,AL101*VLOOKUP(7,Debt!$A$7:$L$17,3,0)/12)</f>
        <v>0</v>
      </c>
      <c r="AR101" s="149">
        <f t="shared" si="76"/>
        <v>0</v>
      </c>
      <c r="AS101" s="122">
        <f t="shared" si="77"/>
        <v>0</v>
      </c>
      <c r="AT101" s="122">
        <f t="shared" si="52"/>
        <v>0</v>
      </c>
      <c r="AU101" s="122">
        <f>IF(AR101=0,0,IF(OR(EOMONTH($A101,0)&lt;Debt!$A$5,Debt!$A$5=""),IF(Debt!$A$6=TRUE,IF(Debt!$C$5-$D101-$J101-$P101-$V101-$AB101-$AH101-$AN101-$AZ101-$BF101-$E101-$K101-$Q101-$W101-$AC101-$AI101-$AO101&gt;AR101,AR101-AT101+AW101,Debt!$C$5-$D101-$J101-$P101-$V101-$AB101-$AH101-$AN101-$AT101-$AZ101-$BF101-$E101-$K101-$Q101-$W101-$AC101-$AI101-$AO101),0),IF(Debt!$B$5-$D101-$J101-$P101-$V101-$AB101-$AH101-$AN101-$AT101-$AZ101-$BF101-$E101-$K101-$Q101-$W101-$AC101-$AI101-$AO101&gt;AR101,AR101-AT101+AW101,Debt!$B$5-$D101-$J101-$P101-$V101-$AB101-$AH101-$AN101-$AT101-$AZ101-$BF101-$E101-$K101-$Q101-$W101-$AC101-$AI101-$AO101)))</f>
        <v>0</v>
      </c>
      <c r="AV101" s="76">
        <f t="shared" si="78"/>
        <v>0</v>
      </c>
      <c r="AW101" s="150">
        <f>IF(OR(AR101=0,AT$4=0),0,AR101*VLOOKUP(8,Debt!$A$7:$L$17,3,0)/12)</f>
        <v>0</v>
      </c>
      <c r="AX101" s="149">
        <f t="shared" si="79"/>
        <v>0</v>
      </c>
      <c r="AY101" s="122">
        <f t="shared" si="80"/>
        <v>0</v>
      </c>
      <c r="AZ101" s="122">
        <f t="shared" si="53"/>
        <v>0</v>
      </c>
      <c r="BA101" s="122">
        <f>IF(AX101=0,0,IF(OR(EOMONTH($A101,0)&lt;Debt!$A$5,Debt!$A$5=""),IF(Debt!$A$6=TRUE,IF(Debt!$C$5-$D101-$J101-$P101-$V101-$AB101-$AH101-$AN101-$AT101-$BF101-$E101-$K101-$Q101-$W101-$AC101-$AI101-$AO101-$AU101&gt;AX101,AX101-AZ101+BC101,Debt!$C$5-$D101-$J101-$P101-$V101-$AB101-$AH101-$AN101-$AT101-$AZ101-$BF101-$E101-$K101-$Q101-$W101-$AC101-$AI101-$AO101-$AU101),0),IF(Debt!$B$5-$D101-$J101-$P101-$V101-$AB101-$AH101-$AN101-$AT101-$AZ101-$BF101-$E101-$K101-$Q101-$W101-$AC101-$AI101-$AO101-$AU101&gt;AX101,AX101-AZ101+BC101,Debt!$B$5-$D101-$J101-$P101-$V101-$AB101-$AH101-$AN101-$AT101-$AZ101-$BF101-$E101-$K101-$Q101-$W101-$AC101-$AI101-$AO101-$AU101)))</f>
        <v>0</v>
      </c>
      <c r="BB101" s="76">
        <f t="shared" si="81"/>
        <v>0</v>
      </c>
      <c r="BC101" s="150">
        <f>IF(OR(AX101=0,AZ$4=0),0,AX101*VLOOKUP(9,Debt!$A$7:$L$17,3,0)/12)</f>
        <v>0</v>
      </c>
      <c r="BD101" s="149">
        <f t="shared" si="82"/>
        <v>0</v>
      </c>
      <c r="BE101" s="122">
        <f t="shared" si="83"/>
        <v>0</v>
      </c>
      <c r="BF101" s="122">
        <f t="shared" si="54"/>
        <v>0</v>
      </c>
      <c r="BG101" s="122">
        <f>IF(BD101=0,0,IF(OR(EOMONTH($A101,0)&lt;Debt!$A$5,Debt!$A$5=""),IF(Debt!$A$6=TRUE,IF(Debt!$C$5-$D101-$J101-$P101-$V101-$AB101-$AH101-$AN101-$AT101-$AZ101-$E101-$K101-$Q101-$W101-$AC101-$AI101-$AO101-$AU101-$BA101&gt;BD101,BD101-BF101+BI101,Debt!$C$5-$D101-$J101-$P101-$V101-$AB101-$AH101-$AN101-$AT101-$AZ101-$BF101-$E101-$K101-$Q101-$W101-$AC101-$AI101-$AO101-$AU101-$BA101),0),IF(Debt!$B$5-$D101-$J101-$P101-$V101-$AB101-$AH101-$AN101-$AT101-$AZ101-$BF101-$E101-$K101-$Q101-$W101-$AC101-$AI101-$AO101-$AU101-$BA101&gt;BD101,BD101-BF101+BI101,Debt!$B$5-$D101-$J101-$P101-$V101-$AB101-$AH101-$AN101-$AT101-$AZ101-$BF101-$E101-$K101-$Q101-$W101-$AC101-$AI101-$AO101-$AU101-$BA101)))</f>
        <v>0</v>
      </c>
      <c r="BH101" s="76">
        <f t="shared" si="84"/>
        <v>0</v>
      </c>
      <c r="BI101" s="150">
        <f>IF(OR(BD101=0,BF$4=0),0,BD101*VLOOKUP(10,Debt!$A$7:$L$17,3,0)/12)</f>
        <v>0</v>
      </c>
      <c r="BJ101" s="133">
        <f t="shared" ca="1" si="85"/>
        <v>0</v>
      </c>
      <c r="BK101" s="133">
        <f t="shared" ca="1" si="86"/>
        <v>0</v>
      </c>
      <c r="BL101" s="133">
        <f t="shared" ca="1" si="87"/>
        <v>0</v>
      </c>
      <c r="BM101" s="157">
        <f t="shared" ca="1" si="88"/>
        <v>0</v>
      </c>
    </row>
    <row r="102" spans="1:65" customFormat="1" thickBot="1" x14ac:dyDescent="0.25">
      <c r="A102" s="160">
        <f t="shared" ca="1" si="89"/>
        <v>47849</v>
      </c>
      <c r="B102" s="149">
        <f t="shared" ca="1" si="55"/>
        <v>0</v>
      </c>
      <c r="C102" s="122">
        <f t="shared" ca="1" si="56"/>
        <v>0</v>
      </c>
      <c r="D102" s="122">
        <f t="shared" ca="1" si="45"/>
        <v>0</v>
      </c>
      <c r="E102" s="122">
        <f ca="1">IF(B102=0,0,IF(OR(EOMONTH($A102,0)&lt;Debt!$A$5,Debt!$A$5=""),IF(Debt!$A$6=TRUE,IF(Debt!$C$5-$J102-$P102-$V102-$AB102-$AH102-$AN102-$AT102-$AZ102-$BF102&gt;B102,B102-D102+G102,Debt!$C$5-$D102-$J102-$P102-$V102-$AB102-$AH102-$AN102-$AT102-$AZ102-$BF102),0),IF(Debt!$B$5-$D102-$J102-$P102-$V102-$AB102-$AH102-$AN102-$AT102-$AZ102-$BF102&gt;B102,B102-D102+G102,Debt!$B$5-$D102-$J102-$P102-$V102-$AB102-$AH102-$AN102-$AT102-$AZ102-$BF102)))</f>
        <v>0</v>
      </c>
      <c r="F102" s="76">
        <f t="shared" ca="1" si="57"/>
        <v>0</v>
      </c>
      <c r="G102" s="150">
        <f ca="1">IF(OR(B102=0,D$4=0),0,B102*VLOOKUP(1,Debt!$A$7:$L$17,3,0)/12)</f>
        <v>0</v>
      </c>
      <c r="H102" s="149">
        <f t="shared" ca="1" si="58"/>
        <v>0</v>
      </c>
      <c r="I102" s="122">
        <f t="shared" ca="1" si="59"/>
        <v>0</v>
      </c>
      <c r="J102" s="122">
        <f t="shared" ca="1" si="46"/>
        <v>0</v>
      </c>
      <c r="K102" s="122">
        <f ca="1">IF(H102=0,0,IF(OR(EOMONTH($A102,0)&lt;Debt!$A$5,Debt!$A$5=""),IF(Debt!$A$6=TRUE,IF(Debt!C$5-$D102-$P102-$V102-$AB102-$AH102-$AN102-$AT102-$AZ102-$BF102&gt;H102,H102-J102+M102,Debt!$C$5-$D102-$J102-$P102-$V102-$AB102-$AH102-$AN102-$AT102-$AZ102-$BF102-$E102),0),IF(Debt!$B$5-$D102-$J102-$P102-$V102-$AB102-$AH102-$AN102-$AT102-$AZ102-$BF102-$E102&gt;H102,H102-J102+M102,Debt!$B$5-$D102-$J102-$P102-$V102-$AB102-$AH102-$AN102-$AT102-$AZ102-$BF102-$E102)))</f>
        <v>0</v>
      </c>
      <c r="L102" s="76">
        <f t="shared" ca="1" si="60"/>
        <v>0</v>
      </c>
      <c r="M102" s="150">
        <f ca="1">IF(OR(H102=0,J$4=0),0,H102*VLOOKUP(2,Debt!$A$7:$L$17,3,0)/12)</f>
        <v>0</v>
      </c>
      <c r="N102" s="149">
        <f t="shared" ca="1" si="61"/>
        <v>0</v>
      </c>
      <c r="O102" s="122">
        <f t="shared" ca="1" si="62"/>
        <v>0</v>
      </c>
      <c r="P102" s="122">
        <f t="shared" ca="1" si="47"/>
        <v>0</v>
      </c>
      <c r="Q102" s="122">
        <f ca="1">IF(N102=0,0,IF(OR(EOMONTH($A102,0)&lt;Debt!$A$5,Debt!$A$5=""),IF(Debt!$A$6=TRUE,IF(Debt!$C$5-$D102-$J102-$V102-$AB102-$AH102-$AN102-$AT102-$AZ102-$BF102-$E102-$K102&gt;N102,N102-P102+S102,Debt!$C$5-$D102-$J102-$P102-$V102-$AB102-$AH102-$AN102-$AT102-$AZ102-$BF102-$E102-$K102),0),IF(Debt!$B$5-$D102-$J102-$P102-$V102-$AB102-$AH102-$AN102-$AT102-$AZ102-$BF102-$E102-$K102&gt;N102,N102-P102+S102,Debt!$B$5-$D102-$J102-$P102-$V102-$AB102-$AH102-$AN102-$AT102-$AZ102-$BF102-$E102-$K102)))</f>
        <v>0</v>
      </c>
      <c r="R102" s="76">
        <f t="shared" ca="1" si="63"/>
        <v>0</v>
      </c>
      <c r="S102" s="150">
        <f ca="1">IF(OR(N102=0,P$4=0),0,N102*VLOOKUP(3,Debt!$A$7:$L$17,3,0)/12)</f>
        <v>0</v>
      </c>
      <c r="T102" s="149">
        <f t="shared" ca="1" si="64"/>
        <v>0</v>
      </c>
      <c r="U102" s="122">
        <f t="shared" ca="1" si="65"/>
        <v>0</v>
      </c>
      <c r="V102" s="122">
        <f t="shared" ca="1" si="48"/>
        <v>0</v>
      </c>
      <c r="W102" s="122">
        <f ca="1">IF(T102=0,0,IF(OR(EOMONTH($A102,0)&lt;Debt!$A$5,Debt!$A$5=""),IF(Debt!$A$6=TRUE,IF(Debt!$C$5-$D102-$J102-$P102-$AB102-$AH102-$AN102-$AT102-$AZ102-$BF102-$E102-$K102-$Q102&gt;T102,T102-V102+Y102,Debt!$C$5-$D102-$J102-$P102-$V102-$AB102-$AH102-$AN102-$AT102-$AZ102-$BF102-$E102-$K102-$Q102),0),IF(Debt!$B$5-$D102-$J102-$P102-$V102-$AB102-$AH102-$AN102-$AT102-$AZ102-$BF102-$E102-$K102-$Q102&gt;T102,T102-V102+Y102,Debt!$B$5-$D102-$J102-$P102-$V102-$AB102-$AH102-$AN102-$AT102-$AZ102-$BF102-$E102-$K102-$Q102)))</f>
        <v>0</v>
      </c>
      <c r="X102" s="76">
        <f t="shared" ca="1" si="66"/>
        <v>0</v>
      </c>
      <c r="Y102" s="150">
        <f ca="1">IF(OR(T102=0,V$4=0),0,T102*VLOOKUP(4,Debt!$A$7:$L$17,3,0)/12)</f>
        <v>0</v>
      </c>
      <c r="Z102" s="149">
        <f t="shared" ca="1" si="67"/>
        <v>0</v>
      </c>
      <c r="AA102" s="122">
        <f t="shared" ca="1" si="68"/>
        <v>0</v>
      </c>
      <c r="AB102" s="122">
        <f t="shared" ca="1" si="49"/>
        <v>0</v>
      </c>
      <c r="AC102" s="122">
        <f ca="1">IF(Z102=0,0,IF(OR(EOMONTH($A102,0)&lt;Debt!$A$5,Debt!$A$5=""),IF(Debt!$A$6=TRUE,IF(Debt!$C$5-$D102-$J102-$P102-$V102-$AH102-$AN102-$AT102-$AZ102-$BF102-$E102-$K102-$Q102-$W102&gt;Z102,Z102-AB102+AE102,Debt!$C$5-$D102-$J102-$P102-$V102-$AB102-$AH102-$AN102-$AT102-$AZ102-$BF102-$E102-$K102-$Q102-$W102),0),IF(Debt!$B$5-$D102-$J102-$P102-$V102-$AB102-$AH102-$AN102-$AT102-$AZ102-$BF102-$E102-$K102-$Q102-$W102&gt;Z102,Z102-AB102+AE102,Debt!$B$5-$D102-$J102-$P102-$V102-$AB102-$AH102-$AN102-$AT102-$AZ102-$BF102-$E102-$K102-$Q102-$W102)))</f>
        <v>0</v>
      </c>
      <c r="AD102" s="76">
        <f t="shared" ca="1" si="69"/>
        <v>0</v>
      </c>
      <c r="AE102" s="150">
        <f ca="1">IF(OR(Z102=0,AB$4=0),0,Z102*VLOOKUP(5,Debt!$A$7:$L$17,3,0)/12)</f>
        <v>0</v>
      </c>
      <c r="AF102" s="149">
        <f t="shared" si="70"/>
        <v>0</v>
      </c>
      <c r="AG102" s="122">
        <f t="shared" si="71"/>
        <v>0</v>
      </c>
      <c r="AH102" s="122">
        <f t="shared" si="50"/>
        <v>0</v>
      </c>
      <c r="AI102" s="122">
        <f>IF(AF102=0,0,IF(OR(EOMONTH($A102,0)&lt;Debt!$A$5,Debt!$A$5=""),IF(Debt!$A$6=TRUE,IF(Debt!$C$5-$D102-$J102-$P102-$V102-$AB102-$AN102-$AT102-$AZ102-$BF102-$E102-$K102-$Q102-$W102-$AC102&gt;AF102,AF102-AH102+AK102,Debt!$C$5-$D102-$J102-$P102-$V102-$AB102-$AH102-$AN102-$AT102-$AZ102-$BF102-$E102-$K102-$Q102-$W102-$AC102),0),IF(Debt!$B$5-$D102-$J102-$P102-$V102-$AB102-$AH102-$AN102-$AT102-$AZ102-$BF102-$E102-$K102-$Q102-$W102-$AC102&gt;AF102,AF102-AH102+AK102,Debt!$B$5-$D102-$J102-$P102-$V102-$AB102-$AH102-$AN102-$AT102-$AZ102-$BF102-$E102-$K102-$Q102-$W102-$AC102)))</f>
        <v>0</v>
      </c>
      <c r="AJ102" s="76">
        <f t="shared" si="72"/>
        <v>0</v>
      </c>
      <c r="AK102" s="150">
        <f>IF(OR(AF102=0,AH$4=0),0,AF102*VLOOKUP(6,Debt!$A$7:$L$17,3,0)/12)</f>
        <v>0</v>
      </c>
      <c r="AL102" s="149">
        <f t="shared" si="73"/>
        <v>0</v>
      </c>
      <c r="AM102" s="122">
        <f t="shared" si="74"/>
        <v>0</v>
      </c>
      <c r="AN102" s="122">
        <f t="shared" si="51"/>
        <v>0</v>
      </c>
      <c r="AO102" s="122">
        <f>IF(AL102=0,0,IF(OR(EOMONTH($A102,0)&lt;Debt!$A$5,Debt!$A$5=""),IF(Debt!$A$6=TRUE,IF(Debt!$C$5-$D102-$J102-$P102-$V102-$AB102-$AH102-$AT102-$AZ102-$BF102-$E102-$K102-$Q102-$W102-$AC102-$AI102&gt;AL102,AL102-AN102+AQ102,Debt!$C$5-$D102-$J102-$P102-$V102-$AB102-$AH102-$AN102-$AT102-$AZ102-$BF102-$E102-$K102-$Q102-$W102-$AC102-$AI102),0),IF(Debt!$B$5-$D102-$J102-$P102-$V102-$AB102-$AH102-$AN102-$AT102-$AZ102-$BF102-$E102-$K102-$Q102-$W102-$AC102-$AI102&gt;AL102,AL102-AN102+AQ102,Debt!$B$5-$D102-$J102-$P102-$V102-$AB102-$AH102-$AN102-$AT102-$AZ102-$BF102-$E102-$K102-$Q102-$W102-$AC102-$AI102)))</f>
        <v>0</v>
      </c>
      <c r="AP102" s="76">
        <f t="shared" si="75"/>
        <v>0</v>
      </c>
      <c r="AQ102" s="150">
        <f>IF(OR(AL102=0,AN$4=0),0,AL102*VLOOKUP(7,Debt!$A$7:$L$17,3,0)/12)</f>
        <v>0</v>
      </c>
      <c r="AR102" s="149">
        <f t="shared" si="76"/>
        <v>0</v>
      </c>
      <c r="AS102" s="122">
        <f t="shared" si="77"/>
        <v>0</v>
      </c>
      <c r="AT102" s="122">
        <f t="shared" si="52"/>
        <v>0</v>
      </c>
      <c r="AU102" s="122">
        <f>IF(AR102=0,0,IF(OR(EOMONTH($A102,0)&lt;Debt!$A$5,Debt!$A$5=""),IF(Debt!$A$6=TRUE,IF(Debt!$C$5-$D102-$J102-$P102-$V102-$AB102-$AH102-$AN102-$AZ102-$BF102-$E102-$K102-$Q102-$W102-$AC102-$AI102-$AO102&gt;AR102,AR102-AT102+AW102,Debt!$C$5-$D102-$J102-$P102-$V102-$AB102-$AH102-$AN102-$AT102-$AZ102-$BF102-$E102-$K102-$Q102-$W102-$AC102-$AI102-$AO102),0),IF(Debt!$B$5-$D102-$J102-$P102-$V102-$AB102-$AH102-$AN102-$AT102-$AZ102-$BF102-$E102-$K102-$Q102-$W102-$AC102-$AI102-$AO102&gt;AR102,AR102-AT102+AW102,Debt!$B$5-$D102-$J102-$P102-$V102-$AB102-$AH102-$AN102-$AT102-$AZ102-$BF102-$E102-$K102-$Q102-$W102-$AC102-$AI102-$AO102)))</f>
        <v>0</v>
      </c>
      <c r="AV102" s="76">
        <f t="shared" si="78"/>
        <v>0</v>
      </c>
      <c r="AW102" s="150">
        <f>IF(OR(AR102=0,AT$4=0),0,AR102*VLOOKUP(8,Debt!$A$7:$L$17,3,0)/12)</f>
        <v>0</v>
      </c>
      <c r="AX102" s="149">
        <f t="shared" si="79"/>
        <v>0</v>
      </c>
      <c r="AY102" s="122">
        <f t="shared" si="80"/>
        <v>0</v>
      </c>
      <c r="AZ102" s="122">
        <f t="shared" si="53"/>
        <v>0</v>
      </c>
      <c r="BA102" s="122">
        <f>IF(AX102=0,0,IF(OR(EOMONTH($A102,0)&lt;Debt!$A$5,Debt!$A$5=""),IF(Debt!$A$6=TRUE,IF(Debt!$C$5-$D102-$J102-$P102-$V102-$AB102-$AH102-$AN102-$AT102-$BF102-$E102-$K102-$Q102-$W102-$AC102-$AI102-$AO102-$AU102&gt;AX102,AX102-AZ102+BC102,Debt!$C$5-$D102-$J102-$P102-$V102-$AB102-$AH102-$AN102-$AT102-$AZ102-$BF102-$E102-$K102-$Q102-$W102-$AC102-$AI102-$AO102-$AU102),0),IF(Debt!$B$5-$D102-$J102-$P102-$V102-$AB102-$AH102-$AN102-$AT102-$AZ102-$BF102-$E102-$K102-$Q102-$W102-$AC102-$AI102-$AO102-$AU102&gt;AX102,AX102-AZ102+BC102,Debt!$B$5-$D102-$J102-$P102-$V102-$AB102-$AH102-$AN102-$AT102-$AZ102-$BF102-$E102-$K102-$Q102-$W102-$AC102-$AI102-$AO102-$AU102)))</f>
        <v>0</v>
      </c>
      <c r="BB102" s="76">
        <f t="shared" si="81"/>
        <v>0</v>
      </c>
      <c r="BC102" s="150">
        <f>IF(OR(AX102=0,AZ$4=0),0,AX102*VLOOKUP(9,Debt!$A$7:$L$17,3,0)/12)</f>
        <v>0</v>
      </c>
      <c r="BD102" s="149">
        <f t="shared" si="82"/>
        <v>0</v>
      </c>
      <c r="BE102" s="122">
        <f t="shared" si="83"/>
        <v>0</v>
      </c>
      <c r="BF102" s="122">
        <f t="shared" si="54"/>
        <v>0</v>
      </c>
      <c r="BG102" s="122">
        <f>IF(BD102=0,0,IF(OR(EOMONTH($A102,0)&lt;Debt!$A$5,Debt!$A$5=""),IF(Debt!$A$6=TRUE,IF(Debt!$C$5-$D102-$J102-$P102-$V102-$AB102-$AH102-$AN102-$AT102-$AZ102-$E102-$K102-$Q102-$W102-$AC102-$AI102-$AO102-$AU102-$BA102&gt;BD102,BD102-BF102+BI102,Debt!$C$5-$D102-$J102-$P102-$V102-$AB102-$AH102-$AN102-$AT102-$AZ102-$BF102-$E102-$K102-$Q102-$W102-$AC102-$AI102-$AO102-$AU102-$BA102),0),IF(Debt!$B$5-$D102-$J102-$P102-$V102-$AB102-$AH102-$AN102-$AT102-$AZ102-$BF102-$E102-$K102-$Q102-$W102-$AC102-$AI102-$AO102-$AU102-$BA102&gt;BD102,BD102-BF102+BI102,Debt!$B$5-$D102-$J102-$P102-$V102-$AB102-$AH102-$AN102-$AT102-$AZ102-$BF102-$E102-$K102-$Q102-$W102-$AC102-$AI102-$AO102-$AU102-$BA102)))</f>
        <v>0</v>
      </c>
      <c r="BH102" s="76">
        <f t="shared" si="84"/>
        <v>0</v>
      </c>
      <c r="BI102" s="150">
        <f>IF(OR(BD102=0,BF$4=0),0,BD102*VLOOKUP(10,Debt!$A$7:$L$17,3,0)/12)</f>
        <v>0</v>
      </c>
      <c r="BJ102" s="133">
        <f t="shared" ca="1" si="85"/>
        <v>0</v>
      </c>
      <c r="BK102" s="133">
        <f t="shared" ca="1" si="86"/>
        <v>0</v>
      </c>
      <c r="BL102" s="133">
        <f t="shared" ca="1" si="87"/>
        <v>0</v>
      </c>
      <c r="BM102" s="157">
        <f t="shared" ca="1" si="88"/>
        <v>0</v>
      </c>
    </row>
    <row r="103" spans="1:65" customFormat="1" thickBot="1" x14ac:dyDescent="0.25">
      <c r="A103" s="160">
        <f t="shared" ca="1" si="89"/>
        <v>47880</v>
      </c>
      <c r="B103" s="149">
        <f t="shared" ca="1" si="55"/>
        <v>0</v>
      </c>
      <c r="C103" s="122">
        <f t="shared" ca="1" si="56"/>
        <v>0</v>
      </c>
      <c r="D103" s="122">
        <f t="shared" ca="1" si="45"/>
        <v>0</v>
      </c>
      <c r="E103" s="122">
        <f ca="1">IF(B103=0,0,IF(OR(EOMONTH($A103,0)&lt;Debt!$A$5,Debt!$A$5=""),IF(Debt!$A$6=TRUE,IF(Debt!$C$5-$J103-$P103-$V103-$AB103-$AH103-$AN103-$AT103-$AZ103-$BF103&gt;B103,B103-D103+G103,Debt!$C$5-$D103-$J103-$P103-$V103-$AB103-$AH103-$AN103-$AT103-$AZ103-$BF103),0),IF(Debt!$B$5-$D103-$J103-$P103-$V103-$AB103-$AH103-$AN103-$AT103-$AZ103-$BF103&gt;B103,B103-D103+G103,Debt!$B$5-$D103-$J103-$P103-$V103-$AB103-$AH103-$AN103-$AT103-$AZ103-$BF103)))</f>
        <v>0</v>
      </c>
      <c r="F103" s="76">
        <f t="shared" ca="1" si="57"/>
        <v>0</v>
      </c>
      <c r="G103" s="150">
        <f ca="1">IF(OR(B103=0,D$4=0),0,B103*VLOOKUP(1,Debt!$A$7:$L$17,3,0)/12)</f>
        <v>0</v>
      </c>
      <c r="H103" s="149">
        <f t="shared" ca="1" si="58"/>
        <v>0</v>
      </c>
      <c r="I103" s="122">
        <f t="shared" ca="1" si="59"/>
        <v>0</v>
      </c>
      <c r="J103" s="122">
        <f t="shared" ca="1" si="46"/>
        <v>0</v>
      </c>
      <c r="K103" s="122">
        <f ca="1">IF(H103=0,0,IF(OR(EOMONTH($A103,0)&lt;Debt!$A$5,Debt!$A$5=""),IF(Debt!$A$6=TRUE,IF(Debt!C$5-$D103-$P103-$V103-$AB103-$AH103-$AN103-$AT103-$AZ103-$BF103&gt;H103,H103-J103+M103,Debt!$C$5-$D103-$J103-$P103-$V103-$AB103-$AH103-$AN103-$AT103-$AZ103-$BF103-$E103),0),IF(Debt!$B$5-$D103-$J103-$P103-$V103-$AB103-$AH103-$AN103-$AT103-$AZ103-$BF103-$E103&gt;H103,H103-J103+M103,Debt!$B$5-$D103-$J103-$P103-$V103-$AB103-$AH103-$AN103-$AT103-$AZ103-$BF103-$E103)))</f>
        <v>0</v>
      </c>
      <c r="L103" s="76">
        <f t="shared" ca="1" si="60"/>
        <v>0</v>
      </c>
      <c r="M103" s="150">
        <f ca="1">IF(OR(H103=0,J$4=0),0,H103*VLOOKUP(2,Debt!$A$7:$L$17,3,0)/12)</f>
        <v>0</v>
      </c>
      <c r="N103" s="149">
        <f t="shared" ca="1" si="61"/>
        <v>0</v>
      </c>
      <c r="O103" s="122">
        <f t="shared" ca="1" si="62"/>
        <v>0</v>
      </c>
      <c r="P103" s="122">
        <f t="shared" ca="1" si="47"/>
        <v>0</v>
      </c>
      <c r="Q103" s="122">
        <f ca="1">IF(N103=0,0,IF(OR(EOMONTH($A103,0)&lt;Debt!$A$5,Debt!$A$5=""),IF(Debt!$A$6=TRUE,IF(Debt!$C$5-$D103-$J103-$V103-$AB103-$AH103-$AN103-$AT103-$AZ103-$BF103-$E103-$K103&gt;N103,N103-P103+S103,Debt!$C$5-$D103-$J103-$P103-$V103-$AB103-$AH103-$AN103-$AT103-$AZ103-$BF103-$E103-$K103),0),IF(Debt!$B$5-$D103-$J103-$P103-$V103-$AB103-$AH103-$AN103-$AT103-$AZ103-$BF103-$E103-$K103&gt;N103,N103-P103+S103,Debt!$B$5-$D103-$J103-$P103-$V103-$AB103-$AH103-$AN103-$AT103-$AZ103-$BF103-$E103-$K103)))</f>
        <v>0</v>
      </c>
      <c r="R103" s="76">
        <f t="shared" ca="1" si="63"/>
        <v>0</v>
      </c>
      <c r="S103" s="150">
        <f ca="1">IF(OR(N103=0,P$4=0),0,N103*VLOOKUP(3,Debt!$A$7:$L$17,3,0)/12)</f>
        <v>0</v>
      </c>
      <c r="T103" s="149">
        <f t="shared" ca="1" si="64"/>
        <v>0</v>
      </c>
      <c r="U103" s="122">
        <f t="shared" ca="1" si="65"/>
        <v>0</v>
      </c>
      <c r="V103" s="122">
        <f t="shared" ca="1" si="48"/>
        <v>0</v>
      </c>
      <c r="W103" s="122">
        <f ca="1">IF(T103=0,0,IF(OR(EOMONTH($A103,0)&lt;Debt!$A$5,Debt!$A$5=""),IF(Debt!$A$6=TRUE,IF(Debt!$C$5-$D103-$J103-$P103-$AB103-$AH103-$AN103-$AT103-$AZ103-$BF103-$E103-$K103-$Q103&gt;T103,T103-V103+Y103,Debt!$C$5-$D103-$J103-$P103-$V103-$AB103-$AH103-$AN103-$AT103-$AZ103-$BF103-$E103-$K103-$Q103),0),IF(Debt!$B$5-$D103-$J103-$P103-$V103-$AB103-$AH103-$AN103-$AT103-$AZ103-$BF103-$E103-$K103-$Q103&gt;T103,T103-V103+Y103,Debt!$B$5-$D103-$J103-$P103-$V103-$AB103-$AH103-$AN103-$AT103-$AZ103-$BF103-$E103-$K103-$Q103)))</f>
        <v>0</v>
      </c>
      <c r="X103" s="76">
        <f t="shared" ca="1" si="66"/>
        <v>0</v>
      </c>
      <c r="Y103" s="150">
        <f ca="1">IF(OR(T103=0,V$4=0),0,T103*VLOOKUP(4,Debt!$A$7:$L$17,3,0)/12)</f>
        <v>0</v>
      </c>
      <c r="Z103" s="149">
        <f t="shared" ca="1" si="67"/>
        <v>0</v>
      </c>
      <c r="AA103" s="122">
        <f t="shared" ca="1" si="68"/>
        <v>0</v>
      </c>
      <c r="AB103" s="122">
        <f t="shared" ca="1" si="49"/>
        <v>0</v>
      </c>
      <c r="AC103" s="122">
        <f ca="1">IF(Z103=0,0,IF(OR(EOMONTH($A103,0)&lt;Debt!$A$5,Debt!$A$5=""),IF(Debt!$A$6=TRUE,IF(Debt!$C$5-$D103-$J103-$P103-$V103-$AH103-$AN103-$AT103-$AZ103-$BF103-$E103-$K103-$Q103-$W103&gt;Z103,Z103-AB103+AE103,Debt!$C$5-$D103-$J103-$P103-$V103-$AB103-$AH103-$AN103-$AT103-$AZ103-$BF103-$E103-$K103-$Q103-$W103),0),IF(Debt!$B$5-$D103-$J103-$P103-$V103-$AB103-$AH103-$AN103-$AT103-$AZ103-$BF103-$E103-$K103-$Q103-$W103&gt;Z103,Z103-AB103+AE103,Debt!$B$5-$D103-$J103-$P103-$V103-$AB103-$AH103-$AN103-$AT103-$AZ103-$BF103-$E103-$K103-$Q103-$W103)))</f>
        <v>0</v>
      </c>
      <c r="AD103" s="76">
        <f t="shared" ca="1" si="69"/>
        <v>0</v>
      </c>
      <c r="AE103" s="150">
        <f ca="1">IF(OR(Z103=0,AB$4=0),0,Z103*VLOOKUP(5,Debt!$A$7:$L$17,3,0)/12)</f>
        <v>0</v>
      </c>
      <c r="AF103" s="149">
        <f t="shared" si="70"/>
        <v>0</v>
      </c>
      <c r="AG103" s="122">
        <f t="shared" si="71"/>
        <v>0</v>
      </c>
      <c r="AH103" s="122">
        <f t="shared" si="50"/>
        <v>0</v>
      </c>
      <c r="AI103" s="122">
        <f>IF(AF103=0,0,IF(OR(EOMONTH($A103,0)&lt;Debt!$A$5,Debt!$A$5=""),IF(Debt!$A$6=TRUE,IF(Debt!$C$5-$D103-$J103-$P103-$V103-$AB103-$AN103-$AT103-$AZ103-$BF103-$E103-$K103-$Q103-$W103-$AC103&gt;AF103,AF103-AH103+AK103,Debt!$C$5-$D103-$J103-$P103-$V103-$AB103-$AH103-$AN103-$AT103-$AZ103-$BF103-$E103-$K103-$Q103-$W103-$AC103),0),IF(Debt!$B$5-$D103-$J103-$P103-$V103-$AB103-$AH103-$AN103-$AT103-$AZ103-$BF103-$E103-$K103-$Q103-$W103-$AC103&gt;AF103,AF103-AH103+AK103,Debt!$B$5-$D103-$J103-$P103-$V103-$AB103-$AH103-$AN103-$AT103-$AZ103-$BF103-$E103-$K103-$Q103-$W103-$AC103)))</f>
        <v>0</v>
      </c>
      <c r="AJ103" s="76">
        <f t="shared" si="72"/>
        <v>0</v>
      </c>
      <c r="AK103" s="150">
        <f>IF(OR(AF103=0,AH$4=0),0,AF103*VLOOKUP(6,Debt!$A$7:$L$17,3,0)/12)</f>
        <v>0</v>
      </c>
      <c r="AL103" s="149">
        <f t="shared" si="73"/>
        <v>0</v>
      </c>
      <c r="AM103" s="122">
        <f t="shared" si="74"/>
        <v>0</v>
      </c>
      <c r="AN103" s="122">
        <f t="shared" si="51"/>
        <v>0</v>
      </c>
      <c r="AO103" s="122">
        <f>IF(AL103=0,0,IF(OR(EOMONTH($A103,0)&lt;Debt!$A$5,Debt!$A$5=""),IF(Debt!$A$6=TRUE,IF(Debt!$C$5-$D103-$J103-$P103-$V103-$AB103-$AH103-$AT103-$AZ103-$BF103-$E103-$K103-$Q103-$W103-$AC103-$AI103&gt;AL103,AL103-AN103+AQ103,Debt!$C$5-$D103-$J103-$P103-$V103-$AB103-$AH103-$AN103-$AT103-$AZ103-$BF103-$E103-$K103-$Q103-$W103-$AC103-$AI103),0),IF(Debt!$B$5-$D103-$J103-$P103-$V103-$AB103-$AH103-$AN103-$AT103-$AZ103-$BF103-$E103-$K103-$Q103-$W103-$AC103-$AI103&gt;AL103,AL103-AN103+AQ103,Debt!$B$5-$D103-$J103-$P103-$V103-$AB103-$AH103-$AN103-$AT103-$AZ103-$BF103-$E103-$K103-$Q103-$W103-$AC103-$AI103)))</f>
        <v>0</v>
      </c>
      <c r="AP103" s="76">
        <f t="shared" si="75"/>
        <v>0</v>
      </c>
      <c r="AQ103" s="150">
        <f>IF(OR(AL103=0,AN$4=0),0,AL103*VLOOKUP(7,Debt!$A$7:$L$17,3,0)/12)</f>
        <v>0</v>
      </c>
      <c r="AR103" s="149">
        <f t="shared" si="76"/>
        <v>0</v>
      </c>
      <c r="AS103" s="122">
        <f t="shared" si="77"/>
        <v>0</v>
      </c>
      <c r="AT103" s="122">
        <f t="shared" si="52"/>
        <v>0</v>
      </c>
      <c r="AU103" s="122">
        <f>IF(AR103=0,0,IF(OR(EOMONTH($A103,0)&lt;Debt!$A$5,Debt!$A$5=""),IF(Debt!$A$6=TRUE,IF(Debt!$C$5-$D103-$J103-$P103-$V103-$AB103-$AH103-$AN103-$AZ103-$BF103-$E103-$K103-$Q103-$W103-$AC103-$AI103-$AO103&gt;AR103,AR103-AT103+AW103,Debt!$C$5-$D103-$J103-$P103-$V103-$AB103-$AH103-$AN103-$AT103-$AZ103-$BF103-$E103-$K103-$Q103-$W103-$AC103-$AI103-$AO103),0),IF(Debt!$B$5-$D103-$J103-$P103-$V103-$AB103-$AH103-$AN103-$AT103-$AZ103-$BF103-$E103-$K103-$Q103-$W103-$AC103-$AI103-$AO103&gt;AR103,AR103-AT103+AW103,Debt!$B$5-$D103-$J103-$P103-$V103-$AB103-$AH103-$AN103-$AT103-$AZ103-$BF103-$E103-$K103-$Q103-$W103-$AC103-$AI103-$AO103)))</f>
        <v>0</v>
      </c>
      <c r="AV103" s="76">
        <f t="shared" si="78"/>
        <v>0</v>
      </c>
      <c r="AW103" s="150">
        <f>IF(OR(AR103=0,AT$4=0),0,AR103*VLOOKUP(8,Debt!$A$7:$L$17,3,0)/12)</f>
        <v>0</v>
      </c>
      <c r="AX103" s="149">
        <f t="shared" si="79"/>
        <v>0</v>
      </c>
      <c r="AY103" s="122">
        <f t="shared" si="80"/>
        <v>0</v>
      </c>
      <c r="AZ103" s="122">
        <f t="shared" si="53"/>
        <v>0</v>
      </c>
      <c r="BA103" s="122">
        <f>IF(AX103=0,0,IF(OR(EOMONTH($A103,0)&lt;Debt!$A$5,Debt!$A$5=""),IF(Debt!$A$6=TRUE,IF(Debt!$C$5-$D103-$J103-$P103-$V103-$AB103-$AH103-$AN103-$AT103-$BF103-$E103-$K103-$Q103-$W103-$AC103-$AI103-$AO103-$AU103&gt;AX103,AX103-AZ103+BC103,Debt!$C$5-$D103-$J103-$P103-$V103-$AB103-$AH103-$AN103-$AT103-$AZ103-$BF103-$E103-$K103-$Q103-$W103-$AC103-$AI103-$AO103-$AU103),0),IF(Debt!$B$5-$D103-$J103-$P103-$V103-$AB103-$AH103-$AN103-$AT103-$AZ103-$BF103-$E103-$K103-$Q103-$W103-$AC103-$AI103-$AO103-$AU103&gt;AX103,AX103-AZ103+BC103,Debt!$B$5-$D103-$J103-$P103-$V103-$AB103-$AH103-$AN103-$AT103-$AZ103-$BF103-$E103-$K103-$Q103-$W103-$AC103-$AI103-$AO103-$AU103)))</f>
        <v>0</v>
      </c>
      <c r="BB103" s="76">
        <f t="shared" si="81"/>
        <v>0</v>
      </c>
      <c r="BC103" s="150">
        <f>IF(OR(AX103=0,AZ$4=0),0,AX103*VLOOKUP(9,Debt!$A$7:$L$17,3,0)/12)</f>
        <v>0</v>
      </c>
      <c r="BD103" s="149">
        <f t="shared" si="82"/>
        <v>0</v>
      </c>
      <c r="BE103" s="122">
        <f t="shared" si="83"/>
        <v>0</v>
      </c>
      <c r="BF103" s="122">
        <f t="shared" si="54"/>
        <v>0</v>
      </c>
      <c r="BG103" s="122">
        <f>IF(BD103=0,0,IF(OR(EOMONTH($A103,0)&lt;Debt!$A$5,Debt!$A$5=""),IF(Debt!$A$6=TRUE,IF(Debt!$C$5-$D103-$J103-$P103-$V103-$AB103-$AH103-$AN103-$AT103-$AZ103-$E103-$K103-$Q103-$W103-$AC103-$AI103-$AO103-$AU103-$BA103&gt;BD103,BD103-BF103+BI103,Debt!$C$5-$D103-$J103-$P103-$V103-$AB103-$AH103-$AN103-$AT103-$AZ103-$BF103-$E103-$K103-$Q103-$W103-$AC103-$AI103-$AO103-$AU103-$BA103),0),IF(Debt!$B$5-$D103-$J103-$P103-$V103-$AB103-$AH103-$AN103-$AT103-$AZ103-$BF103-$E103-$K103-$Q103-$W103-$AC103-$AI103-$AO103-$AU103-$BA103&gt;BD103,BD103-BF103+BI103,Debt!$B$5-$D103-$J103-$P103-$V103-$AB103-$AH103-$AN103-$AT103-$AZ103-$BF103-$E103-$K103-$Q103-$W103-$AC103-$AI103-$AO103-$AU103-$BA103)))</f>
        <v>0</v>
      </c>
      <c r="BH103" s="76">
        <f t="shared" si="84"/>
        <v>0</v>
      </c>
      <c r="BI103" s="150">
        <f>IF(OR(BD103=0,BF$4=0),0,BD103*VLOOKUP(10,Debt!$A$7:$L$17,3,0)/12)</f>
        <v>0</v>
      </c>
      <c r="BJ103" s="133">
        <f t="shared" ca="1" si="85"/>
        <v>0</v>
      </c>
      <c r="BK103" s="133">
        <f t="shared" ca="1" si="86"/>
        <v>0</v>
      </c>
      <c r="BL103" s="133">
        <f t="shared" ca="1" si="87"/>
        <v>0</v>
      </c>
      <c r="BM103" s="157">
        <f t="shared" ca="1" si="88"/>
        <v>0</v>
      </c>
    </row>
    <row r="104" spans="1:65" customFormat="1" thickBot="1" x14ac:dyDescent="0.25">
      <c r="A104" s="160">
        <f t="shared" ca="1" si="89"/>
        <v>47908</v>
      </c>
      <c r="B104" s="149">
        <f t="shared" ca="1" si="55"/>
        <v>0</v>
      </c>
      <c r="C104" s="122">
        <f t="shared" ca="1" si="56"/>
        <v>0</v>
      </c>
      <c r="D104" s="122">
        <f t="shared" ca="1" si="45"/>
        <v>0</v>
      </c>
      <c r="E104" s="122">
        <f ca="1">IF(B104=0,0,IF(OR(EOMONTH($A104,0)&lt;Debt!$A$5,Debt!$A$5=""),IF(Debt!$A$6=TRUE,IF(Debt!$C$5-$J104-$P104-$V104-$AB104-$AH104-$AN104-$AT104-$AZ104-$BF104&gt;B104,B104-D104+G104,Debt!$C$5-$D104-$J104-$P104-$V104-$AB104-$AH104-$AN104-$AT104-$AZ104-$BF104),0),IF(Debt!$B$5-$D104-$J104-$P104-$V104-$AB104-$AH104-$AN104-$AT104-$AZ104-$BF104&gt;B104,B104-D104+G104,Debt!$B$5-$D104-$J104-$P104-$V104-$AB104-$AH104-$AN104-$AT104-$AZ104-$BF104)))</f>
        <v>0</v>
      </c>
      <c r="F104" s="76">
        <f t="shared" ca="1" si="57"/>
        <v>0</v>
      </c>
      <c r="G104" s="150">
        <f ca="1">IF(OR(B104=0,D$4=0),0,B104*VLOOKUP(1,Debt!$A$7:$L$17,3,0)/12)</f>
        <v>0</v>
      </c>
      <c r="H104" s="149">
        <f t="shared" ca="1" si="58"/>
        <v>0</v>
      </c>
      <c r="I104" s="122">
        <f t="shared" ca="1" si="59"/>
        <v>0</v>
      </c>
      <c r="J104" s="122">
        <f t="shared" ca="1" si="46"/>
        <v>0</v>
      </c>
      <c r="K104" s="122">
        <f ca="1">IF(H104=0,0,IF(OR(EOMONTH($A104,0)&lt;Debt!$A$5,Debt!$A$5=""),IF(Debt!$A$6=TRUE,IF(Debt!C$5-$D104-$P104-$V104-$AB104-$AH104-$AN104-$AT104-$AZ104-$BF104&gt;H104,H104-J104+M104,Debt!$C$5-$D104-$J104-$P104-$V104-$AB104-$AH104-$AN104-$AT104-$AZ104-$BF104-$E104),0),IF(Debt!$B$5-$D104-$J104-$P104-$V104-$AB104-$AH104-$AN104-$AT104-$AZ104-$BF104-$E104&gt;H104,H104-J104+M104,Debt!$B$5-$D104-$J104-$P104-$V104-$AB104-$AH104-$AN104-$AT104-$AZ104-$BF104-$E104)))</f>
        <v>0</v>
      </c>
      <c r="L104" s="76">
        <f t="shared" ca="1" si="60"/>
        <v>0</v>
      </c>
      <c r="M104" s="150">
        <f ca="1">IF(OR(H104=0,J$4=0),0,H104*VLOOKUP(2,Debt!$A$7:$L$17,3,0)/12)</f>
        <v>0</v>
      </c>
      <c r="N104" s="149">
        <f t="shared" ca="1" si="61"/>
        <v>0</v>
      </c>
      <c r="O104" s="122">
        <f t="shared" ca="1" si="62"/>
        <v>0</v>
      </c>
      <c r="P104" s="122">
        <f t="shared" ca="1" si="47"/>
        <v>0</v>
      </c>
      <c r="Q104" s="122">
        <f ca="1">IF(N104=0,0,IF(OR(EOMONTH($A104,0)&lt;Debt!$A$5,Debt!$A$5=""),IF(Debt!$A$6=TRUE,IF(Debt!$C$5-$D104-$J104-$V104-$AB104-$AH104-$AN104-$AT104-$AZ104-$BF104-$E104-$K104&gt;N104,N104-P104+S104,Debt!$C$5-$D104-$J104-$P104-$V104-$AB104-$AH104-$AN104-$AT104-$AZ104-$BF104-$E104-$K104),0),IF(Debt!$B$5-$D104-$J104-$P104-$V104-$AB104-$AH104-$AN104-$AT104-$AZ104-$BF104-$E104-$K104&gt;N104,N104-P104+S104,Debt!$B$5-$D104-$J104-$P104-$V104-$AB104-$AH104-$AN104-$AT104-$AZ104-$BF104-$E104-$K104)))</f>
        <v>0</v>
      </c>
      <c r="R104" s="76">
        <f t="shared" ca="1" si="63"/>
        <v>0</v>
      </c>
      <c r="S104" s="150">
        <f ca="1">IF(OR(N104=0,P$4=0),0,N104*VLOOKUP(3,Debt!$A$7:$L$17,3,0)/12)</f>
        <v>0</v>
      </c>
      <c r="T104" s="149">
        <f t="shared" ca="1" si="64"/>
        <v>0</v>
      </c>
      <c r="U104" s="122">
        <f t="shared" ca="1" si="65"/>
        <v>0</v>
      </c>
      <c r="V104" s="122">
        <f t="shared" ca="1" si="48"/>
        <v>0</v>
      </c>
      <c r="W104" s="122">
        <f ca="1">IF(T104=0,0,IF(OR(EOMONTH($A104,0)&lt;Debt!$A$5,Debt!$A$5=""),IF(Debt!$A$6=TRUE,IF(Debt!$C$5-$D104-$J104-$P104-$AB104-$AH104-$AN104-$AT104-$AZ104-$BF104-$E104-$K104-$Q104&gt;T104,T104-V104+Y104,Debt!$C$5-$D104-$J104-$P104-$V104-$AB104-$AH104-$AN104-$AT104-$AZ104-$BF104-$E104-$K104-$Q104),0),IF(Debt!$B$5-$D104-$J104-$P104-$V104-$AB104-$AH104-$AN104-$AT104-$AZ104-$BF104-$E104-$K104-$Q104&gt;T104,T104-V104+Y104,Debt!$B$5-$D104-$J104-$P104-$V104-$AB104-$AH104-$AN104-$AT104-$AZ104-$BF104-$E104-$K104-$Q104)))</f>
        <v>0</v>
      </c>
      <c r="X104" s="76">
        <f t="shared" ca="1" si="66"/>
        <v>0</v>
      </c>
      <c r="Y104" s="150">
        <f ca="1">IF(OR(T104=0,V$4=0),0,T104*VLOOKUP(4,Debt!$A$7:$L$17,3,0)/12)</f>
        <v>0</v>
      </c>
      <c r="Z104" s="149">
        <f t="shared" ca="1" si="67"/>
        <v>0</v>
      </c>
      <c r="AA104" s="122">
        <f t="shared" ca="1" si="68"/>
        <v>0</v>
      </c>
      <c r="AB104" s="122">
        <f t="shared" ca="1" si="49"/>
        <v>0</v>
      </c>
      <c r="AC104" s="122">
        <f ca="1">IF(Z104=0,0,IF(OR(EOMONTH($A104,0)&lt;Debt!$A$5,Debt!$A$5=""),IF(Debt!$A$6=TRUE,IF(Debt!$C$5-$D104-$J104-$P104-$V104-$AH104-$AN104-$AT104-$AZ104-$BF104-$E104-$K104-$Q104-$W104&gt;Z104,Z104-AB104+AE104,Debt!$C$5-$D104-$J104-$P104-$V104-$AB104-$AH104-$AN104-$AT104-$AZ104-$BF104-$E104-$K104-$Q104-$W104),0),IF(Debt!$B$5-$D104-$J104-$P104-$V104-$AB104-$AH104-$AN104-$AT104-$AZ104-$BF104-$E104-$K104-$Q104-$W104&gt;Z104,Z104-AB104+AE104,Debt!$B$5-$D104-$J104-$P104-$V104-$AB104-$AH104-$AN104-$AT104-$AZ104-$BF104-$E104-$K104-$Q104-$W104)))</f>
        <v>0</v>
      </c>
      <c r="AD104" s="76">
        <f t="shared" ca="1" si="69"/>
        <v>0</v>
      </c>
      <c r="AE104" s="150">
        <f ca="1">IF(OR(Z104=0,AB$4=0),0,Z104*VLOOKUP(5,Debt!$A$7:$L$17,3,0)/12)</f>
        <v>0</v>
      </c>
      <c r="AF104" s="149">
        <f t="shared" si="70"/>
        <v>0</v>
      </c>
      <c r="AG104" s="122">
        <f t="shared" si="71"/>
        <v>0</v>
      </c>
      <c r="AH104" s="122">
        <f t="shared" si="50"/>
        <v>0</v>
      </c>
      <c r="AI104" s="122">
        <f>IF(AF104=0,0,IF(OR(EOMONTH($A104,0)&lt;Debt!$A$5,Debt!$A$5=""),IF(Debt!$A$6=TRUE,IF(Debt!$C$5-$D104-$J104-$P104-$V104-$AB104-$AN104-$AT104-$AZ104-$BF104-$E104-$K104-$Q104-$W104-$AC104&gt;AF104,AF104-AH104+AK104,Debt!$C$5-$D104-$J104-$P104-$V104-$AB104-$AH104-$AN104-$AT104-$AZ104-$BF104-$E104-$K104-$Q104-$W104-$AC104),0),IF(Debt!$B$5-$D104-$J104-$P104-$V104-$AB104-$AH104-$AN104-$AT104-$AZ104-$BF104-$E104-$K104-$Q104-$W104-$AC104&gt;AF104,AF104-AH104+AK104,Debt!$B$5-$D104-$J104-$P104-$V104-$AB104-$AH104-$AN104-$AT104-$AZ104-$BF104-$E104-$K104-$Q104-$W104-$AC104)))</f>
        <v>0</v>
      </c>
      <c r="AJ104" s="76">
        <f t="shared" si="72"/>
        <v>0</v>
      </c>
      <c r="AK104" s="150">
        <f>IF(OR(AF104=0,AH$4=0),0,AF104*VLOOKUP(6,Debt!$A$7:$L$17,3,0)/12)</f>
        <v>0</v>
      </c>
      <c r="AL104" s="149">
        <f t="shared" si="73"/>
        <v>0</v>
      </c>
      <c r="AM104" s="122">
        <f t="shared" si="74"/>
        <v>0</v>
      </c>
      <c r="AN104" s="122">
        <f t="shared" si="51"/>
        <v>0</v>
      </c>
      <c r="AO104" s="122">
        <f>IF(AL104=0,0,IF(OR(EOMONTH($A104,0)&lt;Debt!$A$5,Debt!$A$5=""),IF(Debt!$A$6=TRUE,IF(Debt!$C$5-$D104-$J104-$P104-$V104-$AB104-$AH104-$AT104-$AZ104-$BF104-$E104-$K104-$Q104-$W104-$AC104-$AI104&gt;AL104,AL104-AN104+AQ104,Debt!$C$5-$D104-$J104-$P104-$V104-$AB104-$AH104-$AN104-$AT104-$AZ104-$BF104-$E104-$K104-$Q104-$W104-$AC104-$AI104),0),IF(Debt!$B$5-$D104-$J104-$P104-$V104-$AB104-$AH104-$AN104-$AT104-$AZ104-$BF104-$E104-$K104-$Q104-$W104-$AC104-$AI104&gt;AL104,AL104-AN104+AQ104,Debt!$B$5-$D104-$J104-$P104-$V104-$AB104-$AH104-$AN104-$AT104-$AZ104-$BF104-$E104-$K104-$Q104-$W104-$AC104-$AI104)))</f>
        <v>0</v>
      </c>
      <c r="AP104" s="76">
        <f t="shared" si="75"/>
        <v>0</v>
      </c>
      <c r="AQ104" s="150">
        <f>IF(OR(AL104=0,AN$4=0),0,AL104*VLOOKUP(7,Debt!$A$7:$L$17,3,0)/12)</f>
        <v>0</v>
      </c>
      <c r="AR104" s="149">
        <f t="shared" si="76"/>
        <v>0</v>
      </c>
      <c r="AS104" s="122">
        <f t="shared" si="77"/>
        <v>0</v>
      </c>
      <c r="AT104" s="122">
        <f t="shared" si="52"/>
        <v>0</v>
      </c>
      <c r="AU104" s="122">
        <f>IF(AR104=0,0,IF(OR(EOMONTH($A104,0)&lt;Debt!$A$5,Debt!$A$5=""),IF(Debt!$A$6=TRUE,IF(Debt!$C$5-$D104-$J104-$P104-$V104-$AB104-$AH104-$AN104-$AZ104-$BF104-$E104-$K104-$Q104-$W104-$AC104-$AI104-$AO104&gt;AR104,AR104-AT104+AW104,Debt!$C$5-$D104-$J104-$P104-$V104-$AB104-$AH104-$AN104-$AT104-$AZ104-$BF104-$E104-$K104-$Q104-$W104-$AC104-$AI104-$AO104),0),IF(Debt!$B$5-$D104-$J104-$P104-$V104-$AB104-$AH104-$AN104-$AT104-$AZ104-$BF104-$E104-$K104-$Q104-$W104-$AC104-$AI104-$AO104&gt;AR104,AR104-AT104+AW104,Debt!$B$5-$D104-$J104-$P104-$V104-$AB104-$AH104-$AN104-$AT104-$AZ104-$BF104-$E104-$K104-$Q104-$W104-$AC104-$AI104-$AO104)))</f>
        <v>0</v>
      </c>
      <c r="AV104" s="76">
        <f t="shared" si="78"/>
        <v>0</v>
      </c>
      <c r="AW104" s="150">
        <f>IF(OR(AR104=0,AT$4=0),0,AR104*VLOOKUP(8,Debt!$A$7:$L$17,3,0)/12)</f>
        <v>0</v>
      </c>
      <c r="AX104" s="149">
        <f t="shared" si="79"/>
        <v>0</v>
      </c>
      <c r="AY104" s="122">
        <f t="shared" si="80"/>
        <v>0</v>
      </c>
      <c r="AZ104" s="122">
        <f t="shared" si="53"/>
        <v>0</v>
      </c>
      <c r="BA104" s="122">
        <f>IF(AX104=0,0,IF(OR(EOMONTH($A104,0)&lt;Debt!$A$5,Debt!$A$5=""),IF(Debt!$A$6=TRUE,IF(Debt!$C$5-$D104-$J104-$P104-$V104-$AB104-$AH104-$AN104-$AT104-$BF104-$E104-$K104-$Q104-$W104-$AC104-$AI104-$AO104-$AU104&gt;AX104,AX104-AZ104+BC104,Debt!$C$5-$D104-$J104-$P104-$V104-$AB104-$AH104-$AN104-$AT104-$AZ104-$BF104-$E104-$K104-$Q104-$W104-$AC104-$AI104-$AO104-$AU104),0),IF(Debt!$B$5-$D104-$J104-$P104-$V104-$AB104-$AH104-$AN104-$AT104-$AZ104-$BF104-$E104-$K104-$Q104-$W104-$AC104-$AI104-$AO104-$AU104&gt;AX104,AX104-AZ104+BC104,Debt!$B$5-$D104-$J104-$P104-$V104-$AB104-$AH104-$AN104-$AT104-$AZ104-$BF104-$E104-$K104-$Q104-$W104-$AC104-$AI104-$AO104-$AU104)))</f>
        <v>0</v>
      </c>
      <c r="BB104" s="76">
        <f t="shared" si="81"/>
        <v>0</v>
      </c>
      <c r="BC104" s="150">
        <f>IF(OR(AX104=0,AZ$4=0),0,AX104*VLOOKUP(9,Debt!$A$7:$L$17,3,0)/12)</f>
        <v>0</v>
      </c>
      <c r="BD104" s="149">
        <f t="shared" si="82"/>
        <v>0</v>
      </c>
      <c r="BE104" s="122">
        <f t="shared" si="83"/>
        <v>0</v>
      </c>
      <c r="BF104" s="122">
        <f t="shared" si="54"/>
        <v>0</v>
      </c>
      <c r="BG104" s="122">
        <f>IF(BD104=0,0,IF(OR(EOMONTH($A104,0)&lt;Debt!$A$5,Debt!$A$5=""),IF(Debt!$A$6=TRUE,IF(Debt!$C$5-$D104-$J104-$P104-$V104-$AB104-$AH104-$AN104-$AT104-$AZ104-$E104-$K104-$Q104-$W104-$AC104-$AI104-$AO104-$AU104-$BA104&gt;BD104,BD104-BF104+BI104,Debt!$C$5-$D104-$J104-$P104-$V104-$AB104-$AH104-$AN104-$AT104-$AZ104-$BF104-$E104-$K104-$Q104-$W104-$AC104-$AI104-$AO104-$AU104-$BA104),0),IF(Debt!$B$5-$D104-$J104-$P104-$V104-$AB104-$AH104-$AN104-$AT104-$AZ104-$BF104-$E104-$K104-$Q104-$W104-$AC104-$AI104-$AO104-$AU104-$BA104&gt;BD104,BD104-BF104+BI104,Debt!$B$5-$D104-$J104-$P104-$V104-$AB104-$AH104-$AN104-$AT104-$AZ104-$BF104-$E104-$K104-$Q104-$W104-$AC104-$AI104-$AO104-$AU104-$BA104)))</f>
        <v>0</v>
      </c>
      <c r="BH104" s="76">
        <f t="shared" si="84"/>
        <v>0</v>
      </c>
      <c r="BI104" s="150">
        <f>IF(OR(BD104=0,BF$4=0),0,BD104*VLOOKUP(10,Debt!$A$7:$L$17,3,0)/12)</f>
        <v>0</v>
      </c>
      <c r="BJ104" s="133">
        <f t="shared" ca="1" si="85"/>
        <v>0</v>
      </c>
      <c r="BK104" s="133">
        <f t="shared" ca="1" si="86"/>
        <v>0</v>
      </c>
      <c r="BL104" s="133">
        <f t="shared" ca="1" si="87"/>
        <v>0</v>
      </c>
      <c r="BM104" s="157">
        <f t="shared" ca="1" si="88"/>
        <v>0</v>
      </c>
    </row>
    <row r="105" spans="1:65" customFormat="1" thickBot="1" x14ac:dyDescent="0.25">
      <c r="A105" s="160">
        <f t="shared" ca="1" si="89"/>
        <v>47939</v>
      </c>
      <c r="B105" s="149">
        <f t="shared" ca="1" si="55"/>
        <v>0</v>
      </c>
      <c r="C105" s="122">
        <f t="shared" ca="1" si="56"/>
        <v>0</v>
      </c>
      <c r="D105" s="122">
        <f t="shared" ca="1" si="45"/>
        <v>0</v>
      </c>
      <c r="E105" s="122">
        <f ca="1">IF(B105=0,0,IF(OR(EOMONTH($A105,0)&lt;Debt!$A$5,Debt!$A$5=""),IF(Debt!$A$6=TRUE,IF(Debt!$C$5-$J105-$P105-$V105-$AB105-$AH105-$AN105-$AT105-$AZ105-$BF105&gt;B105,B105-D105+G105,Debt!$C$5-$D105-$J105-$P105-$V105-$AB105-$AH105-$AN105-$AT105-$AZ105-$BF105),0),IF(Debt!$B$5-$D105-$J105-$P105-$V105-$AB105-$AH105-$AN105-$AT105-$AZ105-$BF105&gt;B105,B105-D105+G105,Debt!$B$5-$D105-$J105-$P105-$V105-$AB105-$AH105-$AN105-$AT105-$AZ105-$BF105)))</f>
        <v>0</v>
      </c>
      <c r="F105" s="76">
        <f t="shared" ca="1" si="57"/>
        <v>0</v>
      </c>
      <c r="G105" s="150">
        <f ca="1">IF(OR(B105=0,D$4=0),0,B105*VLOOKUP(1,Debt!$A$7:$L$17,3,0)/12)</f>
        <v>0</v>
      </c>
      <c r="H105" s="149">
        <f t="shared" ca="1" si="58"/>
        <v>0</v>
      </c>
      <c r="I105" s="122">
        <f t="shared" ca="1" si="59"/>
        <v>0</v>
      </c>
      <c r="J105" s="122">
        <f t="shared" ca="1" si="46"/>
        <v>0</v>
      </c>
      <c r="K105" s="122">
        <f ca="1">IF(H105=0,0,IF(OR(EOMONTH($A105,0)&lt;Debt!$A$5,Debt!$A$5=""),IF(Debt!$A$6=TRUE,IF(Debt!C$5-$D105-$P105-$V105-$AB105-$AH105-$AN105-$AT105-$AZ105-$BF105&gt;H105,H105-J105+M105,Debt!$C$5-$D105-$J105-$P105-$V105-$AB105-$AH105-$AN105-$AT105-$AZ105-$BF105-$E105),0),IF(Debt!$B$5-$D105-$J105-$P105-$V105-$AB105-$AH105-$AN105-$AT105-$AZ105-$BF105-$E105&gt;H105,H105-J105+M105,Debt!$B$5-$D105-$J105-$P105-$V105-$AB105-$AH105-$AN105-$AT105-$AZ105-$BF105-$E105)))</f>
        <v>0</v>
      </c>
      <c r="L105" s="76">
        <f t="shared" ca="1" si="60"/>
        <v>0</v>
      </c>
      <c r="M105" s="150">
        <f ca="1">IF(OR(H105=0,J$4=0),0,H105*VLOOKUP(2,Debt!$A$7:$L$17,3,0)/12)</f>
        <v>0</v>
      </c>
      <c r="N105" s="149">
        <f t="shared" ca="1" si="61"/>
        <v>0</v>
      </c>
      <c r="O105" s="122">
        <f t="shared" ca="1" si="62"/>
        <v>0</v>
      </c>
      <c r="P105" s="122">
        <f t="shared" ca="1" si="47"/>
        <v>0</v>
      </c>
      <c r="Q105" s="122">
        <f ca="1">IF(N105=0,0,IF(OR(EOMONTH($A105,0)&lt;Debt!$A$5,Debt!$A$5=""),IF(Debt!$A$6=TRUE,IF(Debt!$C$5-$D105-$J105-$V105-$AB105-$AH105-$AN105-$AT105-$AZ105-$BF105-$E105-$K105&gt;N105,N105-P105+S105,Debt!$C$5-$D105-$J105-$P105-$V105-$AB105-$AH105-$AN105-$AT105-$AZ105-$BF105-$E105-$K105),0),IF(Debt!$B$5-$D105-$J105-$P105-$V105-$AB105-$AH105-$AN105-$AT105-$AZ105-$BF105-$E105-$K105&gt;N105,N105-P105+S105,Debt!$B$5-$D105-$J105-$P105-$V105-$AB105-$AH105-$AN105-$AT105-$AZ105-$BF105-$E105-$K105)))</f>
        <v>0</v>
      </c>
      <c r="R105" s="76">
        <f t="shared" ca="1" si="63"/>
        <v>0</v>
      </c>
      <c r="S105" s="150">
        <f ca="1">IF(OR(N105=0,P$4=0),0,N105*VLOOKUP(3,Debt!$A$7:$L$17,3,0)/12)</f>
        <v>0</v>
      </c>
      <c r="T105" s="149">
        <f t="shared" ca="1" si="64"/>
        <v>0</v>
      </c>
      <c r="U105" s="122">
        <f t="shared" ca="1" si="65"/>
        <v>0</v>
      </c>
      <c r="V105" s="122">
        <f t="shared" ca="1" si="48"/>
        <v>0</v>
      </c>
      <c r="W105" s="122">
        <f ca="1">IF(T105=0,0,IF(OR(EOMONTH($A105,0)&lt;Debt!$A$5,Debt!$A$5=""),IF(Debt!$A$6=TRUE,IF(Debt!$C$5-$D105-$J105-$P105-$AB105-$AH105-$AN105-$AT105-$AZ105-$BF105-$E105-$K105-$Q105&gt;T105,T105-V105+Y105,Debt!$C$5-$D105-$J105-$P105-$V105-$AB105-$AH105-$AN105-$AT105-$AZ105-$BF105-$E105-$K105-$Q105),0),IF(Debt!$B$5-$D105-$J105-$P105-$V105-$AB105-$AH105-$AN105-$AT105-$AZ105-$BF105-$E105-$K105-$Q105&gt;T105,T105-V105+Y105,Debt!$B$5-$D105-$J105-$P105-$V105-$AB105-$AH105-$AN105-$AT105-$AZ105-$BF105-$E105-$K105-$Q105)))</f>
        <v>0</v>
      </c>
      <c r="X105" s="76">
        <f t="shared" ca="1" si="66"/>
        <v>0</v>
      </c>
      <c r="Y105" s="150">
        <f ca="1">IF(OR(T105=0,V$4=0),0,T105*VLOOKUP(4,Debt!$A$7:$L$17,3,0)/12)</f>
        <v>0</v>
      </c>
      <c r="Z105" s="149">
        <f t="shared" ca="1" si="67"/>
        <v>0</v>
      </c>
      <c r="AA105" s="122">
        <f t="shared" ca="1" si="68"/>
        <v>0</v>
      </c>
      <c r="AB105" s="122">
        <f t="shared" ca="1" si="49"/>
        <v>0</v>
      </c>
      <c r="AC105" s="122">
        <f ca="1">IF(Z105=0,0,IF(OR(EOMONTH($A105,0)&lt;Debt!$A$5,Debt!$A$5=""),IF(Debt!$A$6=TRUE,IF(Debt!$C$5-$D105-$J105-$P105-$V105-$AH105-$AN105-$AT105-$AZ105-$BF105-$E105-$K105-$Q105-$W105&gt;Z105,Z105-AB105+AE105,Debt!$C$5-$D105-$J105-$P105-$V105-$AB105-$AH105-$AN105-$AT105-$AZ105-$BF105-$E105-$K105-$Q105-$W105),0),IF(Debt!$B$5-$D105-$J105-$P105-$V105-$AB105-$AH105-$AN105-$AT105-$AZ105-$BF105-$E105-$K105-$Q105-$W105&gt;Z105,Z105-AB105+AE105,Debt!$B$5-$D105-$J105-$P105-$V105-$AB105-$AH105-$AN105-$AT105-$AZ105-$BF105-$E105-$K105-$Q105-$W105)))</f>
        <v>0</v>
      </c>
      <c r="AD105" s="76">
        <f t="shared" ca="1" si="69"/>
        <v>0</v>
      </c>
      <c r="AE105" s="150">
        <f ca="1">IF(OR(Z105=0,AB$4=0),0,Z105*VLOOKUP(5,Debt!$A$7:$L$17,3,0)/12)</f>
        <v>0</v>
      </c>
      <c r="AF105" s="149">
        <f t="shared" si="70"/>
        <v>0</v>
      </c>
      <c r="AG105" s="122">
        <f t="shared" si="71"/>
        <v>0</v>
      </c>
      <c r="AH105" s="122">
        <f t="shared" si="50"/>
        <v>0</v>
      </c>
      <c r="AI105" s="122">
        <f>IF(AF105=0,0,IF(OR(EOMONTH($A105,0)&lt;Debt!$A$5,Debt!$A$5=""),IF(Debt!$A$6=TRUE,IF(Debt!$C$5-$D105-$J105-$P105-$V105-$AB105-$AN105-$AT105-$AZ105-$BF105-$E105-$K105-$Q105-$W105-$AC105&gt;AF105,AF105-AH105+AK105,Debt!$C$5-$D105-$J105-$P105-$V105-$AB105-$AH105-$AN105-$AT105-$AZ105-$BF105-$E105-$K105-$Q105-$W105-$AC105),0),IF(Debt!$B$5-$D105-$J105-$P105-$V105-$AB105-$AH105-$AN105-$AT105-$AZ105-$BF105-$E105-$K105-$Q105-$W105-$AC105&gt;AF105,AF105-AH105+AK105,Debt!$B$5-$D105-$J105-$P105-$V105-$AB105-$AH105-$AN105-$AT105-$AZ105-$BF105-$E105-$K105-$Q105-$W105-$AC105)))</f>
        <v>0</v>
      </c>
      <c r="AJ105" s="76">
        <f t="shared" si="72"/>
        <v>0</v>
      </c>
      <c r="AK105" s="150">
        <f>IF(OR(AF105=0,AH$4=0),0,AF105*VLOOKUP(6,Debt!$A$7:$L$17,3,0)/12)</f>
        <v>0</v>
      </c>
      <c r="AL105" s="149">
        <f t="shared" si="73"/>
        <v>0</v>
      </c>
      <c r="AM105" s="122">
        <f t="shared" si="74"/>
        <v>0</v>
      </c>
      <c r="AN105" s="122">
        <f t="shared" si="51"/>
        <v>0</v>
      </c>
      <c r="AO105" s="122">
        <f>IF(AL105=0,0,IF(OR(EOMONTH($A105,0)&lt;Debt!$A$5,Debt!$A$5=""),IF(Debt!$A$6=TRUE,IF(Debt!$C$5-$D105-$J105-$P105-$V105-$AB105-$AH105-$AT105-$AZ105-$BF105-$E105-$K105-$Q105-$W105-$AC105-$AI105&gt;AL105,AL105-AN105+AQ105,Debt!$C$5-$D105-$J105-$P105-$V105-$AB105-$AH105-$AN105-$AT105-$AZ105-$BF105-$E105-$K105-$Q105-$W105-$AC105-$AI105),0),IF(Debt!$B$5-$D105-$J105-$P105-$V105-$AB105-$AH105-$AN105-$AT105-$AZ105-$BF105-$E105-$K105-$Q105-$W105-$AC105-$AI105&gt;AL105,AL105-AN105+AQ105,Debt!$B$5-$D105-$J105-$P105-$V105-$AB105-$AH105-$AN105-$AT105-$AZ105-$BF105-$E105-$K105-$Q105-$W105-$AC105-$AI105)))</f>
        <v>0</v>
      </c>
      <c r="AP105" s="76">
        <f t="shared" si="75"/>
        <v>0</v>
      </c>
      <c r="AQ105" s="150">
        <f>IF(OR(AL105=0,AN$4=0),0,AL105*VLOOKUP(7,Debt!$A$7:$L$17,3,0)/12)</f>
        <v>0</v>
      </c>
      <c r="AR105" s="149">
        <f t="shared" si="76"/>
        <v>0</v>
      </c>
      <c r="AS105" s="122">
        <f t="shared" si="77"/>
        <v>0</v>
      </c>
      <c r="AT105" s="122">
        <f t="shared" si="52"/>
        <v>0</v>
      </c>
      <c r="AU105" s="122">
        <f>IF(AR105=0,0,IF(OR(EOMONTH($A105,0)&lt;Debt!$A$5,Debt!$A$5=""),IF(Debt!$A$6=TRUE,IF(Debt!$C$5-$D105-$J105-$P105-$V105-$AB105-$AH105-$AN105-$AZ105-$BF105-$E105-$K105-$Q105-$W105-$AC105-$AI105-$AO105&gt;AR105,AR105-AT105+AW105,Debt!$C$5-$D105-$J105-$P105-$V105-$AB105-$AH105-$AN105-$AT105-$AZ105-$BF105-$E105-$K105-$Q105-$W105-$AC105-$AI105-$AO105),0),IF(Debt!$B$5-$D105-$J105-$P105-$V105-$AB105-$AH105-$AN105-$AT105-$AZ105-$BF105-$E105-$K105-$Q105-$W105-$AC105-$AI105-$AO105&gt;AR105,AR105-AT105+AW105,Debt!$B$5-$D105-$J105-$P105-$V105-$AB105-$AH105-$AN105-$AT105-$AZ105-$BF105-$E105-$K105-$Q105-$W105-$AC105-$AI105-$AO105)))</f>
        <v>0</v>
      </c>
      <c r="AV105" s="76">
        <f t="shared" si="78"/>
        <v>0</v>
      </c>
      <c r="AW105" s="150">
        <f>IF(OR(AR105=0,AT$4=0),0,AR105*VLOOKUP(8,Debt!$A$7:$L$17,3,0)/12)</f>
        <v>0</v>
      </c>
      <c r="AX105" s="149">
        <f t="shared" si="79"/>
        <v>0</v>
      </c>
      <c r="AY105" s="122">
        <f t="shared" si="80"/>
        <v>0</v>
      </c>
      <c r="AZ105" s="122">
        <f t="shared" si="53"/>
        <v>0</v>
      </c>
      <c r="BA105" s="122">
        <f>IF(AX105=0,0,IF(OR(EOMONTH($A105,0)&lt;Debt!$A$5,Debt!$A$5=""),IF(Debt!$A$6=TRUE,IF(Debt!$C$5-$D105-$J105-$P105-$V105-$AB105-$AH105-$AN105-$AT105-$BF105-$E105-$K105-$Q105-$W105-$AC105-$AI105-$AO105-$AU105&gt;AX105,AX105-AZ105+BC105,Debt!$C$5-$D105-$J105-$P105-$V105-$AB105-$AH105-$AN105-$AT105-$AZ105-$BF105-$E105-$K105-$Q105-$W105-$AC105-$AI105-$AO105-$AU105),0),IF(Debt!$B$5-$D105-$J105-$P105-$V105-$AB105-$AH105-$AN105-$AT105-$AZ105-$BF105-$E105-$K105-$Q105-$W105-$AC105-$AI105-$AO105-$AU105&gt;AX105,AX105-AZ105+BC105,Debt!$B$5-$D105-$J105-$P105-$V105-$AB105-$AH105-$AN105-$AT105-$AZ105-$BF105-$E105-$K105-$Q105-$W105-$AC105-$AI105-$AO105-$AU105)))</f>
        <v>0</v>
      </c>
      <c r="BB105" s="76">
        <f t="shared" si="81"/>
        <v>0</v>
      </c>
      <c r="BC105" s="150">
        <f>IF(OR(AX105=0,AZ$4=0),0,AX105*VLOOKUP(9,Debt!$A$7:$L$17,3,0)/12)</f>
        <v>0</v>
      </c>
      <c r="BD105" s="149">
        <f t="shared" si="82"/>
        <v>0</v>
      </c>
      <c r="BE105" s="122">
        <f t="shared" si="83"/>
        <v>0</v>
      </c>
      <c r="BF105" s="122">
        <f t="shared" si="54"/>
        <v>0</v>
      </c>
      <c r="BG105" s="122">
        <f>IF(BD105=0,0,IF(OR(EOMONTH($A105,0)&lt;Debt!$A$5,Debt!$A$5=""),IF(Debt!$A$6=TRUE,IF(Debt!$C$5-$D105-$J105-$P105-$V105-$AB105-$AH105-$AN105-$AT105-$AZ105-$E105-$K105-$Q105-$W105-$AC105-$AI105-$AO105-$AU105-$BA105&gt;BD105,BD105-BF105+BI105,Debt!$C$5-$D105-$J105-$P105-$V105-$AB105-$AH105-$AN105-$AT105-$AZ105-$BF105-$E105-$K105-$Q105-$W105-$AC105-$AI105-$AO105-$AU105-$BA105),0),IF(Debt!$B$5-$D105-$J105-$P105-$V105-$AB105-$AH105-$AN105-$AT105-$AZ105-$BF105-$E105-$K105-$Q105-$W105-$AC105-$AI105-$AO105-$AU105-$BA105&gt;BD105,BD105-BF105+BI105,Debt!$B$5-$D105-$J105-$P105-$V105-$AB105-$AH105-$AN105-$AT105-$AZ105-$BF105-$E105-$K105-$Q105-$W105-$AC105-$AI105-$AO105-$AU105-$BA105)))</f>
        <v>0</v>
      </c>
      <c r="BH105" s="76">
        <f t="shared" si="84"/>
        <v>0</v>
      </c>
      <c r="BI105" s="150">
        <f>IF(OR(BD105=0,BF$4=0),0,BD105*VLOOKUP(10,Debt!$A$7:$L$17,3,0)/12)</f>
        <v>0</v>
      </c>
      <c r="BJ105" s="133">
        <f t="shared" ca="1" si="85"/>
        <v>0</v>
      </c>
      <c r="BK105" s="133">
        <f t="shared" ca="1" si="86"/>
        <v>0</v>
      </c>
      <c r="BL105" s="133">
        <f t="shared" ca="1" si="87"/>
        <v>0</v>
      </c>
      <c r="BM105" s="157">
        <f t="shared" ca="1" si="88"/>
        <v>0</v>
      </c>
    </row>
    <row r="106" spans="1:65" customFormat="1" thickBot="1" x14ac:dyDescent="0.25">
      <c r="A106" s="160">
        <f t="shared" ca="1" si="89"/>
        <v>47969</v>
      </c>
      <c r="B106" s="149">
        <f t="shared" ca="1" si="55"/>
        <v>0</v>
      </c>
      <c r="C106" s="122">
        <f t="shared" ca="1" si="56"/>
        <v>0</v>
      </c>
      <c r="D106" s="122">
        <f t="shared" ca="1" si="45"/>
        <v>0</v>
      </c>
      <c r="E106" s="122">
        <f ca="1">IF(B106=0,0,IF(OR(EOMONTH($A106,0)&lt;Debt!$A$5,Debt!$A$5=""),IF(Debt!$A$6=TRUE,IF(Debt!$C$5-$J106-$P106-$V106-$AB106-$AH106-$AN106-$AT106-$AZ106-$BF106&gt;B106,B106-D106+G106,Debt!$C$5-$D106-$J106-$P106-$V106-$AB106-$AH106-$AN106-$AT106-$AZ106-$BF106),0),IF(Debt!$B$5-$D106-$J106-$P106-$V106-$AB106-$AH106-$AN106-$AT106-$AZ106-$BF106&gt;B106,B106-D106+G106,Debt!$B$5-$D106-$J106-$P106-$V106-$AB106-$AH106-$AN106-$AT106-$AZ106-$BF106)))</f>
        <v>0</v>
      </c>
      <c r="F106" s="76">
        <f t="shared" ca="1" si="57"/>
        <v>0</v>
      </c>
      <c r="G106" s="150">
        <f ca="1">IF(OR(B106=0,D$4=0),0,B106*VLOOKUP(1,Debt!$A$7:$L$17,3,0)/12)</f>
        <v>0</v>
      </c>
      <c r="H106" s="149">
        <f t="shared" ca="1" si="58"/>
        <v>0</v>
      </c>
      <c r="I106" s="122">
        <f t="shared" ca="1" si="59"/>
        <v>0</v>
      </c>
      <c r="J106" s="122">
        <f t="shared" ca="1" si="46"/>
        <v>0</v>
      </c>
      <c r="K106" s="122">
        <f ca="1">IF(H106=0,0,IF(OR(EOMONTH($A106,0)&lt;Debt!$A$5,Debt!$A$5=""),IF(Debt!$A$6=TRUE,IF(Debt!C$5-$D106-$P106-$V106-$AB106-$AH106-$AN106-$AT106-$AZ106-$BF106&gt;H106,H106-J106+M106,Debt!$C$5-$D106-$J106-$P106-$V106-$AB106-$AH106-$AN106-$AT106-$AZ106-$BF106-$E106),0),IF(Debt!$B$5-$D106-$J106-$P106-$V106-$AB106-$AH106-$AN106-$AT106-$AZ106-$BF106-$E106&gt;H106,H106-J106+M106,Debt!$B$5-$D106-$J106-$P106-$V106-$AB106-$AH106-$AN106-$AT106-$AZ106-$BF106-$E106)))</f>
        <v>0</v>
      </c>
      <c r="L106" s="76">
        <f t="shared" ca="1" si="60"/>
        <v>0</v>
      </c>
      <c r="M106" s="150">
        <f ca="1">IF(OR(H106=0,J$4=0),0,H106*VLOOKUP(2,Debt!$A$7:$L$17,3,0)/12)</f>
        <v>0</v>
      </c>
      <c r="N106" s="149">
        <f t="shared" ca="1" si="61"/>
        <v>0</v>
      </c>
      <c r="O106" s="122">
        <f t="shared" ca="1" si="62"/>
        <v>0</v>
      </c>
      <c r="P106" s="122">
        <f t="shared" ca="1" si="47"/>
        <v>0</v>
      </c>
      <c r="Q106" s="122">
        <f ca="1">IF(N106=0,0,IF(OR(EOMONTH($A106,0)&lt;Debt!$A$5,Debt!$A$5=""),IF(Debt!$A$6=TRUE,IF(Debt!$C$5-$D106-$J106-$V106-$AB106-$AH106-$AN106-$AT106-$AZ106-$BF106-$E106-$K106&gt;N106,N106-P106+S106,Debt!$C$5-$D106-$J106-$P106-$V106-$AB106-$AH106-$AN106-$AT106-$AZ106-$BF106-$E106-$K106),0),IF(Debt!$B$5-$D106-$J106-$P106-$V106-$AB106-$AH106-$AN106-$AT106-$AZ106-$BF106-$E106-$K106&gt;N106,N106-P106+S106,Debt!$B$5-$D106-$J106-$P106-$V106-$AB106-$AH106-$AN106-$AT106-$AZ106-$BF106-$E106-$K106)))</f>
        <v>0</v>
      </c>
      <c r="R106" s="76">
        <f t="shared" ca="1" si="63"/>
        <v>0</v>
      </c>
      <c r="S106" s="150">
        <f ca="1">IF(OR(N106=0,P$4=0),0,N106*VLOOKUP(3,Debt!$A$7:$L$17,3,0)/12)</f>
        <v>0</v>
      </c>
      <c r="T106" s="149">
        <f t="shared" ca="1" si="64"/>
        <v>0</v>
      </c>
      <c r="U106" s="122">
        <f t="shared" ca="1" si="65"/>
        <v>0</v>
      </c>
      <c r="V106" s="122">
        <f t="shared" ca="1" si="48"/>
        <v>0</v>
      </c>
      <c r="W106" s="122">
        <f ca="1">IF(T106=0,0,IF(OR(EOMONTH($A106,0)&lt;Debt!$A$5,Debt!$A$5=""),IF(Debt!$A$6=TRUE,IF(Debt!$C$5-$D106-$J106-$P106-$AB106-$AH106-$AN106-$AT106-$AZ106-$BF106-$E106-$K106-$Q106&gt;T106,T106-V106+Y106,Debt!$C$5-$D106-$J106-$P106-$V106-$AB106-$AH106-$AN106-$AT106-$AZ106-$BF106-$E106-$K106-$Q106),0),IF(Debt!$B$5-$D106-$J106-$P106-$V106-$AB106-$AH106-$AN106-$AT106-$AZ106-$BF106-$E106-$K106-$Q106&gt;T106,T106-V106+Y106,Debt!$B$5-$D106-$J106-$P106-$V106-$AB106-$AH106-$AN106-$AT106-$AZ106-$BF106-$E106-$K106-$Q106)))</f>
        <v>0</v>
      </c>
      <c r="X106" s="76">
        <f t="shared" ca="1" si="66"/>
        <v>0</v>
      </c>
      <c r="Y106" s="150">
        <f ca="1">IF(OR(T106=0,V$4=0),0,T106*VLOOKUP(4,Debt!$A$7:$L$17,3,0)/12)</f>
        <v>0</v>
      </c>
      <c r="Z106" s="149">
        <f t="shared" ca="1" si="67"/>
        <v>0</v>
      </c>
      <c r="AA106" s="122">
        <f t="shared" ca="1" si="68"/>
        <v>0</v>
      </c>
      <c r="AB106" s="122">
        <f t="shared" ca="1" si="49"/>
        <v>0</v>
      </c>
      <c r="AC106" s="122">
        <f ca="1">IF(Z106=0,0,IF(OR(EOMONTH($A106,0)&lt;Debt!$A$5,Debt!$A$5=""),IF(Debt!$A$6=TRUE,IF(Debt!$C$5-$D106-$J106-$P106-$V106-$AH106-$AN106-$AT106-$AZ106-$BF106-$E106-$K106-$Q106-$W106&gt;Z106,Z106-AB106+AE106,Debt!$C$5-$D106-$J106-$P106-$V106-$AB106-$AH106-$AN106-$AT106-$AZ106-$BF106-$E106-$K106-$Q106-$W106),0),IF(Debt!$B$5-$D106-$J106-$P106-$V106-$AB106-$AH106-$AN106-$AT106-$AZ106-$BF106-$E106-$K106-$Q106-$W106&gt;Z106,Z106-AB106+AE106,Debt!$B$5-$D106-$J106-$P106-$V106-$AB106-$AH106-$AN106-$AT106-$AZ106-$BF106-$E106-$K106-$Q106-$W106)))</f>
        <v>0</v>
      </c>
      <c r="AD106" s="76">
        <f t="shared" ca="1" si="69"/>
        <v>0</v>
      </c>
      <c r="AE106" s="150">
        <f ca="1">IF(OR(Z106=0,AB$4=0),0,Z106*VLOOKUP(5,Debt!$A$7:$L$17,3,0)/12)</f>
        <v>0</v>
      </c>
      <c r="AF106" s="149">
        <f t="shared" si="70"/>
        <v>0</v>
      </c>
      <c r="AG106" s="122">
        <f t="shared" si="71"/>
        <v>0</v>
      </c>
      <c r="AH106" s="122">
        <f t="shared" si="50"/>
        <v>0</v>
      </c>
      <c r="AI106" s="122">
        <f>IF(AF106=0,0,IF(OR(EOMONTH($A106,0)&lt;Debt!$A$5,Debt!$A$5=""),IF(Debt!$A$6=TRUE,IF(Debt!$C$5-$D106-$J106-$P106-$V106-$AB106-$AN106-$AT106-$AZ106-$BF106-$E106-$K106-$Q106-$W106-$AC106&gt;AF106,AF106-AH106+AK106,Debt!$C$5-$D106-$J106-$P106-$V106-$AB106-$AH106-$AN106-$AT106-$AZ106-$BF106-$E106-$K106-$Q106-$W106-$AC106),0),IF(Debt!$B$5-$D106-$J106-$P106-$V106-$AB106-$AH106-$AN106-$AT106-$AZ106-$BF106-$E106-$K106-$Q106-$W106-$AC106&gt;AF106,AF106-AH106+AK106,Debt!$B$5-$D106-$J106-$P106-$V106-$AB106-$AH106-$AN106-$AT106-$AZ106-$BF106-$E106-$K106-$Q106-$W106-$AC106)))</f>
        <v>0</v>
      </c>
      <c r="AJ106" s="76">
        <f t="shared" si="72"/>
        <v>0</v>
      </c>
      <c r="AK106" s="150">
        <f>IF(OR(AF106=0,AH$4=0),0,AF106*VLOOKUP(6,Debt!$A$7:$L$17,3,0)/12)</f>
        <v>0</v>
      </c>
      <c r="AL106" s="149">
        <f t="shared" si="73"/>
        <v>0</v>
      </c>
      <c r="AM106" s="122">
        <f t="shared" si="74"/>
        <v>0</v>
      </c>
      <c r="AN106" s="122">
        <f t="shared" si="51"/>
        <v>0</v>
      </c>
      <c r="AO106" s="122">
        <f>IF(AL106=0,0,IF(OR(EOMONTH($A106,0)&lt;Debt!$A$5,Debt!$A$5=""),IF(Debt!$A$6=TRUE,IF(Debt!$C$5-$D106-$J106-$P106-$V106-$AB106-$AH106-$AT106-$AZ106-$BF106-$E106-$K106-$Q106-$W106-$AC106-$AI106&gt;AL106,AL106-AN106+AQ106,Debt!$C$5-$D106-$J106-$P106-$V106-$AB106-$AH106-$AN106-$AT106-$AZ106-$BF106-$E106-$K106-$Q106-$W106-$AC106-$AI106),0),IF(Debt!$B$5-$D106-$J106-$P106-$V106-$AB106-$AH106-$AN106-$AT106-$AZ106-$BF106-$E106-$K106-$Q106-$W106-$AC106-$AI106&gt;AL106,AL106-AN106+AQ106,Debt!$B$5-$D106-$J106-$P106-$V106-$AB106-$AH106-$AN106-$AT106-$AZ106-$BF106-$E106-$K106-$Q106-$W106-$AC106-$AI106)))</f>
        <v>0</v>
      </c>
      <c r="AP106" s="76">
        <f t="shared" si="75"/>
        <v>0</v>
      </c>
      <c r="AQ106" s="150">
        <f>IF(OR(AL106=0,AN$4=0),0,AL106*VLOOKUP(7,Debt!$A$7:$L$17,3,0)/12)</f>
        <v>0</v>
      </c>
      <c r="AR106" s="149">
        <f t="shared" si="76"/>
        <v>0</v>
      </c>
      <c r="AS106" s="122">
        <f t="shared" si="77"/>
        <v>0</v>
      </c>
      <c r="AT106" s="122">
        <f t="shared" si="52"/>
        <v>0</v>
      </c>
      <c r="AU106" s="122">
        <f>IF(AR106=0,0,IF(OR(EOMONTH($A106,0)&lt;Debt!$A$5,Debt!$A$5=""),IF(Debt!$A$6=TRUE,IF(Debt!$C$5-$D106-$J106-$P106-$V106-$AB106-$AH106-$AN106-$AZ106-$BF106-$E106-$K106-$Q106-$W106-$AC106-$AI106-$AO106&gt;AR106,AR106-AT106+AW106,Debt!$C$5-$D106-$J106-$P106-$V106-$AB106-$AH106-$AN106-$AT106-$AZ106-$BF106-$E106-$K106-$Q106-$W106-$AC106-$AI106-$AO106),0),IF(Debt!$B$5-$D106-$J106-$P106-$V106-$AB106-$AH106-$AN106-$AT106-$AZ106-$BF106-$E106-$K106-$Q106-$W106-$AC106-$AI106-$AO106&gt;AR106,AR106-AT106+AW106,Debt!$B$5-$D106-$J106-$P106-$V106-$AB106-$AH106-$AN106-$AT106-$AZ106-$BF106-$E106-$K106-$Q106-$W106-$AC106-$AI106-$AO106)))</f>
        <v>0</v>
      </c>
      <c r="AV106" s="76">
        <f t="shared" si="78"/>
        <v>0</v>
      </c>
      <c r="AW106" s="150">
        <f>IF(OR(AR106=0,AT$4=0),0,AR106*VLOOKUP(8,Debt!$A$7:$L$17,3,0)/12)</f>
        <v>0</v>
      </c>
      <c r="AX106" s="149">
        <f t="shared" si="79"/>
        <v>0</v>
      </c>
      <c r="AY106" s="122">
        <f t="shared" si="80"/>
        <v>0</v>
      </c>
      <c r="AZ106" s="122">
        <f t="shared" si="53"/>
        <v>0</v>
      </c>
      <c r="BA106" s="122">
        <f>IF(AX106=0,0,IF(OR(EOMONTH($A106,0)&lt;Debt!$A$5,Debt!$A$5=""),IF(Debt!$A$6=TRUE,IF(Debt!$C$5-$D106-$J106-$P106-$V106-$AB106-$AH106-$AN106-$AT106-$BF106-$E106-$K106-$Q106-$W106-$AC106-$AI106-$AO106-$AU106&gt;AX106,AX106-AZ106+BC106,Debt!$C$5-$D106-$J106-$P106-$V106-$AB106-$AH106-$AN106-$AT106-$AZ106-$BF106-$E106-$K106-$Q106-$W106-$AC106-$AI106-$AO106-$AU106),0),IF(Debt!$B$5-$D106-$J106-$P106-$V106-$AB106-$AH106-$AN106-$AT106-$AZ106-$BF106-$E106-$K106-$Q106-$W106-$AC106-$AI106-$AO106-$AU106&gt;AX106,AX106-AZ106+BC106,Debt!$B$5-$D106-$J106-$P106-$V106-$AB106-$AH106-$AN106-$AT106-$AZ106-$BF106-$E106-$K106-$Q106-$W106-$AC106-$AI106-$AO106-$AU106)))</f>
        <v>0</v>
      </c>
      <c r="BB106" s="76">
        <f t="shared" si="81"/>
        <v>0</v>
      </c>
      <c r="BC106" s="150">
        <f>IF(OR(AX106=0,AZ$4=0),0,AX106*VLOOKUP(9,Debt!$A$7:$L$17,3,0)/12)</f>
        <v>0</v>
      </c>
      <c r="BD106" s="149">
        <f t="shared" si="82"/>
        <v>0</v>
      </c>
      <c r="BE106" s="122">
        <f t="shared" si="83"/>
        <v>0</v>
      </c>
      <c r="BF106" s="122">
        <f t="shared" si="54"/>
        <v>0</v>
      </c>
      <c r="BG106" s="122">
        <f>IF(BD106=0,0,IF(OR(EOMONTH($A106,0)&lt;Debt!$A$5,Debt!$A$5=""),IF(Debt!$A$6=TRUE,IF(Debt!$C$5-$D106-$J106-$P106-$V106-$AB106-$AH106-$AN106-$AT106-$AZ106-$E106-$K106-$Q106-$W106-$AC106-$AI106-$AO106-$AU106-$BA106&gt;BD106,BD106-BF106+BI106,Debt!$C$5-$D106-$J106-$P106-$V106-$AB106-$AH106-$AN106-$AT106-$AZ106-$BF106-$E106-$K106-$Q106-$W106-$AC106-$AI106-$AO106-$AU106-$BA106),0),IF(Debt!$B$5-$D106-$J106-$P106-$V106-$AB106-$AH106-$AN106-$AT106-$AZ106-$BF106-$E106-$K106-$Q106-$W106-$AC106-$AI106-$AO106-$AU106-$BA106&gt;BD106,BD106-BF106+BI106,Debt!$B$5-$D106-$J106-$P106-$V106-$AB106-$AH106-$AN106-$AT106-$AZ106-$BF106-$E106-$K106-$Q106-$W106-$AC106-$AI106-$AO106-$AU106-$BA106)))</f>
        <v>0</v>
      </c>
      <c r="BH106" s="76">
        <f t="shared" si="84"/>
        <v>0</v>
      </c>
      <c r="BI106" s="150">
        <f>IF(OR(BD106=0,BF$4=0),0,BD106*VLOOKUP(10,Debt!$A$7:$L$17,3,0)/12)</f>
        <v>0</v>
      </c>
      <c r="BJ106" s="133">
        <f t="shared" ca="1" si="85"/>
        <v>0</v>
      </c>
      <c r="BK106" s="133">
        <f t="shared" ca="1" si="86"/>
        <v>0</v>
      </c>
      <c r="BL106" s="133">
        <f t="shared" ca="1" si="87"/>
        <v>0</v>
      </c>
      <c r="BM106" s="157">
        <f t="shared" ca="1" si="88"/>
        <v>0</v>
      </c>
    </row>
    <row r="107" spans="1:65" customFormat="1" thickBot="1" x14ac:dyDescent="0.25">
      <c r="A107" s="160">
        <f t="shared" ca="1" si="89"/>
        <v>48000</v>
      </c>
      <c r="B107" s="149">
        <f t="shared" ca="1" si="55"/>
        <v>0</v>
      </c>
      <c r="C107" s="122">
        <f t="shared" ca="1" si="56"/>
        <v>0</v>
      </c>
      <c r="D107" s="122">
        <f t="shared" ca="1" si="45"/>
        <v>0</v>
      </c>
      <c r="E107" s="122">
        <f ca="1">IF(B107=0,0,IF(OR(EOMONTH($A107,0)&lt;Debt!$A$5,Debt!$A$5=""),IF(Debt!$A$6=TRUE,IF(Debt!$C$5-$J107-$P107-$V107-$AB107-$AH107-$AN107-$AT107-$AZ107-$BF107&gt;B107,B107-D107+G107,Debt!$C$5-$D107-$J107-$P107-$V107-$AB107-$AH107-$AN107-$AT107-$AZ107-$BF107),0),IF(Debt!$B$5-$D107-$J107-$P107-$V107-$AB107-$AH107-$AN107-$AT107-$AZ107-$BF107&gt;B107,B107-D107+G107,Debt!$B$5-$D107-$J107-$P107-$V107-$AB107-$AH107-$AN107-$AT107-$AZ107-$BF107)))</f>
        <v>0</v>
      </c>
      <c r="F107" s="76">
        <f t="shared" ca="1" si="57"/>
        <v>0</v>
      </c>
      <c r="G107" s="150">
        <f ca="1">IF(OR(B107=0,D$4=0),0,B107*VLOOKUP(1,Debt!$A$7:$L$17,3,0)/12)</f>
        <v>0</v>
      </c>
      <c r="H107" s="149">
        <f t="shared" ca="1" si="58"/>
        <v>0</v>
      </c>
      <c r="I107" s="122">
        <f t="shared" ca="1" si="59"/>
        <v>0</v>
      </c>
      <c r="J107" s="122">
        <f t="shared" ca="1" si="46"/>
        <v>0</v>
      </c>
      <c r="K107" s="122">
        <f ca="1">IF(H107=0,0,IF(OR(EOMONTH($A107,0)&lt;Debt!$A$5,Debt!$A$5=""),IF(Debt!$A$6=TRUE,IF(Debt!C$5-$D107-$P107-$V107-$AB107-$AH107-$AN107-$AT107-$AZ107-$BF107&gt;H107,H107-J107+M107,Debt!$C$5-$D107-$J107-$P107-$V107-$AB107-$AH107-$AN107-$AT107-$AZ107-$BF107-$E107),0),IF(Debt!$B$5-$D107-$J107-$P107-$V107-$AB107-$AH107-$AN107-$AT107-$AZ107-$BF107-$E107&gt;H107,H107-J107+M107,Debt!$B$5-$D107-$J107-$P107-$V107-$AB107-$AH107-$AN107-$AT107-$AZ107-$BF107-$E107)))</f>
        <v>0</v>
      </c>
      <c r="L107" s="76">
        <f t="shared" ca="1" si="60"/>
        <v>0</v>
      </c>
      <c r="M107" s="150">
        <f ca="1">IF(OR(H107=0,J$4=0),0,H107*VLOOKUP(2,Debt!$A$7:$L$17,3,0)/12)</f>
        <v>0</v>
      </c>
      <c r="N107" s="149">
        <f t="shared" ca="1" si="61"/>
        <v>0</v>
      </c>
      <c r="O107" s="122">
        <f t="shared" ca="1" si="62"/>
        <v>0</v>
      </c>
      <c r="P107" s="122">
        <f t="shared" ca="1" si="47"/>
        <v>0</v>
      </c>
      <c r="Q107" s="122">
        <f ca="1">IF(N107=0,0,IF(OR(EOMONTH($A107,0)&lt;Debt!$A$5,Debt!$A$5=""),IF(Debt!$A$6=TRUE,IF(Debt!$C$5-$D107-$J107-$V107-$AB107-$AH107-$AN107-$AT107-$AZ107-$BF107-$E107-$K107&gt;N107,N107-P107+S107,Debt!$C$5-$D107-$J107-$P107-$V107-$AB107-$AH107-$AN107-$AT107-$AZ107-$BF107-$E107-$K107),0),IF(Debt!$B$5-$D107-$J107-$P107-$V107-$AB107-$AH107-$AN107-$AT107-$AZ107-$BF107-$E107-$K107&gt;N107,N107-P107+S107,Debt!$B$5-$D107-$J107-$P107-$V107-$AB107-$AH107-$AN107-$AT107-$AZ107-$BF107-$E107-$K107)))</f>
        <v>0</v>
      </c>
      <c r="R107" s="76">
        <f t="shared" ca="1" si="63"/>
        <v>0</v>
      </c>
      <c r="S107" s="150">
        <f ca="1">IF(OR(N107=0,P$4=0),0,N107*VLOOKUP(3,Debt!$A$7:$L$17,3,0)/12)</f>
        <v>0</v>
      </c>
      <c r="T107" s="149">
        <f t="shared" ca="1" si="64"/>
        <v>0</v>
      </c>
      <c r="U107" s="122">
        <f t="shared" ca="1" si="65"/>
        <v>0</v>
      </c>
      <c r="V107" s="122">
        <f t="shared" ca="1" si="48"/>
        <v>0</v>
      </c>
      <c r="W107" s="122">
        <f ca="1">IF(T107=0,0,IF(OR(EOMONTH($A107,0)&lt;Debt!$A$5,Debt!$A$5=""),IF(Debt!$A$6=TRUE,IF(Debt!$C$5-$D107-$J107-$P107-$AB107-$AH107-$AN107-$AT107-$AZ107-$BF107-$E107-$K107-$Q107&gt;T107,T107-V107+Y107,Debt!$C$5-$D107-$J107-$P107-$V107-$AB107-$AH107-$AN107-$AT107-$AZ107-$BF107-$E107-$K107-$Q107),0),IF(Debt!$B$5-$D107-$J107-$P107-$V107-$AB107-$AH107-$AN107-$AT107-$AZ107-$BF107-$E107-$K107-$Q107&gt;T107,T107-V107+Y107,Debt!$B$5-$D107-$J107-$P107-$V107-$AB107-$AH107-$AN107-$AT107-$AZ107-$BF107-$E107-$K107-$Q107)))</f>
        <v>0</v>
      </c>
      <c r="X107" s="76">
        <f t="shared" ca="1" si="66"/>
        <v>0</v>
      </c>
      <c r="Y107" s="150">
        <f ca="1">IF(OR(T107=0,V$4=0),0,T107*VLOOKUP(4,Debt!$A$7:$L$17,3,0)/12)</f>
        <v>0</v>
      </c>
      <c r="Z107" s="149">
        <f t="shared" ca="1" si="67"/>
        <v>0</v>
      </c>
      <c r="AA107" s="122">
        <f t="shared" ca="1" si="68"/>
        <v>0</v>
      </c>
      <c r="AB107" s="122">
        <f t="shared" ca="1" si="49"/>
        <v>0</v>
      </c>
      <c r="AC107" s="122">
        <f ca="1">IF(Z107=0,0,IF(OR(EOMONTH($A107,0)&lt;Debt!$A$5,Debt!$A$5=""),IF(Debt!$A$6=TRUE,IF(Debt!$C$5-$D107-$J107-$P107-$V107-$AH107-$AN107-$AT107-$AZ107-$BF107-$E107-$K107-$Q107-$W107&gt;Z107,Z107-AB107+AE107,Debt!$C$5-$D107-$J107-$P107-$V107-$AB107-$AH107-$AN107-$AT107-$AZ107-$BF107-$E107-$K107-$Q107-$W107),0),IF(Debt!$B$5-$D107-$J107-$P107-$V107-$AB107-$AH107-$AN107-$AT107-$AZ107-$BF107-$E107-$K107-$Q107-$W107&gt;Z107,Z107-AB107+AE107,Debt!$B$5-$D107-$J107-$P107-$V107-$AB107-$AH107-$AN107-$AT107-$AZ107-$BF107-$E107-$K107-$Q107-$W107)))</f>
        <v>0</v>
      </c>
      <c r="AD107" s="76">
        <f t="shared" ca="1" si="69"/>
        <v>0</v>
      </c>
      <c r="AE107" s="150">
        <f ca="1">IF(OR(Z107=0,AB$4=0),0,Z107*VLOOKUP(5,Debt!$A$7:$L$17,3,0)/12)</f>
        <v>0</v>
      </c>
      <c r="AF107" s="149">
        <f t="shared" si="70"/>
        <v>0</v>
      </c>
      <c r="AG107" s="122">
        <f t="shared" si="71"/>
        <v>0</v>
      </c>
      <c r="AH107" s="122">
        <f t="shared" si="50"/>
        <v>0</v>
      </c>
      <c r="AI107" s="122">
        <f>IF(AF107=0,0,IF(OR(EOMONTH($A107,0)&lt;Debt!$A$5,Debt!$A$5=""),IF(Debt!$A$6=TRUE,IF(Debt!$C$5-$D107-$J107-$P107-$V107-$AB107-$AN107-$AT107-$AZ107-$BF107-$E107-$K107-$Q107-$W107-$AC107&gt;AF107,AF107-AH107+AK107,Debt!$C$5-$D107-$J107-$P107-$V107-$AB107-$AH107-$AN107-$AT107-$AZ107-$BF107-$E107-$K107-$Q107-$W107-$AC107),0),IF(Debt!$B$5-$D107-$J107-$P107-$V107-$AB107-$AH107-$AN107-$AT107-$AZ107-$BF107-$E107-$K107-$Q107-$W107-$AC107&gt;AF107,AF107-AH107+AK107,Debt!$B$5-$D107-$J107-$P107-$V107-$AB107-$AH107-$AN107-$AT107-$AZ107-$BF107-$E107-$K107-$Q107-$W107-$AC107)))</f>
        <v>0</v>
      </c>
      <c r="AJ107" s="76">
        <f t="shared" si="72"/>
        <v>0</v>
      </c>
      <c r="AK107" s="150">
        <f>IF(OR(AF107=0,AH$4=0),0,AF107*VLOOKUP(6,Debt!$A$7:$L$17,3,0)/12)</f>
        <v>0</v>
      </c>
      <c r="AL107" s="149">
        <f t="shared" si="73"/>
        <v>0</v>
      </c>
      <c r="AM107" s="122">
        <f t="shared" si="74"/>
        <v>0</v>
      </c>
      <c r="AN107" s="122">
        <f t="shared" si="51"/>
        <v>0</v>
      </c>
      <c r="AO107" s="122">
        <f>IF(AL107=0,0,IF(OR(EOMONTH($A107,0)&lt;Debt!$A$5,Debt!$A$5=""),IF(Debt!$A$6=TRUE,IF(Debt!$C$5-$D107-$J107-$P107-$V107-$AB107-$AH107-$AT107-$AZ107-$BF107-$E107-$K107-$Q107-$W107-$AC107-$AI107&gt;AL107,AL107-AN107+AQ107,Debt!$C$5-$D107-$J107-$P107-$V107-$AB107-$AH107-$AN107-$AT107-$AZ107-$BF107-$E107-$K107-$Q107-$W107-$AC107-$AI107),0),IF(Debt!$B$5-$D107-$J107-$P107-$V107-$AB107-$AH107-$AN107-$AT107-$AZ107-$BF107-$E107-$K107-$Q107-$W107-$AC107-$AI107&gt;AL107,AL107-AN107+AQ107,Debt!$B$5-$D107-$J107-$P107-$V107-$AB107-$AH107-$AN107-$AT107-$AZ107-$BF107-$E107-$K107-$Q107-$W107-$AC107-$AI107)))</f>
        <v>0</v>
      </c>
      <c r="AP107" s="76">
        <f t="shared" si="75"/>
        <v>0</v>
      </c>
      <c r="AQ107" s="150">
        <f>IF(OR(AL107=0,AN$4=0),0,AL107*VLOOKUP(7,Debt!$A$7:$L$17,3,0)/12)</f>
        <v>0</v>
      </c>
      <c r="AR107" s="149">
        <f t="shared" si="76"/>
        <v>0</v>
      </c>
      <c r="AS107" s="122">
        <f t="shared" si="77"/>
        <v>0</v>
      </c>
      <c r="AT107" s="122">
        <f t="shared" si="52"/>
        <v>0</v>
      </c>
      <c r="AU107" s="122">
        <f>IF(AR107=0,0,IF(OR(EOMONTH($A107,0)&lt;Debt!$A$5,Debt!$A$5=""),IF(Debt!$A$6=TRUE,IF(Debt!$C$5-$D107-$J107-$P107-$V107-$AB107-$AH107-$AN107-$AZ107-$BF107-$E107-$K107-$Q107-$W107-$AC107-$AI107-$AO107&gt;AR107,AR107-AT107+AW107,Debt!$C$5-$D107-$J107-$P107-$V107-$AB107-$AH107-$AN107-$AT107-$AZ107-$BF107-$E107-$K107-$Q107-$W107-$AC107-$AI107-$AO107),0),IF(Debt!$B$5-$D107-$J107-$P107-$V107-$AB107-$AH107-$AN107-$AT107-$AZ107-$BF107-$E107-$K107-$Q107-$W107-$AC107-$AI107-$AO107&gt;AR107,AR107-AT107+AW107,Debt!$B$5-$D107-$J107-$P107-$V107-$AB107-$AH107-$AN107-$AT107-$AZ107-$BF107-$E107-$K107-$Q107-$W107-$AC107-$AI107-$AO107)))</f>
        <v>0</v>
      </c>
      <c r="AV107" s="76">
        <f t="shared" si="78"/>
        <v>0</v>
      </c>
      <c r="AW107" s="150">
        <f>IF(OR(AR107=0,AT$4=0),0,AR107*VLOOKUP(8,Debt!$A$7:$L$17,3,0)/12)</f>
        <v>0</v>
      </c>
      <c r="AX107" s="149">
        <f t="shared" si="79"/>
        <v>0</v>
      </c>
      <c r="AY107" s="122">
        <f t="shared" si="80"/>
        <v>0</v>
      </c>
      <c r="AZ107" s="122">
        <f t="shared" si="53"/>
        <v>0</v>
      </c>
      <c r="BA107" s="122">
        <f>IF(AX107=0,0,IF(OR(EOMONTH($A107,0)&lt;Debt!$A$5,Debt!$A$5=""),IF(Debt!$A$6=TRUE,IF(Debt!$C$5-$D107-$J107-$P107-$V107-$AB107-$AH107-$AN107-$AT107-$BF107-$E107-$K107-$Q107-$W107-$AC107-$AI107-$AO107-$AU107&gt;AX107,AX107-AZ107+BC107,Debt!$C$5-$D107-$J107-$P107-$V107-$AB107-$AH107-$AN107-$AT107-$AZ107-$BF107-$E107-$K107-$Q107-$W107-$AC107-$AI107-$AO107-$AU107),0),IF(Debt!$B$5-$D107-$J107-$P107-$V107-$AB107-$AH107-$AN107-$AT107-$AZ107-$BF107-$E107-$K107-$Q107-$W107-$AC107-$AI107-$AO107-$AU107&gt;AX107,AX107-AZ107+BC107,Debt!$B$5-$D107-$J107-$P107-$V107-$AB107-$AH107-$AN107-$AT107-$AZ107-$BF107-$E107-$K107-$Q107-$W107-$AC107-$AI107-$AO107-$AU107)))</f>
        <v>0</v>
      </c>
      <c r="BB107" s="76">
        <f t="shared" si="81"/>
        <v>0</v>
      </c>
      <c r="BC107" s="150">
        <f>IF(OR(AX107=0,AZ$4=0),0,AX107*VLOOKUP(9,Debt!$A$7:$L$17,3,0)/12)</f>
        <v>0</v>
      </c>
      <c r="BD107" s="149">
        <f t="shared" si="82"/>
        <v>0</v>
      </c>
      <c r="BE107" s="122">
        <f t="shared" si="83"/>
        <v>0</v>
      </c>
      <c r="BF107" s="122">
        <f t="shared" si="54"/>
        <v>0</v>
      </c>
      <c r="BG107" s="122">
        <f>IF(BD107=0,0,IF(OR(EOMONTH($A107,0)&lt;Debt!$A$5,Debt!$A$5=""),IF(Debt!$A$6=TRUE,IF(Debt!$C$5-$D107-$J107-$P107-$V107-$AB107-$AH107-$AN107-$AT107-$AZ107-$E107-$K107-$Q107-$W107-$AC107-$AI107-$AO107-$AU107-$BA107&gt;BD107,BD107-BF107+BI107,Debt!$C$5-$D107-$J107-$P107-$V107-$AB107-$AH107-$AN107-$AT107-$AZ107-$BF107-$E107-$K107-$Q107-$W107-$AC107-$AI107-$AO107-$AU107-$BA107),0),IF(Debt!$B$5-$D107-$J107-$P107-$V107-$AB107-$AH107-$AN107-$AT107-$AZ107-$BF107-$E107-$K107-$Q107-$W107-$AC107-$AI107-$AO107-$AU107-$BA107&gt;BD107,BD107-BF107+BI107,Debt!$B$5-$D107-$J107-$P107-$V107-$AB107-$AH107-$AN107-$AT107-$AZ107-$BF107-$E107-$K107-$Q107-$W107-$AC107-$AI107-$AO107-$AU107-$BA107)))</f>
        <v>0</v>
      </c>
      <c r="BH107" s="76">
        <f t="shared" si="84"/>
        <v>0</v>
      </c>
      <c r="BI107" s="150">
        <f>IF(OR(BD107=0,BF$4=0),0,BD107*VLOOKUP(10,Debt!$A$7:$L$17,3,0)/12)</f>
        <v>0</v>
      </c>
      <c r="BJ107" s="133">
        <f t="shared" ca="1" si="85"/>
        <v>0</v>
      </c>
      <c r="BK107" s="133">
        <f t="shared" ca="1" si="86"/>
        <v>0</v>
      </c>
      <c r="BL107" s="133">
        <f t="shared" ca="1" si="87"/>
        <v>0</v>
      </c>
      <c r="BM107" s="157">
        <f t="shared" ca="1" si="88"/>
        <v>0</v>
      </c>
    </row>
    <row r="108" spans="1:65" customFormat="1" thickBot="1" x14ac:dyDescent="0.25">
      <c r="A108" s="160">
        <f t="shared" ca="1" si="89"/>
        <v>48030</v>
      </c>
      <c r="B108" s="149">
        <f t="shared" ca="1" si="55"/>
        <v>0</v>
      </c>
      <c r="C108" s="122">
        <f t="shared" ca="1" si="56"/>
        <v>0</v>
      </c>
      <c r="D108" s="122">
        <f t="shared" ca="1" si="45"/>
        <v>0</v>
      </c>
      <c r="E108" s="122">
        <f ca="1">IF(B108=0,0,IF(OR(EOMONTH($A108,0)&lt;Debt!$A$5,Debt!$A$5=""),IF(Debt!$A$6=TRUE,IF(Debt!$C$5-$J108-$P108-$V108-$AB108-$AH108-$AN108-$AT108-$AZ108-$BF108&gt;B108,B108-D108+G108,Debt!$C$5-$D108-$J108-$P108-$V108-$AB108-$AH108-$AN108-$AT108-$AZ108-$BF108),0),IF(Debt!$B$5-$D108-$J108-$P108-$V108-$AB108-$AH108-$AN108-$AT108-$AZ108-$BF108&gt;B108,B108-D108+G108,Debt!$B$5-$D108-$J108-$P108-$V108-$AB108-$AH108-$AN108-$AT108-$AZ108-$BF108)))</f>
        <v>0</v>
      </c>
      <c r="F108" s="76">
        <f t="shared" ca="1" si="57"/>
        <v>0</v>
      </c>
      <c r="G108" s="150">
        <f ca="1">IF(OR(B108=0,D$4=0),0,B108*VLOOKUP(1,Debt!$A$7:$L$17,3,0)/12)</f>
        <v>0</v>
      </c>
      <c r="H108" s="149">
        <f t="shared" ca="1" si="58"/>
        <v>0</v>
      </c>
      <c r="I108" s="122">
        <f t="shared" ca="1" si="59"/>
        <v>0</v>
      </c>
      <c r="J108" s="122">
        <f t="shared" ca="1" si="46"/>
        <v>0</v>
      </c>
      <c r="K108" s="122">
        <f ca="1">IF(H108=0,0,IF(OR(EOMONTH($A108,0)&lt;Debt!$A$5,Debt!$A$5=""),IF(Debt!$A$6=TRUE,IF(Debt!C$5-$D108-$P108-$V108-$AB108-$AH108-$AN108-$AT108-$AZ108-$BF108&gt;H108,H108-J108+M108,Debt!$C$5-$D108-$J108-$P108-$V108-$AB108-$AH108-$AN108-$AT108-$AZ108-$BF108-$E108),0),IF(Debt!$B$5-$D108-$J108-$P108-$V108-$AB108-$AH108-$AN108-$AT108-$AZ108-$BF108-$E108&gt;H108,H108-J108+M108,Debt!$B$5-$D108-$J108-$P108-$V108-$AB108-$AH108-$AN108-$AT108-$AZ108-$BF108-$E108)))</f>
        <v>0</v>
      </c>
      <c r="L108" s="76">
        <f t="shared" ca="1" si="60"/>
        <v>0</v>
      </c>
      <c r="M108" s="150">
        <f ca="1">IF(OR(H108=0,J$4=0),0,H108*VLOOKUP(2,Debt!$A$7:$L$17,3,0)/12)</f>
        <v>0</v>
      </c>
      <c r="N108" s="149">
        <f t="shared" ca="1" si="61"/>
        <v>0</v>
      </c>
      <c r="O108" s="122">
        <f t="shared" ca="1" si="62"/>
        <v>0</v>
      </c>
      <c r="P108" s="122">
        <f t="shared" ca="1" si="47"/>
        <v>0</v>
      </c>
      <c r="Q108" s="122">
        <f ca="1">IF(N108=0,0,IF(OR(EOMONTH($A108,0)&lt;Debt!$A$5,Debt!$A$5=""),IF(Debt!$A$6=TRUE,IF(Debt!$C$5-$D108-$J108-$V108-$AB108-$AH108-$AN108-$AT108-$AZ108-$BF108-$E108-$K108&gt;N108,N108-P108+S108,Debt!$C$5-$D108-$J108-$P108-$V108-$AB108-$AH108-$AN108-$AT108-$AZ108-$BF108-$E108-$K108),0),IF(Debt!$B$5-$D108-$J108-$P108-$V108-$AB108-$AH108-$AN108-$AT108-$AZ108-$BF108-$E108-$K108&gt;N108,N108-P108+S108,Debt!$B$5-$D108-$J108-$P108-$V108-$AB108-$AH108-$AN108-$AT108-$AZ108-$BF108-$E108-$K108)))</f>
        <v>0</v>
      </c>
      <c r="R108" s="76">
        <f t="shared" ca="1" si="63"/>
        <v>0</v>
      </c>
      <c r="S108" s="150">
        <f ca="1">IF(OR(N108=0,P$4=0),0,N108*VLOOKUP(3,Debt!$A$7:$L$17,3,0)/12)</f>
        <v>0</v>
      </c>
      <c r="T108" s="149">
        <f t="shared" ca="1" si="64"/>
        <v>0</v>
      </c>
      <c r="U108" s="122">
        <f t="shared" ca="1" si="65"/>
        <v>0</v>
      </c>
      <c r="V108" s="122">
        <f t="shared" ca="1" si="48"/>
        <v>0</v>
      </c>
      <c r="W108" s="122">
        <f ca="1">IF(T108=0,0,IF(OR(EOMONTH($A108,0)&lt;Debt!$A$5,Debt!$A$5=""),IF(Debt!$A$6=TRUE,IF(Debt!$C$5-$D108-$J108-$P108-$AB108-$AH108-$AN108-$AT108-$AZ108-$BF108-$E108-$K108-$Q108&gt;T108,T108-V108+Y108,Debt!$C$5-$D108-$J108-$P108-$V108-$AB108-$AH108-$AN108-$AT108-$AZ108-$BF108-$E108-$K108-$Q108),0),IF(Debt!$B$5-$D108-$J108-$P108-$V108-$AB108-$AH108-$AN108-$AT108-$AZ108-$BF108-$E108-$K108-$Q108&gt;T108,T108-V108+Y108,Debt!$B$5-$D108-$J108-$P108-$V108-$AB108-$AH108-$AN108-$AT108-$AZ108-$BF108-$E108-$K108-$Q108)))</f>
        <v>0</v>
      </c>
      <c r="X108" s="76">
        <f t="shared" ca="1" si="66"/>
        <v>0</v>
      </c>
      <c r="Y108" s="150">
        <f ca="1">IF(OR(T108=0,V$4=0),0,T108*VLOOKUP(4,Debt!$A$7:$L$17,3,0)/12)</f>
        <v>0</v>
      </c>
      <c r="Z108" s="149">
        <f t="shared" ca="1" si="67"/>
        <v>0</v>
      </c>
      <c r="AA108" s="122">
        <f t="shared" ca="1" si="68"/>
        <v>0</v>
      </c>
      <c r="AB108" s="122">
        <f t="shared" ca="1" si="49"/>
        <v>0</v>
      </c>
      <c r="AC108" s="122">
        <f ca="1">IF(Z108=0,0,IF(OR(EOMONTH($A108,0)&lt;Debt!$A$5,Debt!$A$5=""),IF(Debt!$A$6=TRUE,IF(Debt!$C$5-$D108-$J108-$P108-$V108-$AH108-$AN108-$AT108-$AZ108-$BF108-$E108-$K108-$Q108-$W108&gt;Z108,Z108-AB108+AE108,Debt!$C$5-$D108-$J108-$P108-$V108-$AB108-$AH108-$AN108-$AT108-$AZ108-$BF108-$E108-$K108-$Q108-$W108),0),IF(Debt!$B$5-$D108-$J108-$P108-$V108-$AB108-$AH108-$AN108-$AT108-$AZ108-$BF108-$E108-$K108-$Q108-$W108&gt;Z108,Z108-AB108+AE108,Debt!$B$5-$D108-$J108-$P108-$V108-$AB108-$AH108-$AN108-$AT108-$AZ108-$BF108-$E108-$K108-$Q108-$W108)))</f>
        <v>0</v>
      </c>
      <c r="AD108" s="76">
        <f t="shared" ca="1" si="69"/>
        <v>0</v>
      </c>
      <c r="AE108" s="150">
        <f ca="1">IF(OR(Z108=0,AB$4=0),0,Z108*VLOOKUP(5,Debt!$A$7:$L$17,3,0)/12)</f>
        <v>0</v>
      </c>
      <c r="AF108" s="149">
        <f t="shared" si="70"/>
        <v>0</v>
      </c>
      <c r="AG108" s="122">
        <f t="shared" si="71"/>
        <v>0</v>
      </c>
      <c r="AH108" s="122">
        <f t="shared" si="50"/>
        <v>0</v>
      </c>
      <c r="AI108" s="122">
        <f>IF(AF108=0,0,IF(OR(EOMONTH($A108,0)&lt;Debt!$A$5,Debt!$A$5=""),IF(Debt!$A$6=TRUE,IF(Debt!$C$5-$D108-$J108-$P108-$V108-$AB108-$AN108-$AT108-$AZ108-$BF108-$E108-$K108-$Q108-$W108-$AC108&gt;AF108,AF108-AH108+AK108,Debt!$C$5-$D108-$J108-$P108-$V108-$AB108-$AH108-$AN108-$AT108-$AZ108-$BF108-$E108-$K108-$Q108-$W108-$AC108),0),IF(Debt!$B$5-$D108-$J108-$P108-$V108-$AB108-$AH108-$AN108-$AT108-$AZ108-$BF108-$E108-$K108-$Q108-$W108-$AC108&gt;AF108,AF108-AH108+AK108,Debt!$B$5-$D108-$J108-$P108-$V108-$AB108-$AH108-$AN108-$AT108-$AZ108-$BF108-$E108-$K108-$Q108-$W108-$AC108)))</f>
        <v>0</v>
      </c>
      <c r="AJ108" s="76">
        <f t="shared" si="72"/>
        <v>0</v>
      </c>
      <c r="AK108" s="150">
        <f>IF(OR(AF108=0,AH$4=0),0,AF108*VLOOKUP(6,Debt!$A$7:$L$17,3,0)/12)</f>
        <v>0</v>
      </c>
      <c r="AL108" s="149">
        <f t="shared" si="73"/>
        <v>0</v>
      </c>
      <c r="AM108" s="122">
        <f t="shared" si="74"/>
        <v>0</v>
      </c>
      <c r="AN108" s="122">
        <f t="shared" si="51"/>
        <v>0</v>
      </c>
      <c r="AO108" s="122">
        <f>IF(AL108=0,0,IF(OR(EOMONTH($A108,0)&lt;Debt!$A$5,Debt!$A$5=""),IF(Debt!$A$6=TRUE,IF(Debt!$C$5-$D108-$J108-$P108-$V108-$AB108-$AH108-$AT108-$AZ108-$BF108-$E108-$K108-$Q108-$W108-$AC108-$AI108&gt;AL108,AL108-AN108+AQ108,Debt!$C$5-$D108-$J108-$P108-$V108-$AB108-$AH108-$AN108-$AT108-$AZ108-$BF108-$E108-$K108-$Q108-$W108-$AC108-$AI108),0),IF(Debt!$B$5-$D108-$J108-$P108-$V108-$AB108-$AH108-$AN108-$AT108-$AZ108-$BF108-$E108-$K108-$Q108-$W108-$AC108-$AI108&gt;AL108,AL108-AN108+AQ108,Debt!$B$5-$D108-$J108-$P108-$V108-$AB108-$AH108-$AN108-$AT108-$AZ108-$BF108-$E108-$K108-$Q108-$W108-$AC108-$AI108)))</f>
        <v>0</v>
      </c>
      <c r="AP108" s="76">
        <f t="shared" si="75"/>
        <v>0</v>
      </c>
      <c r="AQ108" s="150">
        <f>IF(OR(AL108=0,AN$4=0),0,AL108*VLOOKUP(7,Debt!$A$7:$L$17,3,0)/12)</f>
        <v>0</v>
      </c>
      <c r="AR108" s="149">
        <f t="shared" si="76"/>
        <v>0</v>
      </c>
      <c r="AS108" s="122">
        <f t="shared" si="77"/>
        <v>0</v>
      </c>
      <c r="AT108" s="122">
        <f t="shared" si="52"/>
        <v>0</v>
      </c>
      <c r="AU108" s="122">
        <f>IF(AR108=0,0,IF(OR(EOMONTH($A108,0)&lt;Debt!$A$5,Debt!$A$5=""),IF(Debt!$A$6=TRUE,IF(Debt!$C$5-$D108-$J108-$P108-$V108-$AB108-$AH108-$AN108-$AZ108-$BF108-$E108-$K108-$Q108-$W108-$AC108-$AI108-$AO108&gt;AR108,AR108-AT108+AW108,Debt!$C$5-$D108-$J108-$P108-$V108-$AB108-$AH108-$AN108-$AT108-$AZ108-$BF108-$E108-$K108-$Q108-$W108-$AC108-$AI108-$AO108),0),IF(Debt!$B$5-$D108-$J108-$P108-$V108-$AB108-$AH108-$AN108-$AT108-$AZ108-$BF108-$E108-$K108-$Q108-$W108-$AC108-$AI108-$AO108&gt;AR108,AR108-AT108+AW108,Debt!$B$5-$D108-$J108-$P108-$V108-$AB108-$AH108-$AN108-$AT108-$AZ108-$BF108-$E108-$K108-$Q108-$W108-$AC108-$AI108-$AO108)))</f>
        <v>0</v>
      </c>
      <c r="AV108" s="76">
        <f t="shared" si="78"/>
        <v>0</v>
      </c>
      <c r="AW108" s="150">
        <f>IF(OR(AR108=0,AT$4=0),0,AR108*VLOOKUP(8,Debt!$A$7:$L$17,3,0)/12)</f>
        <v>0</v>
      </c>
      <c r="AX108" s="149">
        <f t="shared" si="79"/>
        <v>0</v>
      </c>
      <c r="AY108" s="122">
        <f t="shared" si="80"/>
        <v>0</v>
      </c>
      <c r="AZ108" s="122">
        <f t="shared" si="53"/>
        <v>0</v>
      </c>
      <c r="BA108" s="122">
        <f>IF(AX108=0,0,IF(OR(EOMONTH($A108,0)&lt;Debt!$A$5,Debt!$A$5=""),IF(Debt!$A$6=TRUE,IF(Debt!$C$5-$D108-$J108-$P108-$V108-$AB108-$AH108-$AN108-$AT108-$BF108-$E108-$K108-$Q108-$W108-$AC108-$AI108-$AO108-$AU108&gt;AX108,AX108-AZ108+BC108,Debt!$C$5-$D108-$J108-$P108-$V108-$AB108-$AH108-$AN108-$AT108-$AZ108-$BF108-$E108-$K108-$Q108-$W108-$AC108-$AI108-$AO108-$AU108),0),IF(Debt!$B$5-$D108-$J108-$P108-$V108-$AB108-$AH108-$AN108-$AT108-$AZ108-$BF108-$E108-$K108-$Q108-$W108-$AC108-$AI108-$AO108-$AU108&gt;AX108,AX108-AZ108+BC108,Debt!$B$5-$D108-$J108-$P108-$V108-$AB108-$AH108-$AN108-$AT108-$AZ108-$BF108-$E108-$K108-$Q108-$W108-$AC108-$AI108-$AO108-$AU108)))</f>
        <v>0</v>
      </c>
      <c r="BB108" s="76">
        <f t="shared" si="81"/>
        <v>0</v>
      </c>
      <c r="BC108" s="150">
        <f>IF(OR(AX108=0,AZ$4=0),0,AX108*VLOOKUP(9,Debt!$A$7:$L$17,3,0)/12)</f>
        <v>0</v>
      </c>
      <c r="BD108" s="149">
        <f t="shared" si="82"/>
        <v>0</v>
      </c>
      <c r="BE108" s="122">
        <f t="shared" si="83"/>
        <v>0</v>
      </c>
      <c r="BF108" s="122">
        <f t="shared" si="54"/>
        <v>0</v>
      </c>
      <c r="BG108" s="122">
        <f>IF(BD108=0,0,IF(OR(EOMONTH($A108,0)&lt;Debt!$A$5,Debt!$A$5=""),IF(Debt!$A$6=TRUE,IF(Debt!$C$5-$D108-$J108-$P108-$V108-$AB108-$AH108-$AN108-$AT108-$AZ108-$E108-$K108-$Q108-$W108-$AC108-$AI108-$AO108-$AU108-$BA108&gt;BD108,BD108-BF108+BI108,Debt!$C$5-$D108-$J108-$P108-$V108-$AB108-$AH108-$AN108-$AT108-$AZ108-$BF108-$E108-$K108-$Q108-$W108-$AC108-$AI108-$AO108-$AU108-$BA108),0),IF(Debt!$B$5-$D108-$J108-$P108-$V108-$AB108-$AH108-$AN108-$AT108-$AZ108-$BF108-$E108-$K108-$Q108-$W108-$AC108-$AI108-$AO108-$AU108-$BA108&gt;BD108,BD108-BF108+BI108,Debt!$B$5-$D108-$J108-$P108-$V108-$AB108-$AH108-$AN108-$AT108-$AZ108-$BF108-$E108-$K108-$Q108-$W108-$AC108-$AI108-$AO108-$AU108-$BA108)))</f>
        <v>0</v>
      </c>
      <c r="BH108" s="76">
        <f t="shared" si="84"/>
        <v>0</v>
      </c>
      <c r="BI108" s="150">
        <f>IF(OR(BD108=0,BF$4=0),0,BD108*VLOOKUP(10,Debt!$A$7:$L$17,3,0)/12)</f>
        <v>0</v>
      </c>
      <c r="BJ108" s="133">
        <f t="shared" ca="1" si="85"/>
        <v>0</v>
      </c>
      <c r="BK108" s="133">
        <f t="shared" ca="1" si="86"/>
        <v>0</v>
      </c>
      <c r="BL108" s="133">
        <f t="shared" ca="1" si="87"/>
        <v>0</v>
      </c>
      <c r="BM108" s="157">
        <f t="shared" ca="1" si="88"/>
        <v>0</v>
      </c>
    </row>
    <row r="109" spans="1:65" customFormat="1" thickBot="1" x14ac:dyDescent="0.25">
      <c r="A109" s="160">
        <f t="shared" ca="1" si="89"/>
        <v>48061</v>
      </c>
      <c r="B109" s="149">
        <f t="shared" ca="1" si="55"/>
        <v>0</v>
      </c>
      <c r="C109" s="122">
        <f t="shared" ca="1" si="56"/>
        <v>0</v>
      </c>
      <c r="D109" s="122">
        <f t="shared" ca="1" si="45"/>
        <v>0</v>
      </c>
      <c r="E109" s="122">
        <f ca="1">IF(B109=0,0,IF(OR(EOMONTH($A109,0)&lt;Debt!$A$5,Debt!$A$5=""),IF(Debt!$A$6=TRUE,IF(Debt!$C$5-$J109-$P109-$V109-$AB109-$AH109-$AN109-$AT109-$AZ109-$BF109&gt;B109,B109-D109+G109,Debt!$C$5-$D109-$J109-$P109-$V109-$AB109-$AH109-$AN109-$AT109-$AZ109-$BF109),0),IF(Debt!$B$5-$D109-$J109-$P109-$V109-$AB109-$AH109-$AN109-$AT109-$AZ109-$BF109&gt;B109,B109-D109+G109,Debt!$B$5-$D109-$J109-$P109-$V109-$AB109-$AH109-$AN109-$AT109-$AZ109-$BF109)))</f>
        <v>0</v>
      </c>
      <c r="F109" s="76">
        <f t="shared" ca="1" si="57"/>
        <v>0</v>
      </c>
      <c r="G109" s="150">
        <f ca="1">IF(OR(B109=0,D$4=0),0,B109*VLOOKUP(1,Debt!$A$7:$L$17,3,0)/12)</f>
        <v>0</v>
      </c>
      <c r="H109" s="149">
        <f t="shared" ca="1" si="58"/>
        <v>0</v>
      </c>
      <c r="I109" s="122">
        <f t="shared" ca="1" si="59"/>
        <v>0</v>
      </c>
      <c r="J109" s="122">
        <f t="shared" ca="1" si="46"/>
        <v>0</v>
      </c>
      <c r="K109" s="122">
        <f ca="1">IF(H109=0,0,IF(OR(EOMONTH($A109,0)&lt;Debt!$A$5,Debt!$A$5=""),IF(Debt!$A$6=TRUE,IF(Debt!C$5-$D109-$P109-$V109-$AB109-$AH109-$AN109-$AT109-$AZ109-$BF109&gt;H109,H109-J109+M109,Debt!$C$5-$D109-$J109-$P109-$V109-$AB109-$AH109-$AN109-$AT109-$AZ109-$BF109-$E109),0),IF(Debt!$B$5-$D109-$J109-$P109-$V109-$AB109-$AH109-$AN109-$AT109-$AZ109-$BF109-$E109&gt;H109,H109-J109+M109,Debt!$B$5-$D109-$J109-$P109-$V109-$AB109-$AH109-$AN109-$AT109-$AZ109-$BF109-$E109)))</f>
        <v>0</v>
      </c>
      <c r="L109" s="76">
        <f t="shared" ca="1" si="60"/>
        <v>0</v>
      </c>
      <c r="M109" s="150">
        <f ca="1">IF(OR(H109=0,J$4=0),0,H109*VLOOKUP(2,Debt!$A$7:$L$17,3,0)/12)</f>
        <v>0</v>
      </c>
      <c r="N109" s="149">
        <f t="shared" ca="1" si="61"/>
        <v>0</v>
      </c>
      <c r="O109" s="122">
        <f t="shared" ca="1" si="62"/>
        <v>0</v>
      </c>
      <c r="P109" s="122">
        <f t="shared" ca="1" si="47"/>
        <v>0</v>
      </c>
      <c r="Q109" s="122">
        <f ca="1">IF(N109=0,0,IF(OR(EOMONTH($A109,0)&lt;Debt!$A$5,Debt!$A$5=""),IF(Debt!$A$6=TRUE,IF(Debt!$C$5-$D109-$J109-$V109-$AB109-$AH109-$AN109-$AT109-$AZ109-$BF109-$E109-$K109&gt;N109,N109-P109+S109,Debt!$C$5-$D109-$J109-$P109-$V109-$AB109-$AH109-$AN109-$AT109-$AZ109-$BF109-$E109-$K109),0),IF(Debt!$B$5-$D109-$J109-$P109-$V109-$AB109-$AH109-$AN109-$AT109-$AZ109-$BF109-$E109-$K109&gt;N109,N109-P109+S109,Debt!$B$5-$D109-$J109-$P109-$V109-$AB109-$AH109-$AN109-$AT109-$AZ109-$BF109-$E109-$K109)))</f>
        <v>0</v>
      </c>
      <c r="R109" s="76">
        <f t="shared" ca="1" si="63"/>
        <v>0</v>
      </c>
      <c r="S109" s="150">
        <f ca="1">IF(OR(N109=0,P$4=0),0,N109*VLOOKUP(3,Debt!$A$7:$L$17,3,0)/12)</f>
        <v>0</v>
      </c>
      <c r="T109" s="149">
        <f t="shared" ca="1" si="64"/>
        <v>0</v>
      </c>
      <c r="U109" s="122">
        <f t="shared" ca="1" si="65"/>
        <v>0</v>
      </c>
      <c r="V109" s="122">
        <f t="shared" ca="1" si="48"/>
        <v>0</v>
      </c>
      <c r="W109" s="122">
        <f ca="1">IF(T109=0,0,IF(OR(EOMONTH($A109,0)&lt;Debt!$A$5,Debt!$A$5=""),IF(Debt!$A$6=TRUE,IF(Debt!$C$5-$D109-$J109-$P109-$AB109-$AH109-$AN109-$AT109-$AZ109-$BF109-$E109-$K109-$Q109&gt;T109,T109-V109+Y109,Debt!$C$5-$D109-$J109-$P109-$V109-$AB109-$AH109-$AN109-$AT109-$AZ109-$BF109-$E109-$K109-$Q109),0),IF(Debt!$B$5-$D109-$J109-$P109-$V109-$AB109-$AH109-$AN109-$AT109-$AZ109-$BF109-$E109-$K109-$Q109&gt;T109,T109-V109+Y109,Debt!$B$5-$D109-$J109-$P109-$V109-$AB109-$AH109-$AN109-$AT109-$AZ109-$BF109-$E109-$K109-$Q109)))</f>
        <v>0</v>
      </c>
      <c r="X109" s="76">
        <f t="shared" ca="1" si="66"/>
        <v>0</v>
      </c>
      <c r="Y109" s="150">
        <f ca="1">IF(OR(T109=0,V$4=0),0,T109*VLOOKUP(4,Debt!$A$7:$L$17,3,0)/12)</f>
        <v>0</v>
      </c>
      <c r="Z109" s="149">
        <f t="shared" ca="1" si="67"/>
        <v>0</v>
      </c>
      <c r="AA109" s="122">
        <f t="shared" ca="1" si="68"/>
        <v>0</v>
      </c>
      <c r="AB109" s="122">
        <f t="shared" ca="1" si="49"/>
        <v>0</v>
      </c>
      <c r="AC109" s="122">
        <f ca="1">IF(Z109=0,0,IF(OR(EOMONTH($A109,0)&lt;Debt!$A$5,Debt!$A$5=""),IF(Debt!$A$6=TRUE,IF(Debt!$C$5-$D109-$J109-$P109-$V109-$AH109-$AN109-$AT109-$AZ109-$BF109-$E109-$K109-$Q109-$W109&gt;Z109,Z109-AB109+AE109,Debt!$C$5-$D109-$J109-$P109-$V109-$AB109-$AH109-$AN109-$AT109-$AZ109-$BF109-$E109-$K109-$Q109-$W109),0),IF(Debt!$B$5-$D109-$J109-$P109-$V109-$AB109-$AH109-$AN109-$AT109-$AZ109-$BF109-$E109-$K109-$Q109-$W109&gt;Z109,Z109-AB109+AE109,Debt!$B$5-$D109-$J109-$P109-$V109-$AB109-$AH109-$AN109-$AT109-$AZ109-$BF109-$E109-$K109-$Q109-$W109)))</f>
        <v>0</v>
      </c>
      <c r="AD109" s="76">
        <f t="shared" ca="1" si="69"/>
        <v>0</v>
      </c>
      <c r="AE109" s="150">
        <f ca="1">IF(OR(Z109=0,AB$4=0),0,Z109*VLOOKUP(5,Debt!$A$7:$L$17,3,0)/12)</f>
        <v>0</v>
      </c>
      <c r="AF109" s="149">
        <f t="shared" si="70"/>
        <v>0</v>
      </c>
      <c r="AG109" s="122">
        <f t="shared" si="71"/>
        <v>0</v>
      </c>
      <c r="AH109" s="122">
        <f t="shared" si="50"/>
        <v>0</v>
      </c>
      <c r="AI109" s="122">
        <f>IF(AF109=0,0,IF(OR(EOMONTH($A109,0)&lt;Debt!$A$5,Debt!$A$5=""),IF(Debt!$A$6=TRUE,IF(Debt!$C$5-$D109-$J109-$P109-$V109-$AB109-$AN109-$AT109-$AZ109-$BF109-$E109-$K109-$Q109-$W109-$AC109&gt;AF109,AF109-AH109+AK109,Debt!$C$5-$D109-$J109-$P109-$V109-$AB109-$AH109-$AN109-$AT109-$AZ109-$BF109-$E109-$K109-$Q109-$W109-$AC109),0),IF(Debt!$B$5-$D109-$J109-$P109-$V109-$AB109-$AH109-$AN109-$AT109-$AZ109-$BF109-$E109-$K109-$Q109-$W109-$AC109&gt;AF109,AF109-AH109+AK109,Debt!$B$5-$D109-$J109-$P109-$V109-$AB109-$AH109-$AN109-$AT109-$AZ109-$BF109-$E109-$K109-$Q109-$W109-$AC109)))</f>
        <v>0</v>
      </c>
      <c r="AJ109" s="76">
        <f t="shared" si="72"/>
        <v>0</v>
      </c>
      <c r="AK109" s="150">
        <f>IF(OR(AF109=0,AH$4=0),0,AF109*VLOOKUP(6,Debt!$A$7:$L$17,3,0)/12)</f>
        <v>0</v>
      </c>
      <c r="AL109" s="149">
        <f t="shared" si="73"/>
        <v>0</v>
      </c>
      <c r="AM109" s="122">
        <f t="shared" si="74"/>
        <v>0</v>
      </c>
      <c r="AN109" s="122">
        <f t="shared" si="51"/>
        <v>0</v>
      </c>
      <c r="AO109" s="122">
        <f>IF(AL109=0,0,IF(OR(EOMONTH($A109,0)&lt;Debt!$A$5,Debt!$A$5=""),IF(Debt!$A$6=TRUE,IF(Debt!$C$5-$D109-$J109-$P109-$V109-$AB109-$AH109-$AT109-$AZ109-$BF109-$E109-$K109-$Q109-$W109-$AC109-$AI109&gt;AL109,AL109-AN109+AQ109,Debt!$C$5-$D109-$J109-$P109-$V109-$AB109-$AH109-$AN109-$AT109-$AZ109-$BF109-$E109-$K109-$Q109-$W109-$AC109-$AI109),0),IF(Debt!$B$5-$D109-$J109-$P109-$V109-$AB109-$AH109-$AN109-$AT109-$AZ109-$BF109-$E109-$K109-$Q109-$W109-$AC109-$AI109&gt;AL109,AL109-AN109+AQ109,Debt!$B$5-$D109-$J109-$P109-$V109-$AB109-$AH109-$AN109-$AT109-$AZ109-$BF109-$E109-$K109-$Q109-$W109-$AC109-$AI109)))</f>
        <v>0</v>
      </c>
      <c r="AP109" s="76">
        <f t="shared" si="75"/>
        <v>0</v>
      </c>
      <c r="AQ109" s="150">
        <f>IF(OR(AL109=0,AN$4=0),0,AL109*VLOOKUP(7,Debt!$A$7:$L$17,3,0)/12)</f>
        <v>0</v>
      </c>
      <c r="AR109" s="149">
        <f t="shared" si="76"/>
        <v>0</v>
      </c>
      <c r="AS109" s="122">
        <f t="shared" si="77"/>
        <v>0</v>
      </c>
      <c r="AT109" s="122">
        <f t="shared" si="52"/>
        <v>0</v>
      </c>
      <c r="AU109" s="122">
        <f>IF(AR109=0,0,IF(OR(EOMONTH($A109,0)&lt;Debt!$A$5,Debt!$A$5=""),IF(Debt!$A$6=TRUE,IF(Debt!$C$5-$D109-$J109-$P109-$V109-$AB109-$AH109-$AN109-$AZ109-$BF109-$E109-$K109-$Q109-$W109-$AC109-$AI109-$AO109&gt;AR109,AR109-AT109+AW109,Debt!$C$5-$D109-$J109-$P109-$V109-$AB109-$AH109-$AN109-$AT109-$AZ109-$BF109-$E109-$K109-$Q109-$W109-$AC109-$AI109-$AO109),0),IF(Debt!$B$5-$D109-$J109-$P109-$V109-$AB109-$AH109-$AN109-$AT109-$AZ109-$BF109-$E109-$K109-$Q109-$W109-$AC109-$AI109-$AO109&gt;AR109,AR109-AT109+AW109,Debt!$B$5-$D109-$J109-$P109-$V109-$AB109-$AH109-$AN109-$AT109-$AZ109-$BF109-$E109-$K109-$Q109-$W109-$AC109-$AI109-$AO109)))</f>
        <v>0</v>
      </c>
      <c r="AV109" s="76">
        <f t="shared" si="78"/>
        <v>0</v>
      </c>
      <c r="AW109" s="150">
        <f>IF(OR(AR109=0,AT$4=0),0,AR109*VLOOKUP(8,Debt!$A$7:$L$17,3,0)/12)</f>
        <v>0</v>
      </c>
      <c r="AX109" s="149">
        <f t="shared" si="79"/>
        <v>0</v>
      </c>
      <c r="AY109" s="122">
        <f t="shared" si="80"/>
        <v>0</v>
      </c>
      <c r="AZ109" s="122">
        <f t="shared" si="53"/>
        <v>0</v>
      </c>
      <c r="BA109" s="122">
        <f>IF(AX109=0,0,IF(OR(EOMONTH($A109,0)&lt;Debt!$A$5,Debt!$A$5=""),IF(Debt!$A$6=TRUE,IF(Debt!$C$5-$D109-$J109-$P109-$V109-$AB109-$AH109-$AN109-$AT109-$BF109-$E109-$K109-$Q109-$W109-$AC109-$AI109-$AO109-$AU109&gt;AX109,AX109-AZ109+BC109,Debt!$C$5-$D109-$J109-$P109-$V109-$AB109-$AH109-$AN109-$AT109-$AZ109-$BF109-$E109-$K109-$Q109-$W109-$AC109-$AI109-$AO109-$AU109),0),IF(Debt!$B$5-$D109-$J109-$P109-$V109-$AB109-$AH109-$AN109-$AT109-$AZ109-$BF109-$E109-$K109-$Q109-$W109-$AC109-$AI109-$AO109-$AU109&gt;AX109,AX109-AZ109+BC109,Debt!$B$5-$D109-$J109-$P109-$V109-$AB109-$AH109-$AN109-$AT109-$AZ109-$BF109-$E109-$K109-$Q109-$W109-$AC109-$AI109-$AO109-$AU109)))</f>
        <v>0</v>
      </c>
      <c r="BB109" s="76">
        <f t="shared" si="81"/>
        <v>0</v>
      </c>
      <c r="BC109" s="150">
        <f>IF(OR(AX109=0,AZ$4=0),0,AX109*VLOOKUP(9,Debt!$A$7:$L$17,3,0)/12)</f>
        <v>0</v>
      </c>
      <c r="BD109" s="149">
        <f t="shared" si="82"/>
        <v>0</v>
      </c>
      <c r="BE109" s="122">
        <f t="shared" si="83"/>
        <v>0</v>
      </c>
      <c r="BF109" s="122">
        <f t="shared" si="54"/>
        <v>0</v>
      </c>
      <c r="BG109" s="122">
        <f>IF(BD109=0,0,IF(OR(EOMONTH($A109,0)&lt;Debt!$A$5,Debt!$A$5=""),IF(Debt!$A$6=TRUE,IF(Debt!$C$5-$D109-$J109-$P109-$V109-$AB109-$AH109-$AN109-$AT109-$AZ109-$E109-$K109-$Q109-$W109-$AC109-$AI109-$AO109-$AU109-$BA109&gt;BD109,BD109-BF109+BI109,Debt!$C$5-$D109-$J109-$P109-$V109-$AB109-$AH109-$AN109-$AT109-$AZ109-$BF109-$E109-$K109-$Q109-$W109-$AC109-$AI109-$AO109-$AU109-$BA109),0),IF(Debt!$B$5-$D109-$J109-$P109-$V109-$AB109-$AH109-$AN109-$AT109-$AZ109-$BF109-$E109-$K109-$Q109-$W109-$AC109-$AI109-$AO109-$AU109-$BA109&gt;BD109,BD109-BF109+BI109,Debt!$B$5-$D109-$J109-$P109-$V109-$AB109-$AH109-$AN109-$AT109-$AZ109-$BF109-$E109-$K109-$Q109-$W109-$AC109-$AI109-$AO109-$AU109-$BA109)))</f>
        <v>0</v>
      </c>
      <c r="BH109" s="76">
        <f t="shared" si="84"/>
        <v>0</v>
      </c>
      <c r="BI109" s="150">
        <f>IF(OR(BD109=0,BF$4=0),0,BD109*VLOOKUP(10,Debt!$A$7:$L$17,3,0)/12)</f>
        <v>0</v>
      </c>
      <c r="BJ109" s="133">
        <f t="shared" ca="1" si="85"/>
        <v>0</v>
      </c>
      <c r="BK109" s="133">
        <f t="shared" ca="1" si="86"/>
        <v>0</v>
      </c>
      <c r="BL109" s="133">
        <f t="shared" ca="1" si="87"/>
        <v>0</v>
      </c>
      <c r="BM109" s="157">
        <f t="shared" ca="1" si="88"/>
        <v>0</v>
      </c>
    </row>
    <row r="110" spans="1:65" customFormat="1" thickBot="1" x14ac:dyDescent="0.25">
      <c r="A110" s="160">
        <f t="shared" ca="1" si="89"/>
        <v>48092</v>
      </c>
      <c r="B110" s="149">
        <f t="shared" ca="1" si="55"/>
        <v>0</v>
      </c>
      <c r="C110" s="122">
        <f t="shared" ca="1" si="56"/>
        <v>0</v>
      </c>
      <c r="D110" s="122">
        <f t="shared" ca="1" si="45"/>
        <v>0</v>
      </c>
      <c r="E110" s="122">
        <f ca="1">IF(B110=0,0,IF(OR(EOMONTH($A110,0)&lt;Debt!$A$5,Debt!$A$5=""),IF(Debt!$A$6=TRUE,IF(Debt!$C$5-$J110-$P110-$V110-$AB110-$AH110-$AN110-$AT110-$AZ110-$BF110&gt;B110,B110-D110+G110,Debt!$C$5-$D110-$J110-$P110-$V110-$AB110-$AH110-$AN110-$AT110-$AZ110-$BF110),0),IF(Debt!$B$5-$D110-$J110-$P110-$V110-$AB110-$AH110-$AN110-$AT110-$AZ110-$BF110&gt;B110,B110-D110+G110,Debt!$B$5-$D110-$J110-$P110-$V110-$AB110-$AH110-$AN110-$AT110-$AZ110-$BF110)))</f>
        <v>0</v>
      </c>
      <c r="F110" s="76">
        <f t="shared" ca="1" si="57"/>
        <v>0</v>
      </c>
      <c r="G110" s="150">
        <f ca="1">IF(OR(B110=0,D$4=0),0,B110*VLOOKUP(1,Debt!$A$7:$L$17,3,0)/12)</f>
        <v>0</v>
      </c>
      <c r="H110" s="149">
        <f t="shared" ca="1" si="58"/>
        <v>0</v>
      </c>
      <c r="I110" s="122">
        <f t="shared" ca="1" si="59"/>
        <v>0</v>
      </c>
      <c r="J110" s="122">
        <f t="shared" ca="1" si="46"/>
        <v>0</v>
      </c>
      <c r="K110" s="122">
        <f ca="1">IF(H110=0,0,IF(OR(EOMONTH($A110,0)&lt;Debt!$A$5,Debt!$A$5=""),IF(Debt!$A$6=TRUE,IF(Debt!C$5-$D110-$P110-$V110-$AB110-$AH110-$AN110-$AT110-$AZ110-$BF110&gt;H110,H110-J110+M110,Debt!$C$5-$D110-$J110-$P110-$V110-$AB110-$AH110-$AN110-$AT110-$AZ110-$BF110-$E110),0),IF(Debt!$B$5-$D110-$J110-$P110-$V110-$AB110-$AH110-$AN110-$AT110-$AZ110-$BF110-$E110&gt;H110,H110-J110+M110,Debt!$B$5-$D110-$J110-$P110-$V110-$AB110-$AH110-$AN110-$AT110-$AZ110-$BF110-$E110)))</f>
        <v>0</v>
      </c>
      <c r="L110" s="76">
        <f t="shared" ca="1" si="60"/>
        <v>0</v>
      </c>
      <c r="M110" s="150">
        <f ca="1">IF(OR(H110=0,J$4=0),0,H110*VLOOKUP(2,Debt!$A$7:$L$17,3,0)/12)</f>
        <v>0</v>
      </c>
      <c r="N110" s="149">
        <f t="shared" ca="1" si="61"/>
        <v>0</v>
      </c>
      <c r="O110" s="122">
        <f t="shared" ca="1" si="62"/>
        <v>0</v>
      </c>
      <c r="P110" s="122">
        <f t="shared" ca="1" si="47"/>
        <v>0</v>
      </c>
      <c r="Q110" s="122">
        <f ca="1">IF(N110=0,0,IF(OR(EOMONTH($A110,0)&lt;Debt!$A$5,Debt!$A$5=""),IF(Debt!$A$6=TRUE,IF(Debt!$C$5-$D110-$J110-$V110-$AB110-$AH110-$AN110-$AT110-$AZ110-$BF110-$E110-$K110&gt;N110,N110-P110+S110,Debt!$C$5-$D110-$J110-$P110-$V110-$AB110-$AH110-$AN110-$AT110-$AZ110-$BF110-$E110-$K110),0),IF(Debt!$B$5-$D110-$J110-$P110-$V110-$AB110-$AH110-$AN110-$AT110-$AZ110-$BF110-$E110-$K110&gt;N110,N110-P110+S110,Debt!$B$5-$D110-$J110-$P110-$V110-$AB110-$AH110-$AN110-$AT110-$AZ110-$BF110-$E110-$K110)))</f>
        <v>0</v>
      </c>
      <c r="R110" s="76">
        <f t="shared" ca="1" si="63"/>
        <v>0</v>
      </c>
      <c r="S110" s="150">
        <f ca="1">IF(OR(N110=0,P$4=0),0,N110*VLOOKUP(3,Debt!$A$7:$L$17,3,0)/12)</f>
        <v>0</v>
      </c>
      <c r="T110" s="149">
        <f t="shared" ca="1" si="64"/>
        <v>0</v>
      </c>
      <c r="U110" s="122">
        <f t="shared" ca="1" si="65"/>
        <v>0</v>
      </c>
      <c r="V110" s="122">
        <f t="shared" ca="1" si="48"/>
        <v>0</v>
      </c>
      <c r="W110" s="122">
        <f ca="1">IF(T110=0,0,IF(OR(EOMONTH($A110,0)&lt;Debt!$A$5,Debt!$A$5=""),IF(Debt!$A$6=TRUE,IF(Debt!$C$5-$D110-$J110-$P110-$AB110-$AH110-$AN110-$AT110-$AZ110-$BF110-$E110-$K110-$Q110&gt;T110,T110-V110+Y110,Debt!$C$5-$D110-$J110-$P110-$V110-$AB110-$AH110-$AN110-$AT110-$AZ110-$BF110-$E110-$K110-$Q110),0),IF(Debt!$B$5-$D110-$J110-$P110-$V110-$AB110-$AH110-$AN110-$AT110-$AZ110-$BF110-$E110-$K110-$Q110&gt;T110,T110-V110+Y110,Debt!$B$5-$D110-$J110-$P110-$V110-$AB110-$AH110-$AN110-$AT110-$AZ110-$BF110-$E110-$K110-$Q110)))</f>
        <v>0</v>
      </c>
      <c r="X110" s="76">
        <f t="shared" ca="1" si="66"/>
        <v>0</v>
      </c>
      <c r="Y110" s="150">
        <f ca="1">IF(OR(T110=0,V$4=0),0,T110*VLOOKUP(4,Debt!$A$7:$L$17,3,0)/12)</f>
        <v>0</v>
      </c>
      <c r="Z110" s="149">
        <f t="shared" ca="1" si="67"/>
        <v>0</v>
      </c>
      <c r="AA110" s="122">
        <f t="shared" ca="1" si="68"/>
        <v>0</v>
      </c>
      <c r="AB110" s="122">
        <f t="shared" ca="1" si="49"/>
        <v>0</v>
      </c>
      <c r="AC110" s="122">
        <f ca="1">IF(Z110=0,0,IF(OR(EOMONTH($A110,0)&lt;Debt!$A$5,Debt!$A$5=""),IF(Debt!$A$6=TRUE,IF(Debt!$C$5-$D110-$J110-$P110-$V110-$AH110-$AN110-$AT110-$AZ110-$BF110-$E110-$K110-$Q110-$W110&gt;Z110,Z110-AB110+AE110,Debt!$C$5-$D110-$J110-$P110-$V110-$AB110-$AH110-$AN110-$AT110-$AZ110-$BF110-$E110-$K110-$Q110-$W110),0),IF(Debt!$B$5-$D110-$J110-$P110-$V110-$AB110-$AH110-$AN110-$AT110-$AZ110-$BF110-$E110-$K110-$Q110-$W110&gt;Z110,Z110-AB110+AE110,Debt!$B$5-$D110-$J110-$P110-$V110-$AB110-$AH110-$AN110-$AT110-$AZ110-$BF110-$E110-$K110-$Q110-$W110)))</f>
        <v>0</v>
      </c>
      <c r="AD110" s="76">
        <f t="shared" ca="1" si="69"/>
        <v>0</v>
      </c>
      <c r="AE110" s="150">
        <f ca="1">IF(OR(Z110=0,AB$4=0),0,Z110*VLOOKUP(5,Debt!$A$7:$L$17,3,0)/12)</f>
        <v>0</v>
      </c>
      <c r="AF110" s="149">
        <f t="shared" si="70"/>
        <v>0</v>
      </c>
      <c r="AG110" s="122">
        <f t="shared" si="71"/>
        <v>0</v>
      </c>
      <c r="AH110" s="122">
        <f t="shared" si="50"/>
        <v>0</v>
      </c>
      <c r="AI110" s="122">
        <f>IF(AF110=0,0,IF(OR(EOMONTH($A110,0)&lt;Debt!$A$5,Debt!$A$5=""),IF(Debt!$A$6=TRUE,IF(Debt!$C$5-$D110-$J110-$P110-$V110-$AB110-$AN110-$AT110-$AZ110-$BF110-$E110-$K110-$Q110-$W110-$AC110&gt;AF110,AF110-AH110+AK110,Debt!$C$5-$D110-$J110-$P110-$V110-$AB110-$AH110-$AN110-$AT110-$AZ110-$BF110-$E110-$K110-$Q110-$W110-$AC110),0),IF(Debt!$B$5-$D110-$J110-$P110-$V110-$AB110-$AH110-$AN110-$AT110-$AZ110-$BF110-$E110-$K110-$Q110-$W110-$AC110&gt;AF110,AF110-AH110+AK110,Debt!$B$5-$D110-$J110-$P110-$V110-$AB110-$AH110-$AN110-$AT110-$AZ110-$BF110-$E110-$K110-$Q110-$W110-$AC110)))</f>
        <v>0</v>
      </c>
      <c r="AJ110" s="76">
        <f t="shared" si="72"/>
        <v>0</v>
      </c>
      <c r="AK110" s="150">
        <f>IF(OR(AF110=0,AH$4=0),0,AF110*VLOOKUP(6,Debt!$A$7:$L$17,3,0)/12)</f>
        <v>0</v>
      </c>
      <c r="AL110" s="149">
        <f t="shared" si="73"/>
        <v>0</v>
      </c>
      <c r="AM110" s="122">
        <f t="shared" si="74"/>
        <v>0</v>
      </c>
      <c r="AN110" s="122">
        <f t="shared" si="51"/>
        <v>0</v>
      </c>
      <c r="AO110" s="122">
        <f>IF(AL110=0,0,IF(OR(EOMONTH($A110,0)&lt;Debt!$A$5,Debt!$A$5=""),IF(Debt!$A$6=TRUE,IF(Debt!$C$5-$D110-$J110-$P110-$V110-$AB110-$AH110-$AT110-$AZ110-$BF110-$E110-$K110-$Q110-$W110-$AC110-$AI110&gt;AL110,AL110-AN110+AQ110,Debt!$C$5-$D110-$J110-$P110-$V110-$AB110-$AH110-$AN110-$AT110-$AZ110-$BF110-$E110-$K110-$Q110-$W110-$AC110-$AI110),0),IF(Debt!$B$5-$D110-$J110-$P110-$V110-$AB110-$AH110-$AN110-$AT110-$AZ110-$BF110-$E110-$K110-$Q110-$W110-$AC110-$AI110&gt;AL110,AL110-AN110+AQ110,Debt!$B$5-$D110-$J110-$P110-$V110-$AB110-$AH110-$AN110-$AT110-$AZ110-$BF110-$E110-$K110-$Q110-$W110-$AC110-$AI110)))</f>
        <v>0</v>
      </c>
      <c r="AP110" s="76">
        <f t="shared" si="75"/>
        <v>0</v>
      </c>
      <c r="AQ110" s="150">
        <f>IF(OR(AL110=0,AN$4=0),0,AL110*VLOOKUP(7,Debt!$A$7:$L$17,3,0)/12)</f>
        <v>0</v>
      </c>
      <c r="AR110" s="149">
        <f t="shared" si="76"/>
        <v>0</v>
      </c>
      <c r="AS110" s="122">
        <f t="shared" si="77"/>
        <v>0</v>
      </c>
      <c r="AT110" s="122">
        <f t="shared" si="52"/>
        <v>0</v>
      </c>
      <c r="AU110" s="122">
        <f>IF(AR110=0,0,IF(OR(EOMONTH($A110,0)&lt;Debt!$A$5,Debt!$A$5=""),IF(Debt!$A$6=TRUE,IF(Debt!$C$5-$D110-$J110-$P110-$V110-$AB110-$AH110-$AN110-$AZ110-$BF110-$E110-$K110-$Q110-$W110-$AC110-$AI110-$AO110&gt;AR110,AR110-AT110+AW110,Debt!$C$5-$D110-$J110-$P110-$V110-$AB110-$AH110-$AN110-$AT110-$AZ110-$BF110-$E110-$K110-$Q110-$W110-$AC110-$AI110-$AO110),0),IF(Debt!$B$5-$D110-$J110-$P110-$V110-$AB110-$AH110-$AN110-$AT110-$AZ110-$BF110-$E110-$K110-$Q110-$W110-$AC110-$AI110-$AO110&gt;AR110,AR110-AT110+AW110,Debt!$B$5-$D110-$J110-$P110-$V110-$AB110-$AH110-$AN110-$AT110-$AZ110-$BF110-$E110-$K110-$Q110-$W110-$AC110-$AI110-$AO110)))</f>
        <v>0</v>
      </c>
      <c r="AV110" s="76">
        <f t="shared" si="78"/>
        <v>0</v>
      </c>
      <c r="AW110" s="150">
        <f>IF(OR(AR110=0,AT$4=0),0,AR110*VLOOKUP(8,Debt!$A$7:$L$17,3,0)/12)</f>
        <v>0</v>
      </c>
      <c r="AX110" s="149">
        <f t="shared" si="79"/>
        <v>0</v>
      </c>
      <c r="AY110" s="122">
        <f t="shared" si="80"/>
        <v>0</v>
      </c>
      <c r="AZ110" s="122">
        <f t="shared" si="53"/>
        <v>0</v>
      </c>
      <c r="BA110" s="122">
        <f>IF(AX110=0,0,IF(OR(EOMONTH($A110,0)&lt;Debt!$A$5,Debt!$A$5=""),IF(Debt!$A$6=TRUE,IF(Debt!$C$5-$D110-$J110-$P110-$V110-$AB110-$AH110-$AN110-$AT110-$BF110-$E110-$K110-$Q110-$W110-$AC110-$AI110-$AO110-$AU110&gt;AX110,AX110-AZ110+BC110,Debt!$C$5-$D110-$J110-$P110-$V110-$AB110-$AH110-$AN110-$AT110-$AZ110-$BF110-$E110-$K110-$Q110-$W110-$AC110-$AI110-$AO110-$AU110),0),IF(Debt!$B$5-$D110-$J110-$P110-$V110-$AB110-$AH110-$AN110-$AT110-$AZ110-$BF110-$E110-$K110-$Q110-$W110-$AC110-$AI110-$AO110-$AU110&gt;AX110,AX110-AZ110+BC110,Debt!$B$5-$D110-$J110-$P110-$V110-$AB110-$AH110-$AN110-$AT110-$AZ110-$BF110-$E110-$K110-$Q110-$W110-$AC110-$AI110-$AO110-$AU110)))</f>
        <v>0</v>
      </c>
      <c r="BB110" s="76">
        <f t="shared" si="81"/>
        <v>0</v>
      </c>
      <c r="BC110" s="150">
        <f>IF(OR(AX110=0,AZ$4=0),0,AX110*VLOOKUP(9,Debt!$A$7:$L$17,3,0)/12)</f>
        <v>0</v>
      </c>
      <c r="BD110" s="149">
        <f t="shared" si="82"/>
        <v>0</v>
      </c>
      <c r="BE110" s="122">
        <f t="shared" si="83"/>
        <v>0</v>
      </c>
      <c r="BF110" s="122">
        <f t="shared" si="54"/>
        <v>0</v>
      </c>
      <c r="BG110" s="122">
        <f>IF(BD110=0,0,IF(OR(EOMONTH($A110,0)&lt;Debt!$A$5,Debt!$A$5=""),IF(Debt!$A$6=TRUE,IF(Debt!$C$5-$D110-$J110-$P110-$V110-$AB110-$AH110-$AN110-$AT110-$AZ110-$E110-$K110-$Q110-$W110-$AC110-$AI110-$AO110-$AU110-$BA110&gt;BD110,BD110-BF110+BI110,Debt!$C$5-$D110-$J110-$P110-$V110-$AB110-$AH110-$AN110-$AT110-$AZ110-$BF110-$E110-$K110-$Q110-$W110-$AC110-$AI110-$AO110-$AU110-$BA110),0),IF(Debt!$B$5-$D110-$J110-$P110-$V110-$AB110-$AH110-$AN110-$AT110-$AZ110-$BF110-$E110-$K110-$Q110-$W110-$AC110-$AI110-$AO110-$AU110-$BA110&gt;BD110,BD110-BF110+BI110,Debt!$B$5-$D110-$J110-$P110-$V110-$AB110-$AH110-$AN110-$AT110-$AZ110-$BF110-$E110-$K110-$Q110-$W110-$AC110-$AI110-$AO110-$AU110-$BA110)))</f>
        <v>0</v>
      </c>
      <c r="BH110" s="76">
        <f t="shared" si="84"/>
        <v>0</v>
      </c>
      <c r="BI110" s="150">
        <f>IF(OR(BD110=0,BF$4=0),0,BD110*VLOOKUP(10,Debt!$A$7:$L$17,3,0)/12)</f>
        <v>0</v>
      </c>
      <c r="BJ110" s="133">
        <f t="shared" ca="1" si="85"/>
        <v>0</v>
      </c>
      <c r="BK110" s="133">
        <f t="shared" ca="1" si="86"/>
        <v>0</v>
      </c>
      <c r="BL110" s="133">
        <f t="shared" ca="1" si="87"/>
        <v>0</v>
      </c>
      <c r="BM110" s="157">
        <f t="shared" ca="1" si="88"/>
        <v>0</v>
      </c>
    </row>
    <row r="111" spans="1:65" customFormat="1" thickBot="1" x14ac:dyDescent="0.25">
      <c r="A111" s="160">
        <f t="shared" ca="1" si="89"/>
        <v>48122</v>
      </c>
      <c r="B111" s="149">
        <f t="shared" ca="1" si="55"/>
        <v>0</v>
      </c>
      <c r="C111" s="122">
        <f t="shared" ca="1" si="56"/>
        <v>0</v>
      </c>
      <c r="D111" s="122">
        <f t="shared" ca="1" si="45"/>
        <v>0</v>
      </c>
      <c r="E111" s="122">
        <f ca="1">IF(B111=0,0,IF(OR(EOMONTH($A111,0)&lt;Debt!$A$5,Debt!$A$5=""),IF(Debt!$A$6=TRUE,IF(Debt!$C$5-$J111-$P111-$V111-$AB111-$AH111-$AN111-$AT111-$AZ111-$BF111&gt;B111,B111-D111+G111,Debt!$C$5-$D111-$J111-$P111-$V111-$AB111-$AH111-$AN111-$AT111-$AZ111-$BF111),0),IF(Debt!$B$5-$D111-$J111-$P111-$V111-$AB111-$AH111-$AN111-$AT111-$AZ111-$BF111&gt;B111,B111-D111+G111,Debt!$B$5-$D111-$J111-$P111-$V111-$AB111-$AH111-$AN111-$AT111-$AZ111-$BF111)))</f>
        <v>0</v>
      </c>
      <c r="F111" s="76">
        <f t="shared" ca="1" si="57"/>
        <v>0</v>
      </c>
      <c r="G111" s="150">
        <f ca="1">IF(OR(B111=0,D$4=0),0,B111*VLOOKUP(1,Debt!$A$7:$L$17,3,0)/12)</f>
        <v>0</v>
      </c>
      <c r="H111" s="149">
        <f t="shared" ca="1" si="58"/>
        <v>0</v>
      </c>
      <c r="I111" s="122">
        <f t="shared" ca="1" si="59"/>
        <v>0</v>
      </c>
      <c r="J111" s="122">
        <f t="shared" ca="1" si="46"/>
        <v>0</v>
      </c>
      <c r="K111" s="122">
        <f ca="1">IF(H111=0,0,IF(OR(EOMONTH($A111,0)&lt;Debt!$A$5,Debt!$A$5=""),IF(Debt!$A$6=TRUE,IF(Debt!C$5-$D111-$P111-$V111-$AB111-$AH111-$AN111-$AT111-$AZ111-$BF111&gt;H111,H111-J111+M111,Debt!$C$5-$D111-$J111-$P111-$V111-$AB111-$AH111-$AN111-$AT111-$AZ111-$BF111-$E111),0),IF(Debt!$B$5-$D111-$J111-$P111-$V111-$AB111-$AH111-$AN111-$AT111-$AZ111-$BF111-$E111&gt;H111,H111-J111+M111,Debt!$B$5-$D111-$J111-$P111-$V111-$AB111-$AH111-$AN111-$AT111-$AZ111-$BF111-$E111)))</f>
        <v>0</v>
      </c>
      <c r="L111" s="76">
        <f t="shared" ca="1" si="60"/>
        <v>0</v>
      </c>
      <c r="M111" s="150">
        <f ca="1">IF(OR(H111=0,J$4=0),0,H111*VLOOKUP(2,Debt!$A$7:$L$17,3,0)/12)</f>
        <v>0</v>
      </c>
      <c r="N111" s="149">
        <f t="shared" ca="1" si="61"/>
        <v>0</v>
      </c>
      <c r="O111" s="122">
        <f t="shared" ca="1" si="62"/>
        <v>0</v>
      </c>
      <c r="P111" s="122">
        <f t="shared" ca="1" si="47"/>
        <v>0</v>
      </c>
      <c r="Q111" s="122">
        <f ca="1">IF(N111=0,0,IF(OR(EOMONTH($A111,0)&lt;Debt!$A$5,Debt!$A$5=""),IF(Debt!$A$6=TRUE,IF(Debt!$C$5-$D111-$J111-$V111-$AB111-$AH111-$AN111-$AT111-$AZ111-$BF111-$E111-$K111&gt;N111,N111-P111+S111,Debt!$C$5-$D111-$J111-$P111-$V111-$AB111-$AH111-$AN111-$AT111-$AZ111-$BF111-$E111-$K111),0),IF(Debt!$B$5-$D111-$J111-$P111-$V111-$AB111-$AH111-$AN111-$AT111-$AZ111-$BF111-$E111-$K111&gt;N111,N111-P111+S111,Debt!$B$5-$D111-$J111-$P111-$V111-$AB111-$AH111-$AN111-$AT111-$AZ111-$BF111-$E111-$K111)))</f>
        <v>0</v>
      </c>
      <c r="R111" s="76">
        <f t="shared" ca="1" si="63"/>
        <v>0</v>
      </c>
      <c r="S111" s="150">
        <f ca="1">IF(OR(N111=0,P$4=0),0,N111*VLOOKUP(3,Debt!$A$7:$L$17,3,0)/12)</f>
        <v>0</v>
      </c>
      <c r="T111" s="149">
        <f t="shared" ca="1" si="64"/>
        <v>0</v>
      </c>
      <c r="U111" s="122">
        <f t="shared" ca="1" si="65"/>
        <v>0</v>
      </c>
      <c r="V111" s="122">
        <f t="shared" ca="1" si="48"/>
        <v>0</v>
      </c>
      <c r="W111" s="122">
        <f ca="1">IF(T111=0,0,IF(OR(EOMONTH($A111,0)&lt;Debt!$A$5,Debt!$A$5=""),IF(Debt!$A$6=TRUE,IF(Debt!$C$5-$D111-$J111-$P111-$AB111-$AH111-$AN111-$AT111-$AZ111-$BF111-$E111-$K111-$Q111&gt;T111,T111-V111+Y111,Debt!$C$5-$D111-$J111-$P111-$V111-$AB111-$AH111-$AN111-$AT111-$AZ111-$BF111-$E111-$K111-$Q111),0),IF(Debt!$B$5-$D111-$J111-$P111-$V111-$AB111-$AH111-$AN111-$AT111-$AZ111-$BF111-$E111-$K111-$Q111&gt;T111,T111-V111+Y111,Debt!$B$5-$D111-$J111-$P111-$V111-$AB111-$AH111-$AN111-$AT111-$AZ111-$BF111-$E111-$K111-$Q111)))</f>
        <v>0</v>
      </c>
      <c r="X111" s="76">
        <f t="shared" ca="1" si="66"/>
        <v>0</v>
      </c>
      <c r="Y111" s="150">
        <f ca="1">IF(OR(T111=0,V$4=0),0,T111*VLOOKUP(4,Debt!$A$7:$L$17,3,0)/12)</f>
        <v>0</v>
      </c>
      <c r="Z111" s="149">
        <f t="shared" ca="1" si="67"/>
        <v>0</v>
      </c>
      <c r="AA111" s="122">
        <f t="shared" ca="1" si="68"/>
        <v>0</v>
      </c>
      <c r="AB111" s="122">
        <f t="shared" ca="1" si="49"/>
        <v>0</v>
      </c>
      <c r="AC111" s="122">
        <f ca="1">IF(Z111=0,0,IF(OR(EOMONTH($A111,0)&lt;Debt!$A$5,Debt!$A$5=""),IF(Debt!$A$6=TRUE,IF(Debt!$C$5-$D111-$J111-$P111-$V111-$AH111-$AN111-$AT111-$AZ111-$BF111-$E111-$K111-$Q111-$W111&gt;Z111,Z111-AB111+AE111,Debt!$C$5-$D111-$J111-$P111-$V111-$AB111-$AH111-$AN111-$AT111-$AZ111-$BF111-$E111-$K111-$Q111-$W111),0),IF(Debt!$B$5-$D111-$J111-$P111-$V111-$AB111-$AH111-$AN111-$AT111-$AZ111-$BF111-$E111-$K111-$Q111-$W111&gt;Z111,Z111-AB111+AE111,Debt!$B$5-$D111-$J111-$P111-$V111-$AB111-$AH111-$AN111-$AT111-$AZ111-$BF111-$E111-$K111-$Q111-$W111)))</f>
        <v>0</v>
      </c>
      <c r="AD111" s="76">
        <f t="shared" ca="1" si="69"/>
        <v>0</v>
      </c>
      <c r="AE111" s="150">
        <f ca="1">IF(OR(Z111=0,AB$4=0),0,Z111*VLOOKUP(5,Debt!$A$7:$L$17,3,0)/12)</f>
        <v>0</v>
      </c>
      <c r="AF111" s="149">
        <f t="shared" si="70"/>
        <v>0</v>
      </c>
      <c r="AG111" s="122">
        <f t="shared" si="71"/>
        <v>0</v>
      </c>
      <c r="AH111" s="122">
        <f t="shared" si="50"/>
        <v>0</v>
      </c>
      <c r="AI111" s="122">
        <f>IF(AF111=0,0,IF(OR(EOMONTH($A111,0)&lt;Debt!$A$5,Debt!$A$5=""),IF(Debt!$A$6=TRUE,IF(Debt!$C$5-$D111-$J111-$P111-$V111-$AB111-$AN111-$AT111-$AZ111-$BF111-$E111-$K111-$Q111-$W111-$AC111&gt;AF111,AF111-AH111+AK111,Debt!$C$5-$D111-$J111-$P111-$V111-$AB111-$AH111-$AN111-$AT111-$AZ111-$BF111-$E111-$K111-$Q111-$W111-$AC111),0),IF(Debt!$B$5-$D111-$J111-$P111-$V111-$AB111-$AH111-$AN111-$AT111-$AZ111-$BF111-$E111-$K111-$Q111-$W111-$AC111&gt;AF111,AF111-AH111+AK111,Debt!$B$5-$D111-$J111-$P111-$V111-$AB111-$AH111-$AN111-$AT111-$AZ111-$BF111-$E111-$K111-$Q111-$W111-$AC111)))</f>
        <v>0</v>
      </c>
      <c r="AJ111" s="76">
        <f t="shared" si="72"/>
        <v>0</v>
      </c>
      <c r="AK111" s="150">
        <f>IF(OR(AF111=0,AH$4=0),0,AF111*VLOOKUP(6,Debt!$A$7:$L$17,3,0)/12)</f>
        <v>0</v>
      </c>
      <c r="AL111" s="149">
        <f t="shared" si="73"/>
        <v>0</v>
      </c>
      <c r="AM111" s="122">
        <f t="shared" si="74"/>
        <v>0</v>
      </c>
      <c r="AN111" s="122">
        <f t="shared" si="51"/>
        <v>0</v>
      </c>
      <c r="AO111" s="122">
        <f>IF(AL111=0,0,IF(OR(EOMONTH($A111,0)&lt;Debt!$A$5,Debt!$A$5=""),IF(Debt!$A$6=TRUE,IF(Debt!$C$5-$D111-$J111-$P111-$V111-$AB111-$AH111-$AT111-$AZ111-$BF111-$E111-$K111-$Q111-$W111-$AC111-$AI111&gt;AL111,AL111-AN111+AQ111,Debt!$C$5-$D111-$J111-$P111-$V111-$AB111-$AH111-$AN111-$AT111-$AZ111-$BF111-$E111-$K111-$Q111-$W111-$AC111-$AI111),0),IF(Debt!$B$5-$D111-$J111-$P111-$V111-$AB111-$AH111-$AN111-$AT111-$AZ111-$BF111-$E111-$K111-$Q111-$W111-$AC111-$AI111&gt;AL111,AL111-AN111+AQ111,Debt!$B$5-$D111-$J111-$P111-$V111-$AB111-$AH111-$AN111-$AT111-$AZ111-$BF111-$E111-$K111-$Q111-$W111-$AC111-$AI111)))</f>
        <v>0</v>
      </c>
      <c r="AP111" s="76">
        <f t="shared" si="75"/>
        <v>0</v>
      </c>
      <c r="AQ111" s="150">
        <f>IF(OR(AL111=0,AN$4=0),0,AL111*VLOOKUP(7,Debt!$A$7:$L$17,3,0)/12)</f>
        <v>0</v>
      </c>
      <c r="AR111" s="149">
        <f t="shared" si="76"/>
        <v>0</v>
      </c>
      <c r="AS111" s="122">
        <f t="shared" si="77"/>
        <v>0</v>
      </c>
      <c r="AT111" s="122">
        <f t="shared" si="52"/>
        <v>0</v>
      </c>
      <c r="AU111" s="122">
        <f>IF(AR111=0,0,IF(OR(EOMONTH($A111,0)&lt;Debt!$A$5,Debt!$A$5=""),IF(Debt!$A$6=TRUE,IF(Debt!$C$5-$D111-$J111-$P111-$V111-$AB111-$AH111-$AN111-$AZ111-$BF111-$E111-$K111-$Q111-$W111-$AC111-$AI111-$AO111&gt;AR111,AR111-AT111+AW111,Debt!$C$5-$D111-$J111-$P111-$V111-$AB111-$AH111-$AN111-$AT111-$AZ111-$BF111-$E111-$K111-$Q111-$W111-$AC111-$AI111-$AO111),0),IF(Debt!$B$5-$D111-$J111-$P111-$V111-$AB111-$AH111-$AN111-$AT111-$AZ111-$BF111-$E111-$K111-$Q111-$W111-$AC111-$AI111-$AO111&gt;AR111,AR111-AT111+AW111,Debt!$B$5-$D111-$J111-$P111-$V111-$AB111-$AH111-$AN111-$AT111-$AZ111-$BF111-$E111-$K111-$Q111-$W111-$AC111-$AI111-$AO111)))</f>
        <v>0</v>
      </c>
      <c r="AV111" s="76">
        <f t="shared" si="78"/>
        <v>0</v>
      </c>
      <c r="AW111" s="150">
        <f>IF(OR(AR111=0,AT$4=0),0,AR111*VLOOKUP(8,Debt!$A$7:$L$17,3,0)/12)</f>
        <v>0</v>
      </c>
      <c r="AX111" s="149">
        <f t="shared" si="79"/>
        <v>0</v>
      </c>
      <c r="AY111" s="122">
        <f t="shared" si="80"/>
        <v>0</v>
      </c>
      <c r="AZ111" s="122">
        <f t="shared" si="53"/>
        <v>0</v>
      </c>
      <c r="BA111" s="122">
        <f>IF(AX111=0,0,IF(OR(EOMONTH($A111,0)&lt;Debt!$A$5,Debt!$A$5=""),IF(Debt!$A$6=TRUE,IF(Debt!$C$5-$D111-$J111-$P111-$V111-$AB111-$AH111-$AN111-$AT111-$BF111-$E111-$K111-$Q111-$W111-$AC111-$AI111-$AO111-$AU111&gt;AX111,AX111-AZ111+BC111,Debt!$C$5-$D111-$J111-$P111-$V111-$AB111-$AH111-$AN111-$AT111-$AZ111-$BF111-$E111-$K111-$Q111-$W111-$AC111-$AI111-$AO111-$AU111),0),IF(Debt!$B$5-$D111-$J111-$P111-$V111-$AB111-$AH111-$AN111-$AT111-$AZ111-$BF111-$E111-$K111-$Q111-$W111-$AC111-$AI111-$AO111-$AU111&gt;AX111,AX111-AZ111+BC111,Debt!$B$5-$D111-$J111-$P111-$V111-$AB111-$AH111-$AN111-$AT111-$AZ111-$BF111-$E111-$K111-$Q111-$W111-$AC111-$AI111-$AO111-$AU111)))</f>
        <v>0</v>
      </c>
      <c r="BB111" s="76">
        <f t="shared" si="81"/>
        <v>0</v>
      </c>
      <c r="BC111" s="150">
        <f>IF(OR(AX111=0,AZ$4=0),0,AX111*VLOOKUP(9,Debt!$A$7:$L$17,3,0)/12)</f>
        <v>0</v>
      </c>
      <c r="BD111" s="149">
        <f t="shared" si="82"/>
        <v>0</v>
      </c>
      <c r="BE111" s="122">
        <f t="shared" si="83"/>
        <v>0</v>
      </c>
      <c r="BF111" s="122">
        <f t="shared" si="54"/>
        <v>0</v>
      </c>
      <c r="BG111" s="122">
        <f>IF(BD111=0,0,IF(OR(EOMONTH($A111,0)&lt;Debt!$A$5,Debt!$A$5=""),IF(Debt!$A$6=TRUE,IF(Debt!$C$5-$D111-$J111-$P111-$V111-$AB111-$AH111-$AN111-$AT111-$AZ111-$E111-$K111-$Q111-$W111-$AC111-$AI111-$AO111-$AU111-$BA111&gt;BD111,BD111-BF111+BI111,Debt!$C$5-$D111-$J111-$P111-$V111-$AB111-$AH111-$AN111-$AT111-$AZ111-$BF111-$E111-$K111-$Q111-$W111-$AC111-$AI111-$AO111-$AU111-$BA111),0),IF(Debt!$B$5-$D111-$J111-$P111-$V111-$AB111-$AH111-$AN111-$AT111-$AZ111-$BF111-$E111-$K111-$Q111-$W111-$AC111-$AI111-$AO111-$AU111-$BA111&gt;BD111,BD111-BF111+BI111,Debt!$B$5-$D111-$J111-$P111-$V111-$AB111-$AH111-$AN111-$AT111-$AZ111-$BF111-$E111-$K111-$Q111-$W111-$AC111-$AI111-$AO111-$AU111-$BA111)))</f>
        <v>0</v>
      </c>
      <c r="BH111" s="76">
        <f t="shared" si="84"/>
        <v>0</v>
      </c>
      <c r="BI111" s="150">
        <f>IF(OR(BD111=0,BF$4=0),0,BD111*VLOOKUP(10,Debt!$A$7:$L$17,3,0)/12)</f>
        <v>0</v>
      </c>
      <c r="BJ111" s="133">
        <f t="shared" ca="1" si="85"/>
        <v>0</v>
      </c>
      <c r="BK111" s="133">
        <f t="shared" ca="1" si="86"/>
        <v>0</v>
      </c>
      <c r="BL111" s="133">
        <f t="shared" ca="1" si="87"/>
        <v>0</v>
      </c>
      <c r="BM111" s="157">
        <f t="shared" ca="1" si="88"/>
        <v>0</v>
      </c>
    </row>
    <row r="112" spans="1:65" customFormat="1" thickBot="1" x14ac:dyDescent="0.25">
      <c r="A112" s="160">
        <f t="shared" ca="1" si="89"/>
        <v>48153</v>
      </c>
      <c r="B112" s="149">
        <f t="shared" ca="1" si="55"/>
        <v>0</v>
      </c>
      <c r="C112" s="122">
        <f t="shared" ca="1" si="56"/>
        <v>0</v>
      </c>
      <c r="D112" s="122">
        <f t="shared" ca="1" si="45"/>
        <v>0</v>
      </c>
      <c r="E112" s="122">
        <f ca="1">IF(B112=0,0,IF(OR(EOMONTH($A112,0)&lt;Debt!$A$5,Debt!$A$5=""),IF(Debt!$A$6=TRUE,IF(Debt!$C$5-$J112-$P112-$V112-$AB112-$AH112-$AN112-$AT112-$AZ112-$BF112&gt;B112,B112-D112+G112,Debt!$C$5-$D112-$J112-$P112-$V112-$AB112-$AH112-$AN112-$AT112-$AZ112-$BF112),0),IF(Debt!$B$5-$D112-$J112-$P112-$V112-$AB112-$AH112-$AN112-$AT112-$AZ112-$BF112&gt;B112,B112-D112+G112,Debt!$B$5-$D112-$J112-$P112-$V112-$AB112-$AH112-$AN112-$AT112-$AZ112-$BF112)))</f>
        <v>0</v>
      </c>
      <c r="F112" s="76">
        <f t="shared" ca="1" si="57"/>
        <v>0</v>
      </c>
      <c r="G112" s="150">
        <f ca="1">IF(OR(B112=0,D$4=0),0,B112*VLOOKUP(1,Debt!$A$7:$L$17,3,0)/12)</f>
        <v>0</v>
      </c>
      <c r="H112" s="149">
        <f t="shared" ca="1" si="58"/>
        <v>0</v>
      </c>
      <c r="I112" s="122">
        <f t="shared" ca="1" si="59"/>
        <v>0</v>
      </c>
      <c r="J112" s="122">
        <f t="shared" ca="1" si="46"/>
        <v>0</v>
      </c>
      <c r="K112" s="122">
        <f ca="1">IF(H112=0,0,IF(OR(EOMONTH($A112,0)&lt;Debt!$A$5,Debt!$A$5=""),IF(Debt!$A$6=TRUE,IF(Debt!C$5-$D112-$P112-$V112-$AB112-$AH112-$AN112-$AT112-$AZ112-$BF112&gt;H112,H112-J112+M112,Debt!$C$5-$D112-$J112-$P112-$V112-$AB112-$AH112-$AN112-$AT112-$AZ112-$BF112-$E112),0),IF(Debt!$B$5-$D112-$J112-$P112-$V112-$AB112-$AH112-$AN112-$AT112-$AZ112-$BF112-$E112&gt;H112,H112-J112+M112,Debt!$B$5-$D112-$J112-$P112-$V112-$AB112-$AH112-$AN112-$AT112-$AZ112-$BF112-$E112)))</f>
        <v>0</v>
      </c>
      <c r="L112" s="76">
        <f t="shared" ca="1" si="60"/>
        <v>0</v>
      </c>
      <c r="M112" s="150">
        <f ca="1">IF(OR(H112=0,J$4=0),0,H112*VLOOKUP(2,Debt!$A$7:$L$17,3,0)/12)</f>
        <v>0</v>
      </c>
      <c r="N112" s="149">
        <f t="shared" ca="1" si="61"/>
        <v>0</v>
      </c>
      <c r="O112" s="122">
        <f t="shared" ca="1" si="62"/>
        <v>0</v>
      </c>
      <c r="P112" s="122">
        <f t="shared" ca="1" si="47"/>
        <v>0</v>
      </c>
      <c r="Q112" s="122">
        <f ca="1">IF(N112=0,0,IF(OR(EOMONTH($A112,0)&lt;Debt!$A$5,Debt!$A$5=""),IF(Debt!$A$6=TRUE,IF(Debt!$C$5-$D112-$J112-$V112-$AB112-$AH112-$AN112-$AT112-$AZ112-$BF112-$E112-$K112&gt;N112,N112-P112+S112,Debt!$C$5-$D112-$J112-$P112-$V112-$AB112-$AH112-$AN112-$AT112-$AZ112-$BF112-$E112-$K112),0),IF(Debt!$B$5-$D112-$J112-$P112-$V112-$AB112-$AH112-$AN112-$AT112-$AZ112-$BF112-$E112-$K112&gt;N112,N112-P112+S112,Debt!$B$5-$D112-$J112-$P112-$V112-$AB112-$AH112-$AN112-$AT112-$AZ112-$BF112-$E112-$K112)))</f>
        <v>0</v>
      </c>
      <c r="R112" s="76">
        <f t="shared" ca="1" si="63"/>
        <v>0</v>
      </c>
      <c r="S112" s="150">
        <f ca="1">IF(OR(N112=0,P$4=0),0,N112*VLOOKUP(3,Debt!$A$7:$L$17,3,0)/12)</f>
        <v>0</v>
      </c>
      <c r="T112" s="149">
        <f t="shared" ca="1" si="64"/>
        <v>0</v>
      </c>
      <c r="U112" s="122">
        <f t="shared" ca="1" si="65"/>
        <v>0</v>
      </c>
      <c r="V112" s="122">
        <f t="shared" ca="1" si="48"/>
        <v>0</v>
      </c>
      <c r="W112" s="122">
        <f ca="1">IF(T112=0,0,IF(OR(EOMONTH($A112,0)&lt;Debt!$A$5,Debt!$A$5=""),IF(Debt!$A$6=TRUE,IF(Debt!$C$5-$D112-$J112-$P112-$AB112-$AH112-$AN112-$AT112-$AZ112-$BF112-$E112-$K112-$Q112&gt;T112,T112-V112+Y112,Debt!$C$5-$D112-$J112-$P112-$V112-$AB112-$AH112-$AN112-$AT112-$AZ112-$BF112-$E112-$K112-$Q112),0),IF(Debt!$B$5-$D112-$J112-$P112-$V112-$AB112-$AH112-$AN112-$AT112-$AZ112-$BF112-$E112-$K112-$Q112&gt;T112,T112-V112+Y112,Debt!$B$5-$D112-$J112-$P112-$V112-$AB112-$AH112-$AN112-$AT112-$AZ112-$BF112-$E112-$K112-$Q112)))</f>
        <v>0</v>
      </c>
      <c r="X112" s="76">
        <f t="shared" ca="1" si="66"/>
        <v>0</v>
      </c>
      <c r="Y112" s="150">
        <f ca="1">IF(OR(T112=0,V$4=0),0,T112*VLOOKUP(4,Debt!$A$7:$L$17,3,0)/12)</f>
        <v>0</v>
      </c>
      <c r="Z112" s="149">
        <f t="shared" ca="1" si="67"/>
        <v>0</v>
      </c>
      <c r="AA112" s="122">
        <f t="shared" ca="1" si="68"/>
        <v>0</v>
      </c>
      <c r="AB112" s="122">
        <f t="shared" ca="1" si="49"/>
        <v>0</v>
      </c>
      <c r="AC112" s="122">
        <f ca="1">IF(Z112=0,0,IF(OR(EOMONTH($A112,0)&lt;Debt!$A$5,Debt!$A$5=""),IF(Debt!$A$6=TRUE,IF(Debt!$C$5-$D112-$J112-$P112-$V112-$AH112-$AN112-$AT112-$AZ112-$BF112-$E112-$K112-$Q112-$W112&gt;Z112,Z112-AB112+AE112,Debt!$C$5-$D112-$J112-$P112-$V112-$AB112-$AH112-$AN112-$AT112-$AZ112-$BF112-$E112-$K112-$Q112-$W112),0),IF(Debt!$B$5-$D112-$J112-$P112-$V112-$AB112-$AH112-$AN112-$AT112-$AZ112-$BF112-$E112-$K112-$Q112-$W112&gt;Z112,Z112-AB112+AE112,Debt!$B$5-$D112-$J112-$P112-$V112-$AB112-$AH112-$AN112-$AT112-$AZ112-$BF112-$E112-$K112-$Q112-$W112)))</f>
        <v>0</v>
      </c>
      <c r="AD112" s="76">
        <f t="shared" ca="1" si="69"/>
        <v>0</v>
      </c>
      <c r="AE112" s="150">
        <f ca="1">IF(OR(Z112=0,AB$4=0),0,Z112*VLOOKUP(5,Debt!$A$7:$L$17,3,0)/12)</f>
        <v>0</v>
      </c>
      <c r="AF112" s="149">
        <f t="shared" si="70"/>
        <v>0</v>
      </c>
      <c r="AG112" s="122">
        <f t="shared" si="71"/>
        <v>0</v>
      </c>
      <c r="AH112" s="122">
        <f t="shared" si="50"/>
        <v>0</v>
      </c>
      <c r="AI112" s="122">
        <f>IF(AF112=0,0,IF(OR(EOMONTH($A112,0)&lt;Debt!$A$5,Debt!$A$5=""),IF(Debt!$A$6=TRUE,IF(Debt!$C$5-$D112-$J112-$P112-$V112-$AB112-$AN112-$AT112-$AZ112-$BF112-$E112-$K112-$Q112-$W112-$AC112&gt;AF112,AF112-AH112+AK112,Debt!$C$5-$D112-$J112-$P112-$V112-$AB112-$AH112-$AN112-$AT112-$AZ112-$BF112-$E112-$K112-$Q112-$W112-$AC112),0),IF(Debt!$B$5-$D112-$J112-$P112-$V112-$AB112-$AH112-$AN112-$AT112-$AZ112-$BF112-$E112-$K112-$Q112-$W112-$AC112&gt;AF112,AF112-AH112+AK112,Debt!$B$5-$D112-$J112-$P112-$V112-$AB112-$AH112-$AN112-$AT112-$AZ112-$BF112-$E112-$K112-$Q112-$W112-$AC112)))</f>
        <v>0</v>
      </c>
      <c r="AJ112" s="76">
        <f t="shared" si="72"/>
        <v>0</v>
      </c>
      <c r="AK112" s="150">
        <f>IF(OR(AF112=0,AH$4=0),0,AF112*VLOOKUP(6,Debt!$A$7:$L$17,3,0)/12)</f>
        <v>0</v>
      </c>
      <c r="AL112" s="149">
        <f t="shared" si="73"/>
        <v>0</v>
      </c>
      <c r="AM112" s="122">
        <f t="shared" si="74"/>
        <v>0</v>
      </c>
      <c r="AN112" s="122">
        <f t="shared" si="51"/>
        <v>0</v>
      </c>
      <c r="AO112" s="122">
        <f>IF(AL112=0,0,IF(OR(EOMONTH($A112,0)&lt;Debt!$A$5,Debt!$A$5=""),IF(Debt!$A$6=TRUE,IF(Debt!$C$5-$D112-$J112-$P112-$V112-$AB112-$AH112-$AT112-$AZ112-$BF112-$E112-$K112-$Q112-$W112-$AC112-$AI112&gt;AL112,AL112-AN112+AQ112,Debt!$C$5-$D112-$J112-$P112-$V112-$AB112-$AH112-$AN112-$AT112-$AZ112-$BF112-$E112-$K112-$Q112-$W112-$AC112-$AI112),0),IF(Debt!$B$5-$D112-$J112-$P112-$V112-$AB112-$AH112-$AN112-$AT112-$AZ112-$BF112-$E112-$K112-$Q112-$W112-$AC112-$AI112&gt;AL112,AL112-AN112+AQ112,Debt!$B$5-$D112-$J112-$P112-$V112-$AB112-$AH112-$AN112-$AT112-$AZ112-$BF112-$E112-$K112-$Q112-$W112-$AC112-$AI112)))</f>
        <v>0</v>
      </c>
      <c r="AP112" s="76">
        <f t="shared" si="75"/>
        <v>0</v>
      </c>
      <c r="AQ112" s="150">
        <f>IF(OR(AL112=0,AN$4=0),0,AL112*VLOOKUP(7,Debt!$A$7:$L$17,3,0)/12)</f>
        <v>0</v>
      </c>
      <c r="AR112" s="149">
        <f t="shared" si="76"/>
        <v>0</v>
      </c>
      <c r="AS112" s="122">
        <f t="shared" si="77"/>
        <v>0</v>
      </c>
      <c r="AT112" s="122">
        <f t="shared" si="52"/>
        <v>0</v>
      </c>
      <c r="AU112" s="122">
        <f>IF(AR112=0,0,IF(OR(EOMONTH($A112,0)&lt;Debt!$A$5,Debt!$A$5=""),IF(Debt!$A$6=TRUE,IF(Debt!$C$5-$D112-$J112-$P112-$V112-$AB112-$AH112-$AN112-$AZ112-$BF112-$E112-$K112-$Q112-$W112-$AC112-$AI112-$AO112&gt;AR112,AR112-AT112+AW112,Debt!$C$5-$D112-$J112-$P112-$V112-$AB112-$AH112-$AN112-$AT112-$AZ112-$BF112-$E112-$K112-$Q112-$W112-$AC112-$AI112-$AO112),0),IF(Debt!$B$5-$D112-$J112-$P112-$V112-$AB112-$AH112-$AN112-$AT112-$AZ112-$BF112-$E112-$K112-$Q112-$W112-$AC112-$AI112-$AO112&gt;AR112,AR112-AT112+AW112,Debt!$B$5-$D112-$J112-$P112-$V112-$AB112-$AH112-$AN112-$AT112-$AZ112-$BF112-$E112-$K112-$Q112-$W112-$AC112-$AI112-$AO112)))</f>
        <v>0</v>
      </c>
      <c r="AV112" s="76">
        <f t="shared" si="78"/>
        <v>0</v>
      </c>
      <c r="AW112" s="150">
        <f>IF(OR(AR112=0,AT$4=0),0,AR112*VLOOKUP(8,Debt!$A$7:$L$17,3,0)/12)</f>
        <v>0</v>
      </c>
      <c r="AX112" s="149">
        <f t="shared" si="79"/>
        <v>0</v>
      </c>
      <c r="AY112" s="122">
        <f t="shared" si="80"/>
        <v>0</v>
      </c>
      <c r="AZ112" s="122">
        <f t="shared" si="53"/>
        <v>0</v>
      </c>
      <c r="BA112" s="122">
        <f>IF(AX112=0,0,IF(OR(EOMONTH($A112,0)&lt;Debt!$A$5,Debt!$A$5=""),IF(Debt!$A$6=TRUE,IF(Debt!$C$5-$D112-$J112-$P112-$V112-$AB112-$AH112-$AN112-$AT112-$BF112-$E112-$K112-$Q112-$W112-$AC112-$AI112-$AO112-$AU112&gt;AX112,AX112-AZ112+BC112,Debt!$C$5-$D112-$J112-$P112-$V112-$AB112-$AH112-$AN112-$AT112-$AZ112-$BF112-$E112-$K112-$Q112-$W112-$AC112-$AI112-$AO112-$AU112),0),IF(Debt!$B$5-$D112-$J112-$P112-$V112-$AB112-$AH112-$AN112-$AT112-$AZ112-$BF112-$E112-$K112-$Q112-$W112-$AC112-$AI112-$AO112-$AU112&gt;AX112,AX112-AZ112+BC112,Debt!$B$5-$D112-$J112-$P112-$V112-$AB112-$AH112-$AN112-$AT112-$AZ112-$BF112-$E112-$K112-$Q112-$W112-$AC112-$AI112-$AO112-$AU112)))</f>
        <v>0</v>
      </c>
      <c r="BB112" s="76">
        <f t="shared" si="81"/>
        <v>0</v>
      </c>
      <c r="BC112" s="150">
        <f>IF(OR(AX112=0,AZ$4=0),0,AX112*VLOOKUP(9,Debt!$A$7:$L$17,3,0)/12)</f>
        <v>0</v>
      </c>
      <c r="BD112" s="149">
        <f t="shared" si="82"/>
        <v>0</v>
      </c>
      <c r="BE112" s="122">
        <f t="shared" si="83"/>
        <v>0</v>
      </c>
      <c r="BF112" s="122">
        <f t="shared" si="54"/>
        <v>0</v>
      </c>
      <c r="BG112" s="122">
        <f>IF(BD112=0,0,IF(OR(EOMONTH($A112,0)&lt;Debt!$A$5,Debt!$A$5=""),IF(Debt!$A$6=TRUE,IF(Debt!$C$5-$D112-$J112-$P112-$V112-$AB112-$AH112-$AN112-$AT112-$AZ112-$E112-$K112-$Q112-$W112-$AC112-$AI112-$AO112-$AU112-$BA112&gt;BD112,BD112-BF112+BI112,Debt!$C$5-$D112-$J112-$P112-$V112-$AB112-$AH112-$AN112-$AT112-$AZ112-$BF112-$E112-$K112-$Q112-$W112-$AC112-$AI112-$AO112-$AU112-$BA112),0),IF(Debt!$B$5-$D112-$J112-$P112-$V112-$AB112-$AH112-$AN112-$AT112-$AZ112-$BF112-$E112-$K112-$Q112-$W112-$AC112-$AI112-$AO112-$AU112-$BA112&gt;BD112,BD112-BF112+BI112,Debt!$B$5-$D112-$J112-$P112-$V112-$AB112-$AH112-$AN112-$AT112-$AZ112-$BF112-$E112-$K112-$Q112-$W112-$AC112-$AI112-$AO112-$AU112-$BA112)))</f>
        <v>0</v>
      </c>
      <c r="BH112" s="76">
        <f t="shared" si="84"/>
        <v>0</v>
      </c>
      <c r="BI112" s="150">
        <f>IF(OR(BD112=0,BF$4=0),0,BD112*VLOOKUP(10,Debt!$A$7:$L$17,3,0)/12)</f>
        <v>0</v>
      </c>
      <c r="BJ112" s="133">
        <f t="shared" ca="1" si="85"/>
        <v>0</v>
      </c>
      <c r="BK112" s="133">
        <f t="shared" ca="1" si="86"/>
        <v>0</v>
      </c>
      <c r="BL112" s="133">
        <f t="shared" ca="1" si="87"/>
        <v>0</v>
      </c>
      <c r="BM112" s="157">
        <f t="shared" ca="1" si="88"/>
        <v>0</v>
      </c>
    </row>
    <row r="113" spans="1:65" customFormat="1" thickBot="1" x14ac:dyDescent="0.25">
      <c r="A113" s="160">
        <f t="shared" ca="1" si="89"/>
        <v>48183</v>
      </c>
      <c r="B113" s="149">
        <f t="shared" ca="1" si="55"/>
        <v>0</v>
      </c>
      <c r="C113" s="122">
        <f t="shared" ca="1" si="56"/>
        <v>0</v>
      </c>
      <c r="D113" s="122">
        <f t="shared" ca="1" si="45"/>
        <v>0</v>
      </c>
      <c r="E113" s="122">
        <f ca="1">IF(B113=0,0,IF(OR(EOMONTH($A113,0)&lt;Debt!$A$5,Debt!$A$5=""),IF(Debt!$A$6=TRUE,IF(Debt!$C$5-$J113-$P113-$V113-$AB113-$AH113-$AN113-$AT113-$AZ113-$BF113&gt;B113,B113-D113+G113,Debt!$C$5-$D113-$J113-$P113-$V113-$AB113-$AH113-$AN113-$AT113-$AZ113-$BF113),0),IF(Debt!$B$5-$D113-$J113-$P113-$V113-$AB113-$AH113-$AN113-$AT113-$AZ113-$BF113&gt;B113,B113-D113+G113,Debt!$B$5-$D113-$J113-$P113-$V113-$AB113-$AH113-$AN113-$AT113-$AZ113-$BF113)))</f>
        <v>0</v>
      </c>
      <c r="F113" s="76">
        <f t="shared" ca="1" si="57"/>
        <v>0</v>
      </c>
      <c r="G113" s="150">
        <f ca="1">IF(OR(B113=0,D$4=0),0,B113*VLOOKUP(1,Debt!$A$7:$L$17,3,0)/12)</f>
        <v>0</v>
      </c>
      <c r="H113" s="149">
        <f t="shared" ca="1" si="58"/>
        <v>0</v>
      </c>
      <c r="I113" s="122">
        <f t="shared" ca="1" si="59"/>
        <v>0</v>
      </c>
      <c r="J113" s="122">
        <f t="shared" ca="1" si="46"/>
        <v>0</v>
      </c>
      <c r="K113" s="122">
        <f ca="1">IF(H113=0,0,IF(OR(EOMONTH($A113,0)&lt;Debt!$A$5,Debt!$A$5=""),IF(Debt!$A$6=TRUE,IF(Debt!C$5-$D113-$P113-$V113-$AB113-$AH113-$AN113-$AT113-$AZ113-$BF113&gt;H113,H113-J113+M113,Debt!$C$5-$D113-$J113-$P113-$V113-$AB113-$AH113-$AN113-$AT113-$AZ113-$BF113-$E113),0),IF(Debt!$B$5-$D113-$J113-$P113-$V113-$AB113-$AH113-$AN113-$AT113-$AZ113-$BF113-$E113&gt;H113,H113-J113+M113,Debt!$B$5-$D113-$J113-$P113-$V113-$AB113-$AH113-$AN113-$AT113-$AZ113-$BF113-$E113)))</f>
        <v>0</v>
      </c>
      <c r="L113" s="76">
        <f t="shared" ca="1" si="60"/>
        <v>0</v>
      </c>
      <c r="M113" s="150">
        <f ca="1">IF(OR(H113=0,J$4=0),0,H113*VLOOKUP(2,Debt!$A$7:$L$17,3,0)/12)</f>
        <v>0</v>
      </c>
      <c r="N113" s="149">
        <f t="shared" ca="1" si="61"/>
        <v>0</v>
      </c>
      <c r="O113" s="122">
        <f t="shared" ca="1" si="62"/>
        <v>0</v>
      </c>
      <c r="P113" s="122">
        <f t="shared" ca="1" si="47"/>
        <v>0</v>
      </c>
      <c r="Q113" s="122">
        <f ca="1">IF(N113=0,0,IF(OR(EOMONTH($A113,0)&lt;Debt!$A$5,Debt!$A$5=""),IF(Debt!$A$6=TRUE,IF(Debt!$C$5-$D113-$J113-$V113-$AB113-$AH113-$AN113-$AT113-$AZ113-$BF113-$E113-$K113&gt;N113,N113-P113+S113,Debt!$C$5-$D113-$J113-$P113-$V113-$AB113-$AH113-$AN113-$AT113-$AZ113-$BF113-$E113-$K113),0),IF(Debt!$B$5-$D113-$J113-$P113-$V113-$AB113-$AH113-$AN113-$AT113-$AZ113-$BF113-$E113-$K113&gt;N113,N113-P113+S113,Debt!$B$5-$D113-$J113-$P113-$V113-$AB113-$AH113-$AN113-$AT113-$AZ113-$BF113-$E113-$K113)))</f>
        <v>0</v>
      </c>
      <c r="R113" s="76">
        <f t="shared" ca="1" si="63"/>
        <v>0</v>
      </c>
      <c r="S113" s="150">
        <f ca="1">IF(OR(N113=0,P$4=0),0,N113*VLOOKUP(3,Debt!$A$7:$L$17,3,0)/12)</f>
        <v>0</v>
      </c>
      <c r="T113" s="149">
        <f t="shared" ca="1" si="64"/>
        <v>0</v>
      </c>
      <c r="U113" s="122">
        <f t="shared" ca="1" si="65"/>
        <v>0</v>
      </c>
      <c r="V113" s="122">
        <f t="shared" ca="1" si="48"/>
        <v>0</v>
      </c>
      <c r="W113" s="122">
        <f ca="1">IF(T113=0,0,IF(OR(EOMONTH($A113,0)&lt;Debt!$A$5,Debt!$A$5=""),IF(Debt!$A$6=TRUE,IF(Debt!$C$5-$D113-$J113-$P113-$AB113-$AH113-$AN113-$AT113-$AZ113-$BF113-$E113-$K113-$Q113&gt;T113,T113-V113+Y113,Debt!$C$5-$D113-$J113-$P113-$V113-$AB113-$AH113-$AN113-$AT113-$AZ113-$BF113-$E113-$K113-$Q113),0),IF(Debt!$B$5-$D113-$J113-$P113-$V113-$AB113-$AH113-$AN113-$AT113-$AZ113-$BF113-$E113-$K113-$Q113&gt;T113,T113-V113+Y113,Debt!$B$5-$D113-$J113-$P113-$V113-$AB113-$AH113-$AN113-$AT113-$AZ113-$BF113-$E113-$K113-$Q113)))</f>
        <v>0</v>
      </c>
      <c r="X113" s="76">
        <f t="shared" ca="1" si="66"/>
        <v>0</v>
      </c>
      <c r="Y113" s="150">
        <f ca="1">IF(OR(T113=0,V$4=0),0,T113*VLOOKUP(4,Debt!$A$7:$L$17,3,0)/12)</f>
        <v>0</v>
      </c>
      <c r="Z113" s="149">
        <f t="shared" ca="1" si="67"/>
        <v>0</v>
      </c>
      <c r="AA113" s="122">
        <f t="shared" ca="1" si="68"/>
        <v>0</v>
      </c>
      <c r="AB113" s="122">
        <f t="shared" ca="1" si="49"/>
        <v>0</v>
      </c>
      <c r="AC113" s="122">
        <f ca="1">IF(Z113=0,0,IF(OR(EOMONTH($A113,0)&lt;Debt!$A$5,Debt!$A$5=""),IF(Debt!$A$6=TRUE,IF(Debt!$C$5-$D113-$J113-$P113-$V113-$AH113-$AN113-$AT113-$AZ113-$BF113-$E113-$K113-$Q113-$W113&gt;Z113,Z113-AB113+AE113,Debt!$C$5-$D113-$J113-$P113-$V113-$AB113-$AH113-$AN113-$AT113-$AZ113-$BF113-$E113-$K113-$Q113-$W113),0),IF(Debt!$B$5-$D113-$J113-$P113-$V113-$AB113-$AH113-$AN113-$AT113-$AZ113-$BF113-$E113-$K113-$Q113-$W113&gt;Z113,Z113-AB113+AE113,Debt!$B$5-$D113-$J113-$P113-$V113-$AB113-$AH113-$AN113-$AT113-$AZ113-$BF113-$E113-$K113-$Q113-$W113)))</f>
        <v>0</v>
      </c>
      <c r="AD113" s="76">
        <f t="shared" ca="1" si="69"/>
        <v>0</v>
      </c>
      <c r="AE113" s="150">
        <f ca="1">IF(OR(Z113=0,AB$4=0),0,Z113*VLOOKUP(5,Debt!$A$7:$L$17,3,0)/12)</f>
        <v>0</v>
      </c>
      <c r="AF113" s="149">
        <f t="shared" si="70"/>
        <v>0</v>
      </c>
      <c r="AG113" s="122">
        <f t="shared" si="71"/>
        <v>0</v>
      </c>
      <c r="AH113" s="122">
        <f t="shared" si="50"/>
        <v>0</v>
      </c>
      <c r="AI113" s="122">
        <f>IF(AF113=0,0,IF(OR(EOMONTH($A113,0)&lt;Debt!$A$5,Debt!$A$5=""),IF(Debt!$A$6=TRUE,IF(Debt!$C$5-$D113-$J113-$P113-$V113-$AB113-$AN113-$AT113-$AZ113-$BF113-$E113-$K113-$Q113-$W113-$AC113&gt;AF113,AF113-AH113+AK113,Debt!$C$5-$D113-$J113-$P113-$V113-$AB113-$AH113-$AN113-$AT113-$AZ113-$BF113-$E113-$K113-$Q113-$W113-$AC113),0),IF(Debt!$B$5-$D113-$J113-$P113-$V113-$AB113-$AH113-$AN113-$AT113-$AZ113-$BF113-$E113-$K113-$Q113-$W113-$AC113&gt;AF113,AF113-AH113+AK113,Debt!$B$5-$D113-$J113-$P113-$V113-$AB113-$AH113-$AN113-$AT113-$AZ113-$BF113-$E113-$K113-$Q113-$W113-$AC113)))</f>
        <v>0</v>
      </c>
      <c r="AJ113" s="76">
        <f t="shared" si="72"/>
        <v>0</v>
      </c>
      <c r="AK113" s="150">
        <f>IF(OR(AF113=0,AH$4=0),0,AF113*VLOOKUP(6,Debt!$A$7:$L$17,3,0)/12)</f>
        <v>0</v>
      </c>
      <c r="AL113" s="149">
        <f t="shared" si="73"/>
        <v>0</v>
      </c>
      <c r="AM113" s="122">
        <f t="shared" si="74"/>
        <v>0</v>
      </c>
      <c r="AN113" s="122">
        <f t="shared" si="51"/>
        <v>0</v>
      </c>
      <c r="AO113" s="122">
        <f>IF(AL113=0,0,IF(OR(EOMONTH($A113,0)&lt;Debt!$A$5,Debt!$A$5=""),IF(Debt!$A$6=TRUE,IF(Debt!$C$5-$D113-$J113-$P113-$V113-$AB113-$AH113-$AT113-$AZ113-$BF113-$E113-$K113-$Q113-$W113-$AC113-$AI113&gt;AL113,AL113-AN113+AQ113,Debt!$C$5-$D113-$J113-$P113-$V113-$AB113-$AH113-$AN113-$AT113-$AZ113-$BF113-$E113-$K113-$Q113-$W113-$AC113-$AI113),0),IF(Debt!$B$5-$D113-$J113-$P113-$V113-$AB113-$AH113-$AN113-$AT113-$AZ113-$BF113-$E113-$K113-$Q113-$W113-$AC113-$AI113&gt;AL113,AL113-AN113+AQ113,Debt!$B$5-$D113-$J113-$P113-$V113-$AB113-$AH113-$AN113-$AT113-$AZ113-$BF113-$E113-$K113-$Q113-$W113-$AC113-$AI113)))</f>
        <v>0</v>
      </c>
      <c r="AP113" s="76">
        <f t="shared" si="75"/>
        <v>0</v>
      </c>
      <c r="AQ113" s="150">
        <f>IF(OR(AL113=0,AN$4=0),0,AL113*VLOOKUP(7,Debt!$A$7:$L$17,3,0)/12)</f>
        <v>0</v>
      </c>
      <c r="AR113" s="149">
        <f t="shared" si="76"/>
        <v>0</v>
      </c>
      <c r="AS113" s="122">
        <f t="shared" si="77"/>
        <v>0</v>
      </c>
      <c r="AT113" s="122">
        <f t="shared" si="52"/>
        <v>0</v>
      </c>
      <c r="AU113" s="122">
        <f>IF(AR113=0,0,IF(OR(EOMONTH($A113,0)&lt;Debt!$A$5,Debt!$A$5=""),IF(Debt!$A$6=TRUE,IF(Debt!$C$5-$D113-$J113-$P113-$V113-$AB113-$AH113-$AN113-$AZ113-$BF113-$E113-$K113-$Q113-$W113-$AC113-$AI113-$AO113&gt;AR113,AR113-AT113+AW113,Debt!$C$5-$D113-$J113-$P113-$V113-$AB113-$AH113-$AN113-$AT113-$AZ113-$BF113-$E113-$K113-$Q113-$W113-$AC113-$AI113-$AO113),0),IF(Debt!$B$5-$D113-$J113-$P113-$V113-$AB113-$AH113-$AN113-$AT113-$AZ113-$BF113-$E113-$K113-$Q113-$W113-$AC113-$AI113-$AO113&gt;AR113,AR113-AT113+AW113,Debt!$B$5-$D113-$J113-$P113-$V113-$AB113-$AH113-$AN113-$AT113-$AZ113-$BF113-$E113-$K113-$Q113-$W113-$AC113-$AI113-$AO113)))</f>
        <v>0</v>
      </c>
      <c r="AV113" s="76">
        <f t="shared" si="78"/>
        <v>0</v>
      </c>
      <c r="AW113" s="150">
        <f>IF(OR(AR113=0,AT$4=0),0,AR113*VLOOKUP(8,Debt!$A$7:$L$17,3,0)/12)</f>
        <v>0</v>
      </c>
      <c r="AX113" s="149">
        <f t="shared" si="79"/>
        <v>0</v>
      </c>
      <c r="AY113" s="122">
        <f t="shared" si="80"/>
        <v>0</v>
      </c>
      <c r="AZ113" s="122">
        <f t="shared" si="53"/>
        <v>0</v>
      </c>
      <c r="BA113" s="122">
        <f>IF(AX113=0,0,IF(OR(EOMONTH($A113,0)&lt;Debt!$A$5,Debt!$A$5=""),IF(Debt!$A$6=TRUE,IF(Debt!$C$5-$D113-$J113-$P113-$V113-$AB113-$AH113-$AN113-$AT113-$BF113-$E113-$K113-$Q113-$W113-$AC113-$AI113-$AO113-$AU113&gt;AX113,AX113-AZ113+BC113,Debt!$C$5-$D113-$J113-$P113-$V113-$AB113-$AH113-$AN113-$AT113-$AZ113-$BF113-$E113-$K113-$Q113-$W113-$AC113-$AI113-$AO113-$AU113),0),IF(Debt!$B$5-$D113-$J113-$P113-$V113-$AB113-$AH113-$AN113-$AT113-$AZ113-$BF113-$E113-$K113-$Q113-$W113-$AC113-$AI113-$AO113-$AU113&gt;AX113,AX113-AZ113+BC113,Debt!$B$5-$D113-$J113-$P113-$V113-$AB113-$AH113-$AN113-$AT113-$AZ113-$BF113-$E113-$K113-$Q113-$W113-$AC113-$AI113-$AO113-$AU113)))</f>
        <v>0</v>
      </c>
      <c r="BB113" s="76">
        <f t="shared" si="81"/>
        <v>0</v>
      </c>
      <c r="BC113" s="150">
        <f>IF(OR(AX113=0,AZ$4=0),0,AX113*VLOOKUP(9,Debt!$A$7:$L$17,3,0)/12)</f>
        <v>0</v>
      </c>
      <c r="BD113" s="149">
        <f t="shared" si="82"/>
        <v>0</v>
      </c>
      <c r="BE113" s="122">
        <f t="shared" si="83"/>
        <v>0</v>
      </c>
      <c r="BF113" s="122">
        <f t="shared" si="54"/>
        <v>0</v>
      </c>
      <c r="BG113" s="122">
        <f>IF(BD113=0,0,IF(OR(EOMONTH($A113,0)&lt;Debt!$A$5,Debt!$A$5=""),IF(Debt!$A$6=TRUE,IF(Debt!$C$5-$D113-$J113-$P113-$V113-$AB113-$AH113-$AN113-$AT113-$AZ113-$E113-$K113-$Q113-$W113-$AC113-$AI113-$AO113-$AU113-$BA113&gt;BD113,BD113-BF113+BI113,Debt!$C$5-$D113-$J113-$P113-$V113-$AB113-$AH113-$AN113-$AT113-$AZ113-$BF113-$E113-$K113-$Q113-$W113-$AC113-$AI113-$AO113-$AU113-$BA113),0),IF(Debt!$B$5-$D113-$J113-$P113-$V113-$AB113-$AH113-$AN113-$AT113-$AZ113-$BF113-$E113-$K113-$Q113-$W113-$AC113-$AI113-$AO113-$AU113-$BA113&gt;BD113,BD113-BF113+BI113,Debt!$B$5-$D113-$J113-$P113-$V113-$AB113-$AH113-$AN113-$AT113-$AZ113-$BF113-$E113-$K113-$Q113-$W113-$AC113-$AI113-$AO113-$AU113-$BA113)))</f>
        <v>0</v>
      </c>
      <c r="BH113" s="76">
        <f t="shared" si="84"/>
        <v>0</v>
      </c>
      <c r="BI113" s="150">
        <f>IF(OR(BD113=0,BF$4=0),0,BD113*VLOOKUP(10,Debt!$A$7:$L$17,3,0)/12)</f>
        <v>0</v>
      </c>
      <c r="BJ113" s="133">
        <f t="shared" ca="1" si="85"/>
        <v>0</v>
      </c>
      <c r="BK113" s="133">
        <f t="shared" ca="1" si="86"/>
        <v>0</v>
      </c>
      <c r="BL113" s="133">
        <f t="shared" ca="1" si="87"/>
        <v>0</v>
      </c>
      <c r="BM113" s="157">
        <f t="shared" ca="1" si="88"/>
        <v>0</v>
      </c>
    </row>
    <row r="114" spans="1:65" customFormat="1" thickBot="1" x14ac:dyDescent="0.25">
      <c r="A114" s="160">
        <f t="shared" ca="1" si="89"/>
        <v>48214</v>
      </c>
      <c r="B114" s="149">
        <f t="shared" ca="1" si="55"/>
        <v>0</v>
      </c>
      <c r="C114" s="122">
        <f t="shared" ca="1" si="56"/>
        <v>0</v>
      </c>
      <c r="D114" s="122">
        <f t="shared" ca="1" si="45"/>
        <v>0</v>
      </c>
      <c r="E114" s="122">
        <f ca="1">IF(B114=0,0,IF(OR(EOMONTH($A114,0)&lt;Debt!$A$5,Debt!$A$5=""),IF(Debt!$A$6=TRUE,IF(Debt!$C$5-$J114-$P114-$V114-$AB114-$AH114-$AN114-$AT114-$AZ114-$BF114&gt;B114,B114-D114+G114,Debt!$C$5-$D114-$J114-$P114-$V114-$AB114-$AH114-$AN114-$AT114-$AZ114-$BF114),0),IF(Debt!$B$5-$D114-$J114-$P114-$V114-$AB114-$AH114-$AN114-$AT114-$AZ114-$BF114&gt;B114,B114-D114+G114,Debt!$B$5-$D114-$J114-$P114-$V114-$AB114-$AH114-$AN114-$AT114-$AZ114-$BF114)))</f>
        <v>0</v>
      </c>
      <c r="F114" s="76">
        <f t="shared" ca="1" si="57"/>
        <v>0</v>
      </c>
      <c r="G114" s="150">
        <f ca="1">IF(OR(B114=0,D$4=0),0,B114*VLOOKUP(1,Debt!$A$7:$L$17,3,0)/12)</f>
        <v>0</v>
      </c>
      <c r="H114" s="149">
        <f t="shared" ca="1" si="58"/>
        <v>0</v>
      </c>
      <c r="I114" s="122">
        <f t="shared" ca="1" si="59"/>
        <v>0</v>
      </c>
      <c r="J114" s="122">
        <f t="shared" ca="1" si="46"/>
        <v>0</v>
      </c>
      <c r="K114" s="122">
        <f ca="1">IF(H114=0,0,IF(OR(EOMONTH($A114,0)&lt;Debt!$A$5,Debt!$A$5=""),IF(Debt!$A$6=TRUE,IF(Debt!C$5-$D114-$P114-$V114-$AB114-$AH114-$AN114-$AT114-$AZ114-$BF114&gt;H114,H114-J114+M114,Debt!$C$5-$D114-$J114-$P114-$V114-$AB114-$AH114-$AN114-$AT114-$AZ114-$BF114-$E114),0),IF(Debt!$B$5-$D114-$J114-$P114-$V114-$AB114-$AH114-$AN114-$AT114-$AZ114-$BF114-$E114&gt;H114,H114-J114+M114,Debt!$B$5-$D114-$J114-$P114-$V114-$AB114-$AH114-$AN114-$AT114-$AZ114-$BF114-$E114)))</f>
        <v>0</v>
      </c>
      <c r="L114" s="76">
        <f t="shared" ca="1" si="60"/>
        <v>0</v>
      </c>
      <c r="M114" s="150">
        <f ca="1">IF(OR(H114=0,J$4=0),0,H114*VLOOKUP(2,Debt!$A$7:$L$17,3,0)/12)</f>
        <v>0</v>
      </c>
      <c r="N114" s="149">
        <f t="shared" ca="1" si="61"/>
        <v>0</v>
      </c>
      <c r="O114" s="122">
        <f t="shared" ca="1" si="62"/>
        <v>0</v>
      </c>
      <c r="P114" s="122">
        <f t="shared" ca="1" si="47"/>
        <v>0</v>
      </c>
      <c r="Q114" s="122">
        <f ca="1">IF(N114=0,0,IF(OR(EOMONTH($A114,0)&lt;Debt!$A$5,Debt!$A$5=""),IF(Debt!$A$6=TRUE,IF(Debt!$C$5-$D114-$J114-$V114-$AB114-$AH114-$AN114-$AT114-$AZ114-$BF114-$E114-$K114&gt;N114,N114-P114+S114,Debt!$C$5-$D114-$J114-$P114-$V114-$AB114-$AH114-$AN114-$AT114-$AZ114-$BF114-$E114-$K114),0),IF(Debt!$B$5-$D114-$J114-$P114-$V114-$AB114-$AH114-$AN114-$AT114-$AZ114-$BF114-$E114-$K114&gt;N114,N114-P114+S114,Debt!$B$5-$D114-$J114-$P114-$V114-$AB114-$AH114-$AN114-$AT114-$AZ114-$BF114-$E114-$K114)))</f>
        <v>0</v>
      </c>
      <c r="R114" s="76">
        <f t="shared" ca="1" si="63"/>
        <v>0</v>
      </c>
      <c r="S114" s="150">
        <f ca="1">IF(OR(N114=0,P$4=0),0,N114*VLOOKUP(3,Debt!$A$7:$L$17,3,0)/12)</f>
        <v>0</v>
      </c>
      <c r="T114" s="149">
        <f t="shared" ca="1" si="64"/>
        <v>0</v>
      </c>
      <c r="U114" s="122">
        <f t="shared" ca="1" si="65"/>
        <v>0</v>
      </c>
      <c r="V114" s="122">
        <f t="shared" ca="1" si="48"/>
        <v>0</v>
      </c>
      <c r="W114" s="122">
        <f ca="1">IF(T114=0,0,IF(OR(EOMONTH($A114,0)&lt;Debt!$A$5,Debt!$A$5=""),IF(Debt!$A$6=TRUE,IF(Debt!$C$5-$D114-$J114-$P114-$AB114-$AH114-$AN114-$AT114-$AZ114-$BF114-$E114-$K114-$Q114&gt;T114,T114-V114+Y114,Debt!$C$5-$D114-$J114-$P114-$V114-$AB114-$AH114-$AN114-$AT114-$AZ114-$BF114-$E114-$K114-$Q114),0),IF(Debt!$B$5-$D114-$J114-$P114-$V114-$AB114-$AH114-$AN114-$AT114-$AZ114-$BF114-$E114-$K114-$Q114&gt;T114,T114-V114+Y114,Debt!$B$5-$D114-$J114-$P114-$V114-$AB114-$AH114-$AN114-$AT114-$AZ114-$BF114-$E114-$K114-$Q114)))</f>
        <v>0</v>
      </c>
      <c r="X114" s="76">
        <f t="shared" ca="1" si="66"/>
        <v>0</v>
      </c>
      <c r="Y114" s="150">
        <f ca="1">IF(OR(T114=0,V$4=0),0,T114*VLOOKUP(4,Debt!$A$7:$L$17,3,0)/12)</f>
        <v>0</v>
      </c>
      <c r="Z114" s="149">
        <f t="shared" ca="1" si="67"/>
        <v>0</v>
      </c>
      <c r="AA114" s="122">
        <f t="shared" ca="1" si="68"/>
        <v>0</v>
      </c>
      <c r="AB114" s="122">
        <f t="shared" ca="1" si="49"/>
        <v>0</v>
      </c>
      <c r="AC114" s="122">
        <f ca="1">IF(Z114=0,0,IF(OR(EOMONTH($A114,0)&lt;Debt!$A$5,Debt!$A$5=""),IF(Debt!$A$6=TRUE,IF(Debt!$C$5-$D114-$J114-$P114-$V114-$AH114-$AN114-$AT114-$AZ114-$BF114-$E114-$K114-$Q114-$W114&gt;Z114,Z114-AB114+AE114,Debt!$C$5-$D114-$J114-$P114-$V114-$AB114-$AH114-$AN114-$AT114-$AZ114-$BF114-$E114-$K114-$Q114-$W114),0),IF(Debt!$B$5-$D114-$J114-$P114-$V114-$AB114-$AH114-$AN114-$AT114-$AZ114-$BF114-$E114-$K114-$Q114-$W114&gt;Z114,Z114-AB114+AE114,Debt!$B$5-$D114-$J114-$P114-$V114-$AB114-$AH114-$AN114-$AT114-$AZ114-$BF114-$E114-$K114-$Q114-$W114)))</f>
        <v>0</v>
      </c>
      <c r="AD114" s="76">
        <f t="shared" ca="1" si="69"/>
        <v>0</v>
      </c>
      <c r="AE114" s="150">
        <f ca="1">IF(OR(Z114=0,AB$4=0),0,Z114*VLOOKUP(5,Debt!$A$7:$L$17,3,0)/12)</f>
        <v>0</v>
      </c>
      <c r="AF114" s="149">
        <f t="shared" si="70"/>
        <v>0</v>
      </c>
      <c r="AG114" s="122">
        <f t="shared" si="71"/>
        <v>0</v>
      </c>
      <c r="AH114" s="122">
        <f t="shared" si="50"/>
        <v>0</v>
      </c>
      <c r="AI114" s="122">
        <f>IF(AF114=0,0,IF(OR(EOMONTH($A114,0)&lt;Debt!$A$5,Debt!$A$5=""),IF(Debt!$A$6=TRUE,IF(Debt!$C$5-$D114-$J114-$P114-$V114-$AB114-$AN114-$AT114-$AZ114-$BF114-$E114-$K114-$Q114-$W114-$AC114&gt;AF114,AF114-AH114+AK114,Debt!$C$5-$D114-$J114-$P114-$V114-$AB114-$AH114-$AN114-$AT114-$AZ114-$BF114-$E114-$K114-$Q114-$W114-$AC114),0),IF(Debt!$B$5-$D114-$J114-$P114-$V114-$AB114-$AH114-$AN114-$AT114-$AZ114-$BF114-$E114-$K114-$Q114-$W114-$AC114&gt;AF114,AF114-AH114+AK114,Debt!$B$5-$D114-$J114-$P114-$V114-$AB114-$AH114-$AN114-$AT114-$AZ114-$BF114-$E114-$K114-$Q114-$W114-$AC114)))</f>
        <v>0</v>
      </c>
      <c r="AJ114" s="76">
        <f t="shared" si="72"/>
        <v>0</v>
      </c>
      <c r="AK114" s="150">
        <f>IF(OR(AF114=0,AH$4=0),0,AF114*VLOOKUP(6,Debt!$A$7:$L$17,3,0)/12)</f>
        <v>0</v>
      </c>
      <c r="AL114" s="149">
        <f t="shared" si="73"/>
        <v>0</v>
      </c>
      <c r="AM114" s="122">
        <f t="shared" si="74"/>
        <v>0</v>
      </c>
      <c r="AN114" s="122">
        <f t="shared" si="51"/>
        <v>0</v>
      </c>
      <c r="AO114" s="122">
        <f>IF(AL114=0,0,IF(OR(EOMONTH($A114,0)&lt;Debt!$A$5,Debt!$A$5=""),IF(Debt!$A$6=TRUE,IF(Debt!$C$5-$D114-$J114-$P114-$V114-$AB114-$AH114-$AT114-$AZ114-$BF114-$E114-$K114-$Q114-$W114-$AC114-$AI114&gt;AL114,AL114-AN114+AQ114,Debt!$C$5-$D114-$J114-$P114-$V114-$AB114-$AH114-$AN114-$AT114-$AZ114-$BF114-$E114-$K114-$Q114-$W114-$AC114-$AI114),0),IF(Debt!$B$5-$D114-$J114-$P114-$V114-$AB114-$AH114-$AN114-$AT114-$AZ114-$BF114-$E114-$K114-$Q114-$W114-$AC114-$AI114&gt;AL114,AL114-AN114+AQ114,Debt!$B$5-$D114-$J114-$P114-$V114-$AB114-$AH114-$AN114-$AT114-$AZ114-$BF114-$E114-$K114-$Q114-$W114-$AC114-$AI114)))</f>
        <v>0</v>
      </c>
      <c r="AP114" s="76">
        <f t="shared" si="75"/>
        <v>0</v>
      </c>
      <c r="AQ114" s="150">
        <f>IF(OR(AL114=0,AN$4=0),0,AL114*VLOOKUP(7,Debt!$A$7:$L$17,3,0)/12)</f>
        <v>0</v>
      </c>
      <c r="AR114" s="149">
        <f t="shared" si="76"/>
        <v>0</v>
      </c>
      <c r="AS114" s="122">
        <f t="shared" si="77"/>
        <v>0</v>
      </c>
      <c r="AT114" s="122">
        <f t="shared" si="52"/>
        <v>0</v>
      </c>
      <c r="AU114" s="122">
        <f>IF(AR114=0,0,IF(OR(EOMONTH($A114,0)&lt;Debt!$A$5,Debt!$A$5=""),IF(Debt!$A$6=TRUE,IF(Debt!$C$5-$D114-$J114-$P114-$V114-$AB114-$AH114-$AN114-$AZ114-$BF114-$E114-$K114-$Q114-$W114-$AC114-$AI114-$AO114&gt;AR114,AR114-AT114+AW114,Debt!$C$5-$D114-$J114-$P114-$V114-$AB114-$AH114-$AN114-$AT114-$AZ114-$BF114-$E114-$K114-$Q114-$W114-$AC114-$AI114-$AO114),0),IF(Debt!$B$5-$D114-$J114-$P114-$V114-$AB114-$AH114-$AN114-$AT114-$AZ114-$BF114-$E114-$K114-$Q114-$W114-$AC114-$AI114-$AO114&gt;AR114,AR114-AT114+AW114,Debt!$B$5-$D114-$J114-$P114-$V114-$AB114-$AH114-$AN114-$AT114-$AZ114-$BF114-$E114-$K114-$Q114-$W114-$AC114-$AI114-$AO114)))</f>
        <v>0</v>
      </c>
      <c r="AV114" s="76">
        <f t="shared" si="78"/>
        <v>0</v>
      </c>
      <c r="AW114" s="150">
        <f>IF(OR(AR114=0,AT$4=0),0,AR114*VLOOKUP(8,Debt!$A$7:$L$17,3,0)/12)</f>
        <v>0</v>
      </c>
      <c r="AX114" s="149">
        <f t="shared" si="79"/>
        <v>0</v>
      </c>
      <c r="AY114" s="122">
        <f t="shared" si="80"/>
        <v>0</v>
      </c>
      <c r="AZ114" s="122">
        <f t="shared" si="53"/>
        <v>0</v>
      </c>
      <c r="BA114" s="122">
        <f>IF(AX114=0,0,IF(OR(EOMONTH($A114,0)&lt;Debt!$A$5,Debt!$A$5=""),IF(Debt!$A$6=TRUE,IF(Debt!$C$5-$D114-$J114-$P114-$V114-$AB114-$AH114-$AN114-$AT114-$BF114-$E114-$K114-$Q114-$W114-$AC114-$AI114-$AO114-$AU114&gt;AX114,AX114-AZ114+BC114,Debt!$C$5-$D114-$J114-$P114-$V114-$AB114-$AH114-$AN114-$AT114-$AZ114-$BF114-$E114-$K114-$Q114-$W114-$AC114-$AI114-$AO114-$AU114),0),IF(Debt!$B$5-$D114-$J114-$P114-$V114-$AB114-$AH114-$AN114-$AT114-$AZ114-$BF114-$E114-$K114-$Q114-$W114-$AC114-$AI114-$AO114-$AU114&gt;AX114,AX114-AZ114+BC114,Debt!$B$5-$D114-$J114-$P114-$V114-$AB114-$AH114-$AN114-$AT114-$AZ114-$BF114-$E114-$K114-$Q114-$W114-$AC114-$AI114-$AO114-$AU114)))</f>
        <v>0</v>
      </c>
      <c r="BB114" s="76">
        <f t="shared" si="81"/>
        <v>0</v>
      </c>
      <c r="BC114" s="150">
        <f>IF(OR(AX114=0,AZ$4=0),0,AX114*VLOOKUP(9,Debt!$A$7:$L$17,3,0)/12)</f>
        <v>0</v>
      </c>
      <c r="BD114" s="149">
        <f t="shared" si="82"/>
        <v>0</v>
      </c>
      <c r="BE114" s="122">
        <f t="shared" si="83"/>
        <v>0</v>
      </c>
      <c r="BF114" s="122">
        <f t="shared" si="54"/>
        <v>0</v>
      </c>
      <c r="BG114" s="122">
        <f>IF(BD114=0,0,IF(OR(EOMONTH($A114,0)&lt;Debt!$A$5,Debt!$A$5=""),IF(Debt!$A$6=TRUE,IF(Debt!$C$5-$D114-$J114-$P114-$V114-$AB114-$AH114-$AN114-$AT114-$AZ114-$E114-$K114-$Q114-$W114-$AC114-$AI114-$AO114-$AU114-$BA114&gt;BD114,BD114-BF114+BI114,Debt!$C$5-$D114-$J114-$P114-$V114-$AB114-$AH114-$AN114-$AT114-$AZ114-$BF114-$E114-$K114-$Q114-$W114-$AC114-$AI114-$AO114-$AU114-$BA114),0),IF(Debt!$B$5-$D114-$J114-$P114-$V114-$AB114-$AH114-$AN114-$AT114-$AZ114-$BF114-$E114-$K114-$Q114-$W114-$AC114-$AI114-$AO114-$AU114-$BA114&gt;BD114,BD114-BF114+BI114,Debt!$B$5-$D114-$J114-$P114-$V114-$AB114-$AH114-$AN114-$AT114-$AZ114-$BF114-$E114-$K114-$Q114-$W114-$AC114-$AI114-$AO114-$AU114-$BA114)))</f>
        <v>0</v>
      </c>
      <c r="BH114" s="76">
        <f t="shared" si="84"/>
        <v>0</v>
      </c>
      <c r="BI114" s="150">
        <f>IF(OR(BD114=0,BF$4=0),0,BD114*VLOOKUP(10,Debt!$A$7:$L$17,3,0)/12)</f>
        <v>0</v>
      </c>
      <c r="BJ114" s="133">
        <f t="shared" ca="1" si="85"/>
        <v>0</v>
      </c>
      <c r="BK114" s="133">
        <f t="shared" ca="1" si="86"/>
        <v>0</v>
      </c>
      <c r="BL114" s="133">
        <f t="shared" ca="1" si="87"/>
        <v>0</v>
      </c>
      <c r="BM114" s="157">
        <f t="shared" ca="1" si="88"/>
        <v>0</v>
      </c>
    </row>
    <row r="115" spans="1:65" customFormat="1" thickBot="1" x14ac:dyDescent="0.25">
      <c r="A115" s="160">
        <f t="shared" ca="1" si="89"/>
        <v>48245</v>
      </c>
      <c r="B115" s="149">
        <f t="shared" ca="1" si="55"/>
        <v>0</v>
      </c>
      <c r="C115" s="122">
        <f t="shared" ca="1" si="56"/>
        <v>0</v>
      </c>
      <c r="D115" s="122">
        <f t="shared" ca="1" si="45"/>
        <v>0</v>
      </c>
      <c r="E115" s="122">
        <f ca="1">IF(B115=0,0,IF(OR(EOMONTH($A115,0)&lt;Debt!$A$5,Debt!$A$5=""),IF(Debt!$A$6=TRUE,IF(Debt!$C$5-$J115-$P115-$V115-$AB115-$AH115-$AN115-$AT115-$AZ115-$BF115&gt;B115,B115-D115+G115,Debt!$C$5-$D115-$J115-$P115-$V115-$AB115-$AH115-$AN115-$AT115-$AZ115-$BF115),0),IF(Debt!$B$5-$D115-$J115-$P115-$V115-$AB115-$AH115-$AN115-$AT115-$AZ115-$BF115&gt;B115,B115-D115+G115,Debt!$B$5-$D115-$J115-$P115-$V115-$AB115-$AH115-$AN115-$AT115-$AZ115-$BF115)))</f>
        <v>0</v>
      </c>
      <c r="F115" s="76">
        <f t="shared" ca="1" si="57"/>
        <v>0</v>
      </c>
      <c r="G115" s="150">
        <f ca="1">IF(OR(B115=0,D$4=0),0,B115*VLOOKUP(1,Debt!$A$7:$L$17,3,0)/12)</f>
        <v>0</v>
      </c>
      <c r="H115" s="149">
        <f t="shared" ca="1" si="58"/>
        <v>0</v>
      </c>
      <c r="I115" s="122">
        <f t="shared" ca="1" si="59"/>
        <v>0</v>
      </c>
      <c r="J115" s="122">
        <f t="shared" ca="1" si="46"/>
        <v>0</v>
      </c>
      <c r="K115" s="122">
        <f ca="1">IF(H115=0,0,IF(OR(EOMONTH($A115,0)&lt;Debt!$A$5,Debt!$A$5=""),IF(Debt!$A$6=TRUE,IF(Debt!C$5-$D115-$P115-$V115-$AB115-$AH115-$AN115-$AT115-$AZ115-$BF115&gt;H115,H115-J115+M115,Debt!$C$5-$D115-$J115-$P115-$V115-$AB115-$AH115-$AN115-$AT115-$AZ115-$BF115-$E115),0),IF(Debt!$B$5-$D115-$J115-$P115-$V115-$AB115-$AH115-$AN115-$AT115-$AZ115-$BF115-$E115&gt;H115,H115-J115+M115,Debt!$B$5-$D115-$J115-$P115-$V115-$AB115-$AH115-$AN115-$AT115-$AZ115-$BF115-$E115)))</f>
        <v>0</v>
      </c>
      <c r="L115" s="76">
        <f t="shared" ca="1" si="60"/>
        <v>0</v>
      </c>
      <c r="M115" s="150">
        <f ca="1">IF(OR(H115=0,J$4=0),0,H115*VLOOKUP(2,Debt!$A$7:$L$17,3,0)/12)</f>
        <v>0</v>
      </c>
      <c r="N115" s="149">
        <f t="shared" ca="1" si="61"/>
        <v>0</v>
      </c>
      <c r="O115" s="122">
        <f t="shared" ca="1" si="62"/>
        <v>0</v>
      </c>
      <c r="P115" s="122">
        <f t="shared" ca="1" si="47"/>
        <v>0</v>
      </c>
      <c r="Q115" s="122">
        <f ca="1">IF(N115=0,0,IF(OR(EOMONTH($A115,0)&lt;Debt!$A$5,Debt!$A$5=""),IF(Debt!$A$6=TRUE,IF(Debt!$C$5-$D115-$J115-$V115-$AB115-$AH115-$AN115-$AT115-$AZ115-$BF115-$E115-$K115&gt;N115,N115-P115+S115,Debt!$C$5-$D115-$J115-$P115-$V115-$AB115-$AH115-$AN115-$AT115-$AZ115-$BF115-$E115-$K115),0),IF(Debt!$B$5-$D115-$J115-$P115-$V115-$AB115-$AH115-$AN115-$AT115-$AZ115-$BF115-$E115-$K115&gt;N115,N115-P115+S115,Debt!$B$5-$D115-$J115-$P115-$V115-$AB115-$AH115-$AN115-$AT115-$AZ115-$BF115-$E115-$K115)))</f>
        <v>0</v>
      </c>
      <c r="R115" s="76">
        <f t="shared" ca="1" si="63"/>
        <v>0</v>
      </c>
      <c r="S115" s="150">
        <f ca="1">IF(OR(N115=0,P$4=0),0,N115*VLOOKUP(3,Debt!$A$7:$L$17,3,0)/12)</f>
        <v>0</v>
      </c>
      <c r="T115" s="149">
        <f t="shared" ca="1" si="64"/>
        <v>0</v>
      </c>
      <c r="U115" s="122">
        <f t="shared" ca="1" si="65"/>
        <v>0</v>
      </c>
      <c r="V115" s="122">
        <f t="shared" ca="1" si="48"/>
        <v>0</v>
      </c>
      <c r="W115" s="122">
        <f ca="1">IF(T115=0,0,IF(OR(EOMONTH($A115,0)&lt;Debt!$A$5,Debt!$A$5=""),IF(Debt!$A$6=TRUE,IF(Debt!$C$5-$D115-$J115-$P115-$AB115-$AH115-$AN115-$AT115-$AZ115-$BF115-$E115-$K115-$Q115&gt;T115,T115-V115+Y115,Debt!$C$5-$D115-$J115-$P115-$V115-$AB115-$AH115-$AN115-$AT115-$AZ115-$BF115-$E115-$K115-$Q115),0),IF(Debt!$B$5-$D115-$J115-$P115-$V115-$AB115-$AH115-$AN115-$AT115-$AZ115-$BF115-$E115-$K115-$Q115&gt;T115,T115-V115+Y115,Debt!$B$5-$D115-$J115-$P115-$V115-$AB115-$AH115-$AN115-$AT115-$AZ115-$BF115-$E115-$K115-$Q115)))</f>
        <v>0</v>
      </c>
      <c r="X115" s="76">
        <f t="shared" ca="1" si="66"/>
        <v>0</v>
      </c>
      <c r="Y115" s="150">
        <f ca="1">IF(OR(T115=0,V$4=0),0,T115*VLOOKUP(4,Debt!$A$7:$L$17,3,0)/12)</f>
        <v>0</v>
      </c>
      <c r="Z115" s="149">
        <f t="shared" ca="1" si="67"/>
        <v>0</v>
      </c>
      <c r="AA115" s="122">
        <f t="shared" ca="1" si="68"/>
        <v>0</v>
      </c>
      <c r="AB115" s="122">
        <f t="shared" ca="1" si="49"/>
        <v>0</v>
      </c>
      <c r="AC115" s="122">
        <f ca="1">IF(Z115=0,0,IF(OR(EOMONTH($A115,0)&lt;Debt!$A$5,Debt!$A$5=""),IF(Debt!$A$6=TRUE,IF(Debt!$C$5-$D115-$J115-$P115-$V115-$AH115-$AN115-$AT115-$AZ115-$BF115-$E115-$K115-$Q115-$W115&gt;Z115,Z115-AB115+AE115,Debt!$C$5-$D115-$J115-$P115-$V115-$AB115-$AH115-$AN115-$AT115-$AZ115-$BF115-$E115-$K115-$Q115-$W115),0),IF(Debt!$B$5-$D115-$J115-$P115-$V115-$AB115-$AH115-$AN115-$AT115-$AZ115-$BF115-$E115-$K115-$Q115-$W115&gt;Z115,Z115-AB115+AE115,Debt!$B$5-$D115-$J115-$P115-$V115-$AB115-$AH115-$AN115-$AT115-$AZ115-$BF115-$E115-$K115-$Q115-$W115)))</f>
        <v>0</v>
      </c>
      <c r="AD115" s="76">
        <f t="shared" ca="1" si="69"/>
        <v>0</v>
      </c>
      <c r="AE115" s="150">
        <f ca="1">IF(OR(Z115=0,AB$4=0),0,Z115*VLOOKUP(5,Debt!$A$7:$L$17,3,0)/12)</f>
        <v>0</v>
      </c>
      <c r="AF115" s="149">
        <f t="shared" si="70"/>
        <v>0</v>
      </c>
      <c r="AG115" s="122">
        <f t="shared" si="71"/>
        <v>0</v>
      </c>
      <c r="AH115" s="122">
        <f t="shared" si="50"/>
        <v>0</v>
      </c>
      <c r="AI115" s="122">
        <f>IF(AF115=0,0,IF(OR(EOMONTH($A115,0)&lt;Debt!$A$5,Debt!$A$5=""),IF(Debt!$A$6=TRUE,IF(Debt!$C$5-$D115-$J115-$P115-$V115-$AB115-$AN115-$AT115-$AZ115-$BF115-$E115-$K115-$Q115-$W115-$AC115&gt;AF115,AF115-AH115+AK115,Debt!$C$5-$D115-$J115-$P115-$V115-$AB115-$AH115-$AN115-$AT115-$AZ115-$BF115-$E115-$K115-$Q115-$W115-$AC115),0),IF(Debt!$B$5-$D115-$J115-$P115-$V115-$AB115-$AH115-$AN115-$AT115-$AZ115-$BF115-$E115-$K115-$Q115-$W115-$AC115&gt;AF115,AF115-AH115+AK115,Debt!$B$5-$D115-$J115-$P115-$V115-$AB115-$AH115-$AN115-$AT115-$AZ115-$BF115-$E115-$K115-$Q115-$W115-$AC115)))</f>
        <v>0</v>
      </c>
      <c r="AJ115" s="76">
        <f t="shared" si="72"/>
        <v>0</v>
      </c>
      <c r="AK115" s="150">
        <f>IF(OR(AF115=0,AH$4=0),0,AF115*VLOOKUP(6,Debt!$A$7:$L$17,3,0)/12)</f>
        <v>0</v>
      </c>
      <c r="AL115" s="149">
        <f t="shared" si="73"/>
        <v>0</v>
      </c>
      <c r="AM115" s="122">
        <f t="shared" si="74"/>
        <v>0</v>
      </c>
      <c r="AN115" s="122">
        <f t="shared" si="51"/>
        <v>0</v>
      </c>
      <c r="AO115" s="122">
        <f>IF(AL115=0,0,IF(OR(EOMONTH($A115,0)&lt;Debt!$A$5,Debt!$A$5=""),IF(Debt!$A$6=TRUE,IF(Debt!$C$5-$D115-$J115-$P115-$V115-$AB115-$AH115-$AT115-$AZ115-$BF115-$E115-$K115-$Q115-$W115-$AC115-$AI115&gt;AL115,AL115-AN115+AQ115,Debt!$C$5-$D115-$J115-$P115-$V115-$AB115-$AH115-$AN115-$AT115-$AZ115-$BF115-$E115-$K115-$Q115-$W115-$AC115-$AI115),0),IF(Debt!$B$5-$D115-$J115-$P115-$V115-$AB115-$AH115-$AN115-$AT115-$AZ115-$BF115-$E115-$K115-$Q115-$W115-$AC115-$AI115&gt;AL115,AL115-AN115+AQ115,Debt!$B$5-$D115-$J115-$P115-$V115-$AB115-$AH115-$AN115-$AT115-$AZ115-$BF115-$E115-$K115-$Q115-$W115-$AC115-$AI115)))</f>
        <v>0</v>
      </c>
      <c r="AP115" s="76">
        <f t="shared" si="75"/>
        <v>0</v>
      </c>
      <c r="AQ115" s="150">
        <f>IF(OR(AL115=0,AN$4=0),0,AL115*VLOOKUP(7,Debt!$A$7:$L$17,3,0)/12)</f>
        <v>0</v>
      </c>
      <c r="AR115" s="149">
        <f t="shared" si="76"/>
        <v>0</v>
      </c>
      <c r="AS115" s="122">
        <f t="shared" si="77"/>
        <v>0</v>
      </c>
      <c r="AT115" s="122">
        <f t="shared" si="52"/>
        <v>0</v>
      </c>
      <c r="AU115" s="122">
        <f>IF(AR115=0,0,IF(OR(EOMONTH($A115,0)&lt;Debt!$A$5,Debt!$A$5=""),IF(Debt!$A$6=TRUE,IF(Debt!$C$5-$D115-$J115-$P115-$V115-$AB115-$AH115-$AN115-$AZ115-$BF115-$E115-$K115-$Q115-$W115-$AC115-$AI115-$AO115&gt;AR115,AR115-AT115+AW115,Debt!$C$5-$D115-$J115-$P115-$V115-$AB115-$AH115-$AN115-$AT115-$AZ115-$BF115-$E115-$K115-$Q115-$W115-$AC115-$AI115-$AO115),0),IF(Debt!$B$5-$D115-$J115-$P115-$V115-$AB115-$AH115-$AN115-$AT115-$AZ115-$BF115-$E115-$K115-$Q115-$W115-$AC115-$AI115-$AO115&gt;AR115,AR115-AT115+AW115,Debt!$B$5-$D115-$J115-$P115-$V115-$AB115-$AH115-$AN115-$AT115-$AZ115-$BF115-$E115-$K115-$Q115-$W115-$AC115-$AI115-$AO115)))</f>
        <v>0</v>
      </c>
      <c r="AV115" s="76">
        <f t="shared" si="78"/>
        <v>0</v>
      </c>
      <c r="AW115" s="150">
        <f>IF(OR(AR115=0,AT$4=0),0,AR115*VLOOKUP(8,Debt!$A$7:$L$17,3,0)/12)</f>
        <v>0</v>
      </c>
      <c r="AX115" s="149">
        <f t="shared" si="79"/>
        <v>0</v>
      </c>
      <c r="AY115" s="122">
        <f t="shared" si="80"/>
        <v>0</v>
      </c>
      <c r="AZ115" s="122">
        <f t="shared" si="53"/>
        <v>0</v>
      </c>
      <c r="BA115" s="122">
        <f>IF(AX115=0,0,IF(OR(EOMONTH($A115,0)&lt;Debt!$A$5,Debt!$A$5=""),IF(Debt!$A$6=TRUE,IF(Debt!$C$5-$D115-$J115-$P115-$V115-$AB115-$AH115-$AN115-$AT115-$BF115-$E115-$K115-$Q115-$W115-$AC115-$AI115-$AO115-$AU115&gt;AX115,AX115-AZ115+BC115,Debt!$C$5-$D115-$J115-$P115-$V115-$AB115-$AH115-$AN115-$AT115-$AZ115-$BF115-$E115-$K115-$Q115-$W115-$AC115-$AI115-$AO115-$AU115),0),IF(Debt!$B$5-$D115-$J115-$P115-$V115-$AB115-$AH115-$AN115-$AT115-$AZ115-$BF115-$E115-$K115-$Q115-$W115-$AC115-$AI115-$AO115-$AU115&gt;AX115,AX115-AZ115+BC115,Debt!$B$5-$D115-$J115-$P115-$V115-$AB115-$AH115-$AN115-$AT115-$AZ115-$BF115-$E115-$K115-$Q115-$W115-$AC115-$AI115-$AO115-$AU115)))</f>
        <v>0</v>
      </c>
      <c r="BB115" s="76">
        <f t="shared" si="81"/>
        <v>0</v>
      </c>
      <c r="BC115" s="150">
        <f>IF(OR(AX115=0,AZ$4=0),0,AX115*VLOOKUP(9,Debt!$A$7:$L$17,3,0)/12)</f>
        <v>0</v>
      </c>
      <c r="BD115" s="149">
        <f t="shared" si="82"/>
        <v>0</v>
      </c>
      <c r="BE115" s="122">
        <f t="shared" si="83"/>
        <v>0</v>
      </c>
      <c r="BF115" s="122">
        <f t="shared" si="54"/>
        <v>0</v>
      </c>
      <c r="BG115" s="122">
        <f>IF(BD115=0,0,IF(OR(EOMONTH($A115,0)&lt;Debt!$A$5,Debt!$A$5=""),IF(Debt!$A$6=TRUE,IF(Debt!$C$5-$D115-$J115-$P115-$V115-$AB115-$AH115-$AN115-$AT115-$AZ115-$E115-$K115-$Q115-$W115-$AC115-$AI115-$AO115-$AU115-$BA115&gt;BD115,BD115-BF115+BI115,Debt!$C$5-$D115-$J115-$P115-$V115-$AB115-$AH115-$AN115-$AT115-$AZ115-$BF115-$E115-$K115-$Q115-$W115-$AC115-$AI115-$AO115-$AU115-$BA115),0),IF(Debt!$B$5-$D115-$J115-$P115-$V115-$AB115-$AH115-$AN115-$AT115-$AZ115-$BF115-$E115-$K115-$Q115-$W115-$AC115-$AI115-$AO115-$AU115-$BA115&gt;BD115,BD115-BF115+BI115,Debt!$B$5-$D115-$J115-$P115-$V115-$AB115-$AH115-$AN115-$AT115-$AZ115-$BF115-$E115-$K115-$Q115-$W115-$AC115-$AI115-$AO115-$AU115-$BA115)))</f>
        <v>0</v>
      </c>
      <c r="BH115" s="76">
        <f t="shared" si="84"/>
        <v>0</v>
      </c>
      <c r="BI115" s="150">
        <f>IF(OR(BD115=0,BF$4=0),0,BD115*VLOOKUP(10,Debt!$A$7:$L$17,3,0)/12)</f>
        <v>0</v>
      </c>
      <c r="BJ115" s="133">
        <f t="shared" ca="1" si="85"/>
        <v>0</v>
      </c>
      <c r="BK115" s="133">
        <f t="shared" ca="1" si="86"/>
        <v>0</v>
      </c>
      <c r="BL115" s="133">
        <f t="shared" ca="1" si="87"/>
        <v>0</v>
      </c>
      <c r="BM115" s="157">
        <f t="shared" ca="1" si="88"/>
        <v>0</v>
      </c>
    </row>
    <row r="116" spans="1:65" customFormat="1" thickBot="1" x14ac:dyDescent="0.25">
      <c r="A116" s="160">
        <f t="shared" ca="1" si="89"/>
        <v>48274</v>
      </c>
      <c r="B116" s="149">
        <f t="shared" ca="1" si="55"/>
        <v>0</v>
      </c>
      <c r="C116" s="122">
        <f t="shared" ca="1" si="56"/>
        <v>0</v>
      </c>
      <c r="D116" s="122">
        <f t="shared" ca="1" si="45"/>
        <v>0</v>
      </c>
      <c r="E116" s="122">
        <f ca="1">IF(B116=0,0,IF(OR(EOMONTH($A116,0)&lt;Debt!$A$5,Debt!$A$5=""),IF(Debt!$A$6=TRUE,IF(Debt!$C$5-$J116-$P116-$V116-$AB116-$AH116-$AN116-$AT116-$AZ116-$BF116&gt;B116,B116-D116+G116,Debt!$C$5-$D116-$J116-$P116-$V116-$AB116-$AH116-$AN116-$AT116-$AZ116-$BF116),0),IF(Debt!$B$5-$D116-$J116-$P116-$V116-$AB116-$AH116-$AN116-$AT116-$AZ116-$BF116&gt;B116,B116-D116+G116,Debt!$B$5-$D116-$J116-$P116-$V116-$AB116-$AH116-$AN116-$AT116-$AZ116-$BF116)))</f>
        <v>0</v>
      </c>
      <c r="F116" s="76">
        <f t="shared" ca="1" si="57"/>
        <v>0</v>
      </c>
      <c r="G116" s="150">
        <f ca="1">IF(OR(B116=0,D$4=0),0,B116*VLOOKUP(1,Debt!$A$7:$L$17,3,0)/12)</f>
        <v>0</v>
      </c>
      <c r="H116" s="149">
        <f t="shared" ca="1" si="58"/>
        <v>0</v>
      </c>
      <c r="I116" s="122">
        <f t="shared" ca="1" si="59"/>
        <v>0</v>
      </c>
      <c r="J116" s="122">
        <f t="shared" ca="1" si="46"/>
        <v>0</v>
      </c>
      <c r="K116" s="122">
        <f ca="1">IF(H116=0,0,IF(OR(EOMONTH($A116,0)&lt;Debt!$A$5,Debt!$A$5=""),IF(Debt!$A$6=TRUE,IF(Debt!C$5-$D116-$P116-$V116-$AB116-$AH116-$AN116-$AT116-$AZ116-$BF116&gt;H116,H116-J116+M116,Debt!$C$5-$D116-$J116-$P116-$V116-$AB116-$AH116-$AN116-$AT116-$AZ116-$BF116-$E116),0),IF(Debt!$B$5-$D116-$J116-$P116-$V116-$AB116-$AH116-$AN116-$AT116-$AZ116-$BF116-$E116&gt;H116,H116-J116+M116,Debt!$B$5-$D116-$J116-$P116-$V116-$AB116-$AH116-$AN116-$AT116-$AZ116-$BF116-$E116)))</f>
        <v>0</v>
      </c>
      <c r="L116" s="76">
        <f t="shared" ca="1" si="60"/>
        <v>0</v>
      </c>
      <c r="M116" s="150">
        <f ca="1">IF(OR(H116=0,J$4=0),0,H116*VLOOKUP(2,Debt!$A$7:$L$17,3,0)/12)</f>
        <v>0</v>
      </c>
      <c r="N116" s="149">
        <f t="shared" ca="1" si="61"/>
        <v>0</v>
      </c>
      <c r="O116" s="122">
        <f t="shared" ca="1" si="62"/>
        <v>0</v>
      </c>
      <c r="P116" s="122">
        <f t="shared" ca="1" si="47"/>
        <v>0</v>
      </c>
      <c r="Q116" s="122">
        <f ca="1">IF(N116=0,0,IF(OR(EOMONTH($A116,0)&lt;Debt!$A$5,Debt!$A$5=""),IF(Debt!$A$6=TRUE,IF(Debt!$C$5-$D116-$J116-$V116-$AB116-$AH116-$AN116-$AT116-$AZ116-$BF116-$E116-$K116&gt;N116,N116-P116+S116,Debt!$C$5-$D116-$J116-$P116-$V116-$AB116-$AH116-$AN116-$AT116-$AZ116-$BF116-$E116-$K116),0),IF(Debt!$B$5-$D116-$J116-$P116-$V116-$AB116-$AH116-$AN116-$AT116-$AZ116-$BF116-$E116-$K116&gt;N116,N116-P116+S116,Debt!$B$5-$D116-$J116-$P116-$V116-$AB116-$AH116-$AN116-$AT116-$AZ116-$BF116-$E116-$K116)))</f>
        <v>0</v>
      </c>
      <c r="R116" s="76">
        <f t="shared" ca="1" si="63"/>
        <v>0</v>
      </c>
      <c r="S116" s="150">
        <f ca="1">IF(OR(N116=0,P$4=0),0,N116*VLOOKUP(3,Debt!$A$7:$L$17,3,0)/12)</f>
        <v>0</v>
      </c>
      <c r="T116" s="149">
        <f t="shared" ca="1" si="64"/>
        <v>0</v>
      </c>
      <c r="U116" s="122">
        <f t="shared" ca="1" si="65"/>
        <v>0</v>
      </c>
      <c r="V116" s="122">
        <f t="shared" ca="1" si="48"/>
        <v>0</v>
      </c>
      <c r="W116" s="122">
        <f ca="1">IF(T116=0,0,IF(OR(EOMONTH($A116,0)&lt;Debt!$A$5,Debt!$A$5=""),IF(Debt!$A$6=TRUE,IF(Debt!$C$5-$D116-$J116-$P116-$AB116-$AH116-$AN116-$AT116-$AZ116-$BF116-$E116-$K116-$Q116&gt;T116,T116-V116+Y116,Debt!$C$5-$D116-$J116-$P116-$V116-$AB116-$AH116-$AN116-$AT116-$AZ116-$BF116-$E116-$K116-$Q116),0),IF(Debt!$B$5-$D116-$J116-$P116-$V116-$AB116-$AH116-$AN116-$AT116-$AZ116-$BF116-$E116-$K116-$Q116&gt;T116,T116-V116+Y116,Debt!$B$5-$D116-$J116-$P116-$V116-$AB116-$AH116-$AN116-$AT116-$AZ116-$BF116-$E116-$K116-$Q116)))</f>
        <v>0</v>
      </c>
      <c r="X116" s="76">
        <f t="shared" ca="1" si="66"/>
        <v>0</v>
      </c>
      <c r="Y116" s="150">
        <f ca="1">IF(OR(T116=0,V$4=0),0,T116*VLOOKUP(4,Debt!$A$7:$L$17,3,0)/12)</f>
        <v>0</v>
      </c>
      <c r="Z116" s="149">
        <f t="shared" ca="1" si="67"/>
        <v>0</v>
      </c>
      <c r="AA116" s="122">
        <f t="shared" ca="1" si="68"/>
        <v>0</v>
      </c>
      <c r="AB116" s="122">
        <f t="shared" ca="1" si="49"/>
        <v>0</v>
      </c>
      <c r="AC116" s="122">
        <f ca="1">IF(Z116=0,0,IF(OR(EOMONTH($A116,0)&lt;Debt!$A$5,Debt!$A$5=""),IF(Debt!$A$6=TRUE,IF(Debt!$C$5-$D116-$J116-$P116-$V116-$AH116-$AN116-$AT116-$AZ116-$BF116-$E116-$K116-$Q116-$W116&gt;Z116,Z116-AB116+AE116,Debt!$C$5-$D116-$J116-$P116-$V116-$AB116-$AH116-$AN116-$AT116-$AZ116-$BF116-$E116-$K116-$Q116-$W116),0),IF(Debt!$B$5-$D116-$J116-$P116-$V116-$AB116-$AH116-$AN116-$AT116-$AZ116-$BF116-$E116-$K116-$Q116-$W116&gt;Z116,Z116-AB116+AE116,Debt!$B$5-$D116-$J116-$P116-$V116-$AB116-$AH116-$AN116-$AT116-$AZ116-$BF116-$E116-$K116-$Q116-$W116)))</f>
        <v>0</v>
      </c>
      <c r="AD116" s="76">
        <f t="shared" ca="1" si="69"/>
        <v>0</v>
      </c>
      <c r="AE116" s="150">
        <f ca="1">IF(OR(Z116=0,AB$4=0),0,Z116*VLOOKUP(5,Debt!$A$7:$L$17,3,0)/12)</f>
        <v>0</v>
      </c>
      <c r="AF116" s="149">
        <f t="shared" si="70"/>
        <v>0</v>
      </c>
      <c r="AG116" s="122">
        <f t="shared" si="71"/>
        <v>0</v>
      </c>
      <c r="AH116" s="122">
        <f t="shared" si="50"/>
        <v>0</v>
      </c>
      <c r="AI116" s="122">
        <f>IF(AF116=0,0,IF(OR(EOMONTH($A116,0)&lt;Debt!$A$5,Debt!$A$5=""),IF(Debt!$A$6=TRUE,IF(Debt!$C$5-$D116-$J116-$P116-$V116-$AB116-$AN116-$AT116-$AZ116-$BF116-$E116-$K116-$Q116-$W116-$AC116&gt;AF116,AF116-AH116+AK116,Debt!$C$5-$D116-$J116-$P116-$V116-$AB116-$AH116-$AN116-$AT116-$AZ116-$BF116-$E116-$K116-$Q116-$W116-$AC116),0),IF(Debt!$B$5-$D116-$J116-$P116-$V116-$AB116-$AH116-$AN116-$AT116-$AZ116-$BF116-$E116-$K116-$Q116-$W116-$AC116&gt;AF116,AF116-AH116+AK116,Debt!$B$5-$D116-$J116-$P116-$V116-$AB116-$AH116-$AN116-$AT116-$AZ116-$BF116-$E116-$K116-$Q116-$W116-$AC116)))</f>
        <v>0</v>
      </c>
      <c r="AJ116" s="76">
        <f t="shared" si="72"/>
        <v>0</v>
      </c>
      <c r="AK116" s="150">
        <f>IF(OR(AF116=0,AH$4=0),0,AF116*VLOOKUP(6,Debt!$A$7:$L$17,3,0)/12)</f>
        <v>0</v>
      </c>
      <c r="AL116" s="149">
        <f t="shared" si="73"/>
        <v>0</v>
      </c>
      <c r="AM116" s="122">
        <f t="shared" si="74"/>
        <v>0</v>
      </c>
      <c r="AN116" s="122">
        <f t="shared" si="51"/>
        <v>0</v>
      </c>
      <c r="AO116" s="122">
        <f>IF(AL116=0,0,IF(OR(EOMONTH($A116,0)&lt;Debt!$A$5,Debt!$A$5=""),IF(Debt!$A$6=TRUE,IF(Debt!$C$5-$D116-$J116-$P116-$V116-$AB116-$AH116-$AT116-$AZ116-$BF116-$E116-$K116-$Q116-$W116-$AC116-$AI116&gt;AL116,AL116-AN116+AQ116,Debt!$C$5-$D116-$J116-$P116-$V116-$AB116-$AH116-$AN116-$AT116-$AZ116-$BF116-$E116-$K116-$Q116-$W116-$AC116-$AI116),0),IF(Debt!$B$5-$D116-$J116-$P116-$V116-$AB116-$AH116-$AN116-$AT116-$AZ116-$BF116-$E116-$K116-$Q116-$W116-$AC116-$AI116&gt;AL116,AL116-AN116+AQ116,Debt!$B$5-$D116-$J116-$P116-$V116-$AB116-$AH116-$AN116-$AT116-$AZ116-$BF116-$E116-$K116-$Q116-$W116-$AC116-$AI116)))</f>
        <v>0</v>
      </c>
      <c r="AP116" s="76">
        <f t="shared" si="75"/>
        <v>0</v>
      </c>
      <c r="AQ116" s="150">
        <f>IF(OR(AL116=0,AN$4=0),0,AL116*VLOOKUP(7,Debt!$A$7:$L$17,3,0)/12)</f>
        <v>0</v>
      </c>
      <c r="AR116" s="149">
        <f t="shared" si="76"/>
        <v>0</v>
      </c>
      <c r="AS116" s="122">
        <f t="shared" si="77"/>
        <v>0</v>
      </c>
      <c r="AT116" s="122">
        <f t="shared" si="52"/>
        <v>0</v>
      </c>
      <c r="AU116" s="122">
        <f>IF(AR116=0,0,IF(OR(EOMONTH($A116,0)&lt;Debt!$A$5,Debt!$A$5=""),IF(Debt!$A$6=TRUE,IF(Debt!$C$5-$D116-$J116-$P116-$V116-$AB116-$AH116-$AN116-$AZ116-$BF116-$E116-$K116-$Q116-$W116-$AC116-$AI116-$AO116&gt;AR116,AR116-AT116+AW116,Debt!$C$5-$D116-$J116-$P116-$V116-$AB116-$AH116-$AN116-$AT116-$AZ116-$BF116-$E116-$K116-$Q116-$W116-$AC116-$AI116-$AO116),0),IF(Debt!$B$5-$D116-$J116-$P116-$V116-$AB116-$AH116-$AN116-$AT116-$AZ116-$BF116-$E116-$K116-$Q116-$W116-$AC116-$AI116-$AO116&gt;AR116,AR116-AT116+AW116,Debt!$B$5-$D116-$J116-$P116-$V116-$AB116-$AH116-$AN116-$AT116-$AZ116-$BF116-$E116-$K116-$Q116-$W116-$AC116-$AI116-$AO116)))</f>
        <v>0</v>
      </c>
      <c r="AV116" s="76">
        <f t="shared" si="78"/>
        <v>0</v>
      </c>
      <c r="AW116" s="150">
        <f>IF(OR(AR116=0,AT$4=0),0,AR116*VLOOKUP(8,Debt!$A$7:$L$17,3,0)/12)</f>
        <v>0</v>
      </c>
      <c r="AX116" s="149">
        <f t="shared" si="79"/>
        <v>0</v>
      </c>
      <c r="AY116" s="122">
        <f t="shared" si="80"/>
        <v>0</v>
      </c>
      <c r="AZ116" s="122">
        <f t="shared" si="53"/>
        <v>0</v>
      </c>
      <c r="BA116" s="122">
        <f>IF(AX116=0,0,IF(OR(EOMONTH($A116,0)&lt;Debt!$A$5,Debt!$A$5=""),IF(Debt!$A$6=TRUE,IF(Debt!$C$5-$D116-$J116-$P116-$V116-$AB116-$AH116-$AN116-$AT116-$BF116-$E116-$K116-$Q116-$W116-$AC116-$AI116-$AO116-$AU116&gt;AX116,AX116-AZ116+BC116,Debt!$C$5-$D116-$J116-$P116-$V116-$AB116-$AH116-$AN116-$AT116-$AZ116-$BF116-$E116-$K116-$Q116-$W116-$AC116-$AI116-$AO116-$AU116),0),IF(Debt!$B$5-$D116-$J116-$P116-$V116-$AB116-$AH116-$AN116-$AT116-$AZ116-$BF116-$E116-$K116-$Q116-$W116-$AC116-$AI116-$AO116-$AU116&gt;AX116,AX116-AZ116+BC116,Debt!$B$5-$D116-$J116-$P116-$V116-$AB116-$AH116-$AN116-$AT116-$AZ116-$BF116-$E116-$K116-$Q116-$W116-$AC116-$AI116-$AO116-$AU116)))</f>
        <v>0</v>
      </c>
      <c r="BB116" s="76">
        <f t="shared" si="81"/>
        <v>0</v>
      </c>
      <c r="BC116" s="150">
        <f>IF(OR(AX116=0,AZ$4=0),0,AX116*VLOOKUP(9,Debt!$A$7:$L$17,3,0)/12)</f>
        <v>0</v>
      </c>
      <c r="BD116" s="149">
        <f t="shared" si="82"/>
        <v>0</v>
      </c>
      <c r="BE116" s="122">
        <f t="shared" si="83"/>
        <v>0</v>
      </c>
      <c r="BF116" s="122">
        <f t="shared" si="54"/>
        <v>0</v>
      </c>
      <c r="BG116" s="122">
        <f>IF(BD116=0,0,IF(OR(EOMONTH($A116,0)&lt;Debt!$A$5,Debt!$A$5=""),IF(Debt!$A$6=TRUE,IF(Debt!$C$5-$D116-$J116-$P116-$V116-$AB116-$AH116-$AN116-$AT116-$AZ116-$E116-$K116-$Q116-$W116-$AC116-$AI116-$AO116-$AU116-$BA116&gt;BD116,BD116-BF116+BI116,Debt!$C$5-$D116-$J116-$P116-$V116-$AB116-$AH116-$AN116-$AT116-$AZ116-$BF116-$E116-$K116-$Q116-$W116-$AC116-$AI116-$AO116-$AU116-$BA116),0),IF(Debt!$B$5-$D116-$J116-$P116-$V116-$AB116-$AH116-$AN116-$AT116-$AZ116-$BF116-$E116-$K116-$Q116-$W116-$AC116-$AI116-$AO116-$AU116-$BA116&gt;BD116,BD116-BF116+BI116,Debt!$B$5-$D116-$J116-$P116-$V116-$AB116-$AH116-$AN116-$AT116-$AZ116-$BF116-$E116-$K116-$Q116-$W116-$AC116-$AI116-$AO116-$AU116-$BA116)))</f>
        <v>0</v>
      </c>
      <c r="BH116" s="76">
        <f t="shared" si="84"/>
        <v>0</v>
      </c>
      <c r="BI116" s="150">
        <f>IF(OR(BD116=0,BF$4=0),0,BD116*VLOOKUP(10,Debt!$A$7:$L$17,3,0)/12)</f>
        <v>0</v>
      </c>
      <c r="BJ116" s="133">
        <f t="shared" ca="1" si="85"/>
        <v>0</v>
      </c>
      <c r="BK116" s="133">
        <f t="shared" ca="1" si="86"/>
        <v>0</v>
      </c>
      <c r="BL116" s="133">
        <f t="shared" ca="1" si="87"/>
        <v>0</v>
      </c>
      <c r="BM116" s="157">
        <f t="shared" ca="1" si="88"/>
        <v>0</v>
      </c>
    </row>
    <row r="117" spans="1:65" customFormat="1" thickBot="1" x14ac:dyDescent="0.25">
      <c r="A117" s="160">
        <f t="shared" ca="1" si="89"/>
        <v>48305</v>
      </c>
      <c r="B117" s="149">
        <f t="shared" ca="1" si="55"/>
        <v>0</v>
      </c>
      <c r="C117" s="122">
        <f t="shared" ca="1" si="56"/>
        <v>0</v>
      </c>
      <c r="D117" s="122">
        <f t="shared" ca="1" si="45"/>
        <v>0</v>
      </c>
      <c r="E117" s="122">
        <f ca="1">IF(B117=0,0,IF(OR(EOMONTH($A117,0)&lt;Debt!$A$5,Debt!$A$5=""),IF(Debt!$A$6=TRUE,IF(Debt!$C$5-$J117-$P117-$V117-$AB117-$AH117-$AN117-$AT117-$AZ117-$BF117&gt;B117,B117-D117+G117,Debt!$C$5-$D117-$J117-$P117-$V117-$AB117-$AH117-$AN117-$AT117-$AZ117-$BF117),0),IF(Debt!$B$5-$D117-$J117-$P117-$V117-$AB117-$AH117-$AN117-$AT117-$AZ117-$BF117&gt;B117,B117-D117+G117,Debt!$B$5-$D117-$J117-$P117-$V117-$AB117-$AH117-$AN117-$AT117-$AZ117-$BF117)))</f>
        <v>0</v>
      </c>
      <c r="F117" s="76">
        <f t="shared" ca="1" si="57"/>
        <v>0</v>
      </c>
      <c r="G117" s="150">
        <f ca="1">IF(OR(B117=0,D$4=0),0,B117*VLOOKUP(1,Debt!$A$7:$L$17,3,0)/12)</f>
        <v>0</v>
      </c>
      <c r="H117" s="149">
        <f t="shared" ca="1" si="58"/>
        <v>0</v>
      </c>
      <c r="I117" s="122">
        <f t="shared" ca="1" si="59"/>
        <v>0</v>
      </c>
      <c r="J117" s="122">
        <f t="shared" ca="1" si="46"/>
        <v>0</v>
      </c>
      <c r="K117" s="122">
        <f ca="1">IF(H117=0,0,IF(OR(EOMONTH($A117,0)&lt;Debt!$A$5,Debt!$A$5=""),IF(Debt!$A$6=TRUE,IF(Debt!C$5-$D117-$P117-$V117-$AB117-$AH117-$AN117-$AT117-$AZ117-$BF117&gt;H117,H117-J117+M117,Debt!$C$5-$D117-$J117-$P117-$V117-$AB117-$AH117-$AN117-$AT117-$AZ117-$BF117-$E117),0),IF(Debt!$B$5-$D117-$J117-$P117-$V117-$AB117-$AH117-$AN117-$AT117-$AZ117-$BF117-$E117&gt;H117,H117-J117+M117,Debt!$B$5-$D117-$J117-$P117-$V117-$AB117-$AH117-$AN117-$AT117-$AZ117-$BF117-$E117)))</f>
        <v>0</v>
      </c>
      <c r="L117" s="76">
        <f t="shared" ca="1" si="60"/>
        <v>0</v>
      </c>
      <c r="M117" s="150">
        <f ca="1">IF(OR(H117=0,J$4=0),0,H117*VLOOKUP(2,Debt!$A$7:$L$17,3,0)/12)</f>
        <v>0</v>
      </c>
      <c r="N117" s="149">
        <f t="shared" ca="1" si="61"/>
        <v>0</v>
      </c>
      <c r="O117" s="122">
        <f t="shared" ca="1" si="62"/>
        <v>0</v>
      </c>
      <c r="P117" s="122">
        <f t="shared" ca="1" si="47"/>
        <v>0</v>
      </c>
      <c r="Q117" s="122">
        <f ca="1">IF(N117=0,0,IF(OR(EOMONTH($A117,0)&lt;Debt!$A$5,Debt!$A$5=""),IF(Debt!$A$6=TRUE,IF(Debt!$C$5-$D117-$J117-$V117-$AB117-$AH117-$AN117-$AT117-$AZ117-$BF117-$E117-$K117&gt;N117,N117-P117+S117,Debt!$C$5-$D117-$J117-$P117-$V117-$AB117-$AH117-$AN117-$AT117-$AZ117-$BF117-$E117-$K117),0),IF(Debt!$B$5-$D117-$J117-$P117-$V117-$AB117-$AH117-$AN117-$AT117-$AZ117-$BF117-$E117-$K117&gt;N117,N117-P117+S117,Debt!$B$5-$D117-$J117-$P117-$V117-$AB117-$AH117-$AN117-$AT117-$AZ117-$BF117-$E117-$K117)))</f>
        <v>0</v>
      </c>
      <c r="R117" s="76">
        <f t="shared" ca="1" si="63"/>
        <v>0</v>
      </c>
      <c r="S117" s="150">
        <f ca="1">IF(OR(N117=0,P$4=0),0,N117*VLOOKUP(3,Debt!$A$7:$L$17,3,0)/12)</f>
        <v>0</v>
      </c>
      <c r="T117" s="149">
        <f t="shared" ca="1" si="64"/>
        <v>0</v>
      </c>
      <c r="U117" s="122">
        <f t="shared" ca="1" si="65"/>
        <v>0</v>
      </c>
      <c r="V117" s="122">
        <f t="shared" ca="1" si="48"/>
        <v>0</v>
      </c>
      <c r="W117" s="122">
        <f ca="1">IF(T117=0,0,IF(OR(EOMONTH($A117,0)&lt;Debt!$A$5,Debt!$A$5=""),IF(Debt!$A$6=TRUE,IF(Debt!$C$5-$D117-$J117-$P117-$AB117-$AH117-$AN117-$AT117-$AZ117-$BF117-$E117-$K117-$Q117&gt;T117,T117-V117+Y117,Debt!$C$5-$D117-$J117-$P117-$V117-$AB117-$AH117-$AN117-$AT117-$AZ117-$BF117-$E117-$K117-$Q117),0),IF(Debt!$B$5-$D117-$J117-$P117-$V117-$AB117-$AH117-$AN117-$AT117-$AZ117-$BF117-$E117-$K117-$Q117&gt;T117,T117-V117+Y117,Debt!$B$5-$D117-$J117-$P117-$V117-$AB117-$AH117-$AN117-$AT117-$AZ117-$BF117-$E117-$K117-$Q117)))</f>
        <v>0</v>
      </c>
      <c r="X117" s="76">
        <f t="shared" ca="1" si="66"/>
        <v>0</v>
      </c>
      <c r="Y117" s="150">
        <f ca="1">IF(OR(T117=0,V$4=0),0,T117*VLOOKUP(4,Debt!$A$7:$L$17,3,0)/12)</f>
        <v>0</v>
      </c>
      <c r="Z117" s="149">
        <f t="shared" ca="1" si="67"/>
        <v>0</v>
      </c>
      <c r="AA117" s="122">
        <f t="shared" ca="1" si="68"/>
        <v>0</v>
      </c>
      <c r="AB117" s="122">
        <f t="shared" ca="1" si="49"/>
        <v>0</v>
      </c>
      <c r="AC117" s="122">
        <f ca="1">IF(Z117=0,0,IF(OR(EOMONTH($A117,0)&lt;Debt!$A$5,Debt!$A$5=""),IF(Debt!$A$6=TRUE,IF(Debt!$C$5-$D117-$J117-$P117-$V117-$AH117-$AN117-$AT117-$AZ117-$BF117-$E117-$K117-$Q117-$W117&gt;Z117,Z117-AB117+AE117,Debt!$C$5-$D117-$J117-$P117-$V117-$AB117-$AH117-$AN117-$AT117-$AZ117-$BF117-$E117-$K117-$Q117-$W117),0),IF(Debt!$B$5-$D117-$J117-$P117-$V117-$AB117-$AH117-$AN117-$AT117-$AZ117-$BF117-$E117-$K117-$Q117-$W117&gt;Z117,Z117-AB117+AE117,Debt!$B$5-$D117-$J117-$P117-$V117-$AB117-$AH117-$AN117-$AT117-$AZ117-$BF117-$E117-$K117-$Q117-$W117)))</f>
        <v>0</v>
      </c>
      <c r="AD117" s="76">
        <f t="shared" ca="1" si="69"/>
        <v>0</v>
      </c>
      <c r="AE117" s="150">
        <f ca="1">IF(OR(Z117=0,AB$4=0),0,Z117*VLOOKUP(5,Debt!$A$7:$L$17,3,0)/12)</f>
        <v>0</v>
      </c>
      <c r="AF117" s="149">
        <f t="shared" si="70"/>
        <v>0</v>
      </c>
      <c r="AG117" s="122">
        <f t="shared" si="71"/>
        <v>0</v>
      </c>
      <c r="AH117" s="122">
        <f t="shared" si="50"/>
        <v>0</v>
      </c>
      <c r="AI117" s="122">
        <f>IF(AF117=0,0,IF(OR(EOMONTH($A117,0)&lt;Debt!$A$5,Debt!$A$5=""),IF(Debt!$A$6=TRUE,IF(Debt!$C$5-$D117-$J117-$P117-$V117-$AB117-$AN117-$AT117-$AZ117-$BF117-$E117-$K117-$Q117-$W117-$AC117&gt;AF117,AF117-AH117+AK117,Debt!$C$5-$D117-$J117-$P117-$V117-$AB117-$AH117-$AN117-$AT117-$AZ117-$BF117-$E117-$K117-$Q117-$W117-$AC117),0),IF(Debt!$B$5-$D117-$J117-$P117-$V117-$AB117-$AH117-$AN117-$AT117-$AZ117-$BF117-$E117-$K117-$Q117-$W117-$AC117&gt;AF117,AF117-AH117+AK117,Debt!$B$5-$D117-$J117-$P117-$V117-$AB117-$AH117-$AN117-$AT117-$AZ117-$BF117-$E117-$K117-$Q117-$W117-$AC117)))</f>
        <v>0</v>
      </c>
      <c r="AJ117" s="76">
        <f t="shared" si="72"/>
        <v>0</v>
      </c>
      <c r="AK117" s="150">
        <f>IF(OR(AF117=0,AH$4=0),0,AF117*VLOOKUP(6,Debt!$A$7:$L$17,3,0)/12)</f>
        <v>0</v>
      </c>
      <c r="AL117" s="149">
        <f t="shared" si="73"/>
        <v>0</v>
      </c>
      <c r="AM117" s="122">
        <f t="shared" si="74"/>
        <v>0</v>
      </c>
      <c r="AN117" s="122">
        <f t="shared" si="51"/>
        <v>0</v>
      </c>
      <c r="AO117" s="122">
        <f>IF(AL117=0,0,IF(OR(EOMONTH($A117,0)&lt;Debt!$A$5,Debt!$A$5=""),IF(Debt!$A$6=TRUE,IF(Debt!$C$5-$D117-$J117-$P117-$V117-$AB117-$AH117-$AT117-$AZ117-$BF117-$E117-$K117-$Q117-$W117-$AC117-$AI117&gt;AL117,AL117-AN117+AQ117,Debt!$C$5-$D117-$J117-$P117-$V117-$AB117-$AH117-$AN117-$AT117-$AZ117-$BF117-$E117-$K117-$Q117-$W117-$AC117-$AI117),0),IF(Debt!$B$5-$D117-$J117-$P117-$V117-$AB117-$AH117-$AN117-$AT117-$AZ117-$BF117-$E117-$K117-$Q117-$W117-$AC117-$AI117&gt;AL117,AL117-AN117+AQ117,Debt!$B$5-$D117-$J117-$P117-$V117-$AB117-$AH117-$AN117-$AT117-$AZ117-$BF117-$E117-$K117-$Q117-$W117-$AC117-$AI117)))</f>
        <v>0</v>
      </c>
      <c r="AP117" s="76">
        <f t="shared" si="75"/>
        <v>0</v>
      </c>
      <c r="AQ117" s="150">
        <f>IF(OR(AL117=0,AN$4=0),0,AL117*VLOOKUP(7,Debt!$A$7:$L$17,3,0)/12)</f>
        <v>0</v>
      </c>
      <c r="AR117" s="149">
        <f t="shared" si="76"/>
        <v>0</v>
      </c>
      <c r="AS117" s="122">
        <f t="shared" si="77"/>
        <v>0</v>
      </c>
      <c r="AT117" s="122">
        <f t="shared" si="52"/>
        <v>0</v>
      </c>
      <c r="AU117" s="122">
        <f>IF(AR117=0,0,IF(OR(EOMONTH($A117,0)&lt;Debt!$A$5,Debt!$A$5=""),IF(Debt!$A$6=TRUE,IF(Debt!$C$5-$D117-$J117-$P117-$V117-$AB117-$AH117-$AN117-$AZ117-$BF117-$E117-$K117-$Q117-$W117-$AC117-$AI117-$AO117&gt;AR117,AR117-AT117+AW117,Debt!$C$5-$D117-$J117-$P117-$V117-$AB117-$AH117-$AN117-$AT117-$AZ117-$BF117-$E117-$K117-$Q117-$W117-$AC117-$AI117-$AO117),0),IF(Debt!$B$5-$D117-$J117-$P117-$V117-$AB117-$AH117-$AN117-$AT117-$AZ117-$BF117-$E117-$K117-$Q117-$W117-$AC117-$AI117-$AO117&gt;AR117,AR117-AT117+AW117,Debt!$B$5-$D117-$J117-$P117-$V117-$AB117-$AH117-$AN117-$AT117-$AZ117-$BF117-$E117-$K117-$Q117-$W117-$AC117-$AI117-$AO117)))</f>
        <v>0</v>
      </c>
      <c r="AV117" s="76">
        <f t="shared" si="78"/>
        <v>0</v>
      </c>
      <c r="AW117" s="150">
        <f>IF(OR(AR117=0,AT$4=0),0,AR117*VLOOKUP(8,Debt!$A$7:$L$17,3,0)/12)</f>
        <v>0</v>
      </c>
      <c r="AX117" s="149">
        <f t="shared" si="79"/>
        <v>0</v>
      </c>
      <c r="AY117" s="122">
        <f t="shared" si="80"/>
        <v>0</v>
      </c>
      <c r="AZ117" s="122">
        <f t="shared" si="53"/>
        <v>0</v>
      </c>
      <c r="BA117" s="122">
        <f>IF(AX117=0,0,IF(OR(EOMONTH($A117,0)&lt;Debt!$A$5,Debt!$A$5=""),IF(Debt!$A$6=TRUE,IF(Debt!$C$5-$D117-$J117-$P117-$V117-$AB117-$AH117-$AN117-$AT117-$BF117-$E117-$K117-$Q117-$W117-$AC117-$AI117-$AO117-$AU117&gt;AX117,AX117-AZ117+BC117,Debt!$C$5-$D117-$J117-$P117-$V117-$AB117-$AH117-$AN117-$AT117-$AZ117-$BF117-$E117-$K117-$Q117-$W117-$AC117-$AI117-$AO117-$AU117),0),IF(Debt!$B$5-$D117-$J117-$P117-$V117-$AB117-$AH117-$AN117-$AT117-$AZ117-$BF117-$E117-$K117-$Q117-$W117-$AC117-$AI117-$AO117-$AU117&gt;AX117,AX117-AZ117+BC117,Debt!$B$5-$D117-$J117-$P117-$V117-$AB117-$AH117-$AN117-$AT117-$AZ117-$BF117-$E117-$K117-$Q117-$W117-$AC117-$AI117-$AO117-$AU117)))</f>
        <v>0</v>
      </c>
      <c r="BB117" s="76">
        <f t="shared" si="81"/>
        <v>0</v>
      </c>
      <c r="BC117" s="150">
        <f>IF(OR(AX117=0,AZ$4=0),0,AX117*VLOOKUP(9,Debt!$A$7:$L$17,3,0)/12)</f>
        <v>0</v>
      </c>
      <c r="BD117" s="149">
        <f t="shared" si="82"/>
        <v>0</v>
      </c>
      <c r="BE117" s="122">
        <f t="shared" si="83"/>
        <v>0</v>
      </c>
      <c r="BF117" s="122">
        <f t="shared" si="54"/>
        <v>0</v>
      </c>
      <c r="BG117" s="122">
        <f>IF(BD117=0,0,IF(OR(EOMONTH($A117,0)&lt;Debt!$A$5,Debt!$A$5=""),IF(Debt!$A$6=TRUE,IF(Debt!$C$5-$D117-$J117-$P117-$V117-$AB117-$AH117-$AN117-$AT117-$AZ117-$E117-$K117-$Q117-$W117-$AC117-$AI117-$AO117-$AU117-$BA117&gt;BD117,BD117-BF117+BI117,Debt!$C$5-$D117-$J117-$P117-$V117-$AB117-$AH117-$AN117-$AT117-$AZ117-$BF117-$E117-$K117-$Q117-$W117-$AC117-$AI117-$AO117-$AU117-$BA117),0),IF(Debt!$B$5-$D117-$J117-$P117-$V117-$AB117-$AH117-$AN117-$AT117-$AZ117-$BF117-$E117-$K117-$Q117-$W117-$AC117-$AI117-$AO117-$AU117-$BA117&gt;BD117,BD117-BF117+BI117,Debt!$B$5-$D117-$J117-$P117-$V117-$AB117-$AH117-$AN117-$AT117-$AZ117-$BF117-$E117-$K117-$Q117-$W117-$AC117-$AI117-$AO117-$AU117-$BA117)))</f>
        <v>0</v>
      </c>
      <c r="BH117" s="76">
        <f t="shared" si="84"/>
        <v>0</v>
      </c>
      <c r="BI117" s="150">
        <f>IF(OR(BD117=0,BF$4=0),0,BD117*VLOOKUP(10,Debt!$A$7:$L$17,3,0)/12)</f>
        <v>0</v>
      </c>
      <c r="BJ117" s="133">
        <f t="shared" ca="1" si="85"/>
        <v>0</v>
      </c>
      <c r="BK117" s="133">
        <f t="shared" ca="1" si="86"/>
        <v>0</v>
      </c>
      <c r="BL117" s="133">
        <f t="shared" ca="1" si="87"/>
        <v>0</v>
      </c>
      <c r="BM117" s="157">
        <f t="shared" ca="1" si="88"/>
        <v>0</v>
      </c>
    </row>
    <row r="118" spans="1:65" customFormat="1" thickBot="1" x14ac:dyDescent="0.25">
      <c r="A118" s="160">
        <f t="shared" ca="1" si="89"/>
        <v>48335</v>
      </c>
      <c r="B118" s="149">
        <f t="shared" ca="1" si="55"/>
        <v>0</v>
      </c>
      <c r="C118" s="122">
        <f t="shared" ca="1" si="56"/>
        <v>0</v>
      </c>
      <c r="D118" s="122">
        <f t="shared" ca="1" si="45"/>
        <v>0</v>
      </c>
      <c r="E118" s="122">
        <f ca="1">IF(B118=0,0,IF(OR(EOMONTH($A118,0)&lt;Debt!$A$5,Debt!$A$5=""),IF(Debt!$A$6=TRUE,IF(Debt!$C$5-$J118-$P118-$V118-$AB118-$AH118-$AN118-$AT118-$AZ118-$BF118&gt;B118,B118-D118+G118,Debt!$C$5-$D118-$J118-$P118-$V118-$AB118-$AH118-$AN118-$AT118-$AZ118-$BF118),0),IF(Debt!$B$5-$D118-$J118-$P118-$V118-$AB118-$AH118-$AN118-$AT118-$AZ118-$BF118&gt;B118,B118-D118+G118,Debt!$B$5-$D118-$J118-$P118-$V118-$AB118-$AH118-$AN118-$AT118-$AZ118-$BF118)))</f>
        <v>0</v>
      </c>
      <c r="F118" s="76">
        <f t="shared" ca="1" si="57"/>
        <v>0</v>
      </c>
      <c r="G118" s="150">
        <f ca="1">IF(OR(B118=0,D$4=0),0,B118*VLOOKUP(1,Debt!$A$7:$L$17,3,0)/12)</f>
        <v>0</v>
      </c>
      <c r="H118" s="149">
        <f t="shared" ca="1" si="58"/>
        <v>0</v>
      </c>
      <c r="I118" s="122">
        <f t="shared" ca="1" si="59"/>
        <v>0</v>
      </c>
      <c r="J118" s="122">
        <f t="shared" ca="1" si="46"/>
        <v>0</v>
      </c>
      <c r="K118" s="122">
        <f ca="1">IF(H118=0,0,IF(OR(EOMONTH($A118,0)&lt;Debt!$A$5,Debt!$A$5=""),IF(Debt!$A$6=TRUE,IF(Debt!C$5-$D118-$P118-$V118-$AB118-$AH118-$AN118-$AT118-$AZ118-$BF118&gt;H118,H118-J118+M118,Debt!$C$5-$D118-$J118-$P118-$V118-$AB118-$AH118-$AN118-$AT118-$AZ118-$BF118-$E118),0),IF(Debt!$B$5-$D118-$J118-$P118-$V118-$AB118-$AH118-$AN118-$AT118-$AZ118-$BF118-$E118&gt;H118,H118-J118+M118,Debt!$B$5-$D118-$J118-$P118-$V118-$AB118-$AH118-$AN118-$AT118-$AZ118-$BF118-$E118)))</f>
        <v>0</v>
      </c>
      <c r="L118" s="76">
        <f t="shared" ca="1" si="60"/>
        <v>0</v>
      </c>
      <c r="M118" s="150">
        <f ca="1">IF(OR(H118=0,J$4=0),0,H118*VLOOKUP(2,Debt!$A$7:$L$17,3,0)/12)</f>
        <v>0</v>
      </c>
      <c r="N118" s="149">
        <f t="shared" ca="1" si="61"/>
        <v>0</v>
      </c>
      <c r="O118" s="122">
        <f t="shared" ca="1" si="62"/>
        <v>0</v>
      </c>
      <c r="P118" s="122">
        <f t="shared" ca="1" si="47"/>
        <v>0</v>
      </c>
      <c r="Q118" s="122">
        <f ca="1">IF(N118=0,0,IF(OR(EOMONTH($A118,0)&lt;Debt!$A$5,Debt!$A$5=""),IF(Debt!$A$6=TRUE,IF(Debt!$C$5-$D118-$J118-$V118-$AB118-$AH118-$AN118-$AT118-$AZ118-$BF118-$E118-$K118&gt;N118,N118-P118+S118,Debt!$C$5-$D118-$J118-$P118-$V118-$AB118-$AH118-$AN118-$AT118-$AZ118-$BF118-$E118-$K118),0),IF(Debt!$B$5-$D118-$J118-$P118-$V118-$AB118-$AH118-$AN118-$AT118-$AZ118-$BF118-$E118-$K118&gt;N118,N118-P118+S118,Debt!$B$5-$D118-$J118-$P118-$V118-$AB118-$AH118-$AN118-$AT118-$AZ118-$BF118-$E118-$K118)))</f>
        <v>0</v>
      </c>
      <c r="R118" s="76">
        <f t="shared" ca="1" si="63"/>
        <v>0</v>
      </c>
      <c r="S118" s="150">
        <f ca="1">IF(OR(N118=0,P$4=0),0,N118*VLOOKUP(3,Debt!$A$7:$L$17,3,0)/12)</f>
        <v>0</v>
      </c>
      <c r="T118" s="149">
        <f t="shared" ca="1" si="64"/>
        <v>0</v>
      </c>
      <c r="U118" s="122">
        <f t="shared" ca="1" si="65"/>
        <v>0</v>
      </c>
      <c r="V118" s="122">
        <f t="shared" ca="1" si="48"/>
        <v>0</v>
      </c>
      <c r="W118" s="122">
        <f ca="1">IF(T118=0,0,IF(OR(EOMONTH($A118,0)&lt;Debt!$A$5,Debt!$A$5=""),IF(Debt!$A$6=TRUE,IF(Debt!$C$5-$D118-$J118-$P118-$AB118-$AH118-$AN118-$AT118-$AZ118-$BF118-$E118-$K118-$Q118&gt;T118,T118-V118+Y118,Debt!$C$5-$D118-$J118-$P118-$V118-$AB118-$AH118-$AN118-$AT118-$AZ118-$BF118-$E118-$K118-$Q118),0),IF(Debt!$B$5-$D118-$J118-$P118-$V118-$AB118-$AH118-$AN118-$AT118-$AZ118-$BF118-$E118-$K118-$Q118&gt;T118,T118-V118+Y118,Debt!$B$5-$D118-$J118-$P118-$V118-$AB118-$AH118-$AN118-$AT118-$AZ118-$BF118-$E118-$K118-$Q118)))</f>
        <v>0</v>
      </c>
      <c r="X118" s="76">
        <f t="shared" ca="1" si="66"/>
        <v>0</v>
      </c>
      <c r="Y118" s="150">
        <f ca="1">IF(OR(T118=0,V$4=0),0,T118*VLOOKUP(4,Debt!$A$7:$L$17,3,0)/12)</f>
        <v>0</v>
      </c>
      <c r="Z118" s="149">
        <f t="shared" ca="1" si="67"/>
        <v>0</v>
      </c>
      <c r="AA118" s="122">
        <f t="shared" ca="1" si="68"/>
        <v>0</v>
      </c>
      <c r="AB118" s="122">
        <f t="shared" ca="1" si="49"/>
        <v>0</v>
      </c>
      <c r="AC118" s="122">
        <f ca="1">IF(Z118=0,0,IF(OR(EOMONTH($A118,0)&lt;Debt!$A$5,Debt!$A$5=""),IF(Debt!$A$6=TRUE,IF(Debt!$C$5-$D118-$J118-$P118-$V118-$AH118-$AN118-$AT118-$AZ118-$BF118-$E118-$K118-$Q118-$W118&gt;Z118,Z118-AB118+AE118,Debt!$C$5-$D118-$J118-$P118-$V118-$AB118-$AH118-$AN118-$AT118-$AZ118-$BF118-$E118-$K118-$Q118-$W118),0),IF(Debt!$B$5-$D118-$J118-$P118-$V118-$AB118-$AH118-$AN118-$AT118-$AZ118-$BF118-$E118-$K118-$Q118-$W118&gt;Z118,Z118-AB118+AE118,Debt!$B$5-$D118-$J118-$P118-$V118-$AB118-$AH118-$AN118-$AT118-$AZ118-$BF118-$E118-$K118-$Q118-$W118)))</f>
        <v>0</v>
      </c>
      <c r="AD118" s="76">
        <f t="shared" ca="1" si="69"/>
        <v>0</v>
      </c>
      <c r="AE118" s="150">
        <f ca="1">IF(OR(Z118=0,AB$4=0),0,Z118*VLOOKUP(5,Debt!$A$7:$L$17,3,0)/12)</f>
        <v>0</v>
      </c>
      <c r="AF118" s="149">
        <f t="shared" si="70"/>
        <v>0</v>
      </c>
      <c r="AG118" s="122">
        <f t="shared" si="71"/>
        <v>0</v>
      </c>
      <c r="AH118" s="122">
        <f t="shared" si="50"/>
        <v>0</v>
      </c>
      <c r="AI118" s="122">
        <f>IF(AF118=0,0,IF(OR(EOMONTH($A118,0)&lt;Debt!$A$5,Debt!$A$5=""),IF(Debt!$A$6=TRUE,IF(Debt!$C$5-$D118-$J118-$P118-$V118-$AB118-$AN118-$AT118-$AZ118-$BF118-$E118-$K118-$Q118-$W118-$AC118&gt;AF118,AF118-AH118+AK118,Debt!$C$5-$D118-$J118-$P118-$V118-$AB118-$AH118-$AN118-$AT118-$AZ118-$BF118-$E118-$K118-$Q118-$W118-$AC118),0),IF(Debt!$B$5-$D118-$J118-$P118-$V118-$AB118-$AH118-$AN118-$AT118-$AZ118-$BF118-$E118-$K118-$Q118-$W118-$AC118&gt;AF118,AF118-AH118+AK118,Debt!$B$5-$D118-$J118-$P118-$V118-$AB118-$AH118-$AN118-$AT118-$AZ118-$BF118-$E118-$K118-$Q118-$W118-$AC118)))</f>
        <v>0</v>
      </c>
      <c r="AJ118" s="76">
        <f t="shared" si="72"/>
        <v>0</v>
      </c>
      <c r="AK118" s="150">
        <f>IF(OR(AF118=0,AH$4=0),0,AF118*VLOOKUP(6,Debt!$A$7:$L$17,3,0)/12)</f>
        <v>0</v>
      </c>
      <c r="AL118" s="149">
        <f t="shared" si="73"/>
        <v>0</v>
      </c>
      <c r="AM118" s="122">
        <f t="shared" si="74"/>
        <v>0</v>
      </c>
      <c r="AN118" s="122">
        <f t="shared" si="51"/>
        <v>0</v>
      </c>
      <c r="AO118" s="122">
        <f>IF(AL118=0,0,IF(OR(EOMONTH($A118,0)&lt;Debt!$A$5,Debt!$A$5=""),IF(Debt!$A$6=TRUE,IF(Debt!$C$5-$D118-$J118-$P118-$V118-$AB118-$AH118-$AT118-$AZ118-$BF118-$E118-$K118-$Q118-$W118-$AC118-$AI118&gt;AL118,AL118-AN118+AQ118,Debt!$C$5-$D118-$J118-$P118-$V118-$AB118-$AH118-$AN118-$AT118-$AZ118-$BF118-$E118-$K118-$Q118-$W118-$AC118-$AI118),0),IF(Debt!$B$5-$D118-$J118-$P118-$V118-$AB118-$AH118-$AN118-$AT118-$AZ118-$BF118-$E118-$K118-$Q118-$W118-$AC118-$AI118&gt;AL118,AL118-AN118+AQ118,Debt!$B$5-$D118-$J118-$P118-$V118-$AB118-$AH118-$AN118-$AT118-$AZ118-$BF118-$E118-$K118-$Q118-$W118-$AC118-$AI118)))</f>
        <v>0</v>
      </c>
      <c r="AP118" s="76">
        <f t="shared" si="75"/>
        <v>0</v>
      </c>
      <c r="AQ118" s="150">
        <f>IF(OR(AL118=0,AN$4=0),0,AL118*VLOOKUP(7,Debt!$A$7:$L$17,3,0)/12)</f>
        <v>0</v>
      </c>
      <c r="AR118" s="149">
        <f t="shared" si="76"/>
        <v>0</v>
      </c>
      <c r="AS118" s="122">
        <f t="shared" si="77"/>
        <v>0</v>
      </c>
      <c r="AT118" s="122">
        <f t="shared" si="52"/>
        <v>0</v>
      </c>
      <c r="AU118" s="122">
        <f>IF(AR118=0,0,IF(OR(EOMONTH($A118,0)&lt;Debt!$A$5,Debt!$A$5=""),IF(Debt!$A$6=TRUE,IF(Debt!$C$5-$D118-$J118-$P118-$V118-$AB118-$AH118-$AN118-$AZ118-$BF118-$E118-$K118-$Q118-$W118-$AC118-$AI118-$AO118&gt;AR118,AR118-AT118+AW118,Debt!$C$5-$D118-$J118-$P118-$V118-$AB118-$AH118-$AN118-$AT118-$AZ118-$BF118-$E118-$K118-$Q118-$W118-$AC118-$AI118-$AO118),0),IF(Debt!$B$5-$D118-$J118-$P118-$V118-$AB118-$AH118-$AN118-$AT118-$AZ118-$BF118-$E118-$K118-$Q118-$W118-$AC118-$AI118-$AO118&gt;AR118,AR118-AT118+AW118,Debt!$B$5-$D118-$J118-$P118-$V118-$AB118-$AH118-$AN118-$AT118-$AZ118-$BF118-$E118-$K118-$Q118-$W118-$AC118-$AI118-$AO118)))</f>
        <v>0</v>
      </c>
      <c r="AV118" s="76">
        <f t="shared" si="78"/>
        <v>0</v>
      </c>
      <c r="AW118" s="150">
        <f>IF(OR(AR118=0,AT$4=0),0,AR118*VLOOKUP(8,Debt!$A$7:$L$17,3,0)/12)</f>
        <v>0</v>
      </c>
      <c r="AX118" s="149">
        <f t="shared" si="79"/>
        <v>0</v>
      </c>
      <c r="AY118" s="122">
        <f t="shared" si="80"/>
        <v>0</v>
      </c>
      <c r="AZ118" s="122">
        <f t="shared" si="53"/>
        <v>0</v>
      </c>
      <c r="BA118" s="122">
        <f>IF(AX118=0,0,IF(OR(EOMONTH($A118,0)&lt;Debt!$A$5,Debt!$A$5=""),IF(Debt!$A$6=TRUE,IF(Debt!$C$5-$D118-$J118-$P118-$V118-$AB118-$AH118-$AN118-$AT118-$BF118-$E118-$K118-$Q118-$W118-$AC118-$AI118-$AO118-$AU118&gt;AX118,AX118-AZ118+BC118,Debt!$C$5-$D118-$J118-$P118-$V118-$AB118-$AH118-$AN118-$AT118-$AZ118-$BF118-$E118-$K118-$Q118-$W118-$AC118-$AI118-$AO118-$AU118),0),IF(Debt!$B$5-$D118-$J118-$P118-$V118-$AB118-$AH118-$AN118-$AT118-$AZ118-$BF118-$E118-$K118-$Q118-$W118-$AC118-$AI118-$AO118-$AU118&gt;AX118,AX118-AZ118+BC118,Debt!$B$5-$D118-$J118-$P118-$V118-$AB118-$AH118-$AN118-$AT118-$AZ118-$BF118-$E118-$K118-$Q118-$W118-$AC118-$AI118-$AO118-$AU118)))</f>
        <v>0</v>
      </c>
      <c r="BB118" s="76">
        <f t="shared" si="81"/>
        <v>0</v>
      </c>
      <c r="BC118" s="150">
        <f>IF(OR(AX118=0,AZ$4=0),0,AX118*VLOOKUP(9,Debt!$A$7:$L$17,3,0)/12)</f>
        <v>0</v>
      </c>
      <c r="BD118" s="149">
        <f t="shared" si="82"/>
        <v>0</v>
      </c>
      <c r="BE118" s="122">
        <f t="shared" si="83"/>
        <v>0</v>
      </c>
      <c r="BF118" s="122">
        <f t="shared" si="54"/>
        <v>0</v>
      </c>
      <c r="BG118" s="122">
        <f>IF(BD118=0,0,IF(OR(EOMONTH($A118,0)&lt;Debt!$A$5,Debt!$A$5=""),IF(Debt!$A$6=TRUE,IF(Debt!$C$5-$D118-$J118-$P118-$V118-$AB118-$AH118-$AN118-$AT118-$AZ118-$E118-$K118-$Q118-$W118-$AC118-$AI118-$AO118-$AU118-$BA118&gt;BD118,BD118-BF118+BI118,Debt!$C$5-$D118-$J118-$P118-$V118-$AB118-$AH118-$AN118-$AT118-$AZ118-$BF118-$E118-$K118-$Q118-$W118-$AC118-$AI118-$AO118-$AU118-$BA118),0),IF(Debt!$B$5-$D118-$J118-$P118-$V118-$AB118-$AH118-$AN118-$AT118-$AZ118-$BF118-$E118-$K118-$Q118-$W118-$AC118-$AI118-$AO118-$AU118-$BA118&gt;BD118,BD118-BF118+BI118,Debt!$B$5-$D118-$J118-$P118-$V118-$AB118-$AH118-$AN118-$AT118-$AZ118-$BF118-$E118-$K118-$Q118-$W118-$AC118-$AI118-$AO118-$AU118-$BA118)))</f>
        <v>0</v>
      </c>
      <c r="BH118" s="76">
        <f t="shared" si="84"/>
        <v>0</v>
      </c>
      <c r="BI118" s="150">
        <f>IF(OR(BD118=0,BF$4=0),0,BD118*VLOOKUP(10,Debt!$A$7:$L$17,3,0)/12)</f>
        <v>0</v>
      </c>
      <c r="BJ118" s="133">
        <f t="shared" ca="1" si="85"/>
        <v>0</v>
      </c>
      <c r="BK118" s="133">
        <f t="shared" ca="1" si="86"/>
        <v>0</v>
      </c>
      <c r="BL118" s="133">
        <f t="shared" ca="1" si="87"/>
        <v>0</v>
      </c>
      <c r="BM118" s="157">
        <f t="shared" ca="1" si="88"/>
        <v>0</v>
      </c>
    </row>
    <row r="119" spans="1:65" customFormat="1" thickBot="1" x14ac:dyDescent="0.25">
      <c r="A119" s="160">
        <f t="shared" ca="1" si="89"/>
        <v>48366</v>
      </c>
      <c r="B119" s="149">
        <f t="shared" ca="1" si="55"/>
        <v>0</v>
      </c>
      <c r="C119" s="122">
        <f t="shared" ca="1" si="56"/>
        <v>0</v>
      </c>
      <c r="D119" s="122">
        <f t="shared" ca="1" si="45"/>
        <v>0</v>
      </c>
      <c r="E119" s="122">
        <f ca="1">IF(B119=0,0,IF(OR(EOMONTH($A119,0)&lt;Debt!$A$5,Debt!$A$5=""),IF(Debt!$A$6=TRUE,IF(Debt!$C$5-$J119-$P119-$V119-$AB119-$AH119-$AN119-$AT119-$AZ119-$BF119&gt;B119,B119-D119+G119,Debt!$C$5-$D119-$J119-$P119-$V119-$AB119-$AH119-$AN119-$AT119-$AZ119-$BF119),0),IF(Debt!$B$5-$D119-$J119-$P119-$V119-$AB119-$AH119-$AN119-$AT119-$AZ119-$BF119&gt;B119,B119-D119+G119,Debt!$B$5-$D119-$J119-$P119-$V119-$AB119-$AH119-$AN119-$AT119-$AZ119-$BF119)))</f>
        <v>0</v>
      </c>
      <c r="F119" s="76">
        <f t="shared" ca="1" si="57"/>
        <v>0</v>
      </c>
      <c r="G119" s="150">
        <f ca="1">IF(OR(B119=0,D$4=0),0,B119*VLOOKUP(1,Debt!$A$7:$L$17,3,0)/12)</f>
        <v>0</v>
      </c>
      <c r="H119" s="149">
        <f t="shared" ca="1" si="58"/>
        <v>0</v>
      </c>
      <c r="I119" s="122">
        <f t="shared" ca="1" si="59"/>
        <v>0</v>
      </c>
      <c r="J119" s="122">
        <f t="shared" ca="1" si="46"/>
        <v>0</v>
      </c>
      <c r="K119" s="122">
        <f ca="1">IF(H119=0,0,IF(OR(EOMONTH($A119,0)&lt;Debt!$A$5,Debt!$A$5=""),IF(Debt!$A$6=TRUE,IF(Debt!C$5-$D119-$P119-$V119-$AB119-$AH119-$AN119-$AT119-$AZ119-$BF119&gt;H119,H119-J119+M119,Debt!$C$5-$D119-$J119-$P119-$V119-$AB119-$AH119-$AN119-$AT119-$AZ119-$BF119-$E119),0),IF(Debt!$B$5-$D119-$J119-$P119-$V119-$AB119-$AH119-$AN119-$AT119-$AZ119-$BF119-$E119&gt;H119,H119-J119+M119,Debt!$B$5-$D119-$J119-$P119-$V119-$AB119-$AH119-$AN119-$AT119-$AZ119-$BF119-$E119)))</f>
        <v>0</v>
      </c>
      <c r="L119" s="76">
        <f t="shared" ca="1" si="60"/>
        <v>0</v>
      </c>
      <c r="M119" s="150">
        <f ca="1">IF(OR(H119=0,J$4=0),0,H119*VLOOKUP(2,Debt!$A$7:$L$17,3,0)/12)</f>
        <v>0</v>
      </c>
      <c r="N119" s="149">
        <f t="shared" ca="1" si="61"/>
        <v>0</v>
      </c>
      <c r="O119" s="122">
        <f t="shared" ca="1" si="62"/>
        <v>0</v>
      </c>
      <c r="P119" s="122">
        <f t="shared" ca="1" si="47"/>
        <v>0</v>
      </c>
      <c r="Q119" s="122">
        <f ca="1">IF(N119=0,0,IF(OR(EOMONTH($A119,0)&lt;Debt!$A$5,Debt!$A$5=""),IF(Debt!$A$6=TRUE,IF(Debt!$C$5-$D119-$J119-$V119-$AB119-$AH119-$AN119-$AT119-$AZ119-$BF119-$E119-$K119&gt;N119,N119-P119+S119,Debt!$C$5-$D119-$J119-$P119-$V119-$AB119-$AH119-$AN119-$AT119-$AZ119-$BF119-$E119-$K119),0),IF(Debt!$B$5-$D119-$J119-$P119-$V119-$AB119-$AH119-$AN119-$AT119-$AZ119-$BF119-$E119-$K119&gt;N119,N119-P119+S119,Debt!$B$5-$D119-$J119-$P119-$V119-$AB119-$AH119-$AN119-$AT119-$AZ119-$BF119-$E119-$K119)))</f>
        <v>0</v>
      </c>
      <c r="R119" s="76">
        <f t="shared" ca="1" si="63"/>
        <v>0</v>
      </c>
      <c r="S119" s="150">
        <f ca="1">IF(OR(N119=0,P$4=0),0,N119*VLOOKUP(3,Debt!$A$7:$L$17,3,0)/12)</f>
        <v>0</v>
      </c>
      <c r="T119" s="149">
        <f t="shared" ca="1" si="64"/>
        <v>0</v>
      </c>
      <c r="U119" s="122">
        <f t="shared" ca="1" si="65"/>
        <v>0</v>
      </c>
      <c r="V119" s="122">
        <f t="shared" ca="1" si="48"/>
        <v>0</v>
      </c>
      <c r="W119" s="122">
        <f ca="1">IF(T119=0,0,IF(OR(EOMONTH($A119,0)&lt;Debt!$A$5,Debt!$A$5=""),IF(Debt!$A$6=TRUE,IF(Debt!$C$5-$D119-$J119-$P119-$AB119-$AH119-$AN119-$AT119-$AZ119-$BF119-$E119-$K119-$Q119&gt;T119,T119-V119+Y119,Debt!$C$5-$D119-$J119-$P119-$V119-$AB119-$AH119-$AN119-$AT119-$AZ119-$BF119-$E119-$K119-$Q119),0),IF(Debt!$B$5-$D119-$J119-$P119-$V119-$AB119-$AH119-$AN119-$AT119-$AZ119-$BF119-$E119-$K119-$Q119&gt;T119,T119-V119+Y119,Debt!$B$5-$D119-$J119-$P119-$V119-$AB119-$AH119-$AN119-$AT119-$AZ119-$BF119-$E119-$K119-$Q119)))</f>
        <v>0</v>
      </c>
      <c r="X119" s="76">
        <f t="shared" ca="1" si="66"/>
        <v>0</v>
      </c>
      <c r="Y119" s="150">
        <f ca="1">IF(OR(T119=0,V$4=0),0,T119*VLOOKUP(4,Debt!$A$7:$L$17,3,0)/12)</f>
        <v>0</v>
      </c>
      <c r="Z119" s="149">
        <f t="shared" ca="1" si="67"/>
        <v>0</v>
      </c>
      <c r="AA119" s="122">
        <f t="shared" ca="1" si="68"/>
        <v>0</v>
      </c>
      <c r="AB119" s="122">
        <f t="shared" ca="1" si="49"/>
        <v>0</v>
      </c>
      <c r="AC119" s="122">
        <f ca="1">IF(Z119=0,0,IF(OR(EOMONTH($A119,0)&lt;Debt!$A$5,Debt!$A$5=""),IF(Debt!$A$6=TRUE,IF(Debt!$C$5-$D119-$J119-$P119-$V119-$AH119-$AN119-$AT119-$AZ119-$BF119-$E119-$K119-$Q119-$W119&gt;Z119,Z119-AB119+AE119,Debt!$C$5-$D119-$J119-$P119-$V119-$AB119-$AH119-$AN119-$AT119-$AZ119-$BF119-$E119-$K119-$Q119-$W119),0),IF(Debt!$B$5-$D119-$J119-$P119-$V119-$AB119-$AH119-$AN119-$AT119-$AZ119-$BF119-$E119-$K119-$Q119-$W119&gt;Z119,Z119-AB119+AE119,Debt!$B$5-$D119-$J119-$P119-$V119-$AB119-$AH119-$AN119-$AT119-$AZ119-$BF119-$E119-$K119-$Q119-$W119)))</f>
        <v>0</v>
      </c>
      <c r="AD119" s="76">
        <f t="shared" ca="1" si="69"/>
        <v>0</v>
      </c>
      <c r="AE119" s="150">
        <f ca="1">IF(OR(Z119=0,AB$4=0),0,Z119*VLOOKUP(5,Debt!$A$7:$L$17,3,0)/12)</f>
        <v>0</v>
      </c>
      <c r="AF119" s="149">
        <f t="shared" si="70"/>
        <v>0</v>
      </c>
      <c r="AG119" s="122">
        <f t="shared" si="71"/>
        <v>0</v>
      </c>
      <c r="AH119" s="122">
        <f t="shared" si="50"/>
        <v>0</v>
      </c>
      <c r="AI119" s="122">
        <f>IF(AF119=0,0,IF(OR(EOMONTH($A119,0)&lt;Debt!$A$5,Debt!$A$5=""),IF(Debt!$A$6=TRUE,IF(Debt!$C$5-$D119-$J119-$P119-$V119-$AB119-$AN119-$AT119-$AZ119-$BF119-$E119-$K119-$Q119-$W119-$AC119&gt;AF119,AF119-AH119+AK119,Debt!$C$5-$D119-$J119-$P119-$V119-$AB119-$AH119-$AN119-$AT119-$AZ119-$BF119-$E119-$K119-$Q119-$W119-$AC119),0),IF(Debt!$B$5-$D119-$J119-$P119-$V119-$AB119-$AH119-$AN119-$AT119-$AZ119-$BF119-$E119-$K119-$Q119-$W119-$AC119&gt;AF119,AF119-AH119+AK119,Debt!$B$5-$D119-$J119-$P119-$V119-$AB119-$AH119-$AN119-$AT119-$AZ119-$BF119-$E119-$K119-$Q119-$W119-$AC119)))</f>
        <v>0</v>
      </c>
      <c r="AJ119" s="76">
        <f t="shared" si="72"/>
        <v>0</v>
      </c>
      <c r="AK119" s="150">
        <f>IF(OR(AF119=0,AH$4=0),0,AF119*VLOOKUP(6,Debt!$A$7:$L$17,3,0)/12)</f>
        <v>0</v>
      </c>
      <c r="AL119" s="149">
        <f t="shared" si="73"/>
        <v>0</v>
      </c>
      <c r="AM119" s="122">
        <f t="shared" si="74"/>
        <v>0</v>
      </c>
      <c r="AN119" s="122">
        <f t="shared" si="51"/>
        <v>0</v>
      </c>
      <c r="AO119" s="122">
        <f>IF(AL119=0,0,IF(OR(EOMONTH($A119,0)&lt;Debt!$A$5,Debt!$A$5=""),IF(Debt!$A$6=TRUE,IF(Debt!$C$5-$D119-$J119-$P119-$V119-$AB119-$AH119-$AT119-$AZ119-$BF119-$E119-$K119-$Q119-$W119-$AC119-$AI119&gt;AL119,AL119-AN119+AQ119,Debt!$C$5-$D119-$J119-$P119-$V119-$AB119-$AH119-$AN119-$AT119-$AZ119-$BF119-$E119-$K119-$Q119-$W119-$AC119-$AI119),0),IF(Debt!$B$5-$D119-$J119-$P119-$V119-$AB119-$AH119-$AN119-$AT119-$AZ119-$BF119-$E119-$K119-$Q119-$W119-$AC119-$AI119&gt;AL119,AL119-AN119+AQ119,Debt!$B$5-$D119-$J119-$P119-$V119-$AB119-$AH119-$AN119-$AT119-$AZ119-$BF119-$E119-$K119-$Q119-$W119-$AC119-$AI119)))</f>
        <v>0</v>
      </c>
      <c r="AP119" s="76">
        <f t="shared" si="75"/>
        <v>0</v>
      </c>
      <c r="AQ119" s="150">
        <f>IF(OR(AL119=0,AN$4=0),0,AL119*VLOOKUP(7,Debt!$A$7:$L$17,3,0)/12)</f>
        <v>0</v>
      </c>
      <c r="AR119" s="149">
        <f t="shared" si="76"/>
        <v>0</v>
      </c>
      <c r="AS119" s="122">
        <f t="shared" si="77"/>
        <v>0</v>
      </c>
      <c r="AT119" s="122">
        <f t="shared" si="52"/>
        <v>0</v>
      </c>
      <c r="AU119" s="122">
        <f>IF(AR119=0,0,IF(OR(EOMONTH($A119,0)&lt;Debt!$A$5,Debt!$A$5=""),IF(Debt!$A$6=TRUE,IF(Debt!$C$5-$D119-$J119-$P119-$V119-$AB119-$AH119-$AN119-$AZ119-$BF119-$E119-$K119-$Q119-$W119-$AC119-$AI119-$AO119&gt;AR119,AR119-AT119+AW119,Debt!$C$5-$D119-$J119-$P119-$V119-$AB119-$AH119-$AN119-$AT119-$AZ119-$BF119-$E119-$K119-$Q119-$W119-$AC119-$AI119-$AO119),0),IF(Debt!$B$5-$D119-$J119-$P119-$V119-$AB119-$AH119-$AN119-$AT119-$AZ119-$BF119-$E119-$K119-$Q119-$W119-$AC119-$AI119-$AO119&gt;AR119,AR119-AT119+AW119,Debt!$B$5-$D119-$J119-$P119-$V119-$AB119-$AH119-$AN119-$AT119-$AZ119-$BF119-$E119-$K119-$Q119-$W119-$AC119-$AI119-$AO119)))</f>
        <v>0</v>
      </c>
      <c r="AV119" s="76">
        <f t="shared" si="78"/>
        <v>0</v>
      </c>
      <c r="AW119" s="150">
        <f>IF(OR(AR119=0,AT$4=0),0,AR119*VLOOKUP(8,Debt!$A$7:$L$17,3,0)/12)</f>
        <v>0</v>
      </c>
      <c r="AX119" s="149">
        <f t="shared" si="79"/>
        <v>0</v>
      </c>
      <c r="AY119" s="122">
        <f t="shared" si="80"/>
        <v>0</v>
      </c>
      <c r="AZ119" s="122">
        <f t="shared" si="53"/>
        <v>0</v>
      </c>
      <c r="BA119" s="122">
        <f>IF(AX119=0,0,IF(OR(EOMONTH($A119,0)&lt;Debt!$A$5,Debt!$A$5=""),IF(Debt!$A$6=TRUE,IF(Debt!$C$5-$D119-$J119-$P119-$V119-$AB119-$AH119-$AN119-$AT119-$BF119-$E119-$K119-$Q119-$W119-$AC119-$AI119-$AO119-$AU119&gt;AX119,AX119-AZ119+BC119,Debt!$C$5-$D119-$J119-$P119-$V119-$AB119-$AH119-$AN119-$AT119-$AZ119-$BF119-$E119-$K119-$Q119-$W119-$AC119-$AI119-$AO119-$AU119),0),IF(Debt!$B$5-$D119-$J119-$P119-$V119-$AB119-$AH119-$AN119-$AT119-$AZ119-$BF119-$E119-$K119-$Q119-$W119-$AC119-$AI119-$AO119-$AU119&gt;AX119,AX119-AZ119+BC119,Debt!$B$5-$D119-$J119-$P119-$V119-$AB119-$AH119-$AN119-$AT119-$AZ119-$BF119-$E119-$K119-$Q119-$W119-$AC119-$AI119-$AO119-$AU119)))</f>
        <v>0</v>
      </c>
      <c r="BB119" s="76">
        <f t="shared" si="81"/>
        <v>0</v>
      </c>
      <c r="BC119" s="150">
        <f>IF(OR(AX119=0,AZ$4=0),0,AX119*VLOOKUP(9,Debt!$A$7:$L$17,3,0)/12)</f>
        <v>0</v>
      </c>
      <c r="BD119" s="149">
        <f t="shared" si="82"/>
        <v>0</v>
      </c>
      <c r="BE119" s="122">
        <f t="shared" si="83"/>
        <v>0</v>
      </c>
      <c r="BF119" s="122">
        <f t="shared" si="54"/>
        <v>0</v>
      </c>
      <c r="BG119" s="122">
        <f>IF(BD119=0,0,IF(OR(EOMONTH($A119,0)&lt;Debt!$A$5,Debt!$A$5=""),IF(Debt!$A$6=TRUE,IF(Debt!$C$5-$D119-$J119-$P119-$V119-$AB119-$AH119-$AN119-$AT119-$AZ119-$E119-$K119-$Q119-$W119-$AC119-$AI119-$AO119-$AU119-$BA119&gt;BD119,BD119-BF119+BI119,Debt!$C$5-$D119-$J119-$P119-$V119-$AB119-$AH119-$AN119-$AT119-$AZ119-$BF119-$E119-$K119-$Q119-$W119-$AC119-$AI119-$AO119-$AU119-$BA119),0),IF(Debt!$B$5-$D119-$J119-$P119-$V119-$AB119-$AH119-$AN119-$AT119-$AZ119-$BF119-$E119-$K119-$Q119-$W119-$AC119-$AI119-$AO119-$AU119-$BA119&gt;BD119,BD119-BF119+BI119,Debt!$B$5-$D119-$J119-$P119-$V119-$AB119-$AH119-$AN119-$AT119-$AZ119-$BF119-$E119-$K119-$Q119-$W119-$AC119-$AI119-$AO119-$AU119-$BA119)))</f>
        <v>0</v>
      </c>
      <c r="BH119" s="76">
        <f t="shared" si="84"/>
        <v>0</v>
      </c>
      <c r="BI119" s="150">
        <f>IF(OR(BD119=0,BF$4=0),0,BD119*VLOOKUP(10,Debt!$A$7:$L$17,3,0)/12)</f>
        <v>0</v>
      </c>
      <c r="BJ119" s="133">
        <f t="shared" ca="1" si="85"/>
        <v>0</v>
      </c>
      <c r="BK119" s="133">
        <f t="shared" ca="1" si="86"/>
        <v>0</v>
      </c>
      <c r="BL119" s="133">
        <f t="shared" ca="1" si="87"/>
        <v>0</v>
      </c>
      <c r="BM119" s="157">
        <f t="shared" ca="1" si="88"/>
        <v>0</v>
      </c>
    </row>
    <row r="120" spans="1:65" customFormat="1" thickBot="1" x14ac:dyDescent="0.25">
      <c r="A120" s="160">
        <f t="shared" ca="1" si="89"/>
        <v>48396</v>
      </c>
      <c r="B120" s="149">
        <f t="shared" ca="1" si="55"/>
        <v>0</v>
      </c>
      <c r="C120" s="122">
        <f t="shared" ca="1" si="56"/>
        <v>0</v>
      </c>
      <c r="D120" s="122">
        <f t="shared" ca="1" si="45"/>
        <v>0</v>
      </c>
      <c r="E120" s="122">
        <f ca="1">IF(B120=0,0,IF(OR(EOMONTH($A120,0)&lt;Debt!$A$5,Debt!$A$5=""),IF(Debt!$A$6=TRUE,IF(Debt!$C$5-$J120-$P120-$V120-$AB120-$AH120-$AN120-$AT120-$AZ120-$BF120&gt;B120,B120-D120+G120,Debt!$C$5-$D120-$J120-$P120-$V120-$AB120-$AH120-$AN120-$AT120-$AZ120-$BF120),0),IF(Debt!$B$5-$D120-$J120-$P120-$V120-$AB120-$AH120-$AN120-$AT120-$AZ120-$BF120&gt;B120,B120-D120+G120,Debt!$B$5-$D120-$J120-$P120-$V120-$AB120-$AH120-$AN120-$AT120-$AZ120-$BF120)))</f>
        <v>0</v>
      </c>
      <c r="F120" s="76">
        <f t="shared" ca="1" si="57"/>
        <v>0</v>
      </c>
      <c r="G120" s="150">
        <f ca="1">IF(OR(B120=0,D$4=0),0,B120*VLOOKUP(1,Debt!$A$7:$L$17,3,0)/12)</f>
        <v>0</v>
      </c>
      <c r="H120" s="149">
        <f t="shared" ca="1" si="58"/>
        <v>0</v>
      </c>
      <c r="I120" s="122">
        <f t="shared" ca="1" si="59"/>
        <v>0</v>
      </c>
      <c r="J120" s="122">
        <f t="shared" ca="1" si="46"/>
        <v>0</v>
      </c>
      <c r="K120" s="122">
        <f ca="1">IF(H120=0,0,IF(OR(EOMONTH($A120,0)&lt;Debt!$A$5,Debt!$A$5=""),IF(Debt!$A$6=TRUE,IF(Debt!C$5-$D120-$P120-$V120-$AB120-$AH120-$AN120-$AT120-$AZ120-$BF120&gt;H120,H120-J120+M120,Debt!$C$5-$D120-$J120-$P120-$V120-$AB120-$AH120-$AN120-$AT120-$AZ120-$BF120-$E120),0),IF(Debt!$B$5-$D120-$J120-$P120-$V120-$AB120-$AH120-$AN120-$AT120-$AZ120-$BF120-$E120&gt;H120,H120-J120+M120,Debt!$B$5-$D120-$J120-$P120-$V120-$AB120-$AH120-$AN120-$AT120-$AZ120-$BF120-$E120)))</f>
        <v>0</v>
      </c>
      <c r="L120" s="76">
        <f t="shared" ca="1" si="60"/>
        <v>0</v>
      </c>
      <c r="M120" s="150">
        <f ca="1">IF(OR(H120=0,J$4=0),0,H120*VLOOKUP(2,Debt!$A$7:$L$17,3,0)/12)</f>
        <v>0</v>
      </c>
      <c r="N120" s="149">
        <f t="shared" ca="1" si="61"/>
        <v>0</v>
      </c>
      <c r="O120" s="122">
        <f t="shared" ca="1" si="62"/>
        <v>0</v>
      </c>
      <c r="P120" s="122">
        <f t="shared" ca="1" si="47"/>
        <v>0</v>
      </c>
      <c r="Q120" s="122">
        <f ca="1">IF(N120=0,0,IF(OR(EOMONTH($A120,0)&lt;Debt!$A$5,Debt!$A$5=""),IF(Debt!$A$6=TRUE,IF(Debt!$C$5-$D120-$J120-$V120-$AB120-$AH120-$AN120-$AT120-$AZ120-$BF120-$E120-$K120&gt;N120,N120-P120+S120,Debt!$C$5-$D120-$J120-$P120-$V120-$AB120-$AH120-$AN120-$AT120-$AZ120-$BF120-$E120-$K120),0),IF(Debt!$B$5-$D120-$J120-$P120-$V120-$AB120-$AH120-$AN120-$AT120-$AZ120-$BF120-$E120-$K120&gt;N120,N120-P120+S120,Debt!$B$5-$D120-$J120-$P120-$V120-$AB120-$AH120-$AN120-$AT120-$AZ120-$BF120-$E120-$K120)))</f>
        <v>0</v>
      </c>
      <c r="R120" s="76">
        <f t="shared" ca="1" si="63"/>
        <v>0</v>
      </c>
      <c r="S120" s="150">
        <f ca="1">IF(OR(N120=0,P$4=0),0,N120*VLOOKUP(3,Debt!$A$7:$L$17,3,0)/12)</f>
        <v>0</v>
      </c>
      <c r="T120" s="149">
        <f t="shared" ca="1" si="64"/>
        <v>0</v>
      </c>
      <c r="U120" s="122">
        <f t="shared" ca="1" si="65"/>
        <v>0</v>
      </c>
      <c r="V120" s="122">
        <f t="shared" ca="1" si="48"/>
        <v>0</v>
      </c>
      <c r="W120" s="122">
        <f ca="1">IF(T120=0,0,IF(OR(EOMONTH($A120,0)&lt;Debt!$A$5,Debt!$A$5=""),IF(Debt!$A$6=TRUE,IF(Debt!$C$5-$D120-$J120-$P120-$AB120-$AH120-$AN120-$AT120-$AZ120-$BF120-$E120-$K120-$Q120&gt;T120,T120-V120+Y120,Debt!$C$5-$D120-$J120-$P120-$V120-$AB120-$AH120-$AN120-$AT120-$AZ120-$BF120-$E120-$K120-$Q120),0),IF(Debt!$B$5-$D120-$J120-$P120-$V120-$AB120-$AH120-$AN120-$AT120-$AZ120-$BF120-$E120-$K120-$Q120&gt;T120,T120-V120+Y120,Debt!$B$5-$D120-$J120-$P120-$V120-$AB120-$AH120-$AN120-$AT120-$AZ120-$BF120-$E120-$K120-$Q120)))</f>
        <v>0</v>
      </c>
      <c r="X120" s="76">
        <f t="shared" ca="1" si="66"/>
        <v>0</v>
      </c>
      <c r="Y120" s="150">
        <f ca="1">IF(OR(T120=0,V$4=0),0,T120*VLOOKUP(4,Debt!$A$7:$L$17,3,0)/12)</f>
        <v>0</v>
      </c>
      <c r="Z120" s="149">
        <f t="shared" ca="1" si="67"/>
        <v>0</v>
      </c>
      <c r="AA120" s="122">
        <f t="shared" ca="1" si="68"/>
        <v>0</v>
      </c>
      <c r="AB120" s="122">
        <f t="shared" ca="1" si="49"/>
        <v>0</v>
      </c>
      <c r="AC120" s="122">
        <f ca="1">IF(Z120=0,0,IF(OR(EOMONTH($A120,0)&lt;Debt!$A$5,Debt!$A$5=""),IF(Debt!$A$6=TRUE,IF(Debt!$C$5-$D120-$J120-$P120-$V120-$AH120-$AN120-$AT120-$AZ120-$BF120-$E120-$K120-$Q120-$W120&gt;Z120,Z120-AB120+AE120,Debt!$C$5-$D120-$J120-$P120-$V120-$AB120-$AH120-$AN120-$AT120-$AZ120-$BF120-$E120-$K120-$Q120-$W120),0),IF(Debt!$B$5-$D120-$J120-$P120-$V120-$AB120-$AH120-$AN120-$AT120-$AZ120-$BF120-$E120-$K120-$Q120-$W120&gt;Z120,Z120-AB120+AE120,Debt!$B$5-$D120-$J120-$P120-$V120-$AB120-$AH120-$AN120-$AT120-$AZ120-$BF120-$E120-$K120-$Q120-$W120)))</f>
        <v>0</v>
      </c>
      <c r="AD120" s="76">
        <f t="shared" ca="1" si="69"/>
        <v>0</v>
      </c>
      <c r="AE120" s="150">
        <f ca="1">IF(OR(Z120=0,AB$4=0),0,Z120*VLOOKUP(5,Debt!$A$7:$L$17,3,0)/12)</f>
        <v>0</v>
      </c>
      <c r="AF120" s="149">
        <f t="shared" si="70"/>
        <v>0</v>
      </c>
      <c r="AG120" s="122">
        <f t="shared" si="71"/>
        <v>0</v>
      </c>
      <c r="AH120" s="122">
        <f t="shared" si="50"/>
        <v>0</v>
      </c>
      <c r="AI120" s="122">
        <f>IF(AF120=0,0,IF(OR(EOMONTH($A120,0)&lt;Debt!$A$5,Debt!$A$5=""),IF(Debt!$A$6=TRUE,IF(Debt!$C$5-$D120-$J120-$P120-$V120-$AB120-$AN120-$AT120-$AZ120-$BF120-$E120-$K120-$Q120-$W120-$AC120&gt;AF120,AF120-AH120+AK120,Debt!$C$5-$D120-$J120-$P120-$V120-$AB120-$AH120-$AN120-$AT120-$AZ120-$BF120-$E120-$K120-$Q120-$W120-$AC120),0),IF(Debt!$B$5-$D120-$J120-$P120-$V120-$AB120-$AH120-$AN120-$AT120-$AZ120-$BF120-$E120-$K120-$Q120-$W120-$AC120&gt;AF120,AF120-AH120+AK120,Debt!$B$5-$D120-$J120-$P120-$V120-$AB120-$AH120-$AN120-$AT120-$AZ120-$BF120-$E120-$K120-$Q120-$W120-$AC120)))</f>
        <v>0</v>
      </c>
      <c r="AJ120" s="76">
        <f t="shared" si="72"/>
        <v>0</v>
      </c>
      <c r="AK120" s="150">
        <f>IF(OR(AF120=0,AH$4=0),0,AF120*VLOOKUP(6,Debt!$A$7:$L$17,3,0)/12)</f>
        <v>0</v>
      </c>
      <c r="AL120" s="149">
        <f t="shared" si="73"/>
        <v>0</v>
      </c>
      <c r="AM120" s="122">
        <f t="shared" si="74"/>
        <v>0</v>
      </c>
      <c r="AN120" s="122">
        <f t="shared" si="51"/>
        <v>0</v>
      </c>
      <c r="AO120" s="122">
        <f>IF(AL120=0,0,IF(OR(EOMONTH($A120,0)&lt;Debt!$A$5,Debt!$A$5=""),IF(Debt!$A$6=TRUE,IF(Debt!$C$5-$D120-$J120-$P120-$V120-$AB120-$AH120-$AT120-$AZ120-$BF120-$E120-$K120-$Q120-$W120-$AC120-$AI120&gt;AL120,AL120-AN120+AQ120,Debt!$C$5-$D120-$J120-$P120-$V120-$AB120-$AH120-$AN120-$AT120-$AZ120-$BF120-$E120-$K120-$Q120-$W120-$AC120-$AI120),0),IF(Debt!$B$5-$D120-$J120-$P120-$V120-$AB120-$AH120-$AN120-$AT120-$AZ120-$BF120-$E120-$K120-$Q120-$W120-$AC120-$AI120&gt;AL120,AL120-AN120+AQ120,Debt!$B$5-$D120-$J120-$P120-$V120-$AB120-$AH120-$AN120-$AT120-$AZ120-$BF120-$E120-$K120-$Q120-$W120-$AC120-$AI120)))</f>
        <v>0</v>
      </c>
      <c r="AP120" s="76">
        <f t="shared" si="75"/>
        <v>0</v>
      </c>
      <c r="AQ120" s="150">
        <f>IF(OR(AL120=0,AN$4=0),0,AL120*VLOOKUP(7,Debt!$A$7:$L$17,3,0)/12)</f>
        <v>0</v>
      </c>
      <c r="AR120" s="149">
        <f t="shared" si="76"/>
        <v>0</v>
      </c>
      <c r="AS120" s="122">
        <f t="shared" si="77"/>
        <v>0</v>
      </c>
      <c r="AT120" s="122">
        <f t="shared" si="52"/>
        <v>0</v>
      </c>
      <c r="AU120" s="122">
        <f>IF(AR120=0,0,IF(OR(EOMONTH($A120,0)&lt;Debt!$A$5,Debt!$A$5=""),IF(Debt!$A$6=TRUE,IF(Debt!$C$5-$D120-$J120-$P120-$V120-$AB120-$AH120-$AN120-$AZ120-$BF120-$E120-$K120-$Q120-$W120-$AC120-$AI120-$AO120&gt;AR120,AR120-AT120+AW120,Debt!$C$5-$D120-$J120-$P120-$V120-$AB120-$AH120-$AN120-$AT120-$AZ120-$BF120-$E120-$K120-$Q120-$W120-$AC120-$AI120-$AO120),0),IF(Debt!$B$5-$D120-$J120-$P120-$V120-$AB120-$AH120-$AN120-$AT120-$AZ120-$BF120-$E120-$K120-$Q120-$W120-$AC120-$AI120-$AO120&gt;AR120,AR120-AT120+AW120,Debt!$B$5-$D120-$J120-$P120-$V120-$AB120-$AH120-$AN120-$AT120-$AZ120-$BF120-$E120-$K120-$Q120-$W120-$AC120-$AI120-$AO120)))</f>
        <v>0</v>
      </c>
      <c r="AV120" s="76">
        <f t="shared" si="78"/>
        <v>0</v>
      </c>
      <c r="AW120" s="150">
        <f>IF(OR(AR120=0,AT$4=0),0,AR120*VLOOKUP(8,Debt!$A$7:$L$17,3,0)/12)</f>
        <v>0</v>
      </c>
      <c r="AX120" s="149">
        <f t="shared" si="79"/>
        <v>0</v>
      </c>
      <c r="AY120" s="122">
        <f t="shared" si="80"/>
        <v>0</v>
      </c>
      <c r="AZ120" s="122">
        <f t="shared" si="53"/>
        <v>0</v>
      </c>
      <c r="BA120" s="122">
        <f>IF(AX120=0,0,IF(OR(EOMONTH($A120,0)&lt;Debt!$A$5,Debt!$A$5=""),IF(Debt!$A$6=TRUE,IF(Debt!$C$5-$D120-$J120-$P120-$V120-$AB120-$AH120-$AN120-$AT120-$BF120-$E120-$K120-$Q120-$W120-$AC120-$AI120-$AO120-$AU120&gt;AX120,AX120-AZ120+BC120,Debt!$C$5-$D120-$J120-$P120-$V120-$AB120-$AH120-$AN120-$AT120-$AZ120-$BF120-$E120-$K120-$Q120-$W120-$AC120-$AI120-$AO120-$AU120),0),IF(Debt!$B$5-$D120-$J120-$P120-$V120-$AB120-$AH120-$AN120-$AT120-$AZ120-$BF120-$E120-$K120-$Q120-$W120-$AC120-$AI120-$AO120-$AU120&gt;AX120,AX120-AZ120+BC120,Debt!$B$5-$D120-$J120-$P120-$V120-$AB120-$AH120-$AN120-$AT120-$AZ120-$BF120-$E120-$K120-$Q120-$W120-$AC120-$AI120-$AO120-$AU120)))</f>
        <v>0</v>
      </c>
      <c r="BB120" s="76">
        <f t="shared" si="81"/>
        <v>0</v>
      </c>
      <c r="BC120" s="150">
        <f>IF(OR(AX120=0,AZ$4=0),0,AX120*VLOOKUP(9,Debt!$A$7:$L$17,3,0)/12)</f>
        <v>0</v>
      </c>
      <c r="BD120" s="149">
        <f t="shared" si="82"/>
        <v>0</v>
      </c>
      <c r="BE120" s="122">
        <f t="shared" si="83"/>
        <v>0</v>
      </c>
      <c r="BF120" s="122">
        <f t="shared" si="54"/>
        <v>0</v>
      </c>
      <c r="BG120" s="122">
        <f>IF(BD120=0,0,IF(OR(EOMONTH($A120,0)&lt;Debt!$A$5,Debt!$A$5=""),IF(Debt!$A$6=TRUE,IF(Debt!$C$5-$D120-$J120-$P120-$V120-$AB120-$AH120-$AN120-$AT120-$AZ120-$E120-$K120-$Q120-$W120-$AC120-$AI120-$AO120-$AU120-$BA120&gt;BD120,BD120-BF120+BI120,Debt!$C$5-$D120-$J120-$P120-$V120-$AB120-$AH120-$AN120-$AT120-$AZ120-$BF120-$E120-$K120-$Q120-$W120-$AC120-$AI120-$AO120-$AU120-$BA120),0),IF(Debt!$B$5-$D120-$J120-$P120-$V120-$AB120-$AH120-$AN120-$AT120-$AZ120-$BF120-$E120-$K120-$Q120-$W120-$AC120-$AI120-$AO120-$AU120-$BA120&gt;BD120,BD120-BF120+BI120,Debt!$B$5-$D120-$J120-$P120-$V120-$AB120-$AH120-$AN120-$AT120-$AZ120-$BF120-$E120-$K120-$Q120-$W120-$AC120-$AI120-$AO120-$AU120-$BA120)))</f>
        <v>0</v>
      </c>
      <c r="BH120" s="76">
        <f t="shared" si="84"/>
        <v>0</v>
      </c>
      <c r="BI120" s="150">
        <f>IF(OR(BD120=0,BF$4=0),0,BD120*VLOOKUP(10,Debt!$A$7:$L$17,3,0)/12)</f>
        <v>0</v>
      </c>
      <c r="BJ120" s="133">
        <f t="shared" ca="1" si="85"/>
        <v>0</v>
      </c>
      <c r="BK120" s="133">
        <f t="shared" ca="1" si="86"/>
        <v>0</v>
      </c>
      <c r="BL120" s="133">
        <f t="shared" ca="1" si="87"/>
        <v>0</v>
      </c>
      <c r="BM120" s="157">
        <f t="shared" ca="1" si="88"/>
        <v>0</v>
      </c>
    </row>
    <row r="121" spans="1:65" customFormat="1" thickBot="1" x14ac:dyDescent="0.25">
      <c r="A121" s="160">
        <f t="shared" ca="1" si="89"/>
        <v>48427</v>
      </c>
      <c r="B121" s="149">
        <f t="shared" ca="1" si="55"/>
        <v>0</v>
      </c>
      <c r="C121" s="122">
        <f t="shared" ca="1" si="56"/>
        <v>0</v>
      </c>
      <c r="D121" s="122">
        <f t="shared" ca="1" si="45"/>
        <v>0</v>
      </c>
      <c r="E121" s="122">
        <f ca="1">IF(B121=0,0,IF(OR(EOMONTH($A121,0)&lt;Debt!$A$5,Debt!$A$5=""),IF(Debt!$A$6=TRUE,IF(Debt!$C$5-$J121-$P121-$V121-$AB121-$AH121-$AN121-$AT121-$AZ121-$BF121&gt;B121,B121-D121+G121,Debt!$C$5-$D121-$J121-$P121-$V121-$AB121-$AH121-$AN121-$AT121-$AZ121-$BF121),0),IF(Debt!$B$5-$D121-$J121-$P121-$V121-$AB121-$AH121-$AN121-$AT121-$AZ121-$BF121&gt;B121,B121-D121+G121,Debt!$B$5-$D121-$J121-$P121-$V121-$AB121-$AH121-$AN121-$AT121-$AZ121-$BF121)))</f>
        <v>0</v>
      </c>
      <c r="F121" s="76">
        <f t="shared" ca="1" si="57"/>
        <v>0</v>
      </c>
      <c r="G121" s="150">
        <f ca="1">IF(OR(B121=0,D$4=0),0,B121*VLOOKUP(1,Debt!$A$7:$L$17,3,0)/12)</f>
        <v>0</v>
      </c>
      <c r="H121" s="149">
        <f t="shared" ca="1" si="58"/>
        <v>0</v>
      </c>
      <c r="I121" s="122">
        <f t="shared" ca="1" si="59"/>
        <v>0</v>
      </c>
      <c r="J121" s="122">
        <f t="shared" ca="1" si="46"/>
        <v>0</v>
      </c>
      <c r="K121" s="122">
        <f ca="1">IF(H121=0,0,IF(OR(EOMONTH($A121,0)&lt;Debt!$A$5,Debt!$A$5=""),IF(Debt!$A$6=TRUE,IF(Debt!C$5-$D121-$P121-$V121-$AB121-$AH121-$AN121-$AT121-$AZ121-$BF121&gt;H121,H121-J121+M121,Debt!$C$5-$D121-$J121-$P121-$V121-$AB121-$AH121-$AN121-$AT121-$AZ121-$BF121-$E121),0),IF(Debt!$B$5-$D121-$J121-$P121-$V121-$AB121-$AH121-$AN121-$AT121-$AZ121-$BF121-$E121&gt;H121,H121-J121+M121,Debt!$B$5-$D121-$J121-$P121-$V121-$AB121-$AH121-$AN121-$AT121-$AZ121-$BF121-$E121)))</f>
        <v>0</v>
      </c>
      <c r="L121" s="76">
        <f t="shared" ca="1" si="60"/>
        <v>0</v>
      </c>
      <c r="M121" s="150">
        <f ca="1">IF(OR(H121=0,J$4=0),0,H121*VLOOKUP(2,Debt!$A$7:$L$17,3,0)/12)</f>
        <v>0</v>
      </c>
      <c r="N121" s="149">
        <f t="shared" ca="1" si="61"/>
        <v>0</v>
      </c>
      <c r="O121" s="122">
        <f t="shared" ca="1" si="62"/>
        <v>0</v>
      </c>
      <c r="P121" s="122">
        <f t="shared" ca="1" si="47"/>
        <v>0</v>
      </c>
      <c r="Q121" s="122">
        <f ca="1">IF(N121=0,0,IF(OR(EOMONTH($A121,0)&lt;Debt!$A$5,Debt!$A$5=""),IF(Debt!$A$6=TRUE,IF(Debt!$C$5-$D121-$J121-$V121-$AB121-$AH121-$AN121-$AT121-$AZ121-$BF121-$E121-$K121&gt;N121,N121-P121+S121,Debt!$C$5-$D121-$J121-$P121-$V121-$AB121-$AH121-$AN121-$AT121-$AZ121-$BF121-$E121-$K121),0),IF(Debt!$B$5-$D121-$J121-$P121-$V121-$AB121-$AH121-$AN121-$AT121-$AZ121-$BF121-$E121-$K121&gt;N121,N121-P121+S121,Debt!$B$5-$D121-$J121-$P121-$V121-$AB121-$AH121-$AN121-$AT121-$AZ121-$BF121-$E121-$K121)))</f>
        <v>0</v>
      </c>
      <c r="R121" s="76">
        <f t="shared" ca="1" si="63"/>
        <v>0</v>
      </c>
      <c r="S121" s="150">
        <f ca="1">IF(OR(N121=0,P$4=0),0,N121*VLOOKUP(3,Debt!$A$7:$L$17,3,0)/12)</f>
        <v>0</v>
      </c>
      <c r="T121" s="149">
        <f t="shared" ca="1" si="64"/>
        <v>0</v>
      </c>
      <c r="U121" s="122">
        <f t="shared" ca="1" si="65"/>
        <v>0</v>
      </c>
      <c r="V121" s="122">
        <f t="shared" ca="1" si="48"/>
        <v>0</v>
      </c>
      <c r="W121" s="122">
        <f ca="1">IF(T121=0,0,IF(OR(EOMONTH($A121,0)&lt;Debt!$A$5,Debt!$A$5=""),IF(Debt!$A$6=TRUE,IF(Debt!$C$5-$D121-$J121-$P121-$AB121-$AH121-$AN121-$AT121-$AZ121-$BF121-$E121-$K121-$Q121&gt;T121,T121-V121+Y121,Debt!$C$5-$D121-$J121-$P121-$V121-$AB121-$AH121-$AN121-$AT121-$AZ121-$BF121-$E121-$K121-$Q121),0),IF(Debt!$B$5-$D121-$J121-$P121-$V121-$AB121-$AH121-$AN121-$AT121-$AZ121-$BF121-$E121-$K121-$Q121&gt;T121,T121-V121+Y121,Debt!$B$5-$D121-$J121-$P121-$V121-$AB121-$AH121-$AN121-$AT121-$AZ121-$BF121-$E121-$K121-$Q121)))</f>
        <v>0</v>
      </c>
      <c r="X121" s="76">
        <f t="shared" ca="1" si="66"/>
        <v>0</v>
      </c>
      <c r="Y121" s="150">
        <f ca="1">IF(OR(T121=0,V$4=0),0,T121*VLOOKUP(4,Debt!$A$7:$L$17,3,0)/12)</f>
        <v>0</v>
      </c>
      <c r="Z121" s="149">
        <f t="shared" ca="1" si="67"/>
        <v>0</v>
      </c>
      <c r="AA121" s="122">
        <f t="shared" ca="1" si="68"/>
        <v>0</v>
      </c>
      <c r="AB121" s="122">
        <f t="shared" ca="1" si="49"/>
        <v>0</v>
      </c>
      <c r="AC121" s="122">
        <f ca="1">IF(Z121=0,0,IF(OR(EOMONTH($A121,0)&lt;Debt!$A$5,Debt!$A$5=""),IF(Debt!$A$6=TRUE,IF(Debt!$C$5-$D121-$J121-$P121-$V121-$AH121-$AN121-$AT121-$AZ121-$BF121-$E121-$K121-$Q121-$W121&gt;Z121,Z121-AB121+AE121,Debt!$C$5-$D121-$J121-$P121-$V121-$AB121-$AH121-$AN121-$AT121-$AZ121-$BF121-$E121-$K121-$Q121-$W121),0),IF(Debt!$B$5-$D121-$J121-$P121-$V121-$AB121-$AH121-$AN121-$AT121-$AZ121-$BF121-$E121-$K121-$Q121-$W121&gt;Z121,Z121-AB121+AE121,Debt!$B$5-$D121-$J121-$P121-$V121-$AB121-$AH121-$AN121-$AT121-$AZ121-$BF121-$E121-$K121-$Q121-$W121)))</f>
        <v>0</v>
      </c>
      <c r="AD121" s="76">
        <f t="shared" ca="1" si="69"/>
        <v>0</v>
      </c>
      <c r="AE121" s="150">
        <f ca="1">IF(OR(Z121=0,AB$4=0),0,Z121*VLOOKUP(5,Debt!$A$7:$L$17,3,0)/12)</f>
        <v>0</v>
      </c>
      <c r="AF121" s="149">
        <f t="shared" si="70"/>
        <v>0</v>
      </c>
      <c r="AG121" s="122">
        <f t="shared" si="71"/>
        <v>0</v>
      </c>
      <c r="AH121" s="122">
        <f t="shared" si="50"/>
        <v>0</v>
      </c>
      <c r="AI121" s="122">
        <f>IF(AF121=0,0,IF(OR(EOMONTH($A121,0)&lt;Debt!$A$5,Debt!$A$5=""),IF(Debt!$A$6=TRUE,IF(Debt!$C$5-$D121-$J121-$P121-$V121-$AB121-$AN121-$AT121-$AZ121-$BF121-$E121-$K121-$Q121-$W121-$AC121&gt;AF121,AF121-AH121+AK121,Debt!$C$5-$D121-$J121-$P121-$V121-$AB121-$AH121-$AN121-$AT121-$AZ121-$BF121-$E121-$K121-$Q121-$W121-$AC121),0),IF(Debt!$B$5-$D121-$J121-$P121-$V121-$AB121-$AH121-$AN121-$AT121-$AZ121-$BF121-$E121-$K121-$Q121-$W121-$AC121&gt;AF121,AF121-AH121+AK121,Debt!$B$5-$D121-$J121-$P121-$V121-$AB121-$AH121-$AN121-$AT121-$AZ121-$BF121-$E121-$K121-$Q121-$W121-$AC121)))</f>
        <v>0</v>
      </c>
      <c r="AJ121" s="76">
        <f t="shared" si="72"/>
        <v>0</v>
      </c>
      <c r="AK121" s="150">
        <f>IF(OR(AF121=0,AH$4=0),0,AF121*VLOOKUP(6,Debt!$A$7:$L$17,3,0)/12)</f>
        <v>0</v>
      </c>
      <c r="AL121" s="149">
        <f t="shared" si="73"/>
        <v>0</v>
      </c>
      <c r="AM121" s="122">
        <f t="shared" si="74"/>
        <v>0</v>
      </c>
      <c r="AN121" s="122">
        <f t="shared" si="51"/>
        <v>0</v>
      </c>
      <c r="AO121" s="122">
        <f>IF(AL121=0,0,IF(OR(EOMONTH($A121,0)&lt;Debt!$A$5,Debt!$A$5=""),IF(Debt!$A$6=TRUE,IF(Debt!$C$5-$D121-$J121-$P121-$V121-$AB121-$AH121-$AT121-$AZ121-$BF121-$E121-$K121-$Q121-$W121-$AC121-$AI121&gt;AL121,AL121-AN121+AQ121,Debt!$C$5-$D121-$J121-$P121-$V121-$AB121-$AH121-$AN121-$AT121-$AZ121-$BF121-$E121-$K121-$Q121-$W121-$AC121-$AI121),0),IF(Debt!$B$5-$D121-$J121-$P121-$V121-$AB121-$AH121-$AN121-$AT121-$AZ121-$BF121-$E121-$K121-$Q121-$W121-$AC121-$AI121&gt;AL121,AL121-AN121+AQ121,Debt!$B$5-$D121-$J121-$P121-$V121-$AB121-$AH121-$AN121-$AT121-$AZ121-$BF121-$E121-$K121-$Q121-$W121-$AC121-$AI121)))</f>
        <v>0</v>
      </c>
      <c r="AP121" s="76">
        <f t="shared" si="75"/>
        <v>0</v>
      </c>
      <c r="AQ121" s="150">
        <f>IF(OR(AL121=0,AN$4=0),0,AL121*VLOOKUP(7,Debt!$A$7:$L$17,3,0)/12)</f>
        <v>0</v>
      </c>
      <c r="AR121" s="149">
        <f t="shared" si="76"/>
        <v>0</v>
      </c>
      <c r="AS121" s="122">
        <f t="shared" si="77"/>
        <v>0</v>
      </c>
      <c r="AT121" s="122">
        <f t="shared" si="52"/>
        <v>0</v>
      </c>
      <c r="AU121" s="122">
        <f>IF(AR121=0,0,IF(OR(EOMONTH($A121,0)&lt;Debt!$A$5,Debt!$A$5=""),IF(Debt!$A$6=TRUE,IF(Debt!$C$5-$D121-$J121-$P121-$V121-$AB121-$AH121-$AN121-$AZ121-$BF121-$E121-$K121-$Q121-$W121-$AC121-$AI121-$AO121&gt;AR121,AR121-AT121+AW121,Debt!$C$5-$D121-$J121-$P121-$V121-$AB121-$AH121-$AN121-$AT121-$AZ121-$BF121-$E121-$K121-$Q121-$W121-$AC121-$AI121-$AO121),0),IF(Debt!$B$5-$D121-$J121-$P121-$V121-$AB121-$AH121-$AN121-$AT121-$AZ121-$BF121-$E121-$K121-$Q121-$W121-$AC121-$AI121-$AO121&gt;AR121,AR121-AT121+AW121,Debt!$B$5-$D121-$J121-$P121-$V121-$AB121-$AH121-$AN121-$AT121-$AZ121-$BF121-$E121-$K121-$Q121-$W121-$AC121-$AI121-$AO121)))</f>
        <v>0</v>
      </c>
      <c r="AV121" s="76">
        <f t="shared" si="78"/>
        <v>0</v>
      </c>
      <c r="AW121" s="150">
        <f>IF(OR(AR121=0,AT$4=0),0,AR121*VLOOKUP(8,Debt!$A$7:$L$17,3,0)/12)</f>
        <v>0</v>
      </c>
      <c r="AX121" s="149">
        <f t="shared" si="79"/>
        <v>0</v>
      </c>
      <c r="AY121" s="122">
        <f t="shared" si="80"/>
        <v>0</v>
      </c>
      <c r="AZ121" s="122">
        <f t="shared" si="53"/>
        <v>0</v>
      </c>
      <c r="BA121" s="122">
        <f>IF(AX121=0,0,IF(OR(EOMONTH($A121,0)&lt;Debt!$A$5,Debt!$A$5=""),IF(Debt!$A$6=TRUE,IF(Debt!$C$5-$D121-$J121-$P121-$V121-$AB121-$AH121-$AN121-$AT121-$BF121-$E121-$K121-$Q121-$W121-$AC121-$AI121-$AO121-$AU121&gt;AX121,AX121-AZ121+BC121,Debt!$C$5-$D121-$J121-$P121-$V121-$AB121-$AH121-$AN121-$AT121-$AZ121-$BF121-$E121-$K121-$Q121-$W121-$AC121-$AI121-$AO121-$AU121),0),IF(Debt!$B$5-$D121-$J121-$P121-$V121-$AB121-$AH121-$AN121-$AT121-$AZ121-$BF121-$E121-$K121-$Q121-$W121-$AC121-$AI121-$AO121-$AU121&gt;AX121,AX121-AZ121+BC121,Debt!$B$5-$D121-$J121-$P121-$V121-$AB121-$AH121-$AN121-$AT121-$AZ121-$BF121-$E121-$K121-$Q121-$W121-$AC121-$AI121-$AO121-$AU121)))</f>
        <v>0</v>
      </c>
      <c r="BB121" s="76">
        <f t="shared" si="81"/>
        <v>0</v>
      </c>
      <c r="BC121" s="150">
        <f>IF(OR(AX121=0,AZ$4=0),0,AX121*VLOOKUP(9,Debt!$A$7:$L$17,3,0)/12)</f>
        <v>0</v>
      </c>
      <c r="BD121" s="149">
        <f t="shared" si="82"/>
        <v>0</v>
      </c>
      <c r="BE121" s="122">
        <f t="shared" si="83"/>
        <v>0</v>
      </c>
      <c r="BF121" s="122">
        <f t="shared" si="54"/>
        <v>0</v>
      </c>
      <c r="BG121" s="122">
        <f>IF(BD121=0,0,IF(OR(EOMONTH($A121,0)&lt;Debt!$A$5,Debt!$A$5=""),IF(Debt!$A$6=TRUE,IF(Debt!$C$5-$D121-$J121-$P121-$V121-$AB121-$AH121-$AN121-$AT121-$AZ121-$E121-$K121-$Q121-$W121-$AC121-$AI121-$AO121-$AU121-$BA121&gt;BD121,BD121-BF121+BI121,Debt!$C$5-$D121-$J121-$P121-$V121-$AB121-$AH121-$AN121-$AT121-$AZ121-$BF121-$E121-$K121-$Q121-$W121-$AC121-$AI121-$AO121-$AU121-$BA121),0),IF(Debt!$B$5-$D121-$J121-$P121-$V121-$AB121-$AH121-$AN121-$AT121-$AZ121-$BF121-$E121-$K121-$Q121-$W121-$AC121-$AI121-$AO121-$AU121-$BA121&gt;BD121,BD121-BF121+BI121,Debt!$B$5-$D121-$J121-$P121-$V121-$AB121-$AH121-$AN121-$AT121-$AZ121-$BF121-$E121-$K121-$Q121-$W121-$AC121-$AI121-$AO121-$AU121-$BA121)))</f>
        <v>0</v>
      </c>
      <c r="BH121" s="76">
        <f t="shared" si="84"/>
        <v>0</v>
      </c>
      <c r="BI121" s="150">
        <f>IF(OR(BD121=0,BF$4=0),0,BD121*VLOOKUP(10,Debt!$A$7:$L$17,3,0)/12)</f>
        <v>0</v>
      </c>
      <c r="BJ121" s="133">
        <f t="shared" ca="1" si="85"/>
        <v>0</v>
      </c>
      <c r="BK121" s="133">
        <f t="shared" ca="1" si="86"/>
        <v>0</v>
      </c>
      <c r="BL121" s="133">
        <f t="shared" ca="1" si="87"/>
        <v>0</v>
      </c>
      <c r="BM121" s="157">
        <f t="shared" ca="1" si="88"/>
        <v>0</v>
      </c>
    </row>
    <row r="122" spans="1:65" customFormat="1" thickBot="1" x14ac:dyDescent="0.25">
      <c r="A122" s="160">
        <f t="shared" ca="1" si="89"/>
        <v>48458</v>
      </c>
      <c r="B122" s="149">
        <f t="shared" ca="1" si="55"/>
        <v>0</v>
      </c>
      <c r="C122" s="122">
        <f t="shared" ca="1" si="56"/>
        <v>0</v>
      </c>
      <c r="D122" s="122">
        <f t="shared" ca="1" si="45"/>
        <v>0</v>
      </c>
      <c r="E122" s="122">
        <f ca="1">IF(B122=0,0,IF(OR(EOMONTH($A122,0)&lt;Debt!$A$5,Debt!$A$5=""),IF(Debt!$A$6=TRUE,IF(Debt!$C$5-$J122-$P122-$V122-$AB122-$AH122-$AN122-$AT122-$AZ122-$BF122&gt;B122,B122-D122+G122,Debt!$C$5-$D122-$J122-$P122-$V122-$AB122-$AH122-$AN122-$AT122-$AZ122-$BF122),0),IF(Debt!$B$5-$D122-$J122-$P122-$V122-$AB122-$AH122-$AN122-$AT122-$AZ122-$BF122&gt;B122,B122-D122+G122,Debt!$B$5-$D122-$J122-$P122-$V122-$AB122-$AH122-$AN122-$AT122-$AZ122-$BF122)))</f>
        <v>0</v>
      </c>
      <c r="F122" s="76">
        <f t="shared" ca="1" si="57"/>
        <v>0</v>
      </c>
      <c r="G122" s="150">
        <f ca="1">IF(OR(B122=0,D$4=0),0,B122*VLOOKUP(1,Debt!$A$7:$L$17,3,0)/12)</f>
        <v>0</v>
      </c>
      <c r="H122" s="149">
        <f t="shared" ca="1" si="58"/>
        <v>0</v>
      </c>
      <c r="I122" s="122">
        <f t="shared" ca="1" si="59"/>
        <v>0</v>
      </c>
      <c r="J122" s="122">
        <f t="shared" ca="1" si="46"/>
        <v>0</v>
      </c>
      <c r="K122" s="122">
        <f ca="1">IF(H122=0,0,IF(OR(EOMONTH($A122,0)&lt;Debt!$A$5,Debt!$A$5=""),IF(Debt!$A$6=TRUE,IF(Debt!C$5-$D122-$P122-$V122-$AB122-$AH122-$AN122-$AT122-$AZ122-$BF122&gt;H122,H122-J122+M122,Debt!$C$5-$D122-$J122-$P122-$V122-$AB122-$AH122-$AN122-$AT122-$AZ122-$BF122-$E122),0),IF(Debt!$B$5-$D122-$J122-$P122-$V122-$AB122-$AH122-$AN122-$AT122-$AZ122-$BF122-$E122&gt;H122,H122-J122+M122,Debt!$B$5-$D122-$J122-$P122-$V122-$AB122-$AH122-$AN122-$AT122-$AZ122-$BF122-$E122)))</f>
        <v>0</v>
      </c>
      <c r="L122" s="76">
        <f t="shared" ca="1" si="60"/>
        <v>0</v>
      </c>
      <c r="M122" s="150">
        <f ca="1">IF(OR(H122=0,J$4=0),0,H122*VLOOKUP(2,Debt!$A$7:$L$17,3,0)/12)</f>
        <v>0</v>
      </c>
      <c r="N122" s="149">
        <f t="shared" ca="1" si="61"/>
        <v>0</v>
      </c>
      <c r="O122" s="122">
        <f t="shared" ca="1" si="62"/>
        <v>0</v>
      </c>
      <c r="P122" s="122">
        <f t="shared" ca="1" si="47"/>
        <v>0</v>
      </c>
      <c r="Q122" s="122">
        <f ca="1">IF(N122=0,0,IF(OR(EOMONTH($A122,0)&lt;Debt!$A$5,Debt!$A$5=""),IF(Debt!$A$6=TRUE,IF(Debt!$C$5-$D122-$J122-$V122-$AB122-$AH122-$AN122-$AT122-$AZ122-$BF122-$E122-$K122&gt;N122,N122-P122+S122,Debt!$C$5-$D122-$J122-$P122-$V122-$AB122-$AH122-$AN122-$AT122-$AZ122-$BF122-$E122-$K122),0),IF(Debt!$B$5-$D122-$J122-$P122-$V122-$AB122-$AH122-$AN122-$AT122-$AZ122-$BF122-$E122-$K122&gt;N122,N122-P122+S122,Debt!$B$5-$D122-$J122-$P122-$V122-$AB122-$AH122-$AN122-$AT122-$AZ122-$BF122-$E122-$K122)))</f>
        <v>0</v>
      </c>
      <c r="R122" s="76">
        <f t="shared" ca="1" si="63"/>
        <v>0</v>
      </c>
      <c r="S122" s="150">
        <f ca="1">IF(OR(N122=0,P$4=0),0,N122*VLOOKUP(3,Debt!$A$7:$L$17,3,0)/12)</f>
        <v>0</v>
      </c>
      <c r="T122" s="149">
        <f t="shared" ca="1" si="64"/>
        <v>0</v>
      </c>
      <c r="U122" s="122">
        <f t="shared" ca="1" si="65"/>
        <v>0</v>
      </c>
      <c r="V122" s="122">
        <f t="shared" ca="1" si="48"/>
        <v>0</v>
      </c>
      <c r="W122" s="122">
        <f ca="1">IF(T122=0,0,IF(OR(EOMONTH($A122,0)&lt;Debt!$A$5,Debt!$A$5=""),IF(Debt!$A$6=TRUE,IF(Debt!$C$5-$D122-$J122-$P122-$AB122-$AH122-$AN122-$AT122-$AZ122-$BF122-$E122-$K122-$Q122&gt;T122,T122-V122+Y122,Debt!$C$5-$D122-$J122-$P122-$V122-$AB122-$AH122-$AN122-$AT122-$AZ122-$BF122-$E122-$K122-$Q122),0),IF(Debt!$B$5-$D122-$J122-$P122-$V122-$AB122-$AH122-$AN122-$AT122-$AZ122-$BF122-$E122-$K122-$Q122&gt;T122,T122-V122+Y122,Debt!$B$5-$D122-$J122-$P122-$V122-$AB122-$AH122-$AN122-$AT122-$AZ122-$BF122-$E122-$K122-$Q122)))</f>
        <v>0</v>
      </c>
      <c r="X122" s="76">
        <f t="shared" ca="1" si="66"/>
        <v>0</v>
      </c>
      <c r="Y122" s="150">
        <f ca="1">IF(OR(T122=0,V$4=0),0,T122*VLOOKUP(4,Debt!$A$7:$L$17,3,0)/12)</f>
        <v>0</v>
      </c>
      <c r="Z122" s="149">
        <f t="shared" ca="1" si="67"/>
        <v>0</v>
      </c>
      <c r="AA122" s="122">
        <f t="shared" ca="1" si="68"/>
        <v>0</v>
      </c>
      <c r="AB122" s="122">
        <f t="shared" ca="1" si="49"/>
        <v>0</v>
      </c>
      <c r="AC122" s="122">
        <f ca="1">IF(Z122=0,0,IF(OR(EOMONTH($A122,0)&lt;Debt!$A$5,Debt!$A$5=""),IF(Debt!$A$6=TRUE,IF(Debt!$C$5-$D122-$J122-$P122-$V122-$AH122-$AN122-$AT122-$AZ122-$BF122-$E122-$K122-$Q122-$W122&gt;Z122,Z122-AB122+AE122,Debt!$C$5-$D122-$J122-$P122-$V122-$AB122-$AH122-$AN122-$AT122-$AZ122-$BF122-$E122-$K122-$Q122-$W122),0),IF(Debt!$B$5-$D122-$J122-$P122-$V122-$AB122-$AH122-$AN122-$AT122-$AZ122-$BF122-$E122-$K122-$Q122-$W122&gt;Z122,Z122-AB122+AE122,Debt!$B$5-$D122-$J122-$P122-$V122-$AB122-$AH122-$AN122-$AT122-$AZ122-$BF122-$E122-$K122-$Q122-$W122)))</f>
        <v>0</v>
      </c>
      <c r="AD122" s="76">
        <f t="shared" ca="1" si="69"/>
        <v>0</v>
      </c>
      <c r="AE122" s="150">
        <f ca="1">IF(OR(Z122=0,AB$4=0),0,Z122*VLOOKUP(5,Debt!$A$7:$L$17,3,0)/12)</f>
        <v>0</v>
      </c>
      <c r="AF122" s="149">
        <f t="shared" si="70"/>
        <v>0</v>
      </c>
      <c r="AG122" s="122">
        <f t="shared" si="71"/>
        <v>0</v>
      </c>
      <c r="AH122" s="122">
        <f t="shared" si="50"/>
        <v>0</v>
      </c>
      <c r="AI122" s="122">
        <f>IF(AF122=0,0,IF(OR(EOMONTH($A122,0)&lt;Debt!$A$5,Debt!$A$5=""),IF(Debt!$A$6=TRUE,IF(Debt!$C$5-$D122-$J122-$P122-$V122-$AB122-$AN122-$AT122-$AZ122-$BF122-$E122-$K122-$Q122-$W122-$AC122&gt;AF122,AF122-AH122+AK122,Debt!$C$5-$D122-$J122-$P122-$V122-$AB122-$AH122-$AN122-$AT122-$AZ122-$BF122-$E122-$K122-$Q122-$W122-$AC122),0),IF(Debt!$B$5-$D122-$J122-$P122-$V122-$AB122-$AH122-$AN122-$AT122-$AZ122-$BF122-$E122-$K122-$Q122-$W122-$AC122&gt;AF122,AF122-AH122+AK122,Debt!$B$5-$D122-$J122-$P122-$V122-$AB122-$AH122-$AN122-$AT122-$AZ122-$BF122-$E122-$K122-$Q122-$W122-$AC122)))</f>
        <v>0</v>
      </c>
      <c r="AJ122" s="76">
        <f t="shared" si="72"/>
        <v>0</v>
      </c>
      <c r="AK122" s="150">
        <f>IF(OR(AF122=0,AH$4=0),0,AF122*VLOOKUP(6,Debt!$A$7:$L$17,3,0)/12)</f>
        <v>0</v>
      </c>
      <c r="AL122" s="149">
        <f t="shared" si="73"/>
        <v>0</v>
      </c>
      <c r="AM122" s="122">
        <f t="shared" si="74"/>
        <v>0</v>
      </c>
      <c r="AN122" s="122">
        <f t="shared" si="51"/>
        <v>0</v>
      </c>
      <c r="AO122" s="122">
        <f>IF(AL122=0,0,IF(OR(EOMONTH($A122,0)&lt;Debt!$A$5,Debt!$A$5=""),IF(Debt!$A$6=TRUE,IF(Debt!$C$5-$D122-$J122-$P122-$V122-$AB122-$AH122-$AT122-$AZ122-$BF122-$E122-$K122-$Q122-$W122-$AC122-$AI122&gt;AL122,AL122-AN122+AQ122,Debt!$C$5-$D122-$J122-$P122-$V122-$AB122-$AH122-$AN122-$AT122-$AZ122-$BF122-$E122-$K122-$Q122-$W122-$AC122-$AI122),0),IF(Debt!$B$5-$D122-$J122-$P122-$V122-$AB122-$AH122-$AN122-$AT122-$AZ122-$BF122-$E122-$K122-$Q122-$W122-$AC122-$AI122&gt;AL122,AL122-AN122+AQ122,Debt!$B$5-$D122-$J122-$P122-$V122-$AB122-$AH122-$AN122-$AT122-$AZ122-$BF122-$E122-$K122-$Q122-$W122-$AC122-$AI122)))</f>
        <v>0</v>
      </c>
      <c r="AP122" s="76">
        <f t="shared" si="75"/>
        <v>0</v>
      </c>
      <c r="AQ122" s="150">
        <f>IF(OR(AL122=0,AN$4=0),0,AL122*VLOOKUP(7,Debt!$A$7:$L$17,3,0)/12)</f>
        <v>0</v>
      </c>
      <c r="AR122" s="149">
        <f t="shared" si="76"/>
        <v>0</v>
      </c>
      <c r="AS122" s="122">
        <f t="shared" si="77"/>
        <v>0</v>
      </c>
      <c r="AT122" s="122">
        <f t="shared" si="52"/>
        <v>0</v>
      </c>
      <c r="AU122" s="122">
        <f>IF(AR122=0,0,IF(OR(EOMONTH($A122,0)&lt;Debt!$A$5,Debt!$A$5=""),IF(Debt!$A$6=TRUE,IF(Debt!$C$5-$D122-$J122-$P122-$V122-$AB122-$AH122-$AN122-$AZ122-$BF122-$E122-$K122-$Q122-$W122-$AC122-$AI122-$AO122&gt;AR122,AR122-AT122+AW122,Debt!$C$5-$D122-$J122-$P122-$V122-$AB122-$AH122-$AN122-$AT122-$AZ122-$BF122-$E122-$K122-$Q122-$W122-$AC122-$AI122-$AO122),0),IF(Debt!$B$5-$D122-$J122-$P122-$V122-$AB122-$AH122-$AN122-$AT122-$AZ122-$BF122-$E122-$K122-$Q122-$W122-$AC122-$AI122-$AO122&gt;AR122,AR122-AT122+AW122,Debt!$B$5-$D122-$J122-$P122-$V122-$AB122-$AH122-$AN122-$AT122-$AZ122-$BF122-$E122-$K122-$Q122-$W122-$AC122-$AI122-$AO122)))</f>
        <v>0</v>
      </c>
      <c r="AV122" s="76">
        <f t="shared" si="78"/>
        <v>0</v>
      </c>
      <c r="AW122" s="150">
        <f>IF(OR(AR122=0,AT$4=0),0,AR122*VLOOKUP(8,Debt!$A$7:$L$17,3,0)/12)</f>
        <v>0</v>
      </c>
      <c r="AX122" s="149">
        <f t="shared" si="79"/>
        <v>0</v>
      </c>
      <c r="AY122" s="122">
        <f t="shared" si="80"/>
        <v>0</v>
      </c>
      <c r="AZ122" s="122">
        <f t="shared" si="53"/>
        <v>0</v>
      </c>
      <c r="BA122" s="122">
        <f>IF(AX122=0,0,IF(OR(EOMONTH($A122,0)&lt;Debt!$A$5,Debt!$A$5=""),IF(Debt!$A$6=TRUE,IF(Debt!$C$5-$D122-$J122-$P122-$V122-$AB122-$AH122-$AN122-$AT122-$BF122-$E122-$K122-$Q122-$W122-$AC122-$AI122-$AO122-$AU122&gt;AX122,AX122-AZ122+BC122,Debt!$C$5-$D122-$J122-$P122-$V122-$AB122-$AH122-$AN122-$AT122-$AZ122-$BF122-$E122-$K122-$Q122-$W122-$AC122-$AI122-$AO122-$AU122),0),IF(Debt!$B$5-$D122-$J122-$P122-$V122-$AB122-$AH122-$AN122-$AT122-$AZ122-$BF122-$E122-$K122-$Q122-$W122-$AC122-$AI122-$AO122-$AU122&gt;AX122,AX122-AZ122+BC122,Debt!$B$5-$D122-$J122-$P122-$V122-$AB122-$AH122-$AN122-$AT122-$AZ122-$BF122-$E122-$K122-$Q122-$W122-$AC122-$AI122-$AO122-$AU122)))</f>
        <v>0</v>
      </c>
      <c r="BB122" s="76">
        <f t="shared" si="81"/>
        <v>0</v>
      </c>
      <c r="BC122" s="150">
        <f>IF(OR(AX122=0,AZ$4=0),0,AX122*VLOOKUP(9,Debt!$A$7:$L$17,3,0)/12)</f>
        <v>0</v>
      </c>
      <c r="BD122" s="149">
        <f t="shared" si="82"/>
        <v>0</v>
      </c>
      <c r="BE122" s="122">
        <f t="shared" si="83"/>
        <v>0</v>
      </c>
      <c r="BF122" s="122">
        <f t="shared" si="54"/>
        <v>0</v>
      </c>
      <c r="BG122" s="122">
        <f>IF(BD122=0,0,IF(OR(EOMONTH($A122,0)&lt;Debt!$A$5,Debt!$A$5=""),IF(Debt!$A$6=TRUE,IF(Debt!$C$5-$D122-$J122-$P122-$V122-$AB122-$AH122-$AN122-$AT122-$AZ122-$E122-$K122-$Q122-$W122-$AC122-$AI122-$AO122-$AU122-$BA122&gt;BD122,BD122-BF122+BI122,Debt!$C$5-$D122-$J122-$P122-$V122-$AB122-$AH122-$AN122-$AT122-$AZ122-$BF122-$E122-$K122-$Q122-$W122-$AC122-$AI122-$AO122-$AU122-$BA122),0),IF(Debt!$B$5-$D122-$J122-$P122-$V122-$AB122-$AH122-$AN122-$AT122-$AZ122-$BF122-$E122-$K122-$Q122-$W122-$AC122-$AI122-$AO122-$AU122-$BA122&gt;BD122,BD122-BF122+BI122,Debt!$B$5-$D122-$J122-$P122-$V122-$AB122-$AH122-$AN122-$AT122-$AZ122-$BF122-$E122-$K122-$Q122-$W122-$AC122-$AI122-$AO122-$AU122-$BA122)))</f>
        <v>0</v>
      </c>
      <c r="BH122" s="76">
        <f t="shared" si="84"/>
        <v>0</v>
      </c>
      <c r="BI122" s="150">
        <f>IF(OR(BD122=0,BF$4=0),0,BD122*VLOOKUP(10,Debt!$A$7:$L$17,3,0)/12)</f>
        <v>0</v>
      </c>
      <c r="BJ122" s="133">
        <f t="shared" ca="1" si="85"/>
        <v>0</v>
      </c>
      <c r="BK122" s="133">
        <f t="shared" ca="1" si="86"/>
        <v>0</v>
      </c>
      <c r="BL122" s="133">
        <f t="shared" ca="1" si="87"/>
        <v>0</v>
      </c>
      <c r="BM122" s="157">
        <f t="shared" ca="1" si="88"/>
        <v>0</v>
      </c>
    </row>
    <row r="123" spans="1:65" customFormat="1" thickBot="1" x14ac:dyDescent="0.25">
      <c r="A123" s="160">
        <f t="shared" ca="1" si="89"/>
        <v>48488</v>
      </c>
      <c r="B123" s="149">
        <f t="shared" ca="1" si="55"/>
        <v>0</v>
      </c>
      <c r="C123" s="122">
        <f t="shared" ca="1" si="56"/>
        <v>0</v>
      </c>
      <c r="D123" s="122">
        <f t="shared" ca="1" si="45"/>
        <v>0</v>
      </c>
      <c r="E123" s="122">
        <f ca="1">IF(B123=0,0,IF(OR(EOMONTH($A123,0)&lt;Debt!$A$5,Debt!$A$5=""),IF(Debt!$A$6=TRUE,IF(Debt!$C$5-$J123-$P123-$V123-$AB123-$AH123-$AN123-$AT123-$AZ123-$BF123&gt;B123,B123-D123+G123,Debt!$C$5-$D123-$J123-$P123-$V123-$AB123-$AH123-$AN123-$AT123-$AZ123-$BF123),0),IF(Debt!$B$5-$D123-$J123-$P123-$V123-$AB123-$AH123-$AN123-$AT123-$AZ123-$BF123&gt;B123,B123-D123+G123,Debt!$B$5-$D123-$J123-$P123-$V123-$AB123-$AH123-$AN123-$AT123-$AZ123-$BF123)))</f>
        <v>0</v>
      </c>
      <c r="F123" s="76">
        <f t="shared" ca="1" si="57"/>
        <v>0</v>
      </c>
      <c r="G123" s="150">
        <f ca="1">IF(OR(B123=0,D$4=0),0,B123*VLOOKUP(1,Debt!$A$7:$L$17,3,0)/12)</f>
        <v>0</v>
      </c>
      <c r="H123" s="149">
        <f t="shared" ca="1" si="58"/>
        <v>0</v>
      </c>
      <c r="I123" s="122">
        <f t="shared" ca="1" si="59"/>
        <v>0</v>
      </c>
      <c r="J123" s="122">
        <f t="shared" ca="1" si="46"/>
        <v>0</v>
      </c>
      <c r="K123" s="122">
        <f ca="1">IF(H123=0,0,IF(OR(EOMONTH($A123,0)&lt;Debt!$A$5,Debt!$A$5=""),IF(Debt!$A$6=TRUE,IF(Debt!C$5-$D123-$P123-$V123-$AB123-$AH123-$AN123-$AT123-$AZ123-$BF123&gt;H123,H123-J123+M123,Debt!$C$5-$D123-$J123-$P123-$V123-$AB123-$AH123-$AN123-$AT123-$AZ123-$BF123-$E123),0),IF(Debt!$B$5-$D123-$J123-$P123-$V123-$AB123-$AH123-$AN123-$AT123-$AZ123-$BF123-$E123&gt;H123,H123-J123+M123,Debt!$B$5-$D123-$J123-$P123-$V123-$AB123-$AH123-$AN123-$AT123-$AZ123-$BF123-$E123)))</f>
        <v>0</v>
      </c>
      <c r="L123" s="76">
        <f t="shared" ca="1" si="60"/>
        <v>0</v>
      </c>
      <c r="M123" s="150">
        <f ca="1">IF(OR(H123=0,J$4=0),0,H123*VLOOKUP(2,Debt!$A$7:$L$17,3,0)/12)</f>
        <v>0</v>
      </c>
      <c r="N123" s="149">
        <f t="shared" ca="1" si="61"/>
        <v>0</v>
      </c>
      <c r="O123" s="122">
        <f t="shared" ca="1" si="62"/>
        <v>0</v>
      </c>
      <c r="P123" s="122">
        <f t="shared" ca="1" si="47"/>
        <v>0</v>
      </c>
      <c r="Q123" s="122">
        <f ca="1">IF(N123=0,0,IF(OR(EOMONTH($A123,0)&lt;Debt!$A$5,Debt!$A$5=""),IF(Debt!$A$6=TRUE,IF(Debt!$C$5-$D123-$J123-$V123-$AB123-$AH123-$AN123-$AT123-$AZ123-$BF123-$E123-$K123&gt;N123,N123-P123+S123,Debt!$C$5-$D123-$J123-$P123-$V123-$AB123-$AH123-$AN123-$AT123-$AZ123-$BF123-$E123-$K123),0),IF(Debt!$B$5-$D123-$J123-$P123-$V123-$AB123-$AH123-$AN123-$AT123-$AZ123-$BF123-$E123-$K123&gt;N123,N123-P123+S123,Debt!$B$5-$D123-$J123-$P123-$V123-$AB123-$AH123-$AN123-$AT123-$AZ123-$BF123-$E123-$K123)))</f>
        <v>0</v>
      </c>
      <c r="R123" s="76">
        <f t="shared" ca="1" si="63"/>
        <v>0</v>
      </c>
      <c r="S123" s="150">
        <f ca="1">IF(OR(N123=0,P$4=0),0,N123*VLOOKUP(3,Debt!$A$7:$L$17,3,0)/12)</f>
        <v>0</v>
      </c>
      <c r="T123" s="149">
        <f t="shared" ca="1" si="64"/>
        <v>0</v>
      </c>
      <c r="U123" s="122">
        <f t="shared" ca="1" si="65"/>
        <v>0</v>
      </c>
      <c r="V123" s="122">
        <f t="shared" ca="1" si="48"/>
        <v>0</v>
      </c>
      <c r="W123" s="122">
        <f ca="1">IF(T123=0,0,IF(OR(EOMONTH($A123,0)&lt;Debt!$A$5,Debt!$A$5=""),IF(Debt!$A$6=TRUE,IF(Debt!$C$5-$D123-$J123-$P123-$AB123-$AH123-$AN123-$AT123-$AZ123-$BF123-$E123-$K123-$Q123&gt;T123,T123-V123+Y123,Debt!$C$5-$D123-$J123-$P123-$V123-$AB123-$AH123-$AN123-$AT123-$AZ123-$BF123-$E123-$K123-$Q123),0),IF(Debt!$B$5-$D123-$J123-$P123-$V123-$AB123-$AH123-$AN123-$AT123-$AZ123-$BF123-$E123-$K123-$Q123&gt;T123,T123-V123+Y123,Debt!$B$5-$D123-$J123-$P123-$V123-$AB123-$AH123-$AN123-$AT123-$AZ123-$BF123-$E123-$K123-$Q123)))</f>
        <v>0</v>
      </c>
      <c r="X123" s="76">
        <f t="shared" ca="1" si="66"/>
        <v>0</v>
      </c>
      <c r="Y123" s="150">
        <f ca="1">IF(OR(T123=0,V$4=0),0,T123*VLOOKUP(4,Debt!$A$7:$L$17,3,0)/12)</f>
        <v>0</v>
      </c>
      <c r="Z123" s="149">
        <f t="shared" ca="1" si="67"/>
        <v>0</v>
      </c>
      <c r="AA123" s="122">
        <f t="shared" ca="1" si="68"/>
        <v>0</v>
      </c>
      <c r="AB123" s="122">
        <f t="shared" ca="1" si="49"/>
        <v>0</v>
      </c>
      <c r="AC123" s="122">
        <f ca="1">IF(Z123=0,0,IF(OR(EOMONTH($A123,0)&lt;Debt!$A$5,Debt!$A$5=""),IF(Debt!$A$6=TRUE,IF(Debt!$C$5-$D123-$J123-$P123-$V123-$AH123-$AN123-$AT123-$AZ123-$BF123-$E123-$K123-$Q123-$W123&gt;Z123,Z123-AB123+AE123,Debt!$C$5-$D123-$J123-$P123-$V123-$AB123-$AH123-$AN123-$AT123-$AZ123-$BF123-$E123-$K123-$Q123-$W123),0),IF(Debt!$B$5-$D123-$J123-$P123-$V123-$AB123-$AH123-$AN123-$AT123-$AZ123-$BF123-$E123-$K123-$Q123-$W123&gt;Z123,Z123-AB123+AE123,Debt!$B$5-$D123-$J123-$P123-$V123-$AB123-$AH123-$AN123-$AT123-$AZ123-$BF123-$E123-$K123-$Q123-$W123)))</f>
        <v>0</v>
      </c>
      <c r="AD123" s="76">
        <f t="shared" ca="1" si="69"/>
        <v>0</v>
      </c>
      <c r="AE123" s="150">
        <f ca="1">IF(OR(Z123=0,AB$4=0),0,Z123*VLOOKUP(5,Debt!$A$7:$L$17,3,0)/12)</f>
        <v>0</v>
      </c>
      <c r="AF123" s="149">
        <f t="shared" si="70"/>
        <v>0</v>
      </c>
      <c r="AG123" s="122">
        <f t="shared" si="71"/>
        <v>0</v>
      </c>
      <c r="AH123" s="122">
        <f t="shared" si="50"/>
        <v>0</v>
      </c>
      <c r="AI123" s="122">
        <f>IF(AF123=0,0,IF(OR(EOMONTH($A123,0)&lt;Debt!$A$5,Debt!$A$5=""),IF(Debt!$A$6=TRUE,IF(Debt!$C$5-$D123-$J123-$P123-$V123-$AB123-$AN123-$AT123-$AZ123-$BF123-$E123-$K123-$Q123-$W123-$AC123&gt;AF123,AF123-AH123+AK123,Debt!$C$5-$D123-$J123-$P123-$V123-$AB123-$AH123-$AN123-$AT123-$AZ123-$BF123-$E123-$K123-$Q123-$W123-$AC123),0),IF(Debt!$B$5-$D123-$J123-$P123-$V123-$AB123-$AH123-$AN123-$AT123-$AZ123-$BF123-$E123-$K123-$Q123-$W123-$AC123&gt;AF123,AF123-AH123+AK123,Debt!$B$5-$D123-$J123-$P123-$V123-$AB123-$AH123-$AN123-$AT123-$AZ123-$BF123-$E123-$K123-$Q123-$W123-$AC123)))</f>
        <v>0</v>
      </c>
      <c r="AJ123" s="76">
        <f t="shared" si="72"/>
        <v>0</v>
      </c>
      <c r="AK123" s="150">
        <f>IF(OR(AF123=0,AH$4=0),0,AF123*VLOOKUP(6,Debt!$A$7:$L$17,3,0)/12)</f>
        <v>0</v>
      </c>
      <c r="AL123" s="149">
        <f t="shared" si="73"/>
        <v>0</v>
      </c>
      <c r="AM123" s="122">
        <f t="shared" si="74"/>
        <v>0</v>
      </c>
      <c r="AN123" s="122">
        <f t="shared" si="51"/>
        <v>0</v>
      </c>
      <c r="AO123" s="122">
        <f>IF(AL123=0,0,IF(OR(EOMONTH($A123,0)&lt;Debt!$A$5,Debt!$A$5=""),IF(Debt!$A$6=TRUE,IF(Debt!$C$5-$D123-$J123-$P123-$V123-$AB123-$AH123-$AT123-$AZ123-$BF123-$E123-$K123-$Q123-$W123-$AC123-$AI123&gt;AL123,AL123-AN123+AQ123,Debt!$C$5-$D123-$J123-$P123-$V123-$AB123-$AH123-$AN123-$AT123-$AZ123-$BF123-$E123-$K123-$Q123-$W123-$AC123-$AI123),0),IF(Debt!$B$5-$D123-$J123-$P123-$V123-$AB123-$AH123-$AN123-$AT123-$AZ123-$BF123-$E123-$K123-$Q123-$W123-$AC123-$AI123&gt;AL123,AL123-AN123+AQ123,Debt!$B$5-$D123-$J123-$P123-$V123-$AB123-$AH123-$AN123-$AT123-$AZ123-$BF123-$E123-$K123-$Q123-$W123-$AC123-$AI123)))</f>
        <v>0</v>
      </c>
      <c r="AP123" s="76">
        <f t="shared" si="75"/>
        <v>0</v>
      </c>
      <c r="AQ123" s="150">
        <f>IF(OR(AL123=0,AN$4=0),0,AL123*VLOOKUP(7,Debt!$A$7:$L$17,3,0)/12)</f>
        <v>0</v>
      </c>
      <c r="AR123" s="149">
        <f t="shared" si="76"/>
        <v>0</v>
      </c>
      <c r="AS123" s="122">
        <f t="shared" si="77"/>
        <v>0</v>
      </c>
      <c r="AT123" s="122">
        <f t="shared" si="52"/>
        <v>0</v>
      </c>
      <c r="AU123" s="122">
        <f>IF(AR123=0,0,IF(OR(EOMONTH($A123,0)&lt;Debt!$A$5,Debt!$A$5=""),IF(Debt!$A$6=TRUE,IF(Debt!$C$5-$D123-$J123-$P123-$V123-$AB123-$AH123-$AN123-$AZ123-$BF123-$E123-$K123-$Q123-$W123-$AC123-$AI123-$AO123&gt;AR123,AR123-AT123+AW123,Debt!$C$5-$D123-$J123-$P123-$V123-$AB123-$AH123-$AN123-$AT123-$AZ123-$BF123-$E123-$K123-$Q123-$W123-$AC123-$AI123-$AO123),0),IF(Debt!$B$5-$D123-$J123-$P123-$V123-$AB123-$AH123-$AN123-$AT123-$AZ123-$BF123-$E123-$K123-$Q123-$W123-$AC123-$AI123-$AO123&gt;AR123,AR123-AT123+AW123,Debt!$B$5-$D123-$J123-$P123-$V123-$AB123-$AH123-$AN123-$AT123-$AZ123-$BF123-$E123-$K123-$Q123-$W123-$AC123-$AI123-$AO123)))</f>
        <v>0</v>
      </c>
      <c r="AV123" s="76">
        <f t="shared" si="78"/>
        <v>0</v>
      </c>
      <c r="AW123" s="150">
        <f>IF(OR(AR123=0,AT$4=0),0,AR123*VLOOKUP(8,Debt!$A$7:$L$17,3,0)/12)</f>
        <v>0</v>
      </c>
      <c r="AX123" s="149">
        <f t="shared" si="79"/>
        <v>0</v>
      </c>
      <c r="AY123" s="122">
        <f t="shared" si="80"/>
        <v>0</v>
      </c>
      <c r="AZ123" s="122">
        <f t="shared" si="53"/>
        <v>0</v>
      </c>
      <c r="BA123" s="122">
        <f>IF(AX123=0,0,IF(OR(EOMONTH($A123,0)&lt;Debt!$A$5,Debt!$A$5=""),IF(Debt!$A$6=TRUE,IF(Debt!$C$5-$D123-$J123-$P123-$V123-$AB123-$AH123-$AN123-$AT123-$BF123-$E123-$K123-$Q123-$W123-$AC123-$AI123-$AO123-$AU123&gt;AX123,AX123-AZ123+BC123,Debt!$C$5-$D123-$J123-$P123-$V123-$AB123-$AH123-$AN123-$AT123-$AZ123-$BF123-$E123-$K123-$Q123-$W123-$AC123-$AI123-$AO123-$AU123),0),IF(Debt!$B$5-$D123-$J123-$P123-$V123-$AB123-$AH123-$AN123-$AT123-$AZ123-$BF123-$E123-$K123-$Q123-$W123-$AC123-$AI123-$AO123-$AU123&gt;AX123,AX123-AZ123+BC123,Debt!$B$5-$D123-$J123-$P123-$V123-$AB123-$AH123-$AN123-$AT123-$AZ123-$BF123-$E123-$K123-$Q123-$W123-$AC123-$AI123-$AO123-$AU123)))</f>
        <v>0</v>
      </c>
      <c r="BB123" s="76">
        <f t="shared" si="81"/>
        <v>0</v>
      </c>
      <c r="BC123" s="150">
        <f>IF(OR(AX123=0,AZ$4=0),0,AX123*VLOOKUP(9,Debt!$A$7:$L$17,3,0)/12)</f>
        <v>0</v>
      </c>
      <c r="BD123" s="149">
        <f t="shared" si="82"/>
        <v>0</v>
      </c>
      <c r="BE123" s="122">
        <f t="shared" si="83"/>
        <v>0</v>
      </c>
      <c r="BF123" s="122">
        <f t="shared" si="54"/>
        <v>0</v>
      </c>
      <c r="BG123" s="122">
        <f>IF(BD123=0,0,IF(OR(EOMONTH($A123,0)&lt;Debt!$A$5,Debt!$A$5=""),IF(Debt!$A$6=TRUE,IF(Debt!$C$5-$D123-$J123-$P123-$V123-$AB123-$AH123-$AN123-$AT123-$AZ123-$E123-$K123-$Q123-$W123-$AC123-$AI123-$AO123-$AU123-$BA123&gt;BD123,BD123-BF123+BI123,Debt!$C$5-$D123-$J123-$P123-$V123-$AB123-$AH123-$AN123-$AT123-$AZ123-$BF123-$E123-$K123-$Q123-$W123-$AC123-$AI123-$AO123-$AU123-$BA123),0),IF(Debt!$B$5-$D123-$J123-$P123-$V123-$AB123-$AH123-$AN123-$AT123-$AZ123-$BF123-$E123-$K123-$Q123-$W123-$AC123-$AI123-$AO123-$AU123-$BA123&gt;BD123,BD123-BF123+BI123,Debt!$B$5-$D123-$J123-$P123-$V123-$AB123-$AH123-$AN123-$AT123-$AZ123-$BF123-$E123-$K123-$Q123-$W123-$AC123-$AI123-$AO123-$AU123-$BA123)))</f>
        <v>0</v>
      </c>
      <c r="BH123" s="76">
        <f t="shared" si="84"/>
        <v>0</v>
      </c>
      <c r="BI123" s="150">
        <f>IF(OR(BD123=0,BF$4=0),0,BD123*VLOOKUP(10,Debt!$A$7:$L$17,3,0)/12)</f>
        <v>0</v>
      </c>
      <c r="BJ123" s="133">
        <f t="shared" ca="1" si="85"/>
        <v>0</v>
      </c>
      <c r="BK123" s="133">
        <f t="shared" ca="1" si="86"/>
        <v>0</v>
      </c>
      <c r="BL123" s="133">
        <f t="shared" ca="1" si="87"/>
        <v>0</v>
      </c>
      <c r="BM123" s="157">
        <f t="shared" ca="1" si="88"/>
        <v>0</v>
      </c>
    </row>
    <row r="124" spans="1:65" customFormat="1" thickBot="1" x14ac:dyDescent="0.25">
      <c r="A124" s="160">
        <f t="shared" ca="1" si="89"/>
        <v>48519</v>
      </c>
      <c r="B124" s="149">
        <f t="shared" ca="1" si="55"/>
        <v>0</v>
      </c>
      <c r="C124" s="122">
        <f t="shared" ca="1" si="56"/>
        <v>0</v>
      </c>
      <c r="D124" s="122">
        <f t="shared" ca="1" si="45"/>
        <v>0</v>
      </c>
      <c r="E124" s="122">
        <f ca="1">IF(B124=0,0,IF(OR(EOMONTH($A124,0)&lt;Debt!$A$5,Debt!$A$5=""),IF(Debt!$A$6=TRUE,IF(Debt!$C$5-$J124-$P124-$V124-$AB124-$AH124-$AN124-$AT124-$AZ124-$BF124&gt;B124,B124-D124+G124,Debt!$C$5-$D124-$J124-$P124-$V124-$AB124-$AH124-$AN124-$AT124-$AZ124-$BF124),0),IF(Debt!$B$5-$D124-$J124-$P124-$V124-$AB124-$AH124-$AN124-$AT124-$AZ124-$BF124&gt;B124,B124-D124+G124,Debt!$B$5-$D124-$J124-$P124-$V124-$AB124-$AH124-$AN124-$AT124-$AZ124-$BF124)))</f>
        <v>0</v>
      </c>
      <c r="F124" s="76">
        <f t="shared" ca="1" si="57"/>
        <v>0</v>
      </c>
      <c r="G124" s="150">
        <f ca="1">IF(OR(B124=0,D$4=0),0,B124*VLOOKUP(1,Debt!$A$7:$L$17,3,0)/12)</f>
        <v>0</v>
      </c>
      <c r="H124" s="149">
        <f t="shared" ca="1" si="58"/>
        <v>0</v>
      </c>
      <c r="I124" s="122">
        <f t="shared" ca="1" si="59"/>
        <v>0</v>
      </c>
      <c r="J124" s="122">
        <f t="shared" ca="1" si="46"/>
        <v>0</v>
      </c>
      <c r="K124" s="122">
        <f ca="1">IF(H124=0,0,IF(OR(EOMONTH($A124,0)&lt;Debt!$A$5,Debt!$A$5=""),IF(Debt!$A$6=TRUE,IF(Debt!C$5-$D124-$P124-$V124-$AB124-$AH124-$AN124-$AT124-$AZ124-$BF124&gt;H124,H124-J124+M124,Debt!$C$5-$D124-$J124-$P124-$V124-$AB124-$AH124-$AN124-$AT124-$AZ124-$BF124-$E124),0),IF(Debt!$B$5-$D124-$J124-$P124-$V124-$AB124-$AH124-$AN124-$AT124-$AZ124-$BF124-$E124&gt;H124,H124-J124+M124,Debt!$B$5-$D124-$J124-$P124-$V124-$AB124-$AH124-$AN124-$AT124-$AZ124-$BF124-$E124)))</f>
        <v>0</v>
      </c>
      <c r="L124" s="76">
        <f t="shared" ca="1" si="60"/>
        <v>0</v>
      </c>
      <c r="M124" s="150">
        <f ca="1">IF(OR(H124=0,J$4=0),0,H124*VLOOKUP(2,Debt!$A$7:$L$17,3,0)/12)</f>
        <v>0</v>
      </c>
      <c r="N124" s="149">
        <f t="shared" ca="1" si="61"/>
        <v>0</v>
      </c>
      <c r="O124" s="122">
        <f t="shared" ca="1" si="62"/>
        <v>0</v>
      </c>
      <c r="P124" s="122">
        <f t="shared" ca="1" si="47"/>
        <v>0</v>
      </c>
      <c r="Q124" s="122">
        <f ca="1">IF(N124=0,0,IF(OR(EOMONTH($A124,0)&lt;Debt!$A$5,Debt!$A$5=""),IF(Debt!$A$6=TRUE,IF(Debt!$C$5-$D124-$J124-$V124-$AB124-$AH124-$AN124-$AT124-$AZ124-$BF124-$E124-$K124&gt;N124,N124-P124+S124,Debt!$C$5-$D124-$J124-$P124-$V124-$AB124-$AH124-$AN124-$AT124-$AZ124-$BF124-$E124-$K124),0),IF(Debt!$B$5-$D124-$J124-$P124-$V124-$AB124-$AH124-$AN124-$AT124-$AZ124-$BF124-$E124-$K124&gt;N124,N124-P124+S124,Debt!$B$5-$D124-$J124-$P124-$V124-$AB124-$AH124-$AN124-$AT124-$AZ124-$BF124-$E124-$K124)))</f>
        <v>0</v>
      </c>
      <c r="R124" s="76">
        <f t="shared" ca="1" si="63"/>
        <v>0</v>
      </c>
      <c r="S124" s="150">
        <f ca="1">IF(OR(N124=0,P$4=0),0,N124*VLOOKUP(3,Debt!$A$7:$L$17,3,0)/12)</f>
        <v>0</v>
      </c>
      <c r="T124" s="149">
        <f t="shared" ca="1" si="64"/>
        <v>0</v>
      </c>
      <c r="U124" s="122">
        <f t="shared" ca="1" si="65"/>
        <v>0</v>
      </c>
      <c r="V124" s="122">
        <f t="shared" ca="1" si="48"/>
        <v>0</v>
      </c>
      <c r="W124" s="122">
        <f ca="1">IF(T124=0,0,IF(OR(EOMONTH($A124,0)&lt;Debt!$A$5,Debt!$A$5=""),IF(Debt!$A$6=TRUE,IF(Debt!$C$5-$D124-$J124-$P124-$AB124-$AH124-$AN124-$AT124-$AZ124-$BF124-$E124-$K124-$Q124&gt;T124,T124-V124+Y124,Debt!$C$5-$D124-$J124-$P124-$V124-$AB124-$AH124-$AN124-$AT124-$AZ124-$BF124-$E124-$K124-$Q124),0),IF(Debt!$B$5-$D124-$J124-$P124-$V124-$AB124-$AH124-$AN124-$AT124-$AZ124-$BF124-$E124-$K124-$Q124&gt;T124,T124-V124+Y124,Debt!$B$5-$D124-$J124-$P124-$V124-$AB124-$AH124-$AN124-$AT124-$AZ124-$BF124-$E124-$K124-$Q124)))</f>
        <v>0</v>
      </c>
      <c r="X124" s="76">
        <f t="shared" ca="1" si="66"/>
        <v>0</v>
      </c>
      <c r="Y124" s="150">
        <f ca="1">IF(OR(T124=0,V$4=0),0,T124*VLOOKUP(4,Debt!$A$7:$L$17,3,0)/12)</f>
        <v>0</v>
      </c>
      <c r="Z124" s="149">
        <f t="shared" ca="1" si="67"/>
        <v>0</v>
      </c>
      <c r="AA124" s="122">
        <f t="shared" ca="1" si="68"/>
        <v>0</v>
      </c>
      <c r="AB124" s="122">
        <f t="shared" ca="1" si="49"/>
        <v>0</v>
      </c>
      <c r="AC124" s="122">
        <f ca="1">IF(Z124=0,0,IF(OR(EOMONTH($A124,0)&lt;Debt!$A$5,Debt!$A$5=""),IF(Debt!$A$6=TRUE,IF(Debt!$C$5-$D124-$J124-$P124-$V124-$AH124-$AN124-$AT124-$AZ124-$BF124-$E124-$K124-$Q124-$W124&gt;Z124,Z124-AB124+AE124,Debt!$C$5-$D124-$J124-$P124-$V124-$AB124-$AH124-$AN124-$AT124-$AZ124-$BF124-$E124-$K124-$Q124-$W124),0),IF(Debt!$B$5-$D124-$J124-$P124-$V124-$AB124-$AH124-$AN124-$AT124-$AZ124-$BF124-$E124-$K124-$Q124-$W124&gt;Z124,Z124-AB124+AE124,Debt!$B$5-$D124-$J124-$P124-$V124-$AB124-$AH124-$AN124-$AT124-$AZ124-$BF124-$E124-$K124-$Q124-$W124)))</f>
        <v>0</v>
      </c>
      <c r="AD124" s="76">
        <f t="shared" ca="1" si="69"/>
        <v>0</v>
      </c>
      <c r="AE124" s="150">
        <f ca="1">IF(OR(Z124=0,AB$4=0),0,Z124*VLOOKUP(5,Debt!$A$7:$L$17,3,0)/12)</f>
        <v>0</v>
      </c>
      <c r="AF124" s="149">
        <f t="shared" si="70"/>
        <v>0</v>
      </c>
      <c r="AG124" s="122">
        <f t="shared" si="71"/>
        <v>0</v>
      </c>
      <c r="AH124" s="122">
        <f t="shared" si="50"/>
        <v>0</v>
      </c>
      <c r="AI124" s="122">
        <f>IF(AF124=0,0,IF(OR(EOMONTH($A124,0)&lt;Debt!$A$5,Debt!$A$5=""),IF(Debt!$A$6=TRUE,IF(Debt!$C$5-$D124-$J124-$P124-$V124-$AB124-$AN124-$AT124-$AZ124-$BF124-$E124-$K124-$Q124-$W124-$AC124&gt;AF124,AF124-AH124+AK124,Debt!$C$5-$D124-$J124-$P124-$V124-$AB124-$AH124-$AN124-$AT124-$AZ124-$BF124-$E124-$K124-$Q124-$W124-$AC124),0),IF(Debt!$B$5-$D124-$J124-$P124-$V124-$AB124-$AH124-$AN124-$AT124-$AZ124-$BF124-$E124-$K124-$Q124-$W124-$AC124&gt;AF124,AF124-AH124+AK124,Debt!$B$5-$D124-$J124-$P124-$V124-$AB124-$AH124-$AN124-$AT124-$AZ124-$BF124-$E124-$K124-$Q124-$W124-$AC124)))</f>
        <v>0</v>
      </c>
      <c r="AJ124" s="76">
        <f t="shared" si="72"/>
        <v>0</v>
      </c>
      <c r="AK124" s="150">
        <f>IF(OR(AF124=0,AH$4=0),0,AF124*VLOOKUP(6,Debt!$A$7:$L$17,3,0)/12)</f>
        <v>0</v>
      </c>
      <c r="AL124" s="149">
        <f t="shared" si="73"/>
        <v>0</v>
      </c>
      <c r="AM124" s="122">
        <f t="shared" si="74"/>
        <v>0</v>
      </c>
      <c r="AN124" s="122">
        <f t="shared" si="51"/>
        <v>0</v>
      </c>
      <c r="AO124" s="122">
        <f>IF(AL124=0,0,IF(OR(EOMONTH($A124,0)&lt;Debt!$A$5,Debt!$A$5=""),IF(Debt!$A$6=TRUE,IF(Debt!$C$5-$D124-$J124-$P124-$V124-$AB124-$AH124-$AT124-$AZ124-$BF124-$E124-$K124-$Q124-$W124-$AC124-$AI124&gt;AL124,AL124-AN124+AQ124,Debt!$C$5-$D124-$J124-$P124-$V124-$AB124-$AH124-$AN124-$AT124-$AZ124-$BF124-$E124-$K124-$Q124-$W124-$AC124-$AI124),0),IF(Debt!$B$5-$D124-$J124-$P124-$V124-$AB124-$AH124-$AN124-$AT124-$AZ124-$BF124-$E124-$K124-$Q124-$W124-$AC124-$AI124&gt;AL124,AL124-AN124+AQ124,Debt!$B$5-$D124-$J124-$P124-$V124-$AB124-$AH124-$AN124-$AT124-$AZ124-$BF124-$E124-$K124-$Q124-$W124-$AC124-$AI124)))</f>
        <v>0</v>
      </c>
      <c r="AP124" s="76">
        <f t="shared" si="75"/>
        <v>0</v>
      </c>
      <c r="AQ124" s="150">
        <f>IF(OR(AL124=0,AN$4=0),0,AL124*VLOOKUP(7,Debt!$A$7:$L$17,3,0)/12)</f>
        <v>0</v>
      </c>
      <c r="AR124" s="149">
        <f t="shared" si="76"/>
        <v>0</v>
      </c>
      <c r="AS124" s="122">
        <f t="shared" si="77"/>
        <v>0</v>
      </c>
      <c r="AT124" s="122">
        <f t="shared" si="52"/>
        <v>0</v>
      </c>
      <c r="AU124" s="122">
        <f>IF(AR124=0,0,IF(OR(EOMONTH($A124,0)&lt;Debt!$A$5,Debt!$A$5=""),IF(Debt!$A$6=TRUE,IF(Debt!$C$5-$D124-$J124-$P124-$V124-$AB124-$AH124-$AN124-$AZ124-$BF124-$E124-$K124-$Q124-$W124-$AC124-$AI124-$AO124&gt;AR124,AR124-AT124+AW124,Debt!$C$5-$D124-$J124-$P124-$V124-$AB124-$AH124-$AN124-$AT124-$AZ124-$BF124-$E124-$K124-$Q124-$W124-$AC124-$AI124-$AO124),0),IF(Debt!$B$5-$D124-$J124-$P124-$V124-$AB124-$AH124-$AN124-$AT124-$AZ124-$BF124-$E124-$K124-$Q124-$W124-$AC124-$AI124-$AO124&gt;AR124,AR124-AT124+AW124,Debt!$B$5-$D124-$J124-$P124-$V124-$AB124-$AH124-$AN124-$AT124-$AZ124-$BF124-$E124-$K124-$Q124-$W124-$AC124-$AI124-$AO124)))</f>
        <v>0</v>
      </c>
      <c r="AV124" s="76">
        <f t="shared" si="78"/>
        <v>0</v>
      </c>
      <c r="AW124" s="150">
        <f>IF(OR(AR124=0,AT$4=0),0,AR124*VLOOKUP(8,Debt!$A$7:$L$17,3,0)/12)</f>
        <v>0</v>
      </c>
      <c r="AX124" s="149">
        <f t="shared" si="79"/>
        <v>0</v>
      </c>
      <c r="AY124" s="122">
        <f t="shared" si="80"/>
        <v>0</v>
      </c>
      <c r="AZ124" s="122">
        <f t="shared" si="53"/>
        <v>0</v>
      </c>
      <c r="BA124" s="122">
        <f>IF(AX124=0,0,IF(OR(EOMONTH($A124,0)&lt;Debt!$A$5,Debt!$A$5=""),IF(Debt!$A$6=TRUE,IF(Debt!$C$5-$D124-$J124-$P124-$V124-$AB124-$AH124-$AN124-$AT124-$BF124-$E124-$K124-$Q124-$W124-$AC124-$AI124-$AO124-$AU124&gt;AX124,AX124-AZ124+BC124,Debt!$C$5-$D124-$J124-$P124-$V124-$AB124-$AH124-$AN124-$AT124-$AZ124-$BF124-$E124-$K124-$Q124-$W124-$AC124-$AI124-$AO124-$AU124),0),IF(Debt!$B$5-$D124-$J124-$P124-$V124-$AB124-$AH124-$AN124-$AT124-$AZ124-$BF124-$E124-$K124-$Q124-$W124-$AC124-$AI124-$AO124-$AU124&gt;AX124,AX124-AZ124+BC124,Debt!$B$5-$D124-$J124-$P124-$V124-$AB124-$AH124-$AN124-$AT124-$AZ124-$BF124-$E124-$K124-$Q124-$W124-$AC124-$AI124-$AO124-$AU124)))</f>
        <v>0</v>
      </c>
      <c r="BB124" s="76">
        <f t="shared" si="81"/>
        <v>0</v>
      </c>
      <c r="BC124" s="150">
        <f>IF(OR(AX124=0,AZ$4=0),0,AX124*VLOOKUP(9,Debt!$A$7:$L$17,3,0)/12)</f>
        <v>0</v>
      </c>
      <c r="BD124" s="149">
        <f t="shared" si="82"/>
        <v>0</v>
      </c>
      <c r="BE124" s="122">
        <f t="shared" si="83"/>
        <v>0</v>
      </c>
      <c r="BF124" s="122">
        <f t="shared" si="54"/>
        <v>0</v>
      </c>
      <c r="BG124" s="122">
        <f>IF(BD124=0,0,IF(OR(EOMONTH($A124,0)&lt;Debt!$A$5,Debt!$A$5=""),IF(Debt!$A$6=TRUE,IF(Debt!$C$5-$D124-$J124-$P124-$V124-$AB124-$AH124-$AN124-$AT124-$AZ124-$E124-$K124-$Q124-$W124-$AC124-$AI124-$AO124-$AU124-$BA124&gt;BD124,BD124-BF124+BI124,Debt!$C$5-$D124-$J124-$P124-$V124-$AB124-$AH124-$AN124-$AT124-$AZ124-$BF124-$E124-$K124-$Q124-$W124-$AC124-$AI124-$AO124-$AU124-$BA124),0),IF(Debt!$B$5-$D124-$J124-$P124-$V124-$AB124-$AH124-$AN124-$AT124-$AZ124-$BF124-$E124-$K124-$Q124-$W124-$AC124-$AI124-$AO124-$AU124-$BA124&gt;BD124,BD124-BF124+BI124,Debt!$B$5-$D124-$J124-$P124-$V124-$AB124-$AH124-$AN124-$AT124-$AZ124-$BF124-$E124-$K124-$Q124-$W124-$AC124-$AI124-$AO124-$AU124-$BA124)))</f>
        <v>0</v>
      </c>
      <c r="BH124" s="76">
        <f t="shared" si="84"/>
        <v>0</v>
      </c>
      <c r="BI124" s="150">
        <f>IF(OR(BD124=0,BF$4=0),0,BD124*VLOOKUP(10,Debt!$A$7:$L$17,3,0)/12)</f>
        <v>0</v>
      </c>
      <c r="BJ124" s="133">
        <f t="shared" ca="1" si="85"/>
        <v>0</v>
      </c>
      <c r="BK124" s="133">
        <f t="shared" ca="1" si="86"/>
        <v>0</v>
      </c>
      <c r="BL124" s="133">
        <f t="shared" ca="1" si="87"/>
        <v>0</v>
      </c>
      <c r="BM124" s="157">
        <f t="shared" ca="1" si="88"/>
        <v>0</v>
      </c>
    </row>
    <row r="125" spans="1:65" customFormat="1" thickBot="1" x14ac:dyDescent="0.25">
      <c r="A125" s="160">
        <f t="shared" ca="1" si="89"/>
        <v>48549</v>
      </c>
      <c r="B125" s="149">
        <f t="shared" ca="1" si="55"/>
        <v>0</v>
      </c>
      <c r="C125" s="122">
        <f t="shared" ca="1" si="56"/>
        <v>0</v>
      </c>
      <c r="D125" s="122">
        <f t="shared" ca="1" si="45"/>
        <v>0</v>
      </c>
      <c r="E125" s="122">
        <f ca="1">IF(B125=0,0,IF(OR(EOMONTH($A125,0)&lt;Debt!$A$5,Debt!$A$5=""),IF(Debt!$A$6=TRUE,IF(Debt!$C$5-$J125-$P125-$V125-$AB125-$AH125-$AN125-$AT125-$AZ125-$BF125&gt;B125,B125-D125+G125,Debt!$C$5-$D125-$J125-$P125-$V125-$AB125-$AH125-$AN125-$AT125-$AZ125-$BF125),0),IF(Debt!$B$5-$D125-$J125-$P125-$V125-$AB125-$AH125-$AN125-$AT125-$AZ125-$BF125&gt;B125,B125-D125+G125,Debt!$B$5-$D125-$J125-$P125-$V125-$AB125-$AH125-$AN125-$AT125-$AZ125-$BF125)))</f>
        <v>0</v>
      </c>
      <c r="F125" s="76">
        <f t="shared" ca="1" si="57"/>
        <v>0</v>
      </c>
      <c r="G125" s="150">
        <f ca="1">IF(OR(B125=0,D$4=0),0,B125*VLOOKUP(1,Debt!$A$7:$L$17,3,0)/12)</f>
        <v>0</v>
      </c>
      <c r="H125" s="149">
        <f t="shared" ca="1" si="58"/>
        <v>0</v>
      </c>
      <c r="I125" s="122">
        <f t="shared" ca="1" si="59"/>
        <v>0</v>
      </c>
      <c r="J125" s="122">
        <f t="shared" ca="1" si="46"/>
        <v>0</v>
      </c>
      <c r="K125" s="122">
        <f ca="1">IF(H125=0,0,IF(OR(EOMONTH($A125,0)&lt;Debt!$A$5,Debt!$A$5=""),IF(Debt!$A$6=TRUE,IF(Debt!C$5-$D125-$P125-$V125-$AB125-$AH125-$AN125-$AT125-$AZ125-$BF125&gt;H125,H125-J125+M125,Debt!$C$5-$D125-$J125-$P125-$V125-$AB125-$AH125-$AN125-$AT125-$AZ125-$BF125-$E125),0),IF(Debt!$B$5-$D125-$J125-$P125-$V125-$AB125-$AH125-$AN125-$AT125-$AZ125-$BF125-$E125&gt;H125,H125-J125+M125,Debt!$B$5-$D125-$J125-$P125-$V125-$AB125-$AH125-$AN125-$AT125-$AZ125-$BF125-$E125)))</f>
        <v>0</v>
      </c>
      <c r="L125" s="76">
        <f t="shared" ca="1" si="60"/>
        <v>0</v>
      </c>
      <c r="M125" s="150">
        <f ca="1">IF(OR(H125=0,J$4=0),0,H125*VLOOKUP(2,Debt!$A$7:$L$17,3,0)/12)</f>
        <v>0</v>
      </c>
      <c r="N125" s="149">
        <f t="shared" ca="1" si="61"/>
        <v>0</v>
      </c>
      <c r="O125" s="122">
        <f t="shared" ca="1" si="62"/>
        <v>0</v>
      </c>
      <c r="P125" s="122">
        <f t="shared" ca="1" si="47"/>
        <v>0</v>
      </c>
      <c r="Q125" s="122">
        <f ca="1">IF(N125=0,0,IF(OR(EOMONTH($A125,0)&lt;Debt!$A$5,Debt!$A$5=""),IF(Debt!$A$6=TRUE,IF(Debt!$C$5-$D125-$J125-$V125-$AB125-$AH125-$AN125-$AT125-$AZ125-$BF125-$E125-$K125&gt;N125,N125-P125+S125,Debt!$C$5-$D125-$J125-$P125-$V125-$AB125-$AH125-$AN125-$AT125-$AZ125-$BF125-$E125-$K125),0),IF(Debt!$B$5-$D125-$J125-$P125-$V125-$AB125-$AH125-$AN125-$AT125-$AZ125-$BF125-$E125-$K125&gt;N125,N125-P125+S125,Debt!$B$5-$D125-$J125-$P125-$V125-$AB125-$AH125-$AN125-$AT125-$AZ125-$BF125-$E125-$K125)))</f>
        <v>0</v>
      </c>
      <c r="R125" s="76">
        <f t="shared" ca="1" si="63"/>
        <v>0</v>
      </c>
      <c r="S125" s="150">
        <f ca="1">IF(OR(N125=0,P$4=0),0,N125*VLOOKUP(3,Debt!$A$7:$L$17,3,0)/12)</f>
        <v>0</v>
      </c>
      <c r="T125" s="149">
        <f t="shared" ca="1" si="64"/>
        <v>0</v>
      </c>
      <c r="U125" s="122">
        <f t="shared" ca="1" si="65"/>
        <v>0</v>
      </c>
      <c r="V125" s="122">
        <f t="shared" ca="1" si="48"/>
        <v>0</v>
      </c>
      <c r="W125" s="122">
        <f ca="1">IF(T125=0,0,IF(OR(EOMONTH($A125,0)&lt;Debt!$A$5,Debt!$A$5=""),IF(Debt!$A$6=TRUE,IF(Debt!$C$5-$D125-$J125-$P125-$AB125-$AH125-$AN125-$AT125-$AZ125-$BF125-$E125-$K125-$Q125&gt;T125,T125-V125+Y125,Debt!$C$5-$D125-$J125-$P125-$V125-$AB125-$AH125-$AN125-$AT125-$AZ125-$BF125-$E125-$K125-$Q125),0),IF(Debt!$B$5-$D125-$J125-$P125-$V125-$AB125-$AH125-$AN125-$AT125-$AZ125-$BF125-$E125-$K125-$Q125&gt;T125,T125-V125+Y125,Debt!$B$5-$D125-$J125-$P125-$V125-$AB125-$AH125-$AN125-$AT125-$AZ125-$BF125-$E125-$K125-$Q125)))</f>
        <v>0</v>
      </c>
      <c r="X125" s="76">
        <f t="shared" ca="1" si="66"/>
        <v>0</v>
      </c>
      <c r="Y125" s="150">
        <f ca="1">IF(OR(T125=0,V$4=0),0,T125*VLOOKUP(4,Debt!$A$7:$L$17,3,0)/12)</f>
        <v>0</v>
      </c>
      <c r="Z125" s="149">
        <f t="shared" ca="1" si="67"/>
        <v>0</v>
      </c>
      <c r="AA125" s="122">
        <f t="shared" ca="1" si="68"/>
        <v>0</v>
      </c>
      <c r="AB125" s="122">
        <f t="shared" ca="1" si="49"/>
        <v>0</v>
      </c>
      <c r="AC125" s="122">
        <f ca="1">IF(Z125=0,0,IF(OR(EOMONTH($A125,0)&lt;Debt!$A$5,Debt!$A$5=""),IF(Debt!$A$6=TRUE,IF(Debt!$C$5-$D125-$J125-$P125-$V125-$AH125-$AN125-$AT125-$AZ125-$BF125-$E125-$K125-$Q125-$W125&gt;Z125,Z125-AB125+AE125,Debt!$C$5-$D125-$J125-$P125-$V125-$AB125-$AH125-$AN125-$AT125-$AZ125-$BF125-$E125-$K125-$Q125-$W125),0),IF(Debt!$B$5-$D125-$J125-$P125-$V125-$AB125-$AH125-$AN125-$AT125-$AZ125-$BF125-$E125-$K125-$Q125-$W125&gt;Z125,Z125-AB125+AE125,Debt!$B$5-$D125-$J125-$P125-$V125-$AB125-$AH125-$AN125-$AT125-$AZ125-$BF125-$E125-$K125-$Q125-$W125)))</f>
        <v>0</v>
      </c>
      <c r="AD125" s="76">
        <f t="shared" ca="1" si="69"/>
        <v>0</v>
      </c>
      <c r="AE125" s="150">
        <f ca="1">IF(OR(Z125=0,AB$4=0),0,Z125*VLOOKUP(5,Debt!$A$7:$L$17,3,0)/12)</f>
        <v>0</v>
      </c>
      <c r="AF125" s="149">
        <f t="shared" si="70"/>
        <v>0</v>
      </c>
      <c r="AG125" s="122">
        <f t="shared" si="71"/>
        <v>0</v>
      </c>
      <c r="AH125" s="122">
        <f t="shared" si="50"/>
        <v>0</v>
      </c>
      <c r="AI125" s="122">
        <f>IF(AF125=0,0,IF(OR(EOMONTH($A125,0)&lt;Debt!$A$5,Debt!$A$5=""),IF(Debt!$A$6=TRUE,IF(Debt!$C$5-$D125-$J125-$P125-$V125-$AB125-$AN125-$AT125-$AZ125-$BF125-$E125-$K125-$Q125-$W125-$AC125&gt;AF125,AF125-AH125+AK125,Debt!$C$5-$D125-$J125-$P125-$V125-$AB125-$AH125-$AN125-$AT125-$AZ125-$BF125-$E125-$K125-$Q125-$W125-$AC125),0),IF(Debt!$B$5-$D125-$J125-$P125-$V125-$AB125-$AH125-$AN125-$AT125-$AZ125-$BF125-$E125-$K125-$Q125-$W125-$AC125&gt;AF125,AF125-AH125+AK125,Debt!$B$5-$D125-$J125-$P125-$V125-$AB125-$AH125-$AN125-$AT125-$AZ125-$BF125-$E125-$K125-$Q125-$W125-$AC125)))</f>
        <v>0</v>
      </c>
      <c r="AJ125" s="76">
        <f t="shared" si="72"/>
        <v>0</v>
      </c>
      <c r="AK125" s="150">
        <f>IF(OR(AF125=0,AH$4=0),0,AF125*VLOOKUP(6,Debt!$A$7:$L$17,3,0)/12)</f>
        <v>0</v>
      </c>
      <c r="AL125" s="149">
        <f t="shared" si="73"/>
        <v>0</v>
      </c>
      <c r="AM125" s="122">
        <f t="shared" si="74"/>
        <v>0</v>
      </c>
      <c r="AN125" s="122">
        <f t="shared" si="51"/>
        <v>0</v>
      </c>
      <c r="AO125" s="122">
        <f>IF(AL125=0,0,IF(OR(EOMONTH($A125,0)&lt;Debt!$A$5,Debt!$A$5=""),IF(Debt!$A$6=TRUE,IF(Debt!$C$5-$D125-$J125-$P125-$V125-$AB125-$AH125-$AT125-$AZ125-$BF125-$E125-$K125-$Q125-$W125-$AC125-$AI125&gt;AL125,AL125-AN125+AQ125,Debt!$C$5-$D125-$J125-$P125-$V125-$AB125-$AH125-$AN125-$AT125-$AZ125-$BF125-$E125-$K125-$Q125-$W125-$AC125-$AI125),0),IF(Debt!$B$5-$D125-$J125-$P125-$V125-$AB125-$AH125-$AN125-$AT125-$AZ125-$BF125-$E125-$K125-$Q125-$W125-$AC125-$AI125&gt;AL125,AL125-AN125+AQ125,Debt!$B$5-$D125-$J125-$P125-$V125-$AB125-$AH125-$AN125-$AT125-$AZ125-$BF125-$E125-$K125-$Q125-$W125-$AC125-$AI125)))</f>
        <v>0</v>
      </c>
      <c r="AP125" s="76">
        <f t="shared" si="75"/>
        <v>0</v>
      </c>
      <c r="AQ125" s="150">
        <f>IF(OR(AL125=0,AN$4=0),0,AL125*VLOOKUP(7,Debt!$A$7:$L$17,3,0)/12)</f>
        <v>0</v>
      </c>
      <c r="AR125" s="149">
        <f t="shared" si="76"/>
        <v>0</v>
      </c>
      <c r="AS125" s="122">
        <f t="shared" si="77"/>
        <v>0</v>
      </c>
      <c r="AT125" s="122">
        <f t="shared" si="52"/>
        <v>0</v>
      </c>
      <c r="AU125" s="122">
        <f>IF(AR125=0,0,IF(OR(EOMONTH($A125,0)&lt;Debt!$A$5,Debt!$A$5=""),IF(Debt!$A$6=TRUE,IF(Debt!$C$5-$D125-$J125-$P125-$V125-$AB125-$AH125-$AN125-$AZ125-$BF125-$E125-$K125-$Q125-$W125-$AC125-$AI125-$AO125&gt;AR125,AR125-AT125+AW125,Debt!$C$5-$D125-$J125-$P125-$V125-$AB125-$AH125-$AN125-$AT125-$AZ125-$BF125-$E125-$K125-$Q125-$W125-$AC125-$AI125-$AO125),0),IF(Debt!$B$5-$D125-$J125-$P125-$V125-$AB125-$AH125-$AN125-$AT125-$AZ125-$BF125-$E125-$K125-$Q125-$W125-$AC125-$AI125-$AO125&gt;AR125,AR125-AT125+AW125,Debt!$B$5-$D125-$J125-$P125-$V125-$AB125-$AH125-$AN125-$AT125-$AZ125-$BF125-$E125-$K125-$Q125-$W125-$AC125-$AI125-$AO125)))</f>
        <v>0</v>
      </c>
      <c r="AV125" s="76">
        <f t="shared" si="78"/>
        <v>0</v>
      </c>
      <c r="AW125" s="150">
        <f>IF(OR(AR125=0,AT$4=0),0,AR125*VLOOKUP(8,Debt!$A$7:$L$17,3,0)/12)</f>
        <v>0</v>
      </c>
      <c r="AX125" s="149">
        <f t="shared" si="79"/>
        <v>0</v>
      </c>
      <c r="AY125" s="122">
        <f t="shared" si="80"/>
        <v>0</v>
      </c>
      <c r="AZ125" s="122">
        <f t="shared" si="53"/>
        <v>0</v>
      </c>
      <c r="BA125" s="122">
        <f>IF(AX125=0,0,IF(OR(EOMONTH($A125,0)&lt;Debt!$A$5,Debt!$A$5=""),IF(Debt!$A$6=TRUE,IF(Debt!$C$5-$D125-$J125-$P125-$V125-$AB125-$AH125-$AN125-$AT125-$BF125-$E125-$K125-$Q125-$W125-$AC125-$AI125-$AO125-$AU125&gt;AX125,AX125-AZ125+BC125,Debt!$C$5-$D125-$J125-$P125-$V125-$AB125-$AH125-$AN125-$AT125-$AZ125-$BF125-$E125-$K125-$Q125-$W125-$AC125-$AI125-$AO125-$AU125),0),IF(Debt!$B$5-$D125-$J125-$P125-$V125-$AB125-$AH125-$AN125-$AT125-$AZ125-$BF125-$E125-$K125-$Q125-$W125-$AC125-$AI125-$AO125-$AU125&gt;AX125,AX125-AZ125+BC125,Debt!$B$5-$D125-$J125-$P125-$V125-$AB125-$AH125-$AN125-$AT125-$AZ125-$BF125-$E125-$K125-$Q125-$W125-$AC125-$AI125-$AO125-$AU125)))</f>
        <v>0</v>
      </c>
      <c r="BB125" s="76">
        <f t="shared" si="81"/>
        <v>0</v>
      </c>
      <c r="BC125" s="150">
        <f>IF(OR(AX125=0,AZ$4=0),0,AX125*VLOOKUP(9,Debt!$A$7:$L$17,3,0)/12)</f>
        <v>0</v>
      </c>
      <c r="BD125" s="149">
        <f t="shared" si="82"/>
        <v>0</v>
      </c>
      <c r="BE125" s="122">
        <f t="shared" si="83"/>
        <v>0</v>
      </c>
      <c r="BF125" s="122">
        <f t="shared" si="54"/>
        <v>0</v>
      </c>
      <c r="BG125" s="122">
        <f>IF(BD125=0,0,IF(OR(EOMONTH($A125,0)&lt;Debt!$A$5,Debt!$A$5=""),IF(Debt!$A$6=TRUE,IF(Debt!$C$5-$D125-$J125-$P125-$V125-$AB125-$AH125-$AN125-$AT125-$AZ125-$E125-$K125-$Q125-$W125-$AC125-$AI125-$AO125-$AU125-$BA125&gt;BD125,BD125-BF125+BI125,Debt!$C$5-$D125-$J125-$P125-$V125-$AB125-$AH125-$AN125-$AT125-$AZ125-$BF125-$E125-$K125-$Q125-$W125-$AC125-$AI125-$AO125-$AU125-$BA125),0),IF(Debt!$B$5-$D125-$J125-$P125-$V125-$AB125-$AH125-$AN125-$AT125-$AZ125-$BF125-$E125-$K125-$Q125-$W125-$AC125-$AI125-$AO125-$AU125-$BA125&gt;BD125,BD125-BF125+BI125,Debt!$B$5-$D125-$J125-$P125-$V125-$AB125-$AH125-$AN125-$AT125-$AZ125-$BF125-$E125-$K125-$Q125-$W125-$AC125-$AI125-$AO125-$AU125-$BA125)))</f>
        <v>0</v>
      </c>
      <c r="BH125" s="76">
        <f t="shared" si="84"/>
        <v>0</v>
      </c>
      <c r="BI125" s="150">
        <f>IF(OR(BD125=0,BF$4=0),0,BD125*VLOOKUP(10,Debt!$A$7:$L$17,3,0)/12)</f>
        <v>0</v>
      </c>
      <c r="BJ125" s="133">
        <f t="shared" ca="1" si="85"/>
        <v>0</v>
      </c>
      <c r="BK125" s="133">
        <f t="shared" ca="1" si="86"/>
        <v>0</v>
      </c>
      <c r="BL125" s="133">
        <f t="shared" ca="1" si="87"/>
        <v>0</v>
      </c>
      <c r="BM125" s="157">
        <f t="shared" ca="1" si="88"/>
        <v>0</v>
      </c>
    </row>
    <row r="126" spans="1:65" customFormat="1" thickBot="1" x14ac:dyDescent="0.25">
      <c r="A126" s="160">
        <f t="shared" ca="1" si="89"/>
        <v>48580</v>
      </c>
      <c r="B126" s="149">
        <f t="shared" ca="1" si="55"/>
        <v>0</v>
      </c>
      <c r="C126" s="122">
        <f t="shared" ca="1" si="56"/>
        <v>0</v>
      </c>
      <c r="D126" s="122">
        <f t="shared" ca="1" si="45"/>
        <v>0</v>
      </c>
      <c r="E126" s="122">
        <f ca="1">IF(B126=0,0,IF(OR(EOMONTH($A126,0)&lt;Debt!$A$5,Debt!$A$5=""),IF(Debt!$A$6=TRUE,IF(Debt!$C$5-$J126-$P126-$V126-$AB126-$AH126-$AN126-$AT126-$AZ126-$BF126&gt;B126,B126-D126+G126,Debt!$C$5-$D126-$J126-$P126-$V126-$AB126-$AH126-$AN126-$AT126-$AZ126-$BF126),0),IF(Debt!$B$5-$D126-$J126-$P126-$V126-$AB126-$AH126-$AN126-$AT126-$AZ126-$BF126&gt;B126,B126-D126+G126,Debt!$B$5-$D126-$J126-$P126-$V126-$AB126-$AH126-$AN126-$AT126-$AZ126-$BF126)))</f>
        <v>0</v>
      </c>
      <c r="F126" s="76">
        <f t="shared" ca="1" si="57"/>
        <v>0</v>
      </c>
      <c r="G126" s="150">
        <f ca="1">IF(OR(B126=0,D$4=0),0,B126*VLOOKUP(1,Debt!$A$7:$L$17,3,0)/12)</f>
        <v>0</v>
      </c>
      <c r="H126" s="149">
        <f t="shared" ca="1" si="58"/>
        <v>0</v>
      </c>
      <c r="I126" s="122">
        <f t="shared" ca="1" si="59"/>
        <v>0</v>
      </c>
      <c r="J126" s="122">
        <f t="shared" ca="1" si="46"/>
        <v>0</v>
      </c>
      <c r="K126" s="122">
        <f ca="1">IF(H126=0,0,IF(OR(EOMONTH($A126,0)&lt;Debt!$A$5,Debt!$A$5=""),IF(Debt!$A$6=TRUE,IF(Debt!C$5-$D126-$P126-$V126-$AB126-$AH126-$AN126-$AT126-$AZ126-$BF126&gt;H126,H126-J126+M126,Debt!$C$5-$D126-$J126-$P126-$V126-$AB126-$AH126-$AN126-$AT126-$AZ126-$BF126-$E126),0),IF(Debt!$B$5-$D126-$J126-$P126-$V126-$AB126-$AH126-$AN126-$AT126-$AZ126-$BF126-$E126&gt;H126,H126-J126+M126,Debt!$B$5-$D126-$J126-$P126-$V126-$AB126-$AH126-$AN126-$AT126-$AZ126-$BF126-$E126)))</f>
        <v>0</v>
      </c>
      <c r="L126" s="76">
        <f t="shared" ca="1" si="60"/>
        <v>0</v>
      </c>
      <c r="M126" s="150">
        <f ca="1">IF(OR(H126=0,J$4=0),0,H126*VLOOKUP(2,Debt!$A$7:$L$17,3,0)/12)</f>
        <v>0</v>
      </c>
      <c r="N126" s="149">
        <f t="shared" ca="1" si="61"/>
        <v>0</v>
      </c>
      <c r="O126" s="122">
        <f t="shared" ca="1" si="62"/>
        <v>0</v>
      </c>
      <c r="P126" s="122">
        <f t="shared" ca="1" si="47"/>
        <v>0</v>
      </c>
      <c r="Q126" s="122">
        <f ca="1">IF(N126=0,0,IF(OR(EOMONTH($A126,0)&lt;Debt!$A$5,Debt!$A$5=""),IF(Debt!$A$6=TRUE,IF(Debt!$C$5-$D126-$J126-$V126-$AB126-$AH126-$AN126-$AT126-$AZ126-$BF126-$E126-$K126&gt;N126,N126-P126+S126,Debt!$C$5-$D126-$J126-$P126-$V126-$AB126-$AH126-$AN126-$AT126-$AZ126-$BF126-$E126-$K126),0),IF(Debt!$B$5-$D126-$J126-$P126-$V126-$AB126-$AH126-$AN126-$AT126-$AZ126-$BF126-$E126-$K126&gt;N126,N126-P126+S126,Debt!$B$5-$D126-$J126-$P126-$V126-$AB126-$AH126-$AN126-$AT126-$AZ126-$BF126-$E126-$K126)))</f>
        <v>0</v>
      </c>
      <c r="R126" s="76">
        <f t="shared" ca="1" si="63"/>
        <v>0</v>
      </c>
      <c r="S126" s="150">
        <f ca="1">IF(OR(N126=0,P$4=0),0,N126*VLOOKUP(3,Debt!$A$7:$L$17,3,0)/12)</f>
        <v>0</v>
      </c>
      <c r="T126" s="149">
        <f t="shared" ca="1" si="64"/>
        <v>0</v>
      </c>
      <c r="U126" s="122">
        <f t="shared" ca="1" si="65"/>
        <v>0</v>
      </c>
      <c r="V126" s="122">
        <f t="shared" ca="1" si="48"/>
        <v>0</v>
      </c>
      <c r="W126" s="122">
        <f ca="1">IF(T126=0,0,IF(OR(EOMONTH($A126,0)&lt;Debt!$A$5,Debt!$A$5=""),IF(Debt!$A$6=TRUE,IF(Debt!$C$5-$D126-$J126-$P126-$AB126-$AH126-$AN126-$AT126-$AZ126-$BF126-$E126-$K126-$Q126&gt;T126,T126-V126+Y126,Debt!$C$5-$D126-$J126-$P126-$V126-$AB126-$AH126-$AN126-$AT126-$AZ126-$BF126-$E126-$K126-$Q126),0),IF(Debt!$B$5-$D126-$J126-$P126-$V126-$AB126-$AH126-$AN126-$AT126-$AZ126-$BF126-$E126-$K126-$Q126&gt;T126,T126-V126+Y126,Debt!$B$5-$D126-$J126-$P126-$V126-$AB126-$AH126-$AN126-$AT126-$AZ126-$BF126-$E126-$K126-$Q126)))</f>
        <v>0</v>
      </c>
      <c r="X126" s="76">
        <f t="shared" ca="1" si="66"/>
        <v>0</v>
      </c>
      <c r="Y126" s="150">
        <f ca="1">IF(OR(T126=0,V$4=0),0,T126*VLOOKUP(4,Debt!$A$7:$L$17,3,0)/12)</f>
        <v>0</v>
      </c>
      <c r="Z126" s="149">
        <f t="shared" ca="1" si="67"/>
        <v>0</v>
      </c>
      <c r="AA126" s="122">
        <f t="shared" ca="1" si="68"/>
        <v>0</v>
      </c>
      <c r="AB126" s="122">
        <f t="shared" ca="1" si="49"/>
        <v>0</v>
      </c>
      <c r="AC126" s="122">
        <f ca="1">IF(Z126=0,0,IF(OR(EOMONTH($A126,0)&lt;Debt!$A$5,Debt!$A$5=""),IF(Debt!$A$6=TRUE,IF(Debt!$C$5-$D126-$J126-$P126-$V126-$AH126-$AN126-$AT126-$AZ126-$BF126-$E126-$K126-$Q126-$W126&gt;Z126,Z126-AB126+AE126,Debt!$C$5-$D126-$J126-$P126-$V126-$AB126-$AH126-$AN126-$AT126-$AZ126-$BF126-$E126-$K126-$Q126-$W126),0),IF(Debt!$B$5-$D126-$J126-$P126-$V126-$AB126-$AH126-$AN126-$AT126-$AZ126-$BF126-$E126-$K126-$Q126-$W126&gt;Z126,Z126-AB126+AE126,Debt!$B$5-$D126-$J126-$P126-$V126-$AB126-$AH126-$AN126-$AT126-$AZ126-$BF126-$E126-$K126-$Q126-$W126)))</f>
        <v>0</v>
      </c>
      <c r="AD126" s="76">
        <f t="shared" ca="1" si="69"/>
        <v>0</v>
      </c>
      <c r="AE126" s="150">
        <f ca="1">IF(OR(Z126=0,AB$4=0),0,Z126*VLOOKUP(5,Debt!$A$7:$L$17,3,0)/12)</f>
        <v>0</v>
      </c>
      <c r="AF126" s="149">
        <f t="shared" si="70"/>
        <v>0</v>
      </c>
      <c r="AG126" s="122">
        <f t="shared" si="71"/>
        <v>0</v>
      </c>
      <c r="AH126" s="122">
        <f t="shared" si="50"/>
        <v>0</v>
      </c>
      <c r="AI126" s="122">
        <f>IF(AF126=0,0,IF(OR(EOMONTH($A126,0)&lt;Debt!$A$5,Debt!$A$5=""),IF(Debt!$A$6=TRUE,IF(Debt!$C$5-$D126-$J126-$P126-$V126-$AB126-$AN126-$AT126-$AZ126-$BF126-$E126-$K126-$Q126-$W126-$AC126&gt;AF126,AF126-AH126+AK126,Debt!$C$5-$D126-$J126-$P126-$V126-$AB126-$AH126-$AN126-$AT126-$AZ126-$BF126-$E126-$K126-$Q126-$W126-$AC126),0),IF(Debt!$B$5-$D126-$J126-$P126-$V126-$AB126-$AH126-$AN126-$AT126-$AZ126-$BF126-$E126-$K126-$Q126-$W126-$AC126&gt;AF126,AF126-AH126+AK126,Debt!$B$5-$D126-$J126-$P126-$V126-$AB126-$AH126-$AN126-$AT126-$AZ126-$BF126-$E126-$K126-$Q126-$W126-$AC126)))</f>
        <v>0</v>
      </c>
      <c r="AJ126" s="76">
        <f t="shared" si="72"/>
        <v>0</v>
      </c>
      <c r="AK126" s="150">
        <f>IF(OR(AF126=0,AH$4=0),0,AF126*VLOOKUP(6,Debt!$A$7:$L$17,3,0)/12)</f>
        <v>0</v>
      </c>
      <c r="AL126" s="149">
        <f t="shared" si="73"/>
        <v>0</v>
      </c>
      <c r="AM126" s="122">
        <f t="shared" si="74"/>
        <v>0</v>
      </c>
      <c r="AN126" s="122">
        <f t="shared" si="51"/>
        <v>0</v>
      </c>
      <c r="AO126" s="122">
        <f>IF(AL126=0,0,IF(OR(EOMONTH($A126,0)&lt;Debt!$A$5,Debt!$A$5=""),IF(Debt!$A$6=TRUE,IF(Debt!$C$5-$D126-$J126-$P126-$V126-$AB126-$AH126-$AT126-$AZ126-$BF126-$E126-$K126-$Q126-$W126-$AC126-$AI126&gt;AL126,AL126-AN126+AQ126,Debt!$C$5-$D126-$J126-$P126-$V126-$AB126-$AH126-$AN126-$AT126-$AZ126-$BF126-$E126-$K126-$Q126-$W126-$AC126-$AI126),0),IF(Debt!$B$5-$D126-$J126-$P126-$V126-$AB126-$AH126-$AN126-$AT126-$AZ126-$BF126-$E126-$K126-$Q126-$W126-$AC126-$AI126&gt;AL126,AL126-AN126+AQ126,Debt!$B$5-$D126-$J126-$P126-$V126-$AB126-$AH126-$AN126-$AT126-$AZ126-$BF126-$E126-$K126-$Q126-$W126-$AC126-$AI126)))</f>
        <v>0</v>
      </c>
      <c r="AP126" s="76">
        <f t="shared" si="75"/>
        <v>0</v>
      </c>
      <c r="AQ126" s="150">
        <f>IF(OR(AL126=0,AN$4=0),0,AL126*VLOOKUP(7,Debt!$A$7:$L$17,3,0)/12)</f>
        <v>0</v>
      </c>
      <c r="AR126" s="149">
        <f t="shared" si="76"/>
        <v>0</v>
      </c>
      <c r="AS126" s="122">
        <f t="shared" si="77"/>
        <v>0</v>
      </c>
      <c r="AT126" s="122">
        <f t="shared" si="52"/>
        <v>0</v>
      </c>
      <c r="AU126" s="122">
        <f>IF(AR126=0,0,IF(OR(EOMONTH($A126,0)&lt;Debt!$A$5,Debt!$A$5=""),IF(Debt!$A$6=TRUE,IF(Debt!$C$5-$D126-$J126-$P126-$V126-$AB126-$AH126-$AN126-$AZ126-$BF126-$E126-$K126-$Q126-$W126-$AC126-$AI126-$AO126&gt;AR126,AR126-AT126+AW126,Debt!$C$5-$D126-$J126-$P126-$V126-$AB126-$AH126-$AN126-$AT126-$AZ126-$BF126-$E126-$K126-$Q126-$W126-$AC126-$AI126-$AO126),0),IF(Debt!$B$5-$D126-$J126-$P126-$V126-$AB126-$AH126-$AN126-$AT126-$AZ126-$BF126-$E126-$K126-$Q126-$W126-$AC126-$AI126-$AO126&gt;AR126,AR126-AT126+AW126,Debt!$B$5-$D126-$J126-$P126-$V126-$AB126-$AH126-$AN126-$AT126-$AZ126-$BF126-$E126-$K126-$Q126-$W126-$AC126-$AI126-$AO126)))</f>
        <v>0</v>
      </c>
      <c r="AV126" s="76">
        <f t="shared" si="78"/>
        <v>0</v>
      </c>
      <c r="AW126" s="150">
        <f>IF(OR(AR126=0,AT$4=0),0,AR126*VLOOKUP(8,Debt!$A$7:$L$17,3,0)/12)</f>
        <v>0</v>
      </c>
      <c r="AX126" s="149">
        <f t="shared" si="79"/>
        <v>0</v>
      </c>
      <c r="AY126" s="122">
        <f t="shared" si="80"/>
        <v>0</v>
      </c>
      <c r="AZ126" s="122">
        <f t="shared" si="53"/>
        <v>0</v>
      </c>
      <c r="BA126" s="122">
        <f>IF(AX126=0,0,IF(OR(EOMONTH($A126,0)&lt;Debt!$A$5,Debt!$A$5=""),IF(Debt!$A$6=TRUE,IF(Debt!$C$5-$D126-$J126-$P126-$V126-$AB126-$AH126-$AN126-$AT126-$BF126-$E126-$K126-$Q126-$W126-$AC126-$AI126-$AO126-$AU126&gt;AX126,AX126-AZ126+BC126,Debt!$C$5-$D126-$J126-$P126-$V126-$AB126-$AH126-$AN126-$AT126-$AZ126-$BF126-$E126-$K126-$Q126-$W126-$AC126-$AI126-$AO126-$AU126),0),IF(Debt!$B$5-$D126-$J126-$P126-$V126-$AB126-$AH126-$AN126-$AT126-$AZ126-$BF126-$E126-$K126-$Q126-$W126-$AC126-$AI126-$AO126-$AU126&gt;AX126,AX126-AZ126+BC126,Debt!$B$5-$D126-$J126-$P126-$V126-$AB126-$AH126-$AN126-$AT126-$AZ126-$BF126-$E126-$K126-$Q126-$W126-$AC126-$AI126-$AO126-$AU126)))</f>
        <v>0</v>
      </c>
      <c r="BB126" s="76">
        <f t="shared" si="81"/>
        <v>0</v>
      </c>
      <c r="BC126" s="150">
        <f>IF(OR(AX126=0,AZ$4=0),0,AX126*VLOOKUP(9,Debt!$A$7:$L$17,3,0)/12)</f>
        <v>0</v>
      </c>
      <c r="BD126" s="149">
        <f t="shared" si="82"/>
        <v>0</v>
      </c>
      <c r="BE126" s="122">
        <f t="shared" si="83"/>
        <v>0</v>
      </c>
      <c r="BF126" s="122">
        <f t="shared" si="54"/>
        <v>0</v>
      </c>
      <c r="BG126" s="122">
        <f>IF(BD126=0,0,IF(OR(EOMONTH($A126,0)&lt;Debt!$A$5,Debt!$A$5=""),IF(Debt!$A$6=TRUE,IF(Debt!$C$5-$D126-$J126-$P126-$V126-$AB126-$AH126-$AN126-$AT126-$AZ126-$E126-$K126-$Q126-$W126-$AC126-$AI126-$AO126-$AU126-$BA126&gt;BD126,BD126-BF126+BI126,Debt!$C$5-$D126-$J126-$P126-$V126-$AB126-$AH126-$AN126-$AT126-$AZ126-$BF126-$E126-$K126-$Q126-$W126-$AC126-$AI126-$AO126-$AU126-$BA126),0),IF(Debt!$B$5-$D126-$J126-$P126-$V126-$AB126-$AH126-$AN126-$AT126-$AZ126-$BF126-$E126-$K126-$Q126-$W126-$AC126-$AI126-$AO126-$AU126-$BA126&gt;BD126,BD126-BF126+BI126,Debt!$B$5-$D126-$J126-$P126-$V126-$AB126-$AH126-$AN126-$AT126-$AZ126-$BF126-$E126-$K126-$Q126-$W126-$AC126-$AI126-$AO126-$AU126-$BA126)))</f>
        <v>0</v>
      </c>
      <c r="BH126" s="76">
        <f t="shared" si="84"/>
        <v>0</v>
      </c>
      <c r="BI126" s="150">
        <f>IF(OR(BD126=0,BF$4=0),0,BD126*VLOOKUP(10,Debt!$A$7:$L$17,3,0)/12)</f>
        <v>0</v>
      </c>
      <c r="BJ126" s="133">
        <f t="shared" ca="1" si="85"/>
        <v>0</v>
      </c>
      <c r="BK126" s="133">
        <f t="shared" ca="1" si="86"/>
        <v>0</v>
      </c>
      <c r="BL126" s="133">
        <f t="shared" ca="1" si="87"/>
        <v>0</v>
      </c>
      <c r="BM126" s="157">
        <f t="shared" ca="1" si="88"/>
        <v>0</v>
      </c>
    </row>
    <row r="127" spans="1:65" customFormat="1" thickBot="1" x14ac:dyDescent="0.25">
      <c r="A127" s="160">
        <f t="shared" ca="1" si="89"/>
        <v>48611</v>
      </c>
      <c r="B127" s="149">
        <f t="shared" ca="1" si="55"/>
        <v>0</v>
      </c>
      <c r="C127" s="122">
        <f t="shared" ca="1" si="56"/>
        <v>0</v>
      </c>
      <c r="D127" s="122">
        <f t="shared" ca="1" si="45"/>
        <v>0</v>
      </c>
      <c r="E127" s="122">
        <f ca="1">IF(B127=0,0,IF(OR(EOMONTH($A127,0)&lt;Debt!$A$5,Debt!$A$5=""),IF(Debt!$A$6=TRUE,IF(Debt!$C$5-$J127-$P127-$V127-$AB127-$AH127-$AN127-$AT127-$AZ127-$BF127&gt;B127,B127-D127+G127,Debt!$C$5-$D127-$J127-$P127-$V127-$AB127-$AH127-$AN127-$AT127-$AZ127-$BF127),0),IF(Debt!$B$5-$D127-$J127-$P127-$V127-$AB127-$AH127-$AN127-$AT127-$AZ127-$BF127&gt;B127,B127-D127+G127,Debt!$B$5-$D127-$J127-$P127-$V127-$AB127-$AH127-$AN127-$AT127-$AZ127-$BF127)))</f>
        <v>0</v>
      </c>
      <c r="F127" s="76">
        <f t="shared" ca="1" si="57"/>
        <v>0</v>
      </c>
      <c r="G127" s="150">
        <f ca="1">IF(OR(B127=0,D$4=0),0,B127*VLOOKUP(1,Debt!$A$7:$L$17,3,0)/12)</f>
        <v>0</v>
      </c>
      <c r="H127" s="149">
        <f t="shared" ca="1" si="58"/>
        <v>0</v>
      </c>
      <c r="I127" s="122">
        <f t="shared" ca="1" si="59"/>
        <v>0</v>
      </c>
      <c r="J127" s="122">
        <f t="shared" ca="1" si="46"/>
        <v>0</v>
      </c>
      <c r="K127" s="122">
        <f ca="1">IF(H127=0,0,IF(OR(EOMONTH($A127,0)&lt;Debt!$A$5,Debt!$A$5=""),IF(Debt!$A$6=TRUE,IF(Debt!C$5-$D127-$P127-$V127-$AB127-$AH127-$AN127-$AT127-$AZ127-$BF127&gt;H127,H127-J127+M127,Debt!$C$5-$D127-$J127-$P127-$V127-$AB127-$AH127-$AN127-$AT127-$AZ127-$BF127-$E127),0),IF(Debt!$B$5-$D127-$J127-$P127-$V127-$AB127-$AH127-$AN127-$AT127-$AZ127-$BF127-$E127&gt;H127,H127-J127+M127,Debt!$B$5-$D127-$J127-$P127-$V127-$AB127-$AH127-$AN127-$AT127-$AZ127-$BF127-$E127)))</f>
        <v>0</v>
      </c>
      <c r="L127" s="76">
        <f t="shared" ca="1" si="60"/>
        <v>0</v>
      </c>
      <c r="M127" s="150">
        <f ca="1">IF(OR(H127=0,J$4=0),0,H127*VLOOKUP(2,Debt!$A$7:$L$17,3,0)/12)</f>
        <v>0</v>
      </c>
      <c r="N127" s="149">
        <f t="shared" ca="1" si="61"/>
        <v>0</v>
      </c>
      <c r="O127" s="122">
        <f t="shared" ca="1" si="62"/>
        <v>0</v>
      </c>
      <c r="P127" s="122">
        <f t="shared" ca="1" si="47"/>
        <v>0</v>
      </c>
      <c r="Q127" s="122">
        <f ca="1">IF(N127=0,0,IF(OR(EOMONTH($A127,0)&lt;Debt!$A$5,Debt!$A$5=""),IF(Debt!$A$6=TRUE,IF(Debt!$C$5-$D127-$J127-$V127-$AB127-$AH127-$AN127-$AT127-$AZ127-$BF127-$E127-$K127&gt;N127,N127-P127+S127,Debt!$C$5-$D127-$J127-$P127-$V127-$AB127-$AH127-$AN127-$AT127-$AZ127-$BF127-$E127-$K127),0),IF(Debt!$B$5-$D127-$J127-$P127-$V127-$AB127-$AH127-$AN127-$AT127-$AZ127-$BF127-$E127-$K127&gt;N127,N127-P127+S127,Debt!$B$5-$D127-$J127-$P127-$V127-$AB127-$AH127-$AN127-$AT127-$AZ127-$BF127-$E127-$K127)))</f>
        <v>0</v>
      </c>
      <c r="R127" s="76">
        <f t="shared" ca="1" si="63"/>
        <v>0</v>
      </c>
      <c r="S127" s="150">
        <f ca="1">IF(OR(N127=0,P$4=0),0,N127*VLOOKUP(3,Debt!$A$7:$L$17,3,0)/12)</f>
        <v>0</v>
      </c>
      <c r="T127" s="149">
        <f t="shared" ca="1" si="64"/>
        <v>0</v>
      </c>
      <c r="U127" s="122">
        <f t="shared" ca="1" si="65"/>
        <v>0</v>
      </c>
      <c r="V127" s="122">
        <f t="shared" ca="1" si="48"/>
        <v>0</v>
      </c>
      <c r="W127" s="122">
        <f ca="1">IF(T127=0,0,IF(OR(EOMONTH($A127,0)&lt;Debt!$A$5,Debt!$A$5=""),IF(Debt!$A$6=TRUE,IF(Debt!$C$5-$D127-$J127-$P127-$AB127-$AH127-$AN127-$AT127-$AZ127-$BF127-$E127-$K127-$Q127&gt;T127,T127-V127+Y127,Debt!$C$5-$D127-$J127-$P127-$V127-$AB127-$AH127-$AN127-$AT127-$AZ127-$BF127-$E127-$K127-$Q127),0),IF(Debt!$B$5-$D127-$J127-$P127-$V127-$AB127-$AH127-$AN127-$AT127-$AZ127-$BF127-$E127-$K127-$Q127&gt;T127,T127-V127+Y127,Debt!$B$5-$D127-$J127-$P127-$V127-$AB127-$AH127-$AN127-$AT127-$AZ127-$BF127-$E127-$K127-$Q127)))</f>
        <v>0</v>
      </c>
      <c r="X127" s="76">
        <f t="shared" ca="1" si="66"/>
        <v>0</v>
      </c>
      <c r="Y127" s="150">
        <f ca="1">IF(OR(T127=0,V$4=0),0,T127*VLOOKUP(4,Debt!$A$7:$L$17,3,0)/12)</f>
        <v>0</v>
      </c>
      <c r="Z127" s="149">
        <f t="shared" ca="1" si="67"/>
        <v>0</v>
      </c>
      <c r="AA127" s="122">
        <f t="shared" ca="1" si="68"/>
        <v>0</v>
      </c>
      <c r="AB127" s="122">
        <f t="shared" ca="1" si="49"/>
        <v>0</v>
      </c>
      <c r="AC127" s="122">
        <f ca="1">IF(Z127=0,0,IF(OR(EOMONTH($A127,0)&lt;Debt!$A$5,Debt!$A$5=""),IF(Debt!$A$6=TRUE,IF(Debt!$C$5-$D127-$J127-$P127-$V127-$AH127-$AN127-$AT127-$AZ127-$BF127-$E127-$K127-$Q127-$W127&gt;Z127,Z127-AB127+AE127,Debt!$C$5-$D127-$J127-$P127-$V127-$AB127-$AH127-$AN127-$AT127-$AZ127-$BF127-$E127-$K127-$Q127-$W127),0),IF(Debt!$B$5-$D127-$J127-$P127-$V127-$AB127-$AH127-$AN127-$AT127-$AZ127-$BF127-$E127-$K127-$Q127-$W127&gt;Z127,Z127-AB127+AE127,Debt!$B$5-$D127-$J127-$P127-$V127-$AB127-$AH127-$AN127-$AT127-$AZ127-$BF127-$E127-$K127-$Q127-$W127)))</f>
        <v>0</v>
      </c>
      <c r="AD127" s="76">
        <f t="shared" ca="1" si="69"/>
        <v>0</v>
      </c>
      <c r="AE127" s="150">
        <f ca="1">IF(OR(Z127=0,AB$4=0),0,Z127*VLOOKUP(5,Debt!$A$7:$L$17,3,0)/12)</f>
        <v>0</v>
      </c>
      <c r="AF127" s="149">
        <f t="shared" si="70"/>
        <v>0</v>
      </c>
      <c r="AG127" s="122">
        <f t="shared" si="71"/>
        <v>0</v>
      </c>
      <c r="AH127" s="122">
        <f t="shared" si="50"/>
        <v>0</v>
      </c>
      <c r="AI127" s="122">
        <f>IF(AF127=0,0,IF(OR(EOMONTH($A127,0)&lt;Debt!$A$5,Debt!$A$5=""),IF(Debt!$A$6=TRUE,IF(Debt!$C$5-$D127-$J127-$P127-$V127-$AB127-$AN127-$AT127-$AZ127-$BF127-$E127-$K127-$Q127-$W127-$AC127&gt;AF127,AF127-AH127+AK127,Debt!$C$5-$D127-$J127-$P127-$V127-$AB127-$AH127-$AN127-$AT127-$AZ127-$BF127-$E127-$K127-$Q127-$W127-$AC127),0),IF(Debt!$B$5-$D127-$J127-$P127-$V127-$AB127-$AH127-$AN127-$AT127-$AZ127-$BF127-$E127-$K127-$Q127-$W127-$AC127&gt;AF127,AF127-AH127+AK127,Debt!$B$5-$D127-$J127-$P127-$V127-$AB127-$AH127-$AN127-$AT127-$AZ127-$BF127-$E127-$K127-$Q127-$W127-$AC127)))</f>
        <v>0</v>
      </c>
      <c r="AJ127" s="76">
        <f t="shared" si="72"/>
        <v>0</v>
      </c>
      <c r="AK127" s="150">
        <f>IF(OR(AF127=0,AH$4=0),0,AF127*VLOOKUP(6,Debt!$A$7:$L$17,3,0)/12)</f>
        <v>0</v>
      </c>
      <c r="AL127" s="149">
        <f t="shared" si="73"/>
        <v>0</v>
      </c>
      <c r="AM127" s="122">
        <f t="shared" si="74"/>
        <v>0</v>
      </c>
      <c r="AN127" s="122">
        <f t="shared" si="51"/>
        <v>0</v>
      </c>
      <c r="AO127" s="122">
        <f>IF(AL127=0,0,IF(OR(EOMONTH($A127,0)&lt;Debt!$A$5,Debt!$A$5=""),IF(Debt!$A$6=TRUE,IF(Debt!$C$5-$D127-$J127-$P127-$V127-$AB127-$AH127-$AT127-$AZ127-$BF127-$E127-$K127-$Q127-$W127-$AC127-$AI127&gt;AL127,AL127-AN127+AQ127,Debt!$C$5-$D127-$J127-$P127-$V127-$AB127-$AH127-$AN127-$AT127-$AZ127-$BF127-$E127-$K127-$Q127-$W127-$AC127-$AI127),0),IF(Debt!$B$5-$D127-$J127-$P127-$V127-$AB127-$AH127-$AN127-$AT127-$AZ127-$BF127-$E127-$K127-$Q127-$W127-$AC127-$AI127&gt;AL127,AL127-AN127+AQ127,Debt!$B$5-$D127-$J127-$P127-$V127-$AB127-$AH127-$AN127-$AT127-$AZ127-$BF127-$E127-$K127-$Q127-$W127-$AC127-$AI127)))</f>
        <v>0</v>
      </c>
      <c r="AP127" s="76">
        <f t="shared" si="75"/>
        <v>0</v>
      </c>
      <c r="AQ127" s="150">
        <f>IF(OR(AL127=0,AN$4=0),0,AL127*VLOOKUP(7,Debt!$A$7:$L$17,3,0)/12)</f>
        <v>0</v>
      </c>
      <c r="AR127" s="149">
        <f t="shared" si="76"/>
        <v>0</v>
      </c>
      <c r="AS127" s="122">
        <f t="shared" si="77"/>
        <v>0</v>
      </c>
      <c r="AT127" s="122">
        <f t="shared" si="52"/>
        <v>0</v>
      </c>
      <c r="AU127" s="122">
        <f>IF(AR127=0,0,IF(OR(EOMONTH($A127,0)&lt;Debt!$A$5,Debt!$A$5=""),IF(Debt!$A$6=TRUE,IF(Debt!$C$5-$D127-$J127-$P127-$V127-$AB127-$AH127-$AN127-$AZ127-$BF127-$E127-$K127-$Q127-$W127-$AC127-$AI127-$AO127&gt;AR127,AR127-AT127+AW127,Debt!$C$5-$D127-$J127-$P127-$V127-$AB127-$AH127-$AN127-$AT127-$AZ127-$BF127-$E127-$K127-$Q127-$W127-$AC127-$AI127-$AO127),0),IF(Debt!$B$5-$D127-$J127-$P127-$V127-$AB127-$AH127-$AN127-$AT127-$AZ127-$BF127-$E127-$K127-$Q127-$W127-$AC127-$AI127-$AO127&gt;AR127,AR127-AT127+AW127,Debt!$B$5-$D127-$J127-$P127-$V127-$AB127-$AH127-$AN127-$AT127-$AZ127-$BF127-$E127-$K127-$Q127-$W127-$AC127-$AI127-$AO127)))</f>
        <v>0</v>
      </c>
      <c r="AV127" s="76">
        <f t="shared" si="78"/>
        <v>0</v>
      </c>
      <c r="AW127" s="150">
        <f>IF(OR(AR127=0,AT$4=0),0,AR127*VLOOKUP(8,Debt!$A$7:$L$17,3,0)/12)</f>
        <v>0</v>
      </c>
      <c r="AX127" s="149">
        <f t="shared" si="79"/>
        <v>0</v>
      </c>
      <c r="AY127" s="122">
        <f t="shared" si="80"/>
        <v>0</v>
      </c>
      <c r="AZ127" s="122">
        <f t="shared" si="53"/>
        <v>0</v>
      </c>
      <c r="BA127" s="122">
        <f>IF(AX127=0,0,IF(OR(EOMONTH($A127,0)&lt;Debt!$A$5,Debt!$A$5=""),IF(Debt!$A$6=TRUE,IF(Debt!$C$5-$D127-$J127-$P127-$V127-$AB127-$AH127-$AN127-$AT127-$BF127-$E127-$K127-$Q127-$W127-$AC127-$AI127-$AO127-$AU127&gt;AX127,AX127-AZ127+BC127,Debt!$C$5-$D127-$J127-$P127-$V127-$AB127-$AH127-$AN127-$AT127-$AZ127-$BF127-$E127-$K127-$Q127-$W127-$AC127-$AI127-$AO127-$AU127),0),IF(Debt!$B$5-$D127-$J127-$P127-$V127-$AB127-$AH127-$AN127-$AT127-$AZ127-$BF127-$E127-$K127-$Q127-$W127-$AC127-$AI127-$AO127-$AU127&gt;AX127,AX127-AZ127+BC127,Debt!$B$5-$D127-$J127-$P127-$V127-$AB127-$AH127-$AN127-$AT127-$AZ127-$BF127-$E127-$K127-$Q127-$W127-$AC127-$AI127-$AO127-$AU127)))</f>
        <v>0</v>
      </c>
      <c r="BB127" s="76">
        <f t="shared" si="81"/>
        <v>0</v>
      </c>
      <c r="BC127" s="150">
        <f>IF(OR(AX127=0,AZ$4=0),0,AX127*VLOOKUP(9,Debt!$A$7:$L$17,3,0)/12)</f>
        <v>0</v>
      </c>
      <c r="BD127" s="149">
        <f t="shared" si="82"/>
        <v>0</v>
      </c>
      <c r="BE127" s="122">
        <f t="shared" si="83"/>
        <v>0</v>
      </c>
      <c r="BF127" s="122">
        <f t="shared" si="54"/>
        <v>0</v>
      </c>
      <c r="BG127" s="122">
        <f>IF(BD127=0,0,IF(OR(EOMONTH($A127,0)&lt;Debt!$A$5,Debt!$A$5=""),IF(Debt!$A$6=TRUE,IF(Debt!$C$5-$D127-$J127-$P127-$V127-$AB127-$AH127-$AN127-$AT127-$AZ127-$E127-$K127-$Q127-$W127-$AC127-$AI127-$AO127-$AU127-$BA127&gt;BD127,BD127-BF127+BI127,Debt!$C$5-$D127-$J127-$P127-$V127-$AB127-$AH127-$AN127-$AT127-$AZ127-$BF127-$E127-$K127-$Q127-$W127-$AC127-$AI127-$AO127-$AU127-$BA127),0),IF(Debt!$B$5-$D127-$J127-$P127-$V127-$AB127-$AH127-$AN127-$AT127-$AZ127-$BF127-$E127-$K127-$Q127-$W127-$AC127-$AI127-$AO127-$AU127-$BA127&gt;BD127,BD127-BF127+BI127,Debt!$B$5-$D127-$J127-$P127-$V127-$AB127-$AH127-$AN127-$AT127-$AZ127-$BF127-$E127-$K127-$Q127-$W127-$AC127-$AI127-$AO127-$AU127-$BA127)))</f>
        <v>0</v>
      </c>
      <c r="BH127" s="76">
        <f t="shared" si="84"/>
        <v>0</v>
      </c>
      <c r="BI127" s="150">
        <f>IF(OR(BD127=0,BF$4=0),0,BD127*VLOOKUP(10,Debt!$A$7:$L$17,3,0)/12)</f>
        <v>0</v>
      </c>
      <c r="BJ127" s="133">
        <f t="shared" ca="1" si="85"/>
        <v>0</v>
      </c>
      <c r="BK127" s="133">
        <f t="shared" ca="1" si="86"/>
        <v>0</v>
      </c>
      <c r="BL127" s="133">
        <f t="shared" ca="1" si="87"/>
        <v>0</v>
      </c>
      <c r="BM127" s="157">
        <f t="shared" ca="1" si="88"/>
        <v>0</v>
      </c>
    </row>
    <row r="128" spans="1:65" customFormat="1" thickBot="1" x14ac:dyDescent="0.25">
      <c r="A128" s="160">
        <f t="shared" ca="1" si="89"/>
        <v>48639</v>
      </c>
      <c r="B128" s="149">
        <f t="shared" ca="1" si="55"/>
        <v>0</v>
      </c>
      <c r="C128" s="122">
        <f t="shared" ca="1" si="56"/>
        <v>0</v>
      </c>
      <c r="D128" s="122">
        <f t="shared" ca="1" si="45"/>
        <v>0</v>
      </c>
      <c r="E128" s="122">
        <f ca="1">IF(B128=0,0,IF(OR(EOMONTH($A128,0)&lt;Debt!$A$5,Debt!$A$5=""),IF(Debt!$A$6=TRUE,IF(Debt!$C$5-$J128-$P128-$V128-$AB128-$AH128-$AN128-$AT128-$AZ128-$BF128&gt;B128,B128-D128+G128,Debt!$C$5-$D128-$J128-$P128-$V128-$AB128-$AH128-$AN128-$AT128-$AZ128-$BF128),0),IF(Debt!$B$5-$D128-$J128-$P128-$V128-$AB128-$AH128-$AN128-$AT128-$AZ128-$BF128&gt;B128,B128-D128+G128,Debt!$B$5-$D128-$J128-$P128-$V128-$AB128-$AH128-$AN128-$AT128-$AZ128-$BF128)))</f>
        <v>0</v>
      </c>
      <c r="F128" s="76">
        <f t="shared" ca="1" si="57"/>
        <v>0</v>
      </c>
      <c r="G128" s="150">
        <f ca="1">IF(OR(B128=0,D$4=0),0,B128*VLOOKUP(1,Debt!$A$7:$L$17,3,0)/12)</f>
        <v>0</v>
      </c>
      <c r="H128" s="149">
        <f t="shared" ca="1" si="58"/>
        <v>0</v>
      </c>
      <c r="I128" s="122">
        <f t="shared" ca="1" si="59"/>
        <v>0</v>
      </c>
      <c r="J128" s="122">
        <f t="shared" ca="1" si="46"/>
        <v>0</v>
      </c>
      <c r="K128" s="122">
        <f ca="1">IF(H128=0,0,IF(OR(EOMONTH($A128,0)&lt;Debt!$A$5,Debt!$A$5=""),IF(Debt!$A$6=TRUE,IF(Debt!C$5-$D128-$P128-$V128-$AB128-$AH128-$AN128-$AT128-$AZ128-$BF128&gt;H128,H128-J128+M128,Debt!$C$5-$D128-$J128-$P128-$V128-$AB128-$AH128-$AN128-$AT128-$AZ128-$BF128-$E128),0),IF(Debt!$B$5-$D128-$J128-$P128-$V128-$AB128-$AH128-$AN128-$AT128-$AZ128-$BF128-$E128&gt;H128,H128-J128+M128,Debt!$B$5-$D128-$J128-$P128-$V128-$AB128-$AH128-$AN128-$AT128-$AZ128-$BF128-$E128)))</f>
        <v>0</v>
      </c>
      <c r="L128" s="76">
        <f t="shared" ca="1" si="60"/>
        <v>0</v>
      </c>
      <c r="M128" s="150">
        <f ca="1">IF(OR(H128=0,J$4=0),0,H128*VLOOKUP(2,Debt!$A$7:$L$17,3,0)/12)</f>
        <v>0</v>
      </c>
      <c r="N128" s="149">
        <f t="shared" ca="1" si="61"/>
        <v>0</v>
      </c>
      <c r="O128" s="122">
        <f t="shared" ca="1" si="62"/>
        <v>0</v>
      </c>
      <c r="P128" s="122">
        <f t="shared" ca="1" si="47"/>
        <v>0</v>
      </c>
      <c r="Q128" s="122">
        <f ca="1">IF(N128=0,0,IF(OR(EOMONTH($A128,0)&lt;Debt!$A$5,Debt!$A$5=""),IF(Debt!$A$6=TRUE,IF(Debt!$C$5-$D128-$J128-$V128-$AB128-$AH128-$AN128-$AT128-$AZ128-$BF128-$E128-$K128&gt;N128,N128-P128+S128,Debt!$C$5-$D128-$J128-$P128-$V128-$AB128-$AH128-$AN128-$AT128-$AZ128-$BF128-$E128-$K128),0),IF(Debt!$B$5-$D128-$J128-$P128-$V128-$AB128-$AH128-$AN128-$AT128-$AZ128-$BF128-$E128-$K128&gt;N128,N128-P128+S128,Debt!$B$5-$D128-$J128-$P128-$V128-$AB128-$AH128-$AN128-$AT128-$AZ128-$BF128-$E128-$K128)))</f>
        <v>0</v>
      </c>
      <c r="R128" s="76">
        <f t="shared" ca="1" si="63"/>
        <v>0</v>
      </c>
      <c r="S128" s="150">
        <f ca="1">IF(OR(N128=0,P$4=0),0,N128*VLOOKUP(3,Debt!$A$7:$L$17,3,0)/12)</f>
        <v>0</v>
      </c>
      <c r="T128" s="149">
        <f t="shared" ca="1" si="64"/>
        <v>0</v>
      </c>
      <c r="U128" s="122">
        <f t="shared" ca="1" si="65"/>
        <v>0</v>
      </c>
      <c r="V128" s="122">
        <f t="shared" ca="1" si="48"/>
        <v>0</v>
      </c>
      <c r="W128" s="122">
        <f ca="1">IF(T128=0,0,IF(OR(EOMONTH($A128,0)&lt;Debt!$A$5,Debt!$A$5=""),IF(Debt!$A$6=TRUE,IF(Debt!$C$5-$D128-$J128-$P128-$AB128-$AH128-$AN128-$AT128-$AZ128-$BF128-$E128-$K128-$Q128&gt;T128,T128-V128+Y128,Debt!$C$5-$D128-$J128-$P128-$V128-$AB128-$AH128-$AN128-$AT128-$AZ128-$BF128-$E128-$K128-$Q128),0),IF(Debt!$B$5-$D128-$J128-$P128-$V128-$AB128-$AH128-$AN128-$AT128-$AZ128-$BF128-$E128-$K128-$Q128&gt;T128,T128-V128+Y128,Debt!$B$5-$D128-$J128-$P128-$V128-$AB128-$AH128-$AN128-$AT128-$AZ128-$BF128-$E128-$K128-$Q128)))</f>
        <v>0</v>
      </c>
      <c r="X128" s="76">
        <f t="shared" ca="1" si="66"/>
        <v>0</v>
      </c>
      <c r="Y128" s="150">
        <f ca="1">IF(OR(T128=0,V$4=0),0,T128*VLOOKUP(4,Debt!$A$7:$L$17,3,0)/12)</f>
        <v>0</v>
      </c>
      <c r="Z128" s="149">
        <f t="shared" ca="1" si="67"/>
        <v>0</v>
      </c>
      <c r="AA128" s="122">
        <f t="shared" ca="1" si="68"/>
        <v>0</v>
      </c>
      <c r="AB128" s="122">
        <f t="shared" ca="1" si="49"/>
        <v>0</v>
      </c>
      <c r="AC128" s="122">
        <f ca="1">IF(Z128=0,0,IF(OR(EOMONTH($A128,0)&lt;Debt!$A$5,Debt!$A$5=""),IF(Debt!$A$6=TRUE,IF(Debt!$C$5-$D128-$J128-$P128-$V128-$AH128-$AN128-$AT128-$AZ128-$BF128-$E128-$K128-$Q128-$W128&gt;Z128,Z128-AB128+AE128,Debt!$C$5-$D128-$J128-$P128-$V128-$AB128-$AH128-$AN128-$AT128-$AZ128-$BF128-$E128-$K128-$Q128-$W128),0),IF(Debt!$B$5-$D128-$J128-$P128-$V128-$AB128-$AH128-$AN128-$AT128-$AZ128-$BF128-$E128-$K128-$Q128-$W128&gt;Z128,Z128-AB128+AE128,Debt!$B$5-$D128-$J128-$P128-$V128-$AB128-$AH128-$AN128-$AT128-$AZ128-$BF128-$E128-$K128-$Q128-$W128)))</f>
        <v>0</v>
      </c>
      <c r="AD128" s="76">
        <f t="shared" ca="1" si="69"/>
        <v>0</v>
      </c>
      <c r="AE128" s="150">
        <f ca="1">IF(OR(Z128=0,AB$4=0),0,Z128*VLOOKUP(5,Debt!$A$7:$L$17,3,0)/12)</f>
        <v>0</v>
      </c>
      <c r="AF128" s="149">
        <f t="shared" si="70"/>
        <v>0</v>
      </c>
      <c r="AG128" s="122">
        <f t="shared" si="71"/>
        <v>0</v>
      </c>
      <c r="AH128" s="122">
        <f t="shared" si="50"/>
        <v>0</v>
      </c>
      <c r="AI128" s="122">
        <f>IF(AF128=0,0,IF(OR(EOMONTH($A128,0)&lt;Debt!$A$5,Debt!$A$5=""),IF(Debt!$A$6=TRUE,IF(Debt!$C$5-$D128-$J128-$P128-$V128-$AB128-$AN128-$AT128-$AZ128-$BF128-$E128-$K128-$Q128-$W128-$AC128&gt;AF128,AF128-AH128+AK128,Debt!$C$5-$D128-$J128-$P128-$V128-$AB128-$AH128-$AN128-$AT128-$AZ128-$BF128-$E128-$K128-$Q128-$W128-$AC128),0),IF(Debt!$B$5-$D128-$J128-$P128-$V128-$AB128-$AH128-$AN128-$AT128-$AZ128-$BF128-$E128-$K128-$Q128-$W128-$AC128&gt;AF128,AF128-AH128+AK128,Debt!$B$5-$D128-$J128-$P128-$V128-$AB128-$AH128-$AN128-$AT128-$AZ128-$BF128-$E128-$K128-$Q128-$W128-$AC128)))</f>
        <v>0</v>
      </c>
      <c r="AJ128" s="76">
        <f t="shared" si="72"/>
        <v>0</v>
      </c>
      <c r="AK128" s="150">
        <f>IF(OR(AF128=0,AH$4=0),0,AF128*VLOOKUP(6,Debt!$A$7:$L$17,3,0)/12)</f>
        <v>0</v>
      </c>
      <c r="AL128" s="149">
        <f t="shared" si="73"/>
        <v>0</v>
      </c>
      <c r="AM128" s="122">
        <f t="shared" si="74"/>
        <v>0</v>
      </c>
      <c r="AN128" s="122">
        <f t="shared" si="51"/>
        <v>0</v>
      </c>
      <c r="AO128" s="122">
        <f>IF(AL128=0,0,IF(OR(EOMONTH($A128,0)&lt;Debt!$A$5,Debt!$A$5=""),IF(Debt!$A$6=TRUE,IF(Debt!$C$5-$D128-$J128-$P128-$V128-$AB128-$AH128-$AT128-$AZ128-$BF128-$E128-$K128-$Q128-$W128-$AC128-$AI128&gt;AL128,AL128-AN128+AQ128,Debt!$C$5-$D128-$J128-$P128-$V128-$AB128-$AH128-$AN128-$AT128-$AZ128-$BF128-$E128-$K128-$Q128-$W128-$AC128-$AI128),0),IF(Debt!$B$5-$D128-$J128-$P128-$V128-$AB128-$AH128-$AN128-$AT128-$AZ128-$BF128-$E128-$K128-$Q128-$W128-$AC128-$AI128&gt;AL128,AL128-AN128+AQ128,Debt!$B$5-$D128-$J128-$P128-$V128-$AB128-$AH128-$AN128-$AT128-$AZ128-$BF128-$E128-$K128-$Q128-$W128-$AC128-$AI128)))</f>
        <v>0</v>
      </c>
      <c r="AP128" s="76">
        <f t="shared" si="75"/>
        <v>0</v>
      </c>
      <c r="AQ128" s="150">
        <f>IF(OR(AL128=0,AN$4=0),0,AL128*VLOOKUP(7,Debt!$A$7:$L$17,3,0)/12)</f>
        <v>0</v>
      </c>
      <c r="AR128" s="149">
        <f t="shared" si="76"/>
        <v>0</v>
      </c>
      <c r="AS128" s="122">
        <f t="shared" si="77"/>
        <v>0</v>
      </c>
      <c r="AT128" s="122">
        <f t="shared" si="52"/>
        <v>0</v>
      </c>
      <c r="AU128" s="122">
        <f>IF(AR128=0,0,IF(OR(EOMONTH($A128,0)&lt;Debt!$A$5,Debt!$A$5=""),IF(Debt!$A$6=TRUE,IF(Debt!$C$5-$D128-$J128-$P128-$V128-$AB128-$AH128-$AN128-$AZ128-$BF128-$E128-$K128-$Q128-$W128-$AC128-$AI128-$AO128&gt;AR128,AR128-AT128+AW128,Debt!$C$5-$D128-$J128-$P128-$V128-$AB128-$AH128-$AN128-$AT128-$AZ128-$BF128-$E128-$K128-$Q128-$W128-$AC128-$AI128-$AO128),0),IF(Debt!$B$5-$D128-$J128-$P128-$V128-$AB128-$AH128-$AN128-$AT128-$AZ128-$BF128-$E128-$K128-$Q128-$W128-$AC128-$AI128-$AO128&gt;AR128,AR128-AT128+AW128,Debt!$B$5-$D128-$J128-$P128-$V128-$AB128-$AH128-$AN128-$AT128-$AZ128-$BF128-$E128-$K128-$Q128-$W128-$AC128-$AI128-$AO128)))</f>
        <v>0</v>
      </c>
      <c r="AV128" s="76">
        <f t="shared" si="78"/>
        <v>0</v>
      </c>
      <c r="AW128" s="150">
        <f>IF(OR(AR128=0,AT$4=0),0,AR128*VLOOKUP(8,Debt!$A$7:$L$17,3,0)/12)</f>
        <v>0</v>
      </c>
      <c r="AX128" s="149">
        <f t="shared" si="79"/>
        <v>0</v>
      </c>
      <c r="AY128" s="122">
        <f t="shared" si="80"/>
        <v>0</v>
      </c>
      <c r="AZ128" s="122">
        <f t="shared" si="53"/>
        <v>0</v>
      </c>
      <c r="BA128" s="122">
        <f>IF(AX128=0,0,IF(OR(EOMONTH($A128,0)&lt;Debt!$A$5,Debt!$A$5=""),IF(Debt!$A$6=TRUE,IF(Debt!$C$5-$D128-$J128-$P128-$V128-$AB128-$AH128-$AN128-$AT128-$BF128-$E128-$K128-$Q128-$W128-$AC128-$AI128-$AO128-$AU128&gt;AX128,AX128-AZ128+BC128,Debt!$C$5-$D128-$J128-$P128-$V128-$AB128-$AH128-$AN128-$AT128-$AZ128-$BF128-$E128-$K128-$Q128-$W128-$AC128-$AI128-$AO128-$AU128),0),IF(Debt!$B$5-$D128-$J128-$P128-$V128-$AB128-$AH128-$AN128-$AT128-$AZ128-$BF128-$E128-$K128-$Q128-$W128-$AC128-$AI128-$AO128-$AU128&gt;AX128,AX128-AZ128+BC128,Debt!$B$5-$D128-$J128-$P128-$V128-$AB128-$AH128-$AN128-$AT128-$AZ128-$BF128-$E128-$K128-$Q128-$W128-$AC128-$AI128-$AO128-$AU128)))</f>
        <v>0</v>
      </c>
      <c r="BB128" s="76">
        <f t="shared" si="81"/>
        <v>0</v>
      </c>
      <c r="BC128" s="150">
        <f>IF(OR(AX128=0,AZ$4=0),0,AX128*VLOOKUP(9,Debt!$A$7:$L$17,3,0)/12)</f>
        <v>0</v>
      </c>
      <c r="BD128" s="149">
        <f t="shared" si="82"/>
        <v>0</v>
      </c>
      <c r="BE128" s="122">
        <f t="shared" si="83"/>
        <v>0</v>
      </c>
      <c r="BF128" s="122">
        <f t="shared" si="54"/>
        <v>0</v>
      </c>
      <c r="BG128" s="122">
        <f>IF(BD128=0,0,IF(OR(EOMONTH($A128,0)&lt;Debt!$A$5,Debt!$A$5=""),IF(Debt!$A$6=TRUE,IF(Debt!$C$5-$D128-$J128-$P128-$V128-$AB128-$AH128-$AN128-$AT128-$AZ128-$E128-$K128-$Q128-$W128-$AC128-$AI128-$AO128-$AU128-$BA128&gt;BD128,BD128-BF128+BI128,Debt!$C$5-$D128-$J128-$P128-$V128-$AB128-$AH128-$AN128-$AT128-$AZ128-$BF128-$E128-$K128-$Q128-$W128-$AC128-$AI128-$AO128-$AU128-$BA128),0),IF(Debt!$B$5-$D128-$J128-$P128-$V128-$AB128-$AH128-$AN128-$AT128-$AZ128-$BF128-$E128-$K128-$Q128-$W128-$AC128-$AI128-$AO128-$AU128-$BA128&gt;BD128,BD128-BF128+BI128,Debt!$B$5-$D128-$J128-$P128-$V128-$AB128-$AH128-$AN128-$AT128-$AZ128-$BF128-$E128-$K128-$Q128-$W128-$AC128-$AI128-$AO128-$AU128-$BA128)))</f>
        <v>0</v>
      </c>
      <c r="BH128" s="76">
        <f t="shared" si="84"/>
        <v>0</v>
      </c>
      <c r="BI128" s="150">
        <f>IF(OR(BD128=0,BF$4=0),0,BD128*VLOOKUP(10,Debt!$A$7:$L$17,3,0)/12)</f>
        <v>0</v>
      </c>
      <c r="BJ128" s="133">
        <f t="shared" ca="1" si="85"/>
        <v>0</v>
      </c>
      <c r="BK128" s="133">
        <f t="shared" ca="1" si="86"/>
        <v>0</v>
      </c>
      <c r="BL128" s="133">
        <f t="shared" ca="1" si="87"/>
        <v>0</v>
      </c>
      <c r="BM128" s="157">
        <f t="shared" ca="1" si="88"/>
        <v>0</v>
      </c>
    </row>
    <row r="129" spans="1:65" customFormat="1" thickBot="1" x14ac:dyDescent="0.25">
      <c r="A129" s="160">
        <f t="shared" ca="1" si="89"/>
        <v>48670</v>
      </c>
      <c r="B129" s="149">
        <f t="shared" ca="1" si="55"/>
        <v>0</v>
      </c>
      <c r="C129" s="122">
        <f t="shared" ca="1" si="56"/>
        <v>0</v>
      </c>
      <c r="D129" s="122">
        <f t="shared" ca="1" si="45"/>
        <v>0</v>
      </c>
      <c r="E129" s="122">
        <f ca="1">IF(B129=0,0,IF(OR(EOMONTH($A129,0)&lt;Debt!$A$5,Debt!$A$5=""),IF(Debt!$A$6=TRUE,IF(Debt!$C$5-$J129-$P129-$V129-$AB129-$AH129-$AN129-$AT129-$AZ129-$BF129&gt;B129,B129-D129+G129,Debt!$C$5-$D129-$J129-$P129-$V129-$AB129-$AH129-$AN129-$AT129-$AZ129-$BF129),0),IF(Debt!$B$5-$D129-$J129-$P129-$V129-$AB129-$AH129-$AN129-$AT129-$AZ129-$BF129&gt;B129,B129-D129+G129,Debt!$B$5-$D129-$J129-$P129-$V129-$AB129-$AH129-$AN129-$AT129-$AZ129-$BF129)))</f>
        <v>0</v>
      </c>
      <c r="F129" s="76">
        <f t="shared" ca="1" si="57"/>
        <v>0</v>
      </c>
      <c r="G129" s="150">
        <f ca="1">IF(OR(B129=0,D$4=0),0,B129*VLOOKUP(1,Debt!$A$7:$L$17,3,0)/12)</f>
        <v>0</v>
      </c>
      <c r="H129" s="149">
        <f t="shared" ca="1" si="58"/>
        <v>0</v>
      </c>
      <c r="I129" s="122">
        <f t="shared" ca="1" si="59"/>
        <v>0</v>
      </c>
      <c r="J129" s="122">
        <f t="shared" ca="1" si="46"/>
        <v>0</v>
      </c>
      <c r="K129" s="122">
        <f ca="1">IF(H129=0,0,IF(OR(EOMONTH($A129,0)&lt;Debt!$A$5,Debt!$A$5=""),IF(Debt!$A$6=TRUE,IF(Debt!C$5-$D129-$P129-$V129-$AB129-$AH129-$AN129-$AT129-$AZ129-$BF129&gt;H129,H129-J129+M129,Debt!$C$5-$D129-$J129-$P129-$V129-$AB129-$AH129-$AN129-$AT129-$AZ129-$BF129-$E129),0),IF(Debt!$B$5-$D129-$J129-$P129-$V129-$AB129-$AH129-$AN129-$AT129-$AZ129-$BF129-$E129&gt;H129,H129-J129+M129,Debt!$B$5-$D129-$J129-$P129-$V129-$AB129-$AH129-$AN129-$AT129-$AZ129-$BF129-$E129)))</f>
        <v>0</v>
      </c>
      <c r="L129" s="76">
        <f t="shared" ca="1" si="60"/>
        <v>0</v>
      </c>
      <c r="M129" s="150">
        <f ca="1">IF(OR(H129=0,J$4=0),0,H129*VLOOKUP(2,Debt!$A$7:$L$17,3,0)/12)</f>
        <v>0</v>
      </c>
      <c r="N129" s="149">
        <f t="shared" ca="1" si="61"/>
        <v>0</v>
      </c>
      <c r="O129" s="122">
        <f t="shared" ca="1" si="62"/>
        <v>0</v>
      </c>
      <c r="P129" s="122">
        <f t="shared" ca="1" si="47"/>
        <v>0</v>
      </c>
      <c r="Q129" s="122">
        <f ca="1">IF(N129=0,0,IF(OR(EOMONTH($A129,0)&lt;Debt!$A$5,Debt!$A$5=""),IF(Debt!$A$6=TRUE,IF(Debt!$C$5-$D129-$J129-$V129-$AB129-$AH129-$AN129-$AT129-$AZ129-$BF129-$E129-$K129&gt;N129,N129-P129+S129,Debt!$C$5-$D129-$J129-$P129-$V129-$AB129-$AH129-$AN129-$AT129-$AZ129-$BF129-$E129-$K129),0),IF(Debt!$B$5-$D129-$J129-$P129-$V129-$AB129-$AH129-$AN129-$AT129-$AZ129-$BF129-$E129-$K129&gt;N129,N129-P129+S129,Debt!$B$5-$D129-$J129-$P129-$V129-$AB129-$AH129-$AN129-$AT129-$AZ129-$BF129-$E129-$K129)))</f>
        <v>0</v>
      </c>
      <c r="R129" s="76">
        <f t="shared" ca="1" si="63"/>
        <v>0</v>
      </c>
      <c r="S129" s="150">
        <f ca="1">IF(OR(N129=0,P$4=0),0,N129*VLOOKUP(3,Debt!$A$7:$L$17,3,0)/12)</f>
        <v>0</v>
      </c>
      <c r="T129" s="149">
        <f t="shared" ca="1" si="64"/>
        <v>0</v>
      </c>
      <c r="U129" s="122">
        <f t="shared" ca="1" si="65"/>
        <v>0</v>
      </c>
      <c r="V129" s="122">
        <f t="shared" ca="1" si="48"/>
        <v>0</v>
      </c>
      <c r="W129" s="122">
        <f ca="1">IF(T129=0,0,IF(OR(EOMONTH($A129,0)&lt;Debt!$A$5,Debt!$A$5=""),IF(Debt!$A$6=TRUE,IF(Debt!$C$5-$D129-$J129-$P129-$AB129-$AH129-$AN129-$AT129-$AZ129-$BF129-$E129-$K129-$Q129&gt;T129,T129-V129+Y129,Debt!$C$5-$D129-$J129-$P129-$V129-$AB129-$AH129-$AN129-$AT129-$AZ129-$BF129-$E129-$K129-$Q129),0),IF(Debt!$B$5-$D129-$J129-$P129-$V129-$AB129-$AH129-$AN129-$AT129-$AZ129-$BF129-$E129-$K129-$Q129&gt;T129,T129-V129+Y129,Debt!$B$5-$D129-$J129-$P129-$V129-$AB129-$AH129-$AN129-$AT129-$AZ129-$BF129-$E129-$K129-$Q129)))</f>
        <v>0</v>
      </c>
      <c r="X129" s="76">
        <f t="shared" ca="1" si="66"/>
        <v>0</v>
      </c>
      <c r="Y129" s="150">
        <f ca="1">IF(OR(T129=0,V$4=0),0,T129*VLOOKUP(4,Debt!$A$7:$L$17,3,0)/12)</f>
        <v>0</v>
      </c>
      <c r="Z129" s="149">
        <f t="shared" ca="1" si="67"/>
        <v>0</v>
      </c>
      <c r="AA129" s="122">
        <f t="shared" ca="1" si="68"/>
        <v>0</v>
      </c>
      <c r="AB129" s="122">
        <f t="shared" ca="1" si="49"/>
        <v>0</v>
      </c>
      <c r="AC129" s="122">
        <f ca="1">IF(Z129=0,0,IF(OR(EOMONTH($A129,0)&lt;Debt!$A$5,Debt!$A$5=""),IF(Debt!$A$6=TRUE,IF(Debt!$C$5-$D129-$J129-$P129-$V129-$AH129-$AN129-$AT129-$AZ129-$BF129-$E129-$K129-$Q129-$W129&gt;Z129,Z129-AB129+AE129,Debt!$C$5-$D129-$J129-$P129-$V129-$AB129-$AH129-$AN129-$AT129-$AZ129-$BF129-$E129-$K129-$Q129-$W129),0),IF(Debt!$B$5-$D129-$J129-$P129-$V129-$AB129-$AH129-$AN129-$AT129-$AZ129-$BF129-$E129-$K129-$Q129-$W129&gt;Z129,Z129-AB129+AE129,Debt!$B$5-$D129-$J129-$P129-$V129-$AB129-$AH129-$AN129-$AT129-$AZ129-$BF129-$E129-$K129-$Q129-$W129)))</f>
        <v>0</v>
      </c>
      <c r="AD129" s="76">
        <f t="shared" ca="1" si="69"/>
        <v>0</v>
      </c>
      <c r="AE129" s="150">
        <f ca="1">IF(OR(Z129=0,AB$4=0),0,Z129*VLOOKUP(5,Debt!$A$7:$L$17,3,0)/12)</f>
        <v>0</v>
      </c>
      <c r="AF129" s="149">
        <f t="shared" si="70"/>
        <v>0</v>
      </c>
      <c r="AG129" s="122">
        <f t="shared" si="71"/>
        <v>0</v>
      </c>
      <c r="AH129" s="122">
        <f t="shared" si="50"/>
        <v>0</v>
      </c>
      <c r="AI129" s="122">
        <f>IF(AF129=0,0,IF(OR(EOMONTH($A129,0)&lt;Debt!$A$5,Debt!$A$5=""),IF(Debt!$A$6=TRUE,IF(Debt!$C$5-$D129-$J129-$P129-$V129-$AB129-$AN129-$AT129-$AZ129-$BF129-$E129-$K129-$Q129-$W129-$AC129&gt;AF129,AF129-AH129+AK129,Debt!$C$5-$D129-$J129-$P129-$V129-$AB129-$AH129-$AN129-$AT129-$AZ129-$BF129-$E129-$K129-$Q129-$W129-$AC129),0),IF(Debt!$B$5-$D129-$J129-$P129-$V129-$AB129-$AH129-$AN129-$AT129-$AZ129-$BF129-$E129-$K129-$Q129-$W129-$AC129&gt;AF129,AF129-AH129+AK129,Debt!$B$5-$D129-$J129-$P129-$V129-$AB129-$AH129-$AN129-$AT129-$AZ129-$BF129-$E129-$K129-$Q129-$W129-$AC129)))</f>
        <v>0</v>
      </c>
      <c r="AJ129" s="76">
        <f t="shared" si="72"/>
        <v>0</v>
      </c>
      <c r="AK129" s="150">
        <f>IF(OR(AF129=0,AH$4=0),0,AF129*VLOOKUP(6,Debt!$A$7:$L$17,3,0)/12)</f>
        <v>0</v>
      </c>
      <c r="AL129" s="149">
        <f t="shared" si="73"/>
        <v>0</v>
      </c>
      <c r="AM129" s="122">
        <f t="shared" si="74"/>
        <v>0</v>
      </c>
      <c r="AN129" s="122">
        <f t="shared" si="51"/>
        <v>0</v>
      </c>
      <c r="AO129" s="122">
        <f>IF(AL129=0,0,IF(OR(EOMONTH($A129,0)&lt;Debt!$A$5,Debt!$A$5=""),IF(Debt!$A$6=TRUE,IF(Debt!$C$5-$D129-$J129-$P129-$V129-$AB129-$AH129-$AT129-$AZ129-$BF129-$E129-$K129-$Q129-$W129-$AC129-$AI129&gt;AL129,AL129-AN129+AQ129,Debt!$C$5-$D129-$J129-$P129-$V129-$AB129-$AH129-$AN129-$AT129-$AZ129-$BF129-$E129-$K129-$Q129-$W129-$AC129-$AI129),0),IF(Debt!$B$5-$D129-$J129-$P129-$V129-$AB129-$AH129-$AN129-$AT129-$AZ129-$BF129-$E129-$K129-$Q129-$W129-$AC129-$AI129&gt;AL129,AL129-AN129+AQ129,Debt!$B$5-$D129-$J129-$P129-$V129-$AB129-$AH129-$AN129-$AT129-$AZ129-$BF129-$E129-$K129-$Q129-$W129-$AC129-$AI129)))</f>
        <v>0</v>
      </c>
      <c r="AP129" s="76">
        <f t="shared" si="75"/>
        <v>0</v>
      </c>
      <c r="AQ129" s="150">
        <f>IF(OR(AL129=0,AN$4=0),0,AL129*VLOOKUP(7,Debt!$A$7:$L$17,3,0)/12)</f>
        <v>0</v>
      </c>
      <c r="AR129" s="149">
        <f t="shared" si="76"/>
        <v>0</v>
      </c>
      <c r="AS129" s="122">
        <f t="shared" si="77"/>
        <v>0</v>
      </c>
      <c r="AT129" s="122">
        <f t="shared" si="52"/>
        <v>0</v>
      </c>
      <c r="AU129" s="122">
        <f>IF(AR129=0,0,IF(OR(EOMONTH($A129,0)&lt;Debt!$A$5,Debt!$A$5=""),IF(Debt!$A$6=TRUE,IF(Debt!$C$5-$D129-$J129-$P129-$V129-$AB129-$AH129-$AN129-$AZ129-$BF129-$E129-$K129-$Q129-$W129-$AC129-$AI129-$AO129&gt;AR129,AR129-AT129+AW129,Debt!$C$5-$D129-$J129-$P129-$V129-$AB129-$AH129-$AN129-$AT129-$AZ129-$BF129-$E129-$K129-$Q129-$W129-$AC129-$AI129-$AO129),0),IF(Debt!$B$5-$D129-$J129-$P129-$V129-$AB129-$AH129-$AN129-$AT129-$AZ129-$BF129-$E129-$K129-$Q129-$W129-$AC129-$AI129-$AO129&gt;AR129,AR129-AT129+AW129,Debt!$B$5-$D129-$J129-$P129-$V129-$AB129-$AH129-$AN129-$AT129-$AZ129-$BF129-$E129-$K129-$Q129-$W129-$AC129-$AI129-$AO129)))</f>
        <v>0</v>
      </c>
      <c r="AV129" s="76">
        <f t="shared" si="78"/>
        <v>0</v>
      </c>
      <c r="AW129" s="150">
        <f>IF(OR(AR129=0,AT$4=0),0,AR129*VLOOKUP(8,Debt!$A$7:$L$17,3,0)/12)</f>
        <v>0</v>
      </c>
      <c r="AX129" s="149">
        <f t="shared" si="79"/>
        <v>0</v>
      </c>
      <c r="AY129" s="122">
        <f t="shared" si="80"/>
        <v>0</v>
      </c>
      <c r="AZ129" s="122">
        <f t="shared" si="53"/>
        <v>0</v>
      </c>
      <c r="BA129" s="122">
        <f>IF(AX129=0,0,IF(OR(EOMONTH($A129,0)&lt;Debt!$A$5,Debt!$A$5=""),IF(Debt!$A$6=TRUE,IF(Debt!$C$5-$D129-$J129-$P129-$V129-$AB129-$AH129-$AN129-$AT129-$BF129-$E129-$K129-$Q129-$W129-$AC129-$AI129-$AO129-$AU129&gt;AX129,AX129-AZ129+BC129,Debt!$C$5-$D129-$J129-$P129-$V129-$AB129-$AH129-$AN129-$AT129-$AZ129-$BF129-$E129-$K129-$Q129-$W129-$AC129-$AI129-$AO129-$AU129),0),IF(Debt!$B$5-$D129-$J129-$P129-$V129-$AB129-$AH129-$AN129-$AT129-$AZ129-$BF129-$E129-$K129-$Q129-$W129-$AC129-$AI129-$AO129-$AU129&gt;AX129,AX129-AZ129+BC129,Debt!$B$5-$D129-$J129-$P129-$V129-$AB129-$AH129-$AN129-$AT129-$AZ129-$BF129-$E129-$K129-$Q129-$W129-$AC129-$AI129-$AO129-$AU129)))</f>
        <v>0</v>
      </c>
      <c r="BB129" s="76">
        <f t="shared" si="81"/>
        <v>0</v>
      </c>
      <c r="BC129" s="150">
        <f>IF(OR(AX129=0,AZ$4=0),0,AX129*VLOOKUP(9,Debt!$A$7:$L$17,3,0)/12)</f>
        <v>0</v>
      </c>
      <c r="BD129" s="149">
        <f t="shared" si="82"/>
        <v>0</v>
      </c>
      <c r="BE129" s="122">
        <f t="shared" si="83"/>
        <v>0</v>
      </c>
      <c r="BF129" s="122">
        <f t="shared" si="54"/>
        <v>0</v>
      </c>
      <c r="BG129" s="122">
        <f>IF(BD129=0,0,IF(OR(EOMONTH($A129,0)&lt;Debt!$A$5,Debt!$A$5=""),IF(Debt!$A$6=TRUE,IF(Debt!$C$5-$D129-$J129-$P129-$V129-$AB129-$AH129-$AN129-$AT129-$AZ129-$E129-$K129-$Q129-$W129-$AC129-$AI129-$AO129-$AU129-$BA129&gt;BD129,BD129-BF129+BI129,Debt!$C$5-$D129-$J129-$P129-$V129-$AB129-$AH129-$AN129-$AT129-$AZ129-$BF129-$E129-$K129-$Q129-$W129-$AC129-$AI129-$AO129-$AU129-$BA129),0),IF(Debt!$B$5-$D129-$J129-$P129-$V129-$AB129-$AH129-$AN129-$AT129-$AZ129-$BF129-$E129-$K129-$Q129-$W129-$AC129-$AI129-$AO129-$AU129-$BA129&gt;BD129,BD129-BF129+BI129,Debt!$B$5-$D129-$J129-$P129-$V129-$AB129-$AH129-$AN129-$AT129-$AZ129-$BF129-$E129-$K129-$Q129-$W129-$AC129-$AI129-$AO129-$AU129-$BA129)))</f>
        <v>0</v>
      </c>
      <c r="BH129" s="76">
        <f t="shared" si="84"/>
        <v>0</v>
      </c>
      <c r="BI129" s="150">
        <f>IF(OR(BD129=0,BF$4=0),0,BD129*VLOOKUP(10,Debt!$A$7:$L$17,3,0)/12)</f>
        <v>0</v>
      </c>
      <c r="BJ129" s="133">
        <f t="shared" ca="1" si="85"/>
        <v>0</v>
      </c>
      <c r="BK129" s="133">
        <f t="shared" ca="1" si="86"/>
        <v>0</v>
      </c>
      <c r="BL129" s="133">
        <f t="shared" ca="1" si="87"/>
        <v>0</v>
      </c>
      <c r="BM129" s="157">
        <f t="shared" ca="1" si="88"/>
        <v>0</v>
      </c>
    </row>
    <row r="130" spans="1:65" customFormat="1" thickBot="1" x14ac:dyDescent="0.25">
      <c r="A130" s="160">
        <f t="shared" ca="1" si="89"/>
        <v>48700</v>
      </c>
      <c r="B130" s="149">
        <f t="shared" ca="1" si="55"/>
        <v>0</v>
      </c>
      <c r="C130" s="122">
        <f t="shared" ca="1" si="56"/>
        <v>0</v>
      </c>
      <c r="D130" s="122">
        <f t="shared" ca="1" si="45"/>
        <v>0</v>
      </c>
      <c r="E130" s="122">
        <f ca="1">IF(B130=0,0,IF(OR(EOMONTH($A130,0)&lt;Debt!$A$5,Debt!$A$5=""),IF(Debt!$A$6=TRUE,IF(Debt!$C$5-$J130-$P130-$V130-$AB130-$AH130-$AN130-$AT130-$AZ130-$BF130&gt;B130,B130-D130+G130,Debt!$C$5-$D130-$J130-$P130-$V130-$AB130-$AH130-$AN130-$AT130-$AZ130-$BF130),0),IF(Debt!$B$5-$D130-$J130-$P130-$V130-$AB130-$AH130-$AN130-$AT130-$AZ130-$BF130&gt;B130,B130-D130+G130,Debt!$B$5-$D130-$J130-$P130-$V130-$AB130-$AH130-$AN130-$AT130-$AZ130-$BF130)))</f>
        <v>0</v>
      </c>
      <c r="F130" s="76">
        <f t="shared" ca="1" si="57"/>
        <v>0</v>
      </c>
      <c r="G130" s="150">
        <f ca="1">IF(OR(B130=0,D$4=0),0,B130*VLOOKUP(1,Debt!$A$7:$L$17,3,0)/12)</f>
        <v>0</v>
      </c>
      <c r="H130" s="149">
        <f t="shared" ca="1" si="58"/>
        <v>0</v>
      </c>
      <c r="I130" s="122">
        <f t="shared" ca="1" si="59"/>
        <v>0</v>
      </c>
      <c r="J130" s="122">
        <f t="shared" ca="1" si="46"/>
        <v>0</v>
      </c>
      <c r="K130" s="122">
        <f ca="1">IF(H130=0,0,IF(OR(EOMONTH($A130,0)&lt;Debt!$A$5,Debt!$A$5=""),IF(Debt!$A$6=TRUE,IF(Debt!C$5-$D130-$P130-$V130-$AB130-$AH130-$AN130-$AT130-$AZ130-$BF130&gt;H130,H130-J130+M130,Debt!$C$5-$D130-$J130-$P130-$V130-$AB130-$AH130-$AN130-$AT130-$AZ130-$BF130-$E130),0),IF(Debt!$B$5-$D130-$J130-$P130-$V130-$AB130-$AH130-$AN130-$AT130-$AZ130-$BF130-$E130&gt;H130,H130-J130+M130,Debt!$B$5-$D130-$J130-$P130-$V130-$AB130-$AH130-$AN130-$AT130-$AZ130-$BF130-$E130)))</f>
        <v>0</v>
      </c>
      <c r="L130" s="76">
        <f t="shared" ca="1" si="60"/>
        <v>0</v>
      </c>
      <c r="M130" s="150">
        <f ca="1">IF(OR(H130=0,J$4=0),0,H130*VLOOKUP(2,Debt!$A$7:$L$17,3,0)/12)</f>
        <v>0</v>
      </c>
      <c r="N130" s="149">
        <f t="shared" ca="1" si="61"/>
        <v>0</v>
      </c>
      <c r="O130" s="122">
        <f t="shared" ca="1" si="62"/>
        <v>0</v>
      </c>
      <c r="P130" s="122">
        <f t="shared" ca="1" si="47"/>
        <v>0</v>
      </c>
      <c r="Q130" s="122">
        <f ca="1">IF(N130=0,0,IF(OR(EOMONTH($A130,0)&lt;Debt!$A$5,Debt!$A$5=""),IF(Debt!$A$6=TRUE,IF(Debt!$C$5-$D130-$J130-$V130-$AB130-$AH130-$AN130-$AT130-$AZ130-$BF130-$E130-$K130&gt;N130,N130-P130+S130,Debt!$C$5-$D130-$J130-$P130-$V130-$AB130-$AH130-$AN130-$AT130-$AZ130-$BF130-$E130-$K130),0),IF(Debt!$B$5-$D130-$J130-$P130-$V130-$AB130-$AH130-$AN130-$AT130-$AZ130-$BF130-$E130-$K130&gt;N130,N130-P130+S130,Debt!$B$5-$D130-$J130-$P130-$V130-$AB130-$AH130-$AN130-$AT130-$AZ130-$BF130-$E130-$K130)))</f>
        <v>0</v>
      </c>
      <c r="R130" s="76">
        <f t="shared" ca="1" si="63"/>
        <v>0</v>
      </c>
      <c r="S130" s="150">
        <f ca="1">IF(OR(N130=0,P$4=0),0,N130*VLOOKUP(3,Debt!$A$7:$L$17,3,0)/12)</f>
        <v>0</v>
      </c>
      <c r="T130" s="149">
        <f t="shared" ca="1" si="64"/>
        <v>0</v>
      </c>
      <c r="U130" s="122">
        <f t="shared" ca="1" si="65"/>
        <v>0</v>
      </c>
      <c r="V130" s="122">
        <f t="shared" ca="1" si="48"/>
        <v>0</v>
      </c>
      <c r="W130" s="122">
        <f ca="1">IF(T130=0,0,IF(OR(EOMONTH($A130,0)&lt;Debt!$A$5,Debt!$A$5=""),IF(Debt!$A$6=TRUE,IF(Debt!$C$5-$D130-$J130-$P130-$AB130-$AH130-$AN130-$AT130-$AZ130-$BF130-$E130-$K130-$Q130&gt;T130,T130-V130+Y130,Debt!$C$5-$D130-$J130-$P130-$V130-$AB130-$AH130-$AN130-$AT130-$AZ130-$BF130-$E130-$K130-$Q130),0),IF(Debt!$B$5-$D130-$J130-$P130-$V130-$AB130-$AH130-$AN130-$AT130-$AZ130-$BF130-$E130-$K130-$Q130&gt;T130,T130-V130+Y130,Debt!$B$5-$D130-$J130-$P130-$V130-$AB130-$AH130-$AN130-$AT130-$AZ130-$BF130-$E130-$K130-$Q130)))</f>
        <v>0</v>
      </c>
      <c r="X130" s="76">
        <f t="shared" ca="1" si="66"/>
        <v>0</v>
      </c>
      <c r="Y130" s="150">
        <f ca="1">IF(OR(T130=0,V$4=0),0,T130*VLOOKUP(4,Debt!$A$7:$L$17,3,0)/12)</f>
        <v>0</v>
      </c>
      <c r="Z130" s="149">
        <f t="shared" ca="1" si="67"/>
        <v>0</v>
      </c>
      <c r="AA130" s="122">
        <f t="shared" ca="1" si="68"/>
        <v>0</v>
      </c>
      <c r="AB130" s="122">
        <f t="shared" ca="1" si="49"/>
        <v>0</v>
      </c>
      <c r="AC130" s="122">
        <f ca="1">IF(Z130=0,0,IF(OR(EOMONTH($A130,0)&lt;Debt!$A$5,Debt!$A$5=""),IF(Debt!$A$6=TRUE,IF(Debt!$C$5-$D130-$J130-$P130-$V130-$AH130-$AN130-$AT130-$AZ130-$BF130-$E130-$K130-$Q130-$W130&gt;Z130,Z130-AB130+AE130,Debt!$C$5-$D130-$J130-$P130-$V130-$AB130-$AH130-$AN130-$AT130-$AZ130-$BF130-$E130-$K130-$Q130-$W130),0),IF(Debt!$B$5-$D130-$J130-$P130-$V130-$AB130-$AH130-$AN130-$AT130-$AZ130-$BF130-$E130-$K130-$Q130-$W130&gt;Z130,Z130-AB130+AE130,Debt!$B$5-$D130-$J130-$P130-$V130-$AB130-$AH130-$AN130-$AT130-$AZ130-$BF130-$E130-$K130-$Q130-$W130)))</f>
        <v>0</v>
      </c>
      <c r="AD130" s="76">
        <f t="shared" ca="1" si="69"/>
        <v>0</v>
      </c>
      <c r="AE130" s="150">
        <f ca="1">IF(OR(Z130=0,AB$4=0),0,Z130*VLOOKUP(5,Debt!$A$7:$L$17,3,0)/12)</f>
        <v>0</v>
      </c>
      <c r="AF130" s="149">
        <f t="shared" si="70"/>
        <v>0</v>
      </c>
      <c r="AG130" s="122">
        <f t="shared" si="71"/>
        <v>0</v>
      </c>
      <c r="AH130" s="122">
        <f t="shared" si="50"/>
        <v>0</v>
      </c>
      <c r="AI130" s="122">
        <f>IF(AF130=0,0,IF(OR(EOMONTH($A130,0)&lt;Debt!$A$5,Debt!$A$5=""),IF(Debt!$A$6=TRUE,IF(Debt!$C$5-$D130-$J130-$P130-$V130-$AB130-$AN130-$AT130-$AZ130-$BF130-$E130-$K130-$Q130-$W130-$AC130&gt;AF130,AF130-AH130+AK130,Debt!$C$5-$D130-$J130-$P130-$V130-$AB130-$AH130-$AN130-$AT130-$AZ130-$BF130-$E130-$K130-$Q130-$W130-$AC130),0),IF(Debt!$B$5-$D130-$J130-$P130-$V130-$AB130-$AH130-$AN130-$AT130-$AZ130-$BF130-$E130-$K130-$Q130-$W130-$AC130&gt;AF130,AF130-AH130+AK130,Debt!$B$5-$D130-$J130-$P130-$V130-$AB130-$AH130-$AN130-$AT130-$AZ130-$BF130-$E130-$K130-$Q130-$W130-$AC130)))</f>
        <v>0</v>
      </c>
      <c r="AJ130" s="76">
        <f t="shared" si="72"/>
        <v>0</v>
      </c>
      <c r="AK130" s="150">
        <f>IF(OR(AF130=0,AH$4=0),0,AF130*VLOOKUP(6,Debt!$A$7:$L$17,3,0)/12)</f>
        <v>0</v>
      </c>
      <c r="AL130" s="149">
        <f t="shared" si="73"/>
        <v>0</v>
      </c>
      <c r="AM130" s="122">
        <f t="shared" si="74"/>
        <v>0</v>
      </c>
      <c r="AN130" s="122">
        <f t="shared" si="51"/>
        <v>0</v>
      </c>
      <c r="AO130" s="122">
        <f>IF(AL130=0,0,IF(OR(EOMONTH($A130,0)&lt;Debt!$A$5,Debt!$A$5=""),IF(Debt!$A$6=TRUE,IF(Debt!$C$5-$D130-$J130-$P130-$V130-$AB130-$AH130-$AT130-$AZ130-$BF130-$E130-$K130-$Q130-$W130-$AC130-$AI130&gt;AL130,AL130-AN130+AQ130,Debt!$C$5-$D130-$J130-$P130-$V130-$AB130-$AH130-$AN130-$AT130-$AZ130-$BF130-$E130-$K130-$Q130-$W130-$AC130-$AI130),0),IF(Debt!$B$5-$D130-$J130-$P130-$V130-$AB130-$AH130-$AN130-$AT130-$AZ130-$BF130-$E130-$K130-$Q130-$W130-$AC130-$AI130&gt;AL130,AL130-AN130+AQ130,Debt!$B$5-$D130-$J130-$P130-$V130-$AB130-$AH130-$AN130-$AT130-$AZ130-$BF130-$E130-$K130-$Q130-$W130-$AC130-$AI130)))</f>
        <v>0</v>
      </c>
      <c r="AP130" s="76">
        <f t="shared" si="75"/>
        <v>0</v>
      </c>
      <c r="AQ130" s="150">
        <f>IF(OR(AL130=0,AN$4=0),0,AL130*VLOOKUP(7,Debt!$A$7:$L$17,3,0)/12)</f>
        <v>0</v>
      </c>
      <c r="AR130" s="149">
        <f t="shared" si="76"/>
        <v>0</v>
      </c>
      <c r="AS130" s="122">
        <f t="shared" si="77"/>
        <v>0</v>
      </c>
      <c r="AT130" s="122">
        <f t="shared" si="52"/>
        <v>0</v>
      </c>
      <c r="AU130" s="122">
        <f>IF(AR130=0,0,IF(OR(EOMONTH($A130,0)&lt;Debt!$A$5,Debt!$A$5=""),IF(Debt!$A$6=TRUE,IF(Debt!$C$5-$D130-$J130-$P130-$V130-$AB130-$AH130-$AN130-$AZ130-$BF130-$E130-$K130-$Q130-$W130-$AC130-$AI130-$AO130&gt;AR130,AR130-AT130+AW130,Debt!$C$5-$D130-$J130-$P130-$V130-$AB130-$AH130-$AN130-$AT130-$AZ130-$BF130-$E130-$K130-$Q130-$W130-$AC130-$AI130-$AO130),0),IF(Debt!$B$5-$D130-$J130-$P130-$V130-$AB130-$AH130-$AN130-$AT130-$AZ130-$BF130-$E130-$K130-$Q130-$W130-$AC130-$AI130-$AO130&gt;AR130,AR130-AT130+AW130,Debt!$B$5-$D130-$J130-$P130-$V130-$AB130-$AH130-$AN130-$AT130-$AZ130-$BF130-$E130-$K130-$Q130-$W130-$AC130-$AI130-$AO130)))</f>
        <v>0</v>
      </c>
      <c r="AV130" s="76">
        <f t="shared" si="78"/>
        <v>0</v>
      </c>
      <c r="AW130" s="150">
        <f>IF(OR(AR130=0,AT$4=0),0,AR130*VLOOKUP(8,Debt!$A$7:$L$17,3,0)/12)</f>
        <v>0</v>
      </c>
      <c r="AX130" s="149">
        <f t="shared" si="79"/>
        <v>0</v>
      </c>
      <c r="AY130" s="122">
        <f t="shared" si="80"/>
        <v>0</v>
      </c>
      <c r="AZ130" s="122">
        <f t="shared" si="53"/>
        <v>0</v>
      </c>
      <c r="BA130" s="122">
        <f>IF(AX130=0,0,IF(OR(EOMONTH($A130,0)&lt;Debt!$A$5,Debt!$A$5=""),IF(Debt!$A$6=TRUE,IF(Debt!$C$5-$D130-$J130-$P130-$V130-$AB130-$AH130-$AN130-$AT130-$BF130-$E130-$K130-$Q130-$W130-$AC130-$AI130-$AO130-$AU130&gt;AX130,AX130-AZ130+BC130,Debt!$C$5-$D130-$J130-$P130-$V130-$AB130-$AH130-$AN130-$AT130-$AZ130-$BF130-$E130-$K130-$Q130-$W130-$AC130-$AI130-$AO130-$AU130),0),IF(Debt!$B$5-$D130-$J130-$P130-$V130-$AB130-$AH130-$AN130-$AT130-$AZ130-$BF130-$E130-$K130-$Q130-$W130-$AC130-$AI130-$AO130-$AU130&gt;AX130,AX130-AZ130+BC130,Debt!$B$5-$D130-$J130-$P130-$V130-$AB130-$AH130-$AN130-$AT130-$AZ130-$BF130-$E130-$K130-$Q130-$W130-$AC130-$AI130-$AO130-$AU130)))</f>
        <v>0</v>
      </c>
      <c r="BB130" s="76">
        <f t="shared" si="81"/>
        <v>0</v>
      </c>
      <c r="BC130" s="150">
        <f>IF(OR(AX130=0,AZ$4=0),0,AX130*VLOOKUP(9,Debt!$A$7:$L$17,3,0)/12)</f>
        <v>0</v>
      </c>
      <c r="BD130" s="149">
        <f t="shared" si="82"/>
        <v>0</v>
      </c>
      <c r="BE130" s="122">
        <f t="shared" si="83"/>
        <v>0</v>
      </c>
      <c r="BF130" s="122">
        <f t="shared" si="54"/>
        <v>0</v>
      </c>
      <c r="BG130" s="122">
        <f>IF(BD130=0,0,IF(OR(EOMONTH($A130,0)&lt;Debt!$A$5,Debt!$A$5=""),IF(Debt!$A$6=TRUE,IF(Debt!$C$5-$D130-$J130-$P130-$V130-$AB130-$AH130-$AN130-$AT130-$AZ130-$E130-$K130-$Q130-$W130-$AC130-$AI130-$AO130-$AU130-$BA130&gt;BD130,BD130-BF130+BI130,Debt!$C$5-$D130-$J130-$P130-$V130-$AB130-$AH130-$AN130-$AT130-$AZ130-$BF130-$E130-$K130-$Q130-$W130-$AC130-$AI130-$AO130-$AU130-$BA130),0),IF(Debt!$B$5-$D130-$J130-$P130-$V130-$AB130-$AH130-$AN130-$AT130-$AZ130-$BF130-$E130-$K130-$Q130-$W130-$AC130-$AI130-$AO130-$AU130-$BA130&gt;BD130,BD130-BF130+BI130,Debt!$B$5-$D130-$J130-$P130-$V130-$AB130-$AH130-$AN130-$AT130-$AZ130-$BF130-$E130-$K130-$Q130-$W130-$AC130-$AI130-$AO130-$AU130-$BA130)))</f>
        <v>0</v>
      </c>
      <c r="BH130" s="76">
        <f t="shared" si="84"/>
        <v>0</v>
      </c>
      <c r="BI130" s="150">
        <f>IF(OR(BD130=0,BF$4=0),0,BD130*VLOOKUP(10,Debt!$A$7:$L$17,3,0)/12)</f>
        <v>0</v>
      </c>
      <c r="BJ130" s="133">
        <f t="shared" ca="1" si="85"/>
        <v>0</v>
      </c>
      <c r="BK130" s="133">
        <f t="shared" ca="1" si="86"/>
        <v>0</v>
      </c>
      <c r="BL130" s="133">
        <f t="shared" ca="1" si="87"/>
        <v>0</v>
      </c>
      <c r="BM130" s="157">
        <f t="shared" ca="1" si="88"/>
        <v>0</v>
      </c>
    </row>
    <row r="131" spans="1:65" customFormat="1" thickBot="1" x14ac:dyDescent="0.25">
      <c r="A131" s="160">
        <f t="shared" ca="1" si="89"/>
        <v>48731</v>
      </c>
      <c r="B131" s="149">
        <f t="shared" ca="1" si="55"/>
        <v>0</v>
      </c>
      <c r="C131" s="122">
        <f t="shared" ca="1" si="56"/>
        <v>0</v>
      </c>
      <c r="D131" s="122">
        <f t="shared" ca="1" si="45"/>
        <v>0</v>
      </c>
      <c r="E131" s="122">
        <f ca="1">IF(B131=0,0,IF(OR(EOMONTH($A131,0)&lt;Debt!$A$5,Debt!$A$5=""),IF(Debt!$A$6=TRUE,IF(Debt!$C$5-$J131-$P131-$V131-$AB131-$AH131-$AN131-$AT131-$AZ131-$BF131&gt;B131,B131-D131+G131,Debt!$C$5-$D131-$J131-$P131-$V131-$AB131-$AH131-$AN131-$AT131-$AZ131-$BF131),0),IF(Debt!$B$5-$D131-$J131-$P131-$V131-$AB131-$AH131-$AN131-$AT131-$AZ131-$BF131&gt;B131,B131-D131+G131,Debt!$B$5-$D131-$J131-$P131-$V131-$AB131-$AH131-$AN131-$AT131-$AZ131-$BF131)))</f>
        <v>0</v>
      </c>
      <c r="F131" s="76">
        <f t="shared" ca="1" si="57"/>
        <v>0</v>
      </c>
      <c r="G131" s="150">
        <f ca="1">IF(OR(B131=0,D$4=0),0,B131*VLOOKUP(1,Debt!$A$7:$L$17,3,0)/12)</f>
        <v>0</v>
      </c>
      <c r="H131" s="149">
        <f t="shared" ca="1" si="58"/>
        <v>0</v>
      </c>
      <c r="I131" s="122">
        <f t="shared" ca="1" si="59"/>
        <v>0</v>
      </c>
      <c r="J131" s="122">
        <f t="shared" ca="1" si="46"/>
        <v>0</v>
      </c>
      <c r="K131" s="122">
        <f ca="1">IF(H131=0,0,IF(OR(EOMONTH($A131,0)&lt;Debt!$A$5,Debt!$A$5=""),IF(Debt!$A$6=TRUE,IF(Debt!C$5-$D131-$P131-$V131-$AB131-$AH131-$AN131-$AT131-$AZ131-$BF131&gt;H131,H131-J131+M131,Debt!$C$5-$D131-$J131-$P131-$V131-$AB131-$AH131-$AN131-$AT131-$AZ131-$BF131-$E131),0),IF(Debt!$B$5-$D131-$J131-$P131-$V131-$AB131-$AH131-$AN131-$AT131-$AZ131-$BF131-$E131&gt;H131,H131-J131+M131,Debt!$B$5-$D131-$J131-$P131-$V131-$AB131-$AH131-$AN131-$AT131-$AZ131-$BF131-$E131)))</f>
        <v>0</v>
      </c>
      <c r="L131" s="76">
        <f t="shared" ca="1" si="60"/>
        <v>0</v>
      </c>
      <c r="M131" s="150">
        <f ca="1">IF(OR(H131=0,J$4=0),0,H131*VLOOKUP(2,Debt!$A$7:$L$17,3,0)/12)</f>
        <v>0</v>
      </c>
      <c r="N131" s="149">
        <f t="shared" ca="1" si="61"/>
        <v>0</v>
      </c>
      <c r="O131" s="122">
        <f t="shared" ca="1" si="62"/>
        <v>0</v>
      </c>
      <c r="P131" s="122">
        <f t="shared" ca="1" si="47"/>
        <v>0</v>
      </c>
      <c r="Q131" s="122">
        <f ca="1">IF(N131=0,0,IF(OR(EOMONTH($A131,0)&lt;Debt!$A$5,Debt!$A$5=""),IF(Debt!$A$6=TRUE,IF(Debt!$C$5-$D131-$J131-$V131-$AB131-$AH131-$AN131-$AT131-$AZ131-$BF131-$E131-$K131&gt;N131,N131-P131+S131,Debt!$C$5-$D131-$J131-$P131-$V131-$AB131-$AH131-$AN131-$AT131-$AZ131-$BF131-$E131-$K131),0),IF(Debt!$B$5-$D131-$J131-$P131-$V131-$AB131-$AH131-$AN131-$AT131-$AZ131-$BF131-$E131-$K131&gt;N131,N131-P131+S131,Debt!$B$5-$D131-$J131-$P131-$V131-$AB131-$AH131-$AN131-$AT131-$AZ131-$BF131-$E131-$K131)))</f>
        <v>0</v>
      </c>
      <c r="R131" s="76">
        <f t="shared" ca="1" si="63"/>
        <v>0</v>
      </c>
      <c r="S131" s="150">
        <f ca="1">IF(OR(N131=0,P$4=0),0,N131*VLOOKUP(3,Debt!$A$7:$L$17,3,0)/12)</f>
        <v>0</v>
      </c>
      <c r="T131" s="149">
        <f t="shared" ca="1" si="64"/>
        <v>0</v>
      </c>
      <c r="U131" s="122">
        <f t="shared" ca="1" si="65"/>
        <v>0</v>
      </c>
      <c r="V131" s="122">
        <f t="shared" ca="1" si="48"/>
        <v>0</v>
      </c>
      <c r="W131" s="122">
        <f ca="1">IF(T131=0,0,IF(OR(EOMONTH($A131,0)&lt;Debt!$A$5,Debt!$A$5=""),IF(Debt!$A$6=TRUE,IF(Debt!$C$5-$D131-$J131-$P131-$AB131-$AH131-$AN131-$AT131-$AZ131-$BF131-$E131-$K131-$Q131&gt;T131,T131-V131+Y131,Debt!$C$5-$D131-$J131-$P131-$V131-$AB131-$AH131-$AN131-$AT131-$AZ131-$BF131-$E131-$K131-$Q131),0),IF(Debt!$B$5-$D131-$J131-$P131-$V131-$AB131-$AH131-$AN131-$AT131-$AZ131-$BF131-$E131-$K131-$Q131&gt;T131,T131-V131+Y131,Debt!$B$5-$D131-$J131-$P131-$V131-$AB131-$AH131-$AN131-$AT131-$AZ131-$BF131-$E131-$K131-$Q131)))</f>
        <v>0</v>
      </c>
      <c r="X131" s="76">
        <f t="shared" ca="1" si="66"/>
        <v>0</v>
      </c>
      <c r="Y131" s="150">
        <f ca="1">IF(OR(T131=0,V$4=0),0,T131*VLOOKUP(4,Debt!$A$7:$L$17,3,0)/12)</f>
        <v>0</v>
      </c>
      <c r="Z131" s="149">
        <f t="shared" ca="1" si="67"/>
        <v>0</v>
      </c>
      <c r="AA131" s="122">
        <f t="shared" ca="1" si="68"/>
        <v>0</v>
      </c>
      <c r="AB131" s="122">
        <f t="shared" ca="1" si="49"/>
        <v>0</v>
      </c>
      <c r="AC131" s="122">
        <f ca="1">IF(Z131=0,0,IF(OR(EOMONTH($A131,0)&lt;Debt!$A$5,Debt!$A$5=""),IF(Debt!$A$6=TRUE,IF(Debt!$C$5-$D131-$J131-$P131-$V131-$AH131-$AN131-$AT131-$AZ131-$BF131-$E131-$K131-$Q131-$W131&gt;Z131,Z131-AB131+AE131,Debt!$C$5-$D131-$J131-$P131-$V131-$AB131-$AH131-$AN131-$AT131-$AZ131-$BF131-$E131-$K131-$Q131-$W131),0),IF(Debt!$B$5-$D131-$J131-$P131-$V131-$AB131-$AH131-$AN131-$AT131-$AZ131-$BF131-$E131-$K131-$Q131-$W131&gt;Z131,Z131-AB131+AE131,Debt!$B$5-$D131-$J131-$P131-$V131-$AB131-$AH131-$AN131-$AT131-$AZ131-$BF131-$E131-$K131-$Q131-$W131)))</f>
        <v>0</v>
      </c>
      <c r="AD131" s="76">
        <f t="shared" ca="1" si="69"/>
        <v>0</v>
      </c>
      <c r="AE131" s="150">
        <f ca="1">IF(OR(Z131=0,AB$4=0),0,Z131*VLOOKUP(5,Debt!$A$7:$L$17,3,0)/12)</f>
        <v>0</v>
      </c>
      <c r="AF131" s="149">
        <f t="shared" si="70"/>
        <v>0</v>
      </c>
      <c r="AG131" s="122">
        <f t="shared" si="71"/>
        <v>0</v>
      </c>
      <c r="AH131" s="122">
        <f t="shared" si="50"/>
        <v>0</v>
      </c>
      <c r="AI131" s="122">
        <f>IF(AF131=0,0,IF(OR(EOMONTH($A131,0)&lt;Debt!$A$5,Debt!$A$5=""),IF(Debt!$A$6=TRUE,IF(Debt!$C$5-$D131-$J131-$P131-$V131-$AB131-$AN131-$AT131-$AZ131-$BF131-$E131-$K131-$Q131-$W131-$AC131&gt;AF131,AF131-AH131+AK131,Debt!$C$5-$D131-$J131-$P131-$V131-$AB131-$AH131-$AN131-$AT131-$AZ131-$BF131-$E131-$K131-$Q131-$W131-$AC131),0),IF(Debt!$B$5-$D131-$J131-$P131-$V131-$AB131-$AH131-$AN131-$AT131-$AZ131-$BF131-$E131-$K131-$Q131-$W131-$AC131&gt;AF131,AF131-AH131+AK131,Debt!$B$5-$D131-$J131-$P131-$V131-$AB131-$AH131-$AN131-$AT131-$AZ131-$BF131-$E131-$K131-$Q131-$W131-$AC131)))</f>
        <v>0</v>
      </c>
      <c r="AJ131" s="76">
        <f t="shared" si="72"/>
        <v>0</v>
      </c>
      <c r="AK131" s="150">
        <f>IF(OR(AF131=0,AH$4=0),0,AF131*VLOOKUP(6,Debt!$A$7:$L$17,3,0)/12)</f>
        <v>0</v>
      </c>
      <c r="AL131" s="149">
        <f t="shared" si="73"/>
        <v>0</v>
      </c>
      <c r="AM131" s="122">
        <f t="shared" si="74"/>
        <v>0</v>
      </c>
      <c r="AN131" s="122">
        <f t="shared" si="51"/>
        <v>0</v>
      </c>
      <c r="AO131" s="122">
        <f>IF(AL131=0,0,IF(OR(EOMONTH($A131,0)&lt;Debt!$A$5,Debt!$A$5=""),IF(Debt!$A$6=TRUE,IF(Debt!$C$5-$D131-$J131-$P131-$V131-$AB131-$AH131-$AT131-$AZ131-$BF131-$E131-$K131-$Q131-$W131-$AC131-$AI131&gt;AL131,AL131-AN131+AQ131,Debt!$C$5-$D131-$J131-$P131-$V131-$AB131-$AH131-$AN131-$AT131-$AZ131-$BF131-$E131-$K131-$Q131-$W131-$AC131-$AI131),0),IF(Debt!$B$5-$D131-$J131-$P131-$V131-$AB131-$AH131-$AN131-$AT131-$AZ131-$BF131-$E131-$K131-$Q131-$W131-$AC131-$AI131&gt;AL131,AL131-AN131+AQ131,Debt!$B$5-$D131-$J131-$P131-$V131-$AB131-$AH131-$AN131-$AT131-$AZ131-$BF131-$E131-$K131-$Q131-$W131-$AC131-$AI131)))</f>
        <v>0</v>
      </c>
      <c r="AP131" s="76">
        <f t="shared" si="75"/>
        <v>0</v>
      </c>
      <c r="AQ131" s="150">
        <f>IF(OR(AL131=0,AN$4=0),0,AL131*VLOOKUP(7,Debt!$A$7:$L$17,3,0)/12)</f>
        <v>0</v>
      </c>
      <c r="AR131" s="149">
        <f t="shared" si="76"/>
        <v>0</v>
      </c>
      <c r="AS131" s="122">
        <f t="shared" si="77"/>
        <v>0</v>
      </c>
      <c r="AT131" s="122">
        <f t="shared" si="52"/>
        <v>0</v>
      </c>
      <c r="AU131" s="122">
        <f>IF(AR131=0,0,IF(OR(EOMONTH($A131,0)&lt;Debt!$A$5,Debt!$A$5=""),IF(Debt!$A$6=TRUE,IF(Debt!$C$5-$D131-$J131-$P131-$V131-$AB131-$AH131-$AN131-$AZ131-$BF131-$E131-$K131-$Q131-$W131-$AC131-$AI131-$AO131&gt;AR131,AR131-AT131+AW131,Debt!$C$5-$D131-$J131-$P131-$V131-$AB131-$AH131-$AN131-$AT131-$AZ131-$BF131-$E131-$K131-$Q131-$W131-$AC131-$AI131-$AO131),0),IF(Debt!$B$5-$D131-$J131-$P131-$V131-$AB131-$AH131-$AN131-$AT131-$AZ131-$BF131-$E131-$K131-$Q131-$W131-$AC131-$AI131-$AO131&gt;AR131,AR131-AT131+AW131,Debt!$B$5-$D131-$J131-$P131-$V131-$AB131-$AH131-$AN131-$AT131-$AZ131-$BF131-$E131-$K131-$Q131-$W131-$AC131-$AI131-$AO131)))</f>
        <v>0</v>
      </c>
      <c r="AV131" s="76">
        <f t="shared" si="78"/>
        <v>0</v>
      </c>
      <c r="AW131" s="150">
        <f>IF(OR(AR131=0,AT$4=0),0,AR131*VLOOKUP(8,Debt!$A$7:$L$17,3,0)/12)</f>
        <v>0</v>
      </c>
      <c r="AX131" s="149">
        <f t="shared" si="79"/>
        <v>0</v>
      </c>
      <c r="AY131" s="122">
        <f t="shared" si="80"/>
        <v>0</v>
      </c>
      <c r="AZ131" s="122">
        <f t="shared" si="53"/>
        <v>0</v>
      </c>
      <c r="BA131" s="122">
        <f>IF(AX131=0,0,IF(OR(EOMONTH($A131,0)&lt;Debt!$A$5,Debt!$A$5=""),IF(Debt!$A$6=TRUE,IF(Debt!$C$5-$D131-$J131-$P131-$V131-$AB131-$AH131-$AN131-$AT131-$BF131-$E131-$K131-$Q131-$W131-$AC131-$AI131-$AO131-$AU131&gt;AX131,AX131-AZ131+BC131,Debt!$C$5-$D131-$J131-$P131-$V131-$AB131-$AH131-$AN131-$AT131-$AZ131-$BF131-$E131-$K131-$Q131-$W131-$AC131-$AI131-$AO131-$AU131),0),IF(Debt!$B$5-$D131-$J131-$P131-$V131-$AB131-$AH131-$AN131-$AT131-$AZ131-$BF131-$E131-$K131-$Q131-$W131-$AC131-$AI131-$AO131-$AU131&gt;AX131,AX131-AZ131+BC131,Debt!$B$5-$D131-$J131-$P131-$V131-$AB131-$AH131-$AN131-$AT131-$AZ131-$BF131-$E131-$K131-$Q131-$W131-$AC131-$AI131-$AO131-$AU131)))</f>
        <v>0</v>
      </c>
      <c r="BB131" s="76">
        <f t="shared" si="81"/>
        <v>0</v>
      </c>
      <c r="BC131" s="150">
        <f>IF(OR(AX131=0,AZ$4=0),0,AX131*VLOOKUP(9,Debt!$A$7:$L$17,3,0)/12)</f>
        <v>0</v>
      </c>
      <c r="BD131" s="149">
        <f t="shared" si="82"/>
        <v>0</v>
      </c>
      <c r="BE131" s="122">
        <f t="shared" si="83"/>
        <v>0</v>
      </c>
      <c r="BF131" s="122">
        <f t="shared" si="54"/>
        <v>0</v>
      </c>
      <c r="BG131" s="122">
        <f>IF(BD131=0,0,IF(OR(EOMONTH($A131,0)&lt;Debt!$A$5,Debt!$A$5=""),IF(Debt!$A$6=TRUE,IF(Debt!$C$5-$D131-$J131-$P131-$V131-$AB131-$AH131-$AN131-$AT131-$AZ131-$E131-$K131-$Q131-$W131-$AC131-$AI131-$AO131-$AU131-$BA131&gt;BD131,BD131-BF131+BI131,Debt!$C$5-$D131-$J131-$P131-$V131-$AB131-$AH131-$AN131-$AT131-$AZ131-$BF131-$E131-$K131-$Q131-$W131-$AC131-$AI131-$AO131-$AU131-$BA131),0),IF(Debt!$B$5-$D131-$J131-$P131-$V131-$AB131-$AH131-$AN131-$AT131-$AZ131-$BF131-$E131-$K131-$Q131-$W131-$AC131-$AI131-$AO131-$AU131-$BA131&gt;BD131,BD131-BF131+BI131,Debt!$B$5-$D131-$J131-$P131-$V131-$AB131-$AH131-$AN131-$AT131-$AZ131-$BF131-$E131-$K131-$Q131-$W131-$AC131-$AI131-$AO131-$AU131-$BA131)))</f>
        <v>0</v>
      </c>
      <c r="BH131" s="76">
        <f t="shared" si="84"/>
        <v>0</v>
      </c>
      <c r="BI131" s="150">
        <f>IF(OR(BD131=0,BF$4=0),0,BD131*VLOOKUP(10,Debt!$A$7:$L$17,3,0)/12)</f>
        <v>0</v>
      </c>
      <c r="BJ131" s="133">
        <f t="shared" ca="1" si="85"/>
        <v>0</v>
      </c>
      <c r="BK131" s="133">
        <f t="shared" ca="1" si="86"/>
        <v>0</v>
      </c>
      <c r="BL131" s="133">
        <f t="shared" ca="1" si="87"/>
        <v>0</v>
      </c>
      <c r="BM131" s="157">
        <f t="shared" ca="1" si="88"/>
        <v>0</v>
      </c>
    </row>
    <row r="132" spans="1:65" customFormat="1" thickBot="1" x14ac:dyDescent="0.25">
      <c r="A132" s="160">
        <f t="shared" ca="1" si="89"/>
        <v>48761</v>
      </c>
      <c r="B132" s="149">
        <f t="shared" ca="1" si="55"/>
        <v>0</v>
      </c>
      <c r="C132" s="122">
        <f t="shared" ca="1" si="56"/>
        <v>0</v>
      </c>
      <c r="D132" s="122">
        <f t="shared" ca="1" si="45"/>
        <v>0</v>
      </c>
      <c r="E132" s="122">
        <f ca="1">IF(B132=0,0,IF(OR(EOMONTH($A132,0)&lt;Debt!$A$5,Debt!$A$5=""),IF(Debt!$A$6=TRUE,IF(Debt!$C$5-$J132-$P132-$V132-$AB132-$AH132-$AN132-$AT132-$AZ132-$BF132&gt;B132,B132-D132+G132,Debt!$C$5-$D132-$J132-$P132-$V132-$AB132-$AH132-$AN132-$AT132-$AZ132-$BF132),0),IF(Debt!$B$5-$D132-$J132-$P132-$V132-$AB132-$AH132-$AN132-$AT132-$AZ132-$BF132&gt;B132,B132-D132+G132,Debt!$B$5-$D132-$J132-$P132-$V132-$AB132-$AH132-$AN132-$AT132-$AZ132-$BF132)))</f>
        <v>0</v>
      </c>
      <c r="F132" s="76">
        <f t="shared" ca="1" si="57"/>
        <v>0</v>
      </c>
      <c r="G132" s="150">
        <f ca="1">IF(OR(B132=0,D$4=0),0,B132*VLOOKUP(1,Debt!$A$7:$L$17,3,0)/12)</f>
        <v>0</v>
      </c>
      <c r="H132" s="149">
        <f t="shared" ca="1" si="58"/>
        <v>0</v>
      </c>
      <c r="I132" s="122">
        <f t="shared" ca="1" si="59"/>
        <v>0</v>
      </c>
      <c r="J132" s="122">
        <f t="shared" ca="1" si="46"/>
        <v>0</v>
      </c>
      <c r="K132" s="122">
        <f ca="1">IF(H132=0,0,IF(OR(EOMONTH($A132,0)&lt;Debt!$A$5,Debt!$A$5=""),IF(Debt!$A$6=TRUE,IF(Debt!C$5-$D132-$P132-$V132-$AB132-$AH132-$AN132-$AT132-$AZ132-$BF132&gt;H132,H132-J132+M132,Debt!$C$5-$D132-$J132-$P132-$V132-$AB132-$AH132-$AN132-$AT132-$AZ132-$BF132-$E132),0),IF(Debt!$B$5-$D132-$J132-$P132-$V132-$AB132-$AH132-$AN132-$AT132-$AZ132-$BF132-$E132&gt;H132,H132-J132+M132,Debt!$B$5-$D132-$J132-$P132-$V132-$AB132-$AH132-$AN132-$AT132-$AZ132-$BF132-$E132)))</f>
        <v>0</v>
      </c>
      <c r="L132" s="76">
        <f t="shared" ca="1" si="60"/>
        <v>0</v>
      </c>
      <c r="M132" s="150">
        <f ca="1">IF(OR(H132=0,J$4=0),0,H132*VLOOKUP(2,Debt!$A$7:$L$17,3,0)/12)</f>
        <v>0</v>
      </c>
      <c r="N132" s="149">
        <f t="shared" ca="1" si="61"/>
        <v>0</v>
      </c>
      <c r="O132" s="122">
        <f t="shared" ca="1" si="62"/>
        <v>0</v>
      </c>
      <c r="P132" s="122">
        <f t="shared" ca="1" si="47"/>
        <v>0</v>
      </c>
      <c r="Q132" s="122">
        <f ca="1">IF(N132=0,0,IF(OR(EOMONTH($A132,0)&lt;Debt!$A$5,Debt!$A$5=""),IF(Debt!$A$6=TRUE,IF(Debt!$C$5-$D132-$J132-$V132-$AB132-$AH132-$AN132-$AT132-$AZ132-$BF132-$E132-$K132&gt;N132,N132-P132+S132,Debt!$C$5-$D132-$J132-$P132-$V132-$AB132-$AH132-$AN132-$AT132-$AZ132-$BF132-$E132-$K132),0),IF(Debt!$B$5-$D132-$J132-$P132-$V132-$AB132-$AH132-$AN132-$AT132-$AZ132-$BF132-$E132-$K132&gt;N132,N132-P132+S132,Debt!$B$5-$D132-$J132-$P132-$V132-$AB132-$AH132-$AN132-$AT132-$AZ132-$BF132-$E132-$K132)))</f>
        <v>0</v>
      </c>
      <c r="R132" s="76">
        <f t="shared" ca="1" si="63"/>
        <v>0</v>
      </c>
      <c r="S132" s="150">
        <f ca="1">IF(OR(N132=0,P$4=0),0,N132*VLOOKUP(3,Debt!$A$7:$L$17,3,0)/12)</f>
        <v>0</v>
      </c>
      <c r="T132" s="149">
        <f t="shared" ca="1" si="64"/>
        <v>0</v>
      </c>
      <c r="U132" s="122">
        <f t="shared" ca="1" si="65"/>
        <v>0</v>
      </c>
      <c r="V132" s="122">
        <f t="shared" ca="1" si="48"/>
        <v>0</v>
      </c>
      <c r="W132" s="122">
        <f ca="1">IF(T132=0,0,IF(OR(EOMONTH($A132,0)&lt;Debt!$A$5,Debt!$A$5=""),IF(Debt!$A$6=TRUE,IF(Debt!$C$5-$D132-$J132-$P132-$AB132-$AH132-$AN132-$AT132-$AZ132-$BF132-$E132-$K132-$Q132&gt;T132,T132-V132+Y132,Debt!$C$5-$D132-$J132-$P132-$V132-$AB132-$AH132-$AN132-$AT132-$AZ132-$BF132-$E132-$K132-$Q132),0),IF(Debt!$B$5-$D132-$J132-$P132-$V132-$AB132-$AH132-$AN132-$AT132-$AZ132-$BF132-$E132-$K132-$Q132&gt;T132,T132-V132+Y132,Debt!$B$5-$D132-$J132-$P132-$V132-$AB132-$AH132-$AN132-$AT132-$AZ132-$BF132-$E132-$K132-$Q132)))</f>
        <v>0</v>
      </c>
      <c r="X132" s="76">
        <f t="shared" ca="1" si="66"/>
        <v>0</v>
      </c>
      <c r="Y132" s="150">
        <f ca="1">IF(OR(T132=0,V$4=0),0,T132*VLOOKUP(4,Debt!$A$7:$L$17,3,0)/12)</f>
        <v>0</v>
      </c>
      <c r="Z132" s="149">
        <f t="shared" ca="1" si="67"/>
        <v>0</v>
      </c>
      <c r="AA132" s="122">
        <f t="shared" ca="1" si="68"/>
        <v>0</v>
      </c>
      <c r="AB132" s="122">
        <f t="shared" ca="1" si="49"/>
        <v>0</v>
      </c>
      <c r="AC132" s="122">
        <f ca="1">IF(Z132=0,0,IF(OR(EOMONTH($A132,0)&lt;Debt!$A$5,Debt!$A$5=""),IF(Debt!$A$6=TRUE,IF(Debt!$C$5-$D132-$J132-$P132-$V132-$AH132-$AN132-$AT132-$AZ132-$BF132-$E132-$K132-$Q132-$W132&gt;Z132,Z132-AB132+AE132,Debt!$C$5-$D132-$J132-$P132-$V132-$AB132-$AH132-$AN132-$AT132-$AZ132-$BF132-$E132-$K132-$Q132-$W132),0),IF(Debt!$B$5-$D132-$J132-$P132-$V132-$AB132-$AH132-$AN132-$AT132-$AZ132-$BF132-$E132-$K132-$Q132-$W132&gt;Z132,Z132-AB132+AE132,Debt!$B$5-$D132-$J132-$P132-$V132-$AB132-$AH132-$AN132-$AT132-$AZ132-$BF132-$E132-$K132-$Q132-$W132)))</f>
        <v>0</v>
      </c>
      <c r="AD132" s="76">
        <f t="shared" ca="1" si="69"/>
        <v>0</v>
      </c>
      <c r="AE132" s="150">
        <f ca="1">IF(OR(Z132=0,AB$4=0),0,Z132*VLOOKUP(5,Debt!$A$7:$L$17,3,0)/12)</f>
        <v>0</v>
      </c>
      <c r="AF132" s="149">
        <f t="shared" si="70"/>
        <v>0</v>
      </c>
      <c r="AG132" s="122">
        <f t="shared" si="71"/>
        <v>0</v>
      </c>
      <c r="AH132" s="122">
        <f t="shared" si="50"/>
        <v>0</v>
      </c>
      <c r="AI132" s="122">
        <f>IF(AF132=0,0,IF(OR(EOMONTH($A132,0)&lt;Debt!$A$5,Debt!$A$5=""),IF(Debt!$A$6=TRUE,IF(Debt!$C$5-$D132-$J132-$P132-$V132-$AB132-$AN132-$AT132-$AZ132-$BF132-$E132-$K132-$Q132-$W132-$AC132&gt;AF132,AF132-AH132+AK132,Debt!$C$5-$D132-$J132-$P132-$V132-$AB132-$AH132-$AN132-$AT132-$AZ132-$BF132-$E132-$K132-$Q132-$W132-$AC132),0),IF(Debt!$B$5-$D132-$J132-$P132-$V132-$AB132-$AH132-$AN132-$AT132-$AZ132-$BF132-$E132-$K132-$Q132-$W132-$AC132&gt;AF132,AF132-AH132+AK132,Debt!$B$5-$D132-$J132-$P132-$V132-$AB132-$AH132-$AN132-$AT132-$AZ132-$BF132-$E132-$K132-$Q132-$W132-$AC132)))</f>
        <v>0</v>
      </c>
      <c r="AJ132" s="76">
        <f t="shared" si="72"/>
        <v>0</v>
      </c>
      <c r="AK132" s="150">
        <f>IF(OR(AF132=0,AH$4=0),0,AF132*VLOOKUP(6,Debt!$A$7:$L$17,3,0)/12)</f>
        <v>0</v>
      </c>
      <c r="AL132" s="149">
        <f t="shared" si="73"/>
        <v>0</v>
      </c>
      <c r="AM132" s="122">
        <f t="shared" si="74"/>
        <v>0</v>
      </c>
      <c r="AN132" s="122">
        <f t="shared" si="51"/>
        <v>0</v>
      </c>
      <c r="AO132" s="122">
        <f>IF(AL132=0,0,IF(OR(EOMONTH($A132,0)&lt;Debt!$A$5,Debt!$A$5=""),IF(Debt!$A$6=TRUE,IF(Debt!$C$5-$D132-$J132-$P132-$V132-$AB132-$AH132-$AT132-$AZ132-$BF132-$E132-$K132-$Q132-$W132-$AC132-$AI132&gt;AL132,AL132-AN132+AQ132,Debt!$C$5-$D132-$J132-$P132-$V132-$AB132-$AH132-$AN132-$AT132-$AZ132-$BF132-$E132-$K132-$Q132-$W132-$AC132-$AI132),0),IF(Debt!$B$5-$D132-$J132-$P132-$V132-$AB132-$AH132-$AN132-$AT132-$AZ132-$BF132-$E132-$K132-$Q132-$W132-$AC132-$AI132&gt;AL132,AL132-AN132+AQ132,Debt!$B$5-$D132-$J132-$P132-$V132-$AB132-$AH132-$AN132-$AT132-$AZ132-$BF132-$E132-$K132-$Q132-$W132-$AC132-$AI132)))</f>
        <v>0</v>
      </c>
      <c r="AP132" s="76">
        <f t="shared" si="75"/>
        <v>0</v>
      </c>
      <c r="AQ132" s="150">
        <f>IF(OR(AL132=0,AN$4=0),0,AL132*VLOOKUP(7,Debt!$A$7:$L$17,3,0)/12)</f>
        <v>0</v>
      </c>
      <c r="AR132" s="149">
        <f t="shared" si="76"/>
        <v>0</v>
      </c>
      <c r="AS132" s="122">
        <f t="shared" si="77"/>
        <v>0</v>
      </c>
      <c r="AT132" s="122">
        <f t="shared" si="52"/>
        <v>0</v>
      </c>
      <c r="AU132" s="122">
        <f>IF(AR132=0,0,IF(OR(EOMONTH($A132,0)&lt;Debt!$A$5,Debt!$A$5=""),IF(Debt!$A$6=TRUE,IF(Debt!$C$5-$D132-$J132-$P132-$V132-$AB132-$AH132-$AN132-$AZ132-$BF132-$E132-$K132-$Q132-$W132-$AC132-$AI132-$AO132&gt;AR132,AR132-AT132+AW132,Debt!$C$5-$D132-$J132-$P132-$V132-$AB132-$AH132-$AN132-$AT132-$AZ132-$BF132-$E132-$K132-$Q132-$W132-$AC132-$AI132-$AO132),0),IF(Debt!$B$5-$D132-$J132-$P132-$V132-$AB132-$AH132-$AN132-$AT132-$AZ132-$BF132-$E132-$K132-$Q132-$W132-$AC132-$AI132-$AO132&gt;AR132,AR132-AT132+AW132,Debt!$B$5-$D132-$J132-$P132-$V132-$AB132-$AH132-$AN132-$AT132-$AZ132-$BF132-$E132-$K132-$Q132-$W132-$AC132-$AI132-$AO132)))</f>
        <v>0</v>
      </c>
      <c r="AV132" s="76">
        <f t="shared" si="78"/>
        <v>0</v>
      </c>
      <c r="AW132" s="150">
        <f>IF(OR(AR132=0,AT$4=0),0,AR132*VLOOKUP(8,Debt!$A$7:$L$17,3,0)/12)</f>
        <v>0</v>
      </c>
      <c r="AX132" s="149">
        <f t="shared" si="79"/>
        <v>0</v>
      </c>
      <c r="AY132" s="122">
        <f t="shared" si="80"/>
        <v>0</v>
      </c>
      <c r="AZ132" s="122">
        <f t="shared" si="53"/>
        <v>0</v>
      </c>
      <c r="BA132" s="122">
        <f>IF(AX132=0,0,IF(OR(EOMONTH($A132,0)&lt;Debt!$A$5,Debt!$A$5=""),IF(Debt!$A$6=TRUE,IF(Debt!$C$5-$D132-$J132-$P132-$V132-$AB132-$AH132-$AN132-$AT132-$BF132-$E132-$K132-$Q132-$W132-$AC132-$AI132-$AO132-$AU132&gt;AX132,AX132-AZ132+BC132,Debt!$C$5-$D132-$J132-$P132-$V132-$AB132-$AH132-$AN132-$AT132-$AZ132-$BF132-$E132-$K132-$Q132-$W132-$AC132-$AI132-$AO132-$AU132),0),IF(Debt!$B$5-$D132-$J132-$P132-$V132-$AB132-$AH132-$AN132-$AT132-$AZ132-$BF132-$E132-$K132-$Q132-$W132-$AC132-$AI132-$AO132-$AU132&gt;AX132,AX132-AZ132+BC132,Debt!$B$5-$D132-$J132-$P132-$V132-$AB132-$AH132-$AN132-$AT132-$AZ132-$BF132-$E132-$K132-$Q132-$W132-$AC132-$AI132-$AO132-$AU132)))</f>
        <v>0</v>
      </c>
      <c r="BB132" s="76">
        <f t="shared" si="81"/>
        <v>0</v>
      </c>
      <c r="BC132" s="150">
        <f>IF(OR(AX132=0,AZ$4=0),0,AX132*VLOOKUP(9,Debt!$A$7:$L$17,3,0)/12)</f>
        <v>0</v>
      </c>
      <c r="BD132" s="149">
        <f t="shared" si="82"/>
        <v>0</v>
      </c>
      <c r="BE132" s="122">
        <f t="shared" si="83"/>
        <v>0</v>
      </c>
      <c r="BF132" s="122">
        <f t="shared" si="54"/>
        <v>0</v>
      </c>
      <c r="BG132" s="122">
        <f>IF(BD132=0,0,IF(OR(EOMONTH($A132,0)&lt;Debt!$A$5,Debt!$A$5=""),IF(Debt!$A$6=TRUE,IF(Debt!$C$5-$D132-$J132-$P132-$V132-$AB132-$AH132-$AN132-$AT132-$AZ132-$E132-$K132-$Q132-$W132-$AC132-$AI132-$AO132-$AU132-$BA132&gt;BD132,BD132-BF132+BI132,Debt!$C$5-$D132-$J132-$P132-$V132-$AB132-$AH132-$AN132-$AT132-$AZ132-$BF132-$E132-$K132-$Q132-$W132-$AC132-$AI132-$AO132-$AU132-$BA132),0),IF(Debt!$B$5-$D132-$J132-$P132-$V132-$AB132-$AH132-$AN132-$AT132-$AZ132-$BF132-$E132-$K132-$Q132-$W132-$AC132-$AI132-$AO132-$AU132-$BA132&gt;BD132,BD132-BF132+BI132,Debt!$B$5-$D132-$J132-$P132-$V132-$AB132-$AH132-$AN132-$AT132-$AZ132-$BF132-$E132-$K132-$Q132-$W132-$AC132-$AI132-$AO132-$AU132-$BA132)))</f>
        <v>0</v>
      </c>
      <c r="BH132" s="76">
        <f t="shared" si="84"/>
        <v>0</v>
      </c>
      <c r="BI132" s="150">
        <f>IF(OR(BD132=0,BF$4=0),0,BD132*VLOOKUP(10,Debt!$A$7:$L$17,3,0)/12)</f>
        <v>0</v>
      </c>
      <c r="BJ132" s="133">
        <f t="shared" ca="1" si="85"/>
        <v>0</v>
      </c>
      <c r="BK132" s="133">
        <f t="shared" ca="1" si="86"/>
        <v>0</v>
      </c>
      <c r="BL132" s="133">
        <f t="shared" ca="1" si="87"/>
        <v>0</v>
      </c>
      <c r="BM132" s="157">
        <f t="shared" ca="1" si="88"/>
        <v>0</v>
      </c>
    </row>
    <row r="133" spans="1:65" customFormat="1" thickBot="1" x14ac:dyDescent="0.25">
      <c r="A133" s="160">
        <f t="shared" ca="1" si="89"/>
        <v>48792</v>
      </c>
      <c r="B133" s="149">
        <f t="shared" ca="1" si="55"/>
        <v>0</v>
      </c>
      <c r="C133" s="122">
        <f t="shared" ca="1" si="56"/>
        <v>0</v>
      </c>
      <c r="D133" s="122">
        <f t="shared" ca="1" si="45"/>
        <v>0</v>
      </c>
      <c r="E133" s="122">
        <f ca="1">IF(B133=0,0,IF(OR(EOMONTH($A133,0)&lt;Debt!$A$5,Debt!$A$5=""),IF(Debt!$A$6=TRUE,IF(Debt!$C$5-$J133-$P133-$V133-$AB133-$AH133-$AN133-$AT133-$AZ133-$BF133&gt;B133,B133-D133+G133,Debt!$C$5-$D133-$J133-$P133-$V133-$AB133-$AH133-$AN133-$AT133-$AZ133-$BF133),0),IF(Debt!$B$5-$D133-$J133-$P133-$V133-$AB133-$AH133-$AN133-$AT133-$AZ133-$BF133&gt;B133,B133-D133+G133,Debt!$B$5-$D133-$J133-$P133-$V133-$AB133-$AH133-$AN133-$AT133-$AZ133-$BF133)))</f>
        <v>0</v>
      </c>
      <c r="F133" s="76">
        <f t="shared" ca="1" si="57"/>
        <v>0</v>
      </c>
      <c r="G133" s="150">
        <f ca="1">IF(OR(B133=0,D$4=0),0,B133*VLOOKUP(1,Debt!$A$7:$L$17,3,0)/12)</f>
        <v>0</v>
      </c>
      <c r="H133" s="149">
        <f t="shared" ca="1" si="58"/>
        <v>0</v>
      </c>
      <c r="I133" s="122">
        <f t="shared" ca="1" si="59"/>
        <v>0</v>
      </c>
      <c r="J133" s="122">
        <f t="shared" ca="1" si="46"/>
        <v>0</v>
      </c>
      <c r="K133" s="122">
        <f ca="1">IF(H133=0,0,IF(OR(EOMONTH($A133,0)&lt;Debt!$A$5,Debt!$A$5=""),IF(Debt!$A$6=TRUE,IF(Debt!C$5-$D133-$P133-$V133-$AB133-$AH133-$AN133-$AT133-$AZ133-$BF133&gt;H133,H133-J133+M133,Debt!$C$5-$D133-$J133-$P133-$V133-$AB133-$AH133-$AN133-$AT133-$AZ133-$BF133-$E133),0),IF(Debt!$B$5-$D133-$J133-$P133-$V133-$AB133-$AH133-$AN133-$AT133-$AZ133-$BF133-$E133&gt;H133,H133-J133+M133,Debt!$B$5-$D133-$J133-$P133-$V133-$AB133-$AH133-$AN133-$AT133-$AZ133-$BF133-$E133)))</f>
        <v>0</v>
      </c>
      <c r="L133" s="76">
        <f t="shared" ca="1" si="60"/>
        <v>0</v>
      </c>
      <c r="M133" s="150">
        <f ca="1">IF(OR(H133=0,J$4=0),0,H133*VLOOKUP(2,Debt!$A$7:$L$17,3,0)/12)</f>
        <v>0</v>
      </c>
      <c r="N133" s="149">
        <f t="shared" ca="1" si="61"/>
        <v>0</v>
      </c>
      <c r="O133" s="122">
        <f t="shared" ca="1" si="62"/>
        <v>0</v>
      </c>
      <c r="P133" s="122">
        <f t="shared" ca="1" si="47"/>
        <v>0</v>
      </c>
      <c r="Q133" s="122">
        <f ca="1">IF(N133=0,0,IF(OR(EOMONTH($A133,0)&lt;Debt!$A$5,Debt!$A$5=""),IF(Debt!$A$6=TRUE,IF(Debt!$C$5-$D133-$J133-$V133-$AB133-$AH133-$AN133-$AT133-$AZ133-$BF133-$E133-$K133&gt;N133,N133-P133+S133,Debt!$C$5-$D133-$J133-$P133-$V133-$AB133-$AH133-$AN133-$AT133-$AZ133-$BF133-$E133-$K133),0),IF(Debt!$B$5-$D133-$J133-$P133-$V133-$AB133-$AH133-$AN133-$AT133-$AZ133-$BF133-$E133-$K133&gt;N133,N133-P133+S133,Debt!$B$5-$D133-$J133-$P133-$V133-$AB133-$AH133-$AN133-$AT133-$AZ133-$BF133-$E133-$K133)))</f>
        <v>0</v>
      </c>
      <c r="R133" s="76">
        <f t="shared" ca="1" si="63"/>
        <v>0</v>
      </c>
      <c r="S133" s="150">
        <f ca="1">IF(OR(N133=0,P$4=0),0,N133*VLOOKUP(3,Debt!$A$7:$L$17,3,0)/12)</f>
        <v>0</v>
      </c>
      <c r="T133" s="149">
        <f t="shared" ca="1" si="64"/>
        <v>0</v>
      </c>
      <c r="U133" s="122">
        <f t="shared" ca="1" si="65"/>
        <v>0</v>
      </c>
      <c r="V133" s="122">
        <f t="shared" ca="1" si="48"/>
        <v>0</v>
      </c>
      <c r="W133" s="122">
        <f ca="1">IF(T133=0,0,IF(OR(EOMONTH($A133,0)&lt;Debt!$A$5,Debt!$A$5=""),IF(Debt!$A$6=TRUE,IF(Debt!$C$5-$D133-$J133-$P133-$AB133-$AH133-$AN133-$AT133-$AZ133-$BF133-$E133-$K133-$Q133&gt;T133,T133-V133+Y133,Debt!$C$5-$D133-$J133-$P133-$V133-$AB133-$AH133-$AN133-$AT133-$AZ133-$BF133-$E133-$K133-$Q133),0),IF(Debt!$B$5-$D133-$J133-$P133-$V133-$AB133-$AH133-$AN133-$AT133-$AZ133-$BF133-$E133-$K133-$Q133&gt;T133,T133-V133+Y133,Debt!$B$5-$D133-$J133-$P133-$V133-$AB133-$AH133-$AN133-$AT133-$AZ133-$BF133-$E133-$K133-$Q133)))</f>
        <v>0</v>
      </c>
      <c r="X133" s="76">
        <f t="shared" ca="1" si="66"/>
        <v>0</v>
      </c>
      <c r="Y133" s="150">
        <f ca="1">IF(OR(T133=0,V$4=0),0,T133*VLOOKUP(4,Debt!$A$7:$L$17,3,0)/12)</f>
        <v>0</v>
      </c>
      <c r="Z133" s="149">
        <f t="shared" ca="1" si="67"/>
        <v>0</v>
      </c>
      <c r="AA133" s="122">
        <f t="shared" ca="1" si="68"/>
        <v>0</v>
      </c>
      <c r="AB133" s="122">
        <f t="shared" ca="1" si="49"/>
        <v>0</v>
      </c>
      <c r="AC133" s="122">
        <f ca="1">IF(Z133=0,0,IF(OR(EOMONTH($A133,0)&lt;Debt!$A$5,Debt!$A$5=""),IF(Debt!$A$6=TRUE,IF(Debt!$C$5-$D133-$J133-$P133-$V133-$AH133-$AN133-$AT133-$AZ133-$BF133-$E133-$K133-$Q133-$W133&gt;Z133,Z133-AB133+AE133,Debt!$C$5-$D133-$J133-$P133-$V133-$AB133-$AH133-$AN133-$AT133-$AZ133-$BF133-$E133-$K133-$Q133-$W133),0),IF(Debt!$B$5-$D133-$J133-$P133-$V133-$AB133-$AH133-$AN133-$AT133-$AZ133-$BF133-$E133-$K133-$Q133-$W133&gt;Z133,Z133-AB133+AE133,Debt!$B$5-$D133-$J133-$P133-$V133-$AB133-$AH133-$AN133-$AT133-$AZ133-$BF133-$E133-$K133-$Q133-$W133)))</f>
        <v>0</v>
      </c>
      <c r="AD133" s="76">
        <f t="shared" ca="1" si="69"/>
        <v>0</v>
      </c>
      <c r="AE133" s="150">
        <f ca="1">IF(OR(Z133=0,AB$4=0),0,Z133*VLOOKUP(5,Debt!$A$7:$L$17,3,0)/12)</f>
        <v>0</v>
      </c>
      <c r="AF133" s="149">
        <f t="shared" si="70"/>
        <v>0</v>
      </c>
      <c r="AG133" s="122">
        <f t="shared" si="71"/>
        <v>0</v>
      </c>
      <c r="AH133" s="122">
        <f t="shared" si="50"/>
        <v>0</v>
      </c>
      <c r="AI133" s="122">
        <f>IF(AF133=0,0,IF(OR(EOMONTH($A133,0)&lt;Debt!$A$5,Debt!$A$5=""),IF(Debt!$A$6=TRUE,IF(Debt!$C$5-$D133-$J133-$P133-$V133-$AB133-$AN133-$AT133-$AZ133-$BF133-$E133-$K133-$Q133-$W133-$AC133&gt;AF133,AF133-AH133+AK133,Debt!$C$5-$D133-$J133-$P133-$V133-$AB133-$AH133-$AN133-$AT133-$AZ133-$BF133-$E133-$K133-$Q133-$W133-$AC133),0),IF(Debt!$B$5-$D133-$J133-$P133-$V133-$AB133-$AH133-$AN133-$AT133-$AZ133-$BF133-$E133-$K133-$Q133-$W133-$AC133&gt;AF133,AF133-AH133+AK133,Debt!$B$5-$D133-$J133-$P133-$V133-$AB133-$AH133-$AN133-$AT133-$AZ133-$BF133-$E133-$K133-$Q133-$W133-$AC133)))</f>
        <v>0</v>
      </c>
      <c r="AJ133" s="76">
        <f t="shared" si="72"/>
        <v>0</v>
      </c>
      <c r="AK133" s="150">
        <f>IF(OR(AF133=0,AH$4=0),0,AF133*VLOOKUP(6,Debt!$A$7:$L$17,3,0)/12)</f>
        <v>0</v>
      </c>
      <c r="AL133" s="149">
        <f t="shared" si="73"/>
        <v>0</v>
      </c>
      <c r="AM133" s="122">
        <f t="shared" si="74"/>
        <v>0</v>
      </c>
      <c r="AN133" s="122">
        <f t="shared" si="51"/>
        <v>0</v>
      </c>
      <c r="AO133" s="122">
        <f>IF(AL133=0,0,IF(OR(EOMONTH($A133,0)&lt;Debt!$A$5,Debt!$A$5=""),IF(Debt!$A$6=TRUE,IF(Debt!$C$5-$D133-$J133-$P133-$V133-$AB133-$AH133-$AT133-$AZ133-$BF133-$E133-$K133-$Q133-$W133-$AC133-$AI133&gt;AL133,AL133-AN133+AQ133,Debt!$C$5-$D133-$J133-$P133-$V133-$AB133-$AH133-$AN133-$AT133-$AZ133-$BF133-$E133-$K133-$Q133-$W133-$AC133-$AI133),0),IF(Debt!$B$5-$D133-$J133-$P133-$V133-$AB133-$AH133-$AN133-$AT133-$AZ133-$BF133-$E133-$K133-$Q133-$W133-$AC133-$AI133&gt;AL133,AL133-AN133+AQ133,Debt!$B$5-$D133-$J133-$P133-$V133-$AB133-$AH133-$AN133-$AT133-$AZ133-$BF133-$E133-$K133-$Q133-$W133-$AC133-$AI133)))</f>
        <v>0</v>
      </c>
      <c r="AP133" s="76">
        <f t="shared" si="75"/>
        <v>0</v>
      </c>
      <c r="AQ133" s="150">
        <f>IF(OR(AL133=0,AN$4=0),0,AL133*VLOOKUP(7,Debt!$A$7:$L$17,3,0)/12)</f>
        <v>0</v>
      </c>
      <c r="AR133" s="149">
        <f t="shared" si="76"/>
        <v>0</v>
      </c>
      <c r="AS133" s="122">
        <f t="shared" si="77"/>
        <v>0</v>
      </c>
      <c r="AT133" s="122">
        <f t="shared" si="52"/>
        <v>0</v>
      </c>
      <c r="AU133" s="122">
        <f>IF(AR133=0,0,IF(OR(EOMONTH($A133,0)&lt;Debt!$A$5,Debt!$A$5=""),IF(Debt!$A$6=TRUE,IF(Debt!$C$5-$D133-$J133-$P133-$V133-$AB133-$AH133-$AN133-$AZ133-$BF133-$E133-$K133-$Q133-$W133-$AC133-$AI133-$AO133&gt;AR133,AR133-AT133+AW133,Debt!$C$5-$D133-$J133-$P133-$V133-$AB133-$AH133-$AN133-$AT133-$AZ133-$BF133-$E133-$K133-$Q133-$W133-$AC133-$AI133-$AO133),0),IF(Debt!$B$5-$D133-$J133-$P133-$V133-$AB133-$AH133-$AN133-$AT133-$AZ133-$BF133-$E133-$K133-$Q133-$W133-$AC133-$AI133-$AO133&gt;AR133,AR133-AT133+AW133,Debt!$B$5-$D133-$J133-$P133-$V133-$AB133-$AH133-$AN133-$AT133-$AZ133-$BF133-$E133-$K133-$Q133-$W133-$AC133-$AI133-$AO133)))</f>
        <v>0</v>
      </c>
      <c r="AV133" s="76">
        <f t="shared" si="78"/>
        <v>0</v>
      </c>
      <c r="AW133" s="150">
        <f>IF(OR(AR133=0,AT$4=0),0,AR133*VLOOKUP(8,Debt!$A$7:$L$17,3,0)/12)</f>
        <v>0</v>
      </c>
      <c r="AX133" s="149">
        <f t="shared" si="79"/>
        <v>0</v>
      </c>
      <c r="AY133" s="122">
        <f t="shared" si="80"/>
        <v>0</v>
      </c>
      <c r="AZ133" s="122">
        <f t="shared" si="53"/>
        <v>0</v>
      </c>
      <c r="BA133" s="122">
        <f>IF(AX133=0,0,IF(OR(EOMONTH($A133,0)&lt;Debt!$A$5,Debt!$A$5=""),IF(Debt!$A$6=TRUE,IF(Debt!$C$5-$D133-$J133-$P133-$V133-$AB133-$AH133-$AN133-$AT133-$BF133-$E133-$K133-$Q133-$W133-$AC133-$AI133-$AO133-$AU133&gt;AX133,AX133-AZ133+BC133,Debt!$C$5-$D133-$J133-$P133-$V133-$AB133-$AH133-$AN133-$AT133-$AZ133-$BF133-$E133-$K133-$Q133-$W133-$AC133-$AI133-$AO133-$AU133),0),IF(Debt!$B$5-$D133-$J133-$P133-$V133-$AB133-$AH133-$AN133-$AT133-$AZ133-$BF133-$E133-$K133-$Q133-$W133-$AC133-$AI133-$AO133-$AU133&gt;AX133,AX133-AZ133+BC133,Debt!$B$5-$D133-$J133-$P133-$V133-$AB133-$AH133-$AN133-$AT133-$AZ133-$BF133-$E133-$K133-$Q133-$W133-$AC133-$AI133-$AO133-$AU133)))</f>
        <v>0</v>
      </c>
      <c r="BB133" s="76">
        <f t="shared" si="81"/>
        <v>0</v>
      </c>
      <c r="BC133" s="150">
        <f>IF(OR(AX133=0,AZ$4=0),0,AX133*VLOOKUP(9,Debt!$A$7:$L$17,3,0)/12)</f>
        <v>0</v>
      </c>
      <c r="BD133" s="149">
        <f t="shared" si="82"/>
        <v>0</v>
      </c>
      <c r="BE133" s="122">
        <f t="shared" si="83"/>
        <v>0</v>
      </c>
      <c r="BF133" s="122">
        <f t="shared" si="54"/>
        <v>0</v>
      </c>
      <c r="BG133" s="122">
        <f>IF(BD133=0,0,IF(OR(EOMONTH($A133,0)&lt;Debt!$A$5,Debt!$A$5=""),IF(Debt!$A$6=TRUE,IF(Debt!$C$5-$D133-$J133-$P133-$V133-$AB133-$AH133-$AN133-$AT133-$AZ133-$E133-$K133-$Q133-$W133-$AC133-$AI133-$AO133-$AU133-$BA133&gt;BD133,BD133-BF133+BI133,Debt!$C$5-$D133-$J133-$P133-$V133-$AB133-$AH133-$AN133-$AT133-$AZ133-$BF133-$E133-$K133-$Q133-$W133-$AC133-$AI133-$AO133-$AU133-$BA133),0),IF(Debt!$B$5-$D133-$J133-$P133-$V133-$AB133-$AH133-$AN133-$AT133-$AZ133-$BF133-$E133-$K133-$Q133-$W133-$AC133-$AI133-$AO133-$AU133-$BA133&gt;BD133,BD133-BF133+BI133,Debt!$B$5-$D133-$J133-$P133-$V133-$AB133-$AH133-$AN133-$AT133-$AZ133-$BF133-$E133-$K133-$Q133-$W133-$AC133-$AI133-$AO133-$AU133-$BA133)))</f>
        <v>0</v>
      </c>
      <c r="BH133" s="76">
        <f t="shared" si="84"/>
        <v>0</v>
      </c>
      <c r="BI133" s="150">
        <f>IF(OR(BD133=0,BF$4=0),0,BD133*VLOOKUP(10,Debt!$A$7:$L$17,3,0)/12)</f>
        <v>0</v>
      </c>
      <c r="BJ133" s="133">
        <f t="shared" ca="1" si="85"/>
        <v>0</v>
      </c>
      <c r="BK133" s="133">
        <f t="shared" ca="1" si="86"/>
        <v>0</v>
      </c>
      <c r="BL133" s="133">
        <f t="shared" ca="1" si="87"/>
        <v>0</v>
      </c>
      <c r="BM133" s="157">
        <f t="shared" ca="1" si="88"/>
        <v>0</v>
      </c>
    </row>
    <row r="134" spans="1:65" customFormat="1" thickBot="1" x14ac:dyDescent="0.25">
      <c r="A134" s="160">
        <f t="shared" ca="1" si="89"/>
        <v>48823</v>
      </c>
      <c r="B134" s="149">
        <f t="shared" ca="1" si="55"/>
        <v>0</v>
      </c>
      <c r="C134" s="122">
        <f t="shared" ca="1" si="56"/>
        <v>0</v>
      </c>
      <c r="D134" s="122">
        <f t="shared" ref="D134:D197" ca="1" si="90">IF(B134=0,0,IF(D$4&gt;B134+G134,B134+G134,D$4))</f>
        <v>0</v>
      </c>
      <c r="E134" s="122">
        <f ca="1">IF(B134=0,0,IF(OR(EOMONTH($A134,0)&lt;Debt!$A$5,Debt!$A$5=""),IF(Debt!$A$6=TRUE,IF(Debt!$C$5-$J134-$P134-$V134-$AB134-$AH134-$AN134-$AT134-$AZ134-$BF134&gt;B134,B134-D134+G134,Debt!$C$5-$D134-$J134-$P134-$V134-$AB134-$AH134-$AN134-$AT134-$AZ134-$BF134),0),IF(Debt!$B$5-$D134-$J134-$P134-$V134-$AB134-$AH134-$AN134-$AT134-$AZ134-$BF134&gt;B134,B134-D134+G134,Debt!$B$5-$D134-$J134-$P134-$V134-$AB134-$AH134-$AN134-$AT134-$AZ134-$BF134)))</f>
        <v>0</v>
      </c>
      <c r="F134" s="76">
        <f t="shared" ca="1" si="57"/>
        <v>0</v>
      </c>
      <c r="G134" s="150">
        <f ca="1">IF(OR(B134=0,D$4=0),0,B134*VLOOKUP(1,Debt!$A$7:$L$17,3,0)/12)</f>
        <v>0</v>
      </c>
      <c r="H134" s="149">
        <f t="shared" ca="1" si="58"/>
        <v>0</v>
      </c>
      <c r="I134" s="122">
        <f t="shared" ca="1" si="59"/>
        <v>0</v>
      </c>
      <c r="J134" s="122">
        <f t="shared" ref="J134:J197" ca="1" si="91">IF(H134=0,0,IF(J$4&gt;H134+M134,H134+M134,J$4))</f>
        <v>0</v>
      </c>
      <c r="K134" s="122">
        <f ca="1">IF(H134=0,0,IF(OR(EOMONTH($A134,0)&lt;Debt!$A$5,Debt!$A$5=""),IF(Debt!$A$6=TRUE,IF(Debt!C$5-$D134-$P134-$V134-$AB134-$AH134-$AN134-$AT134-$AZ134-$BF134&gt;H134,H134-J134+M134,Debt!$C$5-$D134-$J134-$P134-$V134-$AB134-$AH134-$AN134-$AT134-$AZ134-$BF134-$E134),0),IF(Debt!$B$5-$D134-$J134-$P134-$V134-$AB134-$AH134-$AN134-$AT134-$AZ134-$BF134-$E134&gt;H134,H134-J134+M134,Debt!$B$5-$D134-$J134-$P134-$V134-$AB134-$AH134-$AN134-$AT134-$AZ134-$BF134-$E134)))</f>
        <v>0</v>
      </c>
      <c r="L134" s="76">
        <f t="shared" ca="1" si="60"/>
        <v>0</v>
      </c>
      <c r="M134" s="150">
        <f ca="1">IF(OR(H134=0,J$4=0),0,H134*VLOOKUP(2,Debt!$A$7:$L$17,3,0)/12)</f>
        <v>0</v>
      </c>
      <c r="N134" s="149">
        <f t="shared" ca="1" si="61"/>
        <v>0</v>
      </c>
      <c r="O134" s="122">
        <f t="shared" ca="1" si="62"/>
        <v>0</v>
      </c>
      <c r="P134" s="122">
        <f t="shared" ref="P134:P197" ca="1" si="92">IF(N134=0,0,IF(P$4&gt;N134+S134,N134+S134,P$4))</f>
        <v>0</v>
      </c>
      <c r="Q134" s="122">
        <f ca="1">IF(N134=0,0,IF(OR(EOMONTH($A134,0)&lt;Debt!$A$5,Debt!$A$5=""),IF(Debt!$A$6=TRUE,IF(Debt!$C$5-$D134-$J134-$V134-$AB134-$AH134-$AN134-$AT134-$AZ134-$BF134-$E134-$K134&gt;N134,N134-P134+S134,Debt!$C$5-$D134-$J134-$P134-$V134-$AB134-$AH134-$AN134-$AT134-$AZ134-$BF134-$E134-$K134),0),IF(Debt!$B$5-$D134-$J134-$P134-$V134-$AB134-$AH134-$AN134-$AT134-$AZ134-$BF134-$E134-$K134&gt;N134,N134-P134+S134,Debt!$B$5-$D134-$J134-$P134-$V134-$AB134-$AH134-$AN134-$AT134-$AZ134-$BF134-$E134-$K134)))</f>
        <v>0</v>
      </c>
      <c r="R134" s="76">
        <f t="shared" ca="1" si="63"/>
        <v>0</v>
      </c>
      <c r="S134" s="150">
        <f ca="1">IF(OR(N134=0,P$4=0),0,N134*VLOOKUP(3,Debt!$A$7:$L$17,3,0)/12)</f>
        <v>0</v>
      </c>
      <c r="T134" s="149">
        <f t="shared" ca="1" si="64"/>
        <v>0</v>
      </c>
      <c r="U134" s="122">
        <f t="shared" ca="1" si="65"/>
        <v>0</v>
      </c>
      <c r="V134" s="122">
        <f t="shared" ref="V134:V197" ca="1" si="93">IF(T134=0,0,IF(V$4&gt;T134+Y134,T134+Y134,V$4))</f>
        <v>0</v>
      </c>
      <c r="W134" s="122">
        <f ca="1">IF(T134=0,0,IF(OR(EOMONTH($A134,0)&lt;Debt!$A$5,Debt!$A$5=""),IF(Debt!$A$6=TRUE,IF(Debt!$C$5-$D134-$J134-$P134-$AB134-$AH134-$AN134-$AT134-$AZ134-$BF134-$E134-$K134-$Q134&gt;T134,T134-V134+Y134,Debt!$C$5-$D134-$J134-$P134-$V134-$AB134-$AH134-$AN134-$AT134-$AZ134-$BF134-$E134-$K134-$Q134),0),IF(Debt!$B$5-$D134-$J134-$P134-$V134-$AB134-$AH134-$AN134-$AT134-$AZ134-$BF134-$E134-$K134-$Q134&gt;T134,T134-V134+Y134,Debt!$B$5-$D134-$J134-$P134-$V134-$AB134-$AH134-$AN134-$AT134-$AZ134-$BF134-$E134-$K134-$Q134)))</f>
        <v>0</v>
      </c>
      <c r="X134" s="76">
        <f t="shared" ca="1" si="66"/>
        <v>0</v>
      </c>
      <c r="Y134" s="150">
        <f ca="1">IF(OR(T134=0,V$4=0),0,T134*VLOOKUP(4,Debt!$A$7:$L$17,3,0)/12)</f>
        <v>0</v>
      </c>
      <c r="Z134" s="149">
        <f t="shared" ca="1" si="67"/>
        <v>0</v>
      </c>
      <c r="AA134" s="122">
        <f t="shared" ca="1" si="68"/>
        <v>0</v>
      </c>
      <c r="AB134" s="122">
        <f t="shared" ref="AB134:AB197" ca="1" si="94">IF(Z134=0,0,IF(AB$4&gt;Z134+AE134,Z134+AE134,AB$4))</f>
        <v>0</v>
      </c>
      <c r="AC134" s="122">
        <f ca="1">IF(Z134=0,0,IF(OR(EOMONTH($A134,0)&lt;Debt!$A$5,Debt!$A$5=""),IF(Debt!$A$6=TRUE,IF(Debt!$C$5-$D134-$J134-$P134-$V134-$AH134-$AN134-$AT134-$AZ134-$BF134-$E134-$K134-$Q134-$W134&gt;Z134,Z134-AB134+AE134,Debt!$C$5-$D134-$J134-$P134-$V134-$AB134-$AH134-$AN134-$AT134-$AZ134-$BF134-$E134-$K134-$Q134-$W134),0),IF(Debt!$B$5-$D134-$J134-$P134-$V134-$AB134-$AH134-$AN134-$AT134-$AZ134-$BF134-$E134-$K134-$Q134-$W134&gt;Z134,Z134-AB134+AE134,Debt!$B$5-$D134-$J134-$P134-$V134-$AB134-$AH134-$AN134-$AT134-$AZ134-$BF134-$E134-$K134-$Q134-$W134)))</f>
        <v>0</v>
      </c>
      <c r="AD134" s="76">
        <f t="shared" ca="1" si="69"/>
        <v>0</v>
      </c>
      <c r="AE134" s="150">
        <f ca="1">IF(OR(Z134=0,AB$4=0),0,Z134*VLOOKUP(5,Debt!$A$7:$L$17,3,0)/12)</f>
        <v>0</v>
      </c>
      <c r="AF134" s="149">
        <f t="shared" si="70"/>
        <v>0</v>
      </c>
      <c r="AG134" s="122">
        <f t="shared" si="71"/>
        <v>0</v>
      </c>
      <c r="AH134" s="122">
        <f t="shared" ref="AH134:AH197" si="95">IF(AF134=0,0,IF(AH$4&gt;AF134+AK134,AF134+AK134,AH$4))</f>
        <v>0</v>
      </c>
      <c r="AI134" s="122">
        <f>IF(AF134=0,0,IF(OR(EOMONTH($A134,0)&lt;Debt!$A$5,Debt!$A$5=""),IF(Debt!$A$6=TRUE,IF(Debt!$C$5-$D134-$J134-$P134-$V134-$AB134-$AN134-$AT134-$AZ134-$BF134-$E134-$K134-$Q134-$W134-$AC134&gt;AF134,AF134-AH134+AK134,Debt!$C$5-$D134-$J134-$P134-$V134-$AB134-$AH134-$AN134-$AT134-$AZ134-$BF134-$E134-$K134-$Q134-$W134-$AC134),0),IF(Debt!$B$5-$D134-$J134-$P134-$V134-$AB134-$AH134-$AN134-$AT134-$AZ134-$BF134-$E134-$K134-$Q134-$W134-$AC134&gt;AF134,AF134-AH134+AK134,Debt!$B$5-$D134-$J134-$P134-$V134-$AB134-$AH134-$AN134-$AT134-$AZ134-$BF134-$E134-$K134-$Q134-$W134-$AC134)))</f>
        <v>0</v>
      </c>
      <c r="AJ134" s="76">
        <f t="shared" si="72"/>
        <v>0</v>
      </c>
      <c r="AK134" s="150">
        <f>IF(OR(AF134=0,AH$4=0),0,AF134*VLOOKUP(6,Debt!$A$7:$L$17,3,0)/12)</f>
        <v>0</v>
      </c>
      <c r="AL134" s="149">
        <f t="shared" si="73"/>
        <v>0</v>
      </c>
      <c r="AM134" s="122">
        <f t="shared" si="74"/>
        <v>0</v>
      </c>
      <c r="AN134" s="122">
        <f t="shared" ref="AN134:AN197" si="96">IF(AL134=0,0,IF(AN$4&gt;AL134+AQ134,AL134+AQ134,AN$4))</f>
        <v>0</v>
      </c>
      <c r="AO134" s="122">
        <f>IF(AL134=0,0,IF(OR(EOMONTH($A134,0)&lt;Debt!$A$5,Debt!$A$5=""),IF(Debt!$A$6=TRUE,IF(Debt!$C$5-$D134-$J134-$P134-$V134-$AB134-$AH134-$AT134-$AZ134-$BF134-$E134-$K134-$Q134-$W134-$AC134-$AI134&gt;AL134,AL134-AN134+AQ134,Debt!$C$5-$D134-$J134-$P134-$V134-$AB134-$AH134-$AN134-$AT134-$AZ134-$BF134-$E134-$K134-$Q134-$W134-$AC134-$AI134),0),IF(Debt!$B$5-$D134-$J134-$P134-$V134-$AB134-$AH134-$AN134-$AT134-$AZ134-$BF134-$E134-$K134-$Q134-$W134-$AC134-$AI134&gt;AL134,AL134-AN134+AQ134,Debt!$B$5-$D134-$J134-$P134-$V134-$AB134-$AH134-$AN134-$AT134-$AZ134-$BF134-$E134-$K134-$Q134-$W134-$AC134-$AI134)))</f>
        <v>0</v>
      </c>
      <c r="AP134" s="76">
        <f t="shared" si="75"/>
        <v>0</v>
      </c>
      <c r="AQ134" s="150">
        <f>IF(OR(AL134=0,AN$4=0),0,AL134*VLOOKUP(7,Debt!$A$7:$L$17,3,0)/12)</f>
        <v>0</v>
      </c>
      <c r="AR134" s="149">
        <f t="shared" si="76"/>
        <v>0</v>
      </c>
      <c r="AS134" s="122">
        <f t="shared" si="77"/>
        <v>0</v>
      </c>
      <c r="AT134" s="122">
        <f t="shared" ref="AT134:AT197" si="97">IF(AR134=0,0,IF(AT$4&gt;AR134+AW134,AR134+AW134,AT$4))</f>
        <v>0</v>
      </c>
      <c r="AU134" s="122">
        <f>IF(AR134=0,0,IF(OR(EOMONTH($A134,0)&lt;Debt!$A$5,Debt!$A$5=""),IF(Debt!$A$6=TRUE,IF(Debt!$C$5-$D134-$J134-$P134-$V134-$AB134-$AH134-$AN134-$AZ134-$BF134-$E134-$K134-$Q134-$W134-$AC134-$AI134-$AO134&gt;AR134,AR134-AT134+AW134,Debt!$C$5-$D134-$J134-$P134-$V134-$AB134-$AH134-$AN134-$AT134-$AZ134-$BF134-$E134-$K134-$Q134-$W134-$AC134-$AI134-$AO134),0),IF(Debt!$B$5-$D134-$J134-$P134-$V134-$AB134-$AH134-$AN134-$AT134-$AZ134-$BF134-$E134-$K134-$Q134-$W134-$AC134-$AI134-$AO134&gt;AR134,AR134-AT134+AW134,Debt!$B$5-$D134-$J134-$P134-$V134-$AB134-$AH134-$AN134-$AT134-$AZ134-$BF134-$E134-$K134-$Q134-$W134-$AC134-$AI134-$AO134)))</f>
        <v>0</v>
      </c>
      <c r="AV134" s="76">
        <f t="shared" si="78"/>
        <v>0</v>
      </c>
      <c r="AW134" s="150">
        <f>IF(OR(AR134=0,AT$4=0),0,AR134*VLOOKUP(8,Debt!$A$7:$L$17,3,0)/12)</f>
        <v>0</v>
      </c>
      <c r="AX134" s="149">
        <f t="shared" si="79"/>
        <v>0</v>
      </c>
      <c r="AY134" s="122">
        <f t="shared" si="80"/>
        <v>0</v>
      </c>
      <c r="AZ134" s="122">
        <f t="shared" ref="AZ134:AZ197" si="98">IF(AX134=0,0,IF(AZ$4&gt;AX134+BC134,AX134+BC134,AZ$4))</f>
        <v>0</v>
      </c>
      <c r="BA134" s="122">
        <f>IF(AX134=0,0,IF(OR(EOMONTH($A134,0)&lt;Debt!$A$5,Debt!$A$5=""),IF(Debt!$A$6=TRUE,IF(Debt!$C$5-$D134-$J134-$P134-$V134-$AB134-$AH134-$AN134-$AT134-$BF134-$E134-$K134-$Q134-$W134-$AC134-$AI134-$AO134-$AU134&gt;AX134,AX134-AZ134+BC134,Debt!$C$5-$D134-$J134-$P134-$V134-$AB134-$AH134-$AN134-$AT134-$AZ134-$BF134-$E134-$K134-$Q134-$W134-$AC134-$AI134-$AO134-$AU134),0),IF(Debt!$B$5-$D134-$J134-$P134-$V134-$AB134-$AH134-$AN134-$AT134-$AZ134-$BF134-$E134-$K134-$Q134-$W134-$AC134-$AI134-$AO134-$AU134&gt;AX134,AX134-AZ134+BC134,Debt!$B$5-$D134-$J134-$P134-$V134-$AB134-$AH134-$AN134-$AT134-$AZ134-$BF134-$E134-$K134-$Q134-$W134-$AC134-$AI134-$AO134-$AU134)))</f>
        <v>0</v>
      </c>
      <c r="BB134" s="76">
        <f t="shared" si="81"/>
        <v>0</v>
      </c>
      <c r="BC134" s="150">
        <f>IF(OR(AX134=0,AZ$4=0),0,AX134*VLOOKUP(9,Debt!$A$7:$L$17,3,0)/12)</f>
        <v>0</v>
      </c>
      <c r="BD134" s="149">
        <f t="shared" si="82"/>
        <v>0</v>
      </c>
      <c r="BE134" s="122">
        <f t="shared" si="83"/>
        <v>0</v>
      </c>
      <c r="BF134" s="122">
        <f t="shared" ref="BF134:BF197" si="99">IF(BD134=0,0,IF(BF$4&gt;BD134+BI134,BD134+BI134,BF$4))</f>
        <v>0</v>
      </c>
      <c r="BG134" s="122">
        <f>IF(BD134=0,0,IF(OR(EOMONTH($A134,0)&lt;Debt!$A$5,Debt!$A$5=""),IF(Debt!$A$6=TRUE,IF(Debt!$C$5-$D134-$J134-$P134-$V134-$AB134-$AH134-$AN134-$AT134-$AZ134-$E134-$K134-$Q134-$W134-$AC134-$AI134-$AO134-$AU134-$BA134&gt;BD134,BD134-BF134+BI134,Debt!$C$5-$D134-$J134-$P134-$V134-$AB134-$AH134-$AN134-$AT134-$AZ134-$BF134-$E134-$K134-$Q134-$W134-$AC134-$AI134-$AO134-$AU134-$BA134),0),IF(Debt!$B$5-$D134-$J134-$P134-$V134-$AB134-$AH134-$AN134-$AT134-$AZ134-$BF134-$E134-$K134-$Q134-$W134-$AC134-$AI134-$AO134-$AU134-$BA134&gt;BD134,BD134-BF134+BI134,Debt!$B$5-$D134-$J134-$P134-$V134-$AB134-$AH134-$AN134-$AT134-$AZ134-$BF134-$E134-$K134-$Q134-$W134-$AC134-$AI134-$AO134-$AU134-$BA134)))</f>
        <v>0</v>
      </c>
      <c r="BH134" s="76">
        <f t="shared" si="84"/>
        <v>0</v>
      </c>
      <c r="BI134" s="150">
        <f>IF(OR(BD134=0,BF$4=0),0,BD134*VLOOKUP(10,Debt!$A$7:$L$17,3,0)/12)</f>
        <v>0</v>
      </c>
      <c r="BJ134" s="133">
        <f t="shared" ca="1" si="85"/>
        <v>0</v>
      </c>
      <c r="BK134" s="133">
        <f t="shared" ca="1" si="86"/>
        <v>0</v>
      </c>
      <c r="BL134" s="133">
        <f t="shared" ca="1" si="87"/>
        <v>0</v>
      </c>
      <c r="BM134" s="157">
        <f t="shared" ca="1" si="88"/>
        <v>0</v>
      </c>
    </row>
    <row r="135" spans="1:65" customFormat="1" thickBot="1" x14ac:dyDescent="0.25">
      <c r="A135" s="160">
        <f t="shared" ca="1" si="89"/>
        <v>48853</v>
      </c>
      <c r="B135" s="149">
        <f t="shared" ref="B135:B198" ca="1" si="100">IFERROR(IF(B134=0,0,IF(B134-F134&lt;=0.01,0,B134-F134)),0)</f>
        <v>0</v>
      </c>
      <c r="C135" s="122">
        <f t="shared" ref="C135:C198" ca="1" si="101">D135+E135</f>
        <v>0</v>
      </c>
      <c r="D135" s="122">
        <f t="shared" ca="1" si="90"/>
        <v>0</v>
      </c>
      <c r="E135" s="122">
        <f ca="1">IF(B135=0,0,IF(OR(EOMONTH($A135,0)&lt;Debt!$A$5,Debt!$A$5=""),IF(Debt!$A$6=TRUE,IF(Debt!$C$5-$J135-$P135-$V135-$AB135-$AH135-$AN135-$AT135-$AZ135-$BF135&gt;B135,B135-D135+G135,Debt!$C$5-$D135-$J135-$P135-$V135-$AB135-$AH135-$AN135-$AT135-$AZ135-$BF135),0),IF(Debt!$B$5-$D135-$J135-$P135-$V135-$AB135-$AH135-$AN135-$AT135-$AZ135-$BF135&gt;B135,B135-D135+G135,Debt!$B$5-$D135-$J135-$P135-$V135-$AB135-$AH135-$AN135-$AT135-$AZ135-$BF135)))</f>
        <v>0</v>
      </c>
      <c r="F135" s="76">
        <f t="shared" ref="F135:F198" ca="1" si="102">IF(OR(B135=0,D$4=0),0,D135+E135-G135)</f>
        <v>0</v>
      </c>
      <c r="G135" s="150">
        <f ca="1">IF(OR(B135=0,D$4=0),0,B135*VLOOKUP(1,Debt!$A$7:$L$17,3,0)/12)</f>
        <v>0</v>
      </c>
      <c r="H135" s="149">
        <f t="shared" ref="H135:H198" ca="1" si="103">IFERROR(IF(H134=0,0,IF(H134-L134&lt;=0.01,0,H134-L134)),0)</f>
        <v>0</v>
      </c>
      <c r="I135" s="122">
        <f t="shared" ref="I135:I198" ca="1" si="104">J135+K135</f>
        <v>0</v>
      </c>
      <c r="J135" s="122">
        <f t="shared" ca="1" si="91"/>
        <v>0</v>
      </c>
      <c r="K135" s="122">
        <f ca="1">IF(H135=0,0,IF(OR(EOMONTH($A135,0)&lt;Debt!$A$5,Debt!$A$5=""),IF(Debt!$A$6=TRUE,IF(Debt!C$5-$D135-$P135-$V135-$AB135-$AH135-$AN135-$AT135-$AZ135-$BF135&gt;H135,H135-J135+M135,Debt!$C$5-$D135-$J135-$P135-$V135-$AB135-$AH135-$AN135-$AT135-$AZ135-$BF135-$E135),0),IF(Debt!$B$5-$D135-$J135-$P135-$V135-$AB135-$AH135-$AN135-$AT135-$AZ135-$BF135-$E135&gt;H135,H135-J135+M135,Debt!$B$5-$D135-$J135-$P135-$V135-$AB135-$AH135-$AN135-$AT135-$AZ135-$BF135-$E135)))</f>
        <v>0</v>
      </c>
      <c r="L135" s="76">
        <f t="shared" ref="L135:L198" ca="1" si="105">IF(OR(H135=0,J$4=0),0,J135+K135-M135)</f>
        <v>0</v>
      </c>
      <c r="M135" s="150">
        <f ca="1">IF(OR(H135=0,J$4=0),0,H135*VLOOKUP(2,Debt!$A$7:$L$17,3,0)/12)</f>
        <v>0</v>
      </c>
      <c r="N135" s="149">
        <f t="shared" ref="N135:N198" ca="1" si="106">IFERROR(IF(N134=0,0,IF(N134-R134&lt;=0.01,0,N134-R134)),0)</f>
        <v>0</v>
      </c>
      <c r="O135" s="122">
        <f t="shared" ref="O135:O198" ca="1" si="107">P135+Q135</f>
        <v>0</v>
      </c>
      <c r="P135" s="122">
        <f t="shared" ca="1" si="92"/>
        <v>0</v>
      </c>
      <c r="Q135" s="122">
        <f ca="1">IF(N135=0,0,IF(OR(EOMONTH($A135,0)&lt;Debt!$A$5,Debt!$A$5=""),IF(Debt!$A$6=TRUE,IF(Debt!$C$5-$D135-$J135-$V135-$AB135-$AH135-$AN135-$AT135-$AZ135-$BF135-$E135-$K135&gt;N135,N135-P135+S135,Debt!$C$5-$D135-$J135-$P135-$V135-$AB135-$AH135-$AN135-$AT135-$AZ135-$BF135-$E135-$K135),0),IF(Debt!$B$5-$D135-$J135-$P135-$V135-$AB135-$AH135-$AN135-$AT135-$AZ135-$BF135-$E135-$K135&gt;N135,N135-P135+S135,Debt!$B$5-$D135-$J135-$P135-$V135-$AB135-$AH135-$AN135-$AT135-$AZ135-$BF135-$E135-$K135)))</f>
        <v>0</v>
      </c>
      <c r="R135" s="76">
        <f t="shared" ref="R135:R198" ca="1" si="108">IF(OR(N135=0,P$4=0),0,P135+Q135-S135)</f>
        <v>0</v>
      </c>
      <c r="S135" s="150">
        <f ca="1">IF(OR(N135=0,P$4=0),0,N135*VLOOKUP(3,Debt!$A$7:$L$17,3,0)/12)</f>
        <v>0</v>
      </c>
      <c r="T135" s="149">
        <f t="shared" ref="T135:T198" ca="1" si="109">IFERROR(IF(T134=0,0,IF(T134-X134&lt;=0.01,0,T134-X134)),0)</f>
        <v>0</v>
      </c>
      <c r="U135" s="122">
        <f t="shared" ref="U135:U198" ca="1" si="110">V135+W135</f>
        <v>0</v>
      </c>
      <c r="V135" s="122">
        <f t="shared" ca="1" si="93"/>
        <v>0</v>
      </c>
      <c r="W135" s="122">
        <f ca="1">IF(T135=0,0,IF(OR(EOMONTH($A135,0)&lt;Debt!$A$5,Debt!$A$5=""),IF(Debt!$A$6=TRUE,IF(Debt!$C$5-$D135-$J135-$P135-$AB135-$AH135-$AN135-$AT135-$AZ135-$BF135-$E135-$K135-$Q135&gt;T135,T135-V135+Y135,Debt!$C$5-$D135-$J135-$P135-$V135-$AB135-$AH135-$AN135-$AT135-$AZ135-$BF135-$E135-$K135-$Q135),0),IF(Debt!$B$5-$D135-$J135-$P135-$V135-$AB135-$AH135-$AN135-$AT135-$AZ135-$BF135-$E135-$K135-$Q135&gt;T135,T135-V135+Y135,Debt!$B$5-$D135-$J135-$P135-$V135-$AB135-$AH135-$AN135-$AT135-$AZ135-$BF135-$E135-$K135-$Q135)))</f>
        <v>0</v>
      </c>
      <c r="X135" s="76">
        <f t="shared" ref="X135:X198" ca="1" si="111">IF(OR(T135=0,V$4=0),0,V135+W135-Y135)</f>
        <v>0</v>
      </c>
      <c r="Y135" s="150">
        <f ca="1">IF(OR(T135=0,V$4=0),0,T135*VLOOKUP(4,Debt!$A$7:$L$17,3,0)/12)</f>
        <v>0</v>
      </c>
      <c r="Z135" s="149">
        <f t="shared" ref="Z135:Z198" ca="1" si="112">IFERROR(IF(Z134=0,0,IF(Z134-AD134&lt;=0.01,0,Z134-AD134)),0)</f>
        <v>0</v>
      </c>
      <c r="AA135" s="122">
        <f t="shared" ref="AA135:AA198" ca="1" si="113">AB135+AC135</f>
        <v>0</v>
      </c>
      <c r="AB135" s="122">
        <f t="shared" ca="1" si="94"/>
        <v>0</v>
      </c>
      <c r="AC135" s="122">
        <f ca="1">IF(Z135=0,0,IF(OR(EOMONTH($A135,0)&lt;Debt!$A$5,Debt!$A$5=""),IF(Debt!$A$6=TRUE,IF(Debt!$C$5-$D135-$J135-$P135-$V135-$AH135-$AN135-$AT135-$AZ135-$BF135-$E135-$K135-$Q135-$W135&gt;Z135,Z135-AB135+AE135,Debt!$C$5-$D135-$J135-$P135-$V135-$AB135-$AH135-$AN135-$AT135-$AZ135-$BF135-$E135-$K135-$Q135-$W135),0),IF(Debt!$B$5-$D135-$J135-$P135-$V135-$AB135-$AH135-$AN135-$AT135-$AZ135-$BF135-$E135-$K135-$Q135-$W135&gt;Z135,Z135-AB135+AE135,Debt!$B$5-$D135-$J135-$P135-$V135-$AB135-$AH135-$AN135-$AT135-$AZ135-$BF135-$E135-$K135-$Q135-$W135)))</f>
        <v>0</v>
      </c>
      <c r="AD135" s="76">
        <f t="shared" ref="AD135:AD198" ca="1" si="114">IF(OR(Z135=0,AB$4=0),0,AB135+AC135-AE135)</f>
        <v>0</v>
      </c>
      <c r="AE135" s="150">
        <f ca="1">IF(OR(Z135=0,AB$4=0),0,Z135*VLOOKUP(5,Debt!$A$7:$L$17,3,0)/12)</f>
        <v>0</v>
      </c>
      <c r="AF135" s="149">
        <f t="shared" ref="AF135:AF198" si="115">IFERROR(IF(AF134=0,0,IF(AF134-AJ134&lt;=0.01,0,AF134-AJ134)),0)</f>
        <v>0</v>
      </c>
      <c r="AG135" s="122">
        <f t="shared" ref="AG135:AG198" si="116">AH135+AI135</f>
        <v>0</v>
      </c>
      <c r="AH135" s="122">
        <f t="shared" si="95"/>
        <v>0</v>
      </c>
      <c r="AI135" s="122">
        <f>IF(AF135=0,0,IF(OR(EOMONTH($A135,0)&lt;Debt!$A$5,Debt!$A$5=""),IF(Debt!$A$6=TRUE,IF(Debt!$C$5-$D135-$J135-$P135-$V135-$AB135-$AN135-$AT135-$AZ135-$BF135-$E135-$K135-$Q135-$W135-$AC135&gt;AF135,AF135-AH135+AK135,Debt!$C$5-$D135-$J135-$P135-$V135-$AB135-$AH135-$AN135-$AT135-$AZ135-$BF135-$E135-$K135-$Q135-$W135-$AC135),0),IF(Debt!$B$5-$D135-$J135-$P135-$V135-$AB135-$AH135-$AN135-$AT135-$AZ135-$BF135-$E135-$K135-$Q135-$W135-$AC135&gt;AF135,AF135-AH135+AK135,Debt!$B$5-$D135-$J135-$P135-$V135-$AB135-$AH135-$AN135-$AT135-$AZ135-$BF135-$E135-$K135-$Q135-$W135-$AC135)))</f>
        <v>0</v>
      </c>
      <c r="AJ135" s="76">
        <f t="shared" ref="AJ135:AJ198" si="117">IF(OR(AF135=0,AH$4=0),0,AH135+AI135-AK135)</f>
        <v>0</v>
      </c>
      <c r="AK135" s="150">
        <f>IF(OR(AF135=0,AH$4=0),0,AF135*VLOOKUP(6,Debt!$A$7:$L$17,3,0)/12)</f>
        <v>0</v>
      </c>
      <c r="AL135" s="149">
        <f t="shared" ref="AL135:AL198" si="118">IFERROR(IF(AL134=0,0,IF(AL134-AP134&lt;=0.01,0,AL134-AP134)),0)</f>
        <v>0</v>
      </c>
      <c r="AM135" s="122">
        <f t="shared" ref="AM135:AM198" si="119">AN135+AO135</f>
        <v>0</v>
      </c>
      <c r="AN135" s="122">
        <f t="shared" si="96"/>
        <v>0</v>
      </c>
      <c r="AO135" s="122">
        <f>IF(AL135=0,0,IF(OR(EOMONTH($A135,0)&lt;Debt!$A$5,Debt!$A$5=""),IF(Debt!$A$6=TRUE,IF(Debt!$C$5-$D135-$J135-$P135-$V135-$AB135-$AH135-$AT135-$AZ135-$BF135-$E135-$K135-$Q135-$W135-$AC135-$AI135&gt;AL135,AL135-AN135+AQ135,Debt!$C$5-$D135-$J135-$P135-$V135-$AB135-$AH135-$AN135-$AT135-$AZ135-$BF135-$E135-$K135-$Q135-$W135-$AC135-$AI135),0),IF(Debt!$B$5-$D135-$J135-$P135-$V135-$AB135-$AH135-$AN135-$AT135-$AZ135-$BF135-$E135-$K135-$Q135-$W135-$AC135-$AI135&gt;AL135,AL135-AN135+AQ135,Debt!$B$5-$D135-$J135-$P135-$V135-$AB135-$AH135-$AN135-$AT135-$AZ135-$BF135-$E135-$K135-$Q135-$W135-$AC135-$AI135)))</f>
        <v>0</v>
      </c>
      <c r="AP135" s="76">
        <f t="shared" ref="AP135:AP198" si="120">IF(OR(AL135=0,AN$4=0),0,AN135+AO135-AQ135)</f>
        <v>0</v>
      </c>
      <c r="AQ135" s="150">
        <f>IF(OR(AL135=0,AN$4=0),0,AL135*VLOOKUP(7,Debt!$A$7:$L$17,3,0)/12)</f>
        <v>0</v>
      </c>
      <c r="AR135" s="149">
        <f t="shared" ref="AR135:AR198" si="121">IFERROR(IF(AR134=0,0,IF(AR134-AV134&lt;=0.01,0,AR134-AV134)),0)</f>
        <v>0</v>
      </c>
      <c r="AS135" s="122">
        <f t="shared" ref="AS135:AS198" si="122">AT135+AU135</f>
        <v>0</v>
      </c>
      <c r="AT135" s="122">
        <f t="shared" si="97"/>
        <v>0</v>
      </c>
      <c r="AU135" s="122">
        <f>IF(AR135=0,0,IF(OR(EOMONTH($A135,0)&lt;Debt!$A$5,Debt!$A$5=""),IF(Debt!$A$6=TRUE,IF(Debt!$C$5-$D135-$J135-$P135-$V135-$AB135-$AH135-$AN135-$AZ135-$BF135-$E135-$K135-$Q135-$W135-$AC135-$AI135-$AO135&gt;AR135,AR135-AT135+AW135,Debt!$C$5-$D135-$J135-$P135-$V135-$AB135-$AH135-$AN135-$AT135-$AZ135-$BF135-$E135-$K135-$Q135-$W135-$AC135-$AI135-$AO135),0),IF(Debt!$B$5-$D135-$J135-$P135-$V135-$AB135-$AH135-$AN135-$AT135-$AZ135-$BF135-$E135-$K135-$Q135-$W135-$AC135-$AI135-$AO135&gt;AR135,AR135-AT135+AW135,Debt!$B$5-$D135-$J135-$P135-$V135-$AB135-$AH135-$AN135-$AT135-$AZ135-$BF135-$E135-$K135-$Q135-$W135-$AC135-$AI135-$AO135)))</f>
        <v>0</v>
      </c>
      <c r="AV135" s="76">
        <f t="shared" ref="AV135:AV198" si="123">IF(OR(AR135=0,AT$4=0),0,AT135+AU135-AW135)</f>
        <v>0</v>
      </c>
      <c r="AW135" s="150">
        <f>IF(OR(AR135=0,AT$4=0),0,AR135*VLOOKUP(8,Debt!$A$7:$L$17,3,0)/12)</f>
        <v>0</v>
      </c>
      <c r="AX135" s="149">
        <f t="shared" ref="AX135:AX198" si="124">IFERROR(IF(AX134=0,0,IF(AX134-BB134&lt;=0.01,0,AX134-BB134)),0)</f>
        <v>0</v>
      </c>
      <c r="AY135" s="122">
        <f t="shared" ref="AY135:AY198" si="125">AZ135+BA135</f>
        <v>0</v>
      </c>
      <c r="AZ135" s="122">
        <f t="shared" si="98"/>
        <v>0</v>
      </c>
      <c r="BA135" s="122">
        <f>IF(AX135=0,0,IF(OR(EOMONTH($A135,0)&lt;Debt!$A$5,Debt!$A$5=""),IF(Debt!$A$6=TRUE,IF(Debt!$C$5-$D135-$J135-$P135-$V135-$AB135-$AH135-$AN135-$AT135-$BF135-$E135-$K135-$Q135-$W135-$AC135-$AI135-$AO135-$AU135&gt;AX135,AX135-AZ135+BC135,Debt!$C$5-$D135-$J135-$P135-$V135-$AB135-$AH135-$AN135-$AT135-$AZ135-$BF135-$E135-$K135-$Q135-$W135-$AC135-$AI135-$AO135-$AU135),0),IF(Debt!$B$5-$D135-$J135-$P135-$V135-$AB135-$AH135-$AN135-$AT135-$AZ135-$BF135-$E135-$K135-$Q135-$W135-$AC135-$AI135-$AO135-$AU135&gt;AX135,AX135-AZ135+BC135,Debt!$B$5-$D135-$J135-$P135-$V135-$AB135-$AH135-$AN135-$AT135-$AZ135-$BF135-$E135-$K135-$Q135-$W135-$AC135-$AI135-$AO135-$AU135)))</f>
        <v>0</v>
      </c>
      <c r="BB135" s="76">
        <f t="shared" ref="BB135:BB198" si="126">IF(OR(AX135=0,AZ$4=0),0,AZ135+BA135-BC135)</f>
        <v>0</v>
      </c>
      <c r="BC135" s="150">
        <f>IF(OR(AX135=0,AZ$4=0),0,AX135*VLOOKUP(9,Debt!$A$7:$L$17,3,0)/12)</f>
        <v>0</v>
      </c>
      <c r="BD135" s="149">
        <f t="shared" ref="BD135:BD198" si="127">IFERROR(IF(BD134=0,0,IF(BD134-BH134&lt;=0.01,0,BD134-BH134)),0)</f>
        <v>0</v>
      </c>
      <c r="BE135" s="122">
        <f t="shared" ref="BE135:BE198" si="128">BF135+BG135</f>
        <v>0</v>
      </c>
      <c r="BF135" s="122">
        <f t="shared" si="99"/>
        <v>0</v>
      </c>
      <c r="BG135" s="122">
        <f>IF(BD135=0,0,IF(OR(EOMONTH($A135,0)&lt;Debt!$A$5,Debt!$A$5=""),IF(Debt!$A$6=TRUE,IF(Debt!$C$5-$D135-$J135-$P135-$V135-$AB135-$AH135-$AN135-$AT135-$AZ135-$E135-$K135-$Q135-$W135-$AC135-$AI135-$AO135-$AU135-$BA135&gt;BD135,BD135-BF135+BI135,Debt!$C$5-$D135-$J135-$P135-$V135-$AB135-$AH135-$AN135-$AT135-$AZ135-$BF135-$E135-$K135-$Q135-$W135-$AC135-$AI135-$AO135-$AU135-$BA135),0),IF(Debt!$B$5-$D135-$J135-$P135-$V135-$AB135-$AH135-$AN135-$AT135-$AZ135-$BF135-$E135-$K135-$Q135-$W135-$AC135-$AI135-$AO135-$AU135-$BA135&gt;BD135,BD135-BF135+BI135,Debt!$B$5-$D135-$J135-$P135-$V135-$AB135-$AH135-$AN135-$AT135-$AZ135-$BF135-$E135-$K135-$Q135-$W135-$AC135-$AI135-$AO135-$AU135-$BA135)))</f>
        <v>0</v>
      </c>
      <c r="BH135" s="76">
        <f t="shared" ref="BH135:BH198" si="129">IF(OR(BD135=0,BF$4=0),0,BF135+BG135-BI135)</f>
        <v>0</v>
      </c>
      <c r="BI135" s="150">
        <f>IF(OR(BD135=0,BF$4=0),0,BD135*VLOOKUP(10,Debt!$A$7:$L$17,3,0)/12)</f>
        <v>0</v>
      </c>
      <c r="BJ135" s="133">
        <f t="shared" ref="BJ135:BJ198" ca="1" si="130">AC135+AB135+W135+V135+Q135+P135+K135+J135+D135+E135+AH135+AI135+AN135+AO135+AT135+AU135+AZ135+BA135+BF135+BG135</f>
        <v>0</v>
      </c>
      <c r="BK135" s="133">
        <f t="shared" ref="BK135:BK198" ca="1" si="131">F135+L135+R135+X135+AD135+AJ135+AP135+AV135+BB135+BH135</f>
        <v>0</v>
      </c>
      <c r="BL135" s="133">
        <f t="shared" ref="BL135:BL198" ca="1" si="132">G135+M135+S135+Y135+AE135+AK135+AQ135+AW135+BC135+BI135</f>
        <v>0</v>
      </c>
      <c r="BM135" s="157">
        <f t="shared" ref="BM135:BM198" ca="1" si="133">B135+H135+N135+T135+Z135+AF135+AL135+AR135+AX135+BD135</f>
        <v>0</v>
      </c>
    </row>
    <row r="136" spans="1:65" customFormat="1" thickBot="1" x14ac:dyDescent="0.25">
      <c r="A136" s="160">
        <f t="shared" ref="A136:A199" ca="1" si="134">EDATE(A135,1)</f>
        <v>48884</v>
      </c>
      <c r="B136" s="149">
        <f t="shared" ca="1" si="100"/>
        <v>0</v>
      </c>
      <c r="C136" s="122">
        <f t="shared" ca="1" si="101"/>
        <v>0</v>
      </c>
      <c r="D136" s="122">
        <f t="shared" ca="1" si="90"/>
        <v>0</v>
      </c>
      <c r="E136" s="122">
        <f ca="1">IF(B136=0,0,IF(OR(EOMONTH($A136,0)&lt;Debt!$A$5,Debt!$A$5=""),IF(Debt!$A$6=TRUE,IF(Debt!$C$5-$J136-$P136-$V136-$AB136-$AH136-$AN136-$AT136-$AZ136-$BF136&gt;B136,B136-D136+G136,Debt!$C$5-$D136-$J136-$P136-$V136-$AB136-$AH136-$AN136-$AT136-$AZ136-$BF136),0),IF(Debt!$B$5-$D136-$J136-$P136-$V136-$AB136-$AH136-$AN136-$AT136-$AZ136-$BF136&gt;B136,B136-D136+G136,Debt!$B$5-$D136-$J136-$P136-$V136-$AB136-$AH136-$AN136-$AT136-$AZ136-$BF136)))</f>
        <v>0</v>
      </c>
      <c r="F136" s="76">
        <f t="shared" ca="1" si="102"/>
        <v>0</v>
      </c>
      <c r="G136" s="150">
        <f ca="1">IF(OR(B136=0,D$4=0),0,B136*VLOOKUP(1,Debt!$A$7:$L$17,3,0)/12)</f>
        <v>0</v>
      </c>
      <c r="H136" s="149">
        <f t="shared" ca="1" si="103"/>
        <v>0</v>
      </c>
      <c r="I136" s="122">
        <f t="shared" ca="1" si="104"/>
        <v>0</v>
      </c>
      <c r="J136" s="122">
        <f t="shared" ca="1" si="91"/>
        <v>0</v>
      </c>
      <c r="K136" s="122">
        <f ca="1">IF(H136=0,0,IF(OR(EOMONTH($A136,0)&lt;Debt!$A$5,Debt!$A$5=""),IF(Debt!$A$6=TRUE,IF(Debt!C$5-$D136-$P136-$V136-$AB136-$AH136-$AN136-$AT136-$AZ136-$BF136&gt;H136,H136-J136+M136,Debt!$C$5-$D136-$J136-$P136-$V136-$AB136-$AH136-$AN136-$AT136-$AZ136-$BF136-$E136),0),IF(Debt!$B$5-$D136-$J136-$P136-$V136-$AB136-$AH136-$AN136-$AT136-$AZ136-$BF136-$E136&gt;H136,H136-J136+M136,Debt!$B$5-$D136-$J136-$P136-$V136-$AB136-$AH136-$AN136-$AT136-$AZ136-$BF136-$E136)))</f>
        <v>0</v>
      </c>
      <c r="L136" s="76">
        <f t="shared" ca="1" si="105"/>
        <v>0</v>
      </c>
      <c r="M136" s="150">
        <f ca="1">IF(OR(H136=0,J$4=0),0,H136*VLOOKUP(2,Debt!$A$7:$L$17,3,0)/12)</f>
        <v>0</v>
      </c>
      <c r="N136" s="149">
        <f t="shared" ca="1" si="106"/>
        <v>0</v>
      </c>
      <c r="O136" s="122">
        <f t="shared" ca="1" si="107"/>
        <v>0</v>
      </c>
      <c r="P136" s="122">
        <f t="shared" ca="1" si="92"/>
        <v>0</v>
      </c>
      <c r="Q136" s="122">
        <f ca="1">IF(N136=0,0,IF(OR(EOMONTH($A136,0)&lt;Debt!$A$5,Debt!$A$5=""),IF(Debt!$A$6=TRUE,IF(Debt!$C$5-$D136-$J136-$V136-$AB136-$AH136-$AN136-$AT136-$AZ136-$BF136-$E136-$K136&gt;N136,N136-P136+S136,Debt!$C$5-$D136-$J136-$P136-$V136-$AB136-$AH136-$AN136-$AT136-$AZ136-$BF136-$E136-$K136),0),IF(Debt!$B$5-$D136-$J136-$P136-$V136-$AB136-$AH136-$AN136-$AT136-$AZ136-$BF136-$E136-$K136&gt;N136,N136-P136+S136,Debt!$B$5-$D136-$J136-$P136-$V136-$AB136-$AH136-$AN136-$AT136-$AZ136-$BF136-$E136-$K136)))</f>
        <v>0</v>
      </c>
      <c r="R136" s="76">
        <f t="shared" ca="1" si="108"/>
        <v>0</v>
      </c>
      <c r="S136" s="150">
        <f ca="1">IF(OR(N136=0,P$4=0),0,N136*VLOOKUP(3,Debt!$A$7:$L$17,3,0)/12)</f>
        <v>0</v>
      </c>
      <c r="T136" s="149">
        <f t="shared" ca="1" si="109"/>
        <v>0</v>
      </c>
      <c r="U136" s="122">
        <f t="shared" ca="1" si="110"/>
        <v>0</v>
      </c>
      <c r="V136" s="122">
        <f t="shared" ca="1" si="93"/>
        <v>0</v>
      </c>
      <c r="W136" s="122">
        <f ca="1">IF(T136=0,0,IF(OR(EOMONTH($A136,0)&lt;Debt!$A$5,Debt!$A$5=""),IF(Debt!$A$6=TRUE,IF(Debt!$C$5-$D136-$J136-$P136-$AB136-$AH136-$AN136-$AT136-$AZ136-$BF136-$E136-$K136-$Q136&gt;T136,T136-V136+Y136,Debt!$C$5-$D136-$J136-$P136-$V136-$AB136-$AH136-$AN136-$AT136-$AZ136-$BF136-$E136-$K136-$Q136),0),IF(Debt!$B$5-$D136-$J136-$P136-$V136-$AB136-$AH136-$AN136-$AT136-$AZ136-$BF136-$E136-$K136-$Q136&gt;T136,T136-V136+Y136,Debt!$B$5-$D136-$J136-$P136-$V136-$AB136-$AH136-$AN136-$AT136-$AZ136-$BF136-$E136-$K136-$Q136)))</f>
        <v>0</v>
      </c>
      <c r="X136" s="76">
        <f t="shared" ca="1" si="111"/>
        <v>0</v>
      </c>
      <c r="Y136" s="150">
        <f ca="1">IF(OR(T136=0,V$4=0),0,T136*VLOOKUP(4,Debt!$A$7:$L$17,3,0)/12)</f>
        <v>0</v>
      </c>
      <c r="Z136" s="149">
        <f t="shared" ca="1" si="112"/>
        <v>0</v>
      </c>
      <c r="AA136" s="122">
        <f t="shared" ca="1" si="113"/>
        <v>0</v>
      </c>
      <c r="AB136" s="122">
        <f t="shared" ca="1" si="94"/>
        <v>0</v>
      </c>
      <c r="AC136" s="122">
        <f ca="1">IF(Z136=0,0,IF(OR(EOMONTH($A136,0)&lt;Debt!$A$5,Debt!$A$5=""),IF(Debt!$A$6=TRUE,IF(Debt!$C$5-$D136-$J136-$P136-$V136-$AH136-$AN136-$AT136-$AZ136-$BF136-$E136-$K136-$Q136-$W136&gt;Z136,Z136-AB136+AE136,Debt!$C$5-$D136-$J136-$P136-$V136-$AB136-$AH136-$AN136-$AT136-$AZ136-$BF136-$E136-$K136-$Q136-$W136),0),IF(Debt!$B$5-$D136-$J136-$P136-$V136-$AB136-$AH136-$AN136-$AT136-$AZ136-$BF136-$E136-$K136-$Q136-$W136&gt;Z136,Z136-AB136+AE136,Debt!$B$5-$D136-$J136-$P136-$V136-$AB136-$AH136-$AN136-$AT136-$AZ136-$BF136-$E136-$K136-$Q136-$W136)))</f>
        <v>0</v>
      </c>
      <c r="AD136" s="76">
        <f t="shared" ca="1" si="114"/>
        <v>0</v>
      </c>
      <c r="AE136" s="150">
        <f ca="1">IF(OR(Z136=0,AB$4=0),0,Z136*VLOOKUP(5,Debt!$A$7:$L$17,3,0)/12)</f>
        <v>0</v>
      </c>
      <c r="AF136" s="149">
        <f t="shared" si="115"/>
        <v>0</v>
      </c>
      <c r="AG136" s="122">
        <f t="shared" si="116"/>
        <v>0</v>
      </c>
      <c r="AH136" s="122">
        <f t="shared" si="95"/>
        <v>0</v>
      </c>
      <c r="AI136" s="122">
        <f>IF(AF136=0,0,IF(OR(EOMONTH($A136,0)&lt;Debt!$A$5,Debt!$A$5=""),IF(Debt!$A$6=TRUE,IF(Debt!$C$5-$D136-$J136-$P136-$V136-$AB136-$AN136-$AT136-$AZ136-$BF136-$E136-$K136-$Q136-$W136-$AC136&gt;AF136,AF136-AH136+AK136,Debt!$C$5-$D136-$J136-$P136-$V136-$AB136-$AH136-$AN136-$AT136-$AZ136-$BF136-$E136-$K136-$Q136-$W136-$AC136),0),IF(Debt!$B$5-$D136-$J136-$P136-$V136-$AB136-$AH136-$AN136-$AT136-$AZ136-$BF136-$E136-$K136-$Q136-$W136-$AC136&gt;AF136,AF136-AH136+AK136,Debt!$B$5-$D136-$J136-$P136-$V136-$AB136-$AH136-$AN136-$AT136-$AZ136-$BF136-$E136-$K136-$Q136-$W136-$AC136)))</f>
        <v>0</v>
      </c>
      <c r="AJ136" s="76">
        <f t="shared" si="117"/>
        <v>0</v>
      </c>
      <c r="AK136" s="150">
        <f>IF(OR(AF136=0,AH$4=0),0,AF136*VLOOKUP(6,Debt!$A$7:$L$17,3,0)/12)</f>
        <v>0</v>
      </c>
      <c r="AL136" s="149">
        <f t="shared" si="118"/>
        <v>0</v>
      </c>
      <c r="AM136" s="122">
        <f t="shared" si="119"/>
        <v>0</v>
      </c>
      <c r="AN136" s="122">
        <f t="shared" si="96"/>
        <v>0</v>
      </c>
      <c r="AO136" s="122">
        <f>IF(AL136=0,0,IF(OR(EOMONTH($A136,0)&lt;Debt!$A$5,Debt!$A$5=""),IF(Debt!$A$6=TRUE,IF(Debt!$C$5-$D136-$J136-$P136-$V136-$AB136-$AH136-$AT136-$AZ136-$BF136-$E136-$K136-$Q136-$W136-$AC136-$AI136&gt;AL136,AL136-AN136+AQ136,Debt!$C$5-$D136-$J136-$P136-$V136-$AB136-$AH136-$AN136-$AT136-$AZ136-$BF136-$E136-$K136-$Q136-$W136-$AC136-$AI136),0),IF(Debt!$B$5-$D136-$J136-$P136-$V136-$AB136-$AH136-$AN136-$AT136-$AZ136-$BF136-$E136-$K136-$Q136-$W136-$AC136-$AI136&gt;AL136,AL136-AN136+AQ136,Debt!$B$5-$D136-$J136-$P136-$V136-$AB136-$AH136-$AN136-$AT136-$AZ136-$BF136-$E136-$K136-$Q136-$W136-$AC136-$AI136)))</f>
        <v>0</v>
      </c>
      <c r="AP136" s="76">
        <f t="shared" si="120"/>
        <v>0</v>
      </c>
      <c r="AQ136" s="150">
        <f>IF(OR(AL136=0,AN$4=0),0,AL136*VLOOKUP(7,Debt!$A$7:$L$17,3,0)/12)</f>
        <v>0</v>
      </c>
      <c r="AR136" s="149">
        <f t="shared" si="121"/>
        <v>0</v>
      </c>
      <c r="AS136" s="122">
        <f t="shared" si="122"/>
        <v>0</v>
      </c>
      <c r="AT136" s="122">
        <f t="shared" si="97"/>
        <v>0</v>
      </c>
      <c r="AU136" s="122">
        <f>IF(AR136=0,0,IF(OR(EOMONTH($A136,0)&lt;Debt!$A$5,Debt!$A$5=""),IF(Debt!$A$6=TRUE,IF(Debt!$C$5-$D136-$J136-$P136-$V136-$AB136-$AH136-$AN136-$AZ136-$BF136-$E136-$K136-$Q136-$W136-$AC136-$AI136-$AO136&gt;AR136,AR136-AT136+AW136,Debt!$C$5-$D136-$J136-$P136-$V136-$AB136-$AH136-$AN136-$AT136-$AZ136-$BF136-$E136-$K136-$Q136-$W136-$AC136-$AI136-$AO136),0),IF(Debt!$B$5-$D136-$J136-$P136-$V136-$AB136-$AH136-$AN136-$AT136-$AZ136-$BF136-$E136-$K136-$Q136-$W136-$AC136-$AI136-$AO136&gt;AR136,AR136-AT136+AW136,Debt!$B$5-$D136-$J136-$P136-$V136-$AB136-$AH136-$AN136-$AT136-$AZ136-$BF136-$E136-$K136-$Q136-$W136-$AC136-$AI136-$AO136)))</f>
        <v>0</v>
      </c>
      <c r="AV136" s="76">
        <f t="shared" si="123"/>
        <v>0</v>
      </c>
      <c r="AW136" s="150">
        <f>IF(OR(AR136=0,AT$4=0),0,AR136*VLOOKUP(8,Debt!$A$7:$L$17,3,0)/12)</f>
        <v>0</v>
      </c>
      <c r="AX136" s="149">
        <f t="shared" si="124"/>
        <v>0</v>
      </c>
      <c r="AY136" s="122">
        <f t="shared" si="125"/>
        <v>0</v>
      </c>
      <c r="AZ136" s="122">
        <f t="shared" si="98"/>
        <v>0</v>
      </c>
      <c r="BA136" s="122">
        <f>IF(AX136=0,0,IF(OR(EOMONTH($A136,0)&lt;Debt!$A$5,Debt!$A$5=""),IF(Debt!$A$6=TRUE,IF(Debt!$C$5-$D136-$J136-$P136-$V136-$AB136-$AH136-$AN136-$AT136-$BF136-$E136-$K136-$Q136-$W136-$AC136-$AI136-$AO136-$AU136&gt;AX136,AX136-AZ136+BC136,Debt!$C$5-$D136-$J136-$P136-$V136-$AB136-$AH136-$AN136-$AT136-$AZ136-$BF136-$E136-$K136-$Q136-$W136-$AC136-$AI136-$AO136-$AU136),0),IF(Debt!$B$5-$D136-$J136-$P136-$V136-$AB136-$AH136-$AN136-$AT136-$AZ136-$BF136-$E136-$K136-$Q136-$W136-$AC136-$AI136-$AO136-$AU136&gt;AX136,AX136-AZ136+BC136,Debt!$B$5-$D136-$J136-$P136-$V136-$AB136-$AH136-$AN136-$AT136-$AZ136-$BF136-$E136-$K136-$Q136-$W136-$AC136-$AI136-$AO136-$AU136)))</f>
        <v>0</v>
      </c>
      <c r="BB136" s="76">
        <f t="shared" si="126"/>
        <v>0</v>
      </c>
      <c r="BC136" s="150">
        <f>IF(OR(AX136=0,AZ$4=0),0,AX136*VLOOKUP(9,Debt!$A$7:$L$17,3,0)/12)</f>
        <v>0</v>
      </c>
      <c r="BD136" s="149">
        <f t="shared" si="127"/>
        <v>0</v>
      </c>
      <c r="BE136" s="122">
        <f t="shared" si="128"/>
        <v>0</v>
      </c>
      <c r="BF136" s="122">
        <f t="shared" si="99"/>
        <v>0</v>
      </c>
      <c r="BG136" s="122">
        <f>IF(BD136=0,0,IF(OR(EOMONTH($A136,0)&lt;Debt!$A$5,Debt!$A$5=""),IF(Debt!$A$6=TRUE,IF(Debt!$C$5-$D136-$J136-$P136-$V136-$AB136-$AH136-$AN136-$AT136-$AZ136-$E136-$K136-$Q136-$W136-$AC136-$AI136-$AO136-$AU136-$BA136&gt;BD136,BD136-BF136+BI136,Debt!$C$5-$D136-$J136-$P136-$V136-$AB136-$AH136-$AN136-$AT136-$AZ136-$BF136-$E136-$K136-$Q136-$W136-$AC136-$AI136-$AO136-$AU136-$BA136),0),IF(Debt!$B$5-$D136-$J136-$P136-$V136-$AB136-$AH136-$AN136-$AT136-$AZ136-$BF136-$E136-$K136-$Q136-$W136-$AC136-$AI136-$AO136-$AU136-$BA136&gt;BD136,BD136-BF136+BI136,Debt!$B$5-$D136-$J136-$P136-$V136-$AB136-$AH136-$AN136-$AT136-$AZ136-$BF136-$E136-$K136-$Q136-$W136-$AC136-$AI136-$AO136-$AU136-$BA136)))</f>
        <v>0</v>
      </c>
      <c r="BH136" s="76">
        <f t="shared" si="129"/>
        <v>0</v>
      </c>
      <c r="BI136" s="150">
        <f>IF(OR(BD136=0,BF$4=0),0,BD136*VLOOKUP(10,Debt!$A$7:$L$17,3,0)/12)</f>
        <v>0</v>
      </c>
      <c r="BJ136" s="133">
        <f t="shared" ca="1" si="130"/>
        <v>0</v>
      </c>
      <c r="BK136" s="133">
        <f t="shared" ca="1" si="131"/>
        <v>0</v>
      </c>
      <c r="BL136" s="133">
        <f t="shared" ca="1" si="132"/>
        <v>0</v>
      </c>
      <c r="BM136" s="157">
        <f t="shared" ca="1" si="133"/>
        <v>0</v>
      </c>
    </row>
    <row r="137" spans="1:65" customFormat="1" thickBot="1" x14ac:dyDescent="0.25">
      <c r="A137" s="160">
        <f t="shared" ca="1" si="134"/>
        <v>48914</v>
      </c>
      <c r="B137" s="149">
        <f t="shared" ca="1" si="100"/>
        <v>0</v>
      </c>
      <c r="C137" s="122">
        <f t="shared" ca="1" si="101"/>
        <v>0</v>
      </c>
      <c r="D137" s="122">
        <f t="shared" ca="1" si="90"/>
        <v>0</v>
      </c>
      <c r="E137" s="122">
        <f ca="1">IF(B137=0,0,IF(OR(EOMONTH($A137,0)&lt;Debt!$A$5,Debt!$A$5=""),IF(Debt!$A$6=TRUE,IF(Debt!$C$5-$J137-$P137-$V137-$AB137-$AH137-$AN137-$AT137-$AZ137-$BF137&gt;B137,B137-D137+G137,Debt!$C$5-$D137-$J137-$P137-$V137-$AB137-$AH137-$AN137-$AT137-$AZ137-$BF137),0),IF(Debt!$B$5-$D137-$J137-$P137-$V137-$AB137-$AH137-$AN137-$AT137-$AZ137-$BF137&gt;B137,B137-D137+G137,Debt!$B$5-$D137-$J137-$P137-$V137-$AB137-$AH137-$AN137-$AT137-$AZ137-$BF137)))</f>
        <v>0</v>
      </c>
      <c r="F137" s="76">
        <f t="shared" ca="1" si="102"/>
        <v>0</v>
      </c>
      <c r="G137" s="150">
        <f ca="1">IF(OR(B137=0,D$4=0),0,B137*VLOOKUP(1,Debt!$A$7:$L$17,3,0)/12)</f>
        <v>0</v>
      </c>
      <c r="H137" s="149">
        <f t="shared" ca="1" si="103"/>
        <v>0</v>
      </c>
      <c r="I137" s="122">
        <f t="shared" ca="1" si="104"/>
        <v>0</v>
      </c>
      <c r="J137" s="122">
        <f t="shared" ca="1" si="91"/>
        <v>0</v>
      </c>
      <c r="K137" s="122">
        <f ca="1">IF(H137=0,0,IF(OR(EOMONTH($A137,0)&lt;Debt!$A$5,Debt!$A$5=""),IF(Debt!$A$6=TRUE,IF(Debt!C$5-$D137-$P137-$V137-$AB137-$AH137-$AN137-$AT137-$AZ137-$BF137&gt;H137,H137-J137+M137,Debt!$C$5-$D137-$J137-$P137-$V137-$AB137-$AH137-$AN137-$AT137-$AZ137-$BF137-$E137),0),IF(Debt!$B$5-$D137-$J137-$P137-$V137-$AB137-$AH137-$AN137-$AT137-$AZ137-$BF137-$E137&gt;H137,H137-J137+M137,Debt!$B$5-$D137-$J137-$P137-$V137-$AB137-$AH137-$AN137-$AT137-$AZ137-$BF137-$E137)))</f>
        <v>0</v>
      </c>
      <c r="L137" s="76">
        <f t="shared" ca="1" si="105"/>
        <v>0</v>
      </c>
      <c r="M137" s="150">
        <f ca="1">IF(OR(H137=0,J$4=0),0,H137*VLOOKUP(2,Debt!$A$7:$L$17,3,0)/12)</f>
        <v>0</v>
      </c>
      <c r="N137" s="149">
        <f t="shared" ca="1" si="106"/>
        <v>0</v>
      </c>
      <c r="O137" s="122">
        <f t="shared" ca="1" si="107"/>
        <v>0</v>
      </c>
      <c r="P137" s="122">
        <f t="shared" ca="1" si="92"/>
        <v>0</v>
      </c>
      <c r="Q137" s="122">
        <f ca="1">IF(N137=0,0,IF(OR(EOMONTH($A137,0)&lt;Debt!$A$5,Debt!$A$5=""),IF(Debt!$A$6=TRUE,IF(Debt!$C$5-$D137-$J137-$V137-$AB137-$AH137-$AN137-$AT137-$AZ137-$BF137-$E137-$K137&gt;N137,N137-P137+S137,Debt!$C$5-$D137-$J137-$P137-$V137-$AB137-$AH137-$AN137-$AT137-$AZ137-$BF137-$E137-$K137),0),IF(Debt!$B$5-$D137-$J137-$P137-$V137-$AB137-$AH137-$AN137-$AT137-$AZ137-$BF137-$E137-$K137&gt;N137,N137-P137+S137,Debt!$B$5-$D137-$J137-$P137-$V137-$AB137-$AH137-$AN137-$AT137-$AZ137-$BF137-$E137-$K137)))</f>
        <v>0</v>
      </c>
      <c r="R137" s="76">
        <f t="shared" ca="1" si="108"/>
        <v>0</v>
      </c>
      <c r="S137" s="150">
        <f ca="1">IF(OR(N137=0,P$4=0),0,N137*VLOOKUP(3,Debt!$A$7:$L$17,3,0)/12)</f>
        <v>0</v>
      </c>
      <c r="T137" s="149">
        <f t="shared" ca="1" si="109"/>
        <v>0</v>
      </c>
      <c r="U137" s="122">
        <f t="shared" ca="1" si="110"/>
        <v>0</v>
      </c>
      <c r="V137" s="122">
        <f t="shared" ca="1" si="93"/>
        <v>0</v>
      </c>
      <c r="W137" s="122">
        <f ca="1">IF(T137=0,0,IF(OR(EOMONTH($A137,0)&lt;Debt!$A$5,Debt!$A$5=""),IF(Debt!$A$6=TRUE,IF(Debt!$C$5-$D137-$J137-$P137-$AB137-$AH137-$AN137-$AT137-$AZ137-$BF137-$E137-$K137-$Q137&gt;T137,T137-V137+Y137,Debt!$C$5-$D137-$J137-$P137-$V137-$AB137-$AH137-$AN137-$AT137-$AZ137-$BF137-$E137-$K137-$Q137),0),IF(Debt!$B$5-$D137-$J137-$P137-$V137-$AB137-$AH137-$AN137-$AT137-$AZ137-$BF137-$E137-$K137-$Q137&gt;T137,T137-V137+Y137,Debt!$B$5-$D137-$J137-$P137-$V137-$AB137-$AH137-$AN137-$AT137-$AZ137-$BF137-$E137-$K137-$Q137)))</f>
        <v>0</v>
      </c>
      <c r="X137" s="76">
        <f t="shared" ca="1" si="111"/>
        <v>0</v>
      </c>
      <c r="Y137" s="150">
        <f ca="1">IF(OR(T137=0,V$4=0),0,T137*VLOOKUP(4,Debt!$A$7:$L$17,3,0)/12)</f>
        <v>0</v>
      </c>
      <c r="Z137" s="149">
        <f t="shared" ca="1" si="112"/>
        <v>0</v>
      </c>
      <c r="AA137" s="122">
        <f t="shared" ca="1" si="113"/>
        <v>0</v>
      </c>
      <c r="AB137" s="122">
        <f t="shared" ca="1" si="94"/>
        <v>0</v>
      </c>
      <c r="AC137" s="122">
        <f ca="1">IF(Z137=0,0,IF(OR(EOMONTH($A137,0)&lt;Debt!$A$5,Debt!$A$5=""),IF(Debt!$A$6=TRUE,IF(Debt!$C$5-$D137-$J137-$P137-$V137-$AH137-$AN137-$AT137-$AZ137-$BF137-$E137-$K137-$Q137-$W137&gt;Z137,Z137-AB137+AE137,Debt!$C$5-$D137-$J137-$P137-$V137-$AB137-$AH137-$AN137-$AT137-$AZ137-$BF137-$E137-$K137-$Q137-$W137),0),IF(Debt!$B$5-$D137-$J137-$P137-$V137-$AB137-$AH137-$AN137-$AT137-$AZ137-$BF137-$E137-$K137-$Q137-$W137&gt;Z137,Z137-AB137+AE137,Debt!$B$5-$D137-$J137-$P137-$V137-$AB137-$AH137-$AN137-$AT137-$AZ137-$BF137-$E137-$K137-$Q137-$W137)))</f>
        <v>0</v>
      </c>
      <c r="AD137" s="76">
        <f t="shared" ca="1" si="114"/>
        <v>0</v>
      </c>
      <c r="AE137" s="150">
        <f ca="1">IF(OR(Z137=0,AB$4=0),0,Z137*VLOOKUP(5,Debt!$A$7:$L$17,3,0)/12)</f>
        <v>0</v>
      </c>
      <c r="AF137" s="149">
        <f t="shared" si="115"/>
        <v>0</v>
      </c>
      <c r="AG137" s="122">
        <f t="shared" si="116"/>
        <v>0</v>
      </c>
      <c r="AH137" s="122">
        <f t="shared" si="95"/>
        <v>0</v>
      </c>
      <c r="AI137" s="122">
        <f>IF(AF137=0,0,IF(OR(EOMONTH($A137,0)&lt;Debt!$A$5,Debt!$A$5=""),IF(Debt!$A$6=TRUE,IF(Debt!$C$5-$D137-$J137-$P137-$V137-$AB137-$AN137-$AT137-$AZ137-$BF137-$E137-$K137-$Q137-$W137-$AC137&gt;AF137,AF137-AH137+AK137,Debt!$C$5-$D137-$J137-$P137-$V137-$AB137-$AH137-$AN137-$AT137-$AZ137-$BF137-$E137-$K137-$Q137-$W137-$AC137),0),IF(Debt!$B$5-$D137-$J137-$P137-$V137-$AB137-$AH137-$AN137-$AT137-$AZ137-$BF137-$E137-$K137-$Q137-$W137-$AC137&gt;AF137,AF137-AH137+AK137,Debt!$B$5-$D137-$J137-$P137-$V137-$AB137-$AH137-$AN137-$AT137-$AZ137-$BF137-$E137-$K137-$Q137-$W137-$AC137)))</f>
        <v>0</v>
      </c>
      <c r="AJ137" s="76">
        <f t="shared" si="117"/>
        <v>0</v>
      </c>
      <c r="AK137" s="150">
        <f>IF(OR(AF137=0,AH$4=0),0,AF137*VLOOKUP(6,Debt!$A$7:$L$17,3,0)/12)</f>
        <v>0</v>
      </c>
      <c r="AL137" s="149">
        <f t="shared" si="118"/>
        <v>0</v>
      </c>
      <c r="AM137" s="122">
        <f t="shared" si="119"/>
        <v>0</v>
      </c>
      <c r="AN137" s="122">
        <f t="shared" si="96"/>
        <v>0</v>
      </c>
      <c r="AO137" s="122">
        <f>IF(AL137=0,0,IF(OR(EOMONTH($A137,0)&lt;Debt!$A$5,Debt!$A$5=""),IF(Debt!$A$6=TRUE,IF(Debt!$C$5-$D137-$J137-$P137-$V137-$AB137-$AH137-$AT137-$AZ137-$BF137-$E137-$K137-$Q137-$W137-$AC137-$AI137&gt;AL137,AL137-AN137+AQ137,Debt!$C$5-$D137-$J137-$P137-$V137-$AB137-$AH137-$AN137-$AT137-$AZ137-$BF137-$E137-$K137-$Q137-$W137-$AC137-$AI137),0),IF(Debt!$B$5-$D137-$J137-$P137-$V137-$AB137-$AH137-$AN137-$AT137-$AZ137-$BF137-$E137-$K137-$Q137-$W137-$AC137-$AI137&gt;AL137,AL137-AN137+AQ137,Debt!$B$5-$D137-$J137-$P137-$V137-$AB137-$AH137-$AN137-$AT137-$AZ137-$BF137-$E137-$K137-$Q137-$W137-$AC137-$AI137)))</f>
        <v>0</v>
      </c>
      <c r="AP137" s="76">
        <f t="shared" si="120"/>
        <v>0</v>
      </c>
      <c r="AQ137" s="150">
        <f>IF(OR(AL137=0,AN$4=0),0,AL137*VLOOKUP(7,Debt!$A$7:$L$17,3,0)/12)</f>
        <v>0</v>
      </c>
      <c r="AR137" s="149">
        <f t="shared" si="121"/>
        <v>0</v>
      </c>
      <c r="AS137" s="122">
        <f t="shared" si="122"/>
        <v>0</v>
      </c>
      <c r="AT137" s="122">
        <f t="shared" si="97"/>
        <v>0</v>
      </c>
      <c r="AU137" s="122">
        <f>IF(AR137=0,0,IF(OR(EOMONTH($A137,0)&lt;Debt!$A$5,Debt!$A$5=""),IF(Debt!$A$6=TRUE,IF(Debt!$C$5-$D137-$J137-$P137-$V137-$AB137-$AH137-$AN137-$AZ137-$BF137-$E137-$K137-$Q137-$W137-$AC137-$AI137-$AO137&gt;AR137,AR137-AT137+AW137,Debt!$C$5-$D137-$J137-$P137-$V137-$AB137-$AH137-$AN137-$AT137-$AZ137-$BF137-$E137-$K137-$Q137-$W137-$AC137-$AI137-$AO137),0),IF(Debt!$B$5-$D137-$J137-$P137-$V137-$AB137-$AH137-$AN137-$AT137-$AZ137-$BF137-$E137-$K137-$Q137-$W137-$AC137-$AI137-$AO137&gt;AR137,AR137-AT137+AW137,Debt!$B$5-$D137-$J137-$P137-$V137-$AB137-$AH137-$AN137-$AT137-$AZ137-$BF137-$E137-$K137-$Q137-$W137-$AC137-$AI137-$AO137)))</f>
        <v>0</v>
      </c>
      <c r="AV137" s="76">
        <f t="shared" si="123"/>
        <v>0</v>
      </c>
      <c r="AW137" s="150">
        <f>IF(OR(AR137=0,AT$4=0),0,AR137*VLOOKUP(8,Debt!$A$7:$L$17,3,0)/12)</f>
        <v>0</v>
      </c>
      <c r="AX137" s="149">
        <f t="shared" si="124"/>
        <v>0</v>
      </c>
      <c r="AY137" s="122">
        <f t="shared" si="125"/>
        <v>0</v>
      </c>
      <c r="AZ137" s="122">
        <f t="shared" si="98"/>
        <v>0</v>
      </c>
      <c r="BA137" s="122">
        <f>IF(AX137=0,0,IF(OR(EOMONTH($A137,0)&lt;Debt!$A$5,Debt!$A$5=""),IF(Debt!$A$6=TRUE,IF(Debt!$C$5-$D137-$J137-$P137-$V137-$AB137-$AH137-$AN137-$AT137-$BF137-$E137-$K137-$Q137-$W137-$AC137-$AI137-$AO137-$AU137&gt;AX137,AX137-AZ137+BC137,Debt!$C$5-$D137-$J137-$P137-$V137-$AB137-$AH137-$AN137-$AT137-$AZ137-$BF137-$E137-$K137-$Q137-$W137-$AC137-$AI137-$AO137-$AU137),0),IF(Debt!$B$5-$D137-$J137-$P137-$V137-$AB137-$AH137-$AN137-$AT137-$AZ137-$BF137-$E137-$K137-$Q137-$W137-$AC137-$AI137-$AO137-$AU137&gt;AX137,AX137-AZ137+BC137,Debt!$B$5-$D137-$J137-$P137-$V137-$AB137-$AH137-$AN137-$AT137-$AZ137-$BF137-$E137-$K137-$Q137-$W137-$AC137-$AI137-$AO137-$AU137)))</f>
        <v>0</v>
      </c>
      <c r="BB137" s="76">
        <f t="shared" si="126"/>
        <v>0</v>
      </c>
      <c r="BC137" s="150">
        <f>IF(OR(AX137=0,AZ$4=0),0,AX137*VLOOKUP(9,Debt!$A$7:$L$17,3,0)/12)</f>
        <v>0</v>
      </c>
      <c r="BD137" s="149">
        <f t="shared" si="127"/>
        <v>0</v>
      </c>
      <c r="BE137" s="122">
        <f t="shared" si="128"/>
        <v>0</v>
      </c>
      <c r="BF137" s="122">
        <f t="shared" si="99"/>
        <v>0</v>
      </c>
      <c r="BG137" s="122">
        <f>IF(BD137=0,0,IF(OR(EOMONTH($A137,0)&lt;Debt!$A$5,Debt!$A$5=""),IF(Debt!$A$6=TRUE,IF(Debt!$C$5-$D137-$J137-$P137-$V137-$AB137-$AH137-$AN137-$AT137-$AZ137-$E137-$K137-$Q137-$W137-$AC137-$AI137-$AO137-$AU137-$BA137&gt;BD137,BD137-BF137+BI137,Debt!$C$5-$D137-$J137-$P137-$V137-$AB137-$AH137-$AN137-$AT137-$AZ137-$BF137-$E137-$K137-$Q137-$W137-$AC137-$AI137-$AO137-$AU137-$BA137),0),IF(Debt!$B$5-$D137-$J137-$P137-$V137-$AB137-$AH137-$AN137-$AT137-$AZ137-$BF137-$E137-$K137-$Q137-$W137-$AC137-$AI137-$AO137-$AU137-$BA137&gt;BD137,BD137-BF137+BI137,Debt!$B$5-$D137-$J137-$P137-$V137-$AB137-$AH137-$AN137-$AT137-$AZ137-$BF137-$E137-$K137-$Q137-$W137-$AC137-$AI137-$AO137-$AU137-$BA137)))</f>
        <v>0</v>
      </c>
      <c r="BH137" s="76">
        <f t="shared" si="129"/>
        <v>0</v>
      </c>
      <c r="BI137" s="150">
        <f>IF(OR(BD137=0,BF$4=0),0,BD137*VLOOKUP(10,Debt!$A$7:$L$17,3,0)/12)</f>
        <v>0</v>
      </c>
      <c r="BJ137" s="133">
        <f t="shared" ca="1" si="130"/>
        <v>0</v>
      </c>
      <c r="BK137" s="133">
        <f t="shared" ca="1" si="131"/>
        <v>0</v>
      </c>
      <c r="BL137" s="133">
        <f t="shared" ca="1" si="132"/>
        <v>0</v>
      </c>
      <c r="BM137" s="157">
        <f t="shared" ca="1" si="133"/>
        <v>0</v>
      </c>
    </row>
    <row r="138" spans="1:65" customFormat="1" thickBot="1" x14ac:dyDescent="0.25">
      <c r="A138" s="160">
        <f t="shared" ca="1" si="134"/>
        <v>48945</v>
      </c>
      <c r="B138" s="149">
        <f t="shared" ca="1" si="100"/>
        <v>0</v>
      </c>
      <c r="C138" s="122">
        <f t="shared" ca="1" si="101"/>
        <v>0</v>
      </c>
      <c r="D138" s="122">
        <f t="shared" ca="1" si="90"/>
        <v>0</v>
      </c>
      <c r="E138" s="122">
        <f ca="1">IF(B138=0,0,IF(OR(EOMONTH($A138,0)&lt;Debt!$A$5,Debt!$A$5=""),IF(Debt!$A$6=TRUE,IF(Debt!$C$5-$J138-$P138-$V138-$AB138-$AH138-$AN138-$AT138-$AZ138-$BF138&gt;B138,B138-D138+G138,Debt!$C$5-$D138-$J138-$P138-$V138-$AB138-$AH138-$AN138-$AT138-$AZ138-$BF138),0),IF(Debt!$B$5-$D138-$J138-$P138-$V138-$AB138-$AH138-$AN138-$AT138-$AZ138-$BF138&gt;B138,B138-D138+G138,Debt!$B$5-$D138-$J138-$P138-$V138-$AB138-$AH138-$AN138-$AT138-$AZ138-$BF138)))</f>
        <v>0</v>
      </c>
      <c r="F138" s="76">
        <f t="shared" ca="1" si="102"/>
        <v>0</v>
      </c>
      <c r="G138" s="150">
        <f ca="1">IF(OR(B138=0,D$4=0),0,B138*VLOOKUP(1,Debt!$A$7:$L$17,3,0)/12)</f>
        <v>0</v>
      </c>
      <c r="H138" s="149">
        <f t="shared" ca="1" si="103"/>
        <v>0</v>
      </c>
      <c r="I138" s="122">
        <f t="shared" ca="1" si="104"/>
        <v>0</v>
      </c>
      <c r="J138" s="122">
        <f t="shared" ca="1" si="91"/>
        <v>0</v>
      </c>
      <c r="K138" s="122">
        <f ca="1">IF(H138=0,0,IF(OR(EOMONTH($A138,0)&lt;Debt!$A$5,Debt!$A$5=""),IF(Debt!$A$6=TRUE,IF(Debt!C$5-$D138-$P138-$V138-$AB138-$AH138-$AN138-$AT138-$AZ138-$BF138&gt;H138,H138-J138+M138,Debt!$C$5-$D138-$J138-$P138-$V138-$AB138-$AH138-$AN138-$AT138-$AZ138-$BF138-$E138),0),IF(Debt!$B$5-$D138-$J138-$P138-$V138-$AB138-$AH138-$AN138-$AT138-$AZ138-$BF138-$E138&gt;H138,H138-J138+M138,Debt!$B$5-$D138-$J138-$P138-$V138-$AB138-$AH138-$AN138-$AT138-$AZ138-$BF138-$E138)))</f>
        <v>0</v>
      </c>
      <c r="L138" s="76">
        <f t="shared" ca="1" si="105"/>
        <v>0</v>
      </c>
      <c r="M138" s="150">
        <f ca="1">IF(OR(H138=0,J$4=0),0,H138*VLOOKUP(2,Debt!$A$7:$L$17,3,0)/12)</f>
        <v>0</v>
      </c>
      <c r="N138" s="149">
        <f t="shared" ca="1" si="106"/>
        <v>0</v>
      </c>
      <c r="O138" s="122">
        <f t="shared" ca="1" si="107"/>
        <v>0</v>
      </c>
      <c r="P138" s="122">
        <f t="shared" ca="1" si="92"/>
        <v>0</v>
      </c>
      <c r="Q138" s="122">
        <f ca="1">IF(N138=0,0,IF(OR(EOMONTH($A138,0)&lt;Debt!$A$5,Debt!$A$5=""),IF(Debt!$A$6=TRUE,IF(Debt!$C$5-$D138-$J138-$V138-$AB138-$AH138-$AN138-$AT138-$AZ138-$BF138-$E138-$K138&gt;N138,N138-P138+S138,Debt!$C$5-$D138-$J138-$P138-$V138-$AB138-$AH138-$AN138-$AT138-$AZ138-$BF138-$E138-$K138),0),IF(Debt!$B$5-$D138-$J138-$P138-$V138-$AB138-$AH138-$AN138-$AT138-$AZ138-$BF138-$E138-$K138&gt;N138,N138-P138+S138,Debt!$B$5-$D138-$J138-$P138-$V138-$AB138-$AH138-$AN138-$AT138-$AZ138-$BF138-$E138-$K138)))</f>
        <v>0</v>
      </c>
      <c r="R138" s="76">
        <f t="shared" ca="1" si="108"/>
        <v>0</v>
      </c>
      <c r="S138" s="150">
        <f ca="1">IF(OR(N138=0,P$4=0),0,N138*VLOOKUP(3,Debt!$A$7:$L$17,3,0)/12)</f>
        <v>0</v>
      </c>
      <c r="T138" s="149">
        <f t="shared" ca="1" si="109"/>
        <v>0</v>
      </c>
      <c r="U138" s="122">
        <f t="shared" ca="1" si="110"/>
        <v>0</v>
      </c>
      <c r="V138" s="122">
        <f t="shared" ca="1" si="93"/>
        <v>0</v>
      </c>
      <c r="W138" s="122">
        <f ca="1">IF(T138=0,0,IF(OR(EOMONTH($A138,0)&lt;Debt!$A$5,Debt!$A$5=""),IF(Debt!$A$6=TRUE,IF(Debt!$C$5-$D138-$J138-$P138-$AB138-$AH138-$AN138-$AT138-$AZ138-$BF138-$E138-$K138-$Q138&gt;T138,T138-V138+Y138,Debt!$C$5-$D138-$J138-$P138-$V138-$AB138-$AH138-$AN138-$AT138-$AZ138-$BF138-$E138-$K138-$Q138),0),IF(Debt!$B$5-$D138-$J138-$P138-$V138-$AB138-$AH138-$AN138-$AT138-$AZ138-$BF138-$E138-$K138-$Q138&gt;T138,T138-V138+Y138,Debt!$B$5-$D138-$J138-$P138-$V138-$AB138-$AH138-$AN138-$AT138-$AZ138-$BF138-$E138-$K138-$Q138)))</f>
        <v>0</v>
      </c>
      <c r="X138" s="76">
        <f t="shared" ca="1" si="111"/>
        <v>0</v>
      </c>
      <c r="Y138" s="150">
        <f ca="1">IF(OR(T138=0,V$4=0),0,T138*VLOOKUP(4,Debt!$A$7:$L$17,3,0)/12)</f>
        <v>0</v>
      </c>
      <c r="Z138" s="149">
        <f t="shared" ca="1" si="112"/>
        <v>0</v>
      </c>
      <c r="AA138" s="122">
        <f t="shared" ca="1" si="113"/>
        <v>0</v>
      </c>
      <c r="AB138" s="122">
        <f t="shared" ca="1" si="94"/>
        <v>0</v>
      </c>
      <c r="AC138" s="122">
        <f ca="1">IF(Z138=0,0,IF(OR(EOMONTH($A138,0)&lt;Debt!$A$5,Debt!$A$5=""),IF(Debt!$A$6=TRUE,IF(Debt!$C$5-$D138-$J138-$P138-$V138-$AH138-$AN138-$AT138-$AZ138-$BF138-$E138-$K138-$Q138-$W138&gt;Z138,Z138-AB138+AE138,Debt!$C$5-$D138-$J138-$P138-$V138-$AB138-$AH138-$AN138-$AT138-$AZ138-$BF138-$E138-$K138-$Q138-$W138),0),IF(Debt!$B$5-$D138-$J138-$P138-$V138-$AB138-$AH138-$AN138-$AT138-$AZ138-$BF138-$E138-$K138-$Q138-$W138&gt;Z138,Z138-AB138+AE138,Debt!$B$5-$D138-$J138-$P138-$V138-$AB138-$AH138-$AN138-$AT138-$AZ138-$BF138-$E138-$K138-$Q138-$W138)))</f>
        <v>0</v>
      </c>
      <c r="AD138" s="76">
        <f t="shared" ca="1" si="114"/>
        <v>0</v>
      </c>
      <c r="AE138" s="150">
        <f ca="1">IF(OR(Z138=0,AB$4=0),0,Z138*VLOOKUP(5,Debt!$A$7:$L$17,3,0)/12)</f>
        <v>0</v>
      </c>
      <c r="AF138" s="149">
        <f t="shared" si="115"/>
        <v>0</v>
      </c>
      <c r="AG138" s="122">
        <f t="shared" si="116"/>
        <v>0</v>
      </c>
      <c r="AH138" s="122">
        <f t="shared" si="95"/>
        <v>0</v>
      </c>
      <c r="AI138" s="122">
        <f>IF(AF138=0,0,IF(OR(EOMONTH($A138,0)&lt;Debt!$A$5,Debt!$A$5=""),IF(Debt!$A$6=TRUE,IF(Debt!$C$5-$D138-$J138-$P138-$V138-$AB138-$AN138-$AT138-$AZ138-$BF138-$E138-$K138-$Q138-$W138-$AC138&gt;AF138,AF138-AH138+AK138,Debt!$C$5-$D138-$J138-$P138-$V138-$AB138-$AH138-$AN138-$AT138-$AZ138-$BF138-$E138-$K138-$Q138-$W138-$AC138),0),IF(Debt!$B$5-$D138-$J138-$P138-$V138-$AB138-$AH138-$AN138-$AT138-$AZ138-$BF138-$E138-$K138-$Q138-$W138-$AC138&gt;AF138,AF138-AH138+AK138,Debt!$B$5-$D138-$J138-$P138-$V138-$AB138-$AH138-$AN138-$AT138-$AZ138-$BF138-$E138-$K138-$Q138-$W138-$AC138)))</f>
        <v>0</v>
      </c>
      <c r="AJ138" s="76">
        <f t="shared" si="117"/>
        <v>0</v>
      </c>
      <c r="AK138" s="150">
        <f>IF(OR(AF138=0,AH$4=0),0,AF138*VLOOKUP(6,Debt!$A$7:$L$17,3,0)/12)</f>
        <v>0</v>
      </c>
      <c r="AL138" s="149">
        <f t="shared" si="118"/>
        <v>0</v>
      </c>
      <c r="AM138" s="122">
        <f t="shared" si="119"/>
        <v>0</v>
      </c>
      <c r="AN138" s="122">
        <f t="shared" si="96"/>
        <v>0</v>
      </c>
      <c r="AO138" s="122">
        <f>IF(AL138=0,0,IF(OR(EOMONTH($A138,0)&lt;Debt!$A$5,Debt!$A$5=""),IF(Debt!$A$6=TRUE,IF(Debt!$C$5-$D138-$J138-$P138-$V138-$AB138-$AH138-$AT138-$AZ138-$BF138-$E138-$K138-$Q138-$W138-$AC138-$AI138&gt;AL138,AL138-AN138+AQ138,Debt!$C$5-$D138-$J138-$P138-$V138-$AB138-$AH138-$AN138-$AT138-$AZ138-$BF138-$E138-$K138-$Q138-$W138-$AC138-$AI138),0),IF(Debt!$B$5-$D138-$J138-$P138-$V138-$AB138-$AH138-$AN138-$AT138-$AZ138-$BF138-$E138-$K138-$Q138-$W138-$AC138-$AI138&gt;AL138,AL138-AN138+AQ138,Debt!$B$5-$D138-$J138-$P138-$V138-$AB138-$AH138-$AN138-$AT138-$AZ138-$BF138-$E138-$K138-$Q138-$W138-$AC138-$AI138)))</f>
        <v>0</v>
      </c>
      <c r="AP138" s="76">
        <f t="shared" si="120"/>
        <v>0</v>
      </c>
      <c r="AQ138" s="150">
        <f>IF(OR(AL138=0,AN$4=0),0,AL138*VLOOKUP(7,Debt!$A$7:$L$17,3,0)/12)</f>
        <v>0</v>
      </c>
      <c r="AR138" s="149">
        <f t="shared" si="121"/>
        <v>0</v>
      </c>
      <c r="AS138" s="122">
        <f t="shared" si="122"/>
        <v>0</v>
      </c>
      <c r="AT138" s="122">
        <f t="shared" si="97"/>
        <v>0</v>
      </c>
      <c r="AU138" s="122">
        <f>IF(AR138=0,0,IF(OR(EOMONTH($A138,0)&lt;Debt!$A$5,Debt!$A$5=""),IF(Debt!$A$6=TRUE,IF(Debt!$C$5-$D138-$J138-$P138-$V138-$AB138-$AH138-$AN138-$AZ138-$BF138-$E138-$K138-$Q138-$W138-$AC138-$AI138-$AO138&gt;AR138,AR138-AT138+AW138,Debt!$C$5-$D138-$J138-$P138-$V138-$AB138-$AH138-$AN138-$AT138-$AZ138-$BF138-$E138-$K138-$Q138-$W138-$AC138-$AI138-$AO138),0),IF(Debt!$B$5-$D138-$J138-$P138-$V138-$AB138-$AH138-$AN138-$AT138-$AZ138-$BF138-$E138-$K138-$Q138-$W138-$AC138-$AI138-$AO138&gt;AR138,AR138-AT138+AW138,Debt!$B$5-$D138-$J138-$P138-$V138-$AB138-$AH138-$AN138-$AT138-$AZ138-$BF138-$E138-$K138-$Q138-$W138-$AC138-$AI138-$AO138)))</f>
        <v>0</v>
      </c>
      <c r="AV138" s="76">
        <f t="shared" si="123"/>
        <v>0</v>
      </c>
      <c r="AW138" s="150">
        <f>IF(OR(AR138=0,AT$4=0),0,AR138*VLOOKUP(8,Debt!$A$7:$L$17,3,0)/12)</f>
        <v>0</v>
      </c>
      <c r="AX138" s="149">
        <f t="shared" si="124"/>
        <v>0</v>
      </c>
      <c r="AY138" s="122">
        <f t="shared" si="125"/>
        <v>0</v>
      </c>
      <c r="AZ138" s="122">
        <f t="shared" si="98"/>
        <v>0</v>
      </c>
      <c r="BA138" s="122">
        <f>IF(AX138=0,0,IF(OR(EOMONTH($A138,0)&lt;Debt!$A$5,Debt!$A$5=""),IF(Debt!$A$6=TRUE,IF(Debt!$C$5-$D138-$J138-$P138-$V138-$AB138-$AH138-$AN138-$AT138-$BF138-$E138-$K138-$Q138-$W138-$AC138-$AI138-$AO138-$AU138&gt;AX138,AX138-AZ138+BC138,Debt!$C$5-$D138-$J138-$P138-$V138-$AB138-$AH138-$AN138-$AT138-$AZ138-$BF138-$E138-$K138-$Q138-$W138-$AC138-$AI138-$AO138-$AU138),0),IF(Debt!$B$5-$D138-$J138-$P138-$V138-$AB138-$AH138-$AN138-$AT138-$AZ138-$BF138-$E138-$K138-$Q138-$W138-$AC138-$AI138-$AO138-$AU138&gt;AX138,AX138-AZ138+BC138,Debt!$B$5-$D138-$J138-$P138-$V138-$AB138-$AH138-$AN138-$AT138-$AZ138-$BF138-$E138-$K138-$Q138-$W138-$AC138-$AI138-$AO138-$AU138)))</f>
        <v>0</v>
      </c>
      <c r="BB138" s="76">
        <f t="shared" si="126"/>
        <v>0</v>
      </c>
      <c r="BC138" s="150">
        <f>IF(OR(AX138=0,AZ$4=0),0,AX138*VLOOKUP(9,Debt!$A$7:$L$17,3,0)/12)</f>
        <v>0</v>
      </c>
      <c r="BD138" s="149">
        <f t="shared" si="127"/>
        <v>0</v>
      </c>
      <c r="BE138" s="122">
        <f t="shared" si="128"/>
        <v>0</v>
      </c>
      <c r="BF138" s="122">
        <f t="shared" si="99"/>
        <v>0</v>
      </c>
      <c r="BG138" s="122">
        <f>IF(BD138=0,0,IF(OR(EOMONTH($A138,0)&lt;Debt!$A$5,Debt!$A$5=""),IF(Debt!$A$6=TRUE,IF(Debt!$C$5-$D138-$J138-$P138-$V138-$AB138-$AH138-$AN138-$AT138-$AZ138-$E138-$K138-$Q138-$W138-$AC138-$AI138-$AO138-$AU138-$BA138&gt;BD138,BD138-BF138+BI138,Debt!$C$5-$D138-$J138-$P138-$V138-$AB138-$AH138-$AN138-$AT138-$AZ138-$BF138-$E138-$K138-$Q138-$W138-$AC138-$AI138-$AO138-$AU138-$BA138),0),IF(Debt!$B$5-$D138-$J138-$P138-$V138-$AB138-$AH138-$AN138-$AT138-$AZ138-$BF138-$E138-$K138-$Q138-$W138-$AC138-$AI138-$AO138-$AU138-$BA138&gt;BD138,BD138-BF138+BI138,Debt!$B$5-$D138-$J138-$P138-$V138-$AB138-$AH138-$AN138-$AT138-$AZ138-$BF138-$E138-$K138-$Q138-$W138-$AC138-$AI138-$AO138-$AU138-$BA138)))</f>
        <v>0</v>
      </c>
      <c r="BH138" s="76">
        <f t="shared" si="129"/>
        <v>0</v>
      </c>
      <c r="BI138" s="150">
        <f>IF(OR(BD138=0,BF$4=0),0,BD138*VLOOKUP(10,Debt!$A$7:$L$17,3,0)/12)</f>
        <v>0</v>
      </c>
      <c r="BJ138" s="133">
        <f t="shared" ca="1" si="130"/>
        <v>0</v>
      </c>
      <c r="BK138" s="133">
        <f t="shared" ca="1" si="131"/>
        <v>0</v>
      </c>
      <c r="BL138" s="133">
        <f t="shared" ca="1" si="132"/>
        <v>0</v>
      </c>
      <c r="BM138" s="157">
        <f t="shared" ca="1" si="133"/>
        <v>0</v>
      </c>
    </row>
    <row r="139" spans="1:65" customFormat="1" thickBot="1" x14ac:dyDescent="0.25">
      <c r="A139" s="160">
        <f t="shared" ca="1" si="134"/>
        <v>48976</v>
      </c>
      <c r="B139" s="149">
        <f t="shared" ca="1" si="100"/>
        <v>0</v>
      </c>
      <c r="C139" s="122">
        <f t="shared" ca="1" si="101"/>
        <v>0</v>
      </c>
      <c r="D139" s="122">
        <f t="shared" ca="1" si="90"/>
        <v>0</v>
      </c>
      <c r="E139" s="122">
        <f ca="1">IF(B139=0,0,IF(OR(EOMONTH($A139,0)&lt;Debt!$A$5,Debt!$A$5=""),IF(Debt!$A$6=TRUE,IF(Debt!$C$5-$J139-$P139-$V139-$AB139-$AH139-$AN139-$AT139-$AZ139-$BF139&gt;B139,B139-D139+G139,Debt!$C$5-$D139-$J139-$P139-$V139-$AB139-$AH139-$AN139-$AT139-$AZ139-$BF139),0),IF(Debt!$B$5-$D139-$J139-$P139-$V139-$AB139-$AH139-$AN139-$AT139-$AZ139-$BF139&gt;B139,B139-D139+G139,Debt!$B$5-$D139-$J139-$P139-$V139-$AB139-$AH139-$AN139-$AT139-$AZ139-$BF139)))</f>
        <v>0</v>
      </c>
      <c r="F139" s="76">
        <f t="shared" ca="1" si="102"/>
        <v>0</v>
      </c>
      <c r="G139" s="150">
        <f ca="1">IF(OR(B139=0,D$4=0),0,B139*VLOOKUP(1,Debt!$A$7:$L$17,3,0)/12)</f>
        <v>0</v>
      </c>
      <c r="H139" s="149">
        <f t="shared" ca="1" si="103"/>
        <v>0</v>
      </c>
      <c r="I139" s="122">
        <f t="shared" ca="1" si="104"/>
        <v>0</v>
      </c>
      <c r="J139" s="122">
        <f t="shared" ca="1" si="91"/>
        <v>0</v>
      </c>
      <c r="K139" s="122">
        <f ca="1">IF(H139=0,0,IF(OR(EOMONTH($A139,0)&lt;Debt!$A$5,Debt!$A$5=""),IF(Debt!$A$6=TRUE,IF(Debt!C$5-$D139-$P139-$V139-$AB139-$AH139-$AN139-$AT139-$AZ139-$BF139&gt;H139,H139-J139+M139,Debt!$C$5-$D139-$J139-$P139-$V139-$AB139-$AH139-$AN139-$AT139-$AZ139-$BF139-$E139),0),IF(Debt!$B$5-$D139-$J139-$P139-$V139-$AB139-$AH139-$AN139-$AT139-$AZ139-$BF139-$E139&gt;H139,H139-J139+M139,Debt!$B$5-$D139-$J139-$P139-$V139-$AB139-$AH139-$AN139-$AT139-$AZ139-$BF139-$E139)))</f>
        <v>0</v>
      </c>
      <c r="L139" s="76">
        <f t="shared" ca="1" si="105"/>
        <v>0</v>
      </c>
      <c r="M139" s="150">
        <f ca="1">IF(OR(H139=0,J$4=0),0,H139*VLOOKUP(2,Debt!$A$7:$L$17,3,0)/12)</f>
        <v>0</v>
      </c>
      <c r="N139" s="149">
        <f t="shared" ca="1" si="106"/>
        <v>0</v>
      </c>
      <c r="O139" s="122">
        <f t="shared" ca="1" si="107"/>
        <v>0</v>
      </c>
      <c r="P139" s="122">
        <f t="shared" ca="1" si="92"/>
        <v>0</v>
      </c>
      <c r="Q139" s="122">
        <f ca="1">IF(N139=0,0,IF(OR(EOMONTH($A139,0)&lt;Debt!$A$5,Debt!$A$5=""),IF(Debt!$A$6=TRUE,IF(Debt!$C$5-$D139-$J139-$V139-$AB139-$AH139-$AN139-$AT139-$AZ139-$BF139-$E139-$K139&gt;N139,N139-P139+S139,Debt!$C$5-$D139-$J139-$P139-$V139-$AB139-$AH139-$AN139-$AT139-$AZ139-$BF139-$E139-$K139),0),IF(Debt!$B$5-$D139-$J139-$P139-$V139-$AB139-$AH139-$AN139-$AT139-$AZ139-$BF139-$E139-$K139&gt;N139,N139-P139+S139,Debt!$B$5-$D139-$J139-$P139-$V139-$AB139-$AH139-$AN139-$AT139-$AZ139-$BF139-$E139-$K139)))</f>
        <v>0</v>
      </c>
      <c r="R139" s="76">
        <f t="shared" ca="1" si="108"/>
        <v>0</v>
      </c>
      <c r="S139" s="150">
        <f ca="1">IF(OR(N139=0,P$4=0),0,N139*VLOOKUP(3,Debt!$A$7:$L$17,3,0)/12)</f>
        <v>0</v>
      </c>
      <c r="T139" s="149">
        <f t="shared" ca="1" si="109"/>
        <v>0</v>
      </c>
      <c r="U139" s="122">
        <f t="shared" ca="1" si="110"/>
        <v>0</v>
      </c>
      <c r="V139" s="122">
        <f t="shared" ca="1" si="93"/>
        <v>0</v>
      </c>
      <c r="W139" s="122">
        <f ca="1">IF(T139=0,0,IF(OR(EOMONTH($A139,0)&lt;Debt!$A$5,Debt!$A$5=""),IF(Debt!$A$6=TRUE,IF(Debt!$C$5-$D139-$J139-$P139-$AB139-$AH139-$AN139-$AT139-$AZ139-$BF139-$E139-$K139-$Q139&gt;T139,T139-V139+Y139,Debt!$C$5-$D139-$J139-$P139-$V139-$AB139-$AH139-$AN139-$AT139-$AZ139-$BF139-$E139-$K139-$Q139),0),IF(Debt!$B$5-$D139-$J139-$P139-$V139-$AB139-$AH139-$AN139-$AT139-$AZ139-$BF139-$E139-$K139-$Q139&gt;T139,T139-V139+Y139,Debt!$B$5-$D139-$J139-$P139-$V139-$AB139-$AH139-$AN139-$AT139-$AZ139-$BF139-$E139-$K139-$Q139)))</f>
        <v>0</v>
      </c>
      <c r="X139" s="76">
        <f t="shared" ca="1" si="111"/>
        <v>0</v>
      </c>
      <c r="Y139" s="150">
        <f ca="1">IF(OR(T139=0,V$4=0),0,T139*VLOOKUP(4,Debt!$A$7:$L$17,3,0)/12)</f>
        <v>0</v>
      </c>
      <c r="Z139" s="149">
        <f t="shared" ca="1" si="112"/>
        <v>0</v>
      </c>
      <c r="AA139" s="122">
        <f t="shared" ca="1" si="113"/>
        <v>0</v>
      </c>
      <c r="AB139" s="122">
        <f t="shared" ca="1" si="94"/>
        <v>0</v>
      </c>
      <c r="AC139" s="122">
        <f ca="1">IF(Z139=0,0,IF(OR(EOMONTH($A139,0)&lt;Debt!$A$5,Debt!$A$5=""),IF(Debt!$A$6=TRUE,IF(Debt!$C$5-$D139-$J139-$P139-$V139-$AH139-$AN139-$AT139-$AZ139-$BF139-$E139-$K139-$Q139-$W139&gt;Z139,Z139-AB139+AE139,Debt!$C$5-$D139-$J139-$P139-$V139-$AB139-$AH139-$AN139-$AT139-$AZ139-$BF139-$E139-$K139-$Q139-$W139),0),IF(Debt!$B$5-$D139-$J139-$P139-$V139-$AB139-$AH139-$AN139-$AT139-$AZ139-$BF139-$E139-$K139-$Q139-$W139&gt;Z139,Z139-AB139+AE139,Debt!$B$5-$D139-$J139-$P139-$V139-$AB139-$AH139-$AN139-$AT139-$AZ139-$BF139-$E139-$K139-$Q139-$W139)))</f>
        <v>0</v>
      </c>
      <c r="AD139" s="76">
        <f t="shared" ca="1" si="114"/>
        <v>0</v>
      </c>
      <c r="AE139" s="150">
        <f ca="1">IF(OR(Z139=0,AB$4=0),0,Z139*VLOOKUP(5,Debt!$A$7:$L$17,3,0)/12)</f>
        <v>0</v>
      </c>
      <c r="AF139" s="149">
        <f t="shared" si="115"/>
        <v>0</v>
      </c>
      <c r="AG139" s="122">
        <f t="shared" si="116"/>
        <v>0</v>
      </c>
      <c r="AH139" s="122">
        <f t="shared" si="95"/>
        <v>0</v>
      </c>
      <c r="AI139" s="122">
        <f>IF(AF139=0,0,IF(OR(EOMONTH($A139,0)&lt;Debt!$A$5,Debt!$A$5=""),IF(Debt!$A$6=TRUE,IF(Debt!$C$5-$D139-$J139-$P139-$V139-$AB139-$AN139-$AT139-$AZ139-$BF139-$E139-$K139-$Q139-$W139-$AC139&gt;AF139,AF139-AH139+AK139,Debt!$C$5-$D139-$J139-$P139-$V139-$AB139-$AH139-$AN139-$AT139-$AZ139-$BF139-$E139-$K139-$Q139-$W139-$AC139),0),IF(Debt!$B$5-$D139-$J139-$P139-$V139-$AB139-$AH139-$AN139-$AT139-$AZ139-$BF139-$E139-$K139-$Q139-$W139-$AC139&gt;AF139,AF139-AH139+AK139,Debt!$B$5-$D139-$J139-$P139-$V139-$AB139-$AH139-$AN139-$AT139-$AZ139-$BF139-$E139-$K139-$Q139-$W139-$AC139)))</f>
        <v>0</v>
      </c>
      <c r="AJ139" s="76">
        <f t="shared" si="117"/>
        <v>0</v>
      </c>
      <c r="AK139" s="150">
        <f>IF(OR(AF139=0,AH$4=0),0,AF139*VLOOKUP(6,Debt!$A$7:$L$17,3,0)/12)</f>
        <v>0</v>
      </c>
      <c r="AL139" s="149">
        <f t="shared" si="118"/>
        <v>0</v>
      </c>
      <c r="AM139" s="122">
        <f t="shared" si="119"/>
        <v>0</v>
      </c>
      <c r="AN139" s="122">
        <f t="shared" si="96"/>
        <v>0</v>
      </c>
      <c r="AO139" s="122">
        <f>IF(AL139=0,0,IF(OR(EOMONTH($A139,0)&lt;Debt!$A$5,Debt!$A$5=""),IF(Debt!$A$6=TRUE,IF(Debt!$C$5-$D139-$J139-$P139-$V139-$AB139-$AH139-$AT139-$AZ139-$BF139-$E139-$K139-$Q139-$W139-$AC139-$AI139&gt;AL139,AL139-AN139+AQ139,Debt!$C$5-$D139-$J139-$P139-$V139-$AB139-$AH139-$AN139-$AT139-$AZ139-$BF139-$E139-$K139-$Q139-$W139-$AC139-$AI139),0),IF(Debt!$B$5-$D139-$J139-$P139-$V139-$AB139-$AH139-$AN139-$AT139-$AZ139-$BF139-$E139-$K139-$Q139-$W139-$AC139-$AI139&gt;AL139,AL139-AN139+AQ139,Debt!$B$5-$D139-$J139-$P139-$V139-$AB139-$AH139-$AN139-$AT139-$AZ139-$BF139-$E139-$K139-$Q139-$W139-$AC139-$AI139)))</f>
        <v>0</v>
      </c>
      <c r="AP139" s="76">
        <f t="shared" si="120"/>
        <v>0</v>
      </c>
      <c r="AQ139" s="150">
        <f>IF(OR(AL139=0,AN$4=0),0,AL139*VLOOKUP(7,Debt!$A$7:$L$17,3,0)/12)</f>
        <v>0</v>
      </c>
      <c r="AR139" s="149">
        <f t="shared" si="121"/>
        <v>0</v>
      </c>
      <c r="AS139" s="122">
        <f t="shared" si="122"/>
        <v>0</v>
      </c>
      <c r="AT139" s="122">
        <f t="shared" si="97"/>
        <v>0</v>
      </c>
      <c r="AU139" s="122">
        <f>IF(AR139=0,0,IF(OR(EOMONTH($A139,0)&lt;Debt!$A$5,Debt!$A$5=""),IF(Debt!$A$6=TRUE,IF(Debt!$C$5-$D139-$J139-$P139-$V139-$AB139-$AH139-$AN139-$AZ139-$BF139-$E139-$K139-$Q139-$W139-$AC139-$AI139-$AO139&gt;AR139,AR139-AT139+AW139,Debt!$C$5-$D139-$J139-$P139-$V139-$AB139-$AH139-$AN139-$AT139-$AZ139-$BF139-$E139-$K139-$Q139-$W139-$AC139-$AI139-$AO139),0),IF(Debt!$B$5-$D139-$J139-$P139-$V139-$AB139-$AH139-$AN139-$AT139-$AZ139-$BF139-$E139-$K139-$Q139-$W139-$AC139-$AI139-$AO139&gt;AR139,AR139-AT139+AW139,Debt!$B$5-$D139-$J139-$P139-$V139-$AB139-$AH139-$AN139-$AT139-$AZ139-$BF139-$E139-$K139-$Q139-$W139-$AC139-$AI139-$AO139)))</f>
        <v>0</v>
      </c>
      <c r="AV139" s="76">
        <f t="shared" si="123"/>
        <v>0</v>
      </c>
      <c r="AW139" s="150">
        <f>IF(OR(AR139=0,AT$4=0),0,AR139*VLOOKUP(8,Debt!$A$7:$L$17,3,0)/12)</f>
        <v>0</v>
      </c>
      <c r="AX139" s="149">
        <f t="shared" si="124"/>
        <v>0</v>
      </c>
      <c r="AY139" s="122">
        <f t="shared" si="125"/>
        <v>0</v>
      </c>
      <c r="AZ139" s="122">
        <f t="shared" si="98"/>
        <v>0</v>
      </c>
      <c r="BA139" s="122">
        <f>IF(AX139=0,0,IF(OR(EOMONTH($A139,0)&lt;Debt!$A$5,Debt!$A$5=""),IF(Debt!$A$6=TRUE,IF(Debt!$C$5-$D139-$J139-$P139-$V139-$AB139-$AH139-$AN139-$AT139-$BF139-$E139-$K139-$Q139-$W139-$AC139-$AI139-$AO139-$AU139&gt;AX139,AX139-AZ139+BC139,Debt!$C$5-$D139-$J139-$P139-$V139-$AB139-$AH139-$AN139-$AT139-$AZ139-$BF139-$E139-$K139-$Q139-$W139-$AC139-$AI139-$AO139-$AU139),0),IF(Debt!$B$5-$D139-$J139-$P139-$V139-$AB139-$AH139-$AN139-$AT139-$AZ139-$BF139-$E139-$K139-$Q139-$W139-$AC139-$AI139-$AO139-$AU139&gt;AX139,AX139-AZ139+BC139,Debt!$B$5-$D139-$J139-$P139-$V139-$AB139-$AH139-$AN139-$AT139-$AZ139-$BF139-$E139-$K139-$Q139-$W139-$AC139-$AI139-$AO139-$AU139)))</f>
        <v>0</v>
      </c>
      <c r="BB139" s="76">
        <f t="shared" si="126"/>
        <v>0</v>
      </c>
      <c r="BC139" s="150">
        <f>IF(OR(AX139=0,AZ$4=0),0,AX139*VLOOKUP(9,Debt!$A$7:$L$17,3,0)/12)</f>
        <v>0</v>
      </c>
      <c r="BD139" s="149">
        <f t="shared" si="127"/>
        <v>0</v>
      </c>
      <c r="BE139" s="122">
        <f t="shared" si="128"/>
        <v>0</v>
      </c>
      <c r="BF139" s="122">
        <f t="shared" si="99"/>
        <v>0</v>
      </c>
      <c r="BG139" s="122">
        <f>IF(BD139=0,0,IF(OR(EOMONTH($A139,0)&lt;Debt!$A$5,Debt!$A$5=""),IF(Debt!$A$6=TRUE,IF(Debt!$C$5-$D139-$J139-$P139-$V139-$AB139-$AH139-$AN139-$AT139-$AZ139-$E139-$K139-$Q139-$W139-$AC139-$AI139-$AO139-$AU139-$BA139&gt;BD139,BD139-BF139+BI139,Debt!$C$5-$D139-$J139-$P139-$V139-$AB139-$AH139-$AN139-$AT139-$AZ139-$BF139-$E139-$K139-$Q139-$W139-$AC139-$AI139-$AO139-$AU139-$BA139),0),IF(Debt!$B$5-$D139-$J139-$P139-$V139-$AB139-$AH139-$AN139-$AT139-$AZ139-$BF139-$E139-$K139-$Q139-$W139-$AC139-$AI139-$AO139-$AU139-$BA139&gt;BD139,BD139-BF139+BI139,Debt!$B$5-$D139-$J139-$P139-$V139-$AB139-$AH139-$AN139-$AT139-$AZ139-$BF139-$E139-$K139-$Q139-$W139-$AC139-$AI139-$AO139-$AU139-$BA139)))</f>
        <v>0</v>
      </c>
      <c r="BH139" s="76">
        <f t="shared" si="129"/>
        <v>0</v>
      </c>
      <c r="BI139" s="150">
        <f>IF(OR(BD139=0,BF$4=0),0,BD139*VLOOKUP(10,Debt!$A$7:$L$17,3,0)/12)</f>
        <v>0</v>
      </c>
      <c r="BJ139" s="133">
        <f t="shared" ca="1" si="130"/>
        <v>0</v>
      </c>
      <c r="BK139" s="133">
        <f t="shared" ca="1" si="131"/>
        <v>0</v>
      </c>
      <c r="BL139" s="133">
        <f t="shared" ca="1" si="132"/>
        <v>0</v>
      </c>
      <c r="BM139" s="157">
        <f t="shared" ca="1" si="133"/>
        <v>0</v>
      </c>
    </row>
    <row r="140" spans="1:65" customFormat="1" thickBot="1" x14ac:dyDescent="0.25">
      <c r="A140" s="160">
        <f t="shared" ca="1" si="134"/>
        <v>49004</v>
      </c>
      <c r="B140" s="149">
        <f t="shared" ca="1" si="100"/>
        <v>0</v>
      </c>
      <c r="C140" s="122">
        <f t="shared" ca="1" si="101"/>
        <v>0</v>
      </c>
      <c r="D140" s="122">
        <f t="shared" ca="1" si="90"/>
        <v>0</v>
      </c>
      <c r="E140" s="122">
        <f ca="1">IF(B140=0,0,IF(OR(EOMONTH($A140,0)&lt;Debt!$A$5,Debt!$A$5=""),IF(Debt!$A$6=TRUE,IF(Debt!$C$5-$J140-$P140-$V140-$AB140-$AH140-$AN140-$AT140-$AZ140-$BF140&gt;B140,B140-D140+G140,Debt!$C$5-$D140-$J140-$P140-$V140-$AB140-$AH140-$AN140-$AT140-$AZ140-$BF140),0),IF(Debt!$B$5-$D140-$J140-$P140-$V140-$AB140-$AH140-$AN140-$AT140-$AZ140-$BF140&gt;B140,B140-D140+G140,Debt!$B$5-$D140-$J140-$P140-$V140-$AB140-$AH140-$AN140-$AT140-$AZ140-$BF140)))</f>
        <v>0</v>
      </c>
      <c r="F140" s="76">
        <f t="shared" ca="1" si="102"/>
        <v>0</v>
      </c>
      <c r="G140" s="150">
        <f ca="1">IF(OR(B140=0,D$4=0),0,B140*VLOOKUP(1,Debt!$A$7:$L$17,3,0)/12)</f>
        <v>0</v>
      </c>
      <c r="H140" s="149">
        <f t="shared" ca="1" si="103"/>
        <v>0</v>
      </c>
      <c r="I140" s="122">
        <f t="shared" ca="1" si="104"/>
        <v>0</v>
      </c>
      <c r="J140" s="122">
        <f t="shared" ca="1" si="91"/>
        <v>0</v>
      </c>
      <c r="K140" s="122">
        <f ca="1">IF(H140=0,0,IF(OR(EOMONTH($A140,0)&lt;Debt!$A$5,Debt!$A$5=""),IF(Debt!$A$6=TRUE,IF(Debt!C$5-$D140-$P140-$V140-$AB140-$AH140-$AN140-$AT140-$AZ140-$BF140&gt;H140,H140-J140+M140,Debt!$C$5-$D140-$J140-$P140-$V140-$AB140-$AH140-$AN140-$AT140-$AZ140-$BF140-$E140),0),IF(Debt!$B$5-$D140-$J140-$P140-$V140-$AB140-$AH140-$AN140-$AT140-$AZ140-$BF140-$E140&gt;H140,H140-J140+M140,Debt!$B$5-$D140-$J140-$P140-$V140-$AB140-$AH140-$AN140-$AT140-$AZ140-$BF140-$E140)))</f>
        <v>0</v>
      </c>
      <c r="L140" s="76">
        <f t="shared" ca="1" si="105"/>
        <v>0</v>
      </c>
      <c r="M140" s="150">
        <f ca="1">IF(OR(H140=0,J$4=0),0,H140*VLOOKUP(2,Debt!$A$7:$L$17,3,0)/12)</f>
        <v>0</v>
      </c>
      <c r="N140" s="149">
        <f t="shared" ca="1" si="106"/>
        <v>0</v>
      </c>
      <c r="O140" s="122">
        <f t="shared" ca="1" si="107"/>
        <v>0</v>
      </c>
      <c r="P140" s="122">
        <f t="shared" ca="1" si="92"/>
        <v>0</v>
      </c>
      <c r="Q140" s="122">
        <f ca="1">IF(N140=0,0,IF(OR(EOMONTH($A140,0)&lt;Debt!$A$5,Debt!$A$5=""),IF(Debt!$A$6=TRUE,IF(Debt!$C$5-$D140-$J140-$V140-$AB140-$AH140-$AN140-$AT140-$AZ140-$BF140-$E140-$K140&gt;N140,N140-P140+S140,Debt!$C$5-$D140-$J140-$P140-$V140-$AB140-$AH140-$AN140-$AT140-$AZ140-$BF140-$E140-$K140),0),IF(Debt!$B$5-$D140-$J140-$P140-$V140-$AB140-$AH140-$AN140-$AT140-$AZ140-$BF140-$E140-$K140&gt;N140,N140-P140+S140,Debt!$B$5-$D140-$J140-$P140-$V140-$AB140-$AH140-$AN140-$AT140-$AZ140-$BF140-$E140-$K140)))</f>
        <v>0</v>
      </c>
      <c r="R140" s="76">
        <f t="shared" ca="1" si="108"/>
        <v>0</v>
      </c>
      <c r="S140" s="150">
        <f ca="1">IF(OR(N140=0,P$4=0),0,N140*VLOOKUP(3,Debt!$A$7:$L$17,3,0)/12)</f>
        <v>0</v>
      </c>
      <c r="T140" s="149">
        <f t="shared" ca="1" si="109"/>
        <v>0</v>
      </c>
      <c r="U140" s="122">
        <f t="shared" ca="1" si="110"/>
        <v>0</v>
      </c>
      <c r="V140" s="122">
        <f t="shared" ca="1" si="93"/>
        <v>0</v>
      </c>
      <c r="W140" s="122">
        <f ca="1">IF(T140=0,0,IF(OR(EOMONTH($A140,0)&lt;Debt!$A$5,Debt!$A$5=""),IF(Debt!$A$6=TRUE,IF(Debt!$C$5-$D140-$J140-$P140-$AB140-$AH140-$AN140-$AT140-$AZ140-$BF140-$E140-$K140-$Q140&gt;T140,T140-V140+Y140,Debt!$C$5-$D140-$J140-$P140-$V140-$AB140-$AH140-$AN140-$AT140-$AZ140-$BF140-$E140-$K140-$Q140),0),IF(Debt!$B$5-$D140-$J140-$P140-$V140-$AB140-$AH140-$AN140-$AT140-$AZ140-$BF140-$E140-$K140-$Q140&gt;T140,T140-V140+Y140,Debt!$B$5-$D140-$J140-$P140-$V140-$AB140-$AH140-$AN140-$AT140-$AZ140-$BF140-$E140-$K140-$Q140)))</f>
        <v>0</v>
      </c>
      <c r="X140" s="76">
        <f t="shared" ca="1" si="111"/>
        <v>0</v>
      </c>
      <c r="Y140" s="150">
        <f ca="1">IF(OR(T140=0,V$4=0),0,T140*VLOOKUP(4,Debt!$A$7:$L$17,3,0)/12)</f>
        <v>0</v>
      </c>
      <c r="Z140" s="149">
        <f t="shared" ca="1" si="112"/>
        <v>0</v>
      </c>
      <c r="AA140" s="122">
        <f t="shared" ca="1" si="113"/>
        <v>0</v>
      </c>
      <c r="AB140" s="122">
        <f t="shared" ca="1" si="94"/>
        <v>0</v>
      </c>
      <c r="AC140" s="122">
        <f ca="1">IF(Z140=0,0,IF(OR(EOMONTH($A140,0)&lt;Debt!$A$5,Debt!$A$5=""),IF(Debt!$A$6=TRUE,IF(Debt!$C$5-$D140-$J140-$P140-$V140-$AH140-$AN140-$AT140-$AZ140-$BF140-$E140-$K140-$Q140-$W140&gt;Z140,Z140-AB140+AE140,Debt!$C$5-$D140-$J140-$P140-$V140-$AB140-$AH140-$AN140-$AT140-$AZ140-$BF140-$E140-$K140-$Q140-$W140),0),IF(Debt!$B$5-$D140-$J140-$P140-$V140-$AB140-$AH140-$AN140-$AT140-$AZ140-$BF140-$E140-$K140-$Q140-$W140&gt;Z140,Z140-AB140+AE140,Debt!$B$5-$D140-$J140-$P140-$V140-$AB140-$AH140-$AN140-$AT140-$AZ140-$BF140-$E140-$K140-$Q140-$W140)))</f>
        <v>0</v>
      </c>
      <c r="AD140" s="76">
        <f t="shared" ca="1" si="114"/>
        <v>0</v>
      </c>
      <c r="AE140" s="150">
        <f ca="1">IF(OR(Z140=0,AB$4=0),0,Z140*VLOOKUP(5,Debt!$A$7:$L$17,3,0)/12)</f>
        <v>0</v>
      </c>
      <c r="AF140" s="149">
        <f t="shared" si="115"/>
        <v>0</v>
      </c>
      <c r="AG140" s="122">
        <f t="shared" si="116"/>
        <v>0</v>
      </c>
      <c r="AH140" s="122">
        <f t="shared" si="95"/>
        <v>0</v>
      </c>
      <c r="AI140" s="122">
        <f>IF(AF140=0,0,IF(OR(EOMONTH($A140,0)&lt;Debt!$A$5,Debt!$A$5=""),IF(Debt!$A$6=TRUE,IF(Debt!$C$5-$D140-$J140-$P140-$V140-$AB140-$AN140-$AT140-$AZ140-$BF140-$E140-$K140-$Q140-$W140-$AC140&gt;AF140,AF140-AH140+AK140,Debt!$C$5-$D140-$J140-$P140-$V140-$AB140-$AH140-$AN140-$AT140-$AZ140-$BF140-$E140-$K140-$Q140-$W140-$AC140),0),IF(Debt!$B$5-$D140-$J140-$P140-$V140-$AB140-$AH140-$AN140-$AT140-$AZ140-$BF140-$E140-$K140-$Q140-$W140-$AC140&gt;AF140,AF140-AH140+AK140,Debt!$B$5-$D140-$J140-$P140-$V140-$AB140-$AH140-$AN140-$AT140-$AZ140-$BF140-$E140-$K140-$Q140-$W140-$AC140)))</f>
        <v>0</v>
      </c>
      <c r="AJ140" s="76">
        <f t="shared" si="117"/>
        <v>0</v>
      </c>
      <c r="AK140" s="150">
        <f>IF(OR(AF140=0,AH$4=0),0,AF140*VLOOKUP(6,Debt!$A$7:$L$17,3,0)/12)</f>
        <v>0</v>
      </c>
      <c r="AL140" s="149">
        <f t="shared" si="118"/>
        <v>0</v>
      </c>
      <c r="AM140" s="122">
        <f t="shared" si="119"/>
        <v>0</v>
      </c>
      <c r="AN140" s="122">
        <f t="shared" si="96"/>
        <v>0</v>
      </c>
      <c r="AO140" s="122">
        <f>IF(AL140=0,0,IF(OR(EOMONTH($A140,0)&lt;Debt!$A$5,Debt!$A$5=""),IF(Debt!$A$6=TRUE,IF(Debt!$C$5-$D140-$J140-$P140-$V140-$AB140-$AH140-$AT140-$AZ140-$BF140-$E140-$K140-$Q140-$W140-$AC140-$AI140&gt;AL140,AL140-AN140+AQ140,Debt!$C$5-$D140-$J140-$P140-$V140-$AB140-$AH140-$AN140-$AT140-$AZ140-$BF140-$E140-$K140-$Q140-$W140-$AC140-$AI140),0),IF(Debt!$B$5-$D140-$J140-$P140-$V140-$AB140-$AH140-$AN140-$AT140-$AZ140-$BF140-$E140-$K140-$Q140-$W140-$AC140-$AI140&gt;AL140,AL140-AN140+AQ140,Debt!$B$5-$D140-$J140-$P140-$V140-$AB140-$AH140-$AN140-$AT140-$AZ140-$BF140-$E140-$K140-$Q140-$W140-$AC140-$AI140)))</f>
        <v>0</v>
      </c>
      <c r="AP140" s="76">
        <f t="shared" si="120"/>
        <v>0</v>
      </c>
      <c r="AQ140" s="150">
        <f>IF(OR(AL140=0,AN$4=0),0,AL140*VLOOKUP(7,Debt!$A$7:$L$17,3,0)/12)</f>
        <v>0</v>
      </c>
      <c r="AR140" s="149">
        <f t="shared" si="121"/>
        <v>0</v>
      </c>
      <c r="AS140" s="122">
        <f t="shared" si="122"/>
        <v>0</v>
      </c>
      <c r="AT140" s="122">
        <f t="shared" si="97"/>
        <v>0</v>
      </c>
      <c r="AU140" s="122">
        <f>IF(AR140=0,0,IF(OR(EOMONTH($A140,0)&lt;Debt!$A$5,Debt!$A$5=""),IF(Debt!$A$6=TRUE,IF(Debt!$C$5-$D140-$J140-$P140-$V140-$AB140-$AH140-$AN140-$AZ140-$BF140-$E140-$K140-$Q140-$W140-$AC140-$AI140-$AO140&gt;AR140,AR140-AT140+AW140,Debt!$C$5-$D140-$J140-$P140-$V140-$AB140-$AH140-$AN140-$AT140-$AZ140-$BF140-$E140-$K140-$Q140-$W140-$AC140-$AI140-$AO140),0),IF(Debt!$B$5-$D140-$J140-$P140-$V140-$AB140-$AH140-$AN140-$AT140-$AZ140-$BF140-$E140-$K140-$Q140-$W140-$AC140-$AI140-$AO140&gt;AR140,AR140-AT140+AW140,Debt!$B$5-$D140-$J140-$P140-$V140-$AB140-$AH140-$AN140-$AT140-$AZ140-$BF140-$E140-$K140-$Q140-$W140-$AC140-$AI140-$AO140)))</f>
        <v>0</v>
      </c>
      <c r="AV140" s="76">
        <f t="shared" si="123"/>
        <v>0</v>
      </c>
      <c r="AW140" s="150">
        <f>IF(OR(AR140=0,AT$4=0),0,AR140*VLOOKUP(8,Debt!$A$7:$L$17,3,0)/12)</f>
        <v>0</v>
      </c>
      <c r="AX140" s="149">
        <f t="shared" si="124"/>
        <v>0</v>
      </c>
      <c r="AY140" s="122">
        <f t="shared" si="125"/>
        <v>0</v>
      </c>
      <c r="AZ140" s="122">
        <f t="shared" si="98"/>
        <v>0</v>
      </c>
      <c r="BA140" s="122">
        <f>IF(AX140=0,0,IF(OR(EOMONTH($A140,0)&lt;Debt!$A$5,Debt!$A$5=""),IF(Debt!$A$6=TRUE,IF(Debt!$C$5-$D140-$J140-$P140-$V140-$AB140-$AH140-$AN140-$AT140-$BF140-$E140-$K140-$Q140-$W140-$AC140-$AI140-$AO140-$AU140&gt;AX140,AX140-AZ140+BC140,Debt!$C$5-$D140-$J140-$P140-$V140-$AB140-$AH140-$AN140-$AT140-$AZ140-$BF140-$E140-$K140-$Q140-$W140-$AC140-$AI140-$AO140-$AU140),0),IF(Debt!$B$5-$D140-$J140-$P140-$V140-$AB140-$AH140-$AN140-$AT140-$AZ140-$BF140-$E140-$K140-$Q140-$W140-$AC140-$AI140-$AO140-$AU140&gt;AX140,AX140-AZ140+BC140,Debt!$B$5-$D140-$J140-$P140-$V140-$AB140-$AH140-$AN140-$AT140-$AZ140-$BF140-$E140-$K140-$Q140-$W140-$AC140-$AI140-$AO140-$AU140)))</f>
        <v>0</v>
      </c>
      <c r="BB140" s="76">
        <f t="shared" si="126"/>
        <v>0</v>
      </c>
      <c r="BC140" s="150">
        <f>IF(OR(AX140=0,AZ$4=0),0,AX140*VLOOKUP(9,Debt!$A$7:$L$17,3,0)/12)</f>
        <v>0</v>
      </c>
      <c r="BD140" s="149">
        <f t="shared" si="127"/>
        <v>0</v>
      </c>
      <c r="BE140" s="122">
        <f t="shared" si="128"/>
        <v>0</v>
      </c>
      <c r="BF140" s="122">
        <f t="shared" si="99"/>
        <v>0</v>
      </c>
      <c r="BG140" s="122">
        <f>IF(BD140=0,0,IF(OR(EOMONTH($A140,0)&lt;Debt!$A$5,Debt!$A$5=""),IF(Debt!$A$6=TRUE,IF(Debt!$C$5-$D140-$J140-$P140-$V140-$AB140-$AH140-$AN140-$AT140-$AZ140-$E140-$K140-$Q140-$W140-$AC140-$AI140-$AO140-$AU140-$BA140&gt;BD140,BD140-BF140+BI140,Debt!$C$5-$D140-$J140-$P140-$V140-$AB140-$AH140-$AN140-$AT140-$AZ140-$BF140-$E140-$K140-$Q140-$W140-$AC140-$AI140-$AO140-$AU140-$BA140),0),IF(Debt!$B$5-$D140-$J140-$P140-$V140-$AB140-$AH140-$AN140-$AT140-$AZ140-$BF140-$E140-$K140-$Q140-$W140-$AC140-$AI140-$AO140-$AU140-$BA140&gt;BD140,BD140-BF140+BI140,Debt!$B$5-$D140-$J140-$P140-$V140-$AB140-$AH140-$AN140-$AT140-$AZ140-$BF140-$E140-$K140-$Q140-$W140-$AC140-$AI140-$AO140-$AU140-$BA140)))</f>
        <v>0</v>
      </c>
      <c r="BH140" s="76">
        <f t="shared" si="129"/>
        <v>0</v>
      </c>
      <c r="BI140" s="150">
        <f>IF(OR(BD140=0,BF$4=0),0,BD140*VLOOKUP(10,Debt!$A$7:$L$17,3,0)/12)</f>
        <v>0</v>
      </c>
      <c r="BJ140" s="133">
        <f t="shared" ca="1" si="130"/>
        <v>0</v>
      </c>
      <c r="BK140" s="133">
        <f t="shared" ca="1" si="131"/>
        <v>0</v>
      </c>
      <c r="BL140" s="133">
        <f t="shared" ca="1" si="132"/>
        <v>0</v>
      </c>
      <c r="BM140" s="157">
        <f t="shared" ca="1" si="133"/>
        <v>0</v>
      </c>
    </row>
    <row r="141" spans="1:65" customFormat="1" thickBot="1" x14ac:dyDescent="0.25">
      <c r="A141" s="160">
        <f t="shared" ca="1" si="134"/>
        <v>49035</v>
      </c>
      <c r="B141" s="149">
        <f t="shared" ca="1" si="100"/>
        <v>0</v>
      </c>
      <c r="C141" s="122">
        <f t="shared" ca="1" si="101"/>
        <v>0</v>
      </c>
      <c r="D141" s="122">
        <f t="shared" ca="1" si="90"/>
        <v>0</v>
      </c>
      <c r="E141" s="122">
        <f ca="1">IF(B141=0,0,IF(OR(EOMONTH($A141,0)&lt;Debt!$A$5,Debt!$A$5=""),IF(Debt!$A$6=TRUE,IF(Debt!$C$5-$J141-$P141-$V141-$AB141-$AH141-$AN141-$AT141-$AZ141-$BF141&gt;B141,B141-D141+G141,Debt!$C$5-$D141-$J141-$P141-$V141-$AB141-$AH141-$AN141-$AT141-$AZ141-$BF141),0),IF(Debt!$B$5-$D141-$J141-$P141-$V141-$AB141-$AH141-$AN141-$AT141-$AZ141-$BF141&gt;B141,B141-D141+G141,Debt!$B$5-$D141-$J141-$P141-$V141-$AB141-$AH141-$AN141-$AT141-$AZ141-$BF141)))</f>
        <v>0</v>
      </c>
      <c r="F141" s="76">
        <f t="shared" ca="1" si="102"/>
        <v>0</v>
      </c>
      <c r="G141" s="150">
        <f ca="1">IF(OR(B141=0,D$4=0),0,B141*VLOOKUP(1,Debt!$A$7:$L$17,3,0)/12)</f>
        <v>0</v>
      </c>
      <c r="H141" s="149">
        <f t="shared" ca="1" si="103"/>
        <v>0</v>
      </c>
      <c r="I141" s="122">
        <f t="shared" ca="1" si="104"/>
        <v>0</v>
      </c>
      <c r="J141" s="122">
        <f t="shared" ca="1" si="91"/>
        <v>0</v>
      </c>
      <c r="K141" s="122">
        <f ca="1">IF(H141=0,0,IF(OR(EOMONTH($A141,0)&lt;Debt!$A$5,Debt!$A$5=""),IF(Debt!$A$6=TRUE,IF(Debt!C$5-$D141-$P141-$V141-$AB141-$AH141-$AN141-$AT141-$AZ141-$BF141&gt;H141,H141-J141+M141,Debt!$C$5-$D141-$J141-$P141-$V141-$AB141-$AH141-$AN141-$AT141-$AZ141-$BF141-$E141),0),IF(Debt!$B$5-$D141-$J141-$P141-$V141-$AB141-$AH141-$AN141-$AT141-$AZ141-$BF141-$E141&gt;H141,H141-J141+M141,Debt!$B$5-$D141-$J141-$P141-$V141-$AB141-$AH141-$AN141-$AT141-$AZ141-$BF141-$E141)))</f>
        <v>0</v>
      </c>
      <c r="L141" s="76">
        <f t="shared" ca="1" si="105"/>
        <v>0</v>
      </c>
      <c r="M141" s="150">
        <f ca="1">IF(OR(H141=0,J$4=0),0,H141*VLOOKUP(2,Debt!$A$7:$L$17,3,0)/12)</f>
        <v>0</v>
      </c>
      <c r="N141" s="149">
        <f t="shared" ca="1" si="106"/>
        <v>0</v>
      </c>
      <c r="O141" s="122">
        <f t="shared" ca="1" si="107"/>
        <v>0</v>
      </c>
      <c r="P141" s="122">
        <f t="shared" ca="1" si="92"/>
        <v>0</v>
      </c>
      <c r="Q141" s="122">
        <f ca="1">IF(N141=0,0,IF(OR(EOMONTH($A141,0)&lt;Debt!$A$5,Debt!$A$5=""),IF(Debt!$A$6=TRUE,IF(Debt!$C$5-$D141-$J141-$V141-$AB141-$AH141-$AN141-$AT141-$AZ141-$BF141-$E141-$K141&gt;N141,N141-P141+S141,Debt!$C$5-$D141-$J141-$P141-$V141-$AB141-$AH141-$AN141-$AT141-$AZ141-$BF141-$E141-$K141),0),IF(Debt!$B$5-$D141-$J141-$P141-$V141-$AB141-$AH141-$AN141-$AT141-$AZ141-$BF141-$E141-$K141&gt;N141,N141-P141+S141,Debt!$B$5-$D141-$J141-$P141-$V141-$AB141-$AH141-$AN141-$AT141-$AZ141-$BF141-$E141-$K141)))</f>
        <v>0</v>
      </c>
      <c r="R141" s="76">
        <f t="shared" ca="1" si="108"/>
        <v>0</v>
      </c>
      <c r="S141" s="150">
        <f ca="1">IF(OR(N141=0,P$4=0),0,N141*VLOOKUP(3,Debt!$A$7:$L$17,3,0)/12)</f>
        <v>0</v>
      </c>
      <c r="T141" s="149">
        <f t="shared" ca="1" si="109"/>
        <v>0</v>
      </c>
      <c r="U141" s="122">
        <f t="shared" ca="1" si="110"/>
        <v>0</v>
      </c>
      <c r="V141" s="122">
        <f t="shared" ca="1" si="93"/>
        <v>0</v>
      </c>
      <c r="W141" s="122">
        <f ca="1">IF(T141=0,0,IF(OR(EOMONTH($A141,0)&lt;Debt!$A$5,Debt!$A$5=""),IF(Debt!$A$6=TRUE,IF(Debt!$C$5-$D141-$J141-$P141-$AB141-$AH141-$AN141-$AT141-$AZ141-$BF141-$E141-$K141-$Q141&gt;T141,T141-V141+Y141,Debt!$C$5-$D141-$J141-$P141-$V141-$AB141-$AH141-$AN141-$AT141-$AZ141-$BF141-$E141-$K141-$Q141),0),IF(Debt!$B$5-$D141-$J141-$P141-$V141-$AB141-$AH141-$AN141-$AT141-$AZ141-$BF141-$E141-$K141-$Q141&gt;T141,T141-V141+Y141,Debt!$B$5-$D141-$J141-$P141-$V141-$AB141-$AH141-$AN141-$AT141-$AZ141-$BF141-$E141-$K141-$Q141)))</f>
        <v>0</v>
      </c>
      <c r="X141" s="76">
        <f t="shared" ca="1" si="111"/>
        <v>0</v>
      </c>
      <c r="Y141" s="150">
        <f ca="1">IF(OR(T141=0,V$4=0),0,T141*VLOOKUP(4,Debt!$A$7:$L$17,3,0)/12)</f>
        <v>0</v>
      </c>
      <c r="Z141" s="149">
        <f t="shared" ca="1" si="112"/>
        <v>0</v>
      </c>
      <c r="AA141" s="122">
        <f t="shared" ca="1" si="113"/>
        <v>0</v>
      </c>
      <c r="AB141" s="122">
        <f t="shared" ca="1" si="94"/>
        <v>0</v>
      </c>
      <c r="AC141" s="122">
        <f ca="1">IF(Z141=0,0,IF(OR(EOMONTH($A141,0)&lt;Debt!$A$5,Debt!$A$5=""),IF(Debt!$A$6=TRUE,IF(Debt!$C$5-$D141-$J141-$P141-$V141-$AH141-$AN141-$AT141-$AZ141-$BF141-$E141-$K141-$Q141-$W141&gt;Z141,Z141-AB141+AE141,Debt!$C$5-$D141-$J141-$P141-$V141-$AB141-$AH141-$AN141-$AT141-$AZ141-$BF141-$E141-$K141-$Q141-$W141),0),IF(Debt!$B$5-$D141-$J141-$P141-$V141-$AB141-$AH141-$AN141-$AT141-$AZ141-$BF141-$E141-$K141-$Q141-$W141&gt;Z141,Z141-AB141+AE141,Debt!$B$5-$D141-$J141-$P141-$V141-$AB141-$AH141-$AN141-$AT141-$AZ141-$BF141-$E141-$K141-$Q141-$W141)))</f>
        <v>0</v>
      </c>
      <c r="AD141" s="76">
        <f t="shared" ca="1" si="114"/>
        <v>0</v>
      </c>
      <c r="AE141" s="150">
        <f ca="1">IF(OR(Z141=0,AB$4=0),0,Z141*VLOOKUP(5,Debt!$A$7:$L$17,3,0)/12)</f>
        <v>0</v>
      </c>
      <c r="AF141" s="149">
        <f t="shared" si="115"/>
        <v>0</v>
      </c>
      <c r="AG141" s="122">
        <f t="shared" si="116"/>
        <v>0</v>
      </c>
      <c r="AH141" s="122">
        <f t="shared" si="95"/>
        <v>0</v>
      </c>
      <c r="AI141" s="122">
        <f>IF(AF141=0,0,IF(OR(EOMONTH($A141,0)&lt;Debt!$A$5,Debt!$A$5=""),IF(Debt!$A$6=TRUE,IF(Debt!$C$5-$D141-$J141-$P141-$V141-$AB141-$AN141-$AT141-$AZ141-$BF141-$E141-$K141-$Q141-$W141-$AC141&gt;AF141,AF141-AH141+AK141,Debt!$C$5-$D141-$J141-$P141-$V141-$AB141-$AH141-$AN141-$AT141-$AZ141-$BF141-$E141-$K141-$Q141-$W141-$AC141),0),IF(Debt!$B$5-$D141-$J141-$P141-$V141-$AB141-$AH141-$AN141-$AT141-$AZ141-$BF141-$E141-$K141-$Q141-$W141-$AC141&gt;AF141,AF141-AH141+AK141,Debt!$B$5-$D141-$J141-$P141-$V141-$AB141-$AH141-$AN141-$AT141-$AZ141-$BF141-$E141-$K141-$Q141-$W141-$AC141)))</f>
        <v>0</v>
      </c>
      <c r="AJ141" s="76">
        <f t="shared" si="117"/>
        <v>0</v>
      </c>
      <c r="AK141" s="150">
        <f>IF(OR(AF141=0,AH$4=0),0,AF141*VLOOKUP(6,Debt!$A$7:$L$17,3,0)/12)</f>
        <v>0</v>
      </c>
      <c r="AL141" s="149">
        <f t="shared" si="118"/>
        <v>0</v>
      </c>
      <c r="AM141" s="122">
        <f t="shared" si="119"/>
        <v>0</v>
      </c>
      <c r="AN141" s="122">
        <f t="shared" si="96"/>
        <v>0</v>
      </c>
      <c r="AO141" s="122">
        <f>IF(AL141=0,0,IF(OR(EOMONTH($A141,0)&lt;Debt!$A$5,Debt!$A$5=""),IF(Debt!$A$6=TRUE,IF(Debt!$C$5-$D141-$J141-$P141-$V141-$AB141-$AH141-$AT141-$AZ141-$BF141-$E141-$K141-$Q141-$W141-$AC141-$AI141&gt;AL141,AL141-AN141+AQ141,Debt!$C$5-$D141-$J141-$P141-$V141-$AB141-$AH141-$AN141-$AT141-$AZ141-$BF141-$E141-$K141-$Q141-$W141-$AC141-$AI141),0),IF(Debt!$B$5-$D141-$J141-$P141-$V141-$AB141-$AH141-$AN141-$AT141-$AZ141-$BF141-$E141-$K141-$Q141-$W141-$AC141-$AI141&gt;AL141,AL141-AN141+AQ141,Debt!$B$5-$D141-$J141-$P141-$V141-$AB141-$AH141-$AN141-$AT141-$AZ141-$BF141-$E141-$K141-$Q141-$W141-$AC141-$AI141)))</f>
        <v>0</v>
      </c>
      <c r="AP141" s="76">
        <f t="shared" si="120"/>
        <v>0</v>
      </c>
      <c r="AQ141" s="150">
        <f>IF(OR(AL141=0,AN$4=0),0,AL141*VLOOKUP(7,Debt!$A$7:$L$17,3,0)/12)</f>
        <v>0</v>
      </c>
      <c r="AR141" s="149">
        <f t="shared" si="121"/>
        <v>0</v>
      </c>
      <c r="AS141" s="122">
        <f t="shared" si="122"/>
        <v>0</v>
      </c>
      <c r="AT141" s="122">
        <f t="shared" si="97"/>
        <v>0</v>
      </c>
      <c r="AU141" s="122">
        <f>IF(AR141=0,0,IF(OR(EOMONTH($A141,0)&lt;Debt!$A$5,Debt!$A$5=""),IF(Debt!$A$6=TRUE,IF(Debt!$C$5-$D141-$J141-$P141-$V141-$AB141-$AH141-$AN141-$AZ141-$BF141-$E141-$K141-$Q141-$W141-$AC141-$AI141-$AO141&gt;AR141,AR141-AT141+AW141,Debt!$C$5-$D141-$J141-$P141-$V141-$AB141-$AH141-$AN141-$AT141-$AZ141-$BF141-$E141-$K141-$Q141-$W141-$AC141-$AI141-$AO141),0),IF(Debt!$B$5-$D141-$J141-$P141-$V141-$AB141-$AH141-$AN141-$AT141-$AZ141-$BF141-$E141-$K141-$Q141-$W141-$AC141-$AI141-$AO141&gt;AR141,AR141-AT141+AW141,Debt!$B$5-$D141-$J141-$P141-$V141-$AB141-$AH141-$AN141-$AT141-$AZ141-$BF141-$E141-$K141-$Q141-$W141-$AC141-$AI141-$AO141)))</f>
        <v>0</v>
      </c>
      <c r="AV141" s="76">
        <f t="shared" si="123"/>
        <v>0</v>
      </c>
      <c r="AW141" s="150">
        <f>IF(OR(AR141=0,AT$4=0),0,AR141*VLOOKUP(8,Debt!$A$7:$L$17,3,0)/12)</f>
        <v>0</v>
      </c>
      <c r="AX141" s="149">
        <f t="shared" si="124"/>
        <v>0</v>
      </c>
      <c r="AY141" s="122">
        <f t="shared" si="125"/>
        <v>0</v>
      </c>
      <c r="AZ141" s="122">
        <f t="shared" si="98"/>
        <v>0</v>
      </c>
      <c r="BA141" s="122">
        <f>IF(AX141=0,0,IF(OR(EOMONTH($A141,0)&lt;Debt!$A$5,Debt!$A$5=""),IF(Debt!$A$6=TRUE,IF(Debt!$C$5-$D141-$J141-$P141-$V141-$AB141-$AH141-$AN141-$AT141-$BF141-$E141-$K141-$Q141-$W141-$AC141-$AI141-$AO141-$AU141&gt;AX141,AX141-AZ141+BC141,Debt!$C$5-$D141-$J141-$P141-$V141-$AB141-$AH141-$AN141-$AT141-$AZ141-$BF141-$E141-$K141-$Q141-$W141-$AC141-$AI141-$AO141-$AU141),0),IF(Debt!$B$5-$D141-$J141-$P141-$V141-$AB141-$AH141-$AN141-$AT141-$AZ141-$BF141-$E141-$K141-$Q141-$W141-$AC141-$AI141-$AO141-$AU141&gt;AX141,AX141-AZ141+BC141,Debt!$B$5-$D141-$J141-$P141-$V141-$AB141-$AH141-$AN141-$AT141-$AZ141-$BF141-$E141-$K141-$Q141-$W141-$AC141-$AI141-$AO141-$AU141)))</f>
        <v>0</v>
      </c>
      <c r="BB141" s="76">
        <f t="shared" si="126"/>
        <v>0</v>
      </c>
      <c r="BC141" s="150">
        <f>IF(OR(AX141=0,AZ$4=0),0,AX141*VLOOKUP(9,Debt!$A$7:$L$17,3,0)/12)</f>
        <v>0</v>
      </c>
      <c r="BD141" s="149">
        <f t="shared" si="127"/>
        <v>0</v>
      </c>
      <c r="BE141" s="122">
        <f t="shared" si="128"/>
        <v>0</v>
      </c>
      <c r="BF141" s="122">
        <f t="shared" si="99"/>
        <v>0</v>
      </c>
      <c r="BG141" s="122">
        <f>IF(BD141=0,0,IF(OR(EOMONTH($A141,0)&lt;Debt!$A$5,Debt!$A$5=""),IF(Debt!$A$6=TRUE,IF(Debt!$C$5-$D141-$J141-$P141-$V141-$AB141-$AH141-$AN141-$AT141-$AZ141-$E141-$K141-$Q141-$W141-$AC141-$AI141-$AO141-$AU141-$BA141&gt;BD141,BD141-BF141+BI141,Debt!$C$5-$D141-$J141-$P141-$V141-$AB141-$AH141-$AN141-$AT141-$AZ141-$BF141-$E141-$K141-$Q141-$W141-$AC141-$AI141-$AO141-$AU141-$BA141),0),IF(Debt!$B$5-$D141-$J141-$P141-$V141-$AB141-$AH141-$AN141-$AT141-$AZ141-$BF141-$E141-$K141-$Q141-$W141-$AC141-$AI141-$AO141-$AU141-$BA141&gt;BD141,BD141-BF141+BI141,Debt!$B$5-$D141-$J141-$P141-$V141-$AB141-$AH141-$AN141-$AT141-$AZ141-$BF141-$E141-$K141-$Q141-$W141-$AC141-$AI141-$AO141-$AU141-$BA141)))</f>
        <v>0</v>
      </c>
      <c r="BH141" s="76">
        <f t="shared" si="129"/>
        <v>0</v>
      </c>
      <c r="BI141" s="150">
        <f>IF(OR(BD141=0,BF$4=0),0,BD141*VLOOKUP(10,Debt!$A$7:$L$17,3,0)/12)</f>
        <v>0</v>
      </c>
      <c r="BJ141" s="133">
        <f t="shared" ca="1" si="130"/>
        <v>0</v>
      </c>
      <c r="BK141" s="133">
        <f t="shared" ca="1" si="131"/>
        <v>0</v>
      </c>
      <c r="BL141" s="133">
        <f t="shared" ca="1" si="132"/>
        <v>0</v>
      </c>
      <c r="BM141" s="157">
        <f t="shared" ca="1" si="133"/>
        <v>0</v>
      </c>
    </row>
    <row r="142" spans="1:65" customFormat="1" thickBot="1" x14ac:dyDescent="0.25">
      <c r="A142" s="160">
        <f t="shared" ca="1" si="134"/>
        <v>49065</v>
      </c>
      <c r="B142" s="149">
        <f t="shared" ca="1" si="100"/>
        <v>0</v>
      </c>
      <c r="C142" s="122">
        <f t="shared" ca="1" si="101"/>
        <v>0</v>
      </c>
      <c r="D142" s="122">
        <f t="shared" ca="1" si="90"/>
        <v>0</v>
      </c>
      <c r="E142" s="122">
        <f ca="1">IF(B142=0,0,IF(OR(EOMONTH($A142,0)&lt;Debt!$A$5,Debt!$A$5=""),IF(Debt!$A$6=TRUE,IF(Debt!$C$5-$J142-$P142-$V142-$AB142-$AH142-$AN142-$AT142-$AZ142-$BF142&gt;B142,B142-D142+G142,Debt!$C$5-$D142-$J142-$P142-$V142-$AB142-$AH142-$AN142-$AT142-$AZ142-$BF142),0),IF(Debt!$B$5-$D142-$J142-$P142-$V142-$AB142-$AH142-$AN142-$AT142-$AZ142-$BF142&gt;B142,B142-D142+G142,Debt!$B$5-$D142-$J142-$P142-$V142-$AB142-$AH142-$AN142-$AT142-$AZ142-$BF142)))</f>
        <v>0</v>
      </c>
      <c r="F142" s="76">
        <f t="shared" ca="1" si="102"/>
        <v>0</v>
      </c>
      <c r="G142" s="150">
        <f ca="1">IF(OR(B142=0,D$4=0),0,B142*VLOOKUP(1,Debt!$A$7:$L$17,3,0)/12)</f>
        <v>0</v>
      </c>
      <c r="H142" s="149">
        <f t="shared" ca="1" si="103"/>
        <v>0</v>
      </c>
      <c r="I142" s="122">
        <f t="shared" ca="1" si="104"/>
        <v>0</v>
      </c>
      <c r="J142" s="122">
        <f t="shared" ca="1" si="91"/>
        <v>0</v>
      </c>
      <c r="K142" s="122">
        <f ca="1">IF(H142=0,0,IF(OR(EOMONTH($A142,0)&lt;Debt!$A$5,Debt!$A$5=""),IF(Debt!$A$6=TRUE,IF(Debt!C$5-$D142-$P142-$V142-$AB142-$AH142-$AN142-$AT142-$AZ142-$BF142&gt;H142,H142-J142+M142,Debt!$C$5-$D142-$J142-$P142-$V142-$AB142-$AH142-$AN142-$AT142-$AZ142-$BF142-$E142),0),IF(Debt!$B$5-$D142-$J142-$P142-$V142-$AB142-$AH142-$AN142-$AT142-$AZ142-$BF142-$E142&gt;H142,H142-J142+M142,Debt!$B$5-$D142-$J142-$P142-$V142-$AB142-$AH142-$AN142-$AT142-$AZ142-$BF142-$E142)))</f>
        <v>0</v>
      </c>
      <c r="L142" s="76">
        <f t="shared" ca="1" si="105"/>
        <v>0</v>
      </c>
      <c r="M142" s="150">
        <f ca="1">IF(OR(H142=0,J$4=0),0,H142*VLOOKUP(2,Debt!$A$7:$L$17,3,0)/12)</f>
        <v>0</v>
      </c>
      <c r="N142" s="149">
        <f t="shared" ca="1" si="106"/>
        <v>0</v>
      </c>
      <c r="O142" s="122">
        <f t="shared" ca="1" si="107"/>
        <v>0</v>
      </c>
      <c r="P142" s="122">
        <f t="shared" ca="1" si="92"/>
        <v>0</v>
      </c>
      <c r="Q142" s="122">
        <f ca="1">IF(N142=0,0,IF(OR(EOMONTH($A142,0)&lt;Debt!$A$5,Debt!$A$5=""),IF(Debt!$A$6=TRUE,IF(Debt!$C$5-$D142-$J142-$V142-$AB142-$AH142-$AN142-$AT142-$AZ142-$BF142-$E142-$K142&gt;N142,N142-P142+S142,Debt!$C$5-$D142-$J142-$P142-$V142-$AB142-$AH142-$AN142-$AT142-$AZ142-$BF142-$E142-$K142),0),IF(Debt!$B$5-$D142-$J142-$P142-$V142-$AB142-$AH142-$AN142-$AT142-$AZ142-$BF142-$E142-$K142&gt;N142,N142-P142+S142,Debt!$B$5-$D142-$J142-$P142-$V142-$AB142-$AH142-$AN142-$AT142-$AZ142-$BF142-$E142-$K142)))</f>
        <v>0</v>
      </c>
      <c r="R142" s="76">
        <f t="shared" ca="1" si="108"/>
        <v>0</v>
      </c>
      <c r="S142" s="150">
        <f ca="1">IF(OR(N142=0,P$4=0),0,N142*VLOOKUP(3,Debt!$A$7:$L$17,3,0)/12)</f>
        <v>0</v>
      </c>
      <c r="T142" s="149">
        <f t="shared" ca="1" si="109"/>
        <v>0</v>
      </c>
      <c r="U142" s="122">
        <f t="shared" ca="1" si="110"/>
        <v>0</v>
      </c>
      <c r="V142" s="122">
        <f t="shared" ca="1" si="93"/>
        <v>0</v>
      </c>
      <c r="W142" s="122">
        <f ca="1">IF(T142=0,0,IF(OR(EOMONTH($A142,0)&lt;Debt!$A$5,Debt!$A$5=""),IF(Debt!$A$6=TRUE,IF(Debt!$C$5-$D142-$J142-$P142-$AB142-$AH142-$AN142-$AT142-$AZ142-$BF142-$E142-$K142-$Q142&gt;T142,T142-V142+Y142,Debt!$C$5-$D142-$J142-$P142-$V142-$AB142-$AH142-$AN142-$AT142-$AZ142-$BF142-$E142-$K142-$Q142),0),IF(Debt!$B$5-$D142-$J142-$P142-$V142-$AB142-$AH142-$AN142-$AT142-$AZ142-$BF142-$E142-$K142-$Q142&gt;T142,T142-V142+Y142,Debt!$B$5-$D142-$J142-$P142-$V142-$AB142-$AH142-$AN142-$AT142-$AZ142-$BF142-$E142-$K142-$Q142)))</f>
        <v>0</v>
      </c>
      <c r="X142" s="76">
        <f t="shared" ca="1" si="111"/>
        <v>0</v>
      </c>
      <c r="Y142" s="150">
        <f ca="1">IF(OR(T142=0,V$4=0),0,T142*VLOOKUP(4,Debt!$A$7:$L$17,3,0)/12)</f>
        <v>0</v>
      </c>
      <c r="Z142" s="149">
        <f t="shared" ca="1" si="112"/>
        <v>0</v>
      </c>
      <c r="AA142" s="122">
        <f t="shared" ca="1" si="113"/>
        <v>0</v>
      </c>
      <c r="AB142" s="122">
        <f t="shared" ca="1" si="94"/>
        <v>0</v>
      </c>
      <c r="AC142" s="122">
        <f ca="1">IF(Z142=0,0,IF(OR(EOMONTH($A142,0)&lt;Debt!$A$5,Debt!$A$5=""),IF(Debt!$A$6=TRUE,IF(Debt!$C$5-$D142-$J142-$P142-$V142-$AH142-$AN142-$AT142-$AZ142-$BF142-$E142-$K142-$Q142-$W142&gt;Z142,Z142-AB142+AE142,Debt!$C$5-$D142-$J142-$P142-$V142-$AB142-$AH142-$AN142-$AT142-$AZ142-$BF142-$E142-$K142-$Q142-$W142),0),IF(Debt!$B$5-$D142-$J142-$P142-$V142-$AB142-$AH142-$AN142-$AT142-$AZ142-$BF142-$E142-$K142-$Q142-$W142&gt;Z142,Z142-AB142+AE142,Debt!$B$5-$D142-$J142-$P142-$V142-$AB142-$AH142-$AN142-$AT142-$AZ142-$BF142-$E142-$K142-$Q142-$W142)))</f>
        <v>0</v>
      </c>
      <c r="AD142" s="76">
        <f t="shared" ca="1" si="114"/>
        <v>0</v>
      </c>
      <c r="AE142" s="150">
        <f ca="1">IF(OR(Z142=0,AB$4=0),0,Z142*VLOOKUP(5,Debt!$A$7:$L$17,3,0)/12)</f>
        <v>0</v>
      </c>
      <c r="AF142" s="149">
        <f t="shared" si="115"/>
        <v>0</v>
      </c>
      <c r="AG142" s="122">
        <f t="shared" si="116"/>
        <v>0</v>
      </c>
      <c r="AH142" s="122">
        <f t="shared" si="95"/>
        <v>0</v>
      </c>
      <c r="AI142" s="122">
        <f>IF(AF142=0,0,IF(OR(EOMONTH($A142,0)&lt;Debt!$A$5,Debt!$A$5=""),IF(Debt!$A$6=TRUE,IF(Debt!$C$5-$D142-$J142-$P142-$V142-$AB142-$AN142-$AT142-$AZ142-$BF142-$E142-$K142-$Q142-$W142-$AC142&gt;AF142,AF142-AH142+AK142,Debt!$C$5-$D142-$J142-$P142-$V142-$AB142-$AH142-$AN142-$AT142-$AZ142-$BF142-$E142-$K142-$Q142-$W142-$AC142),0),IF(Debt!$B$5-$D142-$J142-$P142-$V142-$AB142-$AH142-$AN142-$AT142-$AZ142-$BF142-$E142-$K142-$Q142-$W142-$AC142&gt;AF142,AF142-AH142+AK142,Debt!$B$5-$D142-$J142-$P142-$V142-$AB142-$AH142-$AN142-$AT142-$AZ142-$BF142-$E142-$K142-$Q142-$W142-$AC142)))</f>
        <v>0</v>
      </c>
      <c r="AJ142" s="76">
        <f t="shared" si="117"/>
        <v>0</v>
      </c>
      <c r="AK142" s="150">
        <f>IF(OR(AF142=0,AH$4=0),0,AF142*VLOOKUP(6,Debt!$A$7:$L$17,3,0)/12)</f>
        <v>0</v>
      </c>
      <c r="AL142" s="149">
        <f t="shared" si="118"/>
        <v>0</v>
      </c>
      <c r="AM142" s="122">
        <f t="shared" si="119"/>
        <v>0</v>
      </c>
      <c r="AN142" s="122">
        <f t="shared" si="96"/>
        <v>0</v>
      </c>
      <c r="AO142" s="122">
        <f>IF(AL142=0,0,IF(OR(EOMONTH($A142,0)&lt;Debt!$A$5,Debt!$A$5=""),IF(Debt!$A$6=TRUE,IF(Debt!$C$5-$D142-$J142-$P142-$V142-$AB142-$AH142-$AT142-$AZ142-$BF142-$E142-$K142-$Q142-$W142-$AC142-$AI142&gt;AL142,AL142-AN142+AQ142,Debt!$C$5-$D142-$J142-$P142-$V142-$AB142-$AH142-$AN142-$AT142-$AZ142-$BF142-$E142-$K142-$Q142-$W142-$AC142-$AI142),0),IF(Debt!$B$5-$D142-$J142-$P142-$V142-$AB142-$AH142-$AN142-$AT142-$AZ142-$BF142-$E142-$K142-$Q142-$W142-$AC142-$AI142&gt;AL142,AL142-AN142+AQ142,Debt!$B$5-$D142-$J142-$P142-$V142-$AB142-$AH142-$AN142-$AT142-$AZ142-$BF142-$E142-$K142-$Q142-$W142-$AC142-$AI142)))</f>
        <v>0</v>
      </c>
      <c r="AP142" s="76">
        <f t="shared" si="120"/>
        <v>0</v>
      </c>
      <c r="AQ142" s="150">
        <f>IF(OR(AL142=0,AN$4=0),0,AL142*VLOOKUP(7,Debt!$A$7:$L$17,3,0)/12)</f>
        <v>0</v>
      </c>
      <c r="AR142" s="149">
        <f t="shared" si="121"/>
        <v>0</v>
      </c>
      <c r="AS142" s="122">
        <f t="shared" si="122"/>
        <v>0</v>
      </c>
      <c r="AT142" s="122">
        <f t="shared" si="97"/>
        <v>0</v>
      </c>
      <c r="AU142" s="122">
        <f>IF(AR142=0,0,IF(OR(EOMONTH($A142,0)&lt;Debt!$A$5,Debt!$A$5=""),IF(Debt!$A$6=TRUE,IF(Debt!$C$5-$D142-$J142-$P142-$V142-$AB142-$AH142-$AN142-$AZ142-$BF142-$E142-$K142-$Q142-$W142-$AC142-$AI142-$AO142&gt;AR142,AR142-AT142+AW142,Debt!$C$5-$D142-$J142-$P142-$V142-$AB142-$AH142-$AN142-$AT142-$AZ142-$BF142-$E142-$K142-$Q142-$W142-$AC142-$AI142-$AO142),0),IF(Debt!$B$5-$D142-$J142-$P142-$V142-$AB142-$AH142-$AN142-$AT142-$AZ142-$BF142-$E142-$K142-$Q142-$W142-$AC142-$AI142-$AO142&gt;AR142,AR142-AT142+AW142,Debt!$B$5-$D142-$J142-$P142-$V142-$AB142-$AH142-$AN142-$AT142-$AZ142-$BF142-$E142-$K142-$Q142-$W142-$AC142-$AI142-$AO142)))</f>
        <v>0</v>
      </c>
      <c r="AV142" s="76">
        <f t="shared" si="123"/>
        <v>0</v>
      </c>
      <c r="AW142" s="150">
        <f>IF(OR(AR142=0,AT$4=0),0,AR142*VLOOKUP(8,Debt!$A$7:$L$17,3,0)/12)</f>
        <v>0</v>
      </c>
      <c r="AX142" s="149">
        <f t="shared" si="124"/>
        <v>0</v>
      </c>
      <c r="AY142" s="122">
        <f t="shared" si="125"/>
        <v>0</v>
      </c>
      <c r="AZ142" s="122">
        <f t="shared" si="98"/>
        <v>0</v>
      </c>
      <c r="BA142" s="122">
        <f>IF(AX142=0,0,IF(OR(EOMONTH($A142,0)&lt;Debt!$A$5,Debt!$A$5=""),IF(Debt!$A$6=TRUE,IF(Debt!$C$5-$D142-$J142-$P142-$V142-$AB142-$AH142-$AN142-$AT142-$BF142-$E142-$K142-$Q142-$W142-$AC142-$AI142-$AO142-$AU142&gt;AX142,AX142-AZ142+BC142,Debt!$C$5-$D142-$J142-$P142-$V142-$AB142-$AH142-$AN142-$AT142-$AZ142-$BF142-$E142-$K142-$Q142-$W142-$AC142-$AI142-$AO142-$AU142),0),IF(Debt!$B$5-$D142-$J142-$P142-$V142-$AB142-$AH142-$AN142-$AT142-$AZ142-$BF142-$E142-$K142-$Q142-$W142-$AC142-$AI142-$AO142-$AU142&gt;AX142,AX142-AZ142+BC142,Debt!$B$5-$D142-$J142-$P142-$V142-$AB142-$AH142-$AN142-$AT142-$AZ142-$BF142-$E142-$K142-$Q142-$W142-$AC142-$AI142-$AO142-$AU142)))</f>
        <v>0</v>
      </c>
      <c r="BB142" s="76">
        <f t="shared" si="126"/>
        <v>0</v>
      </c>
      <c r="BC142" s="150">
        <f>IF(OR(AX142=0,AZ$4=0),0,AX142*VLOOKUP(9,Debt!$A$7:$L$17,3,0)/12)</f>
        <v>0</v>
      </c>
      <c r="BD142" s="149">
        <f t="shared" si="127"/>
        <v>0</v>
      </c>
      <c r="BE142" s="122">
        <f t="shared" si="128"/>
        <v>0</v>
      </c>
      <c r="BF142" s="122">
        <f t="shared" si="99"/>
        <v>0</v>
      </c>
      <c r="BG142" s="122">
        <f>IF(BD142=0,0,IF(OR(EOMONTH($A142,0)&lt;Debt!$A$5,Debt!$A$5=""),IF(Debt!$A$6=TRUE,IF(Debt!$C$5-$D142-$J142-$P142-$V142-$AB142-$AH142-$AN142-$AT142-$AZ142-$E142-$K142-$Q142-$W142-$AC142-$AI142-$AO142-$AU142-$BA142&gt;BD142,BD142-BF142+BI142,Debt!$C$5-$D142-$J142-$P142-$V142-$AB142-$AH142-$AN142-$AT142-$AZ142-$BF142-$E142-$K142-$Q142-$W142-$AC142-$AI142-$AO142-$AU142-$BA142),0),IF(Debt!$B$5-$D142-$J142-$P142-$V142-$AB142-$AH142-$AN142-$AT142-$AZ142-$BF142-$E142-$K142-$Q142-$W142-$AC142-$AI142-$AO142-$AU142-$BA142&gt;BD142,BD142-BF142+BI142,Debt!$B$5-$D142-$J142-$P142-$V142-$AB142-$AH142-$AN142-$AT142-$AZ142-$BF142-$E142-$K142-$Q142-$W142-$AC142-$AI142-$AO142-$AU142-$BA142)))</f>
        <v>0</v>
      </c>
      <c r="BH142" s="76">
        <f t="shared" si="129"/>
        <v>0</v>
      </c>
      <c r="BI142" s="150">
        <f>IF(OR(BD142=0,BF$4=0),0,BD142*VLOOKUP(10,Debt!$A$7:$L$17,3,0)/12)</f>
        <v>0</v>
      </c>
      <c r="BJ142" s="133">
        <f t="shared" ca="1" si="130"/>
        <v>0</v>
      </c>
      <c r="BK142" s="133">
        <f t="shared" ca="1" si="131"/>
        <v>0</v>
      </c>
      <c r="BL142" s="133">
        <f t="shared" ca="1" si="132"/>
        <v>0</v>
      </c>
      <c r="BM142" s="157">
        <f t="shared" ca="1" si="133"/>
        <v>0</v>
      </c>
    </row>
    <row r="143" spans="1:65" customFormat="1" thickBot="1" x14ac:dyDescent="0.25">
      <c r="A143" s="160">
        <f t="shared" ca="1" si="134"/>
        <v>49096</v>
      </c>
      <c r="B143" s="149">
        <f t="shared" ca="1" si="100"/>
        <v>0</v>
      </c>
      <c r="C143" s="122">
        <f t="shared" ca="1" si="101"/>
        <v>0</v>
      </c>
      <c r="D143" s="122">
        <f t="shared" ca="1" si="90"/>
        <v>0</v>
      </c>
      <c r="E143" s="122">
        <f ca="1">IF(B143=0,0,IF(OR(EOMONTH($A143,0)&lt;Debt!$A$5,Debt!$A$5=""),IF(Debt!$A$6=TRUE,IF(Debt!$C$5-$J143-$P143-$V143-$AB143-$AH143-$AN143-$AT143-$AZ143-$BF143&gt;B143,B143-D143+G143,Debt!$C$5-$D143-$J143-$P143-$V143-$AB143-$AH143-$AN143-$AT143-$AZ143-$BF143),0),IF(Debt!$B$5-$D143-$J143-$P143-$V143-$AB143-$AH143-$AN143-$AT143-$AZ143-$BF143&gt;B143,B143-D143+G143,Debt!$B$5-$D143-$J143-$P143-$V143-$AB143-$AH143-$AN143-$AT143-$AZ143-$BF143)))</f>
        <v>0</v>
      </c>
      <c r="F143" s="76">
        <f t="shared" ca="1" si="102"/>
        <v>0</v>
      </c>
      <c r="G143" s="150">
        <f ca="1">IF(OR(B143=0,D$4=0),0,B143*VLOOKUP(1,Debt!$A$7:$L$17,3,0)/12)</f>
        <v>0</v>
      </c>
      <c r="H143" s="149">
        <f t="shared" ca="1" si="103"/>
        <v>0</v>
      </c>
      <c r="I143" s="122">
        <f t="shared" ca="1" si="104"/>
        <v>0</v>
      </c>
      <c r="J143" s="122">
        <f t="shared" ca="1" si="91"/>
        <v>0</v>
      </c>
      <c r="K143" s="122">
        <f ca="1">IF(H143=0,0,IF(OR(EOMONTH($A143,0)&lt;Debt!$A$5,Debt!$A$5=""),IF(Debt!$A$6=TRUE,IF(Debt!C$5-$D143-$P143-$V143-$AB143-$AH143-$AN143-$AT143-$AZ143-$BF143&gt;H143,H143-J143+M143,Debt!$C$5-$D143-$J143-$P143-$V143-$AB143-$AH143-$AN143-$AT143-$AZ143-$BF143-$E143),0),IF(Debt!$B$5-$D143-$J143-$P143-$V143-$AB143-$AH143-$AN143-$AT143-$AZ143-$BF143-$E143&gt;H143,H143-J143+M143,Debt!$B$5-$D143-$J143-$P143-$V143-$AB143-$AH143-$AN143-$AT143-$AZ143-$BF143-$E143)))</f>
        <v>0</v>
      </c>
      <c r="L143" s="76">
        <f t="shared" ca="1" si="105"/>
        <v>0</v>
      </c>
      <c r="M143" s="150">
        <f ca="1">IF(OR(H143=0,J$4=0),0,H143*VLOOKUP(2,Debt!$A$7:$L$17,3,0)/12)</f>
        <v>0</v>
      </c>
      <c r="N143" s="149">
        <f t="shared" ca="1" si="106"/>
        <v>0</v>
      </c>
      <c r="O143" s="122">
        <f t="shared" ca="1" si="107"/>
        <v>0</v>
      </c>
      <c r="P143" s="122">
        <f t="shared" ca="1" si="92"/>
        <v>0</v>
      </c>
      <c r="Q143" s="122">
        <f ca="1">IF(N143=0,0,IF(OR(EOMONTH($A143,0)&lt;Debt!$A$5,Debt!$A$5=""),IF(Debt!$A$6=TRUE,IF(Debt!$C$5-$D143-$J143-$V143-$AB143-$AH143-$AN143-$AT143-$AZ143-$BF143-$E143-$K143&gt;N143,N143-P143+S143,Debt!$C$5-$D143-$J143-$P143-$V143-$AB143-$AH143-$AN143-$AT143-$AZ143-$BF143-$E143-$K143),0),IF(Debt!$B$5-$D143-$J143-$P143-$V143-$AB143-$AH143-$AN143-$AT143-$AZ143-$BF143-$E143-$K143&gt;N143,N143-P143+S143,Debt!$B$5-$D143-$J143-$P143-$V143-$AB143-$AH143-$AN143-$AT143-$AZ143-$BF143-$E143-$K143)))</f>
        <v>0</v>
      </c>
      <c r="R143" s="76">
        <f t="shared" ca="1" si="108"/>
        <v>0</v>
      </c>
      <c r="S143" s="150">
        <f ca="1">IF(OR(N143=0,P$4=0),0,N143*VLOOKUP(3,Debt!$A$7:$L$17,3,0)/12)</f>
        <v>0</v>
      </c>
      <c r="T143" s="149">
        <f t="shared" ca="1" si="109"/>
        <v>0</v>
      </c>
      <c r="U143" s="122">
        <f t="shared" ca="1" si="110"/>
        <v>0</v>
      </c>
      <c r="V143" s="122">
        <f t="shared" ca="1" si="93"/>
        <v>0</v>
      </c>
      <c r="W143" s="122">
        <f ca="1">IF(T143=0,0,IF(OR(EOMONTH($A143,0)&lt;Debt!$A$5,Debt!$A$5=""),IF(Debt!$A$6=TRUE,IF(Debt!$C$5-$D143-$J143-$P143-$AB143-$AH143-$AN143-$AT143-$AZ143-$BF143-$E143-$K143-$Q143&gt;T143,T143-V143+Y143,Debt!$C$5-$D143-$J143-$P143-$V143-$AB143-$AH143-$AN143-$AT143-$AZ143-$BF143-$E143-$K143-$Q143),0),IF(Debt!$B$5-$D143-$J143-$P143-$V143-$AB143-$AH143-$AN143-$AT143-$AZ143-$BF143-$E143-$K143-$Q143&gt;T143,T143-V143+Y143,Debt!$B$5-$D143-$J143-$P143-$V143-$AB143-$AH143-$AN143-$AT143-$AZ143-$BF143-$E143-$K143-$Q143)))</f>
        <v>0</v>
      </c>
      <c r="X143" s="76">
        <f t="shared" ca="1" si="111"/>
        <v>0</v>
      </c>
      <c r="Y143" s="150">
        <f ca="1">IF(OR(T143=0,V$4=0),0,T143*VLOOKUP(4,Debt!$A$7:$L$17,3,0)/12)</f>
        <v>0</v>
      </c>
      <c r="Z143" s="149">
        <f t="shared" ca="1" si="112"/>
        <v>0</v>
      </c>
      <c r="AA143" s="122">
        <f t="shared" ca="1" si="113"/>
        <v>0</v>
      </c>
      <c r="AB143" s="122">
        <f t="shared" ca="1" si="94"/>
        <v>0</v>
      </c>
      <c r="AC143" s="122">
        <f ca="1">IF(Z143=0,0,IF(OR(EOMONTH($A143,0)&lt;Debt!$A$5,Debt!$A$5=""),IF(Debt!$A$6=TRUE,IF(Debt!$C$5-$D143-$J143-$P143-$V143-$AH143-$AN143-$AT143-$AZ143-$BF143-$E143-$K143-$Q143-$W143&gt;Z143,Z143-AB143+AE143,Debt!$C$5-$D143-$J143-$P143-$V143-$AB143-$AH143-$AN143-$AT143-$AZ143-$BF143-$E143-$K143-$Q143-$W143),0),IF(Debt!$B$5-$D143-$J143-$P143-$V143-$AB143-$AH143-$AN143-$AT143-$AZ143-$BF143-$E143-$K143-$Q143-$W143&gt;Z143,Z143-AB143+AE143,Debt!$B$5-$D143-$J143-$P143-$V143-$AB143-$AH143-$AN143-$AT143-$AZ143-$BF143-$E143-$K143-$Q143-$W143)))</f>
        <v>0</v>
      </c>
      <c r="AD143" s="76">
        <f t="shared" ca="1" si="114"/>
        <v>0</v>
      </c>
      <c r="AE143" s="150">
        <f ca="1">IF(OR(Z143=0,AB$4=0),0,Z143*VLOOKUP(5,Debt!$A$7:$L$17,3,0)/12)</f>
        <v>0</v>
      </c>
      <c r="AF143" s="149">
        <f t="shared" si="115"/>
        <v>0</v>
      </c>
      <c r="AG143" s="122">
        <f t="shared" si="116"/>
        <v>0</v>
      </c>
      <c r="AH143" s="122">
        <f t="shared" si="95"/>
        <v>0</v>
      </c>
      <c r="AI143" s="122">
        <f>IF(AF143=0,0,IF(OR(EOMONTH($A143,0)&lt;Debt!$A$5,Debt!$A$5=""),IF(Debt!$A$6=TRUE,IF(Debt!$C$5-$D143-$J143-$P143-$V143-$AB143-$AN143-$AT143-$AZ143-$BF143-$E143-$K143-$Q143-$W143-$AC143&gt;AF143,AF143-AH143+AK143,Debt!$C$5-$D143-$J143-$P143-$V143-$AB143-$AH143-$AN143-$AT143-$AZ143-$BF143-$E143-$K143-$Q143-$W143-$AC143),0),IF(Debt!$B$5-$D143-$J143-$P143-$V143-$AB143-$AH143-$AN143-$AT143-$AZ143-$BF143-$E143-$K143-$Q143-$W143-$AC143&gt;AF143,AF143-AH143+AK143,Debt!$B$5-$D143-$J143-$P143-$V143-$AB143-$AH143-$AN143-$AT143-$AZ143-$BF143-$E143-$K143-$Q143-$W143-$AC143)))</f>
        <v>0</v>
      </c>
      <c r="AJ143" s="76">
        <f t="shared" si="117"/>
        <v>0</v>
      </c>
      <c r="AK143" s="150">
        <f>IF(OR(AF143=0,AH$4=0),0,AF143*VLOOKUP(6,Debt!$A$7:$L$17,3,0)/12)</f>
        <v>0</v>
      </c>
      <c r="AL143" s="149">
        <f t="shared" si="118"/>
        <v>0</v>
      </c>
      <c r="AM143" s="122">
        <f t="shared" si="119"/>
        <v>0</v>
      </c>
      <c r="AN143" s="122">
        <f t="shared" si="96"/>
        <v>0</v>
      </c>
      <c r="AO143" s="122">
        <f>IF(AL143=0,0,IF(OR(EOMONTH($A143,0)&lt;Debt!$A$5,Debt!$A$5=""),IF(Debt!$A$6=TRUE,IF(Debt!$C$5-$D143-$J143-$P143-$V143-$AB143-$AH143-$AT143-$AZ143-$BF143-$E143-$K143-$Q143-$W143-$AC143-$AI143&gt;AL143,AL143-AN143+AQ143,Debt!$C$5-$D143-$J143-$P143-$V143-$AB143-$AH143-$AN143-$AT143-$AZ143-$BF143-$E143-$K143-$Q143-$W143-$AC143-$AI143),0),IF(Debt!$B$5-$D143-$J143-$P143-$V143-$AB143-$AH143-$AN143-$AT143-$AZ143-$BF143-$E143-$K143-$Q143-$W143-$AC143-$AI143&gt;AL143,AL143-AN143+AQ143,Debt!$B$5-$D143-$J143-$P143-$V143-$AB143-$AH143-$AN143-$AT143-$AZ143-$BF143-$E143-$K143-$Q143-$W143-$AC143-$AI143)))</f>
        <v>0</v>
      </c>
      <c r="AP143" s="76">
        <f t="shared" si="120"/>
        <v>0</v>
      </c>
      <c r="AQ143" s="150">
        <f>IF(OR(AL143=0,AN$4=0),0,AL143*VLOOKUP(7,Debt!$A$7:$L$17,3,0)/12)</f>
        <v>0</v>
      </c>
      <c r="AR143" s="149">
        <f t="shared" si="121"/>
        <v>0</v>
      </c>
      <c r="AS143" s="122">
        <f t="shared" si="122"/>
        <v>0</v>
      </c>
      <c r="AT143" s="122">
        <f t="shared" si="97"/>
        <v>0</v>
      </c>
      <c r="AU143" s="122">
        <f>IF(AR143=0,0,IF(OR(EOMONTH($A143,0)&lt;Debt!$A$5,Debt!$A$5=""),IF(Debt!$A$6=TRUE,IF(Debt!$C$5-$D143-$J143-$P143-$V143-$AB143-$AH143-$AN143-$AZ143-$BF143-$E143-$K143-$Q143-$W143-$AC143-$AI143-$AO143&gt;AR143,AR143-AT143+AW143,Debt!$C$5-$D143-$J143-$P143-$V143-$AB143-$AH143-$AN143-$AT143-$AZ143-$BF143-$E143-$K143-$Q143-$W143-$AC143-$AI143-$AO143),0),IF(Debt!$B$5-$D143-$J143-$P143-$V143-$AB143-$AH143-$AN143-$AT143-$AZ143-$BF143-$E143-$K143-$Q143-$W143-$AC143-$AI143-$AO143&gt;AR143,AR143-AT143+AW143,Debt!$B$5-$D143-$J143-$P143-$V143-$AB143-$AH143-$AN143-$AT143-$AZ143-$BF143-$E143-$K143-$Q143-$W143-$AC143-$AI143-$AO143)))</f>
        <v>0</v>
      </c>
      <c r="AV143" s="76">
        <f t="shared" si="123"/>
        <v>0</v>
      </c>
      <c r="AW143" s="150">
        <f>IF(OR(AR143=0,AT$4=0),0,AR143*VLOOKUP(8,Debt!$A$7:$L$17,3,0)/12)</f>
        <v>0</v>
      </c>
      <c r="AX143" s="149">
        <f t="shared" si="124"/>
        <v>0</v>
      </c>
      <c r="AY143" s="122">
        <f t="shared" si="125"/>
        <v>0</v>
      </c>
      <c r="AZ143" s="122">
        <f t="shared" si="98"/>
        <v>0</v>
      </c>
      <c r="BA143" s="122">
        <f>IF(AX143=0,0,IF(OR(EOMONTH($A143,0)&lt;Debt!$A$5,Debt!$A$5=""),IF(Debt!$A$6=TRUE,IF(Debt!$C$5-$D143-$J143-$P143-$V143-$AB143-$AH143-$AN143-$AT143-$BF143-$E143-$K143-$Q143-$W143-$AC143-$AI143-$AO143-$AU143&gt;AX143,AX143-AZ143+BC143,Debt!$C$5-$D143-$J143-$P143-$V143-$AB143-$AH143-$AN143-$AT143-$AZ143-$BF143-$E143-$K143-$Q143-$W143-$AC143-$AI143-$AO143-$AU143),0),IF(Debt!$B$5-$D143-$J143-$P143-$V143-$AB143-$AH143-$AN143-$AT143-$AZ143-$BF143-$E143-$K143-$Q143-$W143-$AC143-$AI143-$AO143-$AU143&gt;AX143,AX143-AZ143+BC143,Debt!$B$5-$D143-$J143-$P143-$V143-$AB143-$AH143-$AN143-$AT143-$AZ143-$BF143-$E143-$K143-$Q143-$W143-$AC143-$AI143-$AO143-$AU143)))</f>
        <v>0</v>
      </c>
      <c r="BB143" s="76">
        <f t="shared" si="126"/>
        <v>0</v>
      </c>
      <c r="BC143" s="150">
        <f>IF(OR(AX143=0,AZ$4=0),0,AX143*VLOOKUP(9,Debt!$A$7:$L$17,3,0)/12)</f>
        <v>0</v>
      </c>
      <c r="BD143" s="149">
        <f t="shared" si="127"/>
        <v>0</v>
      </c>
      <c r="BE143" s="122">
        <f t="shared" si="128"/>
        <v>0</v>
      </c>
      <c r="BF143" s="122">
        <f t="shared" si="99"/>
        <v>0</v>
      </c>
      <c r="BG143" s="122">
        <f>IF(BD143=0,0,IF(OR(EOMONTH($A143,0)&lt;Debt!$A$5,Debt!$A$5=""),IF(Debt!$A$6=TRUE,IF(Debt!$C$5-$D143-$J143-$P143-$V143-$AB143-$AH143-$AN143-$AT143-$AZ143-$E143-$K143-$Q143-$W143-$AC143-$AI143-$AO143-$AU143-$BA143&gt;BD143,BD143-BF143+BI143,Debt!$C$5-$D143-$J143-$P143-$V143-$AB143-$AH143-$AN143-$AT143-$AZ143-$BF143-$E143-$K143-$Q143-$W143-$AC143-$AI143-$AO143-$AU143-$BA143),0),IF(Debt!$B$5-$D143-$J143-$P143-$V143-$AB143-$AH143-$AN143-$AT143-$AZ143-$BF143-$E143-$K143-$Q143-$W143-$AC143-$AI143-$AO143-$AU143-$BA143&gt;BD143,BD143-BF143+BI143,Debt!$B$5-$D143-$J143-$P143-$V143-$AB143-$AH143-$AN143-$AT143-$AZ143-$BF143-$E143-$K143-$Q143-$W143-$AC143-$AI143-$AO143-$AU143-$BA143)))</f>
        <v>0</v>
      </c>
      <c r="BH143" s="76">
        <f t="shared" si="129"/>
        <v>0</v>
      </c>
      <c r="BI143" s="150">
        <f>IF(OR(BD143=0,BF$4=0),0,BD143*VLOOKUP(10,Debt!$A$7:$L$17,3,0)/12)</f>
        <v>0</v>
      </c>
      <c r="BJ143" s="133">
        <f t="shared" ca="1" si="130"/>
        <v>0</v>
      </c>
      <c r="BK143" s="133">
        <f t="shared" ca="1" si="131"/>
        <v>0</v>
      </c>
      <c r="BL143" s="133">
        <f t="shared" ca="1" si="132"/>
        <v>0</v>
      </c>
      <c r="BM143" s="157">
        <f t="shared" ca="1" si="133"/>
        <v>0</v>
      </c>
    </row>
    <row r="144" spans="1:65" customFormat="1" thickBot="1" x14ac:dyDescent="0.25">
      <c r="A144" s="160">
        <f t="shared" ca="1" si="134"/>
        <v>49126</v>
      </c>
      <c r="B144" s="149">
        <f t="shared" ca="1" si="100"/>
        <v>0</v>
      </c>
      <c r="C144" s="122">
        <f t="shared" ca="1" si="101"/>
        <v>0</v>
      </c>
      <c r="D144" s="122">
        <f t="shared" ca="1" si="90"/>
        <v>0</v>
      </c>
      <c r="E144" s="122">
        <f ca="1">IF(B144=0,0,IF(OR(EOMONTH($A144,0)&lt;Debt!$A$5,Debt!$A$5=""),IF(Debt!$A$6=TRUE,IF(Debt!$C$5-$J144-$P144-$V144-$AB144-$AH144-$AN144-$AT144-$AZ144-$BF144&gt;B144,B144-D144+G144,Debt!$C$5-$D144-$J144-$P144-$V144-$AB144-$AH144-$AN144-$AT144-$AZ144-$BF144),0),IF(Debt!$B$5-$D144-$J144-$P144-$V144-$AB144-$AH144-$AN144-$AT144-$AZ144-$BF144&gt;B144,B144-D144+G144,Debt!$B$5-$D144-$J144-$P144-$V144-$AB144-$AH144-$AN144-$AT144-$AZ144-$BF144)))</f>
        <v>0</v>
      </c>
      <c r="F144" s="76">
        <f t="shared" ca="1" si="102"/>
        <v>0</v>
      </c>
      <c r="G144" s="150">
        <f ca="1">IF(OR(B144=0,D$4=0),0,B144*VLOOKUP(1,Debt!$A$7:$L$17,3,0)/12)</f>
        <v>0</v>
      </c>
      <c r="H144" s="149">
        <f t="shared" ca="1" si="103"/>
        <v>0</v>
      </c>
      <c r="I144" s="122">
        <f t="shared" ca="1" si="104"/>
        <v>0</v>
      </c>
      <c r="J144" s="122">
        <f t="shared" ca="1" si="91"/>
        <v>0</v>
      </c>
      <c r="K144" s="122">
        <f ca="1">IF(H144=0,0,IF(OR(EOMONTH($A144,0)&lt;Debt!$A$5,Debt!$A$5=""),IF(Debt!$A$6=TRUE,IF(Debt!C$5-$D144-$P144-$V144-$AB144-$AH144-$AN144-$AT144-$AZ144-$BF144&gt;H144,H144-J144+M144,Debt!$C$5-$D144-$J144-$P144-$V144-$AB144-$AH144-$AN144-$AT144-$AZ144-$BF144-$E144),0),IF(Debt!$B$5-$D144-$J144-$P144-$V144-$AB144-$AH144-$AN144-$AT144-$AZ144-$BF144-$E144&gt;H144,H144-J144+M144,Debt!$B$5-$D144-$J144-$P144-$V144-$AB144-$AH144-$AN144-$AT144-$AZ144-$BF144-$E144)))</f>
        <v>0</v>
      </c>
      <c r="L144" s="76">
        <f t="shared" ca="1" si="105"/>
        <v>0</v>
      </c>
      <c r="M144" s="150">
        <f ca="1">IF(OR(H144=0,J$4=0),0,H144*VLOOKUP(2,Debt!$A$7:$L$17,3,0)/12)</f>
        <v>0</v>
      </c>
      <c r="N144" s="149">
        <f t="shared" ca="1" si="106"/>
        <v>0</v>
      </c>
      <c r="O144" s="122">
        <f t="shared" ca="1" si="107"/>
        <v>0</v>
      </c>
      <c r="P144" s="122">
        <f t="shared" ca="1" si="92"/>
        <v>0</v>
      </c>
      <c r="Q144" s="122">
        <f ca="1">IF(N144=0,0,IF(OR(EOMONTH($A144,0)&lt;Debt!$A$5,Debt!$A$5=""),IF(Debt!$A$6=TRUE,IF(Debt!$C$5-$D144-$J144-$V144-$AB144-$AH144-$AN144-$AT144-$AZ144-$BF144-$E144-$K144&gt;N144,N144-P144+S144,Debt!$C$5-$D144-$J144-$P144-$V144-$AB144-$AH144-$AN144-$AT144-$AZ144-$BF144-$E144-$K144),0),IF(Debt!$B$5-$D144-$J144-$P144-$V144-$AB144-$AH144-$AN144-$AT144-$AZ144-$BF144-$E144-$K144&gt;N144,N144-P144+S144,Debt!$B$5-$D144-$J144-$P144-$V144-$AB144-$AH144-$AN144-$AT144-$AZ144-$BF144-$E144-$K144)))</f>
        <v>0</v>
      </c>
      <c r="R144" s="76">
        <f t="shared" ca="1" si="108"/>
        <v>0</v>
      </c>
      <c r="S144" s="150">
        <f ca="1">IF(OR(N144=0,P$4=0),0,N144*VLOOKUP(3,Debt!$A$7:$L$17,3,0)/12)</f>
        <v>0</v>
      </c>
      <c r="T144" s="149">
        <f t="shared" ca="1" si="109"/>
        <v>0</v>
      </c>
      <c r="U144" s="122">
        <f t="shared" ca="1" si="110"/>
        <v>0</v>
      </c>
      <c r="V144" s="122">
        <f t="shared" ca="1" si="93"/>
        <v>0</v>
      </c>
      <c r="W144" s="122">
        <f ca="1">IF(T144=0,0,IF(OR(EOMONTH($A144,0)&lt;Debt!$A$5,Debt!$A$5=""),IF(Debt!$A$6=TRUE,IF(Debt!$C$5-$D144-$J144-$P144-$AB144-$AH144-$AN144-$AT144-$AZ144-$BF144-$E144-$K144-$Q144&gt;T144,T144-V144+Y144,Debt!$C$5-$D144-$J144-$P144-$V144-$AB144-$AH144-$AN144-$AT144-$AZ144-$BF144-$E144-$K144-$Q144),0),IF(Debt!$B$5-$D144-$J144-$P144-$V144-$AB144-$AH144-$AN144-$AT144-$AZ144-$BF144-$E144-$K144-$Q144&gt;T144,T144-V144+Y144,Debt!$B$5-$D144-$J144-$P144-$V144-$AB144-$AH144-$AN144-$AT144-$AZ144-$BF144-$E144-$K144-$Q144)))</f>
        <v>0</v>
      </c>
      <c r="X144" s="76">
        <f t="shared" ca="1" si="111"/>
        <v>0</v>
      </c>
      <c r="Y144" s="150">
        <f ca="1">IF(OR(T144=0,V$4=0),0,T144*VLOOKUP(4,Debt!$A$7:$L$17,3,0)/12)</f>
        <v>0</v>
      </c>
      <c r="Z144" s="149">
        <f t="shared" ca="1" si="112"/>
        <v>0</v>
      </c>
      <c r="AA144" s="122">
        <f t="shared" ca="1" si="113"/>
        <v>0</v>
      </c>
      <c r="AB144" s="122">
        <f t="shared" ca="1" si="94"/>
        <v>0</v>
      </c>
      <c r="AC144" s="122">
        <f ca="1">IF(Z144=0,0,IF(OR(EOMONTH($A144,0)&lt;Debt!$A$5,Debt!$A$5=""),IF(Debt!$A$6=TRUE,IF(Debt!$C$5-$D144-$J144-$P144-$V144-$AH144-$AN144-$AT144-$AZ144-$BF144-$E144-$K144-$Q144-$W144&gt;Z144,Z144-AB144+AE144,Debt!$C$5-$D144-$J144-$P144-$V144-$AB144-$AH144-$AN144-$AT144-$AZ144-$BF144-$E144-$K144-$Q144-$W144),0),IF(Debt!$B$5-$D144-$J144-$P144-$V144-$AB144-$AH144-$AN144-$AT144-$AZ144-$BF144-$E144-$K144-$Q144-$W144&gt;Z144,Z144-AB144+AE144,Debt!$B$5-$D144-$J144-$P144-$V144-$AB144-$AH144-$AN144-$AT144-$AZ144-$BF144-$E144-$K144-$Q144-$W144)))</f>
        <v>0</v>
      </c>
      <c r="AD144" s="76">
        <f t="shared" ca="1" si="114"/>
        <v>0</v>
      </c>
      <c r="AE144" s="150">
        <f ca="1">IF(OR(Z144=0,AB$4=0),0,Z144*VLOOKUP(5,Debt!$A$7:$L$17,3,0)/12)</f>
        <v>0</v>
      </c>
      <c r="AF144" s="149">
        <f t="shared" si="115"/>
        <v>0</v>
      </c>
      <c r="AG144" s="122">
        <f t="shared" si="116"/>
        <v>0</v>
      </c>
      <c r="AH144" s="122">
        <f t="shared" si="95"/>
        <v>0</v>
      </c>
      <c r="AI144" s="122">
        <f>IF(AF144=0,0,IF(OR(EOMONTH($A144,0)&lt;Debt!$A$5,Debt!$A$5=""),IF(Debt!$A$6=TRUE,IF(Debt!$C$5-$D144-$J144-$P144-$V144-$AB144-$AN144-$AT144-$AZ144-$BF144-$E144-$K144-$Q144-$W144-$AC144&gt;AF144,AF144-AH144+AK144,Debt!$C$5-$D144-$J144-$P144-$V144-$AB144-$AH144-$AN144-$AT144-$AZ144-$BF144-$E144-$K144-$Q144-$W144-$AC144),0),IF(Debt!$B$5-$D144-$J144-$P144-$V144-$AB144-$AH144-$AN144-$AT144-$AZ144-$BF144-$E144-$K144-$Q144-$W144-$AC144&gt;AF144,AF144-AH144+AK144,Debt!$B$5-$D144-$J144-$P144-$V144-$AB144-$AH144-$AN144-$AT144-$AZ144-$BF144-$E144-$K144-$Q144-$W144-$AC144)))</f>
        <v>0</v>
      </c>
      <c r="AJ144" s="76">
        <f t="shared" si="117"/>
        <v>0</v>
      </c>
      <c r="AK144" s="150">
        <f>IF(OR(AF144=0,AH$4=0),0,AF144*VLOOKUP(6,Debt!$A$7:$L$17,3,0)/12)</f>
        <v>0</v>
      </c>
      <c r="AL144" s="149">
        <f t="shared" si="118"/>
        <v>0</v>
      </c>
      <c r="AM144" s="122">
        <f t="shared" si="119"/>
        <v>0</v>
      </c>
      <c r="AN144" s="122">
        <f t="shared" si="96"/>
        <v>0</v>
      </c>
      <c r="AO144" s="122">
        <f>IF(AL144=0,0,IF(OR(EOMONTH($A144,0)&lt;Debt!$A$5,Debt!$A$5=""),IF(Debt!$A$6=TRUE,IF(Debt!$C$5-$D144-$J144-$P144-$V144-$AB144-$AH144-$AT144-$AZ144-$BF144-$E144-$K144-$Q144-$W144-$AC144-$AI144&gt;AL144,AL144-AN144+AQ144,Debt!$C$5-$D144-$J144-$P144-$V144-$AB144-$AH144-$AN144-$AT144-$AZ144-$BF144-$E144-$K144-$Q144-$W144-$AC144-$AI144),0),IF(Debt!$B$5-$D144-$J144-$P144-$V144-$AB144-$AH144-$AN144-$AT144-$AZ144-$BF144-$E144-$K144-$Q144-$W144-$AC144-$AI144&gt;AL144,AL144-AN144+AQ144,Debt!$B$5-$D144-$J144-$P144-$V144-$AB144-$AH144-$AN144-$AT144-$AZ144-$BF144-$E144-$K144-$Q144-$W144-$AC144-$AI144)))</f>
        <v>0</v>
      </c>
      <c r="AP144" s="76">
        <f t="shared" si="120"/>
        <v>0</v>
      </c>
      <c r="AQ144" s="150">
        <f>IF(OR(AL144=0,AN$4=0),0,AL144*VLOOKUP(7,Debt!$A$7:$L$17,3,0)/12)</f>
        <v>0</v>
      </c>
      <c r="AR144" s="149">
        <f t="shared" si="121"/>
        <v>0</v>
      </c>
      <c r="AS144" s="122">
        <f t="shared" si="122"/>
        <v>0</v>
      </c>
      <c r="AT144" s="122">
        <f t="shared" si="97"/>
        <v>0</v>
      </c>
      <c r="AU144" s="122">
        <f>IF(AR144=0,0,IF(OR(EOMONTH($A144,0)&lt;Debt!$A$5,Debt!$A$5=""),IF(Debt!$A$6=TRUE,IF(Debt!$C$5-$D144-$J144-$P144-$V144-$AB144-$AH144-$AN144-$AZ144-$BF144-$E144-$K144-$Q144-$W144-$AC144-$AI144-$AO144&gt;AR144,AR144-AT144+AW144,Debt!$C$5-$D144-$J144-$P144-$V144-$AB144-$AH144-$AN144-$AT144-$AZ144-$BF144-$E144-$K144-$Q144-$W144-$AC144-$AI144-$AO144),0),IF(Debt!$B$5-$D144-$J144-$P144-$V144-$AB144-$AH144-$AN144-$AT144-$AZ144-$BF144-$E144-$K144-$Q144-$W144-$AC144-$AI144-$AO144&gt;AR144,AR144-AT144+AW144,Debt!$B$5-$D144-$J144-$P144-$V144-$AB144-$AH144-$AN144-$AT144-$AZ144-$BF144-$E144-$K144-$Q144-$W144-$AC144-$AI144-$AO144)))</f>
        <v>0</v>
      </c>
      <c r="AV144" s="76">
        <f t="shared" si="123"/>
        <v>0</v>
      </c>
      <c r="AW144" s="150">
        <f>IF(OR(AR144=0,AT$4=0),0,AR144*VLOOKUP(8,Debt!$A$7:$L$17,3,0)/12)</f>
        <v>0</v>
      </c>
      <c r="AX144" s="149">
        <f t="shared" si="124"/>
        <v>0</v>
      </c>
      <c r="AY144" s="122">
        <f t="shared" si="125"/>
        <v>0</v>
      </c>
      <c r="AZ144" s="122">
        <f t="shared" si="98"/>
        <v>0</v>
      </c>
      <c r="BA144" s="122">
        <f>IF(AX144=0,0,IF(OR(EOMONTH($A144,0)&lt;Debt!$A$5,Debt!$A$5=""),IF(Debt!$A$6=TRUE,IF(Debt!$C$5-$D144-$J144-$P144-$V144-$AB144-$AH144-$AN144-$AT144-$BF144-$E144-$K144-$Q144-$W144-$AC144-$AI144-$AO144-$AU144&gt;AX144,AX144-AZ144+BC144,Debt!$C$5-$D144-$J144-$P144-$V144-$AB144-$AH144-$AN144-$AT144-$AZ144-$BF144-$E144-$K144-$Q144-$W144-$AC144-$AI144-$AO144-$AU144),0),IF(Debt!$B$5-$D144-$J144-$P144-$V144-$AB144-$AH144-$AN144-$AT144-$AZ144-$BF144-$E144-$K144-$Q144-$W144-$AC144-$AI144-$AO144-$AU144&gt;AX144,AX144-AZ144+BC144,Debt!$B$5-$D144-$J144-$P144-$V144-$AB144-$AH144-$AN144-$AT144-$AZ144-$BF144-$E144-$K144-$Q144-$W144-$AC144-$AI144-$AO144-$AU144)))</f>
        <v>0</v>
      </c>
      <c r="BB144" s="76">
        <f t="shared" si="126"/>
        <v>0</v>
      </c>
      <c r="BC144" s="150">
        <f>IF(OR(AX144=0,AZ$4=0),0,AX144*VLOOKUP(9,Debt!$A$7:$L$17,3,0)/12)</f>
        <v>0</v>
      </c>
      <c r="BD144" s="149">
        <f t="shared" si="127"/>
        <v>0</v>
      </c>
      <c r="BE144" s="122">
        <f t="shared" si="128"/>
        <v>0</v>
      </c>
      <c r="BF144" s="122">
        <f t="shared" si="99"/>
        <v>0</v>
      </c>
      <c r="BG144" s="122">
        <f>IF(BD144=0,0,IF(OR(EOMONTH($A144,0)&lt;Debt!$A$5,Debt!$A$5=""),IF(Debt!$A$6=TRUE,IF(Debt!$C$5-$D144-$J144-$P144-$V144-$AB144-$AH144-$AN144-$AT144-$AZ144-$E144-$K144-$Q144-$W144-$AC144-$AI144-$AO144-$AU144-$BA144&gt;BD144,BD144-BF144+BI144,Debt!$C$5-$D144-$J144-$P144-$V144-$AB144-$AH144-$AN144-$AT144-$AZ144-$BF144-$E144-$K144-$Q144-$W144-$AC144-$AI144-$AO144-$AU144-$BA144),0),IF(Debt!$B$5-$D144-$J144-$P144-$V144-$AB144-$AH144-$AN144-$AT144-$AZ144-$BF144-$E144-$K144-$Q144-$W144-$AC144-$AI144-$AO144-$AU144-$BA144&gt;BD144,BD144-BF144+BI144,Debt!$B$5-$D144-$J144-$P144-$V144-$AB144-$AH144-$AN144-$AT144-$AZ144-$BF144-$E144-$K144-$Q144-$W144-$AC144-$AI144-$AO144-$AU144-$BA144)))</f>
        <v>0</v>
      </c>
      <c r="BH144" s="76">
        <f t="shared" si="129"/>
        <v>0</v>
      </c>
      <c r="BI144" s="150">
        <f>IF(OR(BD144=0,BF$4=0),0,BD144*VLOOKUP(10,Debt!$A$7:$L$17,3,0)/12)</f>
        <v>0</v>
      </c>
      <c r="BJ144" s="133">
        <f t="shared" ca="1" si="130"/>
        <v>0</v>
      </c>
      <c r="BK144" s="133">
        <f t="shared" ca="1" si="131"/>
        <v>0</v>
      </c>
      <c r="BL144" s="133">
        <f t="shared" ca="1" si="132"/>
        <v>0</v>
      </c>
      <c r="BM144" s="157">
        <f t="shared" ca="1" si="133"/>
        <v>0</v>
      </c>
    </row>
    <row r="145" spans="1:65" customFormat="1" thickBot="1" x14ac:dyDescent="0.25">
      <c r="A145" s="160">
        <f t="shared" ca="1" si="134"/>
        <v>49157</v>
      </c>
      <c r="B145" s="149">
        <f t="shared" ca="1" si="100"/>
        <v>0</v>
      </c>
      <c r="C145" s="122">
        <f t="shared" ca="1" si="101"/>
        <v>0</v>
      </c>
      <c r="D145" s="122">
        <f t="shared" ca="1" si="90"/>
        <v>0</v>
      </c>
      <c r="E145" s="122">
        <f ca="1">IF(B145=0,0,IF(OR(EOMONTH($A145,0)&lt;Debt!$A$5,Debt!$A$5=""),IF(Debt!$A$6=TRUE,IF(Debt!$C$5-$J145-$P145-$V145-$AB145-$AH145-$AN145-$AT145-$AZ145-$BF145&gt;B145,B145-D145+G145,Debt!$C$5-$D145-$J145-$P145-$V145-$AB145-$AH145-$AN145-$AT145-$AZ145-$BF145),0),IF(Debt!$B$5-$D145-$J145-$P145-$V145-$AB145-$AH145-$AN145-$AT145-$AZ145-$BF145&gt;B145,B145-D145+G145,Debt!$B$5-$D145-$J145-$P145-$V145-$AB145-$AH145-$AN145-$AT145-$AZ145-$BF145)))</f>
        <v>0</v>
      </c>
      <c r="F145" s="76">
        <f t="shared" ca="1" si="102"/>
        <v>0</v>
      </c>
      <c r="G145" s="150">
        <f ca="1">IF(OR(B145=0,D$4=0),0,B145*VLOOKUP(1,Debt!$A$7:$L$17,3,0)/12)</f>
        <v>0</v>
      </c>
      <c r="H145" s="149">
        <f t="shared" ca="1" si="103"/>
        <v>0</v>
      </c>
      <c r="I145" s="122">
        <f t="shared" ca="1" si="104"/>
        <v>0</v>
      </c>
      <c r="J145" s="122">
        <f t="shared" ca="1" si="91"/>
        <v>0</v>
      </c>
      <c r="K145" s="122">
        <f ca="1">IF(H145=0,0,IF(OR(EOMONTH($A145,0)&lt;Debt!$A$5,Debt!$A$5=""),IF(Debt!$A$6=TRUE,IF(Debt!C$5-$D145-$P145-$V145-$AB145-$AH145-$AN145-$AT145-$AZ145-$BF145&gt;H145,H145-J145+M145,Debt!$C$5-$D145-$J145-$P145-$V145-$AB145-$AH145-$AN145-$AT145-$AZ145-$BF145-$E145),0),IF(Debt!$B$5-$D145-$J145-$P145-$V145-$AB145-$AH145-$AN145-$AT145-$AZ145-$BF145-$E145&gt;H145,H145-J145+M145,Debt!$B$5-$D145-$J145-$P145-$V145-$AB145-$AH145-$AN145-$AT145-$AZ145-$BF145-$E145)))</f>
        <v>0</v>
      </c>
      <c r="L145" s="76">
        <f t="shared" ca="1" si="105"/>
        <v>0</v>
      </c>
      <c r="M145" s="150">
        <f ca="1">IF(OR(H145=0,J$4=0),0,H145*VLOOKUP(2,Debt!$A$7:$L$17,3,0)/12)</f>
        <v>0</v>
      </c>
      <c r="N145" s="149">
        <f t="shared" ca="1" si="106"/>
        <v>0</v>
      </c>
      <c r="O145" s="122">
        <f t="shared" ca="1" si="107"/>
        <v>0</v>
      </c>
      <c r="P145" s="122">
        <f t="shared" ca="1" si="92"/>
        <v>0</v>
      </c>
      <c r="Q145" s="122">
        <f ca="1">IF(N145=0,0,IF(OR(EOMONTH($A145,0)&lt;Debt!$A$5,Debt!$A$5=""),IF(Debt!$A$6=TRUE,IF(Debt!$C$5-$D145-$J145-$V145-$AB145-$AH145-$AN145-$AT145-$AZ145-$BF145-$E145-$K145&gt;N145,N145-P145+S145,Debt!$C$5-$D145-$J145-$P145-$V145-$AB145-$AH145-$AN145-$AT145-$AZ145-$BF145-$E145-$K145),0),IF(Debt!$B$5-$D145-$J145-$P145-$V145-$AB145-$AH145-$AN145-$AT145-$AZ145-$BF145-$E145-$K145&gt;N145,N145-P145+S145,Debt!$B$5-$D145-$J145-$P145-$V145-$AB145-$AH145-$AN145-$AT145-$AZ145-$BF145-$E145-$K145)))</f>
        <v>0</v>
      </c>
      <c r="R145" s="76">
        <f t="shared" ca="1" si="108"/>
        <v>0</v>
      </c>
      <c r="S145" s="150">
        <f ca="1">IF(OR(N145=0,P$4=0),0,N145*VLOOKUP(3,Debt!$A$7:$L$17,3,0)/12)</f>
        <v>0</v>
      </c>
      <c r="T145" s="149">
        <f t="shared" ca="1" si="109"/>
        <v>0</v>
      </c>
      <c r="U145" s="122">
        <f t="shared" ca="1" si="110"/>
        <v>0</v>
      </c>
      <c r="V145" s="122">
        <f t="shared" ca="1" si="93"/>
        <v>0</v>
      </c>
      <c r="W145" s="122">
        <f ca="1">IF(T145=0,0,IF(OR(EOMONTH($A145,0)&lt;Debt!$A$5,Debt!$A$5=""),IF(Debt!$A$6=TRUE,IF(Debt!$C$5-$D145-$J145-$P145-$AB145-$AH145-$AN145-$AT145-$AZ145-$BF145-$E145-$K145-$Q145&gt;T145,T145-V145+Y145,Debt!$C$5-$D145-$J145-$P145-$V145-$AB145-$AH145-$AN145-$AT145-$AZ145-$BF145-$E145-$K145-$Q145),0),IF(Debt!$B$5-$D145-$J145-$P145-$V145-$AB145-$AH145-$AN145-$AT145-$AZ145-$BF145-$E145-$K145-$Q145&gt;T145,T145-V145+Y145,Debt!$B$5-$D145-$J145-$P145-$V145-$AB145-$AH145-$AN145-$AT145-$AZ145-$BF145-$E145-$K145-$Q145)))</f>
        <v>0</v>
      </c>
      <c r="X145" s="76">
        <f t="shared" ca="1" si="111"/>
        <v>0</v>
      </c>
      <c r="Y145" s="150">
        <f ca="1">IF(OR(T145=0,V$4=0),0,T145*VLOOKUP(4,Debt!$A$7:$L$17,3,0)/12)</f>
        <v>0</v>
      </c>
      <c r="Z145" s="149">
        <f t="shared" ca="1" si="112"/>
        <v>0</v>
      </c>
      <c r="AA145" s="122">
        <f t="shared" ca="1" si="113"/>
        <v>0</v>
      </c>
      <c r="AB145" s="122">
        <f t="shared" ca="1" si="94"/>
        <v>0</v>
      </c>
      <c r="AC145" s="122">
        <f ca="1">IF(Z145=0,0,IF(OR(EOMONTH($A145,0)&lt;Debt!$A$5,Debt!$A$5=""),IF(Debt!$A$6=TRUE,IF(Debt!$C$5-$D145-$J145-$P145-$V145-$AH145-$AN145-$AT145-$AZ145-$BF145-$E145-$K145-$Q145-$W145&gt;Z145,Z145-AB145+AE145,Debt!$C$5-$D145-$J145-$P145-$V145-$AB145-$AH145-$AN145-$AT145-$AZ145-$BF145-$E145-$K145-$Q145-$W145),0),IF(Debt!$B$5-$D145-$J145-$P145-$V145-$AB145-$AH145-$AN145-$AT145-$AZ145-$BF145-$E145-$K145-$Q145-$W145&gt;Z145,Z145-AB145+AE145,Debt!$B$5-$D145-$J145-$P145-$V145-$AB145-$AH145-$AN145-$AT145-$AZ145-$BF145-$E145-$K145-$Q145-$W145)))</f>
        <v>0</v>
      </c>
      <c r="AD145" s="76">
        <f t="shared" ca="1" si="114"/>
        <v>0</v>
      </c>
      <c r="AE145" s="150">
        <f ca="1">IF(OR(Z145=0,AB$4=0),0,Z145*VLOOKUP(5,Debt!$A$7:$L$17,3,0)/12)</f>
        <v>0</v>
      </c>
      <c r="AF145" s="149">
        <f t="shared" si="115"/>
        <v>0</v>
      </c>
      <c r="AG145" s="122">
        <f t="shared" si="116"/>
        <v>0</v>
      </c>
      <c r="AH145" s="122">
        <f t="shared" si="95"/>
        <v>0</v>
      </c>
      <c r="AI145" s="122">
        <f>IF(AF145=0,0,IF(OR(EOMONTH($A145,0)&lt;Debt!$A$5,Debt!$A$5=""),IF(Debt!$A$6=TRUE,IF(Debt!$C$5-$D145-$J145-$P145-$V145-$AB145-$AN145-$AT145-$AZ145-$BF145-$E145-$K145-$Q145-$W145-$AC145&gt;AF145,AF145-AH145+AK145,Debt!$C$5-$D145-$J145-$P145-$V145-$AB145-$AH145-$AN145-$AT145-$AZ145-$BF145-$E145-$K145-$Q145-$W145-$AC145),0),IF(Debt!$B$5-$D145-$J145-$P145-$V145-$AB145-$AH145-$AN145-$AT145-$AZ145-$BF145-$E145-$K145-$Q145-$W145-$AC145&gt;AF145,AF145-AH145+AK145,Debt!$B$5-$D145-$J145-$P145-$V145-$AB145-$AH145-$AN145-$AT145-$AZ145-$BF145-$E145-$K145-$Q145-$W145-$AC145)))</f>
        <v>0</v>
      </c>
      <c r="AJ145" s="76">
        <f t="shared" si="117"/>
        <v>0</v>
      </c>
      <c r="AK145" s="150">
        <f>IF(OR(AF145=0,AH$4=0),0,AF145*VLOOKUP(6,Debt!$A$7:$L$17,3,0)/12)</f>
        <v>0</v>
      </c>
      <c r="AL145" s="149">
        <f t="shared" si="118"/>
        <v>0</v>
      </c>
      <c r="AM145" s="122">
        <f t="shared" si="119"/>
        <v>0</v>
      </c>
      <c r="AN145" s="122">
        <f t="shared" si="96"/>
        <v>0</v>
      </c>
      <c r="AO145" s="122">
        <f>IF(AL145=0,0,IF(OR(EOMONTH($A145,0)&lt;Debt!$A$5,Debt!$A$5=""),IF(Debt!$A$6=TRUE,IF(Debt!$C$5-$D145-$J145-$P145-$V145-$AB145-$AH145-$AT145-$AZ145-$BF145-$E145-$K145-$Q145-$W145-$AC145-$AI145&gt;AL145,AL145-AN145+AQ145,Debt!$C$5-$D145-$J145-$P145-$V145-$AB145-$AH145-$AN145-$AT145-$AZ145-$BF145-$E145-$K145-$Q145-$W145-$AC145-$AI145),0),IF(Debt!$B$5-$D145-$J145-$P145-$V145-$AB145-$AH145-$AN145-$AT145-$AZ145-$BF145-$E145-$K145-$Q145-$W145-$AC145-$AI145&gt;AL145,AL145-AN145+AQ145,Debt!$B$5-$D145-$J145-$P145-$V145-$AB145-$AH145-$AN145-$AT145-$AZ145-$BF145-$E145-$K145-$Q145-$W145-$AC145-$AI145)))</f>
        <v>0</v>
      </c>
      <c r="AP145" s="76">
        <f t="shared" si="120"/>
        <v>0</v>
      </c>
      <c r="AQ145" s="150">
        <f>IF(OR(AL145=0,AN$4=0),0,AL145*VLOOKUP(7,Debt!$A$7:$L$17,3,0)/12)</f>
        <v>0</v>
      </c>
      <c r="AR145" s="149">
        <f t="shared" si="121"/>
        <v>0</v>
      </c>
      <c r="AS145" s="122">
        <f t="shared" si="122"/>
        <v>0</v>
      </c>
      <c r="AT145" s="122">
        <f t="shared" si="97"/>
        <v>0</v>
      </c>
      <c r="AU145" s="122">
        <f>IF(AR145=0,0,IF(OR(EOMONTH($A145,0)&lt;Debt!$A$5,Debt!$A$5=""),IF(Debt!$A$6=TRUE,IF(Debt!$C$5-$D145-$J145-$P145-$V145-$AB145-$AH145-$AN145-$AZ145-$BF145-$E145-$K145-$Q145-$W145-$AC145-$AI145-$AO145&gt;AR145,AR145-AT145+AW145,Debt!$C$5-$D145-$J145-$P145-$V145-$AB145-$AH145-$AN145-$AT145-$AZ145-$BF145-$E145-$K145-$Q145-$W145-$AC145-$AI145-$AO145),0),IF(Debt!$B$5-$D145-$J145-$P145-$V145-$AB145-$AH145-$AN145-$AT145-$AZ145-$BF145-$E145-$K145-$Q145-$W145-$AC145-$AI145-$AO145&gt;AR145,AR145-AT145+AW145,Debt!$B$5-$D145-$J145-$P145-$V145-$AB145-$AH145-$AN145-$AT145-$AZ145-$BF145-$E145-$K145-$Q145-$W145-$AC145-$AI145-$AO145)))</f>
        <v>0</v>
      </c>
      <c r="AV145" s="76">
        <f t="shared" si="123"/>
        <v>0</v>
      </c>
      <c r="AW145" s="150">
        <f>IF(OR(AR145=0,AT$4=0),0,AR145*VLOOKUP(8,Debt!$A$7:$L$17,3,0)/12)</f>
        <v>0</v>
      </c>
      <c r="AX145" s="149">
        <f t="shared" si="124"/>
        <v>0</v>
      </c>
      <c r="AY145" s="122">
        <f t="shared" si="125"/>
        <v>0</v>
      </c>
      <c r="AZ145" s="122">
        <f t="shared" si="98"/>
        <v>0</v>
      </c>
      <c r="BA145" s="122">
        <f>IF(AX145=0,0,IF(OR(EOMONTH($A145,0)&lt;Debt!$A$5,Debt!$A$5=""),IF(Debt!$A$6=TRUE,IF(Debt!$C$5-$D145-$J145-$P145-$V145-$AB145-$AH145-$AN145-$AT145-$BF145-$E145-$K145-$Q145-$W145-$AC145-$AI145-$AO145-$AU145&gt;AX145,AX145-AZ145+BC145,Debt!$C$5-$D145-$J145-$P145-$V145-$AB145-$AH145-$AN145-$AT145-$AZ145-$BF145-$E145-$K145-$Q145-$W145-$AC145-$AI145-$AO145-$AU145),0),IF(Debt!$B$5-$D145-$J145-$P145-$V145-$AB145-$AH145-$AN145-$AT145-$AZ145-$BF145-$E145-$K145-$Q145-$W145-$AC145-$AI145-$AO145-$AU145&gt;AX145,AX145-AZ145+BC145,Debt!$B$5-$D145-$J145-$P145-$V145-$AB145-$AH145-$AN145-$AT145-$AZ145-$BF145-$E145-$K145-$Q145-$W145-$AC145-$AI145-$AO145-$AU145)))</f>
        <v>0</v>
      </c>
      <c r="BB145" s="76">
        <f t="shared" si="126"/>
        <v>0</v>
      </c>
      <c r="BC145" s="150">
        <f>IF(OR(AX145=0,AZ$4=0),0,AX145*VLOOKUP(9,Debt!$A$7:$L$17,3,0)/12)</f>
        <v>0</v>
      </c>
      <c r="BD145" s="149">
        <f t="shared" si="127"/>
        <v>0</v>
      </c>
      <c r="BE145" s="122">
        <f t="shared" si="128"/>
        <v>0</v>
      </c>
      <c r="BF145" s="122">
        <f t="shared" si="99"/>
        <v>0</v>
      </c>
      <c r="BG145" s="122">
        <f>IF(BD145=0,0,IF(OR(EOMONTH($A145,0)&lt;Debt!$A$5,Debt!$A$5=""),IF(Debt!$A$6=TRUE,IF(Debt!$C$5-$D145-$J145-$P145-$V145-$AB145-$AH145-$AN145-$AT145-$AZ145-$E145-$K145-$Q145-$W145-$AC145-$AI145-$AO145-$AU145-$BA145&gt;BD145,BD145-BF145+BI145,Debt!$C$5-$D145-$J145-$P145-$V145-$AB145-$AH145-$AN145-$AT145-$AZ145-$BF145-$E145-$K145-$Q145-$W145-$AC145-$AI145-$AO145-$AU145-$BA145),0),IF(Debt!$B$5-$D145-$J145-$P145-$V145-$AB145-$AH145-$AN145-$AT145-$AZ145-$BF145-$E145-$K145-$Q145-$W145-$AC145-$AI145-$AO145-$AU145-$BA145&gt;BD145,BD145-BF145+BI145,Debt!$B$5-$D145-$J145-$P145-$V145-$AB145-$AH145-$AN145-$AT145-$AZ145-$BF145-$E145-$K145-$Q145-$W145-$AC145-$AI145-$AO145-$AU145-$BA145)))</f>
        <v>0</v>
      </c>
      <c r="BH145" s="76">
        <f t="shared" si="129"/>
        <v>0</v>
      </c>
      <c r="BI145" s="150">
        <f>IF(OR(BD145=0,BF$4=0),0,BD145*VLOOKUP(10,Debt!$A$7:$L$17,3,0)/12)</f>
        <v>0</v>
      </c>
      <c r="BJ145" s="133">
        <f t="shared" ca="1" si="130"/>
        <v>0</v>
      </c>
      <c r="BK145" s="133">
        <f t="shared" ca="1" si="131"/>
        <v>0</v>
      </c>
      <c r="BL145" s="133">
        <f t="shared" ca="1" si="132"/>
        <v>0</v>
      </c>
      <c r="BM145" s="157">
        <f t="shared" ca="1" si="133"/>
        <v>0</v>
      </c>
    </row>
    <row r="146" spans="1:65" customFormat="1" thickBot="1" x14ac:dyDescent="0.25">
      <c r="A146" s="160">
        <f t="shared" ca="1" si="134"/>
        <v>49188</v>
      </c>
      <c r="B146" s="149">
        <f t="shared" ca="1" si="100"/>
        <v>0</v>
      </c>
      <c r="C146" s="122">
        <f t="shared" ca="1" si="101"/>
        <v>0</v>
      </c>
      <c r="D146" s="122">
        <f t="shared" ca="1" si="90"/>
        <v>0</v>
      </c>
      <c r="E146" s="122">
        <f ca="1">IF(B146=0,0,IF(OR(EOMONTH($A146,0)&lt;Debt!$A$5,Debt!$A$5=""),IF(Debt!$A$6=TRUE,IF(Debt!$C$5-$J146-$P146-$V146-$AB146-$AH146-$AN146-$AT146-$AZ146-$BF146&gt;B146,B146-D146+G146,Debt!$C$5-$D146-$J146-$P146-$V146-$AB146-$AH146-$AN146-$AT146-$AZ146-$BF146),0),IF(Debt!$B$5-$D146-$J146-$P146-$V146-$AB146-$AH146-$AN146-$AT146-$AZ146-$BF146&gt;B146,B146-D146+G146,Debt!$B$5-$D146-$J146-$P146-$V146-$AB146-$AH146-$AN146-$AT146-$AZ146-$BF146)))</f>
        <v>0</v>
      </c>
      <c r="F146" s="76">
        <f t="shared" ca="1" si="102"/>
        <v>0</v>
      </c>
      <c r="G146" s="150">
        <f ca="1">IF(OR(B146=0,D$4=0),0,B146*VLOOKUP(1,Debt!$A$7:$L$17,3,0)/12)</f>
        <v>0</v>
      </c>
      <c r="H146" s="149">
        <f t="shared" ca="1" si="103"/>
        <v>0</v>
      </c>
      <c r="I146" s="122">
        <f t="shared" ca="1" si="104"/>
        <v>0</v>
      </c>
      <c r="J146" s="122">
        <f t="shared" ca="1" si="91"/>
        <v>0</v>
      </c>
      <c r="K146" s="122">
        <f ca="1">IF(H146=0,0,IF(OR(EOMONTH($A146,0)&lt;Debt!$A$5,Debt!$A$5=""),IF(Debt!$A$6=TRUE,IF(Debt!C$5-$D146-$P146-$V146-$AB146-$AH146-$AN146-$AT146-$AZ146-$BF146&gt;H146,H146-J146+M146,Debt!$C$5-$D146-$J146-$P146-$V146-$AB146-$AH146-$AN146-$AT146-$AZ146-$BF146-$E146),0),IF(Debt!$B$5-$D146-$J146-$P146-$V146-$AB146-$AH146-$AN146-$AT146-$AZ146-$BF146-$E146&gt;H146,H146-J146+M146,Debt!$B$5-$D146-$J146-$P146-$V146-$AB146-$AH146-$AN146-$AT146-$AZ146-$BF146-$E146)))</f>
        <v>0</v>
      </c>
      <c r="L146" s="76">
        <f t="shared" ca="1" si="105"/>
        <v>0</v>
      </c>
      <c r="M146" s="150">
        <f ca="1">IF(OR(H146=0,J$4=0),0,H146*VLOOKUP(2,Debt!$A$7:$L$17,3,0)/12)</f>
        <v>0</v>
      </c>
      <c r="N146" s="149">
        <f t="shared" ca="1" si="106"/>
        <v>0</v>
      </c>
      <c r="O146" s="122">
        <f t="shared" ca="1" si="107"/>
        <v>0</v>
      </c>
      <c r="P146" s="122">
        <f t="shared" ca="1" si="92"/>
        <v>0</v>
      </c>
      <c r="Q146" s="122">
        <f ca="1">IF(N146=0,0,IF(OR(EOMONTH($A146,0)&lt;Debt!$A$5,Debt!$A$5=""),IF(Debt!$A$6=TRUE,IF(Debt!$C$5-$D146-$J146-$V146-$AB146-$AH146-$AN146-$AT146-$AZ146-$BF146-$E146-$K146&gt;N146,N146-P146+S146,Debt!$C$5-$D146-$J146-$P146-$V146-$AB146-$AH146-$AN146-$AT146-$AZ146-$BF146-$E146-$K146),0),IF(Debt!$B$5-$D146-$J146-$P146-$V146-$AB146-$AH146-$AN146-$AT146-$AZ146-$BF146-$E146-$K146&gt;N146,N146-P146+S146,Debt!$B$5-$D146-$J146-$P146-$V146-$AB146-$AH146-$AN146-$AT146-$AZ146-$BF146-$E146-$K146)))</f>
        <v>0</v>
      </c>
      <c r="R146" s="76">
        <f t="shared" ca="1" si="108"/>
        <v>0</v>
      </c>
      <c r="S146" s="150">
        <f ca="1">IF(OR(N146=0,P$4=0),0,N146*VLOOKUP(3,Debt!$A$7:$L$17,3,0)/12)</f>
        <v>0</v>
      </c>
      <c r="T146" s="149">
        <f t="shared" ca="1" si="109"/>
        <v>0</v>
      </c>
      <c r="U146" s="122">
        <f t="shared" ca="1" si="110"/>
        <v>0</v>
      </c>
      <c r="V146" s="122">
        <f t="shared" ca="1" si="93"/>
        <v>0</v>
      </c>
      <c r="W146" s="122">
        <f ca="1">IF(T146=0,0,IF(OR(EOMONTH($A146,0)&lt;Debt!$A$5,Debt!$A$5=""),IF(Debt!$A$6=TRUE,IF(Debt!$C$5-$D146-$J146-$P146-$AB146-$AH146-$AN146-$AT146-$AZ146-$BF146-$E146-$K146-$Q146&gt;T146,T146-V146+Y146,Debt!$C$5-$D146-$J146-$P146-$V146-$AB146-$AH146-$AN146-$AT146-$AZ146-$BF146-$E146-$K146-$Q146),0),IF(Debt!$B$5-$D146-$J146-$P146-$V146-$AB146-$AH146-$AN146-$AT146-$AZ146-$BF146-$E146-$K146-$Q146&gt;T146,T146-V146+Y146,Debt!$B$5-$D146-$J146-$P146-$V146-$AB146-$AH146-$AN146-$AT146-$AZ146-$BF146-$E146-$K146-$Q146)))</f>
        <v>0</v>
      </c>
      <c r="X146" s="76">
        <f t="shared" ca="1" si="111"/>
        <v>0</v>
      </c>
      <c r="Y146" s="150">
        <f ca="1">IF(OR(T146=0,V$4=0),0,T146*VLOOKUP(4,Debt!$A$7:$L$17,3,0)/12)</f>
        <v>0</v>
      </c>
      <c r="Z146" s="149">
        <f t="shared" ca="1" si="112"/>
        <v>0</v>
      </c>
      <c r="AA146" s="122">
        <f t="shared" ca="1" si="113"/>
        <v>0</v>
      </c>
      <c r="AB146" s="122">
        <f t="shared" ca="1" si="94"/>
        <v>0</v>
      </c>
      <c r="AC146" s="122">
        <f ca="1">IF(Z146=0,0,IF(OR(EOMONTH($A146,0)&lt;Debt!$A$5,Debt!$A$5=""),IF(Debt!$A$6=TRUE,IF(Debt!$C$5-$D146-$J146-$P146-$V146-$AH146-$AN146-$AT146-$AZ146-$BF146-$E146-$K146-$Q146-$W146&gt;Z146,Z146-AB146+AE146,Debt!$C$5-$D146-$J146-$P146-$V146-$AB146-$AH146-$AN146-$AT146-$AZ146-$BF146-$E146-$K146-$Q146-$W146),0),IF(Debt!$B$5-$D146-$J146-$P146-$V146-$AB146-$AH146-$AN146-$AT146-$AZ146-$BF146-$E146-$K146-$Q146-$W146&gt;Z146,Z146-AB146+AE146,Debt!$B$5-$D146-$J146-$P146-$V146-$AB146-$AH146-$AN146-$AT146-$AZ146-$BF146-$E146-$K146-$Q146-$W146)))</f>
        <v>0</v>
      </c>
      <c r="AD146" s="76">
        <f t="shared" ca="1" si="114"/>
        <v>0</v>
      </c>
      <c r="AE146" s="150">
        <f ca="1">IF(OR(Z146=0,AB$4=0),0,Z146*VLOOKUP(5,Debt!$A$7:$L$17,3,0)/12)</f>
        <v>0</v>
      </c>
      <c r="AF146" s="149">
        <f t="shared" si="115"/>
        <v>0</v>
      </c>
      <c r="AG146" s="122">
        <f t="shared" si="116"/>
        <v>0</v>
      </c>
      <c r="AH146" s="122">
        <f t="shared" si="95"/>
        <v>0</v>
      </c>
      <c r="AI146" s="122">
        <f>IF(AF146=0,0,IF(OR(EOMONTH($A146,0)&lt;Debt!$A$5,Debt!$A$5=""),IF(Debt!$A$6=TRUE,IF(Debt!$C$5-$D146-$J146-$P146-$V146-$AB146-$AN146-$AT146-$AZ146-$BF146-$E146-$K146-$Q146-$W146-$AC146&gt;AF146,AF146-AH146+AK146,Debt!$C$5-$D146-$J146-$P146-$V146-$AB146-$AH146-$AN146-$AT146-$AZ146-$BF146-$E146-$K146-$Q146-$W146-$AC146),0),IF(Debt!$B$5-$D146-$J146-$P146-$V146-$AB146-$AH146-$AN146-$AT146-$AZ146-$BF146-$E146-$K146-$Q146-$W146-$AC146&gt;AF146,AF146-AH146+AK146,Debt!$B$5-$D146-$J146-$P146-$V146-$AB146-$AH146-$AN146-$AT146-$AZ146-$BF146-$E146-$K146-$Q146-$W146-$AC146)))</f>
        <v>0</v>
      </c>
      <c r="AJ146" s="76">
        <f t="shared" si="117"/>
        <v>0</v>
      </c>
      <c r="AK146" s="150">
        <f>IF(OR(AF146=0,AH$4=0),0,AF146*VLOOKUP(6,Debt!$A$7:$L$17,3,0)/12)</f>
        <v>0</v>
      </c>
      <c r="AL146" s="149">
        <f t="shared" si="118"/>
        <v>0</v>
      </c>
      <c r="AM146" s="122">
        <f t="shared" si="119"/>
        <v>0</v>
      </c>
      <c r="AN146" s="122">
        <f t="shared" si="96"/>
        <v>0</v>
      </c>
      <c r="AO146" s="122">
        <f>IF(AL146=0,0,IF(OR(EOMONTH($A146,0)&lt;Debt!$A$5,Debt!$A$5=""),IF(Debt!$A$6=TRUE,IF(Debt!$C$5-$D146-$J146-$P146-$V146-$AB146-$AH146-$AT146-$AZ146-$BF146-$E146-$K146-$Q146-$W146-$AC146-$AI146&gt;AL146,AL146-AN146+AQ146,Debt!$C$5-$D146-$J146-$P146-$V146-$AB146-$AH146-$AN146-$AT146-$AZ146-$BF146-$E146-$K146-$Q146-$W146-$AC146-$AI146),0),IF(Debt!$B$5-$D146-$J146-$P146-$V146-$AB146-$AH146-$AN146-$AT146-$AZ146-$BF146-$E146-$K146-$Q146-$W146-$AC146-$AI146&gt;AL146,AL146-AN146+AQ146,Debt!$B$5-$D146-$J146-$P146-$V146-$AB146-$AH146-$AN146-$AT146-$AZ146-$BF146-$E146-$K146-$Q146-$W146-$AC146-$AI146)))</f>
        <v>0</v>
      </c>
      <c r="AP146" s="76">
        <f t="shared" si="120"/>
        <v>0</v>
      </c>
      <c r="AQ146" s="150">
        <f>IF(OR(AL146=0,AN$4=0),0,AL146*VLOOKUP(7,Debt!$A$7:$L$17,3,0)/12)</f>
        <v>0</v>
      </c>
      <c r="AR146" s="149">
        <f t="shared" si="121"/>
        <v>0</v>
      </c>
      <c r="AS146" s="122">
        <f t="shared" si="122"/>
        <v>0</v>
      </c>
      <c r="AT146" s="122">
        <f t="shared" si="97"/>
        <v>0</v>
      </c>
      <c r="AU146" s="122">
        <f>IF(AR146=0,0,IF(OR(EOMONTH($A146,0)&lt;Debt!$A$5,Debt!$A$5=""),IF(Debt!$A$6=TRUE,IF(Debt!$C$5-$D146-$J146-$P146-$V146-$AB146-$AH146-$AN146-$AZ146-$BF146-$E146-$K146-$Q146-$W146-$AC146-$AI146-$AO146&gt;AR146,AR146-AT146+AW146,Debt!$C$5-$D146-$J146-$P146-$V146-$AB146-$AH146-$AN146-$AT146-$AZ146-$BF146-$E146-$K146-$Q146-$W146-$AC146-$AI146-$AO146),0),IF(Debt!$B$5-$D146-$J146-$P146-$V146-$AB146-$AH146-$AN146-$AT146-$AZ146-$BF146-$E146-$K146-$Q146-$W146-$AC146-$AI146-$AO146&gt;AR146,AR146-AT146+AW146,Debt!$B$5-$D146-$J146-$P146-$V146-$AB146-$AH146-$AN146-$AT146-$AZ146-$BF146-$E146-$K146-$Q146-$W146-$AC146-$AI146-$AO146)))</f>
        <v>0</v>
      </c>
      <c r="AV146" s="76">
        <f t="shared" si="123"/>
        <v>0</v>
      </c>
      <c r="AW146" s="150">
        <f>IF(OR(AR146=0,AT$4=0),0,AR146*VLOOKUP(8,Debt!$A$7:$L$17,3,0)/12)</f>
        <v>0</v>
      </c>
      <c r="AX146" s="149">
        <f t="shared" si="124"/>
        <v>0</v>
      </c>
      <c r="AY146" s="122">
        <f t="shared" si="125"/>
        <v>0</v>
      </c>
      <c r="AZ146" s="122">
        <f t="shared" si="98"/>
        <v>0</v>
      </c>
      <c r="BA146" s="122">
        <f>IF(AX146=0,0,IF(OR(EOMONTH($A146,0)&lt;Debt!$A$5,Debt!$A$5=""),IF(Debt!$A$6=TRUE,IF(Debt!$C$5-$D146-$J146-$P146-$V146-$AB146-$AH146-$AN146-$AT146-$BF146-$E146-$K146-$Q146-$W146-$AC146-$AI146-$AO146-$AU146&gt;AX146,AX146-AZ146+BC146,Debt!$C$5-$D146-$J146-$P146-$V146-$AB146-$AH146-$AN146-$AT146-$AZ146-$BF146-$E146-$K146-$Q146-$W146-$AC146-$AI146-$AO146-$AU146),0),IF(Debt!$B$5-$D146-$J146-$P146-$V146-$AB146-$AH146-$AN146-$AT146-$AZ146-$BF146-$E146-$K146-$Q146-$W146-$AC146-$AI146-$AO146-$AU146&gt;AX146,AX146-AZ146+BC146,Debt!$B$5-$D146-$J146-$P146-$V146-$AB146-$AH146-$AN146-$AT146-$AZ146-$BF146-$E146-$K146-$Q146-$W146-$AC146-$AI146-$AO146-$AU146)))</f>
        <v>0</v>
      </c>
      <c r="BB146" s="76">
        <f t="shared" si="126"/>
        <v>0</v>
      </c>
      <c r="BC146" s="150">
        <f>IF(OR(AX146=0,AZ$4=0),0,AX146*VLOOKUP(9,Debt!$A$7:$L$17,3,0)/12)</f>
        <v>0</v>
      </c>
      <c r="BD146" s="149">
        <f t="shared" si="127"/>
        <v>0</v>
      </c>
      <c r="BE146" s="122">
        <f t="shared" si="128"/>
        <v>0</v>
      </c>
      <c r="BF146" s="122">
        <f t="shared" si="99"/>
        <v>0</v>
      </c>
      <c r="BG146" s="122">
        <f>IF(BD146=0,0,IF(OR(EOMONTH($A146,0)&lt;Debt!$A$5,Debt!$A$5=""),IF(Debt!$A$6=TRUE,IF(Debt!$C$5-$D146-$J146-$P146-$V146-$AB146-$AH146-$AN146-$AT146-$AZ146-$E146-$K146-$Q146-$W146-$AC146-$AI146-$AO146-$AU146-$BA146&gt;BD146,BD146-BF146+BI146,Debt!$C$5-$D146-$J146-$P146-$V146-$AB146-$AH146-$AN146-$AT146-$AZ146-$BF146-$E146-$K146-$Q146-$W146-$AC146-$AI146-$AO146-$AU146-$BA146),0),IF(Debt!$B$5-$D146-$J146-$P146-$V146-$AB146-$AH146-$AN146-$AT146-$AZ146-$BF146-$E146-$K146-$Q146-$W146-$AC146-$AI146-$AO146-$AU146-$BA146&gt;BD146,BD146-BF146+BI146,Debt!$B$5-$D146-$J146-$P146-$V146-$AB146-$AH146-$AN146-$AT146-$AZ146-$BF146-$E146-$K146-$Q146-$W146-$AC146-$AI146-$AO146-$AU146-$BA146)))</f>
        <v>0</v>
      </c>
      <c r="BH146" s="76">
        <f t="shared" si="129"/>
        <v>0</v>
      </c>
      <c r="BI146" s="150">
        <f>IF(OR(BD146=0,BF$4=0),0,BD146*VLOOKUP(10,Debt!$A$7:$L$17,3,0)/12)</f>
        <v>0</v>
      </c>
      <c r="BJ146" s="133">
        <f t="shared" ca="1" si="130"/>
        <v>0</v>
      </c>
      <c r="BK146" s="133">
        <f t="shared" ca="1" si="131"/>
        <v>0</v>
      </c>
      <c r="BL146" s="133">
        <f t="shared" ca="1" si="132"/>
        <v>0</v>
      </c>
      <c r="BM146" s="157">
        <f t="shared" ca="1" si="133"/>
        <v>0</v>
      </c>
    </row>
    <row r="147" spans="1:65" customFormat="1" thickBot="1" x14ac:dyDescent="0.25">
      <c r="A147" s="160">
        <f t="shared" ca="1" si="134"/>
        <v>49218</v>
      </c>
      <c r="B147" s="149">
        <f t="shared" ca="1" si="100"/>
        <v>0</v>
      </c>
      <c r="C147" s="122">
        <f t="shared" ca="1" si="101"/>
        <v>0</v>
      </c>
      <c r="D147" s="122">
        <f t="shared" ca="1" si="90"/>
        <v>0</v>
      </c>
      <c r="E147" s="122">
        <f ca="1">IF(B147=0,0,IF(OR(EOMONTH($A147,0)&lt;Debt!$A$5,Debt!$A$5=""),IF(Debt!$A$6=TRUE,IF(Debt!$C$5-$J147-$P147-$V147-$AB147-$AH147-$AN147-$AT147-$AZ147-$BF147&gt;B147,B147-D147+G147,Debt!$C$5-$D147-$J147-$P147-$V147-$AB147-$AH147-$AN147-$AT147-$AZ147-$BF147),0),IF(Debt!$B$5-$D147-$J147-$P147-$V147-$AB147-$AH147-$AN147-$AT147-$AZ147-$BF147&gt;B147,B147-D147+G147,Debt!$B$5-$D147-$J147-$P147-$V147-$AB147-$AH147-$AN147-$AT147-$AZ147-$BF147)))</f>
        <v>0</v>
      </c>
      <c r="F147" s="76">
        <f t="shared" ca="1" si="102"/>
        <v>0</v>
      </c>
      <c r="G147" s="150">
        <f ca="1">IF(OR(B147=0,D$4=0),0,B147*VLOOKUP(1,Debt!$A$7:$L$17,3,0)/12)</f>
        <v>0</v>
      </c>
      <c r="H147" s="149">
        <f t="shared" ca="1" si="103"/>
        <v>0</v>
      </c>
      <c r="I147" s="122">
        <f t="shared" ca="1" si="104"/>
        <v>0</v>
      </c>
      <c r="J147" s="122">
        <f t="shared" ca="1" si="91"/>
        <v>0</v>
      </c>
      <c r="K147" s="122">
        <f ca="1">IF(H147=0,0,IF(OR(EOMONTH($A147,0)&lt;Debt!$A$5,Debt!$A$5=""),IF(Debt!$A$6=TRUE,IF(Debt!C$5-$D147-$P147-$V147-$AB147-$AH147-$AN147-$AT147-$AZ147-$BF147&gt;H147,H147-J147+M147,Debt!$C$5-$D147-$J147-$P147-$V147-$AB147-$AH147-$AN147-$AT147-$AZ147-$BF147-$E147),0),IF(Debt!$B$5-$D147-$J147-$P147-$V147-$AB147-$AH147-$AN147-$AT147-$AZ147-$BF147-$E147&gt;H147,H147-J147+M147,Debt!$B$5-$D147-$J147-$P147-$V147-$AB147-$AH147-$AN147-$AT147-$AZ147-$BF147-$E147)))</f>
        <v>0</v>
      </c>
      <c r="L147" s="76">
        <f t="shared" ca="1" si="105"/>
        <v>0</v>
      </c>
      <c r="M147" s="150">
        <f ca="1">IF(OR(H147=0,J$4=0),0,H147*VLOOKUP(2,Debt!$A$7:$L$17,3,0)/12)</f>
        <v>0</v>
      </c>
      <c r="N147" s="149">
        <f t="shared" ca="1" si="106"/>
        <v>0</v>
      </c>
      <c r="O147" s="122">
        <f t="shared" ca="1" si="107"/>
        <v>0</v>
      </c>
      <c r="P147" s="122">
        <f t="shared" ca="1" si="92"/>
        <v>0</v>
      </c>
      <c r="Q147" s="122">
        <f ca="1">IF(N147=0,0,IF(OR(EOMONTH($A147,0)&lt;Debt!$A$5,Debt!$A$5=""),IF(Debt!$A$6=TRUE,IF(Debt!$C$5-$D147-$J147-$V147-$AB147-$AH147-$AN147-$AT147-$AZ147-$BF147-$E147-$K147&gt;N147,N147-P147+S147,Debt!$C$5-$D147-$J147-$P147-$V147-$AB147-$AH147-$AN147-$AT147-$AZ147-$BF147-$E147-$K147),0),IF(Debt!$B$5-$D147-$J147-$P147-$V147-$AB147-$AH147-$AN147-$AT147-$AZ147-$BF147-$E147-$K147&gt;N147,N147-P147+S147,Debt!$B$5-$D147-$J147-$P147-$V147-$AB147-$AH147-$AN147-$AT147-$AZ147-$BF147-$E147-$K147)))</f>
        <v>0</v>
      </c>
      <c r="R147" s="76">
        <f t="shared" ca="1" si="108"/>
        <v>0</v>
      </c>
      <c r="S147" s="150">
        <f ca="1">IF(OR(N147=0,P$4=0),0,N147*VLOOKUP(3,Debt!$A$7:$L$17,3,0)/12)</f>
        <v>0</v>
      </c>
      <c r="T147" s="149">
        <f t="shared" ca="1" si="109"/>
        <v>0</v>
      </c>
      <c r="U147" s="122">
        <f t="shared" ca="1" si="110"/>
        <v>0</v>
      </c>
      <c r="V147" s="122">
        <f t="shared" ca="1" si="93"/>
        <v>0</v>
      </c>
      <c r="W147" s="122">
        <f ca="1">IF(T147=0,0,IF(OR(EOMONTH($A147,0)&lt;Debt!$A$5,Debt!$A$5=""),IF(Debt!$A$6=TRUE,IF(Debt!$C$5-$D147-$J147-$P147-$AB147-$AH147-$AN147-$AT147-$AZ147-$BF147-$E147-$K147-$Q147&gt;T147,T147-V147+Y147,Debt!$C$5-$D147-$J147-$P147-$V147-$AB147-$AH147-$AN147-$AT147-$AZ147-$BF147-$E147-$K147-$Q147),0),IF(Debt!$B$5-$D147-$J147-$P147-$V147-$AB147-$AH147-$AN147-$AT147-$AZ147-$BF147-$E147-$K147-$Q147&gt;T147,T147-V147+Y147,Debt!$B$5-$D147-$J147-$P147-$V147-$AB147-$AH147-$AN147-$AT147-$AZ147-$BF147-$E147-$K147-$Q147)))</f>
        <v>0</v>
      </c>
      <c r="X147" s="76">
        <f t="shared" ca="1" si="111"/>
        <v>0</v>
      </c>
      <c r="Y147" s="150">
        <f ca="1">IF(OR(T147=0,V$4=0),0,T147*VLOOKUP(4,Debt!$A$7:$L$17,3,0)/12)</f>
        <v>0</v>
      </c>
      <c r="Z147" s="149">
        <f t="shared" ca="1" si="112"/>
        <v>0</v>
      </c>
      <c r="AA147" s="122">
        <f t="shared" ca="1" si="113"/>
        <v>0</v>
      </c>
      <c r="AB147" s="122">
        <f t="shared" ca="1" si="94"/>
        <v>0</v>
      </c>
      <c r="AC147" s="122">
        <f ca="1">IF(Z147=0,0,IF(OR(EOMONTH($A147,0)&lt;Debt!$A$5,Debt!$A$5=""),IF(Debt!$A$6=TRUE,IF(Debt!$C$5-$D147-$J147-$P147-$V147-$AH147-$AN147-$AT147-$AZ147-$BF147-$E147-$K147-$Q147-$W147&gt;Z147,Z147-AB147+AE147,Debt!$C$5-$D147-$J147-$P147-$V147-$AB147-$AH147-$AN147-$AT147-$AZ147-$BF147-$E147-$K147-$Q147-$W147),0),IF(Debt!$B$5-$D147-$J147-$P147-$V147-$AB147-$AH147-$AN147-$AT147-$AZ147-$BF147-$E147-$K147-$Q147-$W147&gt;Z147,Z147-AB147+AE147,Debt!$B$5-$D147-$J147-$P147-$V147-$AB147-$AH147-$AN147-$AT147-$AZ147-$BF147-$E147-$K147-$Q147-$W147)))</f>
        <v>0</v>
      </c>
      <c r="AD147" s="76">
        <f t="shared" ca="1" si="114"/>
        <v>0</v>
      </c>
      <c r="AE147" s="150">
        <f ca="1">IF(OR(Z147=0,AB$4=0),0,Z147*VLOOKUP(5,Debt!$A$7:$L$17,3,0)/12)</f>
        <v>0</v>
      </c>
      <c r="AF147" s="149">
        <f t="shared" si="115"/>
        <v>0</v>
      </c>
      <c r="AG147" s="122">
        <f t="shared" si="116"/>
        <v>0</v>
      </c>
      <c r="AH147" s="122">
        <f t="shared" si="95"/>
        <v>0</v>
      </c>
      <c r="AI147" s="122">
        <f>IF(AF147=0,0,IF(OR(EOMONTH($A147,0)&lt;Debt!$A$5,Debt!$A$5=""),IF(Debt!$A$6=TRUE,IF(Debt!$C$5-$D147-$J147-$P147-$V147-$AB147-$AN147-$AT147-$AZ147-$BF147-$E147-$K147-$Q147-$W147-$AC147&gt;AF147,AF147-AH147+AK147,Debt!$C$5-$D147-$J147-$P147-$V147-$AB147-$AH147-$AN147-$AT147-$AZ147-$BF147-$E147-$K147-$Q147-$W147-$AC147),0),IF(Debt!$B$5-$D147-$J147-$P147-$V147-$AB147-$AH147-$AN147-$AT147-$AZ147-$BF147-$E147-$K147-$Q147-$W147-$AC147&gt;AF147,AF147-AH147+AK147,Debt!$B$5-$D147-$J147-$P147-$V147-$AB147-$AH147-$AN147-$AT147-$AZ147-$BF147-$E147-$K147-$Q147-$W147-$AC147)))</f>
        <v>0</v>
      </c>
      <c r="AJ147" s="76">
        <f t="shared" si="117"/>
        <v>0</v>
      </c>
      <c r="AK147" s="150">
        <f>IF(OR(AF147=0,AH$4=0),0,AF147*VLOOKUP(6,Debt!$A$7:$L$17,3,0)/12)</f>
        <v>0</v>
      </c>
      <c r="AL147" s="149">
        <f t="shared" si="118"/>
        <v>0</v>
      </c>
      <c r="AM147" s="122">
        <f t="shared" si="119"/>
        <v>0</v>
      </c>
      <c r="AN147" s="122">
        <f t="shared" si="96"/>
        <v>0</v>
      </c>
      <c r="AO147" s="122">
        <f>IF(AL147=0,0,IF(OR(EOMONTH($A147,0)&lt;Debt!$A$5,Debt!$A$5=""),IF(Debt!$A$6=TRUE,IF(Debt!$C$5-$D147-$J147-$P147-$V147-$AB147-$AH147-$AT147-$AZ147-$BF147-$E147-$K147-$Q147-$W147-$AC147-$AI147&gt;AL147,AL147-AN147+AQ147,Debt!$C$5-$D147-$J147-$P147-$V147-$AB147-$AH147-$AN147-$AT147-$AZ147-$BF147-$E147-$K147-$Q147-$W147-$AC147-$AI147),0),IF(Debt!$B$5-$D147-$J147-$P147-$V147-$AB147-$AH147-$AN147-$AT147-$AZ147-$BF147-$E147-$K147-$Q147-$W147-$AC147-$AI147&gt;AL147,AL147-AN147+AQ147,Debt!$B$5-$D147-$J147-$P147-$V147-$AB147-$AH147-$AN147-$AT147-$AZ147-$BF147-$E147-$K147-$Q147-$W147-$AC147-$AI147)))</f>
        <v>0</v>
      </c>
      <c r="AP147" s="76">
        <f t="shared" si="120"/>
        <v>0</v>
      </c>
      <c r="AQ147" s="150">
        <f>IF(OR(AL147=0,AN$4=0),0,AL147*VLOOKUP(7,Debt!$A$7:$L$17,3,0)/12)</f>
        <v>0</v>
      </c>
      <c r="AR147" s="149">
        <f t="shared" si="121"/>
        <v>0</v>
      </c>
      <c r="AS147" s="122">
        <f t="shared" si="122"/>
        <v>0</v>
      </c>
      <c r="AT147" s="122">
        <f t="shared" si="97"/>
        <v>0</v>
      </c>
      <c r="AU147" s="122">
        <f>IF(AR147=0,0,IF(OR(EOMONTH($A147,0)&lt;Debt!$A$5,Debt!$A$5=""),IF(Debt!$A$6=TRUE,IF(Debt!$C$5-$D147-$J147-$P147-$V147-$AB147-$AH147-$AN147-$AZ147-$BF147-$E147-$K147-$Q147-$W147-$AC147-$AI147-$AO147&gt;AR147,AR147-AT147+AW147,Debt!$C$5-$D147-$J147-$P147-$V147-$AB147-$AH147-$AN147-$AT147-$AZ147-$BF147-$E147-$K147-$Q147-$W147-$AC147-$AI147-$AO147),0),IF(Debt!$B$5-$D147-$J147-$P147-$V147-$AB147-$AH147-$AN147-$AT147-$AZ147-$BF147-$E147-$K147-$Q147-$W147-$AC147-$AI147-$AO147&gt;AR147,AR147-AT147+AW147,Debt!$B$5-$D147-$J147-$P147-$V147-$AB147-$AH147-$AN147-$AT147-$AZ147-$BF147-$E147-$K147-$Q147-$W147-$AC147-$AI147-$AO147)))</f>
        <v>0</v>
      </c>
      <c r="AV147" s="76">
        <f t="shared" si="123"/>
        <v>0</v>
      </c>
      <c r="AW147" s="150">
        <f>IF(OR(AR147=0,AT$4=0),0,AR147*VLOOKUP(8,Debt!$A$7:$L$17,3,0)/12)</f>
        <v>0</v>
      </c>
      <c r="AX147" s="149">
        <f t="shared" si="124"/>
        <v>0</v>
      </c>
      <c r="AY147" s="122">
        <f t="shared" si="125"/>
        <v>0</v>
      </c>
      <c r="AZ147" s="122">
        <f t="shared" si="98"/>
        <v>0</v>
      </c>
      <c r="BA147" s="122">
        <f>IF(AX147=0,0,IF(OR(EOMONTH($A147,0)&lt;Debt!$A$5,Debt!$A$5=""),IF(Debt!$A$6=TRUE,IF(Debt!$C$5-$D147-$J147-$P147-$V147-$AB147-$AH147-$AN147-$AT147-$BF147-$E147-$K147-$Q147-$W147-$AC147-$AI147-$AO147-$AU147&gt;AX147,AX147-AZ147+BC147,Debt!$C$5-$D147-$J147-$P147-$V147-$AB147-$AH147-$AN147-$AT147-$AZ147-$BF147-$E147-$K147-$Q147-$W147-$AC147-$AI147-$AO147-$AU147),0),IF(Debt!$B$5-$D147-$J147-$P147-$V147-$AB147-$AH147-$AN147-$AT147-$AZ147-$BF147-$E147-$K147-$Q147-$W147-$AC147-$AI147-$AO147-$AU147&gt;AX147,AX147-AZ147+BC147,Debt!$B$5-$D147-$J147-$P147-$V147-$AB147-$AH147-$AN147-$AT147-$AZ147-$BF147-$E147-$K147-$Q147-$W147-$AC147-$AI147-$AO147-$AU147)))</f>
        <v>0</v>
      </c>
      <c r="BB147" s="76">
        <f t="shared" si="126"/>
        <v>0</v>
      </c>
      <c r="BC147" s="150">
        <f>IF(OR(AX147=0,AZ$4=0),0,AX147*VLOOKUP(9,Debt!$A$7:$L$17,3,0)/12)</f>
        <v>0</v>
      </c>
      <c r="BD147" s="149">
        <f t="shared" si="127"/>
        <v>0</v>
      </c>
      <c r="BE147" s="122">
        <f t="shared" si="128"/>
        <v>0</v>
      </c>
      <c r="BF147" s="122">
        <f t="shared" si="99"/>
        <v>0</v>
      </c>
      <c r="BG147" s="122">
        <f>IF(BD147=0,0,IF(OR(EOMONTH($A147,0)&lt;Debt!$A$5,Debt!$A$5=""),IF(Debt!$A$6=TRUE,IF(Debt!$C$5-$D147-$J147-$P147-$V147-$AB147-$AH147-$AN147-$AT147-$AZ147-$E147-$K147-$Q147-$W147-$AC147-$AI147-$AO147-$AU147-$BA147&gt;BD147,BD147-BF147+BI147,Debt!$C$5-$D147-$J147-$P147-$V147-$AB147-$AH147-$AN147-$AT147-$AZ147-$BF147-$E147-$K147-$Q147-$W147-$AC147-$AI147-$AO147-$AU147-$BA147),0),IF(Debt!$B$5-$D147-$J147-$P147-$V147-$AB147-$AH147-$AN147-$AT147-$AZ147-$BF147-$E147-$K147-$Q147-$W147-$AC147-$AI147-$AO147-$AU147-$BA147&gt;BD147,BD147-BF147+BI147,Debt!$B$5-$D147-$J147-$P147-$V147-$AB147-$AH147-$AN147-$AT147-$AZ147-$BF147-$E147-$K147-$Q147-$W147-$AC147-$AI147-$AO147-$AU147-$BA147)))</f>
        <v>0</v>
      </c>
      <c r="BH147" s="76">
        <f t="shared" si="129"/>
        <v>0</v>
      </c>
      <c r="BI147" s="150">
        <f>IF(OR(BD147=0,BF$4=0),0,BD147*VLOOKUP(10,Debt!$A$7:$L$17,3,0)/12)</f>
        <v>0</v>
      </c>
      <c r="BJ147" s="133">
        <f t="shared" ca="1" si="130"/>
        <v>0</v>
      </c>
      <c r="BK147" s="133">
        <f t="shared" ca="1" si="131"/>
        <v>0</v>
      </c>
      <c r="BL147" s="133">
        <f t="shared" ca="1" si="132"/>
        <v>0</v>
      </c>
      <c r="BM147" s="157">
        <f t="shared" ca="1" si="133"/>
        <v>0</v>
      </c>
    </row>
    <row r="148" spans="1:65" customFormat="1" thickBot="1" x14ac:dyDescent="0.25">
      <c r="A148" s="160">
        <f t="shared" ca="1" si="134"/>
        <v>49249</v>
      </c>
      <c r="B148" s="149">
        <f t="shared" ca="1" si="100"/>
        <v>0</v>
      </c>
      <c r="C148" s="122">
        <f t="shared" ca="1" si="101"/>
        <v>0</v>
      </c>
      <c r="D148" s="122">
        <f t="shared" ca="1" si="90"/>
        <v>0</v>
      </c>
      <c r="E148" s="122">
        <f ca="1">IF(B148=0,0,IF(OR(EOMONTH($A148,0)&lt;Debt!$A$5,Debt!$A$5=""),IF(Debt!$A$6=TRUE,IF(Debt!$C$5-$J148-$P148-$V148-$AB148-$AH148-$AN148-$AT148-$AZ148-$BF148&gt;B148,B148-D148+G148,Debt!$C$5-$D148-$J148-$P148-$V148-$AB148-$AH148-$AN148-$AT148-$AZ148-$BF148),0),IF(Debt!$B$5-$D148-$J148-$P148-$V148-$AB148-$AH148-$AN148-$AT148-$AZ148-$BF148&gt;B148,B148-D148+G148,Debt!$B$5-$D148-$J148-$P148-$V148-$AB148-$AH148-$AN148-$AT148-$AZ148-$BF148)))</f>
        <v>0</v>
      </c>
      <c r="F148" s="76">
        <f t="shared" ca="1" si="102"/>
        <v>0</v>
      </c>
      <c r="G148" s="150">
        <f ca="1">IF(OR(B148=0,D$4=0),0,B148*VLOOKUP(1,Debt!$A$7:$L$17,3,0)/12)</f>
        <v>0</v>
      </c>
      <c r="H148" s="149">
        <f t="shared" ca="1" si="103"/>
        <v>0</v>
      </c>
      <c r="I148" s="122">
        <f t="shared" ca="1" si="104"/>
        <v>0</v>
      </c>
      <c r="J148" s="122">
        <f t="shared" ca="1" si="91"/>
        <v>0</v>
      </c>
      <c r="K148" s="122">
        <f ca="1">IF(H148=0,0,IF(OR(EOMONTH($A148,0)&lt;Debt!$A$5,Debt!$A$5=""),IF(Debt!$A$6=TRUE,IF(Debt!C$5-$D148-$P148-$V148-$AB148-$AH148-$AN148-$AT148-$AZ148-$BF148&gt;H148,H148-J148+M148,Debt!$C$5-$D148-$J148-$P148-$V148-$AB148-$AH148-$AN148-$AT148-$AZ148-$BF148-$E148),0),IF(Debt!$B$5-$D148-$J148-$P148-$V148-$AB148-$AH148-$AN148-$AT148-$AZ148-$BF148-$E148&gt;H148,H148-J148+M148,Debt!$B$5-$D148-$J148-$P148-$V148-$AB148-$AH148-$AN148-$AT148-$AZ148-$BF148-$E148)))</f>
        <v>0</v>
      </c>
      <c r="L148" s="76">
        <f t="shared" ca="1" si="105"/>
        <v>0</v>
      </c>
      <c r="M148" s="150">
        <f ca="1">IF(OR(H148=0,J$4=0),0,H148*VLOOKUP(2,Debt!$A$7:$L$17,3,0)/12)</f>
        <v>0</v>
      </c>
      <c r="N148" s="149">
        <f t="shared" ca="1" si="106"/>
        <v>0</v>
      </c>
      <c r="O148" s="122">
        <f t="shared" ca="1" si="107"/>
        <v>0</v>
      </c>
      <c r="P148" s="122">
        <f t="shared" ca="1" si="92"/>
        <v>0</v>
      </c>
      <c r="Q148" s="122">
        <f ca="1">IF(N148=0,0,IF(OR(EOMONTH($A148,0)&lt;Debt!$A$5,Debt!$A$5=""),IF(Debt!$A$6=TRUE,IF(Debt!$C$5-$D148-$J148-$V148-$AB148-$AH148-$AN148-$AT148-$AZ148-$BF148-$E148-$K148&gt;N148,N148-P148+S148,Debt!$C$5-$D148-$J148-$P148-$V148-$AB148-$AH148-$AN148-$AT148-$AZ148-$BF148-$E148-$K148),0),IF(Debt!$B$5-$D148-$J148-$P148-$V148-$AB148-$AH148-$AN148-$AT148-$AZ148-$BF148-$E148-$K148&gt;N148,N148-P148+S148,Debt!$B$5-$D148-$J148-$P148-$V148-$AB148-$AH148-$AN148-$AT148-$AZ148-$BF148-$E148-$K148)))</f>
        <v>0</v>
      </c>
      <c r="R148" s="76">
        <f t="shared" ca="1" si="108"/>
        <v>0</v>
      </c>
      <c r="S148" s="150">
        <f ca="1">IF(OR(N148=0,P$4=0),0,N148*VLOOKUP(3,Debt!$A$7:$L$17,3,0)/12)</f>
        <v>0</v>
      </c>
      <c r="T148" s="149">
        <f t="shared" ca="1" si="109"/>
        <v>0</v>
      </c>
      <c r="U148" s="122">
        <f t="shared" ca="1" si="110"/>
        <v>0</v>
      </c>
      <c r="V148" s="122">
        <f t="shared" ca="1" si="93"/>
        <v>0</v>
      </c>
      <c r="W148" s="122">
        <f ca="1">IF(T148=0,0,IF(OR(EOMONTH($A148,0)&lt;Debt!$A$5,Debt!$A$5=""),IF(Debt!$A$6=TRUE,IF(Debt!$C$5-$D148-$J148-$P148-$AB148-$AH148-$AN148-$AT148-$AZ148-$BF148-$E148-$K148-$Q148&gt;T148,T148-V148+Y148,Debt!$C$5-$D148-$J148-$P148-$V148-$AB148-$AH148-$AN148-$AT148-$AZ148-$BF148-$E148-$K148-$Q148),0),IF(Debt!$B$5-$D148-$J148-$P148-$V148-$AB148-$AH148-$AN148-$AT148-$AZ148-$BF148-$E148-$K148-$Q148&gt;T148,T148-V148+Y148,Debt!$B$5-$D148-$J148-$P148-$V148-$AB148-$AH148-$AN148-$AT148-$AZ148-$BF148-$E148-$K148-$Q148)))</f>
        <v>0</v>
      </c>
      <c r="X148" s="76">
        <f t="shared" ca="1" si="111"/>
        <v>0</v>
      </c>
      <c r="Y148" s="150">
        <f ca="1">IF(OR(T148=0,V$4=0),0,T148*VLOOKUP(4,Debt!$A$7:$L$17,3,0)/12)</f>
        <v>0</v>
      </c>
      <c r="Z148" s="149">
        <f t="shared" ca="1" si="112"/>
        <v>0</v>
      </c>
      <c r="AA148" s="122">
        <f t="shared" ca="1" si="113"/>
        <v>0</v>
      </c>
      <c r="AB148" s="122">
        <f t="shared" ca="1" si="94"/>
        <v>0</v>
      </c>
      <c r="AC148" s="122">
        <f ca="1">IF(Z148=0,0,IF(OR(EOMONTH($A148,0)&lt;Debt!$A$5,Debt!$A$5=""),IF(Debt!$A$6=TRUE,IF(Debt!$C$5-$D148-$J148-$P148-$V148-$AH148-$AN148-$AT148-$AZ148-$BF148-$E148-$K148-$Q148-$W148&gt;Z148,Z148-AB148+AE148,Debt!$C$5-$D148-$J148-$P148-$V148-$AB148-$AH148-$AN148-$AT148-$AZ148-$BF148-$E148-$K148-$Q148-$W148),0),IF(Debt!$B$5-$D148-$J148-$P148-$V148-$AB148-$AH148-$AN148-$AT148-$AZ148-$BF148-$E148-$K148-$Q148-$W148&gt;Z148,Z148-AB148+AE148,Debt!$B$5-$D148-$J148-$P148-$V148-$AB148-$AH148-$AN148-$AT148-$AZ148-$BF148-$E148-$K148-$Q148-$W148)))</f>
        <v>0</v>
      </c>
      <c r="AD148" s="76">
        <f t="shared" ca="1" si="114"/>
        <v>0</v>
      </c>
      <c r="AE148" s="150">
        <f ca="1">IF(OR(Z148=0,AB$4=0),0,Z148*VLOOKUP(5,Debt!$A$7:$L$17,3,0)/12)</f>
        <v>0</v>
      </c>
      <c r="AF148" s="149">
        <f t="shared" si="115"/>
        <v>0</v>
      </c>
      <c r="AG148" s="122">
        <f t="shared" si="116"/>
        <v>0</v>
      </c>
      <c r="AH148" s="122">
        <f t="shared" si="95"/>
        <v>0</v>
      </c>
      <c r="AI148" s="122">
        <f>IF(AF148=0,0,IF(OR(EOMONTH($A148,0)&lt;Debt!$A$5,Debt!$A$5=""),IF(Debt!$A$6=TRUE,IF(Debt!$C$5-$D148-$J148-$P148-$V148-$AB148-$AN148-$AT148-$AZ148-$BF148-$E148-$K148-$Q148-$W148-$AC148&gt;AF148,AF148-AH148+AK148,Debt!$C$5-$D148-$J148-$P148-$V148-$AB148-$AH148-$AN148-$AT148-$AZ148-$BF148-$E148-$K148-$Q148-$W148-$AC148),0),IF(Debt!$B$5-$D148-$J148-$P148-$V148-$AB148-$AH148-$AN148-$AT148-$AZ148-$BF148-$E148-$K148-$Q148-$W148-$AC148&gt;AF148,AF148-AH148+AK148,Debt!$B$5-$D148-$J148-$P148-$V148-$AB148-$AH148-$AN148-$AT148-$AZ148-$BF148-$E148-$K148-$Q148-$W148-$AC148)))</f>
        <v>0</v>
      </c>
      <c r="AJ148" s="76">
        <f t="shared" si="117"/>
        <v>0</v>
      </c>
      <c r="AK148" s="150">
        <f>IF(OR(AF148=0,AH$4=0),0,AF148*VLOOKUP(6,Debt!$A$7:$L$17,3,0)/12)</f>
        <v>0</v>
      </c>
      <c r="AL148" s="149">
        <f t="shared" si="118"/>
        <v>0</v>
      </c>
      <c r="AM148" s="122">
        <f t="shared" si="119"/>
        <v>0</v>
      </c>
      <c r="AN148" s="122">
        <f t="shared" si="96"/>
        <v>0</v>
      </c>
      <c r="AO148" s="122">
        <f>IF(AL148=0,0,IF(OR(EOMONTH($A148,0)&lt;Debt!$A$5,Debt!$A$5=""),IF(Debt!$A$6=TRUE,IF(Debt!$C$5-$D148-$J148-$P148-$V148-$AB148-$AH148-$AT148-$AZ148-$BF148-$E148-$K148-$Q148-$W148-$AC148-$AI148&gt;AL148,AL148-AN148+AQ148,Debt!$C$5-$D148-$J148-$P148-$V148-$AB148-$AH148-$AN148-$AT148-$AZ148-$BF148-$E148-$K148-$Q148-$W148-$AC148-$AI148),0),IF(Debt!$B$5-$D148-$J148-$P148-$V148-$AB148-$AH148-$AN148-$AT148-$AZ148-$BF148-$E148-$K148-$Q148-$W148-$AC148-$AI148&gt;AL148,AL148-AN148+AQ148,Debt!$B$5-$D148-$J148-$P148-$V148-$AB148-$AH148-$AN148-$AT148-$AZ148-$BF148-$E148-$K148-$Q148-$W148-$AC148-$AI148)))</f>
        <v>0</v>
      </c>
      <c r="AP148" s="76">
        <f t="shared" si="120"/>
        <v>0</v>
      </c>
      <c r="AQ148" s="150">
        <f>IF(OR(AL148=0,AN$4=0),0,AL148*VLOOKUP(7,Debt!$A$7:$L$17,3,0)/12)</f>
        <v>0</v>
      </c>
      <c r="AR148" s="149">
        <f t="shared" si="121"/>
        <v>0</v>
      </c>
      <c r="AS148" s="122">
        <f t="shared" si="122"/>
        <v>0</v>
      </c>
      <c r="AT148" s="122">
        <f t="shared" si="97"/>
        <v>0</v>
      </c>
      <c r="AU148" s="122">
        <f>IF(AR148=0,0,IF(OR(EOMONTH($A148,0)&lt;Debt!$A$5,Debt!$A$5=""),IF(Debt!$A$6=TRUE,IF(Debt!$C$5-$D148-$J148-$P148-$V148-$AB148-$AH148-$AN148-$AZ148-$BF148-$E148-$K148-$Q148-$W148-$AC148-$AI148-$AO148&gt;AR148,AR148-AT148+AW148,Debt!$C$5-$D148-$J148-$P148-$V148-$AB148-$AH148-$AN148-$AT148-$AZ148-$BF148-$E148-$K148-$Q148-$W148-$AC148-$AI148-$AO148),0),IF(Debt!$B$5-$D148-$J148-$P148-$V148-$AB148-$AH148-$AN148-$AT148-$AZ148-$BF148-$E148-$K148-$Q148-$W148-$AC148-$AI148-$AO148&gt;AR148,AR148-AT148+AW148,Debt!$B$5-$D148-$J148-$P148-$V148-$AB148-$AH148-$AN148-$AT148-$AZ148-$BF148-$E148-$K148-$Q148-$W148-$AC148-$AI148-$AO148)))</f>
        <v>0</v>
      </c>
      <c r="AV148" s="76">
        <f t="shared" si="123"/>
        <v>0</v>
      </c>
      <c r="AW148" s="150">
        <f>IF(OR(AR148=0,AT$4=0),0,AR148*VLOOKUP(8,Debt!$A$7:$L$17,3,0)/12)</f>
        <v>0</v>
      </c>
      <c r="AX148" s="149">
        <f t="shared" si="124"/>
        <v>0</v>
      </c>
      <c r="AY148" s="122">
        <f t="shared" si="125"/>
        <v>0</v>
      </c>
      <c r="AZ148" s="122">
        <f t="shared" si="98"/>
        <v>0</v>
      </c>
      <c r="BA148" s="122">
        <f>IF(AX148=0,0,IF(OR(EOMONTH($A148,0)&lt;Debt!$A$5,Debt!$A$5=""),IF(Debt!$A$6=TRUE,IF(Debt!$C$5-$D148-$J148-$P148-$V148-$AB148-$AH148-$AN148-$AT148-$BF148-$E148-$K148-$Q148-$W148-$AC148-$AI148-$AO148-$AU148&gt;AX148,AX148-AZ148+BC148,Debt!$C$5-$D148-$J148-$P148-$V148-$AB148-$AH148-$AN148-$AT148-$AZ148-$BF148-$E148-$K148-$Q148-$W148-$AC148-$AI148-$AO148-$AU148),0),IF(Debt!$B$5-$D148-$J148-$P148-$V148-$AB148-$AH148-$AN148-$AT148-$AZ148-$BF148-$E148-$K148-$Q148-$W148-$AC148-$AI148-$AO148-$AU148&gt;AX148,AX148-AZ148+BC148,Debt!$B$5-$D148-$J148-$P148-$V148-$AB148-$AH148-$AN148-$AT148-$AZ148-$BF148-$E148-$K148-$Q148-$W148-$AC148-$AI148-$AO148-$AU148)))</f>
        <v>0</v>
      </c>
      <c r="BB148" s="76">
        <f t="shared" si="126"/>
        <v>0</v>
      </c>
      <c r="BC148" s="150">
        <f>IF(OR(AX148=0,AZ$4=0),0,AX148*VLOOKUP(9,Debt!$A$7:$L$17,3,0)/12)</f>
        <v>0</v>
      </c>
      <c r="BD148" s="149">
        <f t="shared" si="127"/>
        <v>0</v>
      </c>
      <c r="BE148" s="122">
        <f t="shared" si="128"/>
        <v>0</v>
      </c>
      <c r="BF148" s="122">
        <f t="shared" si="99"/>
        <v>0</v>
      </c>
      <c r="BG148" s="122">
        <f>IF(BD148=0,0,IF(OR(EOMONTH($A148,0)&lt;Debt!$A$5,Debt!$A$5=""),IF(Debt!$A$6=TRUE,IF(Debt!$C$5-$D148-$J148-$P148-$V148-$AB148-$AH148-$AN148-$AT148-$AZ148-$E148-$K148-$Q148-$W148-$AC148-$AI148-$AO148-$AU148-$BA148&gt;BD148,BD148-BF148+BI148,Debt!$C$5-$D148-$J148-$P148-$V148-$AB148-$AH148-$AN148-$AT148-$AZ148-$BF148-$E148-$K148-$Q148-$W148-$AC148-$AI148-$AO148-$AU148-$BA148),0),IF(Debt!$B$5-$D148-$J148-$P148-$V148-$AB148-$AH148-$AN148-$AT148-$AZ148-$BF148-$E148-$K148-$Q148-$W148-$AC148-$AI148-$AO148-$AU148-$BA148&gt;BD148,BD148-BF148+BI148,Debt!$B$5-$D148-$J148-$P148-$V148-$AB148-$AH148-$AN148-$AT148-$AZ148-$BF148-$E148-$K148-$Q148-$W148-$AC148-$AI148-$AO148-$AU148-$BA148)))</f>
        <v>0</v>
      </c>
      <c r="BH148" s="76">
        <f t="shared" si="129"/>
        <v>0</v>
      </c>
      <c r="BI148" s="150">
        <f>IF(OR(BD148=0,BF$4=0),0,BD148*VLOOKUP(10,Debt!$A$7:$L$17,3,0)/12)</f>
        <v>0</v>
      </c>
      <c r="BJ148" s="133">
        <f t="shared" ca="1" si="130"/>
        <v>0</v>
      </c>
      <c r="BK148" s="133">
        <f t="shared" ca="1" si="131"/>
        <v>0</v>
      </c>
      <c r="BL148" s="133">
        <f t="shared" ca="1" si="132"/>
        <v>0</v>
      </c>
      <c r="BM148" s="157">
        <f t="shared" ca="1" si="133"/>
        <v>0</v>
      </c>
    </row>
    <row r="149" spans="1:65" customFormat="1" thickBot="1" x14ac:dyDescent="0.25">
      <c r="A149" s="160">
        <f t="shared" ca="1" si="134"/>
        <v>49279</v>
      </c>
      <c r="B149" s="149">
        <f t="shared" ca="1" si="100"/>
        <v>0</v>
      </c>
      <c r="C149" s="122">
        <f t="shared" ca="1" si="101"/>
        <v>0</v>
      </c>
      <c r="D149" s="122">
        <f t="shared" ca="1" si="90"/>
        <v>0</v>
      </c>
      <c r="E149" s="122">
        <f ca="1">IF(B149=0,0,IF(OR(EOMONTH($A149,0)&lt;Debt!$A$5,Debt!$A$5=""),IF(Debt!$A$6=TRUE,IF(Debt!$C$5-$J149-$P149-$V149-$AB149-$AH149-$AN149-$AT149-$AZ149-$BF149&gt;B149,B149-D149+G149,Debt!$C$5-$D149-$J149-$P149-$V149-$AB149-$AH149-$AN149-$AT149-$AZ149-$BF149),0),IF(Debt!$B$5-$D149-$J149-$P149-$V149-$AB149-$AH149-$AN149-$AT149-$AZ149-$BF149&gt;B149,B149-D149+G149,Debt!$B$5-$D149-$J149-$P149-$V149-$AB149-$AH149-$AN149-$AT149-$AZ149-$BF149)))</f>
        <v>0</v>
      </c>
      <c r="F149" s="76">
        <f t="shared" ca="1" si="102"/>
        <v>0</v>
      </c>
      <c r="G149" s="150">
        <f ca="1">IF(OR(B149=0,D$4=0),0,B149*VLOOKUP(1,Debt!$A$7:$L$17,3,0)/12)</f>
        <v>0</v>
      </c>
      <c r="H149" s="149">
        <f t="shared" ca="1" si="103"/>
        <v>0</v>
      </c>
      <c r="I149" s="122">
        <f t="shared" ca="1" si="104"/>
        <v>0</v>
      </c>
      <c r="J149" s="122">
        <f t="shared" ca="1" si="91"/>
        <v>0</v>
      </c>
      <c r="K149" s="122">
        <f ca="1">IF(H149=0,0,IF(OR(EOMONTH($A149,0)&lt;Debt!$A$5,Debt!$A$5=""),IF(Debt!$A$6=TRUE,IF(Debt!C$5-$D149-$P149-$V149-$AB149-$AH149-$AN149-$AT149-$AZ149-$BF149&gt;H149,H149-J149+M149,Debt!$C$5-$D149-$J149-$P149-$V149-$AB149-$AH149-$AN149-$AT149-$AZ149-$BF149-$E149),0),IF(Debt!$B$5-$D149-$J149-$P149-$V149-$AB149-$AH149-$AN149-$AT149-$AZ149-$BF149-$E149&gt;H149,H149-J149+M149,Debt!$B$5-$D149-$J149-$P149-$V149-$AB149-$AH149-$AN149-$AT149-$AZ149-$BF149-$E149)))</f>
        <v>0</v>
      </c>
      <c r="L149" s="76">
        <f t="shared" ca="1" si="105"/>
        <v>0</v>
      </c>
      <c r="M149" s="150">
        <f ca="1">IF(OR(H149=0,J$4=0),0,H149*VLOOKUP(2,Debt!$A$7:$L$17,3,0)/12)</f>
        <v>0</v>
      </c>
      <c r="N149" s="149">
        <f t="shared" ca="1" si="106"/>
        <v>0</v>
      </c>
      <c r="O149" s="122">
        <f t="shared" ca="1" si="107"/>
        <v>0</v>
      </c>
      <c r="P149" s="122">
        <f t="shared" ca="1" si="92"/>
        <v>0</v>
      </c>
      <c r="Q149" s="122">
        <f ca="1">IF(N149=0,0,IF(OR(EOMONTH($A149,0)&lt;Debt!$A$5,Debt!$A$5=""),IF(Debt!$A$6=TRUE,IF(Debt!$C$5-$D149-$J149-$V149-$AB149-$AH149-$AN149-$AT149-$AZ149-$BF149-$E149-$K149&gt;N149,N149-P149+S149,Debt!$C$5-$D149-$J149-$P149-$V149-$AB149-$AH149-$AN149-$AT149-$AZ149-$BF149-$E149-$K149),0),IF(Debt!$B$5-$D149-$J149-$P149-$V149-$AB149-$AH149-$AN149-$AT149-$AZ149-$BF149-$E149-$K149&gt;N149,N149-P149+S149,Debt!$B$5-$D149-$J149-$P149-$V149-$AB149-$AH149-$AN149-$AT149-$AZ149-$BF149-$E149-$K149)))</f>
        <v>0</v>
      </c>
      <c r="R149" s="76">
        <f t="shared" ca="1" si="108"/>
        <v>0</v>
      </c>
      <c r="S149" s="150">
        <f ca="1">IF(OR(N149=0,P$4=0),0,N149*VLOOKUP(3,Debt!$A$7:$L$17,3,0)/12)</f>
        <v>0</v>
      </c>
      <c r="T149" s="149">
        <f t="shared" ca="1" si="109"/>
        <v>0</v>
      </c>
      <c r="U149" s="122">
        <f t="shared" ca="1" si="110"/>
        <v>0</v>
      </c>
      <c r="V149" s="122">
        <f t="shared" ca="1" si="93"/>
        <v>0</v>
      </c>
      <c r="W149" s="122">
        <f ca="1">IF(T149=0,0,IF(OR(EOMONTH($A149,0)&lt;Debt!$A$5,Debt!$A$5=""),IF(Debt!$A$6=TRUE,IF(Debt!$C$5-$D149-$J149-$P149-$AB149-$AH149-$AN149-$AT149-$AZ149-$BF149-$E149-$K149-$Q149&gt;T149,T149-V149+Y149,Debt!$C$5-$D149-$J149-$P149-$V149-$AB149-$AH149-$AN149-$AT149-$AZ149-$BF149-$E149-$K149-$Q149),0),IF(Debt!$B$5-$D149-$J149-$P149-$V149-$AB149-$AH149-$AN149-$AT149-$AZ149-$BF149-$E149-$K149-$Q149&gt;T149,T149-V149+Y149,Debt!$B$5-$D149-$J149-$P149-$V149-$AB149-$AH149-$AN149-$AT149-$AZ149-$BF149-$E149-$K149-$Q149)))</f>
        <v>0</v>
      </c>
      <c r="X149" s="76">
        <f t="shared" ca="1" si="111"/>
        <v>0</v>
      </c>
      <c r="Y149" s="150">
        <f ca="1">IF(OR(T149=0,V$4=0),0,T149*VLOOKUP(4,Debt!$A$7:$L$17,3,0)/12)</f>
        <v>0</v>
      </c>
      <c r="Z149" s="149">
        <f t="shared" ca="1" si="112"/>
        <v>0</v>
      </c>
      <c r="AA149" s="122">
        <f t="shared" ca="1" si="113"/>
        <v>0</v>
      </c>
      <c r="AB149" s="122">
        <f t="shared" ca="1" si="94"/>
        <v>0</v>
      </c>
      <c r="AC149" s="122">
        <f ca="1">IF(Z149=0,0,IF(OR(EOMONTH($A149,0)&lt;Debt!$A$5,Debt!$A$5=""),IF(Debt!$A$6=TRUE,IF(Debt!$C$5-$D149-$J149-$P149-$V149-$AH149-$AN149-$AT149-$AZ149-$BF149-$E149-$K149-$Q149-$W149&gt;Z149,Z149-AB149+AE149,Debt!$C$5-$D149-$J149-$P149-$V149-$AB149-$AH149-$AN149-$AT149-$AZ149-$BF149-$E149-$K149-$Q149-$W149),0),IF(Debt!$B$5-$D149-$J149-$P149-$V149-$AB149-$AH149-$AN149-$AT149-$AZ149-$BF149-$E149-$K149-$Q149-$W149&gt;Z149,Z149-AB149+AE149,Debt!$B$5-$D149-$J149-$P149-$V149-$AB149-$AH149-$AN149-$AT149-$AZ149-$BF149-$E149-$K149-$Q149-$W149)))</f>
        <v>0</v>
      </c>
      <c r="AD149" s="76">
        <f t="shared" ca="1" si="114"/>
        <v>0</v>
      </c>
      <c r="AE149" s="150">
        <f ca="1">IF(OR(Z149=0,AB$4=0),0,Z149*VLOOKUP(5,Debt!$A$7:$L$17,3,0)/12)</f>
        <v>0</v>
      </c>
      <c r="AF149" s="149">
        <f t="shared" si="115"/>
        <v>0</v>
      </c>
      <c r="AG149" s="122">
        <f t="shared" si="116"/>
        <v>0</v>
      </c>
      <c r="AH149" s="122">
        <f t="shared" si="95"/>
        <v>0</v>
      </c>
      <c r="AI149" s="122">
        <f>IF(AF149=0,0,IF(OR(EOMONTH($A149,0)&lt;Debt!$A$5,Debt!$A$5=""),IF(Debt!$A$6=TRUE,IF(Debt!$C$5-$D149-$J149-$P149-$V149-$AB149-$AN149-$AT149-$AZ149-$BF149-$E149-$K149-$Q149-$W149-$AC149&gt;AF149,AF149-AH149+AK149,Debt!$C$5-$D149-$J149-$P149-$V149-$AB149-$AH149-$AN149-$AT149-$AZ149-$BF149-$E149-$K149-$Q149-$W149-$AC149),0),IF(Debt!$B$5-$D149-$J149-$P149-$V149-$AB149-$AH149-$AN149-$AT149-$AZ149-$BF149-$E149-$K149-$Q149-$W149-$AC149&gt;AF149,AF149-AH149+AK149,Debt!$B$5-$D149-$J149-$P149-$V149-$AB149-$AH149-$AN149-$AT149-$AZ149-$BF149-$E149-$K149-$Q149-$W149-$AC149)))</f>
        <v>0</v>
      </c>
      <c r="AJ149" s="76">
        <f t="shared" si="117"/>
        <v>0</v>
      </c>
      <c r="AK149" s="150">
        <f>IF(OR(AF149=0,AH$4=0),0,AF149*VLOOKUP(6,Debt!$A$7:$L$17,3,0)/12)</f>
        <v>0</v>
      </c>
      <c r="AL149" s="149">
        <f t="shared" si="118"/>
        <v>0</v>
      </c>
      <c r="AM149" s="122">
        <f t="shared" si="119"/>
        <v>0</v>
      </c>
      <c r="AN149" s="122">
        <f t="shared" si="96"/>
        <v>0</v>
      </c>
      <c r="AO149" s="122">
        <f>IF(AL149=0,0,IF(OR(EOMONTH($A149,0)&lt;Debt!$A$5,Debt!$A$5=""),IF(Debt!$A$6=TRUE,IF(Debt!$C$5-$D149-$J149-$P149-$V149-$AB149-$AH149-$AT149-$AZ149-$BF149-$E149-$K149-$Q149-$W149-$AC149-$AI149&gt;AL149,AL149-AN149+AQ149,Debt!$C$5-$D149-$J149-$P149-$V149-$AB149-$AH149-$AN149-$AT149-$AZ149-$BF149-$E149-$K149-$Q149-$W149-$AC149-$AI149),0),IF(Debt!$B$5-$D149-$J149-$P149-$V149-$AB149-$AH149-$AN149-$AT149-$AZ149-$BF149-$E149-$K149-$Q149-$W149-$AC149-$AI149&gt;AL149,AL149-AN149+AQ149,Debt!$B$5-$D149-$J149-$P149-$V149-$AB149-$AH149-$AN149-$AT149-$AZ149-$BF149-$E149-$K149-$Q149-$W149-$AC149-$AI149)))</f>
        <v>0</v>
      </c>
      <c r="AP149" s="76">
        <f t="shared" si="120"/>
        <v>0</v>
      </c>
      <c r="AQ149" s="150">
        <f>IF(OR(AL149=0,AN$4=0),0,AL149*VLOOKUP(7,Debt!$A$7:$L$17,3,0)/12)</f>
        <v>0</v>
      </c>
      <c r="AR149" s="149">
        <f t="shared" si="121"/>
        <v>0</v>
      </c>
      <c r="AS149" s="122">
        <f t="shared" si="122"/>
        <v>0</v>
      </c>
      <c r="AT149" s="122">
        <f t="shared" si="97"/>
        <v>0</v>
      </c>
      <c r="AU149" s="122">
        <f>IF(AR149=0,0,IF(OR(EOMONTH($A149,0)&lt;Debt!$A$5,Debt!$A$5=""),IF(Debt!$A$6=TRUE,IF(Debt!$C$5-$D149-$J149-$P149-$V149-$AB149-$AH149-$AN149-$AZ149-$BF149-$E149-$K149-$Q149-$W149-$AC149-$AI149-$AO149&gt;AR149,AR149-AT149+AW149,Debt!$C$5-$D149-$J149-$P149-$V149-$AB149-$AH149-$AN149-$AT149-$AZ149-$BF149-$E149-$K149-$Q149-$W149-$AC149-$AI149-$AO149),0),IF(Debt!$B$5-$D149-$J149-$P149-$V149-$AB149-$AH149-$AN149-$AT149-$AZ149-$BF149-$E149-$K149-$Q149-$W149-$AC149-$AI149-$AO149&gt;AR149,AR149-AT149+AW149,Debt!$B$5-$D149-$J149-$P149-$V149-$AB149-$AH149-$AN149-$AT149-$AZ149-$BF149-$E149-$K149-$Q149-$W149-$AC149-$AI149-$AO149)))</f>
        <v>0</v>
      </c>
      <c r="AV149" s="76">
        <f t="shared" si="123"/>
        <v>0</v>
      </c>
      <c r="AW149" s="150">
        <f>IF(OR(AR149=0,AT$4=0),0,AR149*VLOOKUP(8,Debt!$A$7:$L$17,3,0)/12)</f>
        <v>0</v>
      </c>
      <c r="AX149" s="149">
        <f t="shared" si="124"/>
        <v>0</v>
      </c>
      <c r="AY149" s="122">
        <f t="shared" si="125"/>
        <v>0</v>
      </c>
      <c r="AZ149" s="122">
        <f t="shared" si="98"/>
        <v>0</v>
      </c>
      <c r="BA149" s="122">
        <f>IF(AX149=0,0,IF(OR(EOMONTH($A149,0)&lt;Debt!$A$5,Debt!$A$5=""),IF(Debt!$A$6=TRUE,IF(Debt!$C$5-$D149-$J149-$P149-$V149-$AB149-$AH149-$AN149-$AT149-$BF149-$E149-$K149-$Q149-$W149-$AC149-$AI149-$AO149-$AU149&gt;AX149,AX149-AZ149+BC149,Debt!$C$5-$D149-$J149-$P149-$V149-$AB149-$AH149-$AN149-$AT149-$AZ149-$BF149-$E149-$K149-$Q149-$W149-$AC149-$AI149-$AO149-$AU149),0),IF(Debt!$B$5-$D149-$J149-$P149-$V149-$AB149-$AH149-$AN149-$AT149-$AZ149-$BF149-$E149-$K149-$Q149-$W149-$AC149-$AI149-$AO149-$AU149&gt;AX149,AX149-AZ149+BC149,Debt!$B$5-$D149-$J149-$P149-$V149-$AB149-$AH149-$AN149-$AT149-$AZ149-$BF149-$E149-$K149-$Q149-$W149-$AC149-$AI149-$AO149-$AU149)))</f>
        <v>0</v>
      </c>
      <c r="BB149" s="76">
        <f t="shared" si="126"/>
        <v>0</v>
      </c>
      <c r="BC149" s="150">
        <f>IF(OR(AX149=0,AZ$4=0),0,AX149*VLOOKUP(9,Debt!$A$7:$L$17,3,0)/12)</f>
        <v>0</v>
      </c>
      <c r="BD149" s="149">
        <f t="shared" si="127"/>
        <v>0</v>
      </c>
      <c r="BE149" s="122">
        <f t="shared" si="128"/>
        <v>0</v>
      </c>
      <c r="BF149" s="122">
        <f t="shared" si="99"/>
        <v>0</v>
      </c>
      <c r="BG149" s="122">
        <f>IF(BD149=0,0,IF(OR(EOMONTH($A149,0)&lt;Debt!$A$5,Debt!$A$5=""),IF(Debt!$A$6=TRUE,IF(Debt!$C$5-$D149-$J149-$P149-$V149-$AB149-$AH149-$AN149-$AT149-$AZ149-$E149-$K149-$Q149-$W149-$AC149-$AI149-$AO149-$AU149-$BA149&gt;BD149,BD149-BF149+BI149,Debt!$C$5-$D149-$J149-$P149-$V149-$AB149-$AH149-$AN149-$AT149-$AZ149-$BF149-$E149-$K149-$Q149-$W149-$AC149-$AI149-$AO149-$AU149-$BA149),0),IF(Debt!$B$5-$D149-$J149-$P149-$V149-$AB149-$AH149-$AN149-$AT149-$AZ149-$BF149-$E149-$K149-$Q149-$W149-$AC149-$AI149-$AO149-$AU149-$BA149&gt;BD149,BD149-BF149+BI149,Debt!$B$5-$D149-$J149-$P149-$V149-$AB149-$AH149-$AN149-$AT149-$AZ149-$BF149-$E149-$K149-$Q149-$W149-$AC149-$AI149-$AO149-$AU149-$BA149)))</f>
        <v>0</v>
      </c>
      <c r="BH149" s="76">
        <f t="shared" si="129"/>
        <v>0</v>
      </c>
      <c r="BI149" s="150">
        <f>IF(OR(BD149=0,BF$4=0),0,BD149*VLOOKUP(10,Debt!$A$7:$L$17,3,0)/12)</f>
        <v>0</v>
      </c>
      <c r="BJ149" s="133">
        <f t="shared" ca="1" si="130"/>
        <v>0</v>
      </c>
      <c r="BK149" s="133">
        <f t="shared" ca="1" si="131"/>
        <v>0</v>
      </c>
      <c r="BL149" s="133">
        <f t="shared" ca="1" si="132"/>
        <v>0</v>
      </c>
      <c r="BM149" s="157">
        <f t="shared" ca="1" si="133"/>
        <v>0</v>
      </c>
    </row>
    <row r="150" spans="1:65" customFormat="1" thickBot="1" x14ac:dyDescent="0.25">
      <c r="A150" s="160">
        <f t="shared" ca="1" si="134"/>
        <v>49310</v>
      </c>
      <c r="B150" s="149">
        <f t="shared" ca="1" si="100"/>
        <v>0</v>
      </c>
      <c r="C150" s="122">
        <f t="shared" ca="1" si="101"/>
        <v>0</v>
      </c>
      <c r="D150" s="122">
        <f t="shared" ca="1" si="90"/>
        <v>0</v>
      </c>
      <c r="E150" s="122">
        <f ca="1">IF(B150=0,0,IF(OR(EOMONTH($A150,0)&lt;Debt!$A$5,Debt!$A$5=""),IF(Debt!$A$6=TRUE,IF(Debt!$C$5-$J150-$P150-$V150-$AB150-$AH150-$AN150-$AT150-$AZ150-$BF150&gt;B150,B150-D150+G150,Debt!$C$5-$D150-$J150-$P150-$V150-$AB150-$AH150-$AN150-$AT150-$AZ150-$BF150),0),IF(Debt!$B$5-$D150-$J150-$P150-$V150-$AB150-$AH150-$AN150-$AT150-$AZ150-$BF150&gt;B150,B150-D150+G150,Debt!$B$5-$D150-$J150-$P150-$V150-$AB150-$AH150-$AN150-$AT150-$AZ150-$BF150)))</f>
        <v>0</v>
      </c>
      <c r="F150" s="76">
        <f t="shared" ca="1" si="102"/>
        <v>0</v>
      </c>
      <c r="G150" s="150">
        <f ca="1">IF(OR(B150=0,D$4=0),0,B150*VLOOKUP(1,Debt!$A$7:$L$17,3,0)/12)</f>
        <v>0</v>
      </c>
      <c r="H150" s="149">
        <f t="shared" ca="1" si="103"/>
        <v>0</v>
      </c>
      <c r="I150" s="122">
        <f t="shared" ca="1" si="104"/>
        <v>0</v>
      </c>
      <c r="J150" s="122">
        <f t="shared" ca="1" si="91"/>
        <v>0</v>
      </c>
      <c r="K150" s="122">
        <f ca="1">IF(H150=0,0,IF(OR(EOMONTH($A150,0)&lt;Debt!$A$5,Debt!$A$5=""),IF(Debt!$A$6=TRUE,IF(Debt!C$5-$D150-$P150-$V150-$AB150-$AH150-$AN150-$AT150-$AZ150-$BF150&gt;H150,H150-J150+M150,Debt!$C$5-$D150-$J150-$P150-$V150-$AB150-$AH150-$AN150-$AT150-$AZ150-$BF150-$E150),0),IF(Debt!$B$5-$D150-$J150-$P150-$V150-$AB150-$AH150-$AN150-$AT150-$AZ150-$BF150-$E150&gt;H150,H150-J150+M150,Debt!$B$5-$D150-$J150-$P150-$V150-$AB150-$AH150-$AN150-$AT150-$AZ150-$BF150-$E150)))</f>
        <v>0</v>
      </c>
      <c r="L150" s="76">
        <f t="shared" ca="1" si="105"/>
        <v>0</v>
      </c>
      <c r="M150" s="150">
        <f ca="1">IF(OR(H150=0,J$4=0),0,H150*VLOOKUP(2,Debt!$A$7:$L$17,3,0)/12)</f>
        <v>0</v>
      </c>
      <c r="N150" s="149">
        <f t="shared" ca="1" si="106"/>
        <v>0</v>
      </c>
      <c r="O150" s="122">
        <f t="shared" ca="1" si="107"/>
        <v>0</v>
      </c>
      <c r="P150" s="122">
        <f t="shared" ca="1" si="92"/>
        <v>0</v>
      </c>
      <c r="Q150" s="122">
        <f ca="1">IF(N150=0,0,IF(OR(EOMONTH($A150,0)&lt;Debt!$A$5,Debt!$A$5=""),IF(Debt!$A$6=TRUE,IF(Debt!$C$5-$D150-$J150-$V150-$AB150-$AH150-$AN150-$AT150-$AZ150-$BF150-$E150-$K150&gt;N150,N150-P150+S150,Debt!$C$5-$D150-$J150-$P150-$V150-$AB150-$AH150-$AN150-$AT150-$AZ150-$BF150-$E150-$K150),0),IF(Debt!$B$5-$D150-$J150-$P150-$V150-$AB150-$AH150-$AN150-$AT150-$AZ150-$BF150-$E150-$K150&gt;N150,N150-P150+S150,Debt!$B$5-$D150-$J150-$P150-$V150-$AB150-$AH150-$AN150-$AT150-$AZ150-$BF150-$E150-$K150)))</f>
        <v>0</v>
      </c>
      <c r="R150" s="76">
        <f t="shared" ca="1" si="108"/>
        <v>0</v>
      </c>
      <c r="S150" s="150">
        <f ca="1">IF(OR(N150=0,P$4=0),0,N150*VLOOKUP(3,Debt!$A$7:$L$17,3,0)/12)</f>
        <v>0</v>
      </c>
      <c r="T150" s="149">
        <f t="shared" ca="1" si="109"/>
        <v>0</v>
      </c>
      <c r="U150" s="122">
        <f t="shared" ca="1" si="110"/>
        <v>0</v>
      </c>
      <c r="V150" s="122">
        <f t="shared" ca="1" si="93"/>
        <v>0</v>
      </c>
      <c r="W150" s="122">
        <f ca="1">IF(T150=0,0,IF(OR(EOMONTH($A150,0)&lt;Debt!$A$5,Debt!$A$5=""),IF(Debt!$A$6=TRUE,IF(Debt!$C$5-$D150-$J150-$P150-$AB150-$AH150-$AN150-$AT150-$AZ150-$BF150-$E150-$K150-$Q150&gt;T150,T150-V150+Y150,Debt!$C$5-$D150-$J150-$P150-$V150-$AB150-$AH150-$AN150-$AT150-$AZ150-$BF150-$E150-$K150-$Q150),0),IF(Debt!$B$5-$D150-$J150-$P150-$V150-$AB150-$AH150-$AN150-$AT150-$AZ150-$BF150-$E150-$K150-$Q150&gt;T150,T150-V150+Y150,Debt!$B$5-$D150-$J150-$P150-$V150-$AB150-$AH150-$AN150-$AT150-$AZ150-$BF150-$E150-$K150-$Q150)))</f>
        <v>0</v>
      </c>
      <c r="X150" s="76">
        <f t="shared" ca="1" si="111"/>
        <v>0</v>
      </c>
      <c r="Y150" s="150">
        <f ca="1">IF(OR(T150=0,V$4=0),0,T150*VLOOKUP(4,Debt!$A$7:$L$17,3,0)/12)</f>
        <v>0</v>
      </c>
      <c r="Z150" s="149">
        <f t="shared" ca="1" si="112"/>
        <v>0</v>
      </c>
      <c r="AA150" s="122">
        <f t="shared" ca="1" si="113"/>
        <v>0</v>
      </c>
      <c r="AB150" s="122">
        <f t="shared" ca="1" si="94"/>
        <v>0</v>
      </c>
      <c r="AC150" s="122">
        <f ca="1">IF(Z150=0,0,IF(OR(EOMONTH($A150,0)&lt;Debt!$A$5,Debt!$A$5=""),IF(Debt!$A$6=TRUE,IF(Debt!$C$5-$D150-$J150-$P150-$V150-$AH150-$AN150-$AT150-$AZ150-$BF150-$E150-$K150-$Q150-$W150&gt;Z150,Z150-AB150+AE150,Debt!$C$5-$D150-$J150-$P150-$V150-$AB150-$AH150-$AN150-$AT150-$AZ150-$BF150-$E150-$K150-$Q150-$W150),0),IF(Debt!$B$5-$D150-$J150-$P150-$V150-$AB150-$AH150-$AN150-$AT150-$AZ150-$BF150-$E150-$K150-$Q150-$W150&gt;Z150,Z150-AB150+AE150,Debt!$B$5-$D150-$J150-$P150-$V150-$AB150-$AH150-$AN150-$AT150-$AZ150-$BF150-$E150-$K150-$Q150-$W150)))</f>
        <v>0</v>
      </c>
      <c r="AD150" s="76">
        <f t="shared" ca="1" si="114"/>
        <v>0</v>
      </c>
      <c r="AE150" s="150">
        <f ca="1">IF(OR(Z150=0,AB$4=0),0,Z150*VLOOKUP(5,Debt!$A$7:$L$17,3,0)/12)</f>
        <v>0</v>
      </c>
      <c r="AF150" s="149">
        <f t="shared" si="115"/>
        <v>0</v>
      </c>
      <c r="AG150" s="122">
        <f t="shared" si="116"/>
        <v>0</v>
      </c>
      <c r="AH150" s="122">
        <f t="shared" si="95"/>
        <v>0</v>
      </c>
      <c r="AI150" s="122">
        <f>IF(AF150=0,0,IF(OR(EOMONTH($A150,0)&lt;Debt!$A$5,Debt!$A$5=""),IF(Debt!$A$6=TRUE,IF(Debt!$C$5-$D150-$J150-$P150-$V150-$AB150-$AN150-$AT150-$AZ150-$BF150-$E150-$K150-$Q150-$W150-$AC150&gt;AF150,AF150-AH150+AK150,Debt!$C$5-$D150-$J150-$P150-$V150-$AB150-$AH150-$AN150-$AT150-$AZ150-$BF150-$E150-$K150-$Q150-$W150-$AC150),0),IF(Debt!$B$5-$D150-$J150-$P150-$V150-$AB150-$AH150-$AN150-$AT150-$AZ150-$BF150-$E150-$K150-$Q150-$W150-$AC150&gt;AF150,AF150-AH150+AK150,Debt!$B$5-$D150-$J150-$P150-$V150-$AB150-$AH150-$AN150-$AT150-$AZ150-$BF150-$E150-$K150-$Q150-$W150-$AC150)))</f>
        <v>0</v>
      </c>
      <c r="AJ150" s="76">
        <f t="shared" si="117"/>
        <v>0</v>
      </c>
      <c r="AK150" s="150">
        <f>IF(OR(AF150=0,AH$4=0),0,AF150*VLOOKUP(6,Debt!$A$7:$L$17,3,0)/12)</f>
        <v>0</v>
      </c>
      <c r="AL150" s="149">
        <f t="shared" si="118"/>
        <v>0</v>
      </c>
      <c r="AM150" s="122">
        <f t="shared" si="119"/>
        <v>0</v>
      </c>
      <c r="AN150" s="122">
        <f t="shared" si="96"/>
        <v>0</v>
      </c>
      <c r="AO150" s="122">
        <f>IF(AL150=0,0,IF(OR(EOMONTH($A150,0)&lt;Debt!$A$5,Debt!$A$5=""),IF(Debt!$A$6=TRUE,IF(Debt!$C$5-$D150-$J150-$P150-$V150-$AB150-$AH150-$AT150-$AZ150-$BF150-$E150-$K150-$Q150-$W150-$AC150-$AI150&gt;AL150,AL150-AN150+AQ150,Debt!$C$5-$D150-$J150-$P150-$V150-$AB150-$AH150-$AN150-$AT150-$AZ150-$BF150-$E150-$K150-$Q150-$W150-$AC150-$AI150),0),IF(Debt!$B$5-$D150-$J150-$P150-$V150-$AB150-$AH150-$AN150-$AT150-$AZ150-$BF150-$E150-$K150-$Q150-$W150-$AC150-$AI150&gt;AL150,AL150-AN150+AQ150,Debt!$B$5-$D150-$J150-$P150-$V150-$AB150-$AH150-$AN150-$AT150-$AZ150-$BF150-$E150-$K150-$Q150-$W150-$AC150-$AI150)))</f>
        <v>0</v>
      </c>
      <c r="AP150" s="76">
        <f t="shared" si="120"/>
        <v>0</v>
      </c>
      <c r="AQ150" s="150">
        <f>IF(OR(AL150=0,AN$4=0),0,AL150*VLOOKUP(7,Debt!$A$7:$L$17,3,0)/12)</f>
        <v>0</v>
      </c>
      <c r="AR150" s="149">
        <f t="shared" si="121"/>
        <v>0</v>
      </c>
      <c r="AS150" s="122">
        <f t="shared" si="122"/>
        <v>0</v>
      </c>
      <c r="AT150" s="122">
        <f t="shared" si="97"/>
        <v>0</v>
      </c>
      <c r="AU150" s="122">
        <f>IF(AR150=0,0,IF(OR(EOMONTH($A150,0)&lt;Debt!$A$5,Debt!$A$5=""),IF(Debt!$A$6=TRUE,IF(Debt!$C$5-$D150-$J150-$P150-$V150-$AB150-$AH150-$AN150-$AZ150-$BF150-$E150-$K150-$Q150-$W150-$AC150-$AI150-$AO150&gt;AR150,AR150-AT150+AW150,Debt!$C$5-$D150-$J150-$P150-$V150-$AB150-$AH150-$AN150-$AT150-$AZ150-$BF150-$E150-$K150-$Q150-$W150-$AC150-$AI150-$AO150),0),IF(Debt!$B$5-$D150-$J150-$P150-$V150-$AB150-$AH150-$AN150-$AT150-$AZ150-$BF150-$E150-$K150-$Q150-$W150-$AC150-$AI150-$AO150&gt;AR150,AR150-AT150+AW150,Debt!$B$5-$D150-$J150-$P150-$V150-$AB150-$AH150-$AN150-$AT150-$AZ150-$BF150-$E150-$K150-$Q150-$W150-$AC150-$AI150-$AO150)))</f>
        <v>0</v>
      </c>
      <c r="AV150" s="76">
        <f t="shared" si="123"/>
        <v>0</v>
      </c>
      <c r="AW150" s="150">
        <f>IF(OR(AR150=0,AT$4=0),0,AR150*VLOOKUP(8,Debt!$A$7:$L$17,3,0)/12)</f>
        <v>0</v>
      </c>
      <c r="AX150" s="149">
        <f t="shared" si="124"/>
        <v>0</v>
      </c>
      <c r="AY150" s="122">
        <f t="shared" si="125"/>
        <v>0</v>
      </c>
      <c r="AZ150" s="122">
        <f t="shared" si="98"/>
        <v>0</v>
      </c>
      <c r="BA150" s="122">
        <f>IF(AX150=0,0,IF(OR(EOMONTH($A150,0)&lt;Debt!$A$5,Debt!$A$5=""),IF(Debt!$A$6=TRUE,IF(Debt!$C$5-$D150-$J150-$P150-$V150-$AB150-$AH150-$AN150-$AT150-$BF150-$E150-$K150-$Q150-$W150-$AC150-$AI150-$AO150-$AU150&gt;AX150,AX150-AZ150+BC150,Debt!$C$5-$D150-$J150-$P150-$V150-$AB150-$AH150-$AN150-$AT150-$AZ150-$BF150-$E150-$K150-$Q150-$W150-$AC150-$AI150-$AO150-$AU150),0),IF(Debt!$B$5-$D150-$J150-$P150-$V150-$AB150-$AH150-$AN150-$AT150-$AZ150-$BF150-$E150-$K150-$Q150-$W150-$AC150-$AI150-$AO150-$AU150&gt;AX150,AX150-AZ150+BC150,Debt!$B$5-$D150-$J150-$P150-$V150-$AB150-$AH150-$AN150-$AT150-$AZ150-$BF150-$E150-$K150-$Q150-$W150-$AC150-$AI150-$AO150-$AU150)))</f>
        <v>0</v>
      </c>
      <c r="BB150" s="76">
        <f t="shared" si="126"/>
        <v>0</v>
      </c>
      <c r="BC150" s="150">
        <f>IF(OR(AX150=0,AZ$4=0),0,AX150*VLOOKUP(9,Debt!$A$7:$L$17,3,0)/12)</f>
        <v>0</v>
      </c>
      <c r="BD150" s="149">
        <f t="shared" si="127"/>
        <v>0</v>
      </c>
      <c r="BE150" s="122">
        <f t="shared" si="128"/>
        <v>0</v>
      </c>
      <c r="BF150" s="122">
        <f t="shared" si="99"/>
        <v>0</v>
      </c>
      <c r="BG150" s="122">
        <f>IF(BD150=0,0,IF(OR(EOMONTH($A150,0)&lt;Debt!$A$5,Debt!$A$5=""),IF(Debt!$A$6=TRUE,IF(Debt!$C$5-$D150-$J150-$P150-$V150-$AB150-$AH150-$AN150-$AT150-$AZ150-$E150-$K150-$Q150-$W150-$AC150-$AI150-$AO150-$AU150-$BA150&gt;BD150,BD150-BF150+BI150,Debt!$C$5-$D150-$J150-$P150-$V150-$AB150-$AH150-$AN150-$AT150-$AZ150-$BF150-$E150-$K150-$Q150-$W150-$AC150-$AI150-$AO150-$AU150-$BA150),0),IF(Debt!$B$5-$D150-$J150-$P150-$V150-$AB150-$AH150-$AN150-$AT150-$AZ150-$BF150-$E150-$K150-$Q150-$W150-$AC150-$AI150-$AO150-$AU150-$BA150&gt;BD150,BD150-BF150+BI150,Debt!$B$5-$D150-$J150-$P150-$V150-$AB150-$AH150-$AN150-$AT150-$AZ150-$BF150-$E150-$K150-$Q150-$W150-$AC150-$AI150-$AO150-$AU150-$BA150)))</f>
        <v>0</v>
      </c>
      <c r="BH150" s="76">
        <f t="shared" si="129"/>
        <v>0</v>
      </c>
      <c r="BI150" s="150">
        <f>IF(OR(BD150=0,BF$4=0),0,BD150*VLOOKUP(10,Debt!$A$7:$L$17,3,0)/12)</f>
        <v>0</v>
      </c>
      <c r="BJ150" s="133">
        <f t="shared" ca="1" si="130"/>
        <v>0</v>
      </c>
      <c r="BK150" s="133">
        <f t="shared" ca="1" si="131"/>
        <v>0</v>
      </c>
      <c r="BL150" s="133">
        <f t="shared" ca="1" si="132"/>
        <v>0</v>
      </c>
      <c r="BM150" s="157">
        <f t="shared" ca="1" si="133"/>
        <v>0</v>
      </c>
    </row>
    <row r="151" spans="1:65" customFormat="1" thickBot="1" x14ac:dyDescent="0.25">
      <c r="A151" s="160">
        <f t="shared" ca="1" si="134"/>
        <v>49341</v>
      </c>
      <c r="B151" s="149">
        <f t="shared" ca="1" si="100"/>
        <v>0</v>
      </c>
      <c r="C151" s="122">
        <f t="shared" ca="1" si="101"/>
        <v>0</v>
      </c>
      <c r="D151" s="122">
        <f t="shared" ca="1" si="90"/>
        <v>0</v>
      </c>
      <c r="E151" s="122">
        <f ca="1">IF(B151=0,0,IF(OR(EOMONTH($A151,0)&lt;Debt!$A$5,Debt!$A$5=""),IF(Debt!$A$6=TRUE,IF(Debt!$C$5-$J151-$P151-$V151-$AB151-$AH151-$AN151-$AT151-$AZ151-$BF151&gt;B151,B151-D151+G151,Debt!$C$5-$D151-$J151-$P151-$V151-$AB151-$AH151-$AN151-$AT151-$AZ151-$BF151),0),IF(Debt!$B$5-$D151-$J151-$P151-$V151-$AB151-$AH151-$AN151-$AT151-$AZ151-$BF151&gt;B151,B151-D151+G151,Debt!$B$5-$D151-$J151-$P151-$V151-$AB151-$AH151-$AN151-$AT151-$AZ151-$BF151)))</f>
        <v>0</v>
      </c>
      <c r="F151" s="76">
        <f t="shared" ca="1" si="102"/>
        <v>0</v>
      </c>
      <c r="G151" s="150">
        <f ca="1">IF(OR(B151=0,D$4=0),0,B151*VLOOKUP(1,Debt!$A$7:$L$17,3,0)/12)</f>
        <v>0</v>
      </c>
      <c r="H151" s="149">
        <f t="shared" ca="1" si="103"/>
        <v>0</v>
      </c>
      <c r="I151" s="122">
        <f t="shared" ca="1" si="104"/>
        <v>0</v>
      </c>
      <c r="J151" s="122">
        <f t="shared" ca="1" si="91"/>
        <v>0</v>
      </c>
      <c r="K151" s="122">
        <f ca="1">IF(H151=0,0,IF(OR(EOMONTH($A151,0)&lt;Debt!$A$5,Debt!$A$5=""),IF(Debt!$A$6=TRUE,IF(Debt!C$5-$D151-$P151-$V151-$AB151-$AH151-$AN151-$AT151-$AZ151-$BF151&gt;H151,H151-J151+M151,Debt!$C$5-$D151-$J151-$P151-$V151-$AB151-$AH151-$AN151-$AT151-$AZ151-$BF151-$E151),0),IF(Debt!$B$5-$D151-$J151-$P151-$V151-$AB151-$AH151-$AN151-$AT151-$AZ151-$BF151-$E151&gt;H151,H151-J151+M151,Debt!$B$5-$D151-$J151-$P151-$V151-$AB151-$AH151-$AN151-$AT151-$AZ151-$BF151-$E151)))</f>
        <v>0</v>
      </c>
      <c r="L151" s="76">
        <f t="shared" ca="1" si="105"/>
        <v>0</v>
      </c>
      <c r="M151" s="150">
        <f ca="1">IF(OR(H151=0,J$4=0),0,H151*VLOOKUP(2,Debt!$A$7:$L$17,3,0)/12)</f>
        <v>0</v>
      </c>
      <c r="N151" s="149">
        <f t="shared" ca="1" si="106"/>
        <v>0</v>
      </c>
      <c r="O151" s="122">
        <f t="shared" ca="1" si="107"/>
        <v>0</v>
      </c>
      <c r="P151" s="122">
        <f t="shared" ca="1" si="92"/>
        <v>0</v>
      </c>
      <c r="Q151" s="122">
        <f ca="1">IF(N151=0,0,IF(OR(EOMONTH($A151,0)&lt;Debt!$A$5,Debt!$A$5=""),IF(Debt!$A$6=TRUE,IF(Debt!$C$5-$D151-$J151-$V151-$AB151-$AH151-$AN151-$AT151-$AZ151-$BF151-$E151-$K151&gt;N151,N151-P151+S151,Debt!$C$5-$D151-$J151-$P151-$V151-$AB151-$AH151-$AN151-$AT151-$AZ151-$BF151-$E151-$K151),0),IF(Debt!$B$5-$D151-$J151-$P151-$V151-$AB151-$AH151-$AN151-$AT151-$AZ151-$BF151-$E151-$K151&gt;N151,N151-P151+S151,Debt!$B$5-$D151-$J151-$P151-$V151-$AB151-$AH151-$AN151-$AT151-$AZ151-$BF151-$E151-$K151)))</f>
        <v>0</v>
      </c>
      <c r="R151" s="76">
        <f t="shared" ca="1" si="108"/>
        <v>0</v>
      </c>
      <c r="S151" s="150">
        <f ca="1">IF(OR(N151=0,P$4=0),0,N151*VLOOKUP(3,Debt!$A$7:$L$17,3,0)/12)</f>
        <v>0</v>
      </c>
      <c r="T151" s="149">
        <f t="shared" ca="1" si="109"/>
        <v>0</v>
      </c>
      <c r="U151" s="122">
        <f t="shared" ca="1" si="110"/>
        <v>0</v>
      </c>
      <c r="V151" s="122">
        <f t="shared" ca="1" si="93"/>
        <v>0</v>
      </c>
      <c r="W151" s="122">
        <f ca="1">IF(T151=0,0,IF(OR(EOMONTH($A151,0)&lt;Debt!$A$5,Debt!$A$5=""),IF(Debt!$A$6=TRUE,IF(Debt!$C$5-$D151-$J151-$P151-$AB151-$AH151-$AN151-$AT151-$AZ151-$BF151-$E151-$K151-$Q151&gt;T151,T151-V151+Y151,Debt!$C$5-$D151-$J151-$P151-$V151-$AB151-$AH151-$AN151-$AT151-$AZ151-$BF151-$E151-$K151-$Q151),0),IF(Debt!$B$5-$D151-$J151-$P151-$V151-$AB151-$AH151-$AN151-$AT151-$AZ151-$BF151-$E151-$K151-$Q151&gt;T151,T151-V151+Y151,Debt!$B$5-$D151-$J151-$P151-$V151-$AB151-$AH151-$AN151-$AT151-$AZ151-$BF151-$E151-$K151-$Q151)))</f>
        <v>0</v>
      </c>
      <c r="X151" s="76">
        <f t="shared" ca="1" si="111"/>
        <v>0</v>
      </c>
      <c r="Y151" s="150">
        <f ca="1">IF(OR(T151=0,V$4=0),0,T151*VLOOKUP(4,Debt!$A$7:$L$17,3,0)/12)</f>
        <v>0</v>
      </c>
      <c r="Z151" s="149">
        <f t="shared" ca="1" si="112"/>
        <v>0</v>
      </c>
      <c r="AA151" s="122">
        <f t="shared" ca="1" si="113"/>
        <v>0</v>
      </c>
      <c r="AB151" s="122">
        <f t="shared" ca="1" si="94"/>
        <v>0</v>
      </c>
      <c r="AC151" s="122">
        <f ca="1">IF(Z151=0,0,IF(OR(EOMONTH($A151,0)&lt;Debt!$A$5,Debt!$A$5=""),IF(Debt!$A$6=TRUE,IF(Debt!$C$5-$D151-$J151-$P151-$V151-$AH151-$AN151-$AT151-$AZ151-$BF151-$E151-$K151-$Q151-$W151&gt;Z151,Z151-AB151+AE151,Debt!$C$5-$D151-$J151-$P151-$V151-$AB151-$AH151-$AN151-$AT151-$AZ151-$BF151-$E151-$K151-$Q151-$W151),0),IF(Debt!$B$5-$D151-$J151-$P151-$V151-$AB151-$AH151-$AN151-$AT151-$AZ151-$BF151-$E151-$K151-$Q151-$W151&gt;Z151,Z151-AB151+AE151,Debt!$B$5-$D151-$J151-$P151-$V151-$AB151-$AH151-$AN151-$AT151-$AZ151-$BF151-$E151-$K151-$Q151-$W151)))</f>
        <v>0</v>
      </c>
      <c r="AD151" s="76">
        <f t="shared" ca="1" si="114"/>
        <v>0</v>
      </c>
      <c r="AE151" s="150">
        <f ca="1">IF(OR(Z151=0,AB$4=0),0,Z151*VLOOKUP(5,Debt!$A$7:$L$17,3,0)/12)</f>
        <v>0</v>
      </c>
      <c r="AF151" s="149">
        <f t="shared" si="115"/>
        <v>0</v>
      </c>
      <c r="AG151" s="122">
        <f t="shared" si="116"/>
        <v>0</v>
      </c>
      <c r="AH151" s="122">
        <f t="shared" si="95"/>
        <v>0</v>
      </c>
      <c r="AI151" s="122">
        <f>IF(AF151=0,0,IF(OR(EOMONTH($A151,0)&lt;Debt!$A$5,Debt!$A$5=""),IF(Debt!$A$6=TRUE,IF(Debt!$C$5-$D151-$J151-$P151-$V151-$AB151-$AN151-$AT151-$AZ151-$BF151-$E151-$K151-$Q151-$W151-$AC151&gt;AF151,AF151-AH151+AK151,Debt!$C$5-$D151-$J151-$P151-$V151-$AB151-$AH151-$AN151-$AT151-$AZ151-$BF151-$E151-$K151-$Q151-$W151-$AC151),0),IF(Debt!$B$5-$D151-$J151-$P151-$V151-$AB151-$AH151-$AN151-$AT151-$AZ151-$BF151-$E151-$K151-$Q151-$W151-$AC151&gt;AF151,AF151-AH151+AK151,Debt!$B$5-$D151-$J151-$P151-$V151-$AB151-$AH151-$AN151-$AT151-$AZ151-$BF151-$E151-$K151-$Q151-$W151-$AC151)))</f>
        <v>0</v>
      </c>
      <c r="AJ151" s="76">
        <f t="shared" si="117"/>
        <v>0</v>
      </c>
      <c r="AK151" s="150">
        <f>IF(OR(AF151=0,AH$4=0),0,AF151*VLOOKUP(6,Debt!$A$7:$L$17,3,0)/12)</f>
        <v>0</v>
      </c>
      <c r="AL151" s="149">
        <f t="shared" si="118"/>
        <v>0</v>
      </c>
      <c r="AM151" s="122">
        <f t="shared" si="119"/>
        <v>0</v>
      </c>
      <c r="AN151" s="122">
        <f t="shared" si="96"/>
        <v>0</v>
      </c>
      <c r="AO151" s="122">
        <f>IF(AL151=0,0,IF(OR(EOMONTH($A151,0)&lt;Debt!$A$5,Debt!$A$5=""),IF(Debt!$A$6=TRUE,IF(Debt!$C$5-$D151-$J151-$P151-$V151-$AB151-$AH151-$AT151-$AZ151-$BF151-$E151-$K151-$Q151-$W151-$AC151-$AI151&gt;AL151,AL151-AN151+AQ151,Debt!$C$5-$D151-$J151-$P151-$V151-$AB151-$AH151-$AN151-$AT151-$AZ151-$BF151-$E151-$K151-$Q151-$W151-$AC151-$AI151),0),IF(Debt!$B$5-$D151-$J151-$P151-$V151-$AB151-$AH151-$AN151-$AT151-$AZ151-$BF151-$E151-$K151-$Q151-$W151-$AC151-$AI151&gt;AL151,AL151-AN151+AQ151,Debt!$B$5-$D151-$J151-$P151-$V151-$AB151-$AH151-$AN151-$AT151-$AZ151-$BF151-$E151-$K151-$Q151-$W151-$AC151-$AI151)))</f>
        <v>0</v>
      </c>
      <c r="AP151" s="76">
        <f t="shared" si="120"/>
        <v>0</v>
      </c>
      <c r="AQ151" s="150">
        <f>IF(OR(AL151=0,AN$4=0),0,AL151*VLOOKUP(7,Debt!$A$7:$L$17,3,0)/12)</f>
        <v>0</v>
      </c>
      <c r="AR151" s="149">
        <f t="shared" si="121"/>
        <v>0</v>
      </c>
      <c r="AS151" s="122">
        <f t="shared" si="122"/>
        <v>0</v>
      </c>
      <c r="AT151" s="122">
        <f t="shared" si="97"/>
        <v>0</v>
      </c>
      <c r="AU151" s="122">
        <f>IF(AR151=0,0,IF(OR(EOMONTH($A151,0)&lt;Debt!$A$5,Debt!$A$5=""),IF(Debt!$A$6=TRUE,IF(Debt!$C$5-$D151-$J151-$P151-$V151-$AB151-$AH151-$AN151-$AZ151-$BF151-$E151-$K151-$Q151-$W151-$AC151-$AI151-$AO151&gt;AR151,AR151-AT151+AW151,Debt!$C$5-$D151-$J151-$P151-$V151-$AB151-$AH151-$AN151-$AT151-$AZ151-$BF151-$E151-$K151-$Q151-$W151-$AC151-$AI151-$AO151),0),IF(Debt!$B$5-$D151-$J151-$P151-$V151-$AB151-$AH151-$AN151-$AT151-$AZ151-$BF151-$E151-$K151-$Q151-$W151-$AC151-$AI151-$AO151&gt;AR151,AR151-AT151+AW151,Debt!$B$5-$D151-$J151-$P151-$V151-$AB151-$AH151-$AN151-$AT151-$AZ151-$BF151-$E151-$K151-$Q151-$W151-$AC151-$AI151-$AO151)))</f>
        <v>0</v>
      </c>
      <c r="AV151" s="76">
        <f t="shared" si="123"/>
        <v>0</v>
      </c>
      <c r="AW151" s="150">
        <f>IF(OR(AR151=0,AT$4=0),0,AR151*VLOOKUP(8,Debt!$A$7:$L$17,3,0)/12)</f>
        <v>0</v>
      </c>
      <c r="AX151" s="149">
        <f t="shared" si="124"/>
        <v>0</v>
      </c>
      <c r="AY151" s="122">
        <f t="shared" si="125"/>
        <v>0</v>
      </c>
      <c r="AZ151" s="122">
        <f t="shared" si="98"/>
        <v>0</v>
      </c>
      <c r="BA151" s="122">
        <f>IF(AX151=0,0,IF(OR(EOMONTH($A151,0)&lt;Debt!$A$5,Debt!$A$5=""),IF(Debt!$A$6=TRUE,IF(Debt!$C$5-$D151-$J151-$P151-$V151-$AB151-$AH151-$AN151-$AT151-$BF151-$E151-$K151-$Q151-$W151-$AC151-$AI151-$AO151-$AU151&gt;AX151,AX151-AZ151+BC151,Debt!$C$5-$D151-$J151-$P151-$V151-$AB151-$AH151-$AN151-$AT151-$AZ151-$BF151-$E151-$K151-$Q151-$W151-$AC151-$AI151-$AO151-$AU151),0),IF(Debt!$B$5-$D151-$J151-$P151-$V151-$AB151-$AH151-$AN151-$AT151-$AZ151-$BF151-$E151-$K151-$Q151-$W151-$AC151-$AI151-$AO151-$AU151&gt;AX151,AX151-AZ151+BC151,Debt!$B$5-$D151-$J151-$P151-$V151-$AB151-$AH151-$AN151-$AT151-$AZ151-$BF151-$E151-$K151-$Q151-$W151-$AC151-$AI151-$AO151-$AU151)))</f>
        <v>0</v>
      </c>
      <c r="BB151" s="76">
        <f t="shared" si="126"/>
        <v>0</v>
      </c>
      <c r="BC151" s="150">
        <f>IF(OR(AX151=0,AZ$4=0),0,AX151*VLOOKUP(9,Debt!$A$7:$L$17,3,0)/12)</f>
        <v>0</v>
      </c>
      <c r="BD151" s="149">
        <f t="shared" si="127"/>
        <v>0</v>
      </c>
      <c r="BE151" s="122">
        <f t="shared" si="128"/>
        <v>0</v>
      </c>
      <c r="BF151" s="122">
        <f t="shared" si="99"/>
        <v>0</v>
      </c>
      <c r="BG151" s="122">
        <f>IF(BD151=0,0,IF(OR(EOMONTH($A151,0)&lt;Debt!$A$5,Debt!$A$5=""),IF(Debt!$A$6=TRUE,IF(Debt!$C$5-$D151-$J151-$P151-$V151-$AB151-$AH151-$AN151-$AT151-$AZ151-$E151-$K151-$Q151-$W151-$AC151-$AI151-$AO151-$AU151-$BA151&gt;BD151,BD151-BF151+BI151,Debt!$C$5-$D151-$J151-$P151-$V151-$AB151-$AH151-$AN151-$AT151-$AZ151-$BF151-$E151-$K151-$Q151-$W151-$AC151-$AI151-$AO151-$AU151-$BA151),0),IF(Debt!$B$5-$D151-$J151-$P151-$V151-$AB151-$AH151-$AN151-$AT151-$AZ151-$BF151-$E151-$K151-$Q151-$W151-$AC151-$AI151-$AO151-$AU151-$BA151&gt;BD151,BD151-BF151+BI151,Debt!$B$5-$D151-$J151-$P151-$V151-$AB151-$AH151-$AN151-$AT151-$AZ151-$BF151-$E151-$K151-$Q151-$W151-$AC151-$AI151-$AO151-$AU151-$BA151)))</f>
        <v>0</v>
      </c>
      <c r="BH151" s="76">
        <f t="shared" si="129"/>
        <v>0</v>
      </c>
      <c r="BI151" s="150">
        <f>IF(OR(BD151=0,BF$4=0),0,BD151*VLOOKUP(10,Debt!$A$7:$L$17,3,0)/12)</f>
        <v>0</v>
      </c>
      <c r="BJ151" s="133">
        <f t="shared" ca="1" si="130"/>
        <v>0</v>
      </c>
      <c r="BK151" s="133">
        <f t="shared" ca="1" si="131"/>
        <v>0</v>
      </c>
      <c r="BL151" s="133">
        <f t="shared" ca="1" si="132"/>
        <v>0</v>
      </c>
      <c r="BM151" s="157">
        <f t="shared" ca="1" si="133"/>
        <v>0</v>
      </c>
    </row>
    <row r="152" spans="1:65" customFormat="1" thickBot="1" x14ac:dyDescent="0.25">
      <c r="A152" s="160">
        <f t="shared" ca="1" si="134"/>
        <v>49369</v>
      </c>
      <c r="B152" s="149">
        <f t="shared" ca="1" si="100"/>
        <v>0</v>
      </c>
      <c r="C152" s="122">
        <f t="shared" ca="1" si="101"/>
        <v>0</v>
      </c>
      <c r="D152" s="122">
        <f t="shared" ca="1" si="90"/>
        <v>0</v>
      </c>
      <c r="E152" s="122">
        <f ca="1">IF(B152=0,0,IF(OR(EOMONTH($A152,0)&lt;Debt!$A$5,Debt!$A$5=""),IF(Debt!$A$6=TRUE,IF(Debt!$C$5-$J152-$P152-$V152-$AB152-$AH152-$AN152-$AT152-$AZ152-$BF152&gt;B152,B152-D152+G152,Debt!$C$5-$D152-$J152-$P152-$V152-$AB152-$AH152-$AN152-$AT152-$AZ152-$BF152),0),IF(Debt!$B$5-$D152-$J152-$P152-$V152-$AB152-$AH152-$AN152-$AT152-$AZ152-$BF152&gt;B152,B152-D152+G152,Debt!$B$5-$D152-$J152-$P152-$V152-$AB152-$AH152-$AN152-$AT152-$AZ152-$BF152)))</f>
        <v>0</v>
      </c>
      <c r="F152" s="76">
        <f t="shared" ca="1" si="102"/>
        <v>0</v>
      </c>
      <c r="G152" s="150">
        <f ca="1">IF(OR(B152=0,D$4=0),0,B152*VLOOKUP(1,Debt!$A$7:$L$17,3,0)/12)</f>
        <v>0</v>
      </c>
      <c r="H152" s="149">
        <f t="shared" ca="1" si="103"/>
        <v>0</v>
      </c>
      <c r="I152" s="122">
        <f t="shared" ca="1" si="104"/>
        <v>0</v>
      </c>
      <c r="J152" s="122">
        <f t="shared" ca="1" si="91"/>
        <v>0</v>
      </c>
      <c r="K152" s="122">
        <f ca="1">IF(H152=0,0,IF(OR(EOMONTH($A152,0)&lt;Debt!$A$5,Debt!$A$5=""),IF(Debt!$A$6=TRUE,IF(Debt!C$5-$D152-$P152-$V152-$AB152-$AH152-$AN152-$AT152-$AZ152-$BF152&gt;H152,H152-J152+M152,Debt!$C$5-$D152-$J152-$P152-$V152-$AB152-$AH152-$AN152-$AT152-$AZ152-$BF152-$E152),0),IF(Debt!$B$5-$D152-$J152-$P152-$V152-$AB152-$AH152-$AN152-$AT152-$AZ152-$BF152-$E152&gt;H152,H152-J152+M152,Debt!$B$5-$D152-$J152-$P152-$V152-$AB152-$AH152-$AN152-$AT152-$AZ152-$BF152-$E152)))</f>
        <v>0</v>
      </c>
      <c r="L152" s="76">
        <f t="shared" ca="1" si="105"/>
        <v>0</v>
      </c>
      <c r="M152" s="150">
        <f ca="1">IF(OR(H152=0,J$4=0),0,H152*VLOOKUP(2,Debt!$A$7:$L$17,3,0)/12)</f>
        <v>0</v>
      </c>
      <c r="N152" s="149">
        <f t="shared" ca="1" si="106"/>
        <v>0</v>
      </c>
      <c r="O152" s="122">
        <f t="shared" ca="1" si="107"/>
        <v>0</v>
      </c>
      <c r="P152" s="122">
        <f t="shared" ca="1" si="92"/>
        <v>0</v>
      </c>
      <c r="Q152" s="122">
        <f ca="1">IF(N152=0,0,IF(OR(EOMONTH($A152,0)&lt;Debt!$A$5,Debt!$A$5=""),IF(Debt!$A$6=TRUE,IF(Debt!$C$5-$D152-$J152-$V152-$AB152-$AH152-$AN152-$AT152-$AZ152-$BF152-$E152-$K152&gt;N152,N152-P152+S152,Debt!$C$5-$D152-$J152-$P152-$V152-$AB152-$AH152-$AN152-$AT152-$AZ152-$BF152-$E152-$K152),0),IF(Debt!$B$5-$D152-$J152-$P152-$V152-$AB152-$AH152-$AN152-$AT152-$AZ152-$BF152-$E152-$K152&gt;N152,N152-P152+S152,Debt!$B$5-$D152-$J152-$P152-$V152-$AB152-$AH152-$AN152-$AT152-$AZ152-$BF152-$E152-$K152)))</f>
        <v>0</v>
      </c>
      <c r="R152" s="76">
        <f t="shared" ca="1" si="108"/>
        <v>0</v>
      </c>
      <c r="S152" s="150">
        <f ca="1">IF(OR(N152=0,P$4=0),0,N152*VLOOKUP(3,Debt!$A$7:$L$17,3,0)/12)</f>
        <v>0</v>
      </c>
      <c r="T152" s="149">
        <f t="shared" ca="1" si="109"/>
        <v>0</v>
      </c>
      <c r="U152" s="122">
        <f t="shared" ca="1" si="110"/>
        <v>0</v>
      </c>
      <c r="V152" s="122">
        <f t="shared" ca="1" si="93"/>
        <v>0</v>
      </c>
      <c r="W152" s="122">
        <f ca="1">IF(T152=0,0,IF(OR(EOMONTH($A152,0)&lt;Debt!$A$5,Debt!$A$5=""),IF(Debt!$A$6=TRUE,IF(Debt!$C$5-$D152-$J152-$P152-$AB152-$AH152-$AN152-$AT152-$AZ152-$BF152-$E152-$K152-$Q152&gt;T152,T152-V152+Y152,Debt!$C$5-$D152-$J152-$P152-$V152-$AB152-$AH152-$AN152-$AT152-$AZ152-$BF152-$E152-$K152-$Q152),0),IF(Debt!$B$5-$D152-$J152-$P152-$V152-$AB152-$AH152-$AN152-$AT152-$AZ152-$BF152-$E152-$K152-$Q152&gt;T152,T152-V152+Y152,Debt!$B$5-$D152-$J152-$P152-$V152-$AB152-$AH152-$AN152-$AT152-$AZ152-$BF152-$E152-$K152-$Q152)))</f>
        <v>0</v>
      </c>
      <c r="X152" s="76">
        <f t="shared" ca="1" si="111"/>
        <v>0</v>
      </c>
      <c r="Y152" s="150">
        <f ca="1">IF(OR(T152=0,V$4=0),0,T152*VLOOKUP(4,Debt!$A$7:$L$17,3,0)/12)</f>
        <v>0</v>
      </c>
      <c r="Z152" s="149">
        <f t="shared" ca="1" si="112"/>
        <v>0</v>
      </c>
      <c r="AA152" s="122">
        <f t="shared" ca="1" si="113"/>
        <v>0</v>
      </c>
      <c r="AB152" s="122">
        <f t="shared" ca="1" si="94"/>
        <v>0</v>
      </c>
      <c r="AC152" s="122">
        <f ca="1">IF(Z152=0,0,IF(OR(EOMONTH($A152,0)&lt;Debt!$A$5,Debt!$A$5=""),IF(Debt!$A$6=TRUE,IF(Debt!$C$5-$D152-$J152-$P152-$V152-$AH152-$AN152-$AT152-$AZ152-$BF152-$E152-$K152-$Q152-$W152&gt;Z152,Z152-AB152+AE152,Debt!$C$5-$D152-$J152-$P152-$V152-$AB152-$AH152-$AN152-$AT152-$AZ152-$BF152-$E152-$K152-$Q152-$W152),0),IF(Debt!$B$5-$D152-$J152-$P152-$V152-$AB152-$AH152-$AN152-$AT152-$AZ152-$BF152-$E152-$K152-$Q152-$W152&gt;Z152,Z152-AB152+AE152,Debt!$B$5-$D152-$J152-$P152-$V152-$AB152-$AH152-$AN152-$AT152-$AZ152-$BF152-$E152-$K152-$Q152-$W152)))</f>
        <v>0</v>
      </c>
      <c r="AD152" s="76">
        <f t="shared" ca="1" si="114"/>
        <v>0</v>
      </c>
      <c r="AE152" s="150">
        <f ca="1">IF(OR(Z152=0,AB$4=0),0,Z152*VLOOKUP(5,Debt!$A$7:$L$17,3,0)/12)</f>
        <v>0</v>
      </c>
      <c r="AF152" s="149">
        <f t="shared" si="115"/>
        <v>0</v>
      </c>
      <c r="AG152" s="122">
        <f t="shared" si="116"/>
        <v>0</v>
      </c>
      <c r="AH152" s="122">
        <f t="shared" si="95"/>
        <v>0</v>
      </c>
      <c r="AI152" s="122">
        <f>IF(AF152=0,0,IF(OR(EOMONTH($A152,0)&lt;Debt!$A$5,Debt!$A$5=""),IF(Debt!$A$6=TRUE,IF(Debt!$C$5-$D152-$J152-$P152-$V152-$AB152-$AN152-$AT152-$AZ152-$BF152-$E152-$K152-$Q152-$W152-$AC152&gt;AF152,AF152-AH152+AK152,Debt!$C$5-$D152-$J152-$P152-$V152-$AB152-$AH152-$AN152-$AT152-$AZ152-$BF152-$E152-$K152-$Q152-$W152-$AC152),0),IF(Debt!$B$5-$D152-$J152-$P152-$V152-$AB152-$AH152-$AN152-$AT152-$AZ152-$BF152-$E152-$K152-$Q152-$W152-$AC152&gt;AF152,AF152-AH152+AK152,Debt!$B$5-$D152-$J152-$P152-$V152-$AB152-$AH152-$AN152-$AT152-$AZ152-$BF152-$E152-$K152-$Q152-$W152-$AC152)))</f>
        <v>0</v>
      </c>
      <c r="AJ152" s="76">
        <f t="shared" si="117"/>
        <v>0</v>
      </c>
      <c r="AK152" s="150">
        <f>IF(OR(AF152=0,AH$4=0),0,AF152*VLOOKUP(6,Debt!$A$7:$L$17,3,0)/12)</f>
        <v>0</v>
      </c>
      <c r="AL152" s="149">
        <f t="shared" si="118"/>
        <v>0</v>
      </c>
      <c r="AM152" s="122">
        <f t="shared" si="119"/>
        <v>0</v>
      </c>
      <c r="AN152" s="122">
        <f t="shared" si="96"/>
        <v>0</v>
      </c>
      <c r="AO152" s="122">
        <f>IF(AL152=0,0,IF(OR(EOMONTH($A152,0)&lt;Debt!$A$5,Debt!$A$5=""),IF(Debt!$A$6=TRUE,IF(Debt!$C$5-$D152-$J152-$P152-$V152-$AB152-$AH152-$AT152-$AZ152-$BF152-$E152-$K152-$Q152-$W152-$AC152-$AI152&gt;AL152,AL152-AN152+AQ152,Debt!$C$5-$D152-$J152-$P152-$V152-$AB152-$AH152-$AN152-$AT152-$AZ152-$BF152-$E152-$K152-$Q152-$W152-$AC152-$AI152),0),IF(Debt!$B$5-$D152-$J152-$P152-$V152-$AB152-$AH152-$AN152-$AT152-$AZ152-$BF152-$E152-$K152-$Q152-$W152-$AC152-$AI152&gt;AL152,AL152-AN152+AQ152,Debt!$B$5-$D152-$J152-$P152-$V152-$AB152-$AH152-$AN152-$AT152-$AZ152-$BF152-$E152-$K152-$Q152-$W152-$AC152-$AI152)))</f>
        <v>0</v>
      </c>
      <c r="AP152" s="76">
        <f t="shared" si="120"/>
        <v>0</v>
      </c>
      <c r="AQ152" s="150">
        <f>IF(OR(AL152=0,AN$4=0),0,AL152*VLOOKUP(7,Debt!$A$7:$L$17,3,0)/12)</f>
        <v>0</v>
      </c>
      <c r="AR152" s="149">
        <f t="shared" si="121"/>
        <v>0</v>
      </c>
      <c r="AS152" s="122">
        <f t="shared" si="122"/>
        <v>0</v>
      </c>
      <c r="AT152" s="122">
        <f t="shared" si="97"/>
        <v>0</v>
      </c>
      <c r="AU152" s="122">
        <f>IF(AR152=0,0,IF(OR(EOMONTH($A152,0)&lt;Debt!$A$5,Debt!$A$5=""),IF(Debt!$A$6=TRUE,IF(Debt!$C$5-$D152-$J152-$P152-$V152-$AB152-$AH152-$AN152-$AZ152-$BF152-$E152-$K152-$Q152-$W152-$AC152-$AI152-$AO152&gt;AR152,AR152-AT152+AW152,Debt!$C$5-$D152-$J152-$P152-$V152-$AB152-$AH152-$AN152-$AT152-$AZ152-$BF152-$E152-$K152-$Q152-$W152-$AC152-$AI152-$AO152),0),IF(Debt!$B$5-$D152-$J152-$P152-$V152-$AB152-$AH152-$AN152-$AT152-$AZ152-$BF152-$E152-$K152-$Q152-$W152-$AC152-$AI152-$AO152&gt;AR152,AR152-AT152+AW152,Debt!$B$5-$D152-$J152-$P152-$V152-$AB152-$AH152-$AN152-$AT152-$AZ152-$BF152-$E152-$K152-$Q152-$W152-$AC152-$AI152-$AO152)))</f>
        <v>0</v>
      </c>
      <c r="AV152" s="76">
        <f t="shared" si="123"/>
        <v>0</v>
      </c>
      <c r="AW152" s="150">
        <f>IF(OR(AR152=0,AT$4=0),0,AR152*VLOOKUP(8,Debt!$A$7:$L$17,3,0)/12)</f>
        <v>0</v>
      </c>
      <c r="AX152" s="149">
        <f t="shared" si="124"/>
        <v>0</v>
      </c>
      <c r="AY152" s="122">
        <f t="shared" si="125"/>
        <v>0</v>
      </c>
      <c r="AZ152" s="122">
        <f t="shared" si="98"/>
        <v>0</v>
      </c>
      <c r="BA152" s="122">
        <f>IF(AX152=0,0,IF(OR(EOMONTH($A152,0)&lt;Debt!$A$5,Debt!$A$5=""),IF(Debt!$A$6=TRUE,IF(Debt!$C$5-$D152-$J152-$P152-$V152-$AB152-$AH152-$AN152-$AT152-$BF152-$E152-$K152-$Q152-$W152-$AC152-$AI152-$AO152-$AU152&gt;AX152,AX152-AZ152+BC152,Debt!$C$5-$D152-$J152-$P152-$V152-$AB152-$AH152-$AN152-$AT152-$AZ152-$BF152-$E152-$K152-$Q152-$W152-$AC152-$AI152-$AO152-$AU152),0),IF(Debt!$B$5-$D152-$J152-$P152-$V152-$AB152-$AH152-$AN152-$AT152-$AZ152-$BF152-$E152-$K152-$Q152-$W152-$AC152-$AI152-$AO152-$AU152&gt;AX152,AX152-AZ152+BC152,Debt!$B$5-$D152-$J152-$P152-$V152-$AB152-$AH152-$AN152-$AT152-$AZ152-$BF152-$E152-$K152-$Q152-$W152-$AC152-$AI152-$AO152-$AU152)))</f>
        <v>0</v>
      </c>
      <c r="BB152" s="76">
        <f t="shared" si="126"/>
        <v>0</v>
      </c>
      <c r="BC152" s="150">
        <f>IF(OR(AX152=0,AZ$4=0),0,AX152*VLOOKUP(9,Debt!$A$7:$L$17,3,0)/12)</f>
        <v>0</v>
      </c>
      <c r="BD152" s="149">
        <f t="shared" si="127"/>
        <v>0</v>
      </c>
      <c r="BE152" s="122">
        <f t="shared" si="128"/>
        <v>0</v>
      </c>
      <c r="BF152" s="122">
        <f t="shared" si="99"/>
        <v>0</v>
      </c>
      <c r="BG152" s="122">
        <f>IF(BD152=0,0,IF(OR(EOMONTH($A152,0)&lt;Debt!$A$5,Debt!$A$5=""),IF(Debt!$A$6=TRUE,IF(Debt!$C$5-$D152-$J152-$P152-$V152-$AB152-$AH152-$AN152-$AT152-$AZ152-$E152-$K152-$Q152-$W152-$AC152-$AI152-$AO152-$AU152-$BA152&gt;BD152,BD152-BF152+BI152,Debt!$C$5-$D152-$J152-$P152-$V152-$AB152-$AH152-$AN152-$AT152-$AZ152-$BF152-$E152-$K152-$Q152-$W152-$AC152-$AI152-$AO152-$AU152-$BA152),0),IF(Debt!$B$5-$D152-$J152-$P152-$V152-$AB152-$AH152-$AN152-$AT152-$AZ152-$BF152-$E152-$K152-$Q152-$W152-$AC152-$AI152-$AO152-$AU152-$BA152&gt;BD152,BD152-BF152+BI152,Debt!$B$5-$D152-$J152-$P152-$V152-$AB152-$AH152-$AN152-$AT152-$AZ152-$BF152-$E152-$K152-$Q152-$W152-$AC152-$AI152-$AO152-$AU152-$BA152)))</f>
        <v>0</v>
      </c>
      <c r="BH152" s="76">
        <f t="shared" si="129"/>
        <v>0</v>
      </c>
      <c r="BI152" s="150">
        <f>IF(OR(BD152=0,BF$4=0),0,BD152*VLOOKUP(10,Debt!$A$7:$L$17,3,0)/12)</f>
        <v>0</v>
      </c>
      <c r="BJ152" s="133">
        <f t="shared" ca="1" si="130"/>
        <v>0</v>
      </c>
      <c r="BK152" s="133">
        <f t="shared" ca="1" si="131"/>
        <v>0</v>
      </c>
      <c r="BL152" s="133">
        <f t="shared" ca="1" si="132"/>
        <v>0</v>
      </c>
      <c r="BM152" s="157">
        <f t="shared" ca="1" si="133"/>
        <v>0</v>
      </c>
    </row>
    <row r="153" spans="1:65" customFormat="1" thickBot="1" x14ac:dyDescent="0.25">
      <c r="A153" s="160">
        <f t="shared" ca="1" si="134"/>
        <v>49400</v>
      </c>
      <c r="B153" s="149">
        <f t="shared" ca="1" si="100"/>
        <v>0</v>
      </c>
      <c r="C153" s="122">
        <f t="shared" ca="1" si="101"/>
        <v>0</v>
      </c>
      <c r="D153" s="122">
        <f t="shared" ca="1" si="90"/>
        <v>0</v>
      </c>
      <c r="E153" s="122">
        <f ca="1">IF(B153=0,0,IF(OR(EOMONTH($A153,0)&lt;Debt!$A$5,Debt!$A$5=""),IF(Debt!$A$6=TRUE,IF(Debt!$C$5-$J153-$P153-$V153-$AB153-$AH153-$AN153-$AT153-$AZ153-$BF153&gt;B153,B153-D153+G153,Debt!$C$5-$D153-$J153-$P153-$V153-$AB153-$AH153-$AN153-$AT153-$AZ153-$BF153),0),IF(Debt!$B$5-$D153-$J153-$P153-$V153-$AB153-$AH153-$AN153-$AT153-$AZ153-$BF153&gt;B153,B153-D153+G153,Debt!$B$5-$D153-$J153-$P153-$V153-$AB153-$AH153-$AN153-$AT153-$AZ153-$BF153)))</f>
        <v>0</v>
      </c>
      <c r="F153" s="76">
        <f t="shared" ca="1" si="102"/>
        <v>0</v>
      </c>
      <c r="G153" s="150">
        <f ca="1">IF(OR(B153=0,D$4=0),0,B153*VLOOKUP(1,Debt!$A$7:$L$17,3,0)/12)</f>
        <v>0</v>
      </c>
      <c r="H153" s="149">
        <f t="shared" ca="1" si="103"/>
        <v>0</v>
      </c>
      <c r="I153" s="122">
        <f t="shared" ca="1" si="104"/>
        <v>0</v>
      </c>
      <c r="J153" s="122">
        <f t="shared" ca="1" si="91"/>
        <v>0</v>
      </c>
      <c r="K153" s="122">
        <f ca="1">IF(H153=0,0,IF(OR(EOMONTH($A153,0)&lt;Debt!$A$5,Debt!$A$5=""),IF(Debt!$A$6=TRUE,IF(Debt!C$5-$D153-$P153-$V153-$AB153-$AH153-$AN153-$AT153-$AZ153-$BF153&gt;H153,H153-J153+M153,Debt!$C$5-$D153-$J153-$P153-$V153-$AB153-$AH153-$AN153-$AT153-$AZ153-$BF153-$E153),0),IF(Debt!$B$5-$D153-$J153-$P153-$V153-$AB153-$AH153-$AN153-$AT153-$AZ153-$BF153-$E153&gt;H153,H153-J153+M153,Debt!$B$5-$D153-$J153-$P153-$V153-$AB153-$AH153-$AN153-$AT153-$AZ153-$BF153-$E153)))</f>
        <v>0</v>
      </c>
      <c r="L153" s="76">
        <f t="shared" ca="1" si="105"/>
        <v>0</v>
      </c>
      <c r="M153" s="150">
        <f ca="1">IF(OR(H153=0,J$4=0),0,H153*VLOOKUP(2,Debt!$A$7:$L$17,3,0)/12)</f>
        <v>0</v>
      </c>
      <c r="N153" s="149">
        <f t="shared" ca="1" si="106"/>
        <v>0</v>
      </c>
      <c r="O153" s="122">
        <f t="shared" ca="1" si="107"/>
        <v>0</v>
      </c>
      <c r="P153" s="122">
        <f t="shared" ca="1" si="92"/>
        <v>0</v>
      </c>
      <c r="Q153" s="122">
        <f ca="1">IF(N153=0,0,IF(OR(EOMONTH($A153,0)&lt;Debt!$A$5,Debt!$A$5=""),IF(Debt!$A$6=TRUE,IF(Debt!$C$5-$D153-$J153-$V153-$AB153-$AH153-$AN153-$AT153-$AZ153-$BF153-$E153-$K153&gt;N153,N153-P153+S153,Debt!$C$5-$D153-$J153-$P153-$V153-$AB153-$AH153-$AN153-$AT153-$AZ153-$BF153-$E153-$K153),0),IF(Debt!$B$5-$D153-$J153-$P153-$V153-$AB153-$AH153-$AN153-$AT153-$AZ153-$BF153-$E153-$K153&gt;N153,N153-P153+S153,Debt!$B$5-$D153-$J153-$P153-$V153-$AB153-$AH153-$AN153-$AT153-$AZ153-$BF153-$E153-$K153)))</f>
        <v>0</v>
      </c>
      <c r="R153" s="76">
        <f t="shared" ca="1" si="108"/>
        <v>0</v>
      </c>
      <c r="S153" s="150">
        <f ca="1">IF(OR(N153=0,P$4=0),0,N153*VLOOKUP(3,Debt!$A$7:$L$17,3,0)/12)</f>
        <v>0</v>
      </c>
      <c r="T153" s="149">
        <f t="shared" ca="1" si="109"/>
        <v>0</v>
      </c>
      <c r="U153" s="122">
        <f t="shared" ca="1" si="110"/>
        <v>0</v>
      </c>
      <c r="V153" s="122">
        <f t="shared" ca="1" si="93"/>
        <v>0</v>
      </c>
      <c r="W153" s="122">
        <f ca="1">IF(T153=0,0,IF(OR(EOMONTH($A153,0)&lt;Debt!$A$5,Debt!$A$5=""),IF(Debt!$A$6=TRUE,IF(Debt!$C$5-$D153-$J153-$P153-$AB153-$AH153-$AN153-$AT153-$AZ153-$BF153-$E153-$K153-$Q153&gt;T153,T153-V153+Y153,Debt!$C$5-$D153-$J153-$P153-$V153-$AB153-$AH153-$AN153-$AT153-$AZ153-$BF153-$E153-$K153-$Q153),0),IF(Debt!$B$5-$D153-$J153-$P153-$V153-$AB153-$AH153-$AN153-$AT153-$AZ153-$BF153-$E153-$K153-$Q153&gt;T153,T153-V153+Y153,Debt!$B$5-$D153-$J153-$P153-$V153-$AB153-$AH153-$AN153-$AT153-$AZ153-$BF153-$E153-$K153-$Q153)))</f>
        <v>0</v>
      </c>
      <c r="X153" s="76">
        <f t="shared" ca="1" si="111"/>
        <v>0</v>
      </c>
      <c r="Y153" s="150">
        <f ca="1">IF(OR(T153=0,V$4=0),0,T153*VLOOKUP(4,Debt!$A$7:$L$17,3,0)/12)</f>
        <v>0</v>
      </c>
      <c r="Z153" s="149">
        <f t="shared" ca="1" si="112"/>
        <v>0</v>
      </c>
      <c r="AA153" s="122">
        <f t="shared" ca="1" si="113"/>
        <v>0</v>
      </c>
      <c r="AB153" s="122">
        <f t="shared" ca="1" si="94"/>
        <v>0</v>
      </c>
      <c r="AC153" s="122">
        <f ca="1">IF(Z153=0,0,IF(OR(EOMONTH($A153,0)&lt;Debt!$A$5,Debt!$A$5=""),IF(Debt!$A$6=TRUE,IF(Debt!$C$5-$D153-$J153-$P153-$V153-$AH153-$AN153-$AT153-$AZ153-$BF153-$E153-$K153-$Q153-$W153&gt;Z153,Z153-AB153+AE153,Debt!$C$5-$D153-$J153-$P153-$V153-$AB153-$AH153-$AN153-$AT153-$AZ153-$BF153-$E153-$K153-$Q153-$W153),0),IF(Debt!$B$5-$D153-$J153-$P153-$V153-$AB153-$AH153-$AN153-$AT153-$AZ153-$BF153-$E153-$K153-$Q153-$W153&gt;Z153,Z153-AB153+AE153,Debt!$B$5-$D153-$J153-$P153-$V153-$AB153-$AH153-$AN153-$AT153-$AZ153-$BF153-$E153-$K153-$Q153-$W153)))</f>
        <v>0</v>
      </c>
      <c r="AD153" s="76">
        <f t="shared" ca="1" si="114"/>
        <v>0</v>
      </c>
      <c r="AE153" s="150">
        <f ca="1">IF(OR(Z153=0,AB$4=0),0,Z153*VLOOKUP(5,Debt!$A$7:$L$17,3,0)/12)</f>
        <v>0</v>
      </c>
      <c r="AF153" s="149">
        <f t="shared" si="115"/>
        <v>0</v>
      </c>
      <c r="AG153" s="122">
        <f t="shared" si="116"/>
        <v>0</v>
      </c>
      <c r="AH153" s="122">
        <f t="shared" si="95"/>
        <v>0</v>
      </c>
      <c r="AI153" s="122">
        <f>IF(AF153=0,0,IF(OR(EOMONTH($A153,0)&lt;Debt!$A$5,Debt!$A$5=""),IF(Debt!$A$6=TRUE,IF(Debt!$C$5-$D153-$J153-$P153-$V153-$AB153-$AN153-$AT153-$AZ153-$BF153-$E153-$K153-$Q153-$W153-$AC153&gt;AF153,AF153-AH153+AK153,Debt!$C$5-$D153-$J153-$P153-$V153-$AB153-$AH153-$AN153-$AT153-$AZ153-$BF153-$E153-$K153-$Q153-$W153-$AC153),0),IF(Debt!$B$5-$D153-$J153-$P153-$V153-$AB153-$AH153-$AN153-$AT153-$AZ153-$BF153-$E153-$K153-$Q153-$W153-$AC153&gt;AF153,AF153-AH153+AK153,Debt!$B$5-$D153-$J153-$P153-$V153-$AB153-$AH153-$AN153-$AT153-$AZ153-$BF153-$E153-$K153-$Q153-$W153-$AC153)))</f>
        <v>0</v>
      </c>
      <c r="AJ153" s="76">
        <f t="shared" si="117"/>
        <v>0</v>
      </c>
      <c r="AK153" s="150">
        <f>IF(OR(AF153=0,AH$4=0),0,AF153*VLOOKUP(6,Debt!$A$7:$L$17,3,0)/12)</f>
        <v>0</v>
      </c>
      <c r="AL153" s="149">
        <f t="shared" si="118"/>
        <v>0</v>
      </c>
      <c r="AM153" s="122">
        <f t="shared" si="119"/>
        <v>0</v>
      </c>
      <c r="AN153" s="122">
        <f t="shared" si="96"/>
        <v>0</v>
      </c>
      <c r="AO153" s="122">
        <f>IF(AL153=0,0,IF(OR(EOMONTH($A153,0)&lt;Debt!$A$5,Debt!$A$5=""),IF(Debt!$A$6=TRUE,IF(Debt!$C$5-$D153-$J153-$P153-$V153-$AB153-$AH153-$AT153-$AZ153-$BF153-$E153-$K153-$Q153-$W153-$AC153-$AI153&gt;AL153,AL153-AN153+AQ153,Debt!$C$5-$D153-$J153-$P153-$V153-$AB153-$AH153-$AN153-$AT153-$AZ153-$BF153-$E153-$K153-$Q153-$W153-$AC153-$AI153),0),IF(Debt!$B$5-$D153-$J153-$P153-$V153-$AB153-$AH153-$AN153-$AT153-$AZ153-$BF153-$E153-$K153-$Q153-$W153-$AC153-$AI153&gt;AL153,AL153-AN153+AQ153,Debt!$B$5-$D153-$J153-$P153-$V153-$AB153-$AH153-$AN153-$AT153-$AZ153-$BF153-$E153-$K153-$Q153-$W153-$AC153-$AI153)))</f>
        <v>0</v>
      </c>
      <c r="AP153" s="76">
        <f t="shared" si="120"/>
        <v>0</v>
      </c>
      <c r="AQ153" s="150">
        <f>IF(OR(AL153=0,AN$4=0),0,AL153*VLOOKUP(7,Debt!$A$7:$L$17,3,0)/12)</f>
        <v>0</v>
      </c>
      <c r="AR153" s="149">
        <f t="shared" si="121"/>
        <v>0</v>
      </c>
      <c r="AS153" s="122">
        <f t="shared" si="122"/>
        <v>0</v>
      </c>
      <c r="AT153" s="122">
        <f t="shared" si="97"/>
        <v>0</v>
      </c>
      <c r="AU153" s="122">
        <f>IF(AR153=0,0,IF(OR(EOMONTH($A153,0)&lt;Debt!$A$5,Debt!$A$5=""),IF(Debt!$A$6=TRUE,IF(Debt!$C$5-$D153-$J153-$P153-$V153-$AB153-$AH153-$AN153-$AZ153-$BF153-$E153-$K153-$Q153-$W153-$AC153-$AI153-$AO153&gt;AR153,AR153-AT153+AW153,Debt!$C$5-$D153-$J153-$P153-$V153-$AB153-$AH153-$AN153-$AT153-$AZ153-$BF153-$E153-$K153-$Q153-$W153-$AC153-$AI153-$AO153),0),IF(Debt!$B$5-$D153-$J153-$P153-$V153-$AB153-$AH153-$AN153-$AT153-$AZ153-$BF153-$E153-$K153-$Q153-$W153-$AC153-$AI153-$AO153&gt;AR153,AR153-AT153+AW153,Debt!$B$5-$D153-$J153-$P153-$V153-$AB153-$AH153-$AN153-$AT153-$AZ153-$BF153-$E153-$K153-$Q153-$W153-$AC153-$AI153-$AO153)))</f>
        <v>0</v>
      </c>
      <c r="AV153" s="76">
        <f t="shared" si="123"/>
        <v>0</v>
      </c>
      <c r="AW153" s="150">
        <f>IF(OR(AR153=0,AT$4=0),0,AR153*VLOOKUP(8,Debt!$A$7:$L$17,3,0)/12)</f>
        <v>0</v>
      </c>
      <c r="AX153" s="149">
        <f t="shared" si="124"/>
        <v>0</v>
      </c>
      <c r="AY153" s="122">
        <f t="shared" si="125"/>
        <v>0</v>
      </c>
      <c r="AZ153" s="122">
        <f t="shared" si="98"/>
        <v>0</v>
      </c>
      <c r="BA153" s="122">
        <f>IF(AX153=0,0,IF(OR(EOMONTH($A153,0)&lt;Debt!$A$5,Debt!$A$5=""),IF(Debt!$A$6=TRUE,IF(Debt!$C$5-$D153-$J153-$P153-$V153-$AB153-$AH153-$AN153-$AT153-$BF153-$E153-$K153-$Q153-$W153-$AC153-$AI153-$AO153-$AU153&gt;AX153,AX153-AZ153+BC153,Debt!$C$5-$D153-$J153-$P153-$V153-$AB153-$AH153-$AN153-$AT153-$AZ153-$BF153-$E153-$K153-$Q153-$W153-$AC153-$AI153-$AO153-$AU153),0),IF(Debt!$B$5-$D153-$J153-$P153-$V153-$AB153-$AH153-$AN153-$AT153-$AZ153-$BF153-$E153-$K153-$Q153-$W153-$AC153-$AI153-$AO153-$AU153&gt;AX153,AX153-AZ153+BC153,Debt!$B$5-$D153-$J153-$P153-$V153-$AB153-$AH153-$AN153-$AT153-$AZ153-$BF153-$E153-$K153-$Q153-$W153-$AC153-$AI153-$AO153-$AU153)))</f>
        <v>0</v>
      </c>
      <c r="BB153" s="76">
        <f t="shared" si="126"/>
        <v>0</v>
      </c>
      <c r="BC153" s="150">
        <f>IF(OR(AX153=0,AZ$4=0),0,AX153*VLOOKUP(9,Debt!$A$7:$L$17,3,0)/12)</f>
        <v>0</v>
      </c>
      <c r="BD153" s="149">
        <f t="shared" si="127"/>
        <v>0</v>
      </c>
      <c r="BE153" s="122">
        <f t="shared" si="128"/>
        <v>0</v>
      </c>
      <c r="BF153" s="122">
        <f t="shared" si="99"/>
        <v>0</v>
      </c>
      <c r="BG153" s="122">
        <f>IF(BD153=0,0,IF(OR(EOMONTH($A153,0)&lt;Debt!$A$5,Debt!$A$5=""),IF(Debt!$A$6=TRUE,IF(Debt!$C$5-$D153-$J153-$P153-$V153-$AB153-$AH153-$AN153-$AT153-$AZ153-$E153-$K153-$Q153-$W153-$AC153-$AI153-$AO153-$AU153-$BA153&gt;BD153,BD153-BF153+BI153,Debt!$C$5-$D153-$J153-$P153-$V153-$AB153-$AH153-$AN153-$AT153-$AZ153-$BF153-$E153-$K153-$Q153-$W153-$AC153-$AI153-$AO153-$AU153-$BA153),0),IF(Debt!$B$5-$D153-$J153-$P153-$V153-$AB153-$AH153-$AN153-$AT153-$AZ153-$BF153-$E153-$K153-$Q153-$W153-$AC153-$AI153-$AO153-$AU153-$BA153&gt;BD153,BD153-BF153+BI153,Debt!$B$5-$D153-$J153-$P153-$V153-$AB153-$AH153-$AN153-$AT153-$AZ153-$BF153-$E153-$K153-$Q153-$W153-$AC153-$AI153-$AO153-$AU153-$BA153)))</f>
        <v>0</v>
      </c>
      <c r="BH153" s="76">
        <f t="shared" si="129"/>
        <v>0</v>
      </c>
      <c r="BI153" s="150">
        <f>IF(OR(BD153=0,BF$4=0),0,BD153*VLOOKUP(10,Debt!$A$7:$L$17,3,0)/12)</f>
        <v>0</v>
      </c>
      <c r="BJ153" s="133">
        <f t="shared" ca="1" si="130"/>
        <v>0</v>
      </c>
      <c r="BK153" s="133">
        <f t="shared" ca="1" si="131"/>
        <v>0</v>
      </c>
      <c r="BL153" s="133">
        <f t="shared" ca="1" si="132"/>
        <v>0</v>
      </c>
      <c r="BM153" s="157">
        <f t="shared" ca="1" si="133"/>
        <v>0</v>
      </c>
    </row>
    <row r="154" spans="1:65" customFormat="1" thickBot="1" x14ac:dyDescent="0.25">
      <c r="A154" s="160">
        <f t="shared" ca="1" si="134"/>
        <v>49430</v>
      </c>
      <c r="B154" s="149">
        <f t="shared" ca="1" si="100"/>
        <v>0</v>
      </c>
      <c r="C154" s="122">
        <f t="shared" ca="1" si="101"/>
        <v>0</v>
      </c>
      <c r="D154" s="122">
        <f t="shared" ca="1" si="90"/>
        <v>0</v>
      </c>
      <c r="E154" s="122">
        <f ca="1">IF(B154=0,0,IF(OR(EOMONTH($A154,0)&lt;Debt!$A$5,Debt!$A$5=""),IF(Debt!$A$6=TRUE,IF(Debt!$C$5-$J154-$P154-$V154-$AB154-$AH154-$AN154-$AT154-$AZ154-$BF154&gt;B154,B154-D154+G154,Debt!$C$5-$D154-$J154-$P154-$V154-$AB154-$AH154-$AN154-$AT154-$AZ154-$BF154),0),IF(Debt!$B$5-$D154-$J154-$P154-$V154-$AB154-$AH154-$AN154-$AT154-$AZ154-$BF154&gt;B154,B154-D154+G154,Debt!$B$5-$D154-$J154-$P154-$V154-$AB154-$AH154-$AN154-$AT154-$AZ154-$BF154)))</f>
        <v>0</v>
      </c>
      <c r="F154" s="76">
        <f t="shared" ca="1" si="102"/>
        <v>0</v>
      </c>
      <c r="G154" s="150">
        <f ca="1">IF(OR(B154=0,D$4=0),0,B154*VLOOKUP(1,Debt!$A$7:$L$17,3,0)/12)</f>
        <v>0</v>
      </c>
      <c r="H154" s="149">
        <f t="shared" ca="1" si="103"/>
        <v>0</v>
      </c>
      <c r="I154" s="122">
        <f t="shared" ca="1" si="104"/>
        <v>0</v>
      </c>
      <c r="J154" s="122">
        <f t="shared" ca="1" si="91"/>
        <v>0</v>
      </c>
      <c r="K154" s="122">
        <f ca="1">IF(H154=0,0,IF(OR(EOMONTH($A154,0)&lt;Debt!$A$5,Debt!$A$5=""),IF(Debt!$A$6=TRUE,IF(Debt!C$5-$D154-$P154-$V154-$AB154-$AH154-$AN154-$AT154-$AZ154-$BF154&gt;H154,H154-J154+M154,Debt!$C$5-$D154-$J154-$P154-$V154-$AB154-$AH154-$AN154-$AT154-$AZ154-$BF154-$E154),0),IF(Debt!$B$5-$D154-$J154-$P154-$V154-$AB154-$AH154-$AN154-$AT154-$AZ154-$BF154-$E154&gt;H154,H154-J154+M154,Debt!$B$5-$D154-$J154-$P154-$V154-$AB154-$AH154-$AN154-$AT154-$AZ154-$BF154-$E154)))</f>
        <v>0</v>
      </c>
      <c r="L154" s="76">
        <f t="shared" ca="1" si="105"/>
        <v>0</v>
      </c>
      <c r="M154" s="150">
        <f ca="1">IF(OR(H154=0,J$4=0),0,H154*VLOOKUP(2,Debt!$A$7:$L$17,3,0)/12)</f>
        <v>0</v>
      </c>
      <c r="N154" s="149">
        <f t="shared" ca="1" si="106"/>
        <v>0</v>
      </c>
      <c r="O154" s="122">
        <f t="shared" ca="1" si="107"/>
        <v>0</v>
      </c>
      <c r="P154" s="122">
        <f t="shared" ca="1" si="92"/>
        <v>0</v>
      </c>
      <c r="Q154" s="122">
        <f ca="1">IF(N154=0,0,IF(OR(EOMONTH($A154,0)&lt;Debt!$A$5,Debt!$A$5=""),IF(Debt!$A$6=TRUE,IF(Debt!$C$5-$D154-$J154-$V154-$AB154-$AH154-$AN154-$AT154-$AZ154-$BF154-$E154-$K154&gt;N154,N154-P154+S154,Debt!$C$5-$D154-$J154-$P154-$V154-$AB154-$AH154-$AN154-$AT154-$AZ154-$BF154-$E154-$K154),0),IF(Debt!$B$5-$D154-$J154-$P154-$V154-$AB154-$AH154-$AN154-$AT154-$AZ154-$BF154-$E154-$K154&gt;N154,N154-P154+S154,Debt!$B$5-$D154-$J154-$P154-$V154-$AB154-$AH154-$AN154-$AT154-$AZ154-$BF154-$E154-$K154)))</f>
        <v>0</v>
      </c>
      <c r="R154" s="76">
        <f t="shared" ca="1" si="108"/>
        <v>0</v>
      </c>
      <c r="S154" s="150">
        <f ca="1">IF(OR(N154=0,P$4=0),0,N154*VLOOKUP(3,Debt!$A$7:$L$17,3,0)/12)</f>
        <v>0</v>
      </c>
      <c r="T154" s="149">
        <f t="shared" ca="1" si="109"/>
        <v>0</v>
      </c>
      <c r="U154" s="122">
        <f t="shared" ca="1" si="110"/>
        <v>0</v>
      </c>
      <c r="V154" s="122">
        <f t="shared" ca="1" si="93"/>
        <v>0</v>
      </c>
      <c r="W154" s="122">
        <f ca="1">IF(T154=0,0,IF(OR(EOMONTH($A154,0)&lt;Debt!$A$5,Debt!$A$5=""),IF(Debt!$A$6=TRUE,IF(Debt!$C$5-$D154-$J154-$P154-$AB154-$AH154-$AN154-$AT154-$AZ154-$BF154-$E154-$K154-$Q154&gt;T154,T154-V154+Y154,Debt!$C$5-$D154-$J154-$P154-$V154-$AB154-$AH154-$AN154-$AT154-$AZ154-$BF154-$E154-$K154-$Q154),0),IF(Debt!$B$5-$D154-$J154-$P154-$V154-$AB154-$AH154-$AN154-$AT154-$AZ154-$BF154-$E154-$K154-$Q154&gt;T154,T154-V154+Y154,Debt!$B$5-$D154-$J154-$P154-$V154-$AB154-$AH154-$AN154-$AT154-$AZ154-$BF154-$E154-$K154-$Q154)))</f>
        <v>0</v>
      </c>
      <c r="X154" s="76">
        <f t="shared" ca="1" si="111"/>
        <v>0</v>
      </c>
      <c r="Y154" s="150">
        <f ca="1">IF(OR(T154=0,V$4=0),0,T154*VLOOKUP(4,Debt!$A$7:$L$17,3,0)/12)</f>
        <v>0</v>
      </c>
      <c r="Z154" s="149">
        <f t="shared" ca="1" si="112"/>
        <v>0</v>
      </c>
      <c r="AA154" s="122">
        <f t="shared" ca="1" si="113"/>
        <v>0</v>
      </c>
      <c r="AB154" s="122">
        <f t="shared" ca="1" si="94"/>
        <v>0</v>
      </c>
      <c r="AC154" s="122">
        <f ca="1">IF(Z154=0,0,IF(OR(EOMONTH($A154,0)&lt;Debt!$A$5,Debt!$A$5=""),IF(Debt!$A$6=TRUE,IF(Debt!$C$5-$D154-$J154-$P154-$V154-$AH154-$AN154-$AT154-$AZ154-$BF154-$E154-$K154-$Q154-$W154&gt;Z154,Z154-AB154+AE154,Debt!$C$5-$D154-$J154-$P154-$V154-$AB154-$AH154-$AN154-$AT154-$AZ154-$BF154-$E154-$K154-$Q154-$W154),0),IF(Debt!$B$5-$D154-$J154-$P154-$V154-$AB154-$AH154-$AN154-$AT154-$AZ154-$BF154-$E154-$K154-$Q154-$W154&gt;Z154,Z154-AB154+AE154,Debt!$B$5-$D154-$J154-$P154-$V154-$AB154-$AH154-$AN154-$AT154-$AZ154-$BF154-$E154-$K154-$Q154-$W154)))</f>
        <v>0</v>
      </c>
      <c r="AD154" s="76">
        <f t="shared" ca="1" si="114"/>
        <v>0</v>
      </c>
      <c r="AE154" s="150">
        <f ca="1">IF(OR(Z154=0,AB$4=0),0,Z154*VLOOKUP(5,Debt!$A$7:$L$17,3,0)/12)</f>
        <v>0</v>
      </c>
      <c r="AF154" s="149">
        <f t="shared" si="115"/>
        <v>0</v>
      </c>
      <c r="AG154" s="122">
        <f t="shared" si="116"/>
        <v>0</v>
      </c>
      <c r="AH154" s="122">
        <f t="shared" si="95"/>
        <v>0</v>
      </c>
      <c r="AI154" s="122">
        <f>IF(AF154=0,0,IF(OR(EOMONTH($A154,0)&lt;Debt!$A$5,Debt!$A$5=""),IF(Debt!$A$6=TRUE,IF(Debt!$C$5-$D154-$J154-$P154-$V154-$AB154-$AN154-$AT154-$AZ154-$BF154-$E154-$K154-$Q154-$W154-$AC154&gt;AF154,AF154-AH154+AK154,Debt!$C$5-$D154-$J154-$P154-$V154-$AB154-$AH154-$AN154-$AT154-$AZ154-$BF154-$E154-$K154-$Q154-$W154-$AC154),0),IF(Debt!$B$5-$D154-$J154-$P154-$V154-$AB154-$AH154-$AN154-$AT154-$AZ154-$BF154-$E154-$K154-$Q154-$W154-$AC154&gt;AF154,AF154-AH154+AK154,Debt!$B$5-$D154-$J154-$P154-$V154-$AB154-$AH154-$AN154-$AT154-$AZ154-$BF154-$E154-$K154-$Q154-$W154-$AC154)))</f>
        <v>0</v>
      </c>
      <c r="AJ154" s="76">
        <f t="shared" si="117"/>
        <v>0</v>
      </c>
      <c r="AK154" s="150">
        <f>IF(OR(AF154=0,AH$4=0),0,AF154*VLOOKUP(6,Debt!$A$7:$L$17,3,0)/12)</f>
        <v>0</v>
      </c>
      <c r="AL154" s="149">
        <f t="shared" si="118"/>
        <v>0</v>
      </c>
      <c r="AM154" s="122">
        <f t="shared" si="119"/>
        <v>0</v>
      </c>
      <c r="AN154" s="122">
        <f t="shared" si="96"/>
        <v>0</v>
      </c>
      <c r="AO154" s="122">
        <f>IF(AL154=0,0,IF(OR(EOMONTH($A154,0)&lt;Debt!$A$5,Debt!$A$5=""),IF(Debt!$A$6=TRUE,IF(Debt!$C$5-$D154-$J154-$P154-$V154-$AB154-$AH154-$AT154-$AZ154-$BF154-$E154-$K154-$Q154-$W154-$AC154-$AI154&gt;AL154,AL154-AN154+AQ154,Debt!$C$5-$D154-$J154-$P154-$V154-$AB154-$AH154-$AN154-$AT154-$AZ154-$BF154-$E154-$K154-$Q154-$W154-$AC154-$AI154),0),IF(Debt!$B$5-$D154-$J154-$P154-$V154-$AB154-$AH154-$AN154-$AT154-$AZ154-$BF154-$E154-$K154-$Q154-$W154-$AC154-$AI154&gt;AL154,AL154-AN154+AQ154,Debt!$B$5-$D154-$J154-$P154-$V154-$AB154-$AH154-$AN154-$AT154-$AZ154-$BF154-$E154-$K154-$Q154-$W154-$AC154-$AI154)))</f>
        <v>0</v>
      </c>
      <c r="AP154" s="76">
        <f t="shared" si="120"/>
        <v>0</v>
      </c>
      <c r="AQ154" s="150">
        <f>IF(OR(AL154=0,AN$4=0),0,AL154*VLOOKUP(7,Debt!$A$7:$L$17,3,0)/12)</f>
        <v>0</v>
      </c>
      <c r="AR154" s="149">
        <f t="shared" si="121"/>
        <v>0</v>
      </c>
      <c r="AS154" s="122">
        <f t="shared" si="122"/>
        <v>0</v>
      </c>
      <c r="AT154" s="122">
        <f t="shared" si="97"/>
        <v>0</v>
      </c>
      <c r="AU154" s="122">
        <f>IF(AR154=0,0,IF(OR(EOMONTH($A154,0)&lt;Debt!$A$5,Debt!$A$5=""),IF(Debt!$A$6=TRUE,IF(Debt!$C$5-$D154-$J154-$P154-$V154-$AB154-$AH154-$AN154-$AZ154-$BF154-$E154-$K154-$Q154-$W154-$AC154-$AI154-$AO154&gt;AR154,AR154-AT154+AW154,Debt!$C$5-$D154-$J154-$P154-$V154-$AB154-$AH154-$AN154-$AT154-$AZ154-$BF154-$E154-$K154-$Q154-$W154-$AC154-$AI154-$AO154),0),IF(Debt!$B$5-$D154-$J154-$P154-$V154-$AB154-$AH154-$AN154-$AT154-$AZ154-$BF154-$E154-$K154-$Q154-$W154-$AC154-$AI154-$AO154&gt;AR154,AR154-AT154+AW154,Debt!$B$5-$D154-$J154-$P154-$V154-$AB154-$AH154-$AN154-$AT154-$AZ154-$BF154-$E154-$K154-$Q154-$W154-$AC154-$AI154-$AO154)))</f>
        <v>0</v>
      </c>
      <c r="AV154" s="76">
        <f t="shared" si="123"/>
        <v>0</v>
      </c>
      <c r="AW154" s="150">
        <f>IF(OR(AR154=0,AT$4=0),0,AR154*VLOOKUP(8,Debt!$A$7:$L$17,3,0)/12)</f>
        <v>0</v>
      </c>
      <c r="AX154" s="149">
        <f t="shared" si="124"/>
        <v>0</v>
      </c>
      <c r="AY154" s="122">
        <f t="shared" si="125"/>
        <v>0</v>
      </c>
      <c r="AZ154" s="122">
        <f t="shared" si="98"/>
        <v>0</v>
      </c>
      <c r="BA154" s="122">
        <f>IF(AX154=0,0,IF(OR(EOMONTH($A154,0)&lt;Debt!$A$5,Debt!$A$5=""),IF(Debt!$A$6=TRUE,IF(Debt!$C$5-$D154-$J154-$P154-$V154-$AB154-$AH154-$AN154-$AT154-$BF154-$E154-$K154-$Q154-$W154-$AC154-$AI154-$AO154-$AU154&gt;AX154,AX154-AZ154+BC154,Debt!$C$5-$D154-$J154-$P154-$V154-$AB154-$AH154-$AN154-$AT154-$AZ154-$BF154-$E154-$K154-$Q154-$W154-$AC154-$AI154-$AO154-$AU154),0),IF(Debt!$B$5-$D154-$J154-$P154-$V154-$AB154-$AH154-$AN154-$AT154-$AZ154-$BF154-$E154-$K154-$Q154-$W154-$AC154-$AI154-$AO154-$AU154&gt;AX154,AX154-AZ154+BC154,Debt!$B$5-$D154-$J154-$P154-$V154-$AB154-$AH154-$AN154-$AT154-$AZ154-$BF154-$E154-$K154-$Q154-$W154-$AC154-$AI154-$AO154-$AU154)))</f>
        <v>0</v>
      </c>
      <c r="BB154" s="76">
        <f t="shared" si="126"/>
        <v>0</v>
      </c>
      <c r="BC154" s="150">
        <f>IF(OR(AX154=0,AZ$4=0),0,AX154*VLOOKUP(9,Debt!$A$7:$L$17,3,0)/12)</f>
        <v>0</v>
      </c>
      <c r="BD154" s="149">
        <f t="shared" si="127"/>
        <v>0</v>
      </c>
      <c r="BE154" s="122">
        <f t="shared" si="128"/>
        <v>0</v>
      </c>
      <c r="BF154" s="122">
        <f t="shared" si="99"/>
        <v>0</v>
      </c>
      <c r="BG154" s="122">
        <f>IF(BD154=0,0,IF(OR(EOMONTH($A154,0)&lt;Debt!$A$5,Debt!$A$5=""),IF(Debt!$A$6=TRUE,IF(Debt!$C$5-$D154-$J154-$P154-$V154-$AB154-$AH154-$AN154-$AT154-$AZ154-$E154-$K154-$Q154-$W154-$AC154-$AI154-$AO154-$AU154-$BA154&gt;BD154,BD154-BF154+BI154,Debt!$C$5-$D154-$J154-$P154-$V154-$AB154-$AH154-$AN154-$AT154-$AZ154-$BF154-$E154-$K154-$Q154-$W154-$AC154-$AI154-$AO154-$AU154-$BA154),0),IF(Debt!$B$5-$D154-$J154-$P154-$V154-$AB154-$AH154-$AN154-$AT154-$AZ154-$BF154-$E154-$K154-$Q154-$W154-$AC154-$AI154-$AO154-$AU154-$BA154&gt;BD154,BD154-BF154+BI154,Debt!$B$5-$D154-$J154-$P154-$V154-$AB154-$AH154-$AN154-$AT154-$AZ154-$BF154-$E154-$K154-$Q154-$W154-$AC154-$AI154-$AO154-$AU154-$BA154)))</f>
        <v>0</v>
      </c>
      <c r="BH154" s="76">
        <f t="shared" si="129"/>
        <v>0</v>
      </c>
      <c r="BI154" s="150">
        <f>IF(OR(BD154=0,BF$4=0),0,BD154*VLOOKUP(10,Debt!$A$7:$L$17,3,0)/12)</f>
        <v>0</v>
      </c>
      <c r="BJ154" s="133">
        <f t="shared" ca="1" si="130"/>
        <v>0</v>
      </c>
      <c r="BK154" s="133">
        <f t="shared" ca="1" si="131"/>
        <v>0</v>
      </c>
      <c r="BL154" s="133">
        <f t="shared" ca="1" si="132"/>
        <v>0</v>
      </c>
      <c r="BM154" s="157">
        <f t="shared" ca="1" si="133"/>
        <v>0</v>
      </c>
    </row>
    <row r="155" spans="1:65" customFormat="1" thickBot="1" x14ac:dyDescent="0.25">
      <c r="A155" s="160">
        <f t="shared" ca="1" si="134"/>
        <v>49461</v>
      </c>
      <c r="B155" s="149">
        <f t="shared" ca="1" si="100"/>
        <v>0</v>
      </c>
      <c r="C155" s="122">
        <f t="shared" ca="1" si="101"/>
        <v>0</v>
      </c>
      <c r="D155" s="122">
        <f t="shared" ca="1" si="90"/>
        <v>0</v>
      </c>
      <c r="E155" s="122">
        <f ca="1">IF(B155=0,0,IF(OR(EOMONTH($A155,0)&lt;Debt!$A$5,Debt!$A$5=""),IF(Debt!$A$6=TRUE,IF(Debt!$C$5-$J155-$P155-$V155-$AB155-$AH155-$AN155-$AT155-$AZ155-$BF155&gt;B155,B155-D155+G155,Debt!$C$5-$D155-$J155-$P155-$V155-$AB155-$AH155-$AN155-$AT155-$AZ155-$BF155),0),IF(Debt!$B$5-$D155-$J155-$P155-$V155-$AB155-$AH155-$AN155-$AT155-$AZ155-$BF155&gt;B155,B155-D155+G155,Debt!$B$5-$D155-$J155-$P155-$V155-$AB155-$AH155-$AN155-$AT155-$AZ155-$BF155)))</f>
        <v>0</v>
      </c>
      <c r="F155" s="76">
        <f t="shared" ca="1" si="102"/>
        <v>0</v>
      </c>
      <c r="G155" s="150">
        <f ca="1">IF(OR(B155=0,D$4=0),0,B155*VLOOKUP(1,Debt!$A$7:$L$17,3,0)/12)</f>
        <v>0</v>
      </c>
      <c r="H155" s="149">
        <f t="shared" ca="1" si="103"/>
        <v>0</v>
      </c>
      <c r="I155" s="122">
        <f t="shared" ca="1" si="104"/>
        <v>0</v>
      </c>
      <c r="J155" s="122">
        <f t="shared" ca="1" si="91"/>
        <v>0</v>
      </c>
      <c r="K155" s="122">
        <f ca="1">IF(H155=0,0,IF(OR(EOMONTH($A155,0)&lt;Debt!$A$5,Debt!$A$5=""),IF(Debt!$A$6=TRUE,IF(Debt!C$5-$D155-$P155-$V155-$AB155-$AH155-$AN155-$AT155-$AZ155-$BF155&gt;H155,H155-J155+M155,Debt!$C$5-$D155-$J155-$P155-$V155-$AB155-$AH155-$AN155-$AT155-$AZ155-$BF155-$E155),0),IF(Debt!$B$5-$D155-$J155-$P155-$V155-$AB155-$AH155-$AN155-$AT155-$AZ155-$BF155-$E155&gt;H155,H155-J155+M155,Debt!$B$5-$D155-$J155-$P155-$V155-$AB155-$AH155-$AN155-$AT155-$AZ155-$BF155-$E155)))</f>
        <v>0</v>
      </c>
      <c r="L155" s="76">
        <f t="shared" ca="1" si="105"/>
        <v>0</v>
      </c>
      <c r="M155" s="150">
        <f ca="1">IF(OR(H155=0,J$4=0),0,H155*VLOOKUP(2,Debt!$A$7:$L$17,3,0)/12)</f>
        <v>0</v>
      </c>
      <c r="N155" s="149">
        <f t="shared" ca="1" si="106"/>
        <v>0</v>
      </c>
      <c r="O155" s="122">
        <f t="shared" ca="1" si="107"/>
        <v>0</v>
      </c>
      <c r="P155" s="122">
        <f t="shared" ca="1" si="92"/>
        <v>0</v>
      </c>
      <c r="Q155" s="122">
        <f ca="1">IF(N155=0,0,IF(OR(EOMONTH($A155,0)&lt;Debt!$A$5,Debt!$A$5=""),IF(Debt!$A$6=TRUE,IF(Debt!$C$5-$D155-$J155-$V155-$AB155-$AH155-$AN155-$AT155-$AZ155-$BF155-$E155-$K155&gt;N155,N155-P155+S155,Debt!$C$5-$D155-$J155-$P155-$V155-$AB155-$AH155-$AN155-$AT155-$AZ155-$BF155-$E155-$K155),0),IF(Debt!$B$5-$D155-$J155-$P155-$V155-$AB155-$AH155-$AN155-$AT155-$AZ155-$BF155-$E155-$K155&gt;N155,N155-P155+S155,Debt!$B$5-$D155-$J155-$P155-$V155-$AB155-$AH155-$AN155-$AT155-$AZ155-$BF155-$E155-$K155)))</f>
        <v>0</v>
      </c>
      <c r="R155" s="76">
        <f t="shared" ca="1" si="108"/>
        <v>0</v>
      </c>
      <c r="S155" s="150">
        <f ca="1">IF(OR(N155=0,P$4=0),0,N155*VLOOKUP(3,Debt!$A$7:$L$17,3,0)/12)</f>
        <v>0</v>
      </c>
      <c r="T155" s="149">
        <f t="shared" ca="1" si="109"/>
        <v>0</v>
      </c>
      <c r="U155" s="122">
        <f t="shared" ca="1" si="110"/>
        <v>0</v>
      </c>
      <c r="V155" s="122">
        <f t="shared" ca="1" si="93"/>
        <v>0</v>
      </c>
      <c r="W155" s="122">
        <f ca="1">IF(T155=0,0,IF(OR(EOMONTH($A155,0)&lt;Debt!$A$5,Debt!$A$5=""),IF(Debt!$A$6=TRUE,IF(Debt!$C$5-$D155-$J155-$P155-$AB155-$AH155-$AN155-$AT155-$AZ155-$BF155-$E155-$K155-$Q155&gt;T155,T155-V155+Y155,Debt!$C$5-$D155-$J155-$P155-$V155-$AB155-$AH155-$AN155-$AT155-$AZ155-$BF155-$E155-$K155-$Q155),0),IF(Debt!$B$5-$D155-$J155-$P155-$V155-$AB155-$AH155-$AN155-$AT155-$AZ155-$BF155-$E155-$K155-$Q155&gt;T155,T155-V155+Y155,Debt!$B$5-$D155-$J155-$P155-$V155-$AB155-$AH155-$AN155-$AT155-$AZ155-$BF155-$E155-$K155-$Q155)))</f>
        <v>0</v>
      </c>
      <c r="X155" s="76">
        <f t="shared" ca="1" si="111"/>
        <v>0</v>
      </c>
      <c r="Y155" s="150">
        <f ca="1">IF(OR(T155=0,V$4=0),0,T155*VLOOKUP(4,Debt!$A$7:$L$17,3,0)/12)</f>
        <v>0</v>
      </c>
      <c r="Z155" s="149">
        <f t="shared" ca="1" si="112"/>
        <v>0</v>
      </c>
      <c r="AA155" s="122">
        <f t="shared" ca="1" si="113"/>
        <v>0</v>
      </c>
      <c r="AB155" s="122">
        <f t="shared" ca="1" si="94"/>
        <v>0</v>
      </c>
      <c r="AC155" s="122">
        <f ca="1">IF(Z155=0,0,IF(OR(EOMONTH($A155,0)&lt;Debt!$A$5,Debt!$A$5=""),IF(Debt!$A$6=TRUE,IF(Debt!$C$5-$D155-$J155-$P155-$V155-$AH155-$AN155-$AT155-$AZ155-$BF155-$E155-$K155-$Q155-$W155&gt;Z155,Z155-AB155+AE155,Debt!$C$5-$D155-$J155-$P155-$V155-$AB155-$AH155-$AN155-$AT155-$AZ155-$BF155-$E155-$K155-$Q155-$W155),0),IF(Debt!$B$5-$D155-$J155-$P155-$V155-$AB155-$AH155-$AN155-$AT155-$AZ155-$BF155-$E155-$K155-$Q155-$W155&gt;Z155,Z155-AB155+AE155,Debt!$B$5-$D155-$J155-$P155-$V155-$AB155-$AH155-$AN155-$AT155-$AZ155-$BF155-$E155-$K155-$Q155-$W155)))</f>
        <v>0</v>
      </c>
      <c r="AD155" s="76">
        <f t="shared" ca="1" si="114"/>
        <v>0</v>
      </c>
      <c r="AE155" s="150">
        <f ca="1">IF(OR(Z155=0,AB$4=0),0,Z155*VLOOKUP(5,Debt!$A$7:$L$17,3,0)/12)</f>
        <v>0</v>
      </c>
      <c r="AF155" s="149">
        <f t="shared" si="115"/>
        <v>0</v>
      </c>
      <c r="AG155" s="122">
        <f t="shared" si="116"/>
        <v>0</v>
      </c>
      <c r="AH155" s="122">
        <f t="shared" si="95"/>
        <v>0</v>
      </c>
      <c r="AI155" s="122">
        <f>IF(AF155=0,0,IF(OR(EOMONTH($A155,0)&lt;Debt!$A$5,Debt!$A$5=""),IF(Debt!$A$6=TRUE,IF(Debt!$C$5-$D155-$J155-$P155-$V155-$AB155-$AN155-$AT155-$AZ155-$BF155-$E155-$K155-$Q155-$W155-$AC155&gt;AF155,AF155-AH155+AK155,Debt!$C$5-$D155-$J155-$P155-$V155-$AB155-$AH155-$AN155-$AT155-$AZ155-$BF155-$E155-$K155-$Q155-$W155-$AC155),0),IF(Debt!$B$5-$D155-$J155-$P155-$V155-$AB155-$AH155-$AN155-$AT155-$AZ155-$BF155-$E155-$K155-$Q155-$W155-$AC155&gt;AF155,AF155-AH155+AK155,Debt!$B$5-$D155-$J155-$P155-$V155-$AB155-$AH155-$AN155-$AT155-$AZ155-$BF155-$E155-$K155-$Q155-$W155-$AC155)))</f>
        <v>0</v>
      </c>
      <c r="AJ155" s="76">
        <f t="shared" si="117"/>
        <v>0</v>
      </c>
      <c r="AK155" s="150">
        <f>IF(OR(AF155=0,AH$4=0),0,AF155*VLOOKUP(6,Debt!$A$7:$L$17,3,0)/12)</f>
        <v>0</v>
      </c>
      <c r="AL155" s="149">
        <f t="shared" si="118"/>
        <v>0</v>
      </c>
      <c r="AM155" s="122">
        <f t="shared" si="119"/>
        <v>0</v>
      </c>
      <c r="AN155" s="122">
        <f t="shared" si="96"/>
        <v>0</v>
      </c>
      <c r="AO155" s="122">
        <f>IF(AL155=0,0,IF(OR(EOMONTH($A155,0)&lt;Debt!$A$5,Debt!$A$5=""),IF(Debt!$A$6=TRUE,IF(Debt!$C$5-$D155-$J155-$P155-$V155-$AB155-$AH155-$AT155-$AZ155-$BF155-$E155-$K155-$Q155-$W155-$AC155-$AI155&gt;AL155,AL155-AN155+AQ155,Debt!$C$5-$D155-$J155-$P155-$V155-$AB155-$AH155-$AN155-$AT155-$AZ155-$BF155-$E155-$K155-$Q155-$W155-$AC155-$AI155),0),IF(Debt!$B$5-$D155-$J155-$P155-$V155-$AB155-$AH155-$AN155-$AT155-$AZ155-$BF155-$E155-$K155-$Q155-$W155-$AC155-$AI155&gt;AL155,AL155-AN155+AQ155,Debt!$B$5-$D155-$J155-$P155-$V155-$AB155-$AH155-$AN155-$AT155-$AZ155-$BF155-$E155-$K155-$Q155-$W155-$AC155-$AI155)))</f>
        <v>0</v>
      </c>
      <c r="AP155" s="76">
        <f t="shared" si="120"/>
        <v>0</v>
      </c>
      <c r="AQ155" s="150">
        <f>IF(OR(AL155=0,AN$4=0),0,AL155*VLOOKUP(7,Debt!$A$7:$L$17,3,0)/12)</f>
        <v>0</v>
      </c>
      <c r="AR155" s="149">
        <f t="shared" si="121"/>
        <v>0</v>
      </c>
      <c r="AS155" s="122">
        <f t="shared" si="122"/>
        <v>0</v>
      </c>
      <c r="AT155" s="122">
        <f t="shared" si="97"/>
        <v>0</v>
      </c>
      <c r="AU155" s="122">
        <f>IF(AR155=0,0,IF(OR(EOMONTH($A155,0)&lt;Debt!$A$5,Debt!$A$5=""),IF(Debt!$A$6=TRUE,IF(Debt!$C$5-$D155-$J155-$P155-$V155-$AB155-$AH155-$AN155-$AZ155-$BF155-$E155-$K155-$Q155-$W155-$AC155-$AI155-$AO155&gt;AR155,AR155-AT155+AW155,Debt!$C$5-$D155-$J155-$P155-$V155-$AB155-$AH155-$AN155-$AT155-$AZ155-$BF155-$E155-$K155-$Q155-$W155-$AC155-$AI155-$AO155),0),IF(Debt!$B$5-$D155-$J155-$P155-$V155-$AB155-$AH155-$AN155-$AT155-$AZ155-$BF155-$E155-$K155-$Q155-$W155-$AC155-$AI155-$AO155&gt;AR155,AR155-AT155+AW155,Debt!$B$5-$D155-$J155-$P155-$V155-$AB155-$AH155-$AN155-$AT155-$AZ155-$BF155-$E155-$K155-$Q155-$W155-$AC155-$AI155-$AO155)))</f>
        <v>0</v>
      </c>
      <c r="AV155" s="76">
        <f t="shared" si="123"/>
        <v>0</v>
      </c>
      <c r="AW155" s="150">
        <f>IF(OR(AR155=0,AT$4=0),0,AR155*VLOOKUP(8,Debt!$A$7:$L$17,3,0)/12)</f>
        <v>0</v>
      </c>
      <c r="AX155" s="149">
        <f t="shared" si="124"/>
        <v>0</v>
      </c>
      <c r="AY155" s="122">
        <f t="shared" si="125"/>
        <v>0</v>
      </c>
      <c r="AZ155" s="122">
        <f t="shared" si="98"/>
        <v>0</v>
      </c>
      <c r="BA155" s="122">
        <f>IF(AX155=0,0,IF(OR(EOMONTH($A155,0)&lt;Debt!$A$5,Debt!$A$5=""),IF(Debt!$A$6=TRUE,IF(Debt!$C$5-$D155-$J155-$P155-$V155-$AB155-$AH155-$AN155-$AT155-$BF155-$E155-$K155-$Q155-$W155-$AC155-$AI155-$AO155-$AU155&gt;AX155,AX155-AZ155+BC155,Debt!$C$5-$D155-$J155-$P155-$V155-$AB155-$AH155-$AN155-$AT155-$AZ155-$BF155-$E155-$K155-$Q155-$W155-$AC155-$AI155-$AO155-$AU155),0),IF(Debt!$B$5-$D155-$J155-$P155-$V155-$AB155-$AH155-$AN155-$AT155-$AZ155-$BF155-$E155-$K155-$Q155-$W155-$AC155-$AI155-$AO155-$AU155&gt;AX155,AX155-AZ155+BC155,Debt!$B$5-$D155-$J155-$P155-$V155-$AB155-$AH155-$AN155-$AT155-$AZ155-$BF155-$E155-$K155-$Q155-$W155-$AC155-$AI155-$AO155-$AU155)))</f>
        <v>0</v>
      </c>
      <c r="BB155" s="76">
        <f t="shared" si="126"/>
        <v>0</v>
      </c>
      <c r="BC155" s="150">
        <f>IF(OR(AX155=0,AZ$4=0),0,AX155*VLOOKUP(9,Debt!$A$7:$L$17,3,0)/12)</f>
        <v>0</v>
      </c>
      <c r="BD155" s="149">
        <f t="shared" si="127"/>
        <v>0</v>
      </c>
      <c r="BE155" s="122">
        <f t="shared" si="128"/>
        <v>0</v>
      </c>
      <c r="BF155" s="122">
        <f t="shared" si="99"/>
        <v>0</v>
      </c>
      <c r="BG155" s="122">
        <f>IF(BD155=0,0,IF(OR(EOMONTH($A155,0)&lt;Debt!$A$5,Debt!$A$5=""),IF(Debt!$A$6=TRUE,IF(Debt!$C$5-$D155-$J155-$P155-$V155-$AB155-$AH155-$AN155-$AT155-$AZ155-$E155-$K155-$Q155-$W155-$AC155-$AI155-$AO155-$AU155-$BA155&gt;BD155,BD155-BF155+BI155,Debt!$C$5-$D155-$J155-$P155-$V155-$AB155-$AH155-$AN155-$AT155-$AZ155-$BF155-$E155-$K155-$Q155-$W155-$AC155-$AI155-$AO155-$AU155-$BA155),0),IF(Debt!$B$5-$D155-$J155-$P155-$V155-$AB155-$AH155-$AN155-$AT155-$AZ155-$BF155-$E155-$K155-$Q155-$W155-$AC155-$AI155-$AO155-$AU155-$BA155&gt;BD155,BD155-BF155+BI155,Debt!$B$5-$D155-$J155-$P155-$V155-$AB155-$AH155-$AN155-$AT155-$AZ155-$BF155-$E155-$K155-$Q155-$W155-$AC155-$AI155-$AO155-$AU155-$BA155)))</f>
        <v>0</v>
      </c>
      <c r="BH155" s="76">
        <f t="shared" si="129"/>
        <v>0</v>
      </c>
      <c r="BI155" s="150">
        <f>IF(OR(BD155=0,BF$4=0),0,BD155*VLOOKUP(10,Debt!$A$7:$L$17,3,0)/12)</f>
        <v>0</v>
      </c>
      <c r="BJ155" s="133">
        <f t="shared" ca="1" si="130"/>
        <v>0</v>
      </c>
      <c r="BK155" s="133">
        <f t="shared" ca="1" si="131"/>
        <v>0</v>
      </c>
      <c r="BL155" s="133">
        <f t="shared" ca="1" si="132"/>
        <v>0</v>
      </c>
      <c r="BM155" s="157">
        <f t="shared" ca="1" si="133"/>
        <v>0</v>
      </c>
    </row>
    <row r="156" spans="1:65" customFormat="1" thickBot="1" x14ac:dyDescent="0.25">
      <c r="A156" s="160">
        <f t="shared" ca="1" si="134"/>
        <v>49491</v>
      </c>
      <c r="B156" s="149">
        <f t="shared" ca="1" si="100"/>
        <v>0</v>
      </c>
      <c r="C156" s="122">
        <f t="shared" ca="1" si="101"/>
        <v>0</v>
      </c>
      <c r="D156" s="122">
        <f t="shared" ca="1" si="90"/>
        <v>0</v>
      </c>
      <c r="E156" s="122">
        <f ca="1">IF(B156=0,0,IF(OR(EOMONTH($A156,0)&lt;Debt!$A$5,Debt!$A$5=""),IF(Debt!$A$6=TRUE,IF(Debt!$C$5-$J156-$P156-$V156-$AB156-$AH156-$AN156-$AT156-$AZ156-$BF156&gt;B156,B156-D156+G156,Debt!$C$5-$D156-$J156-$P156-$V156-$AB156-$AH156-$AN156-$AT156-$AZ156-$BF156),0),IF(Debt!$B$5-$D156-$J156-$P156-$V156-$AB156-$AH156-$AN156-$AT156-$AZ156-$BF156&gt;B156,B156-D156+G156,Debt!$B$5-$D156-$J156-$P156-$V156-$AB156-$AH156-$AN156-$AT156-$AZ156-$BF156)))</f>
        <v>0</v>
      </c>
      <c r="F156" s="76">
        <f t="shared" ca="1" si="102"/>
        <v>0</v>
      </c>
      <c r="G156" s="150">
        <f ca="1">IF(OR(B156=0,D$4=0),0,B156*VLOOKUP(1,Debt!$A$7:$L$17,3,0)/12)</f>
        <v>0</v>
      </c>
      <c r="H156" s="149">
        <f t="shared" ca="1" si="103"/>
        <v>0</v>
      </c>
      <c r="I156" s="122">
        <f t="shared" ca="1" si="104"/>
        <v>0</v>
      </c>
      <c r="J156" s="122">
        <f t="shared" ca="1" si="91"/>
        <v>0</v>
      </c>
      <c r="K156" s="122">
        <f ca="1">IF(H156=0,0,IF(OR(EOMONTH($A156,0)&lt;Debt!$A$5,Debt!$A$5=""),IF(Debt!$A$6=TRUE,IF(Debt!C$5-$D156-$P156-$V156-$AB156-$AH156-$AN156-$AT156-$AZ156-$BF156&gt;H156,H156-J156+M156,Debt!$C$5-$D156-$J156-$P156-$V156-$AB156-$AH156-$AN156-$AT156-$AZ156-$BF156-$E156),0),IF(Debt!$B$5-$D156-$J156-$P156-$V156-$AB156-$AH156-$AN156-$AT156-$AZ156-$BF156-$E156&gt;H156,H156-J156+M156,Debt!$B$5-$D156-$J156-$P156-$V156-$AB156-$AH156-$AN156-$AT156-$AZ156-$BF156-$E156)))</f>
        <v>0</v>
      </c>
      <c r="L156" s="76">
        <f t="shared" ca="1" si="105"/>
        <v>0</v>
      </c>
      <c r="M156" s="150">
        <f ca="1">IF(OR(H156=0,J$4=0),0,H156*VLOOKUP(2,Debt!$A$7:$L$17,3,0)/12)</f>
        <v>0</v>
      </c>
      <c r="N156" s="149">
        <f t="shared" ca="1" si="106"/>
        <v>0</v>
      </c>
      <c r="O156" s="122">
        <f t="shared" ca="1" si="107"/>
        <v>0</v>
      </c>
      <c r="P156" s="122">
        <f t="shared" ca="1" si="92"/>
        <v>0</v>
      </c>
      <c r="Q156" s="122">
        <f ca="1">IF(N156=0,0,IF(OR(EOMONTH($A156,0)&lt;Debt!$A$5,Debt!$A$5=""),IF(Debt!$A$6=TRUE,IF(Debt!$C$5-$D156-$J156-$V156-$AB156-$AH156-$AN156-$AT156-$AZ156-$BF156-$E156-$K156&gt;N156,N156-P156+S156,Debt!$C$5-$D156-$J156-$P156-$V156-$AB156-$AH156-$AN156-$AT156-$AZ156-$BF156-$E156-$K156),0),IF(Debt!$B$5-$D156-$J156-$P156-$V156-$AB156-$AH156-$AN156-$AT156-$AZ156-$BF156-$E156-$K156&gt;N156,N156-P156+S156,Debt!$B$5-$D156-$J156-$P156-$V156-$AB156-$AH156-$AN156-$AT156-$AZ156-$BF156-$E156-$K156)))</f>
        <v>0</v>
      </c>
      <c r="R156" s="76">
        <f t="shared" ca="1" si="108"/>
        <v>0</v>
      </c>
      <c r="S156" s="150">
        <f ca="1">IF(OR(N156=0,P$4=0),0,N156*VLOOKUP(3,Debt!$A$7:$L$17,3,0)/12)</f>
        <v>0</v>
      </c>
      <c r="T156" s="149">
        <f t="shared" ca="1" si="109"/>
        <v>0</v>
      </c>
      <c r="U156" s="122">
        <f t="shared" ca="1" si="110"/>
        <v>0</v>
      </c>
      <c r="V156" s="122">
        <f t="shared" ca="1" si="93"/>
        <v>0</v>
      </c>
      <c r="W156" s="122">
        <f ca="1">IF(T156=0,0,IF(OR(EOMONTH($A156,0)&lt;Debt!$A$5,Debt!$A$5=""),IF(Debt!$A$6=TRUE,IF(Debt!$C$5-$D156-$J156-$P156-$AB156-$AH156-$AN156-$AT156-$AZ156-$BF156-$E156-$K156-$Q156&gt;T156,T156-V156+Y156,Debt!$C$5-$D156-$J156-$P156-$V156-$AB156-$AH156-$AN156-$AT156-$AZ156-$BF156-$E156-$K156-$Q156),0),IF(Debt!$B$5-$D156-$J156-$P156-$V156-$AB156-$AH156-$AN156-$AT156-$AZ156-$BF156-$E156-$K156-$Q156&gt;T156,T156-V156+Y156,Debt!$B$5-$D156-$J156-$P156-$V156-$AB156-$AH156-$AN156-$AT156-$AZ156-$BF156-$E156-$K156-$Q156)))</f>
        <v>0</v>
      </c>
      <c r="X156" s="76">
        <f t="shared" ca="1" si="111"/>
        <v>0</v>
      </c>
      <c r="Y156" s="150">
        <f ca="1">IF(OR(T156=0,V$4=0),0,T156*VLOOKUP(4,Debt!$A$7:$L$17,3,0)/12)</f>
        <v>0</v>
      </c>
      <c r="Z156" s="149">
        <f t="shared" ca="1" si="112"/>
        <v>0</v>
      </c>
      <c r="AA156" s="122">
        <f t="shared" ca="1" si="113"/>
        <v>0</v>
      </c>
      <c r="AB156" s="122">
        <f t="shared" ca="1" si="94"/>
        <v>0</v>
      </c>
      <c r="AC156" s="122">
        <f ca="1">IF(Z156=0,0,IF(OR(EOMONTH($A156,0)&lt;Debt!$A$5,Debt!$A$5=""),IF(Debt!$A$6=TRUE,IF(Debt!$C$5-$D156-$J156-$P156-$V156-$AH156-$AN156-$AT156-$AZ156-$BF156-$E156-$K156-$Q156-$W156&gt;Z156,Z156-AB156+AE156,Debt!$C$5-$D156-$J156-$P156-$V156-$AB156-$AH156-$AN156-$AT156-$AZ156-$BF156-$E156-$K156-$Q156-$W156),0),IF(Debt!$B$5-$D156-$J156-$P156-$V156-$AB156-$AH156-$AN156-$AT156-$AZ156-$BF156-$E156-$K156-$Q156-$W156&gt;Z156,Z156-AB156+AE156,Debt!$B$5-$D156-$J156-$P156-$V156-$AB156-$AH156-$AN156-$AT156-$AZ156-$BF156-$E156-$K156-$Q156-$W156)))</f>
        <v>0</v>
      </c>
      <c r="AD156" s="76">
        <f t="shared" ca="1" si="114"/>
        <v>0</v>
      </c>
      <c r="AE156" s="150">
        <f ca="1">IF(OR(Z156=0,AB$4=0),0,Z156*VLOOKUP(5,Debt!$A$7:$L$17,3,0)/12)</f>
        <v>0</v>
      </c>
      <c r="AF156" s="149">
        <f t="shared" si="115"/>
        <v>0</v>
      </c>
      <c r="AG156" s="122">
        <f t="shared" si="116"/>
        <v>0</v>
      </c>
      <c r="AH156" s="122">
        <f>IF(AF156=0,0,IF(AH$4&gt;AF156+AK156,AF156+AK156,AH$4))</f>
        <v>0</v>
      </c>
      <c r="AI156" s="122">
        <f>IF(AF156=0,0,IF(OR(EOMONTH($A156,0)&lt;Debt!$A$5,Debt!$A$5=""),IF(Debt!$A$6=TRUE,IF(Debt!$C$5-$D156-$J156-$P156-$V156-$AB156-$AN156-$AT156-$AZ156-$BF156-$E156-$K156-$Q156-$W156-$AC156&gt;AF156,AF156-AH156+AK156,Debt!$C$5-$D156-$J156-$P156-$V156-$AB156-$AH156-$AN156-$AT156-$AZ156-$BF156-$E156-$K156-$Q156-$W156-$AC156),0),IF(Debt!$B$5-$D156-$J156-$P156-$V156-$AB156-$AH156-$AN156-$AT156-$AZ156-$BF156-$E156-$K156-$Q156-$W156-$AC156&gt;AF156,AF156-AH156+AK156,Debt!$B$5-$D156-$J156-$P156-$V156-$AB156-$AH156-$AN156-$AT156-$AZ156-$BF156-$E156-$K156-$Q156-$W156-$AC156)))</f>
        <v>0</v>
      </c>
      <c r="AJ156" s="76">
        <f t="shared" si="117"/>
        <v>0</v>
      </c>
      <c r="AK156" s="150">
        <f>IF(OR(AF156=0,AH$4=0),0,AF156*VLOOKUP(6,Debt!$A$7:$L$17,3,0)/12)</f>
        <v>0</v>
      </c>
      <c r="AL156" s="149">
        <f t="shared" si="118"/>
        <v>0</v>
      </c>
      <c r="AM156" s="122">
        <f t="shared" si="119"/>
        <v>0</v>
      </c>
      <c r="AN156" s="122">
        <f t="shared" si="96"/>
        <v>0</v>
      </c>
      <c r="AO156" s="122">
        <f>IF(AL156=0,0,IF(OR(EOMONTH($A156,0)&lt;Debt!$A$5,Debt!$A$5=""),IF(Debt!$A$6=TRUE,IF(Debt!$C$5-$D156-$J156-$P156-$V156-$AB156-$AH156-$AT156-$AZ156-$BF156-$E156-$K156-$Q156-$W156-$AC156-$AI156&gt;AL156,AL156-AN156+AQ156,Debt!$C$5-$D156-$J156-$P156-$V156-$AB156-$AH156-$AN156-$AT156-$AZ156-$BF156-$E156-$K156-$Q156-$W156-$AC156-$AI156),0),IF(Debt!$B$5-$D156-$J156-$P156-$V156-$AB156-$AH156-$AN156-$AT156-$AZ156-$BF156-$E156-$K156-$Q156-$W156-$AC156-$AI156&gt;AL156,AL156-AN156+AQ156,Debt!$B$5-$D156-$J156-$P156-$V156-$AB156-$AH156-$AN156-$AT156-$AZ156-$BF156-$E156-$K156-$Q156-$W156-$AC156-$AI156)))</f>
        <v>0</v>
      </c>
      <c r="AP156" s="76">
        <f t="shared" si="120"/>
        <v>0</v>
      </c>
      <c r="AQ156" s="150">
        <f>IF(OR(AL156=0,AN$4=0),0,AL156*VLOOKUP(7,Debt!$A$7:$L$17,3,0)/12)</f>
        <v>0</v>
      </c>
      <c r="AR156" s="149">
        <f t="shared" si="121"/>
        <v>0</v>
      </c>
      <c r="AS156" s="122">
        <f t="shared" si="122"/>
        <v>0</v>
      </c>
      <c r="AT156" s="122">
        <f t="shared" si="97"/>
        <v>0</v>
      </c>
      <c r="AU156" s="122">
        <f>IF(AR156=0,0,IF(OR(EOMONTH($A156,0)&lt;Debt!$A$5,Debt!$A$5=""),IF(Debt!$A$6=TRUE,IF(Debt!$C$5-$D156-$J156-$P156-$V156-$AB156-$AH156-$AN156-$AZ156-$BF156-$E156-$K156-$Q156-$W156-$AC156-$AI156-$AO156&gt;AR156,AR156-AT156+AW156,Debt!$C$5-$D156-$J156-$P156-$V156-$AB156-$AH156-$AN156-$AT156-$AZ156-$BF156-$E156-$K156-$Q156-$W156-$AC156-$AI156-$AO156),0),IF(Debt!$B$5-$D156-$J156-$P156-$V156-$AB156-$AH156-$AN156-$AT156-$AZ156-$BF156-$E156-$K156-$Q156-$W156-$AC156-$AI156-$AO156&gt;AR156,AR156-AT156+AW156,Debt!$B$5-$D156-$J156-$P156-$V156-$AB156-$AH156-$AN156-$AT156-$AZ156-$BF156-$E156-$K156-$Q156-$W156-$AC156-$AI156-$AO156)))</f>
        <v>0</v>
      </c>
      <c r="AV156" s="76">
        <f t="shared" si="123"/>
        <v>0</v>
      </c>
      <c r="AW156" s="150">
        <f>IF(OR(AR156=0,AT$4=0),0,AR156*VLOOKUP(8,Debt!$A$7:$L$17,3,0)/12)</f>
        <v>0</v>
      </c>
      <c r="AX156" s="149">
        <f t="shared" si="124"/>
        <v>0</v>
      </c>
      <c r="AY156" s="122">
        <f t="shared" si="125"/>
        <v>0</v>
      </c>
      <c r="AZ156" s="122">
        <f t="shared" si="98"/>
        <v>0</v>
      </c>
      <c r="BA156" s="122">
        <f>IF(AX156=0,0,IF(OR(EOMONTH($A156,0)&lt;Debt!$A$5,Debt!$A$5=""),IF(Debt!$A$6=TRUE,IF(Debt!$C$5-$D156-$J156-$P156-$V156-$AB156-$AH156-$AN156-$AT156-$BF156-$E156-$K156-$Q156-$W156-$AC156-$AI156-$AO156-$AU156&gt;AX156,AX156-AZ156+BC156,Debt!$C$5-$D156-$J156-$P156-$V156-$AB156-$AH156-$AN156-$AT156-$AZ156-$BF156-$E156-$K156-$Q156-$W156-$AC156-$AI156-$AO156-$AU156),0),IF(Debt!$B$5-$D156-$J156-$P156-$V156-$AB156-$AH156-$AN156-$AT156-$AZ156-$BF156-$E156-$K156-$Q156-$W156-$AC156-$AI156-$AO156-$AU156&gt;AX156,AX156-AZ156+BC156,Debt!$B$5-$D156-$J156-$P156-$V156-$AB156-$AH156-$AN156-$AT156-$AZ156-$BF156-$E156-$K156-$Q156-$W156-$AC156-$AI156-$AO156-$AU156)))</f>
        <v>0</v>
      </c>
      <c r="BB156" s="76">
        <f t="shared" si="126"/>
        <v>0</v>
      </c>
      <c r="BC156" s="150">
        <f>IF(OR(AX156=0,AZ$4=0),0,AX156*VLOOKUP(9,Debt!$A$7:$L$17,3,0)/12)</f>
        <v>0</v>
      </c>
      <c r="BD156" s="149">
        <f t="shared" si="127"/>
        <v>0</v>
      </c>
      <c r="BE156" s="122">
        <f t="shared" si="128"/>
        <v>0</v>
      </c>
      <c r="BF156" s="122">
        <f t="shared" si="99"/>
        <v>0</v>
      </c>
      <c r="BG156" s="122">
        <f>IF(BD156=0,0,IF(OR(EOMONTH($A156,0)&lt;Debt!$A$5,Debt!$A$5=""),IF(Debt!$A$6=TRUE,IF(Debt!$C$5-$D156-$J156-$P156-$V156-$AB156-$AH156-$AN156-$AT156-$AZ156-$E156-$K156-$Q156-$W156-$AC156-$AI156-$AO156-$AU156-$BA156&gt;BD156,BD156-BF156+BI156,Debt!$C$5-$D156-$J156-$P156-$V156-$AB156-$AH156-$AN156-$AT156-$AZ156-$BF156-$E156-$K156-$Q156-$W156-$AC156-$AI156-$AO156-$AU156-$BA156),0),IF(Debt!$B$5-$D156-$J156-$P156-$V156-$AB156-$AH156-$AN156-$AT156-$AZ156-$BF156-$E156-$K156-$Q156-$W156-$AC156-$AI156-$AO156-$AU156-$BA156&gt;BD156,BD156-BF156+BI156,Debt!$B$5-$D156-$J156-$P156-$V156-$AB156-$AH156-$AN156-$AT156-$AZ156-$BF156-$E156-$K156-$Q156-$W156-$AC156-$AI156-$AO156-$AU156-$BA156)))</f>
        <v>0</v>
      </c>
      <c r="BH156" s="76">
        <f t="shared" si="129"/>
        <v>0</v>
      </c>
      <c r="BI156" s="150">
        <f>IF(OR(BD156=0,BF$4=0),0,BD156*VLOOKUP(10,Debt!$A$7:$L$17,3,0)/12)</f>
        <v>0</v>
      </c>
      <c r="BJ156" s="133">
        <f t="shared" ca="1" si="130"/>
        <v>0</v>
      </c>
      <c r="BK156" s="133">
        <f t="shared" ca="1" si="131"/>
        <v>0</v>
      </c>
      <c r="BL156" s="133">
        <f t="shared" ca="1" si="132"/>
        <v>0</v>
      </c>
      <c r="BM156" s="157">
        <f t="shared" ca="1" si="133"/>
        <v>0</v>
      </c>
    </row>
    <row r="157" spans="1:65" customFormat="1" thickBot="1" x14ac:dyDescent="0.25">
      <c r="A157" s="160">
        <f t="shared" ca="1" si="134"/>
        <v>49522</v>
      </c>
      <c r="B157" s="149">
        <f t="shared" ca="1" si="100"/>
        <v>0</v>
      </c>
      <c r="C157" s="122">
        <f t="shared" ca="1" si="101"/>
        <v>0</v>
      </c>
      <c r="D157" s="122">
        <f t="shared" ca="1" si="90"/>
        <v>0</v>
      </c>
      <c r="E157" s="122">
        <f ca="1">IF(B157=0,0,IF(OR(EOMONTH($A157,0)&lt;Debt!$A$5,Debt!$A$5=""),IF(Debt!$A$6=TRUE,IF(Debt!$C$5-$J157-$P157-$V157-$AB157-$AH157-$AN157-$AT157-$AZ157-$BF157&gt;B157,B157-D157+G157,Debt!$C$5-$D157-$J157-$P157-$V157-$AB157-$AH157-$AN157-$AT157-$AZ157-$BF157),0),IF(Debt!$B$5-$D157-$J157-$P157-$V157-$AB157-$AH157-$AN157-$AT157-$AZ157-$BF157&gt;B157,B157-D157+G157,Debt!$B$5-$D157-$J157-$P157-$V157-$AB157-$AH157-$AN157-$AT157-$AZ157-$BF157)))</f>
        <v>0</v>
      </c>
      <c r="F157" s="76">
        <f t="shared" ca="1" si="102"/>
        <v>0</v>
      </c>
      <c r="G157" s="150">
        <f ca="1">IF(OR(B157=0,D$4=0),0,B157*VLOOKUP(1,Debt!$A$7:$L$17,3,0)/12)</f>
        <v>0</v>
      </c>
      <c r="H157" s="149">
        <f t="shared" ca="1" si="103"/>
        <v>0</v>
      </c>
      <c r="I157" s="122">
        <f t="shared" ca="1" si="104"/>
        <v>0</v>
      </c>
      <c r="J157" s="122">
        <f t="shared" ca="1" si="91"/>
        <v>0</v>
      </c>
      <c r="K157" s="122">
        <f ca="1">IF(H157=0,0,IF(OR(EOMONTH($A157,0)&lt;Debt!$A$5,Debt!$A$5=""),IF(Debt!$A$6=TRUE,IF(Debt!C$5-$D157-$P157-$V157-$AB157-$AH157-$AN157-$AT157-$AZ157-$BF157&gt;H157,H157-J157+M157,Debt!$C$5-$D157-$J157-$P157-$V157-$AB157-$AH157-$AN157-$AT157-$AZ157-$BF157-$E157),0),IF(Debt!$B$5-$D157-$J157-$P157-$V157-$AB157-$AH157-$AN157-$AT157-$AZ157-$BF157-$E157&gt;H157,H157-J157+M157,Debt!$B$5-$D157-$J157-$P157-$V157-$AB157-$AH157-$AN157-$AT157-$AZ157-$BF157-$E157)))</f>
        <v>0</v>
      </c>
      <c r="L157" s="76">
        <f t="shared" ca="1" si="105"/>
        <v>0</v>
      </c>
      <c r="M157" s="150">
        <f ca="1">IF(OR(H157=0,J$4=0),0,H157*VLOOKUP(2,Debt!$A$7:$L$17,3,0)/12)</f>
        <v>0</v>
      </c>
      <c r="N157" s="149">
        <f t="shared" ca="1" si="106"/>
        <v>0</v>
      </c>
      <c r="O157" s="122">
        <f t="shared" ca="1" si="107"/>
        <v>0</v>
      </c>
      <c r="P157" s="122">
        <f t="shared" ca="1" si="92"/>
        <v>0</v>
      </c>
      <c r="Q157" s="122">
        <f ca="1">IF(N157=0,0,IF(OR(EOMONTH($A157,0)&lt;Debt!$A$5,Debt!$A$5=""),IF(Debt!$A$6=TRUE,IF(Debt!$C$5-$D157-$J157-$V157-$AB157-$AH157-$AN157-$AT157-$AZ157-$BF157-$E157-$K157&gt;N157,N157-P157+S157,Debt!$C$5-$D157-$J157-$P157-$V157-$AB157-$AH157-$AN157-$AT157-$AZ157-$BF157-$E157-$K157),0),IF(Debt!$B$5-$D157-$J157-$P157-$V157-$AB157-$AH157-$AN157-$AT157-$AZ157-$BF157-$E157-$K157&gt;N157,N157-P157+S157,Debt!$B$5-$D157-$J157-$P157-$V157-$AB157-$AH157-$AN157-$AT157-$AZ157-$BF157-$E157-$K157)))</f>
        <v>0</v>
      </c>
      <c r="R157" s="76">
        <f t="shared" ca="1" si="108"/>
        <v>0</v>
      </c>
      <c r="S157" s="150">
        <f ca="1">IF(OR(N157=0,P$4=0),0,N157*VLOOKUP(3,Debt!$A$7:$L$17,3,0)/12)</f>
        <v>0</v>
      </c>
      <c r="T157" s="149">
        <f t="shared" ca="1" si="109"/>
        <v>0</v>
      </c>
      <c r="U157" s="122">
        <f t="shared" ca="1" si="110"/>
        <v>0</v>
      </c>
      <c r="V157" s="122">
        <f t="shared" ca="1" si="93"/>
        <v>0</v>
      </c>
      <c r="W157" s="122">
        <f ca="1">IF(T157=0,0,IF(OR(EOMONTH($A157,0)&lt;Debt!$A$5,Debt!$A$5=""),IF(Debt!$A$6=TRUE,IF(Debt!$C$5-$D157-$J157-$P157-$AB157-$AH157-$AN157-$AT157-$AZ157-$BF157-$E157-$K157-$Q157&gt;T157,T157-V157+Y157,Debt!$C$5-$D157-$J157-$P157-$V157-$AB157-$AH157-$AN157-$AT157-$AZ157-$BF157-$E157-$K157-$Q157),0),IF(Debt!$B$5-$D157-$J157-$P157-$V157-$AB157-$AH157-$AN157-$AT157-$AZ157-$BF157-$E157-$K157-$Q157&gt;T157,T157-V157+Y157,Debt!$B$5-$D157-$J157-$P157-$V157-$AB157-$AH157-$AN157-$AT157-$AZ157-$BF157-$E157-$K157-$Q157)))</f>
        <v>0</v>
      </c>
      <c r="X157" s="76">
        <f t="shared" ca="1" si="111"/>
        <v>0</v>
      </c>
      <c r="Y157" s="150">
        <f ca="1">IF(OR(T157=0,V$4=0),0,T157*VLOOKUP(4,Debt!$A$7:$L$17,3,0)/12)</f>
        <v>0</v>
      </c>
      <c r="Z157" s="149">
        <f t="shared" ca="1" si="112"/>
        <v>0</v>
      </c>
      <c r="AA157" s="122">
        <f t="shared" ca="1" si="113"/>
        <v>0</v>
      </c>
      <c r="AB157" s="122">
        <f t="shared" ca="1" si="94"/>
        <v>0</v>
      </c>
      <c r="AC157" s="122">
        <f ca="1">IF(Z157=0,0,IF(OR(EOMONTH($A157,0)&lt;Debt!$A$5,Debt!$A$5=""),IF(Debt!$A$6=TRUE,IF(Debt!$C$5-$D157-$J157-$P157-$V157-$AH157-$AN157-$AT157-$AZ157-$BF157-$E157-$K157-$Q157-$W157&gt;Z157,Z157-AB157+AE157,Debt!$C$5-$D157-$J157-$P157-$V157-$AB157-$AH157-$AN157-$AT157-$AZ157-$BF157-$E157-$K157-$Q157-$W157),0),IF(Debt!$B$5-$D157-$J157-$P157-$V157-$AB157-$AH157-$AN157-$AT157-$AZ157-$BF157-$E157-$K157-$Q157-$W157&gt;Z157,Z157-AB157+AE157,Debt!$B$5-$D157-$J157-$P157-$V157-$AB157-$AH157-$AN157-$AT157-$AZ157-$BF157-$E157-$K157-$Q157-$W157)))</f>
        <v>0</v>
      </c>
      <c r="AD157" s="76">
        <f t="shared" ca="1" si="114"/>
        <v>0</v>
      </c>
      <c r="AE157" s="150">
        <f ca="1">IF(OR(Z157=0,AB$4=0),0,Z157*VLOOKUP(5,Debt!$A$7:$L$17,3,0)/12)</f>
        <v>0</v>
      </c>
      <c r="AF157" s="149">
        <f t="shared" si="115"/>
        <v>0</v>
      </c>
      <c r="AG157" s="122">
        <f t="shared" si="116"/>
        <v>0</v>
      </c>
      <c r="AH157" s="122">
        <f>IF(AF157=0,0,IF(AH$4&gt;AF157+AK157,AF157+AK157,AH$4))</f>
        <v>0</v>
      </c>
      <c r="AI157" s="122">
        <f>IF(AF157=0,0,IF(OR(EOMONTH($A157,0)&lt;Debt!$A$5,Debt!$A$5=""),IF(Debt!$A$6=TRUE,IF(Debt!$C$5-$D157-$J157-$P157-$V157-$AB157-$AN157-$AT157-$AZ157-$BF157-$E157-$K157-$Q157-$W157-$AC157&gt;AF157,AF157-AH157+AK157,Debt!$C$5-$D157-$J157-$P157-$V157-$AB157-$AH157-$AN157-$AT157-$AZ157-$BF157-$E157-$K157-$Q157-$W157-$AC157),0),IF(Debt!$B$5-$D157-$J157-$P157-$V157-$AB157-$AH157-$AN157-$AT157-$AZ157-$BF157-$E157-$K157-$Q157-$W157-$AC157&gt;AF157,AF157-AH157+AK157,Debt!$B$5-$D157-$J157-$P157-$V157-$AB157-$AH157-$AN157-$AT157-$AZ157-$BF157-$E157-$K157-$Q157-$W157-$AC157)))</f>
        <v>0</v>
      </c>
      <c r="AJ157" s="76">
        <f t="shared" si="117"/>
        <v>0</v>
      </c>
      <c r="AK157" s="150">
        <f>IF(OR(AF157=0,AH$4=0),0,AF157*VLOOKUP(6,Debt!$A$7:$L$17,3,0)/12)</f>
        <v>0</v>
      </c>
      <c r="AL157" s="149">
        <f t="shared" si="118"/>
        <v>0</v>
      </c>
      <c r="AM157" s="122">
        <f t="shared" si="119"/>
        <v>0</v>
      </c>
      <c r="AN157" s="122">
        <f t="shared" si="96"/>
        <v>0</v>
      </c>
      <c r="AO157" s="122">
        <f>IF(AL157=0,0,IF(OR(EOMONTH($A157,0)&lt;Debt!$A$5,Debt!$A$5=""),IF(Debt!$A$6=TRUE,IF(Debt!$C$5-$D157-$J157-$P157-$V157-$AB157-$AH157-$AT157-$AZ157-$BF157-$E157-$K157-$Q157-$W157-$AC157-$AI157&gt;AL157,AL157-AN157+AQ157,Debt!$C$5-$D157-$J157-$P157-$V157-$AB157-$AH157-$AN157-$AT157-$AZ157-$BF157-$E157-$K157-$Q157-$W157-$AC157-$AI157),0),IF(Debt!$B$5-$D157-$J157-$P157-$V157-$AB157-$AH157-$AN157-$AT157-$AZ157-$BF157-$E157-$K157-$Q157-$W157-$AC157-$AI157&gt;AL157,AL157-AN157+AQ157,Debt!$B$5-$D157-$J157-$P157-$V157-$AB157-$AH157-$AN157-$AT157-$AZ157-$BF157-$E157-$K157-$Q157-$W157-$AC157-$AI157)))</f>
        <v>0</v>
      </c>
      <c r="AP157" s="76">
        <f t="shared" si="120"/>
        <v>0</v>
      </c>
      <c r="AQ157" s="150">
        <f>IF(OR(AL157=0,AN$4=0),0,AL157*VLOOKUP(7,Debt!$A$7:$L$17,3,0)/12)</f>
        <v>0</v>
      </c>
      <c r="AR157" s="149">
        <f t="shared" si="121"/>
        <v>0</v>
      </c>
      <c r="AS157" s="122">
        <f t="shared" si="122"/>
        <v>0</v>
      </c>
      <c r="AT157" s="122">
        <f t="shared" si="97"/>
        <v>0</v>
      </c>
      <c r="AU157" s="122">
        <f>IF(AR157=0,0,IF(OR(EOMONTH($A157,0)&lt;Debt!$A$5,Debt!$A$5=""),IF(Debt!$A$6=TRUE,IF(Debt!$C$5-$D157-$J157-$P157-$V157-$AB157-$AH157-$AN157-$AZ157-$BF157-$E157-$K157-$Q157-$W157-$AC157-$AI157-$AO157&gt;AR157,AR157-AT157+AW157,Debt!$C$5-$D157-$J157-$P157-$V157-$AB157-$AH157-$AN157-$AT157-$AZ157-$BF157-$E157-$K157-$Q157-$W157-$AC157-$AI157-$AO157),0),IF(Debt!$B$5-$D157-$J157-$P157-$V157-$AB157-$AH157-$AN157-$AT157-$AZ157-$BF157-$E157-$K157-$Q157-$W157-$AC157-$AI157-$AO157&gt;AR157,AR157-AT157+AW157,Debt!$B$5-$D157-$J157-$P157-$V157-$AB157-$AH157-$AN157-$AT157-$AZ157-$BF157-$E157-$K157-$Q157-$W157-$AC157-$AI157-$AO157)))</f>
        <v>0</v>
      </c>
      <c r="AV157" s="76">
        <f t="shared" si="123"/>
        <v>0</v>
      </c>
      <c r="AW157" s="150">
        <f>IF(OR(AR157=0,AT$4=0),0,AR157*VLOOKUP(8,Debt!$A$7:$L$17,3,0)/12)</f>
        <v>0</v>
      </c>
      <c r="AX157" s="149">
        <f t="shared" si="124"/>
        <v>0</v>
      </c>
      <c r="AY157" s="122">
        <f t="shared" si="125"/>
        <v>0</v>
      </c>
      <c r="AZ157" s="122">
        <f t="shared" si="98"/>
        <v>0</v>
      </c>
      <c r="BA157" s="122">
        <f>IF(AX157=0,0,IF(OR(EOMONTH($A157,0)&lt;Debt!$A$5,Debt!$A$5=""),IF(Debt!$A$6=TRUE,IF(Debt!$C$5-$D157-$J157-$P157-$V157-$AB157-$AH157-$AN157-$AT157-$BF157-$E157-$K157-$Q157-$W157-$AC157-$AI157-$AO157-$AU157&gt;AX157,AX157-AZ157+BC157,Debt!$C$5-$D157-$J157-$P157-$V157-$AB157-$AH157-$AN157-$AT157-$AZ157-$BF157-$E157-$K157-$Q157-$W157-$AC157-$AI157-$AO157-$AU157),0),IF(Debt!$B$5-$D157-$J157-$P157-$V157-$AB157-$AH157-$AN157-$AT157-$AZ157-$BF157-$E157-$K157-$Q157-$W157-$AC157-$AI157-$AO157-$AU157&gt;AX157,AX157-AZ157+BC157,Debt!$B$5-$D157-$J157-$P157-$V157-$AB157-$AH157-$AN157-$AT157-$AZ157-$BF157-$E157-$K157-$Q157-$W157-$AC157-$AI157-$AO157-$AU157)))</f>
        <v>0</v>
      </c>
      <c r="BB157" s="76">
        <f t="shared" si="126"/>
        <v>0</v>
      </c>
      <c r="BC157" s="150">
        <f>IF(OR(AX157=0,AZ$4=0),0,AX157*VLOOKUP(9,Debt!$A$7:$L$17,3,0)/12)</f>
        <v>0</v>
      </c>
      <c r="BD157" s="149">
        <f t="shared" si="127"/>
        <v>0</v>
      </c>
      <c r="BE157" s="122">
        <f t="shared" si="128"/>
        <v>0</v>
      </c>
      <c r="BF157" s="122">
        <f t="shared" si="99"/>
        <v>0</v>
      </c>
      <c r="BG157" s="122">
        <f>IF(BD157=0,0,IF(OR(EOMONTH($A157,0)&lt;Debt!$A$5,Debt!$A$5=""),IF(Debt!$A$6=TRUE,IF(Debt!$C$5-$D157-$J157-$P157-$V157-$AB157-$AH157-$AN157-$AT157-$AZ157-$E157-$K157-$Q157-$W157-$AC157-$AI157-$AO157-$AU157-$BA157&gt;BD157,BD157-BF157+BI157,Debt!$C$5-$D157-$J157-$P157-$V157-$AB157-$AH157-$AN157-$AT157-$AZ157-$BF157-$E157-$K157-$Q157-$W157-$AC157-$AI157-$AO157-$AU157-$BA157),0),IF(Debt!$B$5-$D157-$J157-$P157-$V157-$AB157-$AH157-$AN157-$AT157-$AZ157-$BF157-$E157-$K157-$Q157-$W157-$AC157-$AI157-$AO157-$AU157-$BA157&gt;BD157,BD157-BF157+BI157,Debt!$B$5-$D157-$J157-$P157-$V157-$AB157-$AH157-$AN157-$AT157-$AZ157-$BF157-$E157-$K157-$Q157-$W157-$AC157-$AI157-$AO157-$AU157-$BA157)))</f>
        <v>0</v>
      </c>
      <c r="BH157" s="76">
        <f t="shared" si="129"/>
        <v>0</v>
      </c>
      <c r="BI157" s="150">
        <f>IF(OR(BD157=0,BF$4=0),0,BD157*VLOOKUP(10,Debt!$A$7:$L$17,3,0)/12)</f>
        <v>0</v>
      </c>
      <c r="BJ157" s="133">
        <f t="shared" ca="1" si="130"/>
        <v>0</v>
      </c>
      <c r="BK157" s="133">
        <f t="shared" ca="1" si="131"/>
        <v>0</v>
      </c>
      <c r="BL157" s="133">
        <f t="shared" ca="1" si="132"/>
        <v>0</v>
      </c>
      <c r="BM157" s="157">
        <f t="shared" ca="1" si="133"/>
        <v>0</v>
      </c>
    </row>
    <row r="158" spans="1:65" customFormat="1" thickBot="1" x14ac:dyDescent="0.25">
      <c r="A158" s="160">
        <f t="shared" ca="1" si="134"/>
        <v>49553</v>
      </c>
      <c r="B158" s="149">
        <f t="shared" ca="1" si="100"/>
        <v>0</v>
      </c>
      <c r="C158" s="122">
        <f t="shared" ca="1" si="101"/>
        <v>0</v>
      </c>
      <c r="D158" s="122">
        <f t="shared" ca="1" si="90"/>
        <v>0</v>
      </c>
      <c r="E158" s="122">
        <f ca="1">IF(B158=0,0,IF(OR(EOMONTH($A158,0)&lt;Debt!$A$5,Debt!$A$5=""),IF(Debt!$A$6=TRUE,IF(Debt!$C$5-$J158-$P158-$V158-$AB158-$AH158-$AN158-$AT158-$AZ158-$BF158&gt;B158,B158-D158+G158,Debt!$C$5-$D158-$J158-$P158-$V158-$AB158-$AH158-$AN158-$AT158-$AZ158-$BF158),0),IF(Debt!$B$5-$D158-$J158-$P158-$V158-$AB158-$AH158-$AN158-$AT158-$AZ158-$BF158&gt;B158,B158-D158+G158,Debt!$B$5-$D158-$J158-$P158-$V158-$AB158-$AH158-$AN158-$AT158-$AZ158-$BF158)))</f>
        <v>0</v>
      </c>
      <c r="F158" s="76">
        <f t="shared" ca="1" si="102"/>
        <v>0</v>
      </c>
      <c r="G158" s="150">
        <f ca="1">IF(OR(B158=0,D$4=0),0,B158*VLOOKUP(1,Debt!$A$7:$L$17,3,0)/12)</f>
        <v>0</v>
      </c>
      <c r="H158" s="149">
        <f t="shared" ca="1" si="103"/>
        <v>0</v>
      </c>
      <c r="I158" s="122">
        <f t="shared" ca="1" si="104"/>
        <v>0</v>
      </c>
      <c r="J158" s="122">
        <f t="shared" ca="1" si="91"/>
        <v>0</v>
      </c>
      <c r="K158" s="122">
        <f ca="1">IF(H158=0,0,IF(OR(EOMONTH($A158,0)&lt;Debt!$A$5,Debt!$A$5=""),IF(Debt!$A$6=TRUE,IF(Debt!C$5-$D158-$P158-$V158-$AB158-$AH158-$AN158-$AT158-$AZ158-$BF158&gt;H158,H158-J158+M158,Debt!$C$5-$D158-$J158-$P158-$V158-$AB158-$AH158-$AN158-$AT158-$AZ158-$BF158-$E158),0),IF(Debt!$B$5-$D158-$J158-$P158-$V158-$AB158-$AH158-$AN158-$AT158-$AZ158-$BF158-$E158&gt;H158,H158-J158+M158,Debt!$B$5-$D158-$J158-$P158-$V158-$AB158-$AH158-$AN158-$AT158-$AZ158-$BF158-$E158)))</f>
        <v>0</v>
      </c>
      <c r="L158" s="76">
        <f t="shared" ca="1" si="105"/>
        <v>0</v>
      </c>
      <c r="M158" s="150">
        <f ca="1">IF(OR(H158=0,J$4=0),0,H158*VLOOKUP(2,Debt!$A$7:$L$17,3,0)/12)</f>
        <v>0</v>
      </c>
      <c r="N158" s="149">
        <f t="shared" ca="1" si="106"/>
        <v>0</v>
      </c>
      <c r="O158" s="122">
        <f t="shared" ca="1" si="107"/>
        <v>0</v>
      </c>
      <c r="P158" s="122">
        <f t="shared" ca="1" si="92"/>
        <v>0</v>
      </c>
      <c r="Q158" s="122">
        <f ca="1">IF(N158=0,0,IF(OR(EOMONTH($A158,0)&lt;Debt!$A$5,Debt!$A$5=""),IF(Debt!$A$6=TRUE,IF(Debt!$C$5-$D158-$J158-$V158-$AB158-$AH158-$AN158-$AT158-$AZ158-$BF158-$E158-$K158&gt;N158,N158-P158+S158,Debt!$C$5-$D158-$J158-$P158-$V158-$AB158-$AH158-$AN158-$AT158-$AZ158-$BF158-$E158-$K158),0),IF(Debt!$B$5-$D158-$J158-$P158-$V158-$AB158-$AH158-$AN158-$AT158-$AZ158-$BF158-$E158-$K158&gt;N158,N158-P158+S158,Debt!$B$5-$D158-$J158-$P158-$V158-$AB158-$AH158-$AN158-$AT158-$AZ158-$BF158-$E158-$K158)))</f>
        <v>0</v>
      </c>
      <c r="R158" s="76">
        <f t="shared" ca="1" si="108"/>
        <v>0</v>
      </c>
      <c r="S158" s="150">
        <f ca="1">IF(OR(N158=0,P$4=0),0,N158*VLOOKUP(3,Debt!$A$7:$L$17,3,0)/12)</f>
        <v>0</v>
      </c>
      <c r="T158" s="149">
        <f t="shared" ca="1" si="109"/>
        <v>0</v>
      </c>
      <c r="U158" s="122">
        <f t="shared" ca="1" si="110"/>
        <v>0</v>
      </c>
      <c r="V158" s="122">
        <f t="shared" ca="1" si="93"/>
        <v>0</v>
      </c>
      <c r="W158" s="122">
        <f ca="1">IF(T158=0,0,IF(OR(EOMONTH($A158,0)&lt;Debt!$A$5,Debt!$A$5=""),IF(Debt!$A$6=TRUE,IF(Debt!$C$5-$D158-$J158-$P158-$AB158-$AH158-$AN158-$AT158-$AZ158-$BF158-$E158-$K158-$Q158&gt;T158,T158-V158+Y158,Debt!$C$5-$D158-$J158-$P158-$V158-$AB158-$AH158-$AN158-$AT158-$AZ158-$BF158-$E158-$K158-$Q158),0),IF(Debt!$B$5-$D158-$J158-$P158-$V158-$AB158-$AH158-$AN158-$AT158-$AZ158-$BF158-$E158-$K158-$Q158&gt;T158,T158-V158+Y158,Debt!$B$5-$D158-$J158-$P158-$V158-$AB158-$AH158-$AN158-$AT158-$AZ158-$BF158-$E158-$K158-$Q158)))</f>
        <v>0</v>
      </c>
      <c r="X158" s="76">
        <f t="shared" ca="1" si="111"/>
        <v>0</v>
      </c>
      <c r="Y158" s="150">
        <f ca="1">IF(OR(T158=0,V$4=0),0,T158*VLOOKUP(4,Debt!$A$7:$L$17,3,0)/12)</f>
        <v>0</v>
      </c>
      <c r="Z158" s="149">
        <f t="shared" ca="1" si="112"/>
        <v>0</v>
      </c>
      <c r="AA158" s="122">
        <f t="shared" ca="1" si="113"/>
        <v>0</v>
      </c>
      <c r="AB158" s="122">
        <f t="shared" ca="1" si="94"/>
        <v>0</v>
      </c>
      <c r="AC158" s="122">
        <f ca="1">IF(Z158=0,0,IF(OR(EOMONTH($A158,0)&lt;Debt!$A$5,Debt!$A$5=""),IF(Debt!$A$6=TRUE,IF(Debt!$C$5-$D158-$J158-$P158-$V158-$AH158-$AN158-$AT158-$AZ158-$BF158-$E158-$K158-$Q158-$W158&gt;Z158,Z158-AB158+AE158,Debt!$C$5-$D158-$J158-$P158-$V158-$AB158-$AH158-$AN158-$AT158-$AZ158-$BF158-$E158-$K158-$Q158-$W158),0),IF(Debt!$B$5-$D158-$J158-$P158-$V158-$AB158-$AH158-$AN158-$AT158-$AZ158-$BF158-$E158-$K158-$Q158-$W158&gt;Z158,Z158-AB158+AE158,Debt!$B$5-$D158-$J158-$P158-$V158-$AB158-$AH158-$AN158-$AT158-$AZ158-$BF158-$E158-$K158-$Q158-$W158)))</f>
        <v>0</v>
      </c>
      <c r="AD158" s="76">
        <f t="shared" ca="1" si="114"/>
        <v>0</v>
      </c>
      <c r="AE158" s="150">
        <f ca="1">IF(OR(Z158=0,AB$4=0),0,Z158*VLOOKUP(5,Debt!$A$7:$L$17,3,0)/12)</f>
        <v>0</v>
      </c>
      <c r="AF158" s="149">
        <f t="shared" si="115"/>
        <v>0</v>
      </c>
      <c r="AG158" s="122">
        <f t="shared" si="116"/>
        <v>0</v>
      </c>
      <c r="AH158" s="122">
        <f>IF(AF158=0,0,IF(AH$4&gt;AF158+AK158,AF158+AK158,AH$4))</f>
        <v>0</v>
      </c>
      <c r="AI158" s="122">
        <f>IF(AF158=0,0,IF(OR(EOMONTH($A158,0)&lt;Debt!$A$5,Debt!$A$5=""),IF(Debt!$A$6=TRUE,IF(Debt!$C$5-$D158-$J158-$P158-$V158-$AB158-$AN158-$AT158-$AZ158-$BF158-$E158-$K158-$Q158-$W158-$AC158&gt;AF158,AF158-AH158+AK158,Debt!$C$5-$D158-$J158-$P158-$V158-$AB158-$AH158-$AN158-$AT158-$AZ158-$BF158-$E158-$K158-$Q158-$W158-$AC158),0),IF(Debt!$B$5-$D158-$J158-$P158-$V158-$AB158-$AH158-$AN158-$AT158-$AZ158-$BF158-$E158-$K158-$Q158-$W158-$AC158&gt;AF158,AF158-AH158+AK158,Debt!$B$5-$D158-$J158-$P158-$V158-$AB158-$AH158-$AN158-$AT158-$AZ158-$BF158-$E158-$K158-$Q158-$W158-$AC158)))</f>
        <v>0</v>
      </c>
      <c r="AJ158" s="76">
        <f t="shared" si="117"/>
        <v>0</v>
      </c>
      <c r="AK158" s="150">
        <f>IF(OR(AF158=0,AH$4=0),0,AF158*VLOOKUP(6,Debt!$A$7:$L$17,3,0)/12)</f>
        <v>0</v>
      </c>
      <c r="AL158" s="149">
        <f t="shared" si="118"/>
        <v>0</v>
      </c>
      <c r="AM158" s="122">
        <f t="shared" si="119"/>
        <v>0</v>
      </c>
      <c r="AN158" s="122">
        <f t="shared" si="96"/>
        <v>0</v>
      </c>
      <c r="AO158" s="122">
        <f>IF(AL158=0,0,IF(OR(EOMONTH($A158,0)&lt;Debt!$A$5,Debt!$A$5=""),IF(Debt!$A$6=TRUE,IF(Debt!$C$5-$D158-$J158-$P158-$V158-$AB158-$AH158-$AT158-$AZ158-$BF158-$E158-$K158-$Q158-$W158-$AC158-$AI158&gt;AL158,AL158-AN158+AQ158,Debt!$C$5-$D158-$J158-$P158-$V158-$AB158-$AH158-$AN158-$AT158-$AZ158-$BF158-$E158-$K158-$Q158-$W158-$AC158-$AI158),0),IF(Debt!$B$5-$D158-$J158-$P158-$V158-$AB158-$AH158-$AN158-$AT158-$AZ158-$BF158-$E158-$K158-$Q158-$W158-$AC158-$AI158&gt;AL158,AL158-AN158+AQ158,Debt!$B$5-$D158-$J158-$P158-$V158-$AB158-$AH158-$AN158-$AT158-$AZ158-$BF158-$E158-$K158-$Q158-$W158-$AC158-$AI158)))</f>
        <v>0</v>
      </c>
      <c r="AP158" s="76">
        <f t="shared" si="120"/>
        <v>0</v>
      </c>
      <c r="AQ158" s="150">
        <f>IF(OR(AL158=0,AN$4=0),0,AL158*VLOOKUP(7,Debt!$A$7:$L$17,3,0)/12)</f>
        <v>0</v>
      </c>
      <c r="AR158" s="149">
        <f t="shared" si="121"/>
        <v>0</v>
      </c>
      <c r="AS158" s="122">
        <f t="shared" si="122"/>
        <v>0</v>
      </c>
      <c r="AT158" s="122">
        <f t="shared" si="97"/>
        <v>0</v>
      </c>
      <c r="AU158" s="122">
        <f>IF(AR158=0,0,IF(OR(EOMONTH($A158,0)&lt;Debt!$A$5,Debt!$A$5=""),IF(Debt!$A$6=TRUE,IF(Debt!$C$5-$D158-$J158-$P158-$V158-$AB158-$AH158-$AN158-$AZ158-$BF158-$E158-$K158-$Q158-$W158-$AC158-$AI158-$AO158&gt;AR158,AR158-AT158+AW158,Debt!$C$5-$D158-$J158-$P158-$V158-$AB158-$AH158-$AN158-$AT158-$AZ158-$BF158-$E158-$K158-$Q158-$W158-$AC158-$AI158-$AO158),0),IF(Debt!$B$5-$D158-$J158-$P158-$V158-$AB158-$AH158-$AN158-$AT158-$AZ158-$BF158-$E158-$K158-$Q158-$W158-$AC158-$AI158-$AO158&gt;AR158,AR158-AT158+AW158,Debt!$B$5-$D158-$J158-$P158-$V158-$AB158-$AH158-$AN158-$AT158-$AZ158-$BF158-$E158-$K158-$Q158-$W158-$AC158-$AI158-$AO158)))</f>
        <v>0</v>
      </c>
      <c r="AV158" s="76">
        <f t="shared" si="123"/>
        <v>0</v>
      </c>
      <c r="AW158" s="150">
        <f>IF(OR(AR158=0,AT$4=0),0,AR158*VLOOKUP(8,Debt!$A$7:$L$17,3,0)/12)</f>
        <v>0</v>
      </c>
      <c r="AX158" s="149">
        <f t="shared" si="124"/>
        <v>0</v>
      </c>
      <c r="AY158" s="122">
        <f t="shared" si="125"/>
        <v>0</v>
      </c>
      <c r="AZ158" s="122">
        <f t="shared" si="98"/>
        <v>0</v>
      </c>
      <c r="BA158" s="122">
        <f>IF(AX158=0,0,IF(OR(EOMONTH($A158,0)&lt;Debt!$A$5,Debt!$A$5=""),IF(Debt!$A$6=TRUE,IF(Debt!$C$5-$D158-$J158-$P158-$V158-$AB158-$AH158-$AN158-$AT158-$BF158-$E158-$K158-$Q158-$W158-$AC158-$AI158-$AO158-$AU158&gt;AX158,AX158-AZ158+BC158,Debt!$C$5-$D158-$J158-$P158-$V158-$AB158-$AH158-$AN158-$AT158-$AZ158-$BF158-$E158-$K158-$Q158-$W158-$AC158-$AI158-$AO158-$AU158),0),IF(Debt!$B$5-$D158-$J158-$P158-$V158-$AB158-$AH158-$AN158-$AT158-$AZ158-$BF158-$E158-$K158-$Q158-$W158-$AC158-$AI158-$AO158-$AU158&gt;AX158,AX158-AZ158+BC158,Debt!$B$5-$D158-$J158-$P158-$V158-$AB158-$AH158-$AN158-$AT158-$AZ158-$BF158-$E158-$K158-$Q158-$W158-$AC158-$AI158-$AO158-$AU158)))</f>
        <v>0</v>
      </c>
      <c r="BB158" s="76">
        <f t="shared" si="126"/>
        <v>0</v>
      </c>
      <c r="BC158" s="150">
        <f>IF(OR(AX158=0,AZ$4=0),0,AX158*VLOOKUP(9,Debt!$A$7:$L$17,3,0)/12)</f>
        <v>0</v>
      </c>
      <c r="BD158" s="149">
        <f t="shared" si="127"/>
        <v>0</v>
      </c>
      <c r="BE158" s="122">
        <f t="shared" si="128"/>
        <v>0</v>
      </c>
      <c r="BF158" s="122">
        <f t="shared" si="99"/>
        <v>0</v>
      </c>
      <c r="BG158" s="122">
        <f>IF(BD158=0,0,IF(OR(EOMONTH($A158,0)&lt;Debt!$A$5,Debt!$A$5=""),IF(Debt!$A$6=TRUE,IF(Debt!$C$5-$D158-$J158-$P158-$V158-$AB158-$AH158-$AN158-$AT158-$AZ158-$E158-$K158-$Q158-$W158-$AC158-$AI158-$AO158-$AU158-$BA158&gt;BD158,BD158-BF158+BI158,Debt!$C$5-$D158-$J158-$P158-$V158-$AB158-$AH158-$AN158-$AT158-$AZ158-$BF158-$E158-$K158-$Q158-$W158-$AC158-$AI158-$AO158-$AU158-$BA158),0),IF(Debt!$B$5-$D158-$J158-$P158-$V158-$AB158-$AH158-$AN158-$AT158-$AZ158-$BF158-$E158-$K158-$Q158-$W158-$AC158-$AI158-$AO158-$AU158-$BA158&gt;BD158,BD158-BF158+BI158,Debt!$B$5-$D158-$J158-$P158-$V158-$AB158-$AH158-$AN158-$AT158-$AZ158-$BF158-$E158-$K158-$Q158-$W158-$AC158-$AI158-$AO158-$AU158-$BA158)))</f>
        <v>0</v>
      </c>
      <c r="BH158" s="76">
        <f t="shared" si="129"/>
        <v>0</v>
      </c>
      <c r="BI158" s="150">
        <f>IF(OR(BD158=0,BF$4=0),0,BD158*VLOOKUP(10,Debt!$A$7:$L$17,3,0)/12)</f>
        <v>0</v>
      </c>
      <c r="BJ158" s="133">
        <f t="shared" ca="1" si="130"/>
        <v>0</v>
      </c>
      <c r="BK158" s="133">
        <f t="shared" ca="1" si="131"/>
        <v>0</v>
      </c>
      <c r="BL158" s="133">
        <f t="shared" ca="1" si="132"/>
        <v>0</v>
      </c>
      <c r="BM158" s="157">
        <f t="shared" ca="1" si="133"/>
        <v>0</v>
      </c>
    </row>
    <row r="159" spans="1:65" customFormat="1" thickBot="1" x14ac:dyDescent="0.25">
      <c r="A159" s="160">
        <f t="shared" ca="1" si="134"/>
        <v>49583</v>
      </c>
      <c r="B159" s="149">
        <f t="shared" ca="1" si="100"/>
        <v>0</v>
      </c>
      <c r="C159" s="122">
        <f t="shared" ca="1" si="101"/>
        <v>0</v>
      </c>
      <c r="D159" s="122">
        <f t="shared" ca="1" si="90"/>
        <v>0</v>
      </c>
      <c r="E159" s="122">
        <f ca="1">IF(B159=0,0,IF(OR(EOMONTH($A159,0)&lt;Debt!$A$5,Debt!$A$5=""),IF(Debt!$A$6=TRUE,IF(Debt!$C$5-$J159-$P159-$V159-$AB159-$AH159-$AN159-$AT159-$AZ159-$BF159&gt;B159,B159-D159+G159,Debt!$C$5-$D159-$J159-$P159-$V159-$AB159-$AH159-$AN159-$AT159-$AZ159-$BF159),0),IF(Debt!$B$5-$D159-$J159-$P159-$V159-$AB159-$AH159-$AN159-$AT159-$AZ159-$BF159&gt;B159,B159-D159+G159,Debt!$B$5-$D159-$J159-$P159-$V159-$AB159-$AH159-$AN159-$AT159-$AZ159-$BF159)))</f>
        <v>0</v>
      </c>
      <c r="F159" s="76">
        <f t="shared" ca="1" si="102"/>
        <v>0</v>
      </c>
      <c r="G159" s="150">
        <f ca="1">IF(OR(B159=0,D$4=0),0,B159*VLOOKUP(1,Debt!$A$7:$L$17,3,0)/12)</f>
        <v>0</v>
      </c>
      <c r="H159" s="149">
        <f t="shared" ca="1" si="103"/>
        <v>0</v>
      </c>
      <c r="I159" s="122">
        <f t="shared" ca="1" si="104"/>
        <v>0</v>
      </c>
      <c r="J159" s="122">
        <f t="shared" ca="1" si="91"/>
        <v>0</v>
      </c>
      <c r="K159" s="122">
        <f ca="1">IF(H159=0,0,IF(OR(EOMONTH($A159,0)&lt;Debt!$A$5,Debt!$A$5=""),IF(Debt!$A$6=TRUE,IF(Debt!C$5-$D159-$P159-$V159-$AB159-$AH159-$AN159-$AT159-$AZ159-$BF159&gt;H159,H159-J159+M159,Debt!$C$5-$D159-$J159-$P159-$V159-$AB159-$AH159-$AN159-$AT159-$AZ159-$BF159-$E159),0),IF(Debt!$B$5-$D159-$J159-$P159-$V159-$AB159-$AH159-$AN159-$AT159-$AZ159-$BF159-$E159&gt;H159,H159-J159+M159,Debt!$B$5-$D159-$J159-$P159-$V159-$AB159-$AH159-$AN159-$AT159-$AZ159-$BF159-$E159)))</f>
        <v>0</v>
      </c>
      <c r="L159" s="76">
        <f t="shared" ca="1" si="105"/>
        <v>0</v>
      </c>
      <c r="M159" s="150">
        <f ca="1">IF(OR(H159=0,J$4=0),0,H159*VLOOKUP(2,Debt!$A$7:$L$17,3,0)/12)</f>
        <v>0</v>
      </c>
      <c r="N159" s="149">
        <f t="shared" ca="1" si="106"/>
        <v>0</v>
      </c>
      <c r="O159" s="122">
        <f t="shared" ca="1" si="107"/>
        <v>0</v>
      </c>
      <c r="P159" s="122">
        <f t="shared" ca="1" si="92"/>
        <v>0</v>
      </c>
      <c r="Q159" s="122">
        <f ca="1">IF(N159=0,0,IF(OR(EOMONTH($A159,0)&lt;Debt!$A$5,Debt!$A$5=""),IF(Debt!$A$6=TRUE,IF(Debt!$C$5-$D159-$J159-$V159-$AB159-$AH159-$AN159-$AT159-$AZ159-$BF159-$E159-$K159&gt;N159,N159-P159+S159,Debt!$C$5-$D159-$J159-$P159-$V159-$AB159-$AH159-$AN159-$AT159-$AZ159-$BF159-$E159-$K159),0),IF(Debt!$B$5-$D159-$J159-$P159-$V159-$AB159-$AH159-$AN159-$AT159-$AZ159-$BF159-$E159-$K159&gt;N159,N159-P159+S159,Debt!$B$5-$D159-$J159-$P159-$V159-$AB159-$AH159-$AN159-$AT159-$AZ159-$BF159-$E159-$K159)))</f>
        <v>0</v>
      </c>
      <c r="R159" s="76">
        <f t="shared" ca="1" si="108"/>
        <v>0</v>
      </c>
      <c r="S159" s="150">
        <f ca="1">IF(OR(N159=0,P$4=0),0,N159*VLOOKUP(3,Debt!$A$7:$L$17,3,0)/12)</f>
        <v>0</v>
      </c>
      <c r="T159" s="149">
        <f t="shared" ca="1" si="109"/>
        <v>0</v>
      </c>
      <c r="U159" s="122">
        <f t="shared" ca="1" si="110"/>
        <v>0</v>
      </c>
      <c r="V159" s="122">
        <f t="shared" ca="1" si="93"/>
        <v>0</v>
      </c>
      <c r="W159" s="122">
        <f ca="1">IF(T159=0,0,IF(OR(EOMONTH($A159,0)&lt;Debt!$A$5,Debt!$A$5=""),IF(Debt!$A$6=TRUE,IF(Debt!$C$5-$D159-$J159-$P159-$AB159-$AH159-$AN159-$AT159-$AZ159-$BF159-$E159-$K159-$Q159&gt;T159,T159-V159+Y159,Debt!$C$5-$D159-$J159-$P159-$V159-$AB159-$AH159-$AN159-$AT159-$AZ159-$BF159-$E159-$K159-$Q159),0),IF(Debt!$B$5-$D159-$J159-$P159-$V159-$AB159-$AH159-$AN159-$AT159-$AZ159-$BF159-$E159-$K159-$Q159&gt;T159,T159-V159+Y159,Debt!$B$5-$D159-$J159-$P159-$V159-$AB159-$AH159-$AN159-$AT159-$AZ159-$BF159-$E159-$K159-$Q159)))</f>
        <v>0</v>
      </c>
      <c r="X159" s="76">
        <f t="shared" ca="1" si="111"/>
        <v>0</v>
      </c>
      <c r="Y159" s="150">
        <f ca="1">IF(OR(T159=0,V$4=0),0,T159*VLOOKUP(4,Debt!$A$7:$L$17,3,0)/12)</f>
        <v>0</v>
      </c>
      <c r="Z159" s="149">
        <f t="shared" ca="1" si="112"/>
        <v>0</v>
      </c>
      <c r="AA159" s="122">
        <f t="shared" ca="1" si="113"/>
        <v>0</v>
      </c>
      <c r="AB159" s="122">
        <f t="shared" ca="1" si="94"/>
        <v>0</v>
      </c>
      <c r="AC159" s="122">
        <f ca="1">IF(Z159=0,0,IF(OR(EOMONTH($A159,0)&lt;Debt!$A$5,Debt!$A$5=""),IF(Debt!$A$6=TRUE,IF(Debt!$C$5-$D159-$J159-$P159-$V159-$AH159-$AN159-$AT159-$AZ159-$BF159-$E159-$K159-$Q159-$W159&gt;Z159,Z159-AB159+AE159,Debt!$C$5-$D159-$J159-$P159-$V159-$AB159-$AH159-$AN159-$AT159-$AZ159-$BF159-$E159-$K159-$Q159-$W159),0),IF(Debt!$B$5-$D159-$J159-$P159-$V159-$AB159-$AH159-$AN159-$AT159-$AZ159-$BF159-$E159-$K159-$Q159-$W159&gt;Z159,Z159-AB159+AE159,Debt!$B$5-$D159-$J159-$P159-$V159-$AB159-$AH159-$AN159-$AT159-$AZ159-$BF159-$E159-$K159-$Q159-$W159)))</f>
        <v>0</v>
      </c>
      <c r="AD159" s="76">
        <f t="shared" ca="1" si="114"/>
        <v>0</v>
      </c>
      <c r="AE159" s="150">
        <f ca="1">IF(OR(Z159=0,AB$4=0),0,Z159*VLOOKUP(5,Debt!$A$7:$L$17,3,0)/12)</f>
        <v>0</v>
      </c>
      <c r="AF159" s="149">
        <f t="shared" si="115"/>
        <v>0</v>
      </c>
      <c r="AG159" s="122">
        <f t="shared" si="116"/>
        <v>0</v>
      </c>
      <c r="AH159" s="122">
        <f>IF(AF159=0,0,IF(AH$4&gt;AF159+AK159,AF159+AK159,AH$4))</f>
        <v>0</v>
      </c>
      <c r="AI159" s="122">
        <f>IF(AF159=0,0,IF(OR(EOMONTH($A159,0)&lt;Debt!$A$5,Debt!$A$5=""),IF(Debt!$A$6=TRUE,IF(Debt!$C$5-$D159-$J159-$P159-$V159-$AB159-$AN159-$AT159-$AZ159-$BF159-$E159-$K159-$Q159-$W159-$AC159&gt;AF159,AF159-AH159+AK159,Debt!$C$5-$D159-$J159-$P159-$V159-$AB159-$AH159-$AN159-$AT159-$AZ159-$BF159-$E159-$K159-$Q159-$W159-$AC159),0),IF(Debt!$B$5-$D159-$J159-$P159-$V159-$AB159-$AH159-$AN159-$AT159-$AZ159-$BF159-$E159-$K159-$Q159-$W159-$AC159&gt;AF159,AF159-AH159+AK159,Debt!$B$5-$D159-$J159-$P159-$V159-$AB159-$AH159-$AN159-$AT159-$AZ159-$BF159-$E159-$K159-$Q159-$W159-$AC159)))</f>
        <v>0</v>
      </c>
      <c r="AJ159" s="76">
        <f t="shared" si="117"/>
        <v>0</v>
      </c>
      <c r="AK159" s="150">
        <f>IF(OR(AF159=0,AH$4=0),0,AF159*VLOOKUP(6,Debt!$A$7:$L$17,3,0)/12)</f>
        <v>0</v>
      </c>
      <c r="AL159" s="149">
        <f t="shared" si="118"/>
        <v>0</v>
      </c>
      <c r="AM159" s="122">
        <f t="shared" si="119"/>
        <v>0</v>
      </c>
      <c r="AN159" s="122">
        <f t="shared" si="96"/>
        <v>0</v>
      </c>
      <c r="AO159" s="122">
        <f>IF(AL159=0,0,IF(OR(EOMONTH($A159,0)&lt;Debt!$A$5,Debt!$A$5=""),IF(Debt!$A$6=TRUE,IF(Debt!$C$5-$D159-$J159-$P159-$V159-$AB159-$AH159-$AT159-$AZ159-$BF159-$E159-$K159-$Q159-$W159-$AC159-$AI159&gt;AL159,AL159-AN159+AQ159,Debt!$C$5-$D159-$J159-$P159-$V159-$AB159-$AH159-$AN159-$AT159-$AZ159-$BF159-$E159-$K159-$Q159-$W159-$AC159-$AI159),0),IF(Debt!$B$5-$D159-$J159-$P159-$V159-$AB159-$AH159-$AN159-$AT159-$AZ159-$BF159-$E159-$K159-$Q159-$W159-$AC159-$AI159&gt;AL159,AL159-AN159+AQ159,Debt!$B$5-$D159-$J159-$P159-$V159-$AB159-$AH159-$AN159-$AT159-$AZ159-$BF159-$E159-$K159-$Q159-$W159-$AC159-$AI159)))</f>
        <v>0</v>
      </c>
      <c r="AP159" s="76">
        <f t="shared" si="120"/>
        <v>0</v>
      </c>
      <c r="AQ159" s="150">
        <f>IF(OR(AL159=0,AN$4=0),0,AL159*VLOOKUP(7,Debt!$A$7:$L$17,3,0)/12)</f>
        <v>0</v>
      </c>
      <c r="AR159" s="149">
        <f t="shared" si="121"/>
        <v>0</v>
      </c>
      <c r="AS159" s="122">
        <f t="shared" si="122"/>
        <v>0</v>
      </c>
      <c r="AT159" s="122">
        <f t="shared" si="97"/>
        <v>0</v>
      </c>
      <c r="AU159" s="122">
        <f>IF(AR159=0,0,IF(OR(EOMONTH($A159,0)&lt;Debt!$A$5,Debt!$A$5=""),IF(Debt!$A$6=TRUE,IF(Debt!$C$5-$D159-$J159-$P159-$V159-$AB159-$AH159-$AN159-$AZ159-$BF159-$E159-$K159-$Q159-$W159-$AC159-$AI159-$AO159&gt;AR159,AR159-AT159+AW159,Debt!$C$5-$D159-$J159-$P159-$V159-$AB159-$AH159-$AN159-$AT159-$AZ159-$BF159-$E159-$K159-$Q159-$W159-$AC159-$AI159-$AO159),0),IF(Debt!$B$5-$D159-$J159-$P159-$V159-$AB159-$AH159-$AN159-$AT159-$AZ159-$BF159-$E159-$K159-$Q159-$W159-$AC159-$AI159-$AO159&gt;AR159,AR159-AT159+AW159,Debt!$B$5-$D159-$J159-$P159-$V159-$AB159-$AH159-$AN159-$AT159-$AZ159-$BF159-$E159-$K159-$Q159-$W159-$AC159-$AI159-$AO159)))</f>
        <v>0</v>
      </c>
      <c r="AV159" s="76">
        <f t="shared" si="123"/>
        <v>0</v>
      </c>
      <c r="AW159" s="150">
        <f>IF(OR(AR159=0,AT$4=0),0,AR159*VLOOKUP(8,Debt!$A$7:$L$17,3,0)/12)</f>
        <v>0</v>
      </c>
      <c r="AX159" s="149">
        <f t="shared" si="124"/>
        <v>0</v>
      </c>
      <c r="AY159" s="122">
        <f t="shared" si="125"/>
        <v>0</v>
      </c>
      <c r="AZ159" s="122">
        <f t="shared" si="98"/>
        <v>0</v>
      </c>
      <c r="BA159" s="122">
        <f>IF(AX159=0,0,IF(OR(EOMONTH($A159,0)&lt;Debt!$A$5,Debt!$A$5=""),IF(Debt!$A$6=TRUE,IF(Debt!$C$5-$D159-$J159-$P159-$V159-$AB159-$AH159-$AN159-$AT159-$BF159-$E159-$K159-$Q159-$W159-$AC159-$AI159-$AO159-$AU159&gt;AX159,AX159-AZ159+BC159,Debt!$C$5-$D159-$J159-$P159-$V159-$AB159-$AH159-$AN159-$AT159-$AZ159-$BF159-$E159-$K159-$Q159-$W159-$AC159-$AI159-$AO159-$AU159),0),IF(Debt!$B$5-$D159-$J159-$P159-$V159-$AB159-$AH159-$AN159-$AT159-$AZ159-$BF159-$E159-$K159-$Q159-$W159-$AC159-$AI159-$AO159-$AU159&gt;AX159,AX159-AZ159+BC159,Debt!$B$5-$D159-$J159-$P159-$V159-$AB159-$AH159-$AN159-$AT159-$AZ159-$BF159-$E159-$K159-$Q159-$W159-$AC159-$AI159-$AO159-$AU159)))</f>
        <v>0</v>
      </c>
      <c r="BB159" s="76">
        <f t="shared" si="126"/>
        <v>0</v>
      </c>
      <c r="BC159" s="150">
        <f>IF(OR(AX159=0,AZ$4=0),0,AX159*VLOOKUP(9,Debt!$A$7:$L$17,3,0)/12)</f>
        <v>0</v>
      </c>
      <c r="BD159" s="149">
        <f t="shared" si="127"/>
        <v>0</v>
      </c>
      <c r="BE159" s="122">
        <f t="shared" si="128"/>
        <v>0</v>
      </c>
      <c r="BF159" s="122">
        <f t="shared" si="99"/>
        <v>0</v>
      </c>
      <c r="BG159" s="122">
        <f>IF(BD159=0,0,IF(OR(EOMONTH($A159,0)&lt;Debt!$A$5,Debt!$A$5=""),IF(Debt!$A$6=TRUE,IF(Debt!$C$5-$D159-$J159-$P159-$V159-$AB159-$AH159-$AN159-$AT159-$AZ159-$E159-$K159-$Q159-$W159-$AC159-$AI159-$AO159-$AU159-$BA159&gt;BD159,BD159-BF159+BI159,Debt!$C$5-$D159-$J159-$P159-$V159-$AB159-$AH159-$AN159-$AT159-$AZ159-$BF159-$E159-$K159-$Q159-$W159-$AC159-$AI159-$AO159-$AU159-$BA159),0),IF(Debt!$B$5-$D159-$J159-$P159-$V159-$AB159-$AH159-$AN159-$AT159-$AZ159-$BF159-$E159-$K159-$Q159-$W159-$AC159-$AI159-$AO159-$AU159-$BA159&gt;BD159,BD159-BF159+BI159,Debt!$B$5-$D159-$J159-$P159-$V159-$AB159-$AH159-$AN159-$AT159-$AZ159-$BF159-$E159-$K159-$Q159-$W159-$AC159-$AI159-$AO159-$AU159-$BA159)))</f>
        <v>0</v>
      </c>
      <c r="BH159" s="76">
        <f t="shared" si="129"/>
        <v>0</v>
      </c>
      <c r="BI159" s="150">
        <f>IF(OR(BD159=0,BF$4=0),0,BD159*VLOOKUP(10,Debt!$A$7:$L$17,3,0)/12)</f>
        <v>0</v>
      </c>
      <c r="BJ159" s="133">
        <f t="shared" ca="1" si="130"/>
        <v>0</v>
      </c>
      <c r="BK159" s="133">
        <f t="shared" ca="1" si="131"/>
        <v>0</v>
      </c>
      <c r="BL159" s="133">
        <f t="shared" ca="1" si="132"/>
        <v>0</v>
      </c>
      <c r="BM159" s="157">
        <f t="shared" ca="1" si="133"/>
        <v>0</v>
      </c>
    </row>
    <row r="160" spans="1:65" customFormat="1" thickBot="1" x14ac:dyDescent="0.25">
      <c r="A160" s="160">
        <f t="shared" ca="1" si="134"/>
        <v>49614</v>
      </c>
      <c r="B160" s="149">
        <f t="shared" ca="1" si="100"/>
        <v>0</v>
      </c>
      <c r="C160" s="122">
        <f t="shared" ca="1" si="101"/>
        <v>0</v>
      </c>
      <c r="D160" s="122">
        <f t="shared" ca="1" si="90"/>
        <v>0</v>
      </c>
      <c r="E160" s="122">
        <f ca="1">IF(B160=0,0,IF(OR(EOMONTH($A160,0)&lt;Debt!$A$5,Debt!$A$5=""),IF(Debt!$A$6=TRUE,IF(Debt!$C$5-$J160-$P160-$V160-$AB160-$AH160-$AN160-$AT160-$AZ160-$BF160&gt;B160,B160-D160+G160,Debt!$C$5-$D160-$J160-$P160-$V160-$AB160-$AH160-$AN160-$AT160-$AZ160-$BF160),0),IF(Debt!$B$5-$D160-$J160-$P160-$V160-$AB160-$AH160-$AN160-$AT160-$AZ160-$BF160&gt;B160,B160-D160+G160,Debt!$B$5-$D160-$J160-$P160-$V160-$AB160-$AH160-$AN160-$AT160-$AZ160-$BF160)))</f>
        <v>0</v>
      </c>
      <c r="F160" s="76">
        <f t="shared" ca="1" si="102"/>
        <v>0</v>
      </c>
      <c r="G160" s="150">
        <f ca="1">IF(OR(B160=0,D$4=0),0,B160*VLOOKUP(1,Debt!$A$7:$L$17,3,0)/12)</f>
        <v>0</v>
      </c>
      <c r="H160" s="149">
        <f t="shared" ca="1" si="103"/>
        <v>0</v>
      </c>
      <c r="I160" s="122">
        <f t="shared" ca="1" si="104"/>
        <v>0</v>
      </c>
      <c r="J160" s="122">
        <f t="shared" ca="1" si="91"/>
        <v>0</v>
      </c>
      <c r="K160" s="122">
        <f ca="1">IF(H160=0,0,IF(OR(EOMONTH($A160,0)&lt;Debt!$A$5,Debt!$A$5=""),IF(Debt!$A$6=TRUE,IF(Debt!C$5-$D160-$P160-$V160-$AB160-$AH160-$AN160-$AT160-$AZ160-$BF160&gt;H160,H160-J160+M160,Debt!$C$5-$D160-$J160-$P160-$V160-$AB160-$AH160-$AN160-$AT160-$AZ160-$BF160-$E160),0),IF(Debt!$B$5-$D160-$J160-$P160-$V160-$AB160-$AH160-$AN160-$AT160-$AZ160-$BF160-$E160&gt;H160,H160-J160+M160,Debt!$B$5-$D160-$J160-$P160-$V160-$AB160-$AH160-$AN160-$AT160-$AZ160-$BF160-$E160)))</f>
        <v>0</v>
      </c>
      <c r="L160" s="76">
        <f t="shared" ca="1" si="105"/>
        <v>0</v>
      </c>
      <c r="M160" s="150">
        <f ca="1">IF(OR(H160=0,J$4=0),0,H160*VLOOKUP(2,Debt!$A$7:$L$17,3,0)/12)</f>
        <v>0</v>
      </c>
      <c r="N160" s="149">
        <f t="shared" ca="1" si="106"/>
        <v>0</v>
      </c>
      <c r="O160" s="122">
        <f t="shared" ca="1" si="107"/>
        <v>0</v>
      </c>
      <c r="P160" s="122">
        <f t="shared" ca="1" si="92"/>
        <v>0</v>
      </c>
      <c r="Q160" s="122">
        <f ca="1">IF(N160=0,0,IF(OR(EOMONTH($A160,0)&lt;Debt!$A$5,Debt!$A$5=""),IF(Debt!$A$6=TRUE,IF(Debt!$C$5-$D160-$J160-$V160-$AB160-$AH160-$AN160-$AT160-$AZ160-$BF160-$E160-$K160&gt;N160,N160-P160+S160,Debt!$C$5-$D160-$J160-$P160-$V160-$AB160-$AH160-$AN160-$AT160-$AZ160-$BF160-$E160-$K160),0),IF(Debt!$B$5-$D160-$J160-$P160-$V160-$AB160-$AH160-$AN160-$AT160-$AZ160-$BF160-$E160-$K160&gt;N160,N160-P160+S160,Debt!$B$5-$D160-$J160-$P160-$V160-$AB160-$AH160-$AN160-$AT160-$AZ160-$BF160-$E160-$K160)))</f>
        <v>0</v>
      </c>
      <c r="R160" s="76">
        <f t="shared" ca="1" si="108"/>
        <v>0</v>
      </c>
      <c r="S160" s="150">
        <f ca="1">IF(OR(N160=0,P$4=0),0,N160*VLOOKUP(3,Debt!$A$7:$L$17,3,0)/12)</f>
        <v>0</v>
      </c>
      <c r="T160" s="149">
        <f t="shared" ca="1" si="109"/>
        <v>0</v>
      </c>
      <c r="U160" s="122">
        <f t="shared" ca="1" si="110"/>
        <v>0</v>
      </c>
      <c r="V160" s="122">
        <f t="shared" ca="1" si="93"/>
        <v>0</v>
      </c>
      <c r="W160" s="122">
        <f ca="1">IF(T160=0,0,IF(OR(EOMONTH($A160,0)&lt;Debt!$A$5,Debt!$A$5=""),IF(Debt!$A$6=TRUE,IF(Debt!$C$5-$D160-$J160-$P160-$AB160-$AH160-$AN160-$AT160-$AZ160-$BF160-$E160-$K160-$Q160&gt;T160,T160-V160+Y160,Debt!$C$5-$D160-$J160-$P160-$V160-$AB160-$AH160-$AN160-$AT160-$AZ160-$BF160-$E160-$K160-$Q160),0),IF(Debt!$B$5-$D160-$J160-$P160-$V160-$AB160-$AH160-$AN160-$AT160-$AZ160-$BF160-$E160-$K160-$Q160&gt;T160,T160-V160+Y160,Debt!$B$5-$D160-$J160-$P160-$V160-$AB160-$AH160-$AN160-$AT160-$AZ160-$BF160-$E160-$K160-$Q160)))</f>
        <v>0</v>
      </c>
      <c r="X160" s="76">
        <f t="shared" ca="1" si="111"/>
        <v>0</v>
      </c>
      <c r="Y160" s="150">
        <f ca="1">IF(OR(T160=0,V$4=0),0,T160*VLOOKUP(4,Debt!$A$7:$L$17,3,0)/12)</f>
        <v>0</v>
      </c>
      <c r="Z160" s="149">
        <f t="shared" ca="1" si="112"/>
        <v>0</v>
      </c>
      <c r="AA160" s="122">
        <f t="shared" ca="1" si="113"/>
        <v>0</v>
      </c>
      <c r="AB160" s="122">
        <f t="shared" ca="1" si="94"/>
        <v>0</v>
      </c>
      <c r="AC160" s="122">
        <f ca="1">IF(Z160=0,0,IF(OR(EOMONTH($A160,0)&lt;Debt!$A$5,Debt!$A$5=""),IF(Debt!$A$6=TRUE,IF(Debt!$C$5-$D160-$J160-$P160-$V160-$AH160-$AN160-$AT160-$AZ160-$BF160-$E160-$K160-$Q160-$W160&gt;Z160,Z160-AB160+AE160,Debt!$C$5-$D160-$J160-$P160-$V160-$AB160-$AH160-$AN160-$AT160-$AZ160-$BF160-$E160-$K160-$Q160-$W160),0),IF(Debt!$B$5-$D160-$J160-$P160-$V160-$AB160-$AH160-$AN160-$AT160-$AZ160-$BF160-$E160-$K160-$Q160-$W160&gt;Z160,Z160-AB160+AE160,Debt!$B$5-$D160-$J160-$P160-$V160-$AB160-$AH160-$AN160-$AT160-$AZ160-$BF160-$E160-$K160-$Q160-$W160)))</f>
        <v>0</v>
      </c>
      <c r="AD160" s="76">
        <f t="shared" ca="1" si="114"/>
        <v>0</v>
      </c>
      <c r="AE160" s="150">
        <f ca="1">IF(OR(Z160=0,AB$4=0),0,Z160*VLOOKUP(5,Debt!$A$7:$L$17,3,0)/12)</f>
        <v>0</v>
      </c>
      <c r="AF160" s="149">
        <f t="shared" si="115"/>
        <v>0</v>
      </c>
      <c r="AG160" s="122">
        <f t="shared" si="116"/>
        <v>0</v>
      </c>
      <c r="AH160" s="122">
        <f t="shared" si="95"/>
        <v>0</v>
      </c>
      <c r="AI160" s="122">
        <f>IF(AF160=0,0,IF(OR(EOMONTH($A160,0)&lt;Debt!$A$5,Debt!$A$5=""),IF(Debt!$A$6=TRUE,IF(Debt!$C$5-$D160-$J160-$P160-$V160-$AB160-$AN160-$AT160-$AZ160-$BF160-$E160-$K160-$Q160-$W160-$AC160&gt;AF160,AF160-AH160+AK160,Debt!$C$5-$D160-$J160-$P160-$V160-$AB160-$AH160-$AN160-$AT160-$AZ160-$BF160-$E160-$K160-$Q160-$W160-$AC160),0),IF(Debt!$B$5-$D160-$J160-$P160-$V160-$AB160-$AH160-$AN160-$AT160-$AZ160-$BF160-$E160-$K160-$Q160-$W160-$AC160&gt;AF160,AF160-AH160+AK160,Debt!$B$5-$D160-$J160-$P160-$V160-$AB160-$AH160-$AN160-$AT160-$AZ160-$BF160-$E160-$K160-$Q160-$W160-$AC160)))</f>
        <v>0</v>
      </c>
      <c r="AJ160" s="76">
        <f t="shared" si="117"/>
        <v>0</v>
      </c>
      <c r="AK160" s="150">
        <f>IF(OR(AF160=0,AH$4=0),0,AF160*VLOOKUP(6,Debt!$A$7:$L$17,3,0)/12)</f>
        <v>0</v>
      </c>
      <c r="AL160" s="149">
        <f t="shared" si="118"/>
        <v>0</v>
      </c>
      <c r="AM160" s="122">
        <f t="shared" si="119"/>
        <v>0</v>
      </c>
      <c r="AN160" s="122">
        <f t="shared" si="96"/>
        <v>0</v>
      </c>
      <c r="AO160" s="122">
        <f>IF(AL160=0,0,IF(OR(EOMONTH($A160,0)&lt;Debt!$A$5,Debt!$A$5=""),IF(Debt!$A$6=TRUE,IF(Debt!$C$5-$D160-$J160-$P160-$V160-$AB160-$AH160-$AT160-$AZ160-$BF160-$E160-$K160-$Q160-$W160-$AC160-$AI160&gt;AL160,AL160-AN160+AQ160,Debt!$C$5-$D160-$J160-$P160-$V160-$AB160-$AH160-$AN160-$AT160-$AZ160-$BF160-$E160-$K160-$Q160-$W160-$AC160-$AI160),0),IF(Debt!$B$5-$D160-$J160-$P160-$V160-$AB160-$AH160-$AN160-$AT160-$AZ160-$BF160-$E160-$K160-$Q160-$W160-$AC160-$AI160&gt;AL160,AL160-AN160+AQ160,Debt!$B$5-$D160-$J160-$P160-$V160-$AB160-$AH160-$AN160-$AT160-$AZ160-$BF160-$E160-$K160-$Q160-$W160-$AC160-$AI160)))</f>
        <v>0</v>
      </c>
      <c r="AP160" s="76">
        <f t="shared" si="120"/>
        <v>0</v>
      </c>
      <c r="AQ160" s="150">
        <f>IF(OR(AL160=0,AN$4=0),0,AL160*VLOOKUP(7,Debt!$A$7:$L$17,3,0)/12)</f>
        <v>0</v>
      </c>
      <c r="AR160" s="149">
        <f t="shared" si="121"/>
        <v>0</v>
      </c>
      <c r="AS160" s="122">
        <f t="shared" si="122"/>
        <v>0</v>
      </c>
      <c r="AT160" s="122">
        <f t="shared" si="97"/>
        <v>0</v>
      </c>
      <c r="AU160" s="122">
        <f>IF(AR160=0,0,IF(OR(EOMONTH($A160,0)&lt;Debt!$A$5,Debt!$A$5=""),IF(Debt!$A$6=TRUE,IF(Debt!$C$5-$D160-$J160-$P160-$V160-$AB160-$AH160-$AN160-$AZ160-$BF160-$E160-$K160-$Q160-$W160-$AC160-$AI160-$AO160&gt;AR160,AR160-AT160+AW160,Debt!$C$5-$D160-$J160-$P160-$V160-$AB160-$AH160-$AN160-$AT160-$AZ160-$BF160-$E160-$K160-$Q160-$W160-$AC160-$AI160-$AO160),0),IF(Debt!$B$5-$D160-$J160-$P160-$V160-$AB160-$AH160-$AN160-$AT160-$AZ160-$BF160-$E160-$K160-$Q160-$W160-$AC160-$AI160-$AO160&gt;AR160,AR160-AT160+AW160,Debt!$B$5-$D160-$J160-$P160-$V160-$AB160-$AH160-$AN160-$AT160-$AZ160-$BF160-$E160-$K160-$Q160-$W160-$AC160-$AI160-$AO160)))</f>
        <v>0</v>
      </c>
      <c r="AV160" s="76">
        <f t="shared" si="123"/>
        <v>0</v>
      </c>
      <c r="AW160" s="150">
        <f>IF(OR(AR160=0,AT$4=0),0,AR160*VLOOKUP(8,Debt!$A$7:$L$17,3,0)/12)</f>
        <v>0</v>
      </c>
      <c r="AX160" s="149">
        <f t="shared" si="124"/>
        <v>0</v>
      </c>
      <c r="AY160" s="122">
        <f t="shared" si="125"/>
        <v>0</v>
      </c>
      <c r="AZ160" s="122">
        <f t="shared" si="98"/>
        <v>0</v>
      </c>
      <c r="BA160" s="122">
        <f>IF(AX160=0,0,IF(OR(EOMONTH($A160,0)&lt;Debt!$A$5,Debt!$A$5=""),IF(Debt!$A$6=TRUE,IF(Debt!$C$5-$D160-$J160-$P160-$V160-$AB160-$AH160-$AN160-$AT160-$BF160-$E160-$K160-$Q160-$W160-$AC160-$AI160-$AO160-$AU160&gt;AX160,AX160-AZ160+BC160,Debt!$C$5-$D160-$J160-$P160-$V160-$AB160-$AH160-$AN160-$AT160-$AZ160-$BF160-$E160-$K160-$Q160-$W160-$AC160-$AI160-$AO160-$AU160),0),IF(Debt!$B$5-$D160-$J160-$P160-$V160-$AB160-$AH160-$AN160-$AT160-$AZ160-$BF160-$E160-$K160-$Q160-$W160-$AC160-$AI160-$AO160-$AU160&gt;AX160,AX160-AZ160+BC160,Debt!$B$5-$D160-$J160-$P160-$V160-$AB160-$AH160-$AN160-$AT160-$AZ160-$BF160-$E160-$K160-$Q160-$W160-$AC160-$AI160-$AO160-$AU160)))</f>
        <v>0</v>
      </c>
      <c r="BB160" s="76">
        <f t="shared" si="126"/>
        <v>0</v>
      </c>
      <c r="BC160" s="150">
        <f>IF(OR(AX160=0,AZ$4=0),0,AX160*VLOOKUP(9,Debt!$A$7:$L$17,3,0)/12)</f>
        <v>0</v>
      </c>
      <c r="BD160" s="149">
        <f t="shared" si="127"/>
        <v>0</v>
      </c>
      <c r="BE160" s="122">
        <f t="shared" si="128"/>
        <v>0</v>
      </c>
      <c r="BF160" s="122">
        <f t="shared" si="99"/>
        <v>0</v>
      </c>
      <c r="BG160" s="122">
        <f>IF(BD160=0,0,IF(OR(EOMONTH($A160,0)&lt;Debt!$A$5,Debt!$A$5=""),IF(Debt!$A$6=TRUE,IF(Debt!$C$5-$D160-$J160-$P160-$V160-$AB160-$AH160-$AN160-$AT160-$AZ160-$E160-$K160-$Q160-$W160-$AC160-$AI160-$AO160-$AU160-$BA160&gt;BD160,BD160-BF160+BI160,Debt!$C$5-$D160-$J160-$P160-$V160-$AB160-$AH160-$AN160-$AT160-$AZ160-$BF160-$E160-$K160-$Q160-$W160-$AC160-$AI160-$AO160-$AU160-$BA160),0),IF(Debt!$B$5-$D160-$J160-$P160-$V160-$AB160-$AH160-$AN160-$AT160-$AZ160-$BF160-$E160-$K160-$Q160-$W160-$AC160-$AI160-$AO160-$AU160-$BA160&gt;BD160,BD160-BF160+BI160,Debt!$B$5-$D160-$J160-$P160-$V160-$AB160-$AH160-$AN160-$AT160-$AZ160-$BF160-$E160-$K160-$Q160-$W160-$AC160-$AI160-$AO160-$AU160-$BA160)))</f>
        <v>0</v>
      </c>
      <c r="BH160" s="76">
        <f t="shared" si="129"/>
        <v>0</v>
      </c>
      <c r="BI160" s="150">
        <f>IF(OR(BD160=0,BF$4=0),0,BD160*VLOOKUP(10,Debt!$A$7:$L$17,3,0)/12)</f>
        <v>0</v>
      </c>
      <c r="BJ160" s="133">
        <f t="shared" ca="1" si="130"/>
        <v>0</v>
      </c>
      <c r="BK160" s="133">
        <f t="shared" ca="1" si="131"/>
        <v>0</v>
      </c>
      <c r="BL160" s="133">
        <f t="shared" ca="1" si="132"/>
        <v>0</v>
      </c>
      <c r="BM160" s="157">
        <f t="shared" ca="1" si="133"/>
        <v>0</v>
      </c>
    </row>
    <row r="161" spans="1:65" customFormat="1" thickBot="1" x14ac:dyDescent="0.25">
      <c r="A161" s="160">
        <f t="shared" ca="1" si="134"/>
        <v>49644</v>
      </c>
      <c r="B161" s="149">
        <f t="shared" ca="1" si="100"/>
        <v>0</v>
      </c>
      <c r="C161" s="122">
        <f t="shared" ca="1" si="101"/>
        <v>0</v>
      </c>
      <c r="D161" s="122">
        <f t="shared" ca="1" si="90"/>
        <v>0</v>
      </c>
      <c r="E161" s="122">
        <f ca="1">IF(B161=0,0,IF(OR(EOMONTH($A161,0)&lt;Debt!$A$5,Debt!$A$5=""),IF(Debt!$A$6=TRUE,IF(Debt!$C$5-$J161-$P161-$V161-$AB161-$AH161-$AN161-$AT161-$AZ161-$BF161&gt;B161,B161-D161+G161,Debt!$C$5-$D161-$J161-$P161-$V161-$AB161-$AH161-$AN161-$AT161-$AZ161-$BF161),0),IF(Debt!$B$5-$D161-$J161-$P161-$V161-$AB161-$AH161-$AN161-$AT161-$AZ161-$BF161&gt;B161,B161-D161+G161,Debt!$B$5-$D161-$J161-$P161-$V161-$AB161-$AH161-$AN161-$AT161-$AZ161-$BF161)))</f>
        <v>0</v>
      </c>
      <c r="F161" s="76">
        <f t="shared" ca="1" si="102"/>
        <v>0</v>
      </c>
      <c r="G161" s="150">
        <f ca="1">IF(OR(B161=0,D$4=0),0,B161*VLOOKUP(1,Debt!$A$7:$L$17,3,0)/12)</f>
        <v>0</v>
      </c>
      <c r="H161" s="149">
        <f t="shared" ca="1" si="103"/>
        <v>0</v>
      </c>
      <c r="I161" s="122">
        <f t="shared" ca="1" si="104"/>
        <v>0</v>
      </c>
      <c r="J161" s="122">
        <f t="shared" ca="1" si="91"/>
        <v>0</v>
      </c>
      <c r="K161" s="122">
        <f ca="1">IF(H161=0,0,IF(OR(EOMONTH($A161,0)&lt;Debt!$A$5,Debt!$A$5=""),IF(Debt!$A$6=TRUE,IF(Debt!C$5-$D161-$P161-$V161-$AB161-$AH161-$AN161-$AT161-$AZ161-$BF161&gt;H161,H161-J161+M161,Debt!$C$5-$D161-$J161-$P161-$V161-$AB161-$AH161-$AN161-$AT161-$AZ161-$BF161-$E161),0),IF(Debt!$B$5-$D161-$J161-$P161-$V161-$AB161-$AH161-$AN161-$AT161-$AZ161-$BF161-$E161&gt;H161,H161-J161+M161,Debt!$B$5-$D161-$J161-$P161-$V161-$AB161-$AH161-$AN161-$AT161-$AZ161-$BF161-$E161)))</f>
        <v>0</v>
      </c>
      <c r="L161" s="76">
        <f t="shared" ca="1" si="105"/>
        <v>0</v>
      </c>
      <c r="M161" s="150">
        <f ca="1">IF(OR(H161=0,J$4=0),0,H161*VLOOKUP(2,Debt!$A$7:$L$17,3,0)/12)</f>
        <v>0</v>
      </c>
      <c r="N161" s="149">
        <f t="shared" ca="1" si="106"/>
        <v>0</v>
      </c>
      <c r="O161" s="122">
        <f t="shared" ca="1" si="107"/>
        <v>0</v>
      </c>
      <c r="P161" s="122">
        <f t="shared" ca="1" si="92"/>
        <v>0</v>
      </c>
      <c r="Q161" s="122">
        <f ca="1">IF(N161=0,0,IF(OR(EOMONTH($A161,0)&lt;Debt!$A$5,Debt!$A$5=""),IF(Debt!$A$6=TRUE,IF(Debt!$C$5-$D161-$J161-$V161-$AB161-$AH161-$AN161-$AT161-$AZ161-$BF161-$E161-$K161&gt;N161,N161-P161+S161,Debt!$C$5-$D161-$J161-$P161-$V161-$AB161-$AH161-$AN161-$AT161-$AZ161-$BF161-$E161-$K161),0),IF(Debt!$B$5-$D161-$J161-$P161-$V161-$AB161-$AH161-$AN161-$AT161-$AZ161-$BF161-$E161-$K161&gt;N161,N161-P161+S161,Debt!$B$5-$D161-$J161-$P161-$V161-$AB161-$AH161-$AN161-$AT161-$AZ161-$BF161-$E161-$K161)))</f>
        <v>0</v>
      </c>
      <c r="R161" s="76">
        <f t="shared" ca="1" si="108"/>
        <v>0</v>
      </c>
      <c r="S161" s="150">
        <f ca="1">IF(OR(N161=0,P$4=0),0,N161*VLOOKUP(3,Debt!$A$7:$L$17,3,0)/12)</f>
        <v>0</v>
      </c>
      <c r="T161" s="149">
        <f t="shared" ca="1" si="109"/>
        <v>0</v>
      </c>
      <c r="U161" s="122">
        <f t="shared" ca="1" si="110"/>
        <v>0</v>
      </c>
      <c r="V161" s="122">
        <f t="shared" ca="1" si="93"/>
        <v>0</v>
      </c>
      <c r="W161" s="122">
        <f ca="1">IF(T161=0,0,IF(OR(EOMONTH($A161,0)&lt;Debt!$A$5,Debt!$A$5=""),IF(Debt!$A$6=TRUE,IF(Debt!$C$5-$D161-$J161-$P161-$AB161-$AH161-$AN161-$AT161-$AZ161-$BF161-$E161-$K161-$Q161&gt;T161,T161-V161+Y161,Debt!$C$5-$D161-$J161-$P161-$V161-$AB161-$AH161-$AN161-$AT161-$AZ161-$BF161-$E161-$K161-$Q161),0),IF(Debt!$B$5-$D161-$J161-$P161-$V161-$AB161-$AH161-$AN161-$AT161-$AZ161-$BF161-$E161-$K161-$Q161&gt;T161,T161-V161+Y161,Debt!$B$5-$D161-$J161-$P161-$V161-$AB161-$AH161-$AN161-$AT161-$AZ161-$BF161-$E161-$K161-$Q161)))</f>
        <v>0</v>
      </c>
      <c r="X161" s="76">
        <f t="shared" ca="1" si="111"/>
        <v>0</v>
      </c>
      <c r="Y161" s="150">
        <f ca="1">IF(OR(T161=0,V$4=0),0,T161*VLOOKUP(4,Debt!$A$7:$L$17,3,0)/12)</f>
        <v>0</v>
      </c>
      <c r="Z161" s="149">
        <f t="shared" ca="1" si="112"/>
        <v>0</v>
      </c>
      <c r="AA161" s="122">
        <f t="shared" ca="1" si="113"/>
        <v>0</v>
      </c>
      <c r="AB161" s="122">
        <f t="shared" ca="1" si="94"/>
        <v>0</v>
      </c>
      <c r="AC161" s="122">
        <f ca="1">IF(Z161=0,0,IF(OR(EOMONTH($A161,0)&lt;Debt!$A$5,Debt!$A$5=""),IF(Debt!$A$6=TRUE,IF(Debt!$C$5-$D161-$J161-$P161-$V161-$AH161-$AN161-$AT161-$AZ161-$BF161-$E161-$K161-$Q161-$W161&gt;Z161,Z161-AB161+AE161,Debt!$C$5-$D161-$J161-$P161-$V161-$AB161-$AH161-$AN161-$AT161-$AZ161-$BF161-$E161-$K161-$Q161-$W161),0),IF(Debt!$B$5-$D161-$J161-$P161-$V161-$AB161-$AH161-$AN161-$AT161-$AZ161-$BF161-$E161-$K161-$Q161-$W161&gt;Z161,Z161-AB161+AE161,Debt!$B$5-$D161-$J161-$P161-$V161-$AB161-$AH161-$AN161-$AT161-$AZ161-$BF161-$E161-$K161-$Q161-$W161)))</f>
        <v>0</v>
      </c>
      <c r="AD161" s="76">
        <f t="shared" ca="1" si="114"/>
        <v>0</v>
      </c>
      <c r="AE161" s="150">
        <f ca="1">IF(OR(Z161=0,AB$4=0),0,Z161*VLOOKUP(5,Debt!$A$7:$L$17,3,0)/12)</f>
        <v>0</v>
      </c>
      <c r="AF161" s="149">
        <f t="shared" si="115"/>
        <v>0</v>
      </c>
      <c r="AG161" s="122">
        <f t="shared" si="116"/>
        <v>0</v>
      </c>
      <c r="AH161" s="122">
        <f t="shared" si="95"/>
        <v>0</v>
      </c>
      <c r="AI161" s="122">
        <f>IF(AF161=0,0,IF(OR(EOMONTH($A161,0)&lt;Debt!$A$5,Debt!$A$5=""),IF(Debt!$A$6=TRUE,IF(Debt!$C$5-$D161-$J161-$P161-$V161-$AB161-$AN161-$AT161-$AZ161-$BF161-$E161-$K161-$Q161-$W161-$AC161&gt;AF161,AF161-AH161+AK161,Debt!$C$5-$D161-$J161-$P161-$V161-$AB161-$AH161-$AN161-$AT161-$AZ161-$BF161-$E161-$K161-$Q161-$W161-$AC161),0),IF(Debt!$B$5-$D161-$J161-$P161-$V161-$AB161-$AH161-$AN161-$AT161-$AZ161-$BF161-$E161-$K161-$Q161-$W161-$AC161&gt;AF161,AF161-AH161+AK161,Debt!$B$5-$D161-$J161-$P161-$V161-$AB161-$AH161-$AN161-$AT161-$AZ161-$BF161-$E161-$K161-$Q161-$W161-$AC161)))</f>
        <v>0</v>
      </c>
      <c r="AJ161" s="76">
        <f t="shared" si="117"/>
        <v>0</v>
      </c>
      <c r="AK161" s="150">
        <f>IF(OR(AF161=0,AH$4=0),0,AF161*VLOOKUP(6,Debt!$A$7:$L$17,3,0)/12)</f>
        <v>0</v>
      </c>
      <c r="AL161" s="149">
        <f t="shared" si="118"/>
        <v>0</v>
      </c>
      <c r="AM161" s="122">
        <f t="shared" si="119"/>
        <v>0</v>
      </c>
      <c r="AN161" s="122">
        <f t="shared" si="96"/>
        <v>0</v>
      </c>
      <c r="AO161" s="122">
        <f>IF(AL161=0,0,IF(OR(EOMONTH($A161,0)&lt;Debt!$A$5,Debt!$A$5=""),IF(Debt!$A$6=TRUE,IF(Debt!$C$5-$D161-$J161-$P161-$V161-$AB161-$AH161-$AT161-$AZ161-$BF161-$E161-$K161-$Q161-$W161-$AC161-$AI161&gt;AL161,AL161-AN161+AQ161,Debt!$C$5-$D161-$J161-$P161-$V161-$AB161-$AH161-$AN161-$AT161-$AZ161-$BF161-$E161-$K161-$Q161-$W161-$AC161-$AI161),0),IF(Debt!$B$5-$D161-$J161-$P161-$V161-$AB161-$AH161-$AN161-$AT161-$AZ161-$BF161-$E161-$K161-$Q161-$W161-$AC161-$AI161&gt;AL161,AL161-AN161+AQ161,Debt!$B$5-$D161-$J161-$P161-$V161-$AB161-$AH161-$AN161-$AT161-$AZ161-$BF161-$E161-$K161-$Q161-$W161-$AC161-$AI161)))</f>
        <v>0</v>
      </c>
      <c r="AP161" s="76">
        <f t="shared" si="120"/>
        <v>0</v>
      </c>
      <c r="AQ161" s="150">
        <f>IF(OR(AL161=0,AN$4=0),0,AL161*VLOOKUP(7,Debt!$A$7:$L$17,3,0)/12)</f>
        <v>0</v>
      </c>
      <c r="AR161" s="149">
        <f t="shared" si="121"/>
        <v>0</v>
      </c>
      <c r="AS161" s="122">
        <f t="shared" si="122"/>
        <v>0</v>
      </c>
      <c r="AT161" s="122">
        <f t="shared" si="97"/>
        <v>0</v>
      </c>
      <c r="AU161" s="122">
        <f>IF(AR161=0,0,IF(OR(EOMONTH($A161,0)&lt;Debt!$A$5,Debt!$A$5=""),IF(Debt!$A$6=TRUE,IF(Debt!$C$5-$D161-$J161-$P161-$V161-$AB161-$AH161-$AN161-$AZ161-$BF161-$E161-$K161-$Q161-$W161-$AC161-$AI161-$AO161&gt;AR161,AR161-AT161+AW161,Debt!$C$5-$D161-$J161-$P161-$V161-$AB161-$AH161-$AN161-$AT161-$AZ161-$BF161-$E161-$K161-$Q161-$W161-$AC161-$AI161-$AO161),0),IF(Debt!$B$5-$D161-$J161-$P161-$V161-$AB161-$AH161-$AN161-$AT161-$AZ161-$BF161-$E161-$K161-$Q161-$W161-$AC161-$AI161-$AO161&gt;AR161,AR161-AT161+AW161,Debt!$B$5-$D161-$J161-$P161-$V161-$AB161-$AH161-$AN161-$AT161-$AZ161-$BF161-$E161-$K161-$Q161-$W161-$AC161-$AI161-$AO161)))</f>
        <v>0</v>
      </c>
      <c r="AV161" s="76">
        <f t="shared" si="123"/>
        <v>0</v>
      </c>
      <c r="AW161" s="150">
        <f>IF(OR(AR161=0,AT$4=0),0,AR161*VLOOKUP(8,Debt!$A$7:$L$17,3,0)/12)</f>
        <v>0</v>
      </c>
      <c r="AX161" s="149">
        <f t="shared" si="124"/>
        <v>0</v>
      </c>
      <c r="AY161" s="122">
        <f t="shared" si="125"/>
        <v>0</v>
      </c>
      <c r="AZ161" s="122">
        <f t="shared" si="98"/>
        <v>0</v>
      </c>
      <c r="BA161" s="122">
        <f>IF(AX161=0,0,IF(OR(EOMONTH($A161,0)&lt;Debt!$A$5,Debt!$A$5=""),IF(Debt!$A$6=TRUE,IF(Debt!$C$5-$D161-$J161-$P161-$V161-$AB161-$AH161-$AN161-$AT161-$BF161-$E161-$K161-$Q161-$W161-$AC161-$AI161-$AO161-$AU161&gt;AX161,AX161-AZ161+BC161,Debt!$C$5-$D161-$J161-$P161-$V161-$AB161-$AH161-$AN161-$AT161-$AZ161-$BF161-$E161-$K161-$Q161-$W161-$AC161-$AI161-$AO161-$AU161),0),IF(Debt!$B$5-$D161-$J161-$P161-$V161-$AB161-$AH161-$AN161-$AT161-$AZ161-$BF161-$E161-$K161-$Q161-$W161-$AC161-$AI161-$AO161-$AU161&gt;AX161,AX161-AZ161+BC161,Debt!$B$5-$D161-$J161-$P161-$V161-$AB161-$AH161-$AN161-$AT161-$AZ161-$BF161-$E161-$K161-$Q161-$W161-$AC161-$AI161-$AO161-$AU161)))</f>
        <v>0</v>
      </c>
      <c r="BB161" s="76">
        <f t="shared" si="126"/>
        <v>0</v>
      </c>
      <c r="BC161" s="150">
        <f>IF(OR(AX161=0,AZ$4=0),0,AX161*VLOOKUP(9,Debt!$A$7:$L$17,3,0)/12)</f>
        <v>0</v>
      </c>
      <c r="BD161" s="149">
        <f t="shared" si="127"/>
        <v>0</v>
      </c>
      <c r="BE161" s="122">
        <f t="shared" si="128"/>
        <v>0</v>
      </c>
      <c r="BF161" s="122">
        <f t="shared" si="99"/>
        <v>0</v>
      </c>
      <c r="BG161" s="122">
        <f>IF(BD161=0,0,IF(OR(EOMONTH($A161,0)&lt;Debt!$A$5,Debt!$A$5=""),IF(Debt!$A$6=TRUE,IF(Debt!$C$5-$D161-$J161-$P161-$V161-$AB161-$AH161-$AN161-$AT161-$AZ161-$E161-$K161-$Q161-$W161-$AC161-$AI161-$AO161-$AU161-$BA161&gt;BD161,BD161-BF161+BI161,Debt!$C$5-$D161-$J161-$P161-$V161-$AB161-$AH161-$AN161-$AT161-$AZ161-$BF161-$E161-$K161-$Q161-$W161-$AC161-$AI161-$AO161-$AU161-$BA161),0),IF(Debt!$B$5-$D161-$J161-$P161-$V161-$AB161-$AH161-$AN161-$AT161-$AZ161-$BF161-$E161-$K161-$Q161-$W161-$AC161-$AI161-$AO161-$AU161-$BA161&gt;BD161,BD161-BF161+BI161,Debt!$B$5-$D161-$J161-$P161-$V161-$AB161-$AH161-$AN161-$AT161-$AZ161-$BF161-$E161-$K161-$Q161-$W161-$AC161-$AI161-$AO161-$AU161-$BA161)))</f>
        <v>0</v>
      </c>
      <c r="BH161" s="76">
        <f t="shared" si="129"/>
        <v>0</v>
      </c>
      <c r="BI161" s="150">
        <f>IF(OR(BD161=0,BF$4=0),0,BD161*VLOOKUP(10,Debt!$A$7:$L$17,3,0)/12)</f>
        <v>0</v>
      </c>
      <c r="BJ161" s="133">
        <f t="shared" ca="1" si="130"/>
        <v>0</v>
      </c>
      <c r="BK161" s="133">
        <f t="shared" ca="1" si="131"/>
        <v>0</v>
      </c>
      <c r="BL161" s="133">
        <f t="shared" ca="1" si="132"/>
        <v>0</v>
      </c>
      <c r="BM161" s="157">
        <f t="shared" ca="1" si="133"/>
        <v>0</v>
      </c>
    </row>
    <row r="162" spans="1:65" customFormat="1" thickBot="1" x14ac:dyDescent="0.25">
      <c r="A162" s="160">
        <f t="shared" ca="1" si="134"/>
        <v>49675</v>
      </c>
      <c r="B162" s="149">
        <f t="shared" ca="1" si="100"/>
        <v>0</v>
      </c>
      <c r="C162" s="122">
        <f t="shared" ca="1" si="101"/>
        <v>0</v>
      </c>
      <c r="D162" s="122">
        <f t="shared" ca="1" si="90"/>
        <v>0</v>
      </c>
      <c r="E162" s="122">
        <f ca="1">IF(B162=0,0,IF(OR(EOMONTH($A162,0)&lt;Debt!$A$5,Debt!$A$5=""),IF(Debt!$A$6=TRUE,IF(Debt!$C$5-$J162-$P162-$V162-$AB162-$AH162-$AN162-$AT162-$AZ162-$BF162&gt;B162,B162-D162+G162,Debt!$C$5-$D162-$J162-$P162-$V162-$AB162-$AH162-$AN162-$AT162-$AZ162-$BF162),0),IF(Debt!$B$5-$D162-$J162-$P162-$V162-$AB162-$AH162-$AN162-$AT162-$AZ162-$BF162&gt;B162,B162-D162+G162,Debt!$B$5-$D162-$J162-$P162-$V162-$AB162-$AH162-$AN162-$AT162-$AZ162-$BF162)))</f>
        <v>0</v>
      </c>
      <c r="F162" s="76">
        <f t="shared" ca="1" si="102"/>
        <v>0</v>
      </c>
      <c r="G162" s="150">
        <f ca="1">IF(OR(B162=0,D$4=0),0,B162*VLOOKUP(1,Debt!$A$7:$L$17,3,0)/12)</f>
        <v>0</v>
      </c>
      <c r="H162" s="149">
        <f t="shared" ca="1" si="103"/>
        <v>0</v>
      </c>
      <c r="I162" s="122">
        <f t="shared" ca="1" si="104"/>
        <v>0</v>
      </c>
      <c r="J162" s="122">
        <f t="shared" ca="1" si="91"/>
        <v>0</v>
      </c>
      <c r="K162" s="122">
        <f ca="1">IF(H162=0,0,IF(OR(EOMONTH($A162,0)&lt;Debt!$A$5,Debt!$A$5=""),IF(Debt!$A$6=TRUE,IF(Debt!C$5-$D162-$P162-$V162-$AB162-$AH162-$AN162-$AT162-$AZ162-$BF162&gt;H162,H162-J162+M162,Debt!$C$5-$D162-$J162-$P162-$V162-$AB162-$AH162-$AN162-$AT162-$AZ162-$BF162-$E162),0),IF(Debt!$B$5-$D162-$J162-$P162-$V162-$AB162-$AH162-$AN162-$AT162-$AZ162-$BF162-$E162&gt;H162,H162-J162+M162,Debt!$B$5-$D162-$J162-$P162-$V162-$AB162-$AH162-$AN162-$AT162-$AZ162-$BF162-$E162)))</f>
        <v>0</v>
      </c>
      <c r="L162" s="76">
        <f t="shared" ca="1" si="105"/>
        <v>0</v>
      </c>
      <c r="M162" s="150">
        <f ca="1">IF(OR(H162=0,J$4=0),0,H162*VLOOKUP(2,Debt!$A$7:$L$17,3,0)/12)</f>
        <v>0</v>
      </c>
      <c r="N162" s="149">
        <f t="shared" ca="1" si="106"/>
        <v>0</v>
      </c>
      <c r="O162" s="122">
        <f t="shared" ca="1" si="107"/>
        <v>0</v>
      </c>
      <c r="P162" s="122">
        <f t="shared" ca="1" si="92"/>
        <v>0</v>
      </c>
      <c r="Q162" s="122">
        <f ca="1">IF(N162=0,0,IF(OR(EOMONTH($A162,0)&lt;Debt!$A$5,Debt!$A$5=""),IF(Debt!$A$6=TRUE,IF(Debt!$C$5-$D162-$J162-$V162-$AB162-$AH162-$AN162-$AT162-$AZ162-$BF162-$E162-$K162&gt;N162,N162-P162+S162,Debt!$C$5-$D162-$J162-$P162-$V162-$AB162-$AH162-$AN162-$AT162-$AZ162-$BF162-$E162-$K162),0),IF(Debt!$B$5-$D162-$J162-$P162-$V162-$AB162-$AH162-$AN162-$AT162-$AZ162-$BF162-$E162-$K162&gt;N162,N162-P162+S162,Debt!$B$5-$D162-$J162-$P162-$V162-$AB162-$AH162-$AN162-$AT162-$AZ162-$BF162-$E162-$K162)))</f>
        <v>0</v>
      </c>
      <c r="R162" s="76">
        <f t="shared" ca="1" si="108"/>
        <v>0</v>
      </c>
      <c r="S162" s="150">
        <f ca="1">IF(OR(N162=0,P$4=0),0,N162*VLOOKUP(3,Debt!$A$7:$L$17,3,0)/12)</f>
        <v>0</v>
      </c>
      <c r="T162" s="149">
        <f t="shared" ca="1" si="109"/>
        <v>0</v>
      </c>
      <c r="U162" s="122">
        <f t="shared" ca="1" si="110"/>
        <v>0</v>
      </c>
      <c r="V162" s="122">
        <f t="shared" ca="1" si="93"/>
        <v>0</v>
      </c>
      <c r="W162" s="122">
        <f ca="1">IF(T162=0,0,IF(OR(EOMONTH($A162,0)&lt;Debt!$A$5,Debt!$A$5=""),IF(Debt!$A$6=TRUE,IF(Debt!$C$5-$D162-$J162-$P162-$AB162-$AH162-$AN162-$AT162-$AZ162-$BF162-$E162-$K162-$Q162&gt;T162,T162-V162+Y162,Debt!$C$5-$D162-$J162-$P162-$V162-$AB162-$AH162-$AN162-$AT162-$AZ162-$BF162-$E162-$K162-$Q162),0),IF(Debt!$B$5-$D162-$J162-$P162-$V162-$AB162-$AH162-$AN162-$AT162-$AZ162-$BF162-$E162-$K162-$Q162&gt;T162,T162-V162+Y162,Debt!$B$5-$D162-$J162-$P162-$V162-$AB162-$AH162-$AN162-$AT162-$AZ162-$BF162-$E162-$K162-$Q162)))</f>
        <v>0</v>
      </c>
      <c r="X162" s="76">
        <f t="shared" ca="1" si="111"/>
        <v>0</v>
      </c>
      <c r="Y162" s="150">
        <f ca="1">IF(OR(T162=0,V$4=0),0,T162*VLOOKUP(4,Debt!$A$7:$L$17,3,0)/12)</f>
        <v>0</v>
      </c>
      <c r="Z162" s="149">
        <f t="shared" ca="1" si="112"/>
        <v>0</v>
      </c>
      <c r="AA162" s="122">
        <f t="shared" ca="1" si="113"/>
        <v>0</v>
      </c>
      <c r="AB162" s="122">
        <f t="shared" ca="1" si="94"/>
        <v>0</v>
      </c>
      <c r="AC162" s="122">
        <f ca="1">IF(Z162=0,0,IF(OR(EOMONTH($A162,0)&lt;Debt!$A$5,Debt!$A$5=""),IF(Debt!$A$6=TRUE,IF(Debt!$C$5-$D162-$J162-$P162-$V162-$AH162-$AN162-$AT162-$AZ162-$BF162-$E162-$K162-$Q162-$W162&gt;Z162,Z162-AB162+AE162,Debt!$C$5-$D162-$J162-$P162-$V162-$AB162-$AH162-$AN162-$AT162-$AZ162-$BF162-$E162-$K162-$Q162-$W162),0),IF(Debt!$B$5-$D162-$J162-$P162-$V162-$AB162-$AH162-$AN162-$AT162-$AZ162-$BF162-$E162-$K162-$Q162-$W162&gt;Z162,Z162-AB162+AE162,Debt!$B$5-$D162-$J162-$P162-$V162-$AB162-$AH162-$AN162-$AT162-$AZ162-$BF162-$E162-$K162-$Q162-$W162)))</f>
        <v>0</v>
      </c>
      <c r="AD162" s="76">
        <f t="shared" ca="1" si="114"/>
        <v>0</v>
      </c>
      <c r="AE162" s="150">
        <f ca="1">IF(OR(Z162=0,AB$4=0),0,Z162*VLOOKUP(5,Debt!$A$7:$L$17,3,0)/12)</f>
        <v>0</v>
      </c>
      <c r="AF162" s="149">
        <f t="shared" si="115"/>
        <v>0</v>
      </c>
      <c r="AG162" s="122">
        <f t="shared" si="116"/>
        <v>0</v>
      </c>
      <c r="AH162" s="122">
        <f t="shared" si="95"/>
        <v>0</v>
      </c>
      <c r="AI162" s="122">
        <f>IF(AF162=0,0,IF(OR(EOMONTH($A162,0)&lt;Debt!$A$5,Debt!$A$5=""),IF(Debt!$A$6=TRUE,IF(Debt!$C$5-$D162-$J162-$P162-$V162-$AB162-$AN162-$AT162-$AZ162-$BF162-$E162-$K162-$Q162-$W162-$AC162&gt;AF162,AF162-AH162+AK162,Debt!$C$5-$D162-$J162-$P162-$V162-$AB162-$AH162-$AN162-$AT162-$AZ162-$BF162-$E162-$K162-$Q162-$W162-$AC162),0),IF(Debt!$B$5-$D162-$J162-$P162-$V162-$AB162-$AH162-$AN162-$AT162-$AZ162-$BF162-$E162-$K162-$Q162-$W162-$AC162&gt;AF162,AF162-AH162+AK162,Debt!$B$5-$D162-$J162-$P162-$V162-$AB162-$AH162-$AN162-$AT162-$AZ162-$BF162-$E162-$K162-$Q162-$W162-$AC162)))</f>
        <v>0</v>
      </c>
      <c r="AJ162" s="76">
        <f t="shared" si="117"/>
        <v>0</v>
      </c>
      <c r="AK162" s="150">
        <f>IF(OR(AF162=0,AH$4=0),0,AF162*VLOOKUP(6,Debt!$A$7:$L$17,3,0)/12)</f>
        <v>0</v>
      </c>
      <c r="AL162" s="149">
        <f t="shared" si="118"/>
        <v>0</v>
      </c>
      <c r="AM162" s="122">
        <f t="shared" si="119"/>
        <v>0</v>
      </c>
      <c r="AN162" s="122">
        <f t="shared" si="96"/>
        <v>0</v>
      </c>
      <c r="AO162" s="122">
        <f>IF(AL162=0,0,IF(OR(EOMONTH($A162,0)&lt;Debt!$A$5,Debt!$A$5=""),IF(Debt!$A$6=TRUE,IF(Debt!$C$5-$D162-$J162-$P162-$V162-$AB162-$AH162-$AT162-$AZ162-$BF162-$E162-$K162-$Q162-$W162-$AC162-$AI162&gt;AL162,AL162-AN162+AQ162,Debt!$C$5-$D162-$J162-$P162-$V162-$AB162-$AH162-$AN162-$AT162-$AZ162-$BF162-$E162-$K162-$Q162-$W162-$AC162-$AI162),0),IF(Debt!$B$5-$D162-$J162-$P162-$V162-$AB162-$AH162-$AN162-$AT162-$AZ162-$BF162-$E162-$K162-$Q162-$W162-$AC162-$AI162&gt;AL162,AL162-AN162+AQ162,Debt!$B$5-$D162-$J162-$P162-$V162-$AB162-$AH162-$AN162-$AT162-$AZ162-$BF162-$E162-$K162-$Q162-$W162-$AC162-$AI162)))</f>
        <v>0</v>
      </c>
      <c r="AP162" s="76">
        <f t="shared" si="120"/>
        <v>0</v>
      </c>
      <c r="AQ162" s="150">
        <f>IF(OR(AL162=0,AN$4=0),0,AL162*VLOOKUP(7,Debt!$A$7:$L$17,3,0)/12)</f>
        <v>0</v>
      </c>
      <c r="AR162" s="149">
        <f t="shared" si="121"/>
        <v>0</v>
      </c>
      <c r="AS162" s="122">
        <f t="shared" si="122"/>
        <v>0</v>
      </c>
      <c r="AT162" s="122">
        <f t="shared" si="97"/>
        <v>0</v>
      </c>
      <c r="AU162" s="122">
        <f>IF(AR162=0,0,IF(OR(EOMONTH($A162,0)&lt;Debt!$A$5,Debt!$A$5=""),IF(Debt!$A$6=TRUE,IF(Debt!$C$5-$D162-$J162-$P162-$V162-$AB162-$AH162-$AN162-$AZ162-$BF162-$E162-$K162-$Q162-$W162-$AC162-$AI162-$AO162&gt;AR162,AR162-AT162+AW162,Debt!$C$5-$D162-$J162-$P162-$V162-$AB162-$AH162-$AN162-$AT162-$AZ162-$BF162-$E162-$K162-$Q162-$W162-$AC162-$AI162-$AO162),0),IF(Debt!$B$5-$D162-$J162-$P162-$V162-$AB162-$AH162-$AN162-$AT162-$AZ162-$BF162-$E162-$K162-$Q162-$W162-$AC162-$AI162-$AO162&gt;AR162,AR162-AT162+AW162,Debt!$B$5-$D162-$J162-$P162-$V162-$AB162-$AH162-$AN162-$AT162-$AZ162-$BF162-$E162-$K162-$Q162-$W162-$AC162-$AI162-$AO162)))</f>
        <v>0</v>
      </c>
      <c r="AV162" s="76">
        <f t="shared" si="123"/>
        <v>0</v>
      </c>
      <c r="AW162" s="150">
        <f>IF(OR(AR162=0,AT$4=0),0,AR162*VLOOKUP(8,Debt!$A$7:$L$17,3,0)/12)</f>
        <v>0</v>
      </c>
      <c r="AX162" s="149">
        <f t="shared" si="124"/>
        <v>0</v>
      </c>
      <c r="AY162" s="122">
        <f t="shared" si="125"/>
        <v>0</v>
      </c>
      <c r="AZ162" s="122">
        <f t="shared" si="98"/>
        <v>0</v>
      </c>
      <c r="BA162" s="122">
        <f>IF(AX162=0,0,IF(OR(EOMONTH($A162,0)&lt;Debt!$A$5,Debt!$A$5=""),IF(Debt!$A$6=TRUE,IF(Debt!$C$5-$D162-$J162-$P162-$V162-$AB162-$AH162-$AN162-$AT162-$BF162-$E162-$K162-$Q162-$W162-$AC162-$AI162-$AO162-$AU162&gt;AX162,AX162-AZ162+BC162,Debt!$C$5-$D162-$J162-$P162-$V162-$AB162-$AH162-$AN162-$AT162-$AZ162-$BF162-$E162-$K162-$Q162-$W162-$AC162-$AI162-$AO162-$AU162),0),IF(Debt!$B$5-$D162-$J162-$P162-$V162-$AB162-$AH162-$AN162-$AT162-$AZ162-$BF162-$E162-$K162-$Q162-$W162-$AC162-$AI162-$AO162-$AU162&gt;AX162,AX162-AZ162+BC162,Debt!$B$5-$D162-$J162-$P162-$V162-$AB162-$AH162-$AN162-$AT162-$AZ162-$BF162-$E162-$K162-$Q162-$W162-$AC162-$AI162-$AO162-$AU162)))</f>
        <v>0</v>
      </c>
      <c r="BB162" s="76">
        <f t="shared" si="126"/>
        <v>0</v>
      </c>
      <c r="BC162" s="150">
        <f>IF(OR(AX162=0,AZ$4=0),0,AX162*VLOOKUP(9,Debt!$A$7:$L$17,3,0)/12)</f>
        <v>0</v>
      </c>
      <c r="BD162" s="149">
        <f t="shared" si="127"/>
        <v>0</v>
      </c>
      <c r="BE162" s="122">
        <f t="shared" si="128"/>
        <v>0</v>
      </c>
      <c r="BF162" s="122">
        <f t="shared" si="99"/>
        <v>0</v>
      </c>
      <c r="BG162" s="122">
        <f>IF(BD162=0,0,IF(OR(EOMONTH($A162,0)&lt;Debt!$A$5,Debt!$A$5=""),IF(Debt!$A$6=TRUE,IF(Debt!$C$5-$D162-$J162-$P162-$V162-$AB162-$AH162-$AN162-$AT162-$AZ162-$E162-$K162-$Q162-$W162-$AC162-$AI162-$AO162-$AU162-$BA162&gt;BD162,BD162-BF162+BI162,Debt!$C$5-$D162-$J162-$P162-$V162-$AB162-$AH162-$AN162-$AT162-$AZ162-$BF162-$E162-$K162-$Q162-$W162-$AC162-$AI162-$AO162-$AU162-$BA162),0),IF(Debt!$B$5-$D162-$J162-$P162-$V162-$AB162-$AH162-$AN162-$AT162-$AZ162-$BF162-$E162-$K162-$Q162-$W162-$AC162-$AI162-$AO162-$AU162-$BA162&gt;BD162,BD162-BF162+BI162,Debt!$B$5-$D162-$J162-$P162-$V162-$AB162-$AH162-$AN162-$AT162-$AZ162-$BF162-$E162-$K162-$Q162-$W162-$AC162-$AI162-$AO162-$AU162-$BA162)))</f>
        <v>0</v>
      </c>
      <c r="BH162" s="76">
        <f t="shared" si="129"/>
        <v>0</v>
      </c>
      <c r="BI162" s="150">
        <f>IF(OR(BD162=0,BF$4=0),0,BD162*VLOOKUP(10,Debt!$A$7:$L$17,3,0)/12)</f>
        <v>0</v>
      </c>
      <c r="BJ162" s="133">
        <f t="shared" ca="1" si="130"/>
        <v>0</v>
      </c>
      <c r="BK162" s="133">
        <f t="shared" ca="1" si="131"/>
        <v>0</v>
      </c>
      <c r="BL162" s="133">
        <f t="shared" ca="1" si="132"/>
        <v>0</v>
      </c>
      <c r="BM162" s="157">
        <f t="shared" ca="1" si="133"/>
        <v>0</v>
      </c>
    </row>
    <row r="163" spans="1:65" customFormat="1" thickBot="1" x14ac:dyDescent="0.25">
      <c r="A163" s="160">
        <f t="shared" ca="1" si="134"/>
        <v>49706</v>
      </c>
      <c r="B163" s="149">
        <f t="shared" ca="1" si="100"/>
        <v>0</v>
      </c>
      <c r="C163" s="122">
        <f t="shared" ca="1" si="101"/>
        <v>0</v>
      </c>
      <c r="D163" s="122">
        <f t="shared" ca="1" si="90"/>
        <v>0</v>
      </c>
      <c r="E163" s="122">
        <f ca="1">IF(B163=0,0,IF(OR(EOMONTH($A163,0)&lt;Debt!$A$5,Debt!$A$5=""),IF(Debt!$A$6=TRUE,IF(Debt!$C$5-$J163-$P163-$V163-$AB163-$AH163-$AN163-$AT163-$AZ163-$BF163&gt;B163,B163-D163+G163,Debt!$C$5-$D163-$J163-$P163-$V163-$AB163-$AH163-$AN163-$AT163-$AZ163-$BF163),0),IF(Debt!$B$5-$D163-$J163-$P163-$V163-$AB163-$AH163-$AN163-$AT163-$AZ163-$BF163&gt;B163,B163-D163+G163,Debt!$B$5-$D163-$J163-$P163-$V163-$AB163-$AH163-$AN163-$AT163-$AZ163-$BF163)))</f>
        <v>0</v>
      </c>
      <c r="F163" s="76">
        <f t="shared" ca="1" si="102"/>
        <v>0</v>
      </c>
      <c r="G163" s="150">
        <f ca="1">IF(OR(B163=0,D$4=0),0,B163*VLOOKUP(1,Debt!$A$7:$L$17,3,0)/12)</f>
        <v>0</v>
      </c>
      <c r="H163" s="149">
        <f t="shared" ca="1" si="103"/>
        <v>0</v>
      </c>
      <c r="I163" s="122">
        <f t="shared" ca="1" si="104"/>
        <v>0</v>
      </c>
      <c r="J163" s="122">
        <f t="shared" ca="1" si="91"/>
        <v>0</v>
      </c>
      <c r="K163" s="122">
        <f ca="1">IF(H163=0,0,IF(OR(EOMONTH($A163,0)&lt;Debt!$A$5,Debt!$A$5=""),IF(Debt!$A$6=TRUE,IF(Debt!C$5-$D163-$P163-$V163-$AB163-$AH163-$AN163-$AT163-$AZ163-$BF163&gt;H163,H163-J163+M163,Debt!$C$5-$D163-$J163-$P163-$V163-$AB163-$AH163-$AN163-$AT163-$AZ163-$BF163-$E163),0),IF(Debt!$B$5-$D163-$J163-$P163-$V163-$AB163-$AH163-$AN163-$AT163-$AZ163-$BF163-$E163&gt;H163,H163-J163+M163,Debt!$B$5-$D163-$J163-$P163-$V163-$AB163-$AH163-$AN163-$AT163-$AZ163-$BF163-$E163)))</f>
        <v>0</v>
      </c>
      <c r="L163" s="76">
        <f t="shared" ca="1" si="105"/>
        <v>0</v>
      </c>
      <c r="M163" s="150">
        <f ca="1">IF(OR(H163=0,J$4=0),0,H163*VLOOKUP(2,Debt!$A$7:$L$17,3,0)/12)</f>
        <v>0</v>
      </c>
      <c r="N163" s="149">
        <f t="shared" ca="1" si="106"/>
        <v>0</v>
      </c>
      <c r="O163" s="122">
        <f t="shared" ca="1" si="107"/>
        <v>0</v>
      </c>
      <c r="P163" s="122">
        <f t="shared" ca="1" si="92"/>
        <v>0</v>
      </c>
      <c r="Q163" s="122">
        <f ca="1">IF(N163=0,0,IF(OR(EOMONTH($A163,0)&lt;Debt!$A$5,Debt!$A$5=""),IF(Debt!$A$6=TRUE,IF(Debt!$C$5-$D163-$J163-$V163-$AB163-$AH163-$AN163-$AT163-$AZ163-$BF163-$E163-$K163&gt;N163,N163-P163+S163,Debt!$C$5-$D163-$J163-$P163-$V163-$AB163-$AH163-$AN163-$AT163-$AZ163-$BF163-$E163-$K163),0),IF(Debt!$B$5-$D163-$J163-$P163-$V163-$AB163-$AH163-$AN163-$AT163-$AZ163-$BF163-$E163-$K163&gt;N163,N163-P163+S163,Debt!$B$5-$D163-$J163-$P163-$V163-$AB163-$AH163-$AN163-$AT163-$AZ163-$BF163-$E163-$K163)))</f>
        <v>0</v>
      </c>
      <c r="R163" s="76">
        <f t="shared" ca="1" si="108"/>
        <v>0</v>
      </c>
      <c r="S163" s="150">
        <f ca="1">IF(OR(N163=0,P$4=0),0,N163*VLOOKUP(3,Debt!$A$7:$L$17,3,0)/12)</f>
        <v>0</v>
      </c>
      <c r="T163" s="149">
        <f t="shared" ca="1" si="109"/>
        <v>0</v>
      </c>
      <c r="U163" s="122">
        <f t="shared" ca="1" si="110"/>
        <v>0</v>
      </c>
      <c r="V163" s="122">
        <f t="shared" ca="1" si="93"/>
        <v>0</v>
      </c>
      <c r="W163" s="122">
        <f ca="1">IF(T163=0,0,IF(OR(EOMONTH($A163,0)&lt;Debt!$A$5,Debt!$A$5=""),IF(Debt!$A$6=TRUE,IF(Debt!$C$5-$D163-$J163-$P163-$AB163-$AH163-$AN163-$AT163-$AZ163-$BF163-$E163-$K163-$Q163&gt;T163,T163-V163+Y163,Debt!$C$5-$D163-$J163-$P163-$V163-$AB163-$AH163-$AN163-$AT163-$AZ163-$BF163-$E163-$K163-$Q163),0),IF(Debt!$B$5-$D163-$J163-$P163-$V163-$AB163-$AH163-$AN163-$AT163-$AZ163-$BF163-$E163-$K163-$Q163&gt;T163,T163-V163+Y163,Debt!$B$5-$D163-$J163-$P163-$V163-$AB163-$AH163-$AN163-$AT163-$AZ163-$BF163-$E163-$K163-$Q163)))</f>
        <v>0</v>
      </c>
      <c r="X163" s="76">
        <f t="shared" ca="1" si="111"/>
        <v>0</v>
      </c>
      <c r="Y163" s="150">
        <f ca="1">IF(OR(T163=0,V$4=0),0,T163*VLOOKUP(4,Debt!$A$7:$L$17,3,0)/12)</f>
        <v>0</v>
      </c>
      <c r="Z163" s="149">
        <f t="shared" ca="1" si="112"/>
        <v>0</v>
      </c>
      <c r="AA163" s="122">
        <f t="shared" ca="1" si="113"/>
        <v>0</v>
      </c>
      <c r="AB163" s="122">
        <f t="shared" ca="1" si="94"/>
        <v>0</v>
      </c>
      <c r="AC163" s="122">
        <f ca="1">IF(Z163=0,0,IF(OR(EOMONTH($A163,0)&lt;Debt!$A$5,Debt!$A$5=""),IF(Debt!$A$6=TRUE,IF(Debt!$C$5-$D163-$J163-$P163-$V163-$AH163-$AN163-$AT163-$AZ163-$BF163-$E163-$K163-$Q163-$W163&gt;Z163,Z163-AB163+AE163,Debt!$C$5-$D163-$J163-$P163-$V163-$AB163-$AH163-$AN163-$AT163-$AZ163-$BF163-$E163-$K163-$Q163-$W163),0),IF(Debt!$B$5-$D163-$J163-$P163-$V163-$AB163-$AH163-$AN163-$AT163-$AZ163-$BF163-$E163-$K163-$Q163-$W163&gt;Z163,Z163-AB163+AE163,Debt!$B$5-$D163-$J163-$P163-$V163-$AB163-$AH163-$AN163-$AT163-$AZ163-$BF163-$E163-$K163-$Q163-$W163)))</f>
        <v>0</v>
      </c>
      <c r="AD163" s="76">
        <f t="shared" ca="1" si="114"/>
        <v>0</v>
      </c>
      <c r="AE163" s="150">
        <f ca="1">IF(OR(Z163=0,AB$4=0),0,Z163*VLOOKUP(5,Debt!$A$7:$L$17,3,0)/12)</f>
        <v>0</v>
      </c>
      <c r="AF163" s="149">
        <f t="shared" si="115"/>
        <v>0</v>
      </c>
      <c r="AG163" s="122">
        <f t="shared" si="116"/>
        <v>0</v>
      </c>
      <c r="AH163" s="122">
        <f t="shared" si="95"/>
        <v>0</v>
      </c>
      <c r="AI163" s="122">
        <f>IF(AF163=0,0,IF(OR(EOMONTH($A163,0)&lt;Debt!$A$5,Debt!$A$5=""),IF(Debt!$A$6=TRUE,IF(Debt!$C$5-$D163-$J163-$P163-$V163-$AB163-$AN163-$AT163-$AZ163-$BF163-$E163-$K163-$Q163-$W163-$AC163&gt;AF163,AF163-AH163+AK163,Debt!$C$5-$D163-$J163-$P163-$V163-$AB163-$AH163-$AN163-$AT163-$AZ163-$BF163-$E163-$K163-$Q163-$W163-$AC163),0),IF(Debt!$B$5-$D163-$J163-$P163-$V163-$AB163-$AH163-$AN163-$AT163-$AZ163-$BF163-$E163-$K163-$Q163-$W163-$AC163&gt;AF163,AF163-AH163+AK163,Debt!$B$5-$D163-$J163-$P163-$V163-$AB163-$AH163-$AN163-$AT163-$AZ163-$BF163-$E163-$K163-$Q163-$W163-$AC163)))</f>
        <v>0</v>
      </c>
      <c r="AJ163" s="76">
        <f t="shared" si="117"/>
        <v>0</v>
      </c>
      <c r="AK163" s="150">
        <f>IF(OR(AF163=0,AH$4=0),0,AF163*VLOOKUP(6,Debt!$A$7:$L$17,3,0)/12)</f>
        <v>0</v>
      </c>
      <c r="AL163" s="149">
        <f t="shared" si="118"/>
        <v>0</v>
      </c>
      <c r="AM163" s="122">
        <f t="shared" si="119"/>
        <v>0</v>
      </c>
      <c r="AN163" s="122">
        <f t="shared" si="96"/>
        <v>0</v>
      </c>
      <c r="AO163" s="122">
        <f>IF(AL163=0,0,IF(OR(EOMONTH($A163,0)&lt;Debt!$A$5,Debt!$A$5=""),IF(Debt!$A$6=TRUE,IF(Debt!$C$5-$D163-$J163-$P163-$V163-$AB163-$AH163-$AT163-$AZ163-$BF163-$E163-$K163-$Q163-$W163-$AC163-$AI163&gt;AL163,AL163-AN163+AQ163,Debt!$C$5-$D163-$J163-$P163-$V163-$AB163-$AH163-$AN163-$AT163-$AZ163-$BF163-$E163-$K163-$Q163-$W163-$AC163-$AI163),0),IF(Debt!$B$5-$D163-$J163-$P163-$V163-$AB163-$AH163-$AN163-$AT163-$AZ163-$BF163-$E163-$K163-$Q163-$W163-$AC163-$AI163&gt;AL163,AL163-AN163+AQ163,Debt!$B$5-$D163-$J163-$P163-$V163-$AB163-$AH163-$AN163-$AT163-$AZ163-$BF163-$E163-$K163-$Q163-$W163-$AC163-$AI163)))</f>
        <v>0</v>
      </c>
      <c r="AP163" s="76">
        <f t="shared" si="120"/>
        <v>0</v>
      </c>
      <c r="AQ163" s="150">
        <f>IF(OR(AL163=0,AN$4=0),0,AL163*VLOOKUP(7,Debt!$A$7:$L$17,3,0)/12)</f>
        <v>0</v>
      </c>
      <c r="AR163" s="149">
        <f t="shared" si="121"/>
        <v>0</v>
      </c>
      <c r="AS163" s="122">
        <f t="shared" si="122"/>
        <v>0</v>
      </c>
      <c r="AT163" s="122">
        <f t="shared" si="97"/>
        <v>0</v>
      </c>
      <c r="AU163" s="122">
        <f>IF(AR163=0,0,IF(OR(EOMONTH($A163,0)&lt;Debt!$A$5,Debt!$A$5=""),IF(Debt!$A$6=TRUE,IF(Debt!$C$5-$D163-$J163-$P163-$V163-$AB163-$AH163-$AN163-$AZ163-$BF163-$E163-$K163-$Q163-$W163-$AC163-$AI163-$AO163&gt;AR163,AR163-AT163+AW163,Debt!$C$5-$D163-$J163-$P163-$V163-$AB163-$AH163-$AN163-$AT163-$AZ163-$BF163-$E163-$K163-$Q163-$W163-$AC163-$AI163-$AO163),0),IF(Debt!$B$5-$D163-$J163-$P163-$V163-$AB163-$AH163-$AN163-$AT163-$AZ163-$BF163-$E163-$K163-$Q163-$W163-$AC163-$AI163-$AO163&gt;AR163,AR163-AT163+AW163,Debt!$B$5-$D163-$J163-$P163-$V163-$AB163-$AH163-$AN163-$AT163-$AZ163-$BF163-$E163-$K163-$Q163-$W163-$AC163-$AI163-$AO163)))</f>
        <v>0</v>
      </c>
      <c r="AV163" s="76">
        <f t="shared" si="123"/>
        <v>0</v>
      </c>
      <c r="AW163" s="150">
        <f>IF(OR(AR163=0,AT$4=0),0,AR163*VLOOKUP(8,Debt!$A$7:$L$17,3,0)/12)</f>
        <v>0</v>
      </c>
      <c r="AX163" s="149">
        <f t="shared" si="124"/>
        <v>0</v>
      </c>
      <c r="AY163" s="122">
        <f t="shared" si="125"/>
        <v>0</v>
      </c>
      <c r="AZ163" s="122">
        <f t="shared" si="98"/>
        <v>0</v>
      </c>
      <c r="BA163" s="122">
        <f>IF(AX163=0,0,IF(OR(EOMONTH($A163,0)&lt;Debt!$A$5,Debt!$A$5=""),IF(Debt!$A$6=TRUE,IF(Debt!$C$5-$D163-$J163-$P163-$V163-$AB163-$AH163-$AN163-$AT163-$BF163-$E163-$K163-$Q163-$W163-$AC163-$AI163-$AO163-$AU163&gt;AX163,AX163-AZ163+BC163,Debt!$C$5-$D163-$J163-$P163-$V163-$AB163-$AH163-$AN163-$AT163-$AZ163-$BF163-$E163-$K163-$Q163-$W163-$AC163-$AI163-$AO163-$AU163),0),IF(Debt!$B$5-$D163-$J163-$P163-$V163-$AB163-$AH163-$AN163-$AT163-$AZ163-$BF163-$E163-$K163-$Q163-$W163-$AC163-$AI163-$AO163-$AU163&gt;AX163,AX163-AZ163+BC163,Debt!$B$5-$D163-$J163-$P163-$V163-$AB163-$AH163-$AN163-$AT163-$AZ163-$BF163-$E163-$K163-$Q163-$W163-$AC163-$AI163-$AO163-$AU163)))</f>
        <v>0</v>
      </c>
      <c r="BB163" s="76">
        <f t="shared" si="126"/>
        <v>0</v>
      </c>
      <c r="BC163" s="150">
        <f>IF(OR(AX163=0,AZ$4=0),0,AX163*VLOOKUP(9,Debt!$A$7:$L$17,3,0)/12)</f>
        <v>0</v>
      </c>
      <c r="BD163" s="149">
        <f t="shared" si="127"/>
        <v>0</v>
      </c>
      <c r="BE163" s="122">
        <f t="shared" si="128"/>
        <v>0</v>
      </c>
      <c r="BF163" s="122">
        <f t="shared" si="99"/>
        <v>0</v>
      </c>
      <c r="BG163" s="122">
        <f>IF(BD163=0,0,IF(OR(EOMONTH($A163,0)&lt;Debt!$A$5,Debt!$A$5=""),IF(Debt!$A$6=TRUE,IF(Debt!$C$5-$D163-$J163-$P163-$V163-$AB163-$AH163-$AN163-$AT163-$AZ163-$E163-$K163-$Q163-$W163-$AC163-$AI163-$AO163-$AU163-$BA163&gt;BD163,BD163-BF163+BI163,Debt!$C$5-$D163-$J163-$P163-$V163-$AB163-$AH163-$AN163-$AT163-$AZ163-$BF163-$E163-$K163-$Q163-$W163-$AC163-$AI163-$AO163-$AU163-$BA163),0),IF(Debt!$B$5-$D163-$J163-$P163-$V163-$AB163-$AH163-$AN163-$AT163-$AZ163-$BF163-$E163-$K163-$Q163-$W163-$AC163-$AI163-$AO163-$AU163-$BA163&gt;BD163,BD163-BF163+BI163,Debt!$B$5-$D163-$J163-$P163-$V163-$AB163-$AH163-$AN163-$AT163-$AZ163-$BF163-$E163-$K163-$Q163-$W163-$AC163-$AI163-$AO163-$AU163-$BA163)))</f>
        <v>0</v>
      </c>
      <c r="BH163" s="76">
        <f t="shared" si="129"/>
        <v>0</v>
      </c>
      <c r="BI163" s="150">
        <f>IF(OR(BD163=0,BF$4=0),0,BD163*VLOOKUP(10,Debt!$A$7:$L$17,3,0)/12)</f>
        <v>0</v>
      </c>
      <c r="BJ163" s="133">
        <f t="shared" ca="1" si="130"/>
        <v>0</v>
      </c>
      <c r="BK163" s="133">
        <f t="shared" ca="1" si="131"/>
        <v>0</v>
      </c>
      <c r="BL163" s="133">
        <f t="shared" ca="1" si="132"/>
        <v>0</v>
      </c>
      <c r="BM163" s="157">
        <f t="shared" ca="1" si="133"/>
        <v>0</v>
      </c>
    </row>
    <row r="164" spans="1:65" customFormat="1" thickBot="1" x14ac:dyDescent="0.25">
      <c r="A164" s="160">
        <f t="shared" ca="1" si="134"/>
        <v>49735</v>
      </c>
      <c r="B164" s="149">
        <f t="shared" ca="1" si="100"/>
        <v>0</v>
      </c>
      <c r="C164" s="122">
        <f t="shared" ca="1" si="101"/>
        <v>0</v>
      </c>
      <c r="D164" s="122">
        <f t="shared" ca="1" si="90"/>
        <v>0</v>
      </c>
      <c r="E164" s="122">
        <f ca="1">IF(B164=0,0,IF(OR(EOMONTH($A164,0)&lt;Debt!$A$5,Debt!$A$5=""),IF(Debt!$A$6=TRUE,IF(Debt!$C$5-$J164-$P164-$V164-$AB164-$AH164-$AN164-$AT164-$AZ164-$BF164&gt;B164,B164-D164+G164,Debt!$C$5-$D164-$J164-$P164-$V164-$AB164-$AH164-$AN164-$AT164-$AZ164-$BF164),0),IF(Debt!$B$5-$D164-$J164-$P164-$V164-$AB164-$AH164-$AN164-$AT164-$AZ164-$BF164&gt;B164,B164-D164+G164,Debt!$B$5-$D164-$J164-$P164-$V164-$AB164-$AH164-$AN164-$AT164-$AZ164-$BF164)))</f>
        <v>0</v>
      </c>
      <c r="F164" s="76">
        <f t="shared" ca="1" si="102"/>
        <v>0</v>
      </c>
      <c r="G164" s="150">
        <f ca="1">IF(OR(B164=0,D$4=0),0,B164*VLOOKUP(1,Debt!$A$7:$L$17,3,0)/12)</f>
        <v>0</v>
      </c>
      <c r="H164" s="149">
        <f t="shared" ca="1" si="103"/>
        <v>0</v>
      </c>
      <c r="I164" s="122">
        <f t="shared" ca="1" si="104"/>
        <v>0</v>
      </c>
      <c r="J164" s="122">
        <f t="shared" ca="1" si="91"/>
        <v>0</v>
      </c>
      <c r="K164" s="122">
        <f ca="1">IF(H164=0,0,IF(OR(EOMONTH($A164,0)&lt;Debt!$A$5,Debt!$A$5=""),IF(Debt!$A$6=TRUE,IF(Debt!C$5-$D164-$P164-$V164-$AB164-$AH164-$AN164-$AT164-$AZ164-$BF164&gt;H164,H164-J164+M164,Debt!$C$5-$D164-$J164-$P164-$V164-$AB164-$AH164-$AN164-$AT164-$AZ164-$BF164-$E164),0),IF(Debt!$B$5-$D164-$J164-$P164-$V164-$AB164-$AH164-$AN164-$AT164-$AZ164-$BF164-$E164&gt;H164,H164-J164+M164,Debt!$B$5-$D164-$J164-$P164-$V164-$AB164-$AH164-$AN164-$AT164-$AZ164-$BF164-$E164)))</f>
        <v>0</v>
      </c>
      <c r="L164" s="76">
        <f t="shared" ca="1" si="105"/>
        <v>0</v>
      </c>
      <c r="M164" s="150">
        <f ca="1">IF(OR(H164=0,J$4=0),0,H164*VLOOKUP(2,Debt!$A$7:$L$17,3,0)/12)</f>
        <v>0</v>
      </c>
      <c r="N164" s="149">
        <f t="shared" ca="1" si="106"/>
        <v>0</v>
      </c>
      <c r="O164" s="122">
        <f t="shared" ca="1" si="107"/>
        <v>0</v>
      </c>
      <c r="P164" s="122">
        <f t="shared" ca="1" si="92"/>
        <v>0</v>
      </c>
      <c r="Q164" s="122">
        <f ca="1">IF(N164=0,0,IF(OR(EOMONTH($A164,0)&lt;Debt!$A$5,Debt!$A$5=""),IF(Debt!$A$6=TRUE,IF(Debt!$C$5-$D164-$J164-$V164-$AB164-$AH164-$AN164-$AT164-$AZ164-$BF164-$E164-$K164&gt;N164,N164-P164+S164,Debt!$C$5-$D164-$J164-$P164-$V164-$AB164-$AH164-$AN164-$AT164-$AZ164-$BF164-$E164-$K164),0),IF(Debt!$B$5-$D164-$J164-$P164-$V164-$AB164-$AH164-$AN164-$AT164-$AZ164-$BF164-$E164-$K164&gt;N164,N164-P164+S164,Debt!$B$5-$D164-$J164-$P164-$V164-$AB164-$AH164-$AN164-$AT164-$AZ164-$BF164-$E164-$K164)))</f>
        <v>0</v>
      </c>
      <c r="R164" s="76">
        <f t="shared" ca="1" si="108"/>
        <v>0</v>
      </c>
      <c r="S164" s="150">
        <f ca="1">IF(OR(N164=0,P$4=0),0,N164*VLOOKUP(3,Debt!$A$7:$L$17,3,0)/12)</f>
        <v>0</v>
      </c>
      <c r="T164" s="149">
        <f t="shared" ca="1" si="109"/>
        <v>0</v>
      </c>
      <c r="U164" s="122">
        <f t="shared" ca="1" si="110"/>
        <v>0</v>
      </c>
      <c r="V164" s="122">
        <f t="shared" ca="1" si="93"/>
        <v>0</v>
      </c>
      <c r="W164" s="122">
        <f ca="1">IF(T164=0,0,IF(OR(EOMONTH($A164,0)&lt;Debt!$A$5,Debt!$A$5=""),IF(Debt!$A$6=TRUE,IF(Debt!$C$5-$D164-$J164-$P164-$AB164-$AH164-$AN164-$AT164-$AZ164-$BF164-$E164-$K164-$Q164&gt;T164,T164-V164+Y164,Debt!$C$5-$D164-$J164-$P164-$V164-$AB164-$AH164-$AN164-$AT164-$AZ164-$BF164-$E164-$K164-$Q164),0),IF(Debt!$B$5-$D164-$J164-$P164-$V164-$AB164-$AH164-$AN164-$AT164-$AZ164-$BF164-$E164-$K164-$Q164&gt;T164,T164-V164+Y164,Debt!$B$5-$D164-$J164-$P164-$V164-$AB164-$AH164-$AN164-$AT164-$AZ164-$BF164-$E164-$K164-$Q164)))</f>
        <v>0</v>
      </c>
      <c r="X164" s="76">
        <f t="shared" ca="1" si="111"/>
        <v>0</v>
      </c>
      <c r="Y164" s="150">
        <f ca="1">IF(OR(T164=0,V$4=0),0,T164*VLOOKUP(4,Debt!$A$7:$L$17,3,0)/12)</f>
        <v>0</v>
      </c>
      <c r="Z164" s="149">
        <f t="shared" ca="1" si="112"/>
        <v>0</v>
      </c>
      <c r="AA164" s="122">
        <f t="shared" ca="1" si="113"/>
        <v>0</v>
      </c>
      <c r="AB164" s="122">
        <f t="shared" ca="1" si="94"/>
        <v>0</v>
      </c>
      <c r="AC164" s="122">
        <f ca="1">IF(Z164=0,0,IF(OR(EOMONTH($A164,0)&lt;Debt!$A$5,Debt!$A$5=""),IF(Debt!$A$6=TRUE,IF(Debt!$C$5-$D164-$J164-$P164-$V164-$AH164-$AN164-$AT164-$AZ164-$BF164-$E164-$K164-$Q164-$W164&gt;Z164,Z164-AB164+AE164,Debt!$C$5-$D164-$J164-$P164-$V164-$AB164-$AH164-$AN164-$AT164-$AZ164-$BF164-$E164-$K164-$Q164-$W164),0),IF(Debt!$B$5-$D164-$J164-$P164-$V164-$AB164-$AH164-$AN164-$AT164-$AZ164-$BF164-$E164-$K164-$Q164-$W164&gt;Z164,Z164-AB164+AE164,Debt!$B$5-$D164-$J164-$P164-$V164-$AB164-$AH164-$AN164-$AT164-$AZ164-$BF164-$E164-$K164-$Q164-$W164)))</f>
        <v>0</v>
      </c>
      <c r="AD164" s="76">
        <f t="shared" ca="1" si="114"/>
        <v>0</v>
      </c>
      <c r="AE164" s="150">
        <f ca="1">IF(OR(Z164=0,AB$4=0),0,Z164*VLOOKUP(5,Debt!$A$7:$L$17,3,0)/12)</f>
        <v>0</v>
      </c>
      <c r="AF164" s="149">
        <f t="shared" si="115"/>
        <v>0</v>
      </c>
      <c r="AG164" s="122">
        <f t="shared" si="116"/>
        <v>0</v>
      </c>
      <c r="AH164" s="122">
        <f t="shared" si="95"/>
        <v>0</v>
      </c>
      <c r="AI164" s="122">
        <f>IF(AF164=0,0,IF(OR(EOMONTH($A164,0)&lt;Debt!$A$5,Debt!$A$5=""),IF(Debt!$A$6=TRUE,IF(Debt!$C$5-$D164-$J164-$P164-$V164-$AB164-$AN164-$AT164-$AZ164-$BF164-$E164-$K164-$Q164-$W164-$AC164&gt;AF164,AF164-AH164+AK164,Debt!$C$5-$D164-$J164-$P164-$V164-$AB164-$AH164-$AN164-$AT164-$AZ164-$BF164-$E164-$K164-$Q164-$W164-$AC164),0),IF(Debt!$B$5-$D164-$J164-$P164-$V164-$AB164-$AH164-$AN164-$AT164-$AZ164-$BF164-$E164-$K164-$Q164-$W164-$AC164&gt;AF164,AF164-AH164+AK164,Debt!$B$5-$D164-$J164-$P164-$V164-$AB164-$AH164-$AN164-$AT164-$AZ164-$BF164-$E164-$K164-$Q164-$W164-$AC164)))</f>
        <v>0</v>
      </c>
      <c r="AJ164" s="76">
        <f t="shared" si="117"/>
        <v>0</v>
      </c>
      <c r="AK164" s="150">
        <f>IF(OR(AF164=0,AH$4=0),0,AF164*VLOOKUP(6,Debt!$A$7:$L$17,3,0)/12)</f>
        <v>0</v>
      </c>
      <c r="AL164" s="149">
        <f t="shared" si="118"/>
        <v>0</v>
      </c>
      <c r="AM164" s="122">
        <f t="shared" si="119"/>
        <v>0</v>
      </c>
      <c r="AN164" s="122">
        <f t="shared" si="96"/>
        <v>0</v>
      </c>
      <c r="AO164" s="122">
        <f>IF(AL164=0,0,IF(OR(EOMONTH($A164,0)&lt;Debt!$A$5,Debt!$A$5=""),IF(Debt!$A$6=TRUE,IF(Debt!$C$5-$D164-$J164-$P164-$V164-$AB164-$AH164-$AT164-$AZ164-$BF164-$E164-$K164-$Q164-$W164-$AC164-$AI164&gt;AL164,AL164-AN164+AQ164,Debt!$C$5-$D164-$J164-$P164-$V164-$AB164-$AH164-$AN164-$AT164-$AZ164-$BF164-$E164-$K164-$Q164-$W164-$AC164-$AI164),0),IF(Debt!$B$5-$D164-$J164-$P164-$V164-$AB164-$AH164-$AN164-$AT164-$AZ164-$BF164-$E164-$K164-$Q164-$W164-$AC164-$AI164&gt;AL164,AL164-AN164+AQ164,Debt!$B$5-$D164-$J164-$P164-$V164-$AB164-$AH164-$AN164-$AT164-$AZ164-$BF164-$E164-$K164-$Q164-$W164-$AC164-$AI164)))</f>
        <v>0</v>
      </c>
      <c r="AP164" s="76">
        <f t="shared" si="120"/>
        <v>0</v>
      </c>
      <c r="AQ164" s="150">
        <f>IF(OR(AL164=0,AN$4=0),0,AL164*VLOOKUP(7,Debt!$A$7:$L$17,3,0)/12)</f>
        <v>0</v>
      </c>
      <c r="AR164" s="149">
        <f t="shared" si="121"/>
        <v>0</v>
      </c>
      <c r="AS164" s="122">
        <f t="shared" si="122"/>
        <v>0</v>
      </c>
      <c r="AT164" s="122">
        <f t="shared" si="97"/>
        <v>0</v>
      </c>
      <c r="AU164" s="122">
        <f>IF(AR164=0,0,IF(OR(EOMONTH($A164,0)&lt;Debt!$A$5,Debt!$A$5=""),IF(Debt!$A$6=TRUE,IF(Debt!$C$5-$D164-$J164-$P164-$V164-$AB164-$AH164-$AN164-$AZ164-$BF164-$E164-$K164-$Q164-$W164-$AC164-$AI164-$AO164&gt;AR164,AR164-AT164+AW164,Debt!$C$5-$D164-$J164-$P164-$V164-$AB164-$AH164-$AN164-$AT164-$AZ164-$BF164-$E164-$K164-$Q164-$W164-$AC164-$AI164-$AO164),0),IF(Debt!$B$5-$D164-$J164-$P164-$V164-$AB164-$AH164-$AN164-$AT164-$AZ164-$BF164-$E164-$K164-$Q164-$W164-$AC164-$AI164-$AO164&gt;AR164,AR164-AT164+AW164,Debt!$B$5-$D164-$J164-$P164-$V164-$AB164-$AH164-$AN164-$AT164-$AZ164-$BF164-$E164-$K164-$Q164-$W164-$AC164-$AI164-$AO164)))</f>
        <v>0</v>
      </c>
      <c r="AV164" s="76">
        <f t="shared" si="123"/>
        <v>0</v>
      </c>
      <c r="AW164" s="150">
        <f>IF(OR(AR164=0,AT$4=0),0,AR164*VLOOKUP(8,Debt!$A$7:$L$17,3,0)/12)</f>
        <v>0</v>
      </c>
      <c r="AX164" s="149">
        <f t="shared" si="124"/>
        <v>0</v>
      </c>
      <c r="AY164" s="122">
        <f t="shared" si="125"/>
        <v>0</v>
      </c>
      <c r="AZ164" s="122">
        <f t="shared" si="98"/>
        <v>0</v>
      </c>
      <c r="BA164" s="122">
        <f>IF(AX164=0,0,IF(OR(EOMONTH($A164,0)&lt;Debt!$A$5,Debt!$A$5=""),IF(Debt!$A$6=TRUE,IF(Debt!$C$5-$D164-$J164-$P164-$V164-$AB164-$AH164-$AN164-$AT164-$BF164-$E164-$K164-$Q164-$W164-$AC164-$AI164-$AO164-$AU164&gt;AX164,AX164-AZ164+BC164,Debt!$C$5-$D164-$J164-$P164-$V164-$AB164-$AH164-$AN164-$AT164-$AZ164-$BF164-$E164-$K164-$Q164-$W164-$AC164-$AI164-$AO164-$AU164),0),IF(Debt!$B$5-$D164-$J164-$P164-$V164-$AB164-$AH164-$AN164-$AT164-$AZ164-$BF164-$E164-$K164-$Q164-$W164-$AC164-$AI164-$AO164-$AU164&gt;AX164,AX164-AZ164+BC164,Debt!$B$5-$D164-$J164-$P164-$V164-$AB164-$AH164-$AN164-$AT164-$AZ164-$BF164-$E164-$K164-$Q164-$W164-$AC164-$AI164-$AO164-$AU164)))</f>
        <v>0</v>
      </c>
      <c r="BB164" s="76">
        <f t="shared" si="126"/>
        <v>0</v>
      </c>
      <c r="BC164" s="150">
        <f>IF(OR(AX164=0,AZ$4=0),0,AX164*VLOOKUP(9,Debt!$A$7:$L$17,3,0)/12)</f>
        <v>0</v>
      </c>
      <c r="BD164" s="149">
        <f t="shared" si="127"/>
        <v>0</v>
      </c>
      <c r="BE164" s="122">
        <f t="shared" si="128"/>
        <v>0</v>
      </c>
      <c r="BF164" s="122">
        <f t="shared" si="99"/>
        <v>0</v>
      </c>
      <c r="BG164" s="122">
        <f>IF(BD164=0,0,IF(OR(EOMONTH($A164,0)&lt;Debt!$A$5,Debt!$A$5=""),IF(Debt!$A$6=TRUE,IF(Debt!$C$5-$D164-$J164-$P164-$V164-$AB164-$AH164-$AN164-$AT164-$AZ164-$E164-$K164-$Q164-$W164-$AC164-$AI164-$AO164-$AU164-$BA164&gt;BD164,BD164-BF164+BI164,Debt!$C$5-$D164-$J164-$P164-$V164-$AB164-$AH164-$AN164-$AT164-$AZ164-$BF164-$E164-$K164-$Q164-$W164-$AC164-$AI164-$AO164-$AU164-$BA164),0),IF(Debt!$B$5-$D164-$J164-$P164-$V164-$AB164-$AH164-$AN164-$AT164-$AZ164-$BF164-$E164-$K164-$Q164-$W164-$AC164-$AI164-$AO164-$AU164-$BA164&gt;BD164,BD164-BF164+BI164,Debt!$B$5-$D164-$J164-$P164-$V164-$AB164-$AH164-$AN164-$AT164-$AZ164-$BF164-$E164-$K164-$Q164-$W164-$AC164-$AI164-$AO164-$AU164-$BA164)))</f>
        <v>0</v>
      </c>
      <c r="BH164" s="76">
        <f t="shared" si="129"/>
        <v>0</v>
      </c>
      <c r="BI164" s="150">
        <f>IF(OR(BD164=0,BF$4=0),0,BD164*VLOOKUP(10,Debt!$A$7:$L$17,3,0)/12)</f>
        <v>0</v>
      </c>
      <c r="BJ164" s="133">
        <f t="shared" ca="1" si="130"/>
        <v>0</v>
      </c>
      <c r="BK164" s="133">
        <f t="shared" ca="1" si="131"/>
        <v>0</v>
      </c>
      <c r="BL164" s="133">
        <f t="shared" ca="1" si="132"/>
        <v>0</v>
      </c>
      <c r="BM164" s="157">
        <f t="shared" ca="1" si="133"/>
        <v>0</v>
      </c>
    </row>
    <row r="165" spans="1:65" customFormat="1" thickBot="1" x14ac:dyDescent="0.25">
      <c r="A165" s="160">
        <f t="shared" ca="1" si="134"/>
        <v>49766</v>
      </c>
      <c r="B165" s="149">
        <f t="shared" ca="1" si="100"/>
        <v>0</v>
      </c>
      <c r="C165" s="122">
        <f t="shared" ca="1" si="101"/>
        <v>0</v>
      </c>
      <c r="D165" s="122">
        <f t="shared" ca="1" si="90"/>
        <v>0</v>
      </c>
      <c r="E165" s="122">
        <f ca="1">IF(B165=0,0,IF(OR(EOMONTH($A165,0)&lt;Debt!$A$5,Debt!$A$5=""),IF(Debt!$A$6=TRUE,IF(Debt!$C$5-$J165-$P165-$V165-$AB165-$AH165-$AN165-$AT165-$AZ165-$BF165&gt;B165,B165-D165+G165,Debt!$C$5-$D165-$J165-$P165-$V165-$AB165-$AH165-$AN165-$AT165-$AZ165-$BF165),0),IF(Debt!$B$5-$D165-$J165-$P165-$V165-$AB165-$AH165-$AN165-$AT165-$AZ165-$BF165&gt;B165,B165-D165+G165,Debt!$B$5-$D165-$J165-$P165-$V165-$AB165-$AH165-$AN165-$AT165-$AZ165-$BF165)))</f>
        <v>0</v>
      </c>
      <c r="F165" s="76">
        <f t="shared" ca="1" si="102"/>
        <v>0</v>
      </c>
      <c r="G165" s="150">
        <f ca="1">IF(OR(B165=0,D$4=0),0,B165*VLOOKUP(1,Debt!$A$7:$L$17,3,0)/12)</f>
        <v>0</v>
      </c>
      <c r="H165" s="149">
        <f t="shared" ca="1" si="103"/>
        <v>0</v>
      </c>
      <c r="I165" s="122">
        <f t="shared" ca="1" si="104"/>
        <v>0</v>
      </c>
      <c r="J165" s="122">
        <f t="shared" ca="1" si="91"/>
        <v>0</v>
      </c>
      <c r="K165" s="122">
        <f ca="1">IF(H165=0,0,IF(OR(EOMONTH($A165,0)&lt;Debt!$A$5,Debt!$A$5=""),IF(Debt!$A$6=TRUE,IF(Debt!C$5-$D165-$P165-$V165-$AB165-$AH165-$AN165-$AT165-$AZ165-$BF165&gt;H165,H165-J165+M165,Debt!$C$5-$D165-$J165-$P165-$V165-$AB165-$AH165-$AN165-$AT165-$AZ165-$BF165-$E165),0),IF(Debt!$B$5-$D165-$J165-$P165-$V165-$AB165-$AH165-$AN165-$AT165-$AZ165-$BF165-$E165&gt;H165,H165-J165+M165,Debt!$B$5-$D165-$J165-$P165-$V165-$AB165-$AH165-$AN165-$AT165-$AZ165-$BF165-$E165)))</f>
        <v>0</v>
      </c>
      <c r="L165" s="76">
        <f t="shared" ca="1" si="105"/>
        <v>0</v>
      </c>
      <c r="M165" s="150">
        <f ca="1">IF(OR(H165=0,J$4=0),0,H165*VLOOKUP(2,Debt!$A$7:$L$17,3,0)/12)</f>
        <v>0</v>
      </c>
      <c r="N165" s="149">
        <f t="shared" ca="1" si="106"/>
        <v>0</v>
      </c>
      <c r="O165" s="122">
        <f t="shared" ca="1" si="107"/>
        <v>0</v>
      </c>
      <c r="P165" s="122">
        <f t="shared" ca="1" si="92"/>
        <v>0</v>
      </c>
      <c r="Q165" s="122">
        <f ca="1">IF(N165=0,0,IF(OR(EOMONTH($A165,0)&lt;Debt!$A$5,Debt!$A$5=""),IF(Debt!$A$6=TRUE,IF(Debt!$C$5-$D165-$J165-$V165-$AB165-$AH165-$AN165-$AT165-$AZ165-$BF165-$E165-$K165&gt;N165,N165-P165+S165,Debt!$C$5-$D165-$J165-$P165-$V165-$AB165-$AH165-$AN165-$AT165-$AZ165-$BF165-$E165-$K165),0),IF(Debt!$B$5-$D165-$J165-$P165-$V165-$AB165-$AH165-$AN165-$AT165-$AZ165-$BF165-$E165-$K165&gt;N165,N165-P165+S165,Debt!$B$5-$D165-$J165-$P165-$V165-$AB165-$AH165-$AN165-$AT165-$AZ165-$BF165-$E165-$K165)))</f>
        <v>0</v>
      </c>
      <c r="R165" s="76">
        <f t="shared" ca="1" si="108"/>
        <v>0</v>
      </c>
      <c r="S165" s="150">
        <f ca="1">IF(OR(N165=0,P$4=0),0,N165*VLOOKUP(3,Debt!$A$7:$L$17,3,0)/12)</f>
        <v>0</v>
      </c>
      <c r="T165" s="149">
        <f t="shared" ca="1" si="109"/>
        <v>0</v>
      </c>
      <c r="U165" s="122">
        <f t="shared" ca="1" si="110"/>
        <v>0</v>
      </c>
      <c r="V165" s="122">
        <f t="shared" ca="1" si="93"/>
        <v>0</v>
      </c>
      <c r="W165" s="122">
        <f ca="1">IF(T165=0,0,IF(OR(EOMONTH($A165,0)&lt;Debt!$A$5,Debt!$A$5=""),IF(Debt!$A$6=TRUE,IF(Debt!$C$5-$D165-$J165-$P165-$AB165-$AH165-$AN165-$AT165-$AZ165-$BF165-$E165-$K165-$Q165&gt;T165,T165-V165+Y165,Debt!$C$5-$D165-$J165-$P165-$V165-$AB165-$AH165-$AN165-$AT165-$AZ165-$BF165-$E165-$K165-$Q165),0),IF(Debt!$B$5-$D165-$J165-$P165-$V165-$AB165-$AH165-$AN165-$AT165-$AZ165-$BF165-$E165-$K165-$Q165&gt;T165,T165-V165+Y165,Debt!$B$5-$D165-$J165-$P165-$V165-$AB165-$AH165-$AN165-$AT165-$AZ165-$BF165-$E165-$K165-$Q165)))</f>
        <v>0</v>
      </c>
      <c r="X165" s="76">
        <f t="shared" ca="1" si="111"/>
        <v>0</v>
      </c>
      <c r="Y165" s="150">
        <f ca="1">IF(OR(T165=0,V$4=0),0,T165*VLOOKUP(4,Debt!$A$7:$L$17,3,0)/12)</f>
        <v>0</v>
      </c>
      <c r="Z165" s="149">
        <f t="shared" ca="1" si="112"/>
        <v>0</v>
      </c>
      <c r="AA165" s="122">
        <f t="shared" ca="1" si="113"/>
        <v>0</v>
      </c>
      <c r="AB165" s="122">
        <f t="shared" ca="1" si="94"/>
        <v>0</v>
      </c>
      <c r="AC165" s="122">
        <f ca="1">IF(Z165=0,0,IF(OR(EOMONTH($A165,0)&lt;Debt!$A$5,Debt!$A$5=""),IF(Debt!$A$6=TRUE,IF(Debt!$C$5-$D165-$J165-$P165-$V165-$AH165-$AN165-$AT165-$AZ165-$BF165-$E165-$K165-$Q165-$W165&gt;Z165,Z165-AB165+AE165,Debt!$C$5-$D165-$J165-$P165-$V165-$AB165-$AH165-$AN165-$AT165-$AZ165-$BF165-$E165-$K165-$Q165-$W165),0),IF(Debt!$B$5-$D165-$J165-$P165-$V165-$AB165-$AH165-$AN165-$AT165-$AZ165-$BF165-$E165-$K165-$Q165-$W165&gt;Z165,Z165-AB165+AE165,Debt!$B$5-$D165-$J165-$P165-$V165-$AB165-$AH165-$AN165-$AT165-$AZ165-$BF165-$E165-$K165-$Q165-$W165)))</f>
        <v>0</v>
      </c>
      <c r="AD165" s="76">
        <f t="shared" ca="1" si="114"/>
        <v>0</v>
      </c>
      <c r="AE165" s="150">
        <f ca="1">IF(OR(Z165=0,AB$4=0),0,Z165*VLOOKUP(5,Debt!$A$7:$L$17,3,0)/12)</f>
        <v>0</v>
      </c>
      <c r="AF165" s="149">
        <f t="shared" si="115"/>
        <v>0</v>
      </c>
      <c r="AG165" s="122">
        <f t="shared" si="116"/>
        <v>0</v>
      </c>
      <c r="AH165" s="122">
        <f t="shared" si="95"/>
        <v>0</v>
      </c>
      <c r="AI165" s="122">
        <f>IF(AF165=0,0,IF(OR(EOMONTH($A165,0)&lt;Debt!$A$5,Debt!$A$5=""),IF(Debt!$A$6=TRUE,IF(Debt!$C$5-$D165-$J165-$P165-$V165-$AB165-$AN165-$AT165-$AZ165-$BF165-$E165-$K165-$Q165-$W165-$AC165&gt;AF165,AF165-AH165+AK165,Debt!$C$5-$D165-$J165-$P165-$V165-$AB165-$AH165-$AN165-$AT165-$AZ165-$BF165-$E165-$K165-$Q165-$W165-$AC165),0),IF(Debt!$B$5-$D165-$J165-$P165-$V165-$AB165-$AH165-$AN165-$AT165-$AZ165-$BF165-$E165-$K165-$Q165-$W165-$AC165&gt;AF165,AF165-AH165+AK165,Debt!$B$5-$D165-$J165-$P165-$V165-$AB165-$AH165-$AN165-$AT165-$AZ165-$BF165-$E165-$K165-$Q165-$W165-$AC165)))</f>
        <v>0</v>
      </c>
      <c r="AJ165" s="76">
        <f t="shared" si="117"/>
        <v>0</v>
      </c>
      <c r="AK165" s="150">
        <f>IF(OR(AF165=0,AH$4=0),0,AF165*VLOOKUP(6,Debt!$A$7:$L$17,3,0)/12)</f>
        <v>0</v>
      </c>
      <c r="AL165" s="149">
        <f t="shared" si="118"/>
        <v>0</v>
      </c>
      <c r="AM165" s="122">
        <f t="shared" si="119"/>
        <v>0</v>
      </c>
      <c r="AN165" s="122">
        <f t="shared" si="96"/>
        <v>0</v>
      </c>
      <c r="AO165" s="122">
        <f>IF(AL165=0,0,IF(OR(EOMONTH($A165,0)&lt;Debt!$A$5,Debt!$A$5=""),IF(Debt!$A$6=TRUE,IF(Debt!$C$5-$D165-$J165-$P165-$V165-$AB165-$AH165-$AT165-$AZ165-$BF165-$E165-$K165-$Q165-$W165-$AC165-$AI165&gt;AL165,AL165-AN165+AQ165,Debt!$C$5-$D165-$J165-$P165-$V165-$AB165-$AH165-$AN165-$AT165-$AZ165-$BF165-$E165-$K165-$Q165-$W165-$AC165-$AI165),0),IF(Debt!$B$5-$D165-$J165-$P165-$V165-$AB165-$AH165-$AN165-$AT165-$AZ165-$BF165-$E165-$K165-$Q165-$W165-$AC165-$AI165&gt;AL165,AL165-AN165+AQ165,Debt!$B$5-$D165-$J165-$P165-$V165-$AB165-$AH165-$AN165-$AT165-$AZ165-$BF165-$E165-$K165-$Q165-$W165-$AC165-$AI165)))</f>
        <v>0</v>
      </c>
      <c r="AP165" s="76">
        <f t="shared" si="120"/>
        <v>0</v>
      </c>
      <c r="AQ165" s="150">
        <f>IF(OR(AL165=0,AN$4=0),0,AL165*VLOOKUP(7,Debt!$A$7:$L$17,3,0)/12)</f>
        <v>0</v>
      </c>
      <c r="AR165" s="149">
        <f t="shared" si="121"/>
        <v>0</v>
      </c>
      <c r="AS165" s="122">
        <f t="shared" si="122"/>
        <v>0</v>
      </c>
      <c r="AT165" s="122">
        <f t="shared" si="97"/>
        <v>0</v>
      </c>
      <c r="AU165" s="122">
        <f>IF(AR165=0,0,IF(OR(EOMONTH($A165,0)&lt;Debt!$A$5,Debt!$A$5=""),IF(Debt!$A$6=TRUE,IF(Debt!$C$5-$D165-$J165-$P165-$V165-$AB165-$AH165-$AN165-$AZ165-$BF165-$E165-$K165-$Q165-$W165-$AC165-$AI165-$AO165&gt;AR165,AR165-AT165+AW165,Debt!$C$5-$D165-$J165-$P165-$V165-$AB165-$AH165-$AN165-$AT165-$AZ165-$BF165-$E165-$K165-$Q165-$W165-$AC165-$AI165-$AO165),0),IF(Debt!$B$5-$D165-$J165-$P165-$V165-$AB165-$AH165-$AN165-$AT165-$AZ165-$BF165-$E165-$K165-$Q165-$W165-$AC165-$AI165-$AO165&gt;AR165,AR165-AT165+AW165,Debt!$B$5-$D165-$J165-$P165-$V165-$AB165-$AH165-$AN165-$AT165-$AZ165-$BF165-$E165-$K165-$Q165-$W165-$AC165-$AI165-$AO165)))</f>
        <v>0</v>
      </c>
      <c r="AV165" s="76">
        <f t="shared" si="123"/>
        <v>0</v>
      </c>
      <c r="AW165" s="150">
        <f>IF(OR(AR165=0,AT$4=0),0,AR165*VLOOKUP(8,Debt!$A$7:$L$17,3,0)/12)</f>
        <v>0</v>
      </c>
      <c r="AX165" s="149">
        <f t="shared" si="124"/>
        <v>0</v>
      </c>
      <c r="AY165" s="122">
        <f t="shared" si="125"/>
        <v>0</v>
      </c>
      <c r="AZ165" s="122">
        <f t="shared" si="98"/>
        <v>0</v>
      </c>
      <c r="BA165" s="122">
        <f>IF(AX165=0,0,IF(OR(EOMONTH($A165,0)&lt;Debt!$A$5,Debt!$A$5=""),IF(Debt!$A$6=TRUE,IF(Debt!$C$5-$D165-$J165-$P165-$V165-$AB165-$AH165-$AN165-$AT165-$BF165-$E165-$K165-$Q165-$W165-$AC165-$AI165-$AO165-$AU165&gt;AX165,AX165-AZ165+BC165,Debt!$C$5-$D165-$J165-$P165-$V165-$AB165-$AH165-$AN165-$AT165-$AZ165-$BF165-$E165-$K165-$Q165-$W165-$AC165-$AI165-$AO165-$AU165),0),IF(Debt!$B$5-$D165-$J165-$P165-$V165-$AB165-$AH165-$AN165-$AT165-$AZ165-$BF165-$E165-$K165-$Q165-$W165-$AC165-$AI165-$AO165-$AU165&gt;AX165,AX165-AZ165+BC165,Debt!$B$5-$D165-$J165-$P165-$V165-$AB165-$AH165-$AN165-$AT165-$AZ165-$BF165-$E165-$K165-$Q165-$W165-$AC165-$AI165-$AO165-$AU165)))</f>
        <v>0</v>
      </c>
      <c r="BB165" s="76">
        <f t="shared" si="126"/>
        <v>0</v>
      </c>
      <c r="BC165" s="150">
        <f>IF(OR(AX165=0,AZ$4=0),0,AX165*VLOOKUP(9,Debt!$A$7:$L$17,3,0)/12)</f>
        <v>0</v>
      </c>
      <c r="BD165" s="149">
        <f t="shared" si="127"/>
        <v>0</v>
      </c>
      <c r="BE165" s="122">
        <f t="shared" si="128"/>
        <v>0</v>
      </c>
      <c r="BF165" s="122">
        <f t="shared" si="99"/>
        <v>0</v>
      </c>
      <c r="BG165" s="122">
        <f>IF(BD165=0,0,IF(OR(EOMONTH($A165,0)&lt;Debt!$A$5,Debt!$A$5=""),IF(Debt!$A$6=TRUE,IF(Debt!$C$5-$D165-$J165-$P165-$V165-$AB165-$AH165-$AN165-$AT165-$AZ165-$E165-$K165-$Q165-$W165-$AC165-$AI165-$AO165-$AU165-$BA165&gt;BD165,BD165-BF165+BI165,Debt!$C$5-$D165-$J165-$P165-$V165-$AB165-$AH165-$AN165-$AT165-$AZ165-$BF165-$E165-$K165-$Q165-$W165-$AC165-$AI165-$AO165-$AU165-$BA165),0),IF(Debt!$B$5-$D165-$J165-$P165-$V165-$AB165-$AH165-$AN165-$AT165-$AZ165-$BF165-$E165-$K165-$Q165-$W165-$AC165-$AI165-$AO165-$AU165-$BA165&gt;BD165,BD165-BF165+BI165,Debt!$B$5-$D165-$J165-$P165-$V165-$AB165-$AH165-$AN165-$AT165-$AZ165-$BF165-$E165-$K165-$Q165-$W165-$AC165-$AI165-$AO165-$AU165-$BA165)))</f>
        <v>0</v>
      </c>
      <c r="BH165" s="76">
        <f t="shared" si="129"/>
        <v>0</v>
      </c>
      <c r="BI165" s="150">
        <f>IF(OR(BD165=0,BF$4=0),0,BD165*VLOOKUP(10,Debt!$A$7:$L$17,3,0)/12)</f>
        <v>0</v>
      </c>
      <c r="BJ165" s="133">
        <f t="shared" ca="1" si="130"/>
        <v>0</v>
      </c>
      <c r="BK165" s="133">
        <f t="shared" ca="1" si="131"/>
        <v>0</v>
      </c>
      <c r="BL165" s="133">
        <f t="shared" ca="1" si="132"/>
        <v>0</v>
      </c>
      <c r="BM165" s="157">
        <f t="shared" ca="1" si="133"/>
        <v>0</v>
      </c>
    </row>
    <row r="166" spans="1:65" customFormat="1" thickBot="1" x14ac:dyDescent="0.25">
      <c r="A166" s="160">
        <f t="shared" ca="1" si="134"/>
        <v>49796</v>
      </c>
      <c r="B166" s="149">
        <f t="shared" ca="1" si="100"/>
        <v>0</v>
      </c>
      <c r="C166" s="122">
        <f t="shared" ca="1" si="101"/>
        <v>0</v>
      </c>
      <c r="D166" s="122">
        <f t="shared" ca="1" si="90"/>
        <v>0</v>
      </c>
      <c r="E166" s="122">
        <f ca="1">IF(B166=0,0,IF(OR(EOMONTH($A166,0)&lt;Debt!$A$5,Debt!$A$5=""),IF(Debt!$A$6=TRUE,IF(Debt!$C$5-$J166-$P166-$V166-$AB166-$AH166-$AN166-$AT166-$AZ166-$BF166&gt;B166,B166-D166+G166,Debt!$C$5-$D166-$J166-$P166-$V166-$AB166-$AH166-$AN166-$AT166-$AZ166-$BF166),0),IF(Debt!$B$5-$D166-$J166-$P166-$V166-$AB166-$AH166-$AN166-$AT166-$AZ166-$BF166&gt;B166,B166-D166+G166,Debt!$B$5-$D166-$J166-$P166-$V166-$AB166-$AH166-$AN166-$AT166-$AZ166-$BF166)))</f>
        <v>0</v>
      </c>
      <c r="F166" s="76">
        <f t="shared" ca="1" si="102"/>
        <v>0</v>
      </c>
      <c r="G166" s="150">
        <f ca="1">IF(OR(B166=0,D$4=0),0,B166*VLOOKUP(1,Debt!$A$7:$L$17,3,0)/12)</f>
        <v>0</v>
      </c>
      <c r="H166" s="149">
        <f t="shared" ca="1" si="103"/>
        <v>0</v>
      </c>
      <c r="I166" s="122">
        <f t="shared" ca="1" si="104"/>
        <v>0</v>
      </c>
      <c r="J166" s="122">
        <f t="shared" ca="1" si="91"/>
        <v>0</v>
      </c>
      <c r="K166" s="122">
        <f ca="1">IF(H166=0,0,IF(OR(EOMONTH($A166,0)&lt;Debt!$A$5,Debt!$A$5=""),IF(Debt!$A$6=TRUE,IF(Debt!C$5-$D166-$P166-$V166-$AB166-$AH166-$AN166-$AT166-$AZ166-$BF166&gt;H166,H166-J166+M166,Debt!$C$5-$D166-$J166-$P166-$V166-$AB166-$AH166-$AN166-$AT166-$AZ166-$BF166-$E166),0),IF(Debt!$B$5-$D166-$J166-$P166-$V166-$AB166-$AH166-$AN166-$AT166-$AZ166-$BF166-$E166&gt;H166,H166-J166+M166,Debt!$B$5-$D166-$J166-$P166-$V166-$AB166-$AH166-$AN166-$AT166-$AZ166-$BF166-$E166)))</f>
        <v>0</v>
      </c>
      <c r="L166" s="76">
        <f t="shared" ca="1" si="105"/>
        <v>0</v>
      </c>
      <c r="M166" s="150">
        <f ca="1">IF(OR(H166=0,J$4=0),0,H166*VLOOKUP(2,Debt!$A$7:$L$17,3,0)/12)</f>
        <v>0</v>
      </c>
      <c r="N166" s="149">
        <f t="shared" ca="1" si="106"/>
        <v>0</v>
      </c>
      <c r="O166" s="122">
        <f t="shared" ca="1" si="107"/>
        <v>0</v>
      </c>
      <c r="P166" s="122">
        <f t="shared" ca="1" si="92"/>
        <v>0</v>
      </c>
      <c r="Q166" s="122">
        <f ca="1">IF(N166=0,0,IF(OR(EOMONTH($A166,0)&lt;Debt!$A$5,Debt!$A$5=""),IF(Debt!$A$6=TRUE,IF(Debt!$C$5-$D166-$J166-$V166-$AB166-$AH166-$AN166-$AT166-$AZ166-$BF166-$E166-$K166&gt;N166,N166-P166+S166,Debt!$C$5-$D166-$J166-$P166-$V166-$AB166-$AH166-$AN166-$AT166-$AZ166-$BF166-$E166-$K166),0),IF(Debt!$B$5-$D166-$J166-$P166-$V166-$AB166-$AH166-$AN166-$AT166-$AZ166-$BF166-$E166-$K166&gt;N166,N166-P166+S166,Debt!$B$5-$D166-$J166-$P166-$V166-$AB166-$AH166-$AN166-$AT166-$AZ166-$BF166-$E166-$K166)))</f>
        <v>0</v>
      </c>
      <c r="R166" s="76">
        <f t="shared" ca="1" si="108"/>
        <v>0</v>
      </c>
      <c r="S166" s="150">
        <f ca="1">IF(OR(N166=0,P$4=0),0,N166*VLOOKUP(3,Debt!$A$7:$L$17,3,0)/12)</f>
        <v>0</v>
      </c>
      <c r="T166" s="149">
        <f t="shared" ca="1" si="109"/>
        <v>0</v>
      </c>
      <c r="U166" s="122">
        <f t="shared" ca="1" si="110"/>
        <v>0</v>
      </c>
      <c r="V166" s="122">
        <f t="shared" ca="1" si="93"/>
        <v>0</v>
      </c>
      <c r="W166" s="122">
        <f ca="1">IF(T166=0,0,IF(OR(EOMONTH($A166,0)&lt;Debt!$A$5,Debt!$A$5=""),IF(Debt!$A$6=TRUE,IF(Debt!$C$5-$D166-$J166-$P166-$AB166-$AH166-$AN166-$AT166-$AZ166-$BF166-$E166-$K166-$Q166&gt;T166,T166-V166+Y166,Debt!$C$5-$D166-$J166-$P166-$V166-$AB166-$AH166-$AN166-$AT166-$AZ166-$BF166-$E166-$K166-$Q166),0),IF(Debt!$B$5-$D166-$J166-$P166-$V166-$AB166-$AH166-$AN166-$AT166-$AZ166-$BF166-$E166-$K166-$Q166&gt;T166,T166-V166+Y166,Debt!$B$5-$D166-$J166-$P166-$V166-$AB166-$AH166-$AN166-$AT166-$AZ166-$BF166-$E166-$K166-$Q166)))</f>
        <v>0</v>
      </c>
      <c r="X166" s="76">
        <f t="shared" ca="1" si="111"/>
        <v>0</v>
      </c>
      <c r="Y166" s="150">
        <f ca="1">IF(OR(T166=0,V$4=0),0,T166*VLOOKUP(4,Debt!$A$7:$L$17,3,0)/12)</f>
        <v>0</v>
      </c>
      <c r="Z166" s="149">
        <f t="shared" ca="1" si="112"/>
        <v>0</v>
      </c>
      <c r="AA166" s="122">
        <f t="shared" ca="1" si="113"/>
        <v>0</v>
      </c>
      <c r="AB166" s="122">
        <f t="shared" ca="1" si="94"/>
        <v>0</v>
      </c>
      <c r="AC166" s="122">
        <f ca="1">IF(Z166=0,0,IF(OR(EOMONTH($A166,0)&lt;Debt!$A$5,Debt!$A$5=""),IF(Debt!$A$6=TRUE,IF(Debt!$C$5-$D166-$J166-$P166-$V166-$AH166-$AN166-$AT166-$AZ166-$BF166-$E166-$K166-$Q166-$W166&gt;Z166,Z166-AB166+AE166,Debt!$C$5-$D166-$J166-$P166-$V166-$AB166-$AH166-$AN166-$AT166-$AZ166-$BF166-$E166-$K166-$Q166-$W166),0),IF(Debt!$B$5-$D166-$J166-$P166-$V166-$AB166-$AH166-$AN166-$AT166-$AZ166-$BF166-$E166-$K166-$Q166-$W166&gt;Z166,Z166-AB166+AE166,Debt!$B$5-$D166-$J166-$P166-$V166-$AB166-$AH166-$AN166-$AT166-$AZ166-$BF166-$E166-$K166-$Q166-$W166)))</f>
        <v>0</v>
      </c>
      <c r="AD166" s="76">
        <f t="shared" ca="1" si="114"/>
        <v>0</v>
      </c>
      <c r="AE166" s="150">
        <f ca="1">IF(OR(Z166=0,AB$4=0),0,Z166*VLOOKUP(5,Debt!$A$7:$L$17,3,0)/12)</f>
        <v>0</v>
      </c>
      <c r="AF166" s="149">
        <f t="shared" si="115"/>
        <v>0</v>
      </c>
      <c r="AG166" s="122">
        <f t="shared" si="116"/>
        <v>0</v>
      </c>
      <c r="AH166" s="122">
        <f t="shared" si="95"/>
        <v>0</v>
      </c>
      <c r="AI166" s="122">
        <f>IF(AF166=0,0,IF(OR(EOMONTH($A166,0)&lt;Debt!$A$5,Debt!$A$5=""),IF(Debt!$A$6=TRUE,IF(Debt!$C$5-$D166-$J166-$P166-$V166-$AB166-$AN166-$AT166-$AZ166-$BF166-$E166-$K166-$Q166-$W166-$AC166&gt;AF166,AF166-AH166+AK166,Debt!$C$5-$D166-$J166-$P166-$V166-$AB166-$AH166-$AN166-$AT166-$AZ166-$BF166-$E166-$K166-$Q166-$W166-$AC166),0),IF(Debt!$B$5-$D166-$J166-$P166-$V166-$AB166-$AH166-$AN166-$AT166-$AZ166-$BF166-$E166-$K166-$Q166-$W166-$AC166&gt;AF166,AF166-AH166+AK166,Debt!$B$5-$D166-$J166-$P166-$V166-$AB166-$AH166-$AN166-$AT166-$AZ166-$BF166-$E166-$K166-$Q166-$W166-$AC166)))</f>
        <v>0</v>
      </c>
      <c r="AJ166" s="76">
        <f t="shared" si="117"/>
        <v>0</v>
      </c>
      <c r="AK166" s="150">
        <f>IF(OR(AF166=0,AH$4=0),0,AF166*VLOOKUP(6,Debt!$A$7:$L$17,3,0)/12)</f>
        <v>0</v>
      </c>
      <c r="AL166" s="149">
        <f t="shared" si="118"/>
        <v>0</v>
      </c>
      <c r="AM166" s="122">
        <f t="shared" si="119"/>
        <v>0</v>
      </c>
      <c r="AN166" s="122">
        <f t="shared" si="96"/>
        <v>0</v>
      </c>
      <c r="AO166" s="122">
        <f>IF(AL166=0,0,IF(OR(EOMONTH($A166,0)&lt;Debt!$A$5,Debt!$A$5=""),IF(Debt!$A$6=TRUE,IF(Debt!$C$5-$D166-$J166-$P166-$V166-$AB166-$AH166-$AT166-$AZ166-$BF166-$E166-$K166-$Q166-$W166-$AC166-$AI166&gt;AL166,AL166-AN166+AQ166,Debt!$C$5-$D166-$J166-$P166-$V166-$AB166-$AH166-$AN166-$AT166-$AZ166-$BF166-$E166-$K166-$Q166-$W166-$AC166-$AI166),0),IF(Debt!$B$5-$D166-$J166-$P166-$V166-$AB166-$AH166-$AN166-$AT166-$AZ166-$BF166-$E166-$K166-$Q166-$W166-$AC166-$AI166&gt;AL166,AL166-AN166+AQ166,Debt!$B$5-$D166-$J166-$P166-$V166-$AB166-$AH166-$AN166-$AT166-$AZ166-$BF166-$E166-$K166-$Q166-$W166-$AC166-$AI166)))</f>
        <v>0</v>
      </c>
      <c r="AP166" s="76">
        <f t="shared" si="120"/>
        <v>0</v>
      </c>
      <c r="AQ166" s="150">
        <f>IF(OR(AL166=0,AN$4=0),0,AL166*VLOOKUP(7,Debt!$A$7:$L$17,3,0)/12)</f>
        <v>0</v>
      </c>
      <c r="AR166" s="149">
        <f t="shared" si="121"/>
        <v>0</v>
      </c>
      <c r="AS166" s="122">
        <f t="shared" si="122"/>
        <v>0</v>
      </c>
      <c r="AT166" s="122">
        <f t="shared" si="97"/>
        <v>0</v>
      </c>
      <c r="AU166" s="122">
        <f>IF(AR166=0,0,IF(OR(EOMONTH($A166,0)&lt;Debt!$A$5,Debt!$A$5=""),IF(Debt!$A$6=TRUE,IF(Debt!$C$5-$D166-$J166-$P166-$V166-$AB166-$AH166-$AN166-$AZ166-$BF166-$E166-$K166-$Q166-$W166-$AC166-$AI166-$AO166&gt;AR166,AR166-AT166+AW166,Debt!$C$5-$D166-$J166-$P166-$V166-$AB166-$AH166-$AN166-$AT166-$AZ166-$BF166-$E166-$K166-$Q166-$W166-$AC166-$AI166-$AO166),0),IF(Debt!$B$5-$D166-$J166-$P166-$V166-$AB166-$AH166-$AN166-$AT166-$AZ166-$BF166-$E166-$K166-$Q166-$W166-$AC166-$AI166-$AO166&gt;AR166,AR166-AT166+AW166,Debt!$B$5-$D166-$J166-$P166-$V166-$AB166-$AH166-$AN166-$AT166-$AZ166-$BF166-$E166-$K166-$Q166-$W166-$AC166-$AI166-$AO166)))</f>
        <v>0</v>
      </c>
      <c r="AV166" s="76">
        <f t="shared" si="123"/>
        <v>0</v>
      </c>
      <c r="AW166" s="150">
        <f>IF(OR(AR166=0,AT$4=0),0,AR166*VLOOKUP(8,Debt!$A$7:$L$17,3,0)/12)</f>
        <v>0</v>
      </c>
      <c r="AX166" s="149">
        <f t="shared" si="124"/>
        <v>0</v>
      </c>
      <c r="AY166" s="122">
        <f t="shared" si="125"/>
        <v>0</v>
      </c>
      <c r="AZ166" s="122">
        <f t="shared" si="98"/>
        <v>0</v>
      </c>
      <c r="BA166" s="122">
        <f>IF(AX166=0,0,IF(OR(EOMONTH($A166,0)&lt;Debt!$A$5,Debt!$A$5=""),IF(Debt!$A$6=TRUE,IF(Debt!$C$5-$D166-$J166-$P166-$V166-$AB166-$AH166-$AN166-$AT166-$BF166-$E166-$K166-$Q166-$W166-$AC166-$AI166-$AO166-$AU166&gt;AX166,AX166-AZ166+BC166,Debt!$C$5-$D166-$J166-$P166-$V166-$AB166-$AH166-$AN166-$AT166-$AZ166-$BF166-$E166-$K166-$Q166-$W166-$AC166-$AI166-$AO166-$AU166),0),IF(Debt!$B$5-$D166-$J166-$P166-$V166-$AB166-$AH166-$AN166-$AT166-$AZ166-$BF166-$E166-$K166-$Q166-$W166-$AC166-$AI166-$AO166-$AU166&gt;AX166,AX166-AZ166+BC166,Debt!$B$5-$D166-$J166-$P166-$V166-$AB166-$AH166-$AN166-$AT166-$AZ166-$BF166-$E166-$K166-$Q166-$W166-$AC166-$AI166-$AO166-$AU166)))</f>
        <v>0</v>
      </c>
      <c r="BB166" s="76">
        <f t="shared" si="126"/>
        <v>0</v>
      </c>
      <c r="BC166" s="150">
        <f>IF(OR(AX166=0,AZ$4=0),0,AX166*VLOOKUP(9,Debt!$A$7:$L$17,3,0)/12)</f>
        <v>0</v>
      </c>
      <c r="BD166" s="149">
        <f t="shared" si="127"/>
        <v>0</v>
      </c>
      <c r="BE166" s="122">
        <f t="shared" si="128"/>
        <v>0</v>
      </c>
      <c r="BF166" s="122">
        <f t="shared" si="99"/>
        <v>0</v>
      </c>
      <c r="BG166" s="122">
        <f>IF(BD166=0,0,IF(OR(EOMONTH($A166,0)&lt;Debt!$A$5,Debt!$A$5=""),IF(Debt!$A$6=TRUE,IF(Debt!$C$5-$D166-$J166-$P166-$V166-$AB166-$AH166-$AN166-$AT166-$AZ166-$E166-$K166-$Q166-$W166-$AC166-$AI166-$AO166-$AU166-$BA166&gt;BD166,BD166-BF166+BI166,Debt!$C$5-$D166-$J166-$P166-$V166-$AB166-$AH166-$AN166-$AT166-$AZ166-$BF166-$E166-$K166-$Q166-$W166-$AC166-$AI166-$AO166-$AU166-$BA166),0),IF(Debt!$B$5-$D166-$J166-$P166-$V166-$AB166-$AH166-$AN166-$AT166-$AZ166-$BF166-$E166-$K166-$Q166-$W166-$AC166-$AI166-$AO166-$AU166-$BA166&gt;BD166,BD166-BF166+BI166,Debt!$B$5-$D166-$J166-$P166-$V166-$AB166-$AH166-$AN166-$AT166-$AZ166-$BF166-$E166-$K166-$Q166-$W166-$AC166-$AI166-$AO166-$AU166-$BA166)))</f>
        <v>0</v>
      </c>
      <c r="BH166" s="76">
        <f t="shared" si="129"/>
        <v>0</v>
      </c>
      <c r="BI166" s="150">
        <f>IF(OR(BD166=0,BF$4=0),0,BD166*VLOOKUP(10,Debt!$A$7:$L$17,3,0)/12)</f>
        <v>0</v>
      </c>
      <c r="BJ166" s="133">
        <f t="shared" ca="1" si="130"/>
        <v>0</v>
      </c>
      <c r="BK166" s="133">
        <f t="shared" ca="1" si="131"/>
        <v>0</v>
      </c>
      <c r="BL166" s="133">
        <f t="shared" ca="1" si="132"/>
        <v>0</v>
      </c>
      <c r="BM166" s="157">
        <f t="shared" ca="1" si="133"/>
        <v>0</v>
      </c>
    </row>
    <row r="167" spans="1:65" customFormat="1" thickBot="1" x14ac:dyDescent="0.25">
      <c r="A167" s="160">
        <f t="shared" ca="1" si="134"/>
        <v>49827</v>
      </c>
      <c r="B167" s="149">
        <f t="shared" ca="1" si="100"/>
        <v>0</v>
      </c>
      <c r="C167" s="122">
        <f t="shared" ca="1" si="101"/>
        <v>0</v>
      </c>
      <c r="D167" s="122">
        <f t="shared" ca="1" si="90"/>
        <v>0</v>
      </c>
      <c r="E167" s="122">
        <f ca="1">IF(B167=0,0,IF(OR(EOMONTH($A167,0)&lt;Debt!$A$5,Debt!$A$5=""),IF(Debt!$A$6=TRUE,IF(Debt!$C$5-$J167-$P167-$V167-$AB167-$AH167-$AN167-$AT167-$AZ167-$BF167&gt;B167,B167-D167+G167,Debt!$C$5-$D167-$J167-$P167-$V167-$AB167-$AH167-$AN167-$AT167-$AZ167-$BF167),0),IF(Debt!$B$5-$D167-$J167-$P167-$V167-$AB167-$AH167-$AN167-$AT167-$AZ167-$BF167&gt;B167,B167-D167+G167,Debt!$B$5-$D167-$J167-$P167-$V167-$AB167-$AH167-$AN167-$AT167-$AZ167-$BF167)))</f>
        <v>0</v>
      </c>
      <c r="F167" s="76">
        <f t="shared" ca="1" si="102"/>
        <v>0</v>
      </c>
      <c r="G167" s="150">
        <f ca="1">IF(OR(B167=0,D$4=0),0,B167*VLOOKUP(1,Debt!$A$7:$L$17,3,0)/12)</f>
        <v>0</v>
      </c>
      <c r="H167" s="149">
        <f t="shared" ca="1" si="103"/>
        <v>0</v>
      </c>
      <c r="I167" s="122">
        <f t="shared" ca="1" si="104"/>
        <v>0</v>
      </c>
      <c r="J167" s="122">
        <f t="shared" ca="1" si="91"/>
        <v>0</v>
      </c>
      <c r="K167" s="122">
        <f ca="1">IF(H167=0,0,IF(OR(EOMONTH($A167,0)&lt;Debt!$A$5,Debt!$A$5=""),IF(Debt!$A$6=TRUE,IF(Debt!C$5-$D167-$P167-$V167-$AB167-$AH167-$AN167-$AT167-$AZ167-$BF167&gt;H167,H167-J167+M167,Debt!$C$5-$D167-$J167-$P167-$V167-$AB167-$AH167-$AN167-$AT167-$AZ167-$BF167-$E167),0),IF(Debt!$B$5-$D167-$J167-$P167-$V167-$AB167-$AH167-$AN167-$AT167-$AZ167-$BF167-$E167&gt;H167,H167-J167+M167,Debt!$B$5-$D167-$J167-$P167-$V167-$AB167-$AH167-$AN167-$AT167-$AZ167-$BF167-$E167)))</f>
        <v>0</v>
      </c>
      <c r="L167" s="76">
        <f t="shared" ca="1" si="105"/>
        <v>0</v>
      </c>
      <c r="M167" s="150">
        <f ca="1">IF(OR(H167=0,J$4=0),0,H167*VLOOKUP(2,Debt!$A$7:$L$17,3,0)/12)</f>
        <v>0</v>
      </c>
      <c r="N167" s="149">
        <f t="shared" ca="1" si="106"/>
        <v>0</v>
      </c>
      <c r="O167" s="122">
        <f t="shared" ca="1" si="107"/>
        <v>0</v>
      </c>
      <c r="P167" s="122">
        <f t="shared" ca="1" si="92"/>
        <v>0</v>
      </c>
      <c r="Q167" s="122">
        <f ca="1">IF(N167=0,0,IF(OR(EOMONTH($A167,0)&lt;Debt!$A$5,Debt!$A$5=""),IF(Debt!$A$6=TRUE,IF(Debt!$C$5-$D167-$J167-$V167-$AB167-$AH167-$AN167-$AT167-$AZ167-$BF167-$E167-$K167&gt;N167,N167-P167+S167,Debt!$C$5-$D167-$J167-$P167-$V167-$AB167-$AH167-$AN167-$AT167-$AZ167-$BF167-$E167-$K167),0),IF(Debt!$B$5-$D167-$J167-$P167-$V167-$AB167-$AH167-$AN167-$AT167-$AZ167-$BF167-$E167-$K167&gt;N167,N167-P167+S167,Debt!$B$5-$D167-$J167-$P167-$V167-$AB167-$AH167-$AN167-$AT167-$AZ167-$BF167-$E167-$K167)))</f>
        <v>0</v>
      </c>
      <c r="R167" s="76">
        <f t="shared" ca="1" si="108"/>
        <v>0</v>
      </c>
      <c r="S167" s="150">
        <f ca="1">IF(OR(N167=0,P$4=0),0,N167*VLOOKUP(3,Debt!$A$7:$L$17,3,0)/12)</f>
        <v>0</v>
      </c>
      <c r="T167" s="149">
        <f t="shared" ca="1" si="109"/>
        <v>0</v>
      </c>
      <c r="U167" s="122">
        <f t="shared" ca="1" si="110"/>
        <v>0</v>
      </c>
      <c r="V167" s="122">
        <f t="shared" ca="1" si="93"/>
        <v>0</v>
      </c>
      <c r="W167" s="122">
        <f ca="1">IF(T167=0,0,IF(OR(EOMONTH($A167,0)&lt;Debt!$A$5,Debt!$A$5=""),IF(Debt!$A$6=TRUE,IF(Debt!$C$5-$D167-$J167-$P167-$AB167-$AH167-$AN167-$AT167-$AZ167-$BF167-$E167-$K167-$Q167&gt;T167,T167-V167+Y167,Debt!$C$5-$D167-$J167-$P167-$V167-$AB167-$AH167-$AN167-$AT167-$AZ167-$BF167-$E167-$K167-$Q167),0),IF(Debt!$B$5-$D167-$J167-$P167-$V167-$AB167-$AH167-$AN167-$AT167-$AZ167-$BF167-$E167-$K167-$Q167&gt;T167,T167-V167+Y167,Debt!$B$5-$D167-$J167-$P167-$V167-$AB167-$AH167-$AN167-$AT167-$AZ167-$BF167-$E167-$K167-$Q167)))</f>
        <v>0</v>
      </c>
      <c r="X167" s="76">
        <f t="shared" ca="1" si="111"/>
        <v>0</v>
      </c>
      <c r="Y167" s="150">
        <f ca="1">IF(OR(T167=0,V$4=0),0,T167*VLOOKUP(4,Debt!$A$7:$L$17,3,0)/12)</f>
        <v>0</v>
      </c>
      <c r="Z167" s="149">
        <f t="shared" ca="1" si="112"/>
        <v>0</v>
      </c>
      <c r="AA167" s="122">
        <f t="shared" ca="1" si="113"/>
        <v>0</v>
      </c>
      <c r="AB167" s="122">
        <f t="shared" ca="1" si="94"/>
        <v>0</v>
      </c>
      <c r="AC167" s="122">
        <f ca="1">IF(Z167=0,0,IF(OR(EOMONTH($A167,0)&lt;Debt!$A$5,Debt!$A$5=""),IF(Debt!$A$6=TRUE,IF(Debt!$C$5-$D167-$J167-$P167-$V167-$AH167-$AN167-$AT167-$AZ167-$BF167-$E167-$K167-$Q167-$W167&gt;Z167,Z167-AB167+AE167,Debt!$C$5-$D167-$J167-$P167-$V167-$AB167-$AH167-$AN167-$AT167-$AZ167-$BF167-$E167-$K167-$Q167-$W167),0),IF(Debt!$B$5-$D167-$J167-$P167-$V167-$AB167-$AH167-$AN167-$AT167-$AZ167-$BF167-$E167-$K167-$Q167-$W167&gt;Z167,Z167-AB167+AE167,Debt!$B$5-$D167-$J167-$P167-$V167-$AB167-$AH167-$AN167-$AT167-$AZ167-$BF167-$E167-$K167-$Q167-$W167)))</f>
        <v>0</v>
      </c>
      <c r="AD167" s="76">
        <f t="shared" ca="1" si="114"/>
        <v>0</v>
      </c>
      <c r="AE167" s="150">
        <f ca="1">IF(OR(Z167=0,AB$4=0),0,Z167*VLOOKUP(5,Debt!$A$7:$L$17,3,0)/12)</f>
        <v>0</v>
      </c>
      <c r="AF167" s="149">
        <f t="shared" si="115"/>
        <v>0</v>
      </c>
      <c r="AG167" s="122">
        <f t="shared" si="116"/>
        <v>0</v>
      </c>
      <c r="AH167" s="122">
        <f t="shared" si="95"/>
        <v>0</v>
      </c>
      <c r="AI167" s="122">
        <f>IF(AF167=0,0,IF(OR(EOMONTH($A167,0)&lt;Debt!$A$5,Debt!$A$5=""),IF(Debt!$A$6=TRUE,IF(Debt!$C$5-$D167-$J167-$P167-$V167-$AB167-$AN167-$AT167-$AZ167-$BF167-$E167-$K167-$Q167-$W167-$AC167&gt;AF167,AF167-AH167+AK167,Debt!$C$5-$D167-$J167-$P167-$V167-$AB167-$AH167-$AN167-$AT167-$AZ167-$BF167-$E167-$K167-$Q167-$W167-$AC167),0),IF(Debt!$B$5-$D167-$J167-$P167-$V167-$AB167-$AH167-$AN167-$AT167-$AZ167-$BF167-$E167-$K167-$Q167-$W167-$AC167&gt;AF167,AF167-AH167+AK167,Debt!$B$5-$D167-$J167-$P167-$V167-$AB167-$AH167-$AN167-$AT167-$AZ167-$BF167-$E167-$K167-$Q167-$W167-$AC167)))</f>
        <v>0</v>
      </c>
      <c r="AJ167" s="76">
        <f t="shared" si="117"/>
        <v>0</v>
      </c>
      <c r="AK167" s="150">
        <f>IF(OR(AF167=0,AH$4=0),0,AF167*VLOOKUP(6,Debt!$A$7:$L$17,3,0)/12)</f>
        <v>0</v>
      </c>
      <c r="AL167" s="149">
        <f t="shared" si="118"/>
        <v>0</v>
      </c>
      <c r="AM167" s="122">
        <f t="shared" si="119"/>
        <v>0</v>
      </c>
      <c r="AN167" s="122">
        <f t="shared" si="96"/>
        <v>0</v>
      </c>
      <c r="AO167" s="122">
        <f>IF(AL167=0,0,IF(OR(EOMONTH($A167,0)&lt;Debt!$A$5,Debt!$A$5=""),IF(Debt!$A$6=TRUE,IF(Debt!$C$5-$D167-$J167-$P167-$V167-$AB167-$AH167-$AT167-$AZ167-$BF167-$E167-$K167-$Q167-$W167-$AC167-$AI167&gt;AL167,AL167-AN167+AQ167,Debt!$C$5-$D167-$J167-$P167-$V167-$AB167-$AH167-$AN167-$AT167-$AZ167-$BF167-$E167-$K167-$Q167-$W167-$AC167-$AI167),0),IF(Debt!$B$5-$D167-$J167-$P167-$V167-$AB167-$AH167-$AN167-$AT167-$AZ167-$BF167-$E167-$K167-$Q167-$W167-$AC167-$AI167&gt;AL167,AL167-AN167+AQ167,Debt!$B$5-$D167-$J167-$P167-$V167-$AB167-$AH167-$AN167-$AT167-$AZ167-$BF167-$E167-$K167-$Q167-$W167-$AC167-$AI167)))</f>
        <v>0</v>
      </c>
      <c r="AP167" s="76">
        <f t="shared" si="120"/>
        <v>0</v>
      </c>
      <c r="AQ167" s="150">
        <f>IF(OR(AL167=0,AN$4=0),0,AL167*VLOOKUP(7,Debt!$A$7:$L$17,3,0)/12)</f>
        <v>0</v>
      </c>
      <c r="AR167" s="149">
        <f t="shared" si="121"/>
        <v>0</v>
      </c>
      <c r="AS167" s="122">
        <f t="shared" si="122"/>
        <v>0</v>
      </c>
      <c r="AT167" s="122">
        <f t="shared" si="97"/>
        <v>0</v>
      </c>
      <c r="AU167" s="122">
        <f>IF(AR167=0,0,IF(OR(EOMONTH($A167,0)&lt;Debt!$A$5,Debt!$A$5=""),IF(Debt!$A$6=TRUE,IF(Debt!$C$5-$D167-$J167-$P167-$V167-$AB167-$AH167-$AN167-$AZ167-$BF167-$E167-$K167-$Q167-$W167-$AC167-$AI167-$AO167&gt;AR167,AR167-AT167+AW167,Debt!$C$5-$D167-$J167-$P167-$V167-$AB167-$AH167-$AN167-$AT167-$AZ167-$BF167-$E167-$K167-$Q167-$W167-$AC167-$AI167-$AO167),0),IF(Debt!$B$5-$D167-$J167-$P167-$V167-$AB167-$AH167-$AN167-$AT167-$AZ167-$BF167-$E167-$K167-$Q167-$W167-$AC167-$AI167-$AO167&gt;AR167,AR167-AT167+AW167,Debt!$B$5-$D167-$J167-$P167-$V167-$AB167-$AH167-$AN167-$AT167-$AZ167-$BF167-$E167-$K167-$Q167-$W167-$AC167-$AI167-$AO167)))</f>
        <v>0</v>
      </c>
      <c r="AV167" s="76">
        <f t="shared" si="123"/>
        <v>0</v>
      </c>
      <c r="AW167" s="150">
        <f>IF(OR(AR167=0,AT$4=0),0,AR167*VLOOKUP(8,Debt!$A$7:$L$17,3,0)/12)</f>
        <v>0</v>
      </c>
      <c r="AX167" s="149">
        <f t="shared" si="124"/>
        <v>0</v>
      </c>
      <c r="AY167" s="122">
        <f t="shared" si="125"/>
        <v>0</v>
      </c>
      <c r="AZ167" s="122">
        <f t="shared" si="98"/>
        <v>0</v>
      </c>
      <c r="BA167" s="122">
        <f>IF(AX167=0,0,IF(OR(EOMONTH($A167,0)&lt;Debt!$A$5,Debt!$A$5=""),IF(Debt!$A$6=TRUE,IF(Debt!$C$5-$D167-$J167-$P167-$V167-$AB167-$AH167-$AN167-$AT167-$BF167-$E167-$K167-$Q167-$W167-$AC167-$AI167-$AO167-$AU167&gt;AX167,AX167-AZ167+BC167,Debt!$C$5-$D167-$J167-$P167-$V167-$AB167-$AH167-$AN167-$AT167-$AZ167-$BF167-$E167-$K167-$Q167-$W167-$AC167-$AI167-$AO167-$AU167),0),IF(Debt!$B$5-$D167-$J167-$P167-$V167-$AB167-$AH167-$AN167-$AT167-$AZ167-$BF167-$E167-$K167-$Q167-$W167-$AC167-$AI167-$AO167-$AU167&gt;AX167,AX167-AZ167+BC167,Debt!$B$5-$D167-$J167-$P167-$V167-$AB167-$AH167-$AN167-$AT167-$AZ167-$BF167-$E167-$K167-$Q167-$W167-$AC167-$AI167-$AO167-$AU167)))</f>
        <v>0</v>
      </c>
      <c r="BB167" s="76">
        <f t="shared" si="126"/>
        <v>0</v>
      </c>
      <c r="BC167" s="150">
        <f>IF(OR(AX167=0,AZ$4=0),0,AX167*VLOOKUP(9,Debt!$A$7:$L$17,3,0)/12)</f>
        <v>0</v>
      </c>
      <c r="BD167" s="149">
        <f t="shared" si="127"/>
        <v>0</v>
      </c>
      <c r="BE167" s="122">
        <f t="shared" si="128"/>
        <v>0</v>
      </c>
      <c r="BF167" s="122">
        <f t="shared" si="99"/>
        <v>0</v>
      </c>
      <c r="BG167" s="122">
        <f>IF(BD167=0,0,IF(OR(EOMONTH($A167,0)&lt;Debt!$A$5,Debt!$A$5=""),IF(Debt!$A$6=TRUE,IF(Debt!$C$5-$D167-$J167-$P167-$V167-$AB167-$AH167-$AN167-$AT167-$AZ167-$E167-$K167-$Q167-$W167-$AC167-$AI167-$AO167-$AU167-$BA167&gt;BD167,BD167-BF167+BI167,Debt!$C$5-$D167-$J167-$P167-$V167-$AB167-$AH167-$AN167-$AT167-$AZ167-$BF167-$E167-$K167-$Q167-$W167-$AC167-$AI167-$AO167-$AU167-$BA167),0),IF(Debt!$B$5-$D167-$J167-$P167-$V167-$AB167-$AH167-$AN167-$AT167-$AZ167-$BF167-$E167-$K167-$Q167-$W167-$AC167-$AI167-$AO167-$AU167-$BA167&gt;BD167,BD167-BF167+BI167,Debt!$B$5-$D167-$J167-$P167-$V167-$AB167-$AH167-$AN167-$AT167-$AZ167-$BF167-$E167-$K167-$Q167-$W167-$AC167-$AI167-$AO167-$AU167-$BA167)))</f>
        <v>0</v>
      </c>
      <c r="BH167" s="76">
        <f t="shared" si="129"/>
        <v>0</v>
      </c>
      <c r="BI167" s="150">
        <f>IF(OR(BD167=0,BF$4=0),0,BD167*VLOOKUP(10,Debt!$A$7:$L$17,3,0)/12)</f>
        <v>0</v>
      </c>
      <c r="BJ167" s="133">
        <f t="shared" ca="1" si="130"/>
        <v>0</v>
      </c>
      <c r="BK167" s="133">
        <f t="shared" ca="1" si="131"/>
        <v>0</v>
      </c>
      <c r="BL167" s="133">
        <f t="shared" ca="1" si="132"/>
        <v>0</v>
      </c>
      <c r="BM167" s="157">
        <f t="shared" ca="1" si="133"/>
        <v>0</v>
      </c>
    </row>
    <row r="168" spans="1:65" customFormat="1" thickBot="1" x14ac:dyDescent="0.25">
      <c r="A168" s="160">
        <f t="shared" ca="1" si="134"/>
        <v>49857</v>
      </c>
      <c r="B168" s="149">
        <f t="shared" ca="1" si="100"/>
        <v>0</v>
      </c>
      <c r="C168" s="122">
        <f t="shared" ca="1" si="101"/>
        <v>0</v>
      </c>
      <c r="D168" s="122">
        <f t="shared" ca="1" si="90"/>
        <v>0</v>
      </c>
      <c r="E168" s="122">
        <f ca="1">IF(B168=0,0,IF(OR(EOMONTH($A168,0)&lt;Debt!$A$5,Debt!$A$5=""),IF(Debt!$A$6=TRUE,IF(Debt!$C$5-$J168-$P168-$V168-$AB168-$AH168-$AN168-$AT168-$AZ168-$BF168&gt;B168,B168-D168+G168,Debt!$C$5-$D168-$J168-$P168-$V168-$AB168-$AH168-$AN168-$AT168-$AZ168-$BF168),0),IF(Debt!$B$5-$D168-$J168-$P168-$V168-$AB168-$AH168-$AN168-$AT168-$AZ168-$BF168&gt;B168,B168-D168+G168,Debt!$B$5-$D168-$J168-$P168-$V168-$AB168-$AH168-$AN168-$AT168-$AZ168-$BF168)))</f>
        <v>0</v>
      </c>
      <c r="F168" s="76">
        <f t="shared" ca="1" si="102"/>
        <v>0</v>
      </c>
      <c r="G168" s="150">
        <f ca="1">IF(OR(B168=0,D$4=0),0,B168*VLOOKUP(1,Debt!$A$7:$L$17,3,0)/12)</f>
        <v>0</v>
      </c>
      <c r="H168" s="149">
        <f t="shared" ca="1" si="103"/>
        <v>0</v>
      </c>
      <c r="I168" s="122">
        <f t="shared" ca="1" si="104"/>
        <v>0</v>
      </c>
      <c r="J168" s="122">
        <f t="shared" ca="1" si="91"/>
        <v>0</v>
      </c>
      <c r="K168" s="122">
        <f ca="1">IF(H168=0,0,IF(OR(EOMONTH($A168,0)&lt;Debt!$A$5,Debt!$A$5=""),IF(Debt!$A$6=TRUE,IF(Debt!C$5-$D168-$P168-$V168-$AB168-$AH168-$AN168-$AT168-$AZ168-$BF168&gt;H168,H168-J168+M168,Debt!$C$5-$D168-$J168-$P168-$V168-$AB168-$AH168-$AN168-$AT168-$AZ168-$BF168-$E168),0),IF(Debt!$B$5-$D168-$J168-$P168-$V168-$AB168-$AH168-$AN168-$AT168-$AZ168-$BF168-$E168&gt;H168,H168-J168+M168,Debt!$B$5-$D168-$J168-$P168-$V168-$AB168-$AH168-$AN168-$AT168-$AZ168-$BF168-$E168)))</f>
        <v>0</v>
      </c>
      <c r="L168" s="76">
        <f t="shared" ca="1" si="105"/>
        <v>0</v>
      </c>
      <c r="M168" s="150">
        <f ca="1">IF(OR(H168=0,J$4=0),0,H168*VLOOKUP(2,Debt!$A$7:$L$17,3,0)/12)</f>
        <v>0</v>
      </c>
      <c r="N168" s="149">
        <f t="shared" ca="1" si="106"/>
        <v>0</v>
      </c>
      <c r="O168" s="122">
        <f t="shared" ca="1" si="107"/>
        <v>0</v>
      </c>
      <c r="P168" s="122">
        <f t="shared" ca="1" si="92"/>
        <v>0</v>
      </c>
      <c r="Q168" s="122">
        <f ca="1">IF(N168=0,0,IF(OR(EOMONTH($A168,0)&lt;Debt!$A$5,Debt!$A$5=""),IF(Debt!$A$6=TRUE,IF(Debt!$C$5-$D168-$J168-$V168-$AB168-$AH168-$AN168-$AT168-$AZ168-$BF168-$E168-$K168&gt;N168,N168-P168+S168,Debt!$C$5-$D168-$J168-$P168-$V168-$AB168-$AH168-$AN168-$AT168-$AZ168-$BF168-$E168-$K168),0),IF(Debt!$B$5-$D168-$J168-$P168-$V168-$AB168-$AH168-$AN168-$AT168-$AZ168-$BF168-$E168-$K168&gt;N168,N168-P168+S168,Debt!$B$5-$D168-$J168-$P168-$V168-$AB168-$AH168-$AN168-$AT168-$AZ168-$BF168-$E168-$K168)))</f>
        <v>0</v>
      </c>
      <c r="R168" s="76">
        <f t="shared" ca="1" si="108"/>
        <v>0</v>
      </c>
      <c r="S168" s="150">
        <f ca="1">IF(OR(N168=0,P$4=0),0,N168*VLOOKUP(3,Debt!$A$7:$L$17,3,0)/12)</f>
        <v>0</v>
      </c>
      <c r="T168" s="149">
        <f t="shared" ca="1" si="109"/>
        <v>0</v>
      </c>
      <c r="U168" s="122">
        <f t="shared" ca="1" si="110"/>
        <v>0</v>
      </c>
      <c r="V168" s="122">
        <f t="shared" ca="1" si="93"/>
        <v>0</v>
      </c>
      <c r="W168" s="122">
        <f ca="1">IF(T168=0,0,IF(OR(EOMONTH($A168,0)&lt;Debt!$A$5,Debt!$A$5=""),IF(Debt!$A$6=TRUE,IF(Debt!$C$5-$D168-$J168-$P168-$AB168-$AH168-$AN168-$AT168-$AZ168-$BF168-$E168-$K168-$Q168&gt;T168,T168-V168+Y168,Debt!$C$5-$D168-$J168-$P168-$V168-$AB168-$AH168-$AN168-$AT168-$AZ168-$BF168-$E168-$K168-$Q168),0),IF(Debt!$B$5-$D168-$J168-$P168-$V168-$AB168-$AH168-$AN168-$AT168-$AZ168-$BF168-$E168-$K168-$Q168&gt;T168,T168-V168+Y168,Debt!$B$5-$D168-$J168-$P168-$V168-$AB168-$AH168-$AN168-$AT168-$AZ168-$BF168-$E168-$K168-$Q168)))</f>
        <v>0</v>
      </c>
      <c r="X168" s="76">
        <f t="shared" ca="1" si="111"/>
        <v>0</v>
      </c>
      <c r="Y168" s="150">
        <f ca="1">IF(OR(T168=0,V$4=0),0,T168*VLOOKUP(4,Debt!$A$7:$L$17,3,0)/12)</f>
        <v>0</v>
      </c>
      <c r="Z168" s="149">
        <f t="shared" ca="1" si="112"/>
        <v>0</v>
      </c>
      <c r="AA168" s="122">
        <f t="shared" ca="1" si="113"/>
        <v>0</v>
      </c>
      <c r="AB168" s="122">
        <f t="shared" ca="1" si="94"/>
        <v>0</v>
      </c>
      <c r="AC168" s="122">
        <f ca="1">IF(Z168=0,0,IF(OR(EOMONTH($A168,0)&lt;Debt!$A$5,Debt!$A$5=""),IF(Debt!$A$6=TRUE,IF(Debt!$C$5-$D168-$J168-$P168-$V168-$AH168-$AN168-$AT168-$AZ168-$BF168-$E168-$K168-$Q168-$W168&gt;Z168,Z168-AB168+AE168,Debt!$C$5-$D168-$J168-$P168-$V168-$AB168-$AH168-$AN168-$AT168-$AZ168-$BF168-$E168-$K168-$Q168-$W168),0),IF(Debt!$B$5-$D168-$J168-$P168-$V168-$AB168-$AH168-$AN168-$AT168-$AZ168-$BF168-$E168-$K168-$Q168-$W168&gt;Z168,Z168-AB168+AE168,Debt!$B$5-$D168-$J168-$P168-$V168-$AB168-$AH168-$AN168-$AT168-$AZ168-$BF168-$E168-$K168-$Q168-$W168)))</f>
        <v>0</v>
      </c>
      <c r="AD168" s="76">
        <f t="shared" ca="1" si="114"/>
        <v>0</v>
      </c>
      <c r="AE168" s="150">
        <f ca="1">IF(OR(Z168=0,AB$4=0),0,Z168*VLOOKUP(5,Debt!$A$7:$L$17,3,0)/12)</f>
        <v>0</v>
      </c>
      <c r="AF168" s="149">
        <f t="shared" si="115"/>
        <v>0</v>
      </c>
      <c r="AG168" s="122">
        <f t="shared" si="116"/>
        <v>0</v>
      </c>
      <c r="AH168" s="122">
        <f t="shared" si="95"/>
        <v>0</v>
      </c>
      <c r="AI168" s="122">
        <f>IF(AF168=0,0,IF(OR(EOMONTH($A168,0)&lt;Debt!$A$5,Debt!$A$5=""),IF(Debt!$A$6=TRUE,IF(Debt!$C$5-$D168-$J168-$P168-$V168-$AB168-$AN168-$AT168-$AZ168-$BF168-$E168-$K168-$Q168-$W168-$AC168&gt;AF168,AF168-AH168+AK168,Debt!$C$5-$D168-$J168-$P168-$V168-$AB168-$AH168-$AN168-$AT168-$AZ168-$BF168-$E168-$K168-$Q168-$W168-$AC168),0),IF(Debt!$B$5-$D168-$J168-$P168-$V168-$AB168-$AH168-$AN168-$AT168-$AZ168-$BF168-$E168-$K168-$Q168-$W168-$AC168&gt;AF168,AF168-AH168+AK168,Debt!$B$5-$D168-$J168-$P168-$V168-$AB168-$AH168-$AN168-$AT168-$AZ168-$BF168-$E168-$K168-$Q168-$W168-$AC168)))</f>
        <v>0</v>
      </c>
      <c r="AJ168" s="76">
        <f t="shared" si="117"/>
        <v>0</v>
      </c>
      <c r="AK168" s="150">
        <f>IF(OR(AF168=0,AH$4=0),0,AF168*VLOOKUP(6,Debt!$A$7:$L$17,3,0)/12)</f>
        <v>0</v>
      </c>
      <c r="AL168" s="149">
        <f t="shared" si="118"/>
        <v>0</v>
      </c>
      <c r="AM168" s="122">
        <f t="shared" si="119"/>
        <v>0</v>
      </c>
      <c r="AN168" s="122">
        <f t="shared" si="96"/>
        <v>0</v>
      </c>
      <c r="AO168" s="122">
        <f>IF(AL168=0,0,IF(OR(EOMONTH($A168,0)&lt;Debt!$A$5,Debt!$A$5=""),IF(Debt!$A$6=TRUE,IF(Debt!$C$5-$D168-$J168-$P168-$V168-$AB168-$AH168-$AT168-$AZ168-$BF168-$E168-$K168-$Q168-$W168-$AC168-$AI168&gt;AL168,AL168-AN168+AQ168,Debt!$C$5-$D168-$J168-$P168-$V168-$AB168-$AH168-$AN168-$AT168-$AZ168-$BF168-$E168-$K168-$Q168-$W168-$AC168-$AI168),0),IF(Debt!$B$5-$D168-$J168-$P168-$V168-$AB168-$AH168-$AN168-$AT168-$AZ168-$BF168-$E168-$K168-$Q168-$W168-$AC168-$AI168&gt;AL168,AL168-AN168+AQ168,Debt!$B$5-$D168-$J168-$P168-$V168-$AB168-$AH168-$AN168-$AT168-$AZ168-$BF168-$E168-$K168-$Q168-$W168-$AC168-$AI168)))</f>
        <v>0</v>
      </c>
      <c r="AP168" s="76">
        <f t="shared" si="120"/>
        <v>0</v>
      </c>
      <c r="AQ168" s="150">
        <f>IF(OR(AL168=0,AN$4=0),0,AL168*VLOOKUP(7,Debt!$A$7:$L$17,3,0)/12)</f>
        <v>0</v>
      </c>
      <c r="AR168" s="149">
        <f t="shared" si="121"/>
        <v>0</v>
      </c>
      <c r="AS168" s="122">
        <f t="shared" si="122"/>
        <v>0</v>
      </c>
      <c r="AT168" s="122">
        <f t="shared" si="97"/>
        <v>0</v>
      </c>
      <c r="AU168" s="122">
        <f>IF(AR168=0,0,IF(OR(EOMONTH($A168,0)&lt;Debt!$A$5,Debt!$A$5=""),IF(Debt!$A$6=TRUE,IF(Debt!$C$5-$D168-$J168-$P168-$V168-$AB168-$AH168-$AN168-$AZ168-$BF168-$E168-$K168-$Q168-$W168-$AC168-$AI168-$AO168&gt;AR168,AR168-AT168+AW168,Debt!$C$5-$D168-$J168-$P168-$V168-$AB168-$AH168-$AN168-$AT168-$AZ168-$BF168-$E168-$K168-$Q168-$W168-$AC168-$AI168-$AO168),0),IF(Debt!$B$5-$D168-$J168-$P168-$V168-$AB168-$AH168-$AN168-$AT168-$AZ168-$BF168-$E168-$K168-$Q168-$W168-$AC168-$AI168-$AO168&gt;AR168,AR168-AT168+AW168,Debt!$B$5-$D168-$J168-$P168-$V168-$AB168-$AH168-$AN168-$AT168-$AZ168-$BF168-$E168-$K168-$Q168-$W168-$AC168-$AI168-$AO168)))</f>
        <v>0</v>
      </c>
      <c r="AV168" s="76">
        <f t="shared" si="123"/>
        <v>0</v>
      </c>
      <c r="AW168" s="150">
        <f>IF(OR(AR168=0,AT$4=0),0,AR168*VLOOKUP(8,Debt!$A$7:$L$17,3,0)/12)</f>
        <v>0</v>
      </c>
      <c r="AX168" s="149">
        <f t="shared" si="124"/>
        <v>0</v>
      </c>
      <c r="AY168" s="122">
        <f t="shared" si="125"/>
        <v>0</v>
      </c>
      <c r="AZ168" s="122">
        <f t="shared" si="98"/>
        <v>0</v>
      </c>
      <c r="BA168" s="122">
        <f>IF(AX168=0,0,IF(OR(EOMONTH($A168,0)&lt;Debt!$A$5,Debt!$A$5=""),IF(Debt!$A$6=TRUE,IF(Debt!$C$5-$D168-$J168-$P168-$V168-$AB168-$AH168-$AN168-$AT168-$BF168-$E168-$K168-$Q168-$W168-$AC168-$AI168-$AO168-$AU168&gt;AX168,AX168-AZ168+BC168,Debt!$C$5-$D168-$J168-$P168-$V168-$AB168-$AH168-$AN168-$AT168-$AZ168-$BF168-$E168-$K168-$Q168-$W168-$AC168-$AI168-$AO168-$AU168),0),IF(Debt!$B$5-$D168-$J168-$P168-$V168-$AB168-$AH168-$AN168-$AT168-$AZ168-$BF168-$E168-$K168-$Q168-$W168-$AC168-$AI168-$AO168-$AU168&gt;AX168,AX168-AZ168+BC168,Debt!$B$5-$D168-$J168-$P168-$V168-$AB168-$AH168-$AN168-$AT168-$AZ168-$BF168-$E168-$K168-$Q168-$W168-$AC168-$AI168-$AO168-$AU168)))</f>
        <v>0</v>
      </c>
      <c r="BB168" s="76">
        <f t="shared" si="126"/>
        <v>0</v>
      </c>
      <c r="BC168" s="150">
        <f>IF(OR(AX168=0,AZ$4=0),0,AX168*VLOOKUP(9,Debt!$A$7:$L$17,3,0)/12)</f>
        <v>0</v>
      </c>
      <c r="BD168" s="149">
        <f t="shared" si="127"/>
        <v>0</v>
      </c>
      <c r="BE168" s="122">
        <f t="shared" si="128"/>
        <v>0</v>
      </c>
      <c r="BF168" s="122">
        <f t="shared" si="99"/>
        <v>0</v>
      </c>
      <c r="BG168" s="122">
        <f>IF(BD168=0,0,IF(OR(EOMONTH($A168,0)&lt;Debt!$A$5,Debt!$A$5=""),IF(Debt!$A$6=TRUE,IF(Debt!$C$5-$D168-$J168-$P168-$V168-$AB168-$AH168-$AN168-$AT168-$AZ168-$E168-$K168-$Q168-$W168-$AC168-$AI168-$AO168-$AU168-$BA168&gt;BD168,BD168-BF168+BI168,Debt!$C$5-$D168-$J168-$P168-$V168-$AB168-$AH168-$AN168-$AT168-$AZ168-$BF168-$E168-$K168-$Q168-$W168-$AC168-$AI168-$AO168-$AU168-$BA168),0),IF(Debt!$B$5-$D168-$J168-$P168-$V168-$AB168-$AH168-$AN168-$AT168-$AZ168-$BF168-$E168-$K168-$Q168-$W168-$AC168-$AI168-$AO168-$AU168-$BA168&gt;BD168,BD168-BF168+BI168,Debt!$B$5-$D168-$J168-$P168-$V168-$AB168-$AH168-$AN168-$AT168-$AZ168-$BF168-$E168-$K168-$Q168-$W168-$AC168-$AI168-$AO168-$AU168-$BA168)))</f>
        <v>0</v>
      </c>
      <c r="BH168" s="76">
        <f t="shared" si="129"/>
        <v>0</v>
      </c>
      <c r="BI168" s="150">
        <f>IF(OR(BD168=0,BF$4=0),0,BD168*VLOOKUP(10,Debt!$A$7:$L$17,3,0)/12)</f>
        <v>0</v>
      </c>
      <c r="BJ168" s="133">
        <f t="shared" ca="1" si="130"/>
        <v>0</v>
      </c>
      <c r="BK168" s="133">
        <f t="shared" ca="1" si="131"/>
        <v>0</v>
      </c>
      <c r="BL168" s="133">
        <f t="shared" ca="1" si="132"/>
        <v>0</v>
      </c>
      <c r="BM168" s="157">
        <f t="shared" ca="1" si="133"/>
        <v>0</v>
      </c>
    </row>
    <row r="169" spans="1:65" customFormat="1" thickBot="1" x14ac:dyDescent="0.25">
      <c r="A169" s="160">
        <f t="shared" ca="1" si="134"/>
        <v>49888</v>
      </c>
      <c r="B169" s="149">
        <f t="shared" ca="1" si="100"/>
        <v>0</v>
      </c>
      <c r="C169" s="122">
        <f t="shared" ca="1" si="101"/>
        <v>0</v>
      </c>
      <c r="D169" s="122">
        <f t="shared" ca="1" si="90"/>
        <v>0</v>
      </c>
      <c r="E169" s="122">
        <f ca="1">IF(B169=0,0,IF(OR(EOMONTH($A169,0)&lt;Debt!$A$5,Debt!$A$5=""),IF(Debt!$A$6=TRUE,IF(Debt!$C$5-$J169-$P169-$V169-$AB169-$AH169-$AN169-$AT169-$AZ169-$BF169&gt;B169,B169-D169+G169,Debt!$C$5-$D169-$J169-$P169-$V169-$AB169-$AH169-$AN169-$AT169-$AZ169-$BF169),0),IF(Debt!$B$5-$D169-$J169-$P169-$V169-$AB169-$AH169-$AN169-$AT169-$AZ169-$BF169&gt;B169,B169-D169+G169,Debt!$B$5-$D169-$J169-$P169-$V169-$AB169-$AH169-$AN169-$AT169-$AZ169-$BF169)))</f>
        <v>0</v>
      </c>
      <c r="F169" s="76">
        <f t="shared" ca="1" si="102"/>
        <v>0</v>
      </c>
      <c r="G169" s="150">
        <f ca="1">IF(OR(B169=0,D$4=0),0,B169*VLOOKUP(1,Debt!$A$7:$L$17,3,0)/12)</f>
        <v>0</v>
      </c>
      <c r="H169" s="149">
        <f t="shared" ca="1" si="103"/>
        <v>0</v>
      </c>
      <c r="I169" s="122">
        <f t="shared" ca="1" si="104"/>
        <v>0</v>
      </c>
      <c r="J169" s="122">
        <f t="shared" ca="1" si="91"/>
        <v>0</v>
      </c>
      <c r="K169" s="122">
        <f ca="1">IF(H169=0,0,IF(OR(EOMONTH($A169,0)&lt;Debt!$A$5,Debt!$A$5=""),IF(Debt!$A$6=TRUE,IF(Debt!C$5-$D169-$P169-$V169-$AB169-$AH169-$AN169-$AT169-$AZ169-$BF169&gt;H169,H169-J169+M169,Debt!$C$5-$D169-$J169-$P169-$V169-$AB169-$AH169-$AN169-$AT169-$AZ169-$BF169-$E169),0),IF(Debt!$B$5-$D169-$J169-$P169-$V169-$AB169-$AH169-$AN169-$AT169-$AZ169-$BF169-$E169&gt;H169,H169-J169+M169,Debt!$B$5-$D169-$J169-$P169-$V169-$AB169-$AH169-$AN169-$AT169-$AZ169-$BF169-$E169)))</f>
        <v>0</v>
      </c>
      <c r="L169" s="76">
        <f t="shared" ca="1" si="105"/>
        <v>0</v>
      </c>
      <c r="M169" s="150">
        <f ca="1">IF(OR(H169=0,J$4=0),0,H169*VLOOKUP(2,Debt!$A$7:$L$17,3,0)/12)</f>
        <v>0</v>
      </c>
      <c r="N169" s="149">
        <f t="shared" ca="1" si="106"/>
        <v>0</v>
      </c>
      <c r="O169" s="122">
        <f t="shared" ca="1" si="107"/>
        <v>0</v>
      </c>
      <c r="P169" s="122">
        <f t="shared" ca="1" si="92"/>
        <v>0</v>
      </c>
      <c r="Q169" s="122">
        <f ca="1">IF(N169=0,0,IF(OR(EOMONTH($A169,0)&lt;Debt!$A$5,Debt!$A$5=""),IF(Debt!$A$6=TRUE,IF(Debt!$C$5-$D169-$J169-$V169-$AB169-$AH169-$AN169-$AT169-$AZ169-$BF169-$E169-$K169&gt;N169,N169-P169+S169,Debt!$C$5-$D169-$J169-$P169-$V169-$AB169-$AH169-$AN169-$AT169-$AZ169-$BF169-$E169-$K169),0),IF(Debt!$B$5-$D169-$J169-$P169-$V169-$AB169-$AH169-$AN169-$AT169-$AZ169-$BF169-$E169-$K169&gt;N169,N169-P169+S169,Debt!$B$5-$D169-$J169-$P169-$V169-$AB169-$AH169-$AN169-$AT169-$AZ169-$BF169-$E169-$K169)))</f>
        <v>0</v>
      </c>
      <c r="R169" s="76">
        <f t="shared" ca="1" si="108"/>
        <v>0</v>
      </c>
      <c r="S169" s="150">
        <f ca="1">IF(OR(N169=0,P$4=0),0,N169*VLOOKUP(3,Debt!$A$7:$L$17,3,0)/12)</f>
        <v>0</v>
      </c>
      <c r="T169" s="149">
        <f t="shared" ca="1" si="109"/>
        <v>0</v>
      </c>
      <c r="U169" s="122">
        <f t="shared" ca="1" si="110"/>
        <v>0</v>
      </c>
      <c r="V169" s="122">
        <f t="shared" ca="1" si="93"/>
        <v>0</v>
      </c>
      <c r="W169" s="122">
        <f ca="1">IF(T169=0,0,IF(OR(EOMONTH($A169,0)&lt;Debt!$A$5,Debt!$A$5=""),IF(Debt!$A$6=TRUE,IF(Debt!$C$5-$D169-$J169-$P169-$AB169-$AH169-$AN169-$AT169-$AZ169-$BF169-$E169-$K169-$Q169&gt;T169,T169-V169+Y169,Debt!$C$5-$D169-$J169-$P169-$V169-$AB169-$AH169-$AN169-$AT169-$AZ169-$BF169-$E169-$K169-$Q169),0),IF(Debt!$B$5-$D169-$J169-$P169-$V169-$AB169-$AH169-$AN169-$AT169-$AZ169-$BF169-$E169-$K169-$Q169&gt;T169,T169-V169+Y169,Debt!$B$5-$D169-$J169-$P169-$V169-$AB169-$AH169-$AN169-$AT169-$AZ169-$BF169-$E169-$K169-$Q169)))</f>
        <v>0</v>
      </c>
      <c r="X169" s="76">
        <f t="shared" ca="1" si="111"/>
        <v>0</v>
      </c>
      <c r="Y169" s="150">
        <f ca="1">IF(OR(T169=0,V$4=0),0,T169*VLOOKUP(4,Debt!$A$7:$L$17,3,0)/12)</f>
        <v>0</v>
      </c>
      <c r="Z169" s="149">
        <f t="shared" ca="1" si="112"/>
        <v>0</v>
      </c>
      <c r="AA169" s="122">
        <f t="shared" ca="1" si="113"/>
        <v>0</v>
      </c>
      <c r="AB169" s="122">
        <f t="shared" ca="1" si="94"/>
        <v>0</v>
      </c>
      <c r="AC169" s="122">
        <f ca="1">IF(Z169=0,0,IF(OR(EOMONTH($A169,0)&lt;Debt!$A$5,Debt!$A$5=""),IF(Debt!$A$6=TRUE,IF(Debt!$C$5-$D169-$J169-$P169-$V169-$AH169-$AN169-$AT169-$AZ169-$BF169-$E169-$K169-$Q169-$W169&gt;Z169,Z169-AB169+AE169,Debt!$C$5-$D169-$J169-$P169-$V169-$AB169-$AH169-$AN169-$AT169-$AZ169-$BF169-$E169-$K169-$Q169-$W169),0),IF(Debt!$B$5-$D169-$J169-$P169-$V169-$AB169-$AH169-$AN169-$AT169-$AZ169-$BF169-$E169-$K169-$Q169-$W169&gt;Z169,Z169-AB169+AE169,Debt!$B$5-$D169-$J169-$P169-$V169-$AB169-$AH169-$AN169-$AT169-$AZ169-$BF169-$E169-$K169-$Q169-$W169)))</f>
        <v>0</v>
      </c>
      <c r="AD169" s="76">
        <f t="shared" ca="1" si="114"/>
        <v>0</v>
      </c>
      <c r="AE169" s="150">
        <f ca="1">IF(OR(Z169=0,AB$4=0),0,Z169*VLOOKUP(5,Debt!$A$7:$L$17,3,0)/12)</f>
        <v>0</v>
      </c>
      <c r="AF169" s="149">
        <f t="shared" si="115"/>
        <v>0</v>
      </c>
      <c r="AG169" s="122">
        <f t="shared" si="116"/>
        <v>0</v>
      </c>
      <c r="AH169" s="122">
        <f t="shared" si="95"/>
        <v>0</v>
      </c>
      <c r="AI169" s="122">
        <f>IF(AF169=0,0,IF(OR(EOMONTH($A169,0)&lt;Debt!$A$5,Debt!$A$5=""),IF(Debt!$A$6=TRUE,IF(Debt!$C$5-$D169-$J169-$P169-$V169-$AB169-$AN169-$AT169-$AZ169-$BF169-$E169-$K169-$Q169-$W169-$AC169&gt;AF169,AF169-AH169+AK169,Debt!$C$5-$D169-$J169-$P169-$V169-$AB169-$AH169-$AN169-$AT169-$AZ169-$BF169-$E169-$K169-$Q169-$W169-$AC169),0),IF(Debt!$B$5-$D169-$J169-$P169-$V169-$AB169-$AH169-$AN169-$AT169-$AZ169-$BF169-$E169-$K169-$Q169-$W169-$AC169&gt;AF169,AF169-AH169+AK169,Debt!$B$5-$D169-$J169-$P169-$V169-$AB169-$AH169-$AN169-$AT169-$AZ169-$BF169-$E169-$K169-$Q169-$W169-$AC169)))</f>
        <v>0</v>
      </c>
      <c r="AJ169" s="76">
        <f t="shared" si="117"/>
        <v>0</v>
      </c>
      <c r="AK169" s="150">
        <f>IF(OR(AF169=0,AH$4=0),0,AF169*VLOOKUP(6,Debt!$A$7:$L$17,3,0)/12)</f>
        <v>0</v>
      </c>
      <c r="AL169" s="149">
        <f t="shared" si="118"/>
        <v>0</v>
      </c>
      <c r="AM169" s="122">
        <f t="shared" si="119"/>
        <v>0</v>
      </c>
      <c r="AN169" s="122">
        <f t="shared" si="96"/>
        <v>0</v>
      </c>
      <c r="AO169" s="122">
        <f>IF(AL169=0,0,IF(OR(EOMONTH($A169,0)&lt;Debt!$A$5,Debt!$A$5=""),IF(Debt!$A$6=TRUE,IF(Debt!$C$5-$D169-$J169-$P169-$V169-$AB169-$AH169-$AT169-$AZ169-$BF169-$E169-$K169-$Q169-$W169-$AC169-$AI169&gt;AL169,AL169-AN169+AQ169,Debt!$C$5-$D169-$J169-$P169-$V169-$AB169-$AH169-$AN169-$AT169-$AZ169-$BF169-$E169-$K169-$Q169-$W169-$AC169-$AI169),0),IF(Debt!$B$5-$D169-$J169-$P169-$V169-$AB169-$AH169-$AN169-$AT169-$AZ169-$BF169-$E169-$K169-$Q169-$W169-$AC169-$AI169&gt;AL169,AL169-AN169+AQ169,Debt!$B$5-$D169-$J169-$P169-$V169-$AB169-$AH169-$AN169-$AT169-$AZ169-$BF169-$E169-$K169-$Q169-$W169-$AC169-$AI169)))</f>
        <v>0</v>
      </c>
      <c r="AP169" s="76">
        <f t="shared" si="120"/>
        <v>0</v>
      </c>
      <c r="AQ169" s="150">
        <f>IF(OR(AL169=0,AN$4=0),0,AL169*VLOOKUP(7,Debt!$A$7:$L$17,3,0)/12)</f>
        <v>0</v>
      </c>
      <c r="AR169" s="149">
        <f t="shared" si="121"/>
        <v>0</v>
      </c>
      <c r="AS169" s="122">
        <f t="shared" si="122"/>
        <v>0</v>
      </c>
      <c r="AT169" s="122">
        <f t="shared" si="97"/>
        <v>0</v>
      </c>
      <c r="AU169" s="122">
        <f>IF(AR169=0,0,IF(OR(EOMONTH($A169,0)&lt;Debt!$A$5,Debt!$A$5=""),IF(Debt!$A$6=TRUE,IF(Debt!$C$5-$D169-$J169-$P169-$V169-$AB169-$AH169-$AN169-$AZ169-$BF169-$E169-$K169-$Q169-$W169-$AC169-$AI169-$AO169&gt;AR169,AR169-AT169+AW169,Debt!$C$5-$D169-$J169-$P169-$V169-$AB169-$AH169-$AN169-$AT169-$AZ169-$BF169-$E169-$K169-$Q169-$W169-$AC169-$AI169-$AO169),0),IF(Debt!$B$5-$D169-$J169-$P169-$V169-$AB169-$AH169-$AN169-$AT169-$AZ169-$BF169-$E169-$K169-$Q169-$W169-$AC169-$AI169-$AO169&gt;AR169,AR169-AT169+AW169,Debt!$B$5-$D169-$J169-$P169-$V169-$AB169-$AH169-$AN169-$AT169-$AZ169-$BF169-$E169-$K169-$Q169-$W169-$AC169-$AI169-$AO169)))</f>
        <v>0</v>
      </c>
      <c r="AV169" s="76">
        <f t="shared" si="123"/>
        <v>0</v>
      </c>
      <c r="AW169" s="150">
        <f>IF(OR(AR169=0,AT$4=0),0,AR169*VLOOKUP(8,Debt!$A$7:$L$17,3,0)/12)</f>
        <v>0</v>
      </c>
      <c r="AX169" s="149">
        <f t="shared" si="124"/>
        <v>0</v>
      </c>
      <c r="AY169" s="122">
        <f t="shared" si="125"/>
        <v>0</v>
      </c>
      <c r="AZ169" s="122">
        <f t="shared" si="98"/>
        <v>0</v>
      </c>
      <c r="BA169" s="122">
        <f>IF(AX169=0,0,IF(OR(EOMONTH($A169,0)&lt;Debt!$A$5,Debt!$A$5=""),IF(Debt!$A$6=TRUE,IF(Debt!$C$5-$D169-$J169-$P169-$V169-$AB169-$AH169-$AN169-$AT169-$BF169-$E169-$K169-$Q169-$W169-$AC169-$AI169-$AO169-$AU169&gt;AX169,AX169-AZ169+BC169,Debt!$C$5-$D169-$J169-$P169-$V169-$AB169-$AH169-$AN169-$AT169-$AZ169-$BF169-$E169-$K169-$Q169-$W169-$AC169-$AI169-$AO169-$AU169),0),IF(Debt!$B$5-$D169-$J169-$P169-$V169-$AB169-$AH169-$AN169-$AT169-$AZ169-$BF169-$E169-$K169-$Q169-$W169-$AC169-$AI169-$AO169-$AU169&gt;AX169,AX169-AZ169+BC169,Debt!$B$5-$D169-$J169-$P169-$V169-$AB169-$AH169-$AN169-$AT169-$AZ169-$BF169-$E169-$K169-$Q169-$W169-$AC169-$AI169-$AO169-$AU169)))</f>
        <v>0</v>
      </c>
      <c r="BB169" s="76">
        <f t="shared" si="126"/>
        <v>0</v>
      </c>
      <c r="BC169" s="150">
        <f>IF(OR(AX169=0,AZ$4=0),0,AX169*VLOOKUP(9,Debt!$A$7:$L$17,3,0)/12)</f>
        <v>0</v>
      </c>
      <c r="BD169" s="149">
        <f t="shared" si="127"/>
        <v>0</v>
      </c>
      <c r="BE169" s="122">
        <f t="shared" si="128"/>
        <v>0</v>
      </c>
      <c r="BF169" s="122">
        <f t="shared" si="99"/>
        <v>0</v>
      </c>
      <c r="BG169" s="122">
        <f>IF(BD169=0,0,IF(OR(EOMONTH($A169,0)&lt;Debt!$A$5,Debt!$A$5=""),IF(Debt!$A$6=TRUE,IF(Debt!$C$5-$D169-$J169-$P169-$V169-$AB169-$AH169-$AN169-$AT169-$AZ169-$E169-$K169-$Q169-$W169-$AC169-$AI169-$AO169-$AU169-$BA169&gt;BD169,BD169-BF169+BI169,Debt!$C$5-$D169-$J169-$P169-$V169-$AB169-$AH169-$AN169-$AT169-$AZ169-$BF169-$E169-$K169-$Q169-$W169-$AC169-$AI169-$AO169-$AU169-$BA169),0),IF(Debt!$B$5-$D169-$J169-$P169-$V169-$AB169-$AH169-$AN169-$AT169-$AZ169-$BF169-$E169-$K169-$Q169-$W169-$AC169-$AI169-$AO169-$AU169-$BA169&gt;BD169,BD169-BF169+BI169,Debt!$B$5-$D169-$J169-$P169-$V169-$AB169-$AH169-$AN169-$AT169-$AZ169-$BF169-$E169-$K169-$Q169-$W169-$AC169-$AI169-$AO169-$AU169-$BA169)))</f>
        <v>0</v>
      </c>
      <c r="BH169" s="76">
        <f t="shared" si="129"/>
        <v>0</v>
      </c>
      <c r="BI169" s="150">
        <f>IF(OR(BD169=0,BF$4=0),0,BD169*VLOOKUP(10,Debt!$A$7:$L$17,3,0)/12)</f>
        <v>0</v>
      </c>
      <c r="BJ169" s="133">
        <f t="shared" ca="1" si="130"/>
        <v>0</v>
      </c>
      <c r="BK169" s="133">
        <f t="shared" ca="1" si="131"/>
        <v>0</v>
      </c>
      <c r="BL169" s="133">
        <f t="shared" ca="1" si="132"/>
        <v>0</v>
      </c>
      <c r="BM169" s="157">
        <f t="shared" ca="1" si="133"/>
        <v>0</v>
      </c>
    </row>
    <row r="170" spans="1:65" customFormat="1" thickBot="1" x14ac:dyDescent="0.25">
      <c r="A170" s="160">
        <f t="shared" ca="1" si="134"/>
        <v>49919</v>
      </c>
      <c r="B170" s="149">
        <f t="shared" ca="1" si="100"/>
        <v>0</v>
      </c>
      <c r="C170" s="122">
        <f t="shared" ca="1" si="101"/>
        <v>0</v>
      </c>
      <c r="D170" s="122">
        <f t="shared" ca="1" si="90"/>
        <v>0</v>
      </c>
      <c r="E170" s="122">
        <f ca="1">IF(B170=0,0,IF(OR(EOMONTH($A170,0)&lt;Debt!$A$5,Debt!$A$5=""),IF(Debt!$A$6=TRUE,IF(Debt!$C$5-$J170-$P170-$V170-$AB170-$AH170-$AN170-$AT170-$AZ170-$BF170&gt;B170,B170-D170+G170,Debt!$C$5-$D170-$J170-$P170-$V170-$AB170-$AH170-$AN170-$AT170-$AZ170-$BF170),0),IF(Debt!$B$5-$D170-$J170-$P170-$V170-$AB170-$AH170-$AN170-$AT170-$AZ170-$BF170&gt;B170,B170-D170+G170,Debt!$B$5-$D170-$J170-$P170-$V170-$AB170-$AH170-$AN170-$AT170-$AZ170-$BF170)))</f>
        <v>0</v>
      </c>
      <c r="F170" s="76">
        <f t="shared" ca="1" si="102"/>
        <v>0</v>
      </c>
      <c r="G170" s="150">
        <f ca="1">IF(OR(B170=0,D$4=0),0,B170*VLOOKUP(1,Debt!$A$7:$L$17,3,0)/12)</f>
        <v>0</v>
      </c>
      <c r="H170" s="149">
        <f t="shared" ca="1" si="103"/>
        <v>0</v>
      </c>
      <c r="I170" s="122">
        <f t="shared" ca="1" si="104"/>
        <v>0</v>
      </c>
      <c r="J170" s="122">
        <f t="shared" ca="1" si="91"/>
        <v>0</v>
      </c>
      <c r="K170" s="122">
        <f ca="1">IF(H170=0,0,IF(OR(EOMONTH($A170,0)&lt;Debt!$A$5,Debt!$A$5=""),IF(Debt!$A$6=TRUE,IF(Debt!C$5-$D170-$P170-$V170-$AB170-$AH170-$AN170-$AT170-$AZ170-$BF170&gt;H170,H170-J170+M170,Debt!$C$5-$D170-$J170-$P170-$V170-$AB170-$AH170-$AN170-$AT170-$AZ170-$BF170-$E170),0),IF(Debt!$B$5-$D170-$J170-$P170-$V170-$AB170-$AH170-$AN170-$AT170-$AZ170-$BF170-$E170&gt;H170,H170-J170+M170,Debt!$B$5-$D170-$J170-$P170-$V170-$AB170-$AH170-$AN170-$AT170-$AZ170-$BF170-$E170)))</f>
        <v>0</v>
      </c>
      <c r="L170" s="76">
        <f t="shared" ca="1" si="105"/>
        <v>0</v>
      </c>
      <c r="M170" s="150">
        <f ca="1">IF(OR(H170=0,J$4=0),0,H170*VLOOKUP(2,Debt!$A$7:$L$17,3,0)/12)</f>
        <v>0</v>
      </c>
      <c r="N170" s="149">
        <f t="shared" ca="1" si="106"/>
        <v>0</v>
      </c>
      <c r="O170" s="122">
        <f t="shared" ca="1" si="107"/>
        <v>0</v>
      </c>
      <c r="P170" s="122">
        <f t="shared" ca="1" si="92"/>
        <v>0</v>
      </c>
      <c r="Q170" s="122">
        <f ca="1">IF(N170=0,0,IF(OR(EOMONTH($A170,0)&lt;Debt!$A$5,Debt!$A$5=""),IF(Debt!$A$6=TRUE,IF(Debt!$C$5-$D170-$J170-$V170-$AB170-$AH170-$AN170-$AT170-$AZ170-$BF170-$E170-$K170&gt;N170,N170-P170+S170,Debt!$C$5-$D170-$J170-$P170-$V170-$AB170-$AH170-$AN170-$AT170-$AZ170-$BF170-$E170-$K170),0),IF(Debt!$B$5-$D170-$J170-$P170-$V170-$AB170-$AH170-$AN170-$AT170-$AZ170-$BF170-$E170-$K170&gt;N170,N170-P170+S170,Debt!$B$5-$D170-$J170-$P170-$V170-$AB170-$AH170-$AN170-$AT170-$AZ170-$BF170-$E170-$K170)))</f>
        <v>0</v>
      </c>
      <c r="R170" s="76">
        <f t="shared" ca="1" si="108"/>
        <v>0</v>
      </c>
      <c r="S170" s="150">
        <f ca="1">IF(OR(N170=0,P$4=0),0,N170*VLOOKUP(3,Debt!$A$7:$L$17,3,0)/12)</f>
        <v>0</v>
      </c>
      <c r="T170" s="149">
        <f t="shared" ca="1" si="109"/>
        <v>0</v>
      </c>
      <c r="U170" s="122">
        <f t="shared" ca="1" si="110"/>
        <v>0</v>
      </c>
      <c r="V170" s="122">
        <f t="shared" ca="1" si="93"/>
        <v>0</v>
      </c>
      <c r="W170" s="122">
        <f ca="1">IF(T170=0,0,IF(OR(EOMONTH($A170,0)&lt;Debt!$A$5,Debt!$A$5=""),IF(Debt!$A$6=TRUE,IF(Debt!$C$5-$D170-$J170-$P170-$AB170-$AH170-$AN170-$AT170-$AZ170-$BF170-$E170-$K170-$Q170&gt;T170,T170-V170+Y170,Debt!$C$5-$D170-$J170-$P170-$V170-$AB170-$AH170-$AN170-$AT170-$AZ170-$BF170-$E170-$K170-$Q170),0),IF(Debt!$B$5-$D170-$J170-$P170-$V170-$AB170-$AH170-$AN170-$AT170-$AZ170-$BF170-$E170-$K170-$Q170&gt;T170,T170-V170+Y170,Debt!$B$5-$D170-$J170-$P170-$V170-$AB170-$AH170-$AN170-$AT170-$AZ170-$BF170-$E170-$K170-$Q170)))</f>
        <v>0</v>
      </c>
      <c r="X170" s="76">
        <f t="shared" ca="1" si="111"/>
        <v>0</v>
      </c>
      <c r="Y170" s="150">
        <f ca="1">IF(OR(T170=0,V$4=0),0,T170*VLOOKUP(4,Debt!$A$7:$L$17,3,0)/12)</f>
        <v>0</v>
      </c>
      <c r="Z170" s="149">
        <f t="shared" ca="1" si="112"/>
        <v>0</v>
      </c>
      <c r="AA170" s="122">
        <f t="shared" ca="1" si="113"/>
        <v>0</v>
      </c>
      <c r="AB170" s="122">
        <f t="shared" ca="1" si="94"/>
        <v>0</v>
      </c>
      <c r="AC170" s="122">
        <f ca="1">IF(Z170=0,0,IF(OR(EOMONTH($A170,0)&lt;Debt!$A$5,Debt!$A$5=""),IF(Debt!$A$6=TRUE,IF(Debt!$C$5-$D170-$J170-$P170-$V170-$AH170-$AN170-$AT170-$AZ170-$BF170-$E170-$K170-$Q170-$W170&gt;Z170,Z170-AB170+AE170,Debt!$C$5-$D170-$J170-$P170-$V170-$AB170-$AH170-$AN170-$AT170-$AZ170-$BF170-$E170-$K170-$Q170-$W170),0),IF(Debt!$B$5-$D170-$J170-$P170-$V170-$AB170-$AH170-$AN170-$AT170-$AZ170-$BF170-$E170-$K170-$Q170-$W170&gt;Z170,Z170-AB170+AE170,Debt!$B$5-$D170-$J170-$P170-$V170-$AB170-$AH170-$AN170-$AT170-$AZ170-$BF170-$E170-$K170-$Q170-$W170)))</f>
        <v>0</v>
      </c>
      <c r="AD170" s="76">
        <f t="shared" ca="1" si="114"/>
        <v>0</v>
      </c>
      <c r="AE170" s="150">
        <f ca="1">IF(OR(Z170=0,AB$4=0),0,Z170*VLOOKUP(5,Debt!$A$7:$L$17,3,0)/12)</f>
        <v>0</v>
      </c>
      <c r="AF170" s="149">
        <f t="shared" si="115"/>
        <v>0</v>
      </c>
      <c r="AG170" s="122">
        <f t="shared" si="116"/>
        <v>0</v>
      </c>
      <c r="AH170" s="122">
        <f t="shared" si="95"/>
        <v>0</v>
      </c>
      <c r="AI170" s="122">
        <f>IF(AF170=0,0,IF(OR(EOMONTH($A170,0)&lt;Debt!$A$5,Debt!$A$5=""),IF(Debt!$A$6=TRUE,IF(Debt!$C$5-$D170-$J170-$P170-$V170-$AB170-$AN170-$AT170-$AZ170-$BF170-$E170-$K170-$Q170-$W170-$AC170&gt;AF170,AF170-AH170+AK170,Debt!$C$5-$D170-$J170-$P170-$V170-$AB170-$AH170-$AN170-$AT170-$AZ170-$BF170-$E170-$K170-$Q170-$W170-$AC170),0),IF(Debt!$B$5-$D170-$J170-$P170-$V170-$AB170-$AH170-$AN170-$AT170-$AZ170-$BF170-$E170-$K170-$Q170-$W170-$AC170&gt;AF170,AF170-AH170+AK170,Debt!$B$5-$D170-$J170-$P170-$V170-$AB170-$AH170-$AN170-$AT170-$AZ170-$BF170-$E170-$K170-$Q170-$W170-$AC170)))</f>
        <v>0</v>
      </c>
      <c r="AJ170" s="76">
        <f t="shared" si="117"/>
        <v>0</v>
      </c>
      <c r="AK170" s="150">
        <f>IF(OR(AF170=0,AH$4=0),0,AF170*VLOOKUP(6,Debt!$A$7:$L$17,3,0)/12)</f>
        <v>0</v>
      </c>
      <c r="AL170" s="149">
        <f t="shared" si="118"/>
        <v>0</v>
      </c>
      <c r="AM170" s="122">
        <f t="shared" si="119"/>
        <v>0</v>
      </c>
      <c r="AN170" s="122">
        <f t="shared" si="96"/>
        <v>0</v>
      </c>
      <c r="AO170" s="122">
        <f>IF(AL170=0,0,IF(OR(EOMONTH($A170,0)&lt;Debt!$A$5,Debt!$A$5=""),IF(Debt!$A$6=TRUE,IF(Debt!$C$5-$D170-$J170-$P170-$V170-$AB170-$AH170-$AT170-$AZ170-$BF170-$E170-$K170-$Q170-$W170-$AC170-$AI170&gt;AL170,AL170-AN170+AQ170,Debt!$C$5-$D170-$J170-$P170-$V170-$AB170-$AH170-$AN170-$AT170-$AZ170-$BF170-$E170-$K170-$Q170-$W170-$AC170-$AI170),0),IF(Debt!$B$5-$D170-$J170-$P170-$V170-$AB170-$AH170-$AN170-$AT170-$AZ170-$BF170-$E170-$K170-$Q170-$W170-$AC170-$AI170&gt;AL170,AL170-AN170+AQ170,Debt!$B$5-$D170-$J170-$P170-$V170-$AB170-$AH170-$AN170-$AT170-$AZ170-$BF170-$E170-$K170-$Q170-$W170-$AC170-$AI170)))</f>
        <v>0</v>
      </c>
      <c r="AP170" s="76">
        <f t="shared" si="120"/>
        <v>0</v>
      </c>
      <c r="AQ170" s="150">
        <f>IF(OR(AL170=0,AN$4=0),0,AL170*VLOOKUP(7,Debt!$A$7:$L$17,3,0)/12)</f>
        <v>0</v>
      </c>
      <c r="AR170" s="149">
        <f t="shared" si="121"/>
        <v>0</v>
      </c>
      <c r="AS170" s="122">
        <f t="shared" si="122"/>
        <v>0</v>
      </c>
      <c r="AT170" s="122">
        <f t="shared" si="97"/>
        <v>0</v>
      </c>
      <c r="AU170" s="122">
        <f>IF(AR170=0,0,IF(OR(EOMONTH($A170,0)&lt;Debt!$A$5,Debt!$A$5=""),IF(Debt!$A$6=TRUE,IF(Debt!$C$5-$D170-$J170-$P170-$V170-$AB170-$AH170-$AN170-$AZ170-$BF170-$E170-$K170-$Q170-$W170-$AC170-$AI170-$AO170&gt;AR170,AR170-AT170+AW170,Debt!$C$5-$D170-$J170-$P170-$V170-$AB170-$AH170-$AN170-$AT170-$AZ170-$BF170-$E170-$K170-$Q170-$W170-$AC170-$AI170-$AO170),0),IF(Debt!$B$5-$D170-$J170-$P170-$V170-$AB170-$AH170-$AN170-$AT170-$AZ170-$BF170-$E170-$K170-$Q170-$W170-$AC170-$AI170-$AO170&gt;AR170,AR170-AT170+AW170,Debt!$B$5-$D170-$J170-$P170-$V170-$AB170-$AH170-$AN170-$AT170-$AZ170-$BF170-$E170-$K170-$Q170-$W170-$AC170-$AI170-$AO170)))</f>
        <v>0</v>
      </c>
      <c r="AV170" s="76">
        <f t="shared" si="123"/>
        <v>0</v>
      </c>
      <c r="AW170" s="150">
        <f>IF(OR(AR170=0,AT$4=0),0,AR170*VLOOKUP(8,Debt!$A$7:$L$17,3,0)/12)</f>
        <v>0</v>
      </c>
      <c r="AX170" s="149">
        <f t="shared" si="124"/>
        <v>0</v>
      </c>
      <c r="AY170" s="122">
        <f t="shared" si="125"/>
        <v>0</v>
      </c>
      <c r="AZ170" s="122">
        <f t="shared" si="98"/>
        <v>0</v>
      </c>
      <c r="BA170" s="122">
        <f>IF(AX170=0,0,IF(OR(EOMONTH($A170,0)&lt;Debt!$A$5,Debt!$A$5=""),IF(Debt!$A$6=TRUE,IF(Debt!$C$5-$D170-$J170-$P170-$V170-$AB170-$AH170-$AN170-$AT170-$BF170-$E170-$K170-$Q170-$W170-$AC170-$AI170-$AO170-$AU170&gt;AX170,AX170-AZ170+BC170,Debt!$C$5-$D170-$J170-$P170-$V170-$AB170-$AH170-$AN170-$AT170-$AZ170-$BF170-$E170-$K170-$Q170-$W170-$AC170-$AI170-$AO170-$AU170),0),IF(Debt!$B$5-$D170-$J170-$P170-$V170-$AB170-$AH170-$AN170-$AT170-$AZ170-$BF170-$E170-$K170-$Q170-$W170-$AC170-$AI170-$AO170-$AU170&gt;AX170,AX170-AZ170+BC170,Debt!$B$5-$D170-$J170-$P170-$V170-$AB170-$AH170-$AN170-$AT170-$AZ170-$BF170-$E170-$K170-$Q170-$W170-$AC170-$AI170-$AO170-$AU170)))</f>
        <v>0</v>
      </c>
      <c r="BB170" s="76">
        <f t="shared" si="126"/>
        <v>0</v>
      </c>
      <c r="BC170" s="150">
        <f>IF(OR(AX170=0,AZ$4=0),0,AX170*VLOOKUP(9,Debt!$A$7:$L$17,3,0)/12)</f>
        <v>0</v>
      </c>
      <c r="BD170" s="149">
        <f t="shared" si="127"/>
        <v>0</v>
      </c>
      <c r="BE170" s="122">
        <f t="shared" si="128"/>
        <v>0</v>
      </c>
      <c r="BF170" s="122">
        <f t="shared" si="99"/>
        <v>0</v>
      </c>
      <c r="BG170" s="122">
        <f>IF(BD170=0,0,IF(OR(EOMONTH($A170,0)&lt;Debt!$A$5,Debt!$A$5=""),IF(Debt!$A$6=TRUE,IF(Debt!$C$5-$D170-$J170-$P170-$V170-$AB170-$AH170-$AN170-$AT170-$AZ170-$E170-$K170-$Q170-$W170-$AC170-$AI170-$AO170-$AU170-$BA170&gt;BD170,BD170-BF170+BI170,Debt!$C$5-$D170-$J170-$P170-$V170-$AB170-$AH170-$AN170-$AT170-$AZ170-$BF170-$E170-$K170-$Q170-$W170-$AC170-$AI170-$AO170-$AU170-$BA170),0),IF(Debt!$B$5-$D170-$J170-$P170-$V170-$AB170-$AH170-$AN170-$AT170-$AZ170-$BF170-$E170-$K170-$Q170-$W170-$AC170-$AI170-$AO170-$AU170-$BA170&gt;BD170,BD170-BF170+BI170,Debt!$B$5-$D170-$J170-$P170-$V170-$AB170-$AH170-$AN170-$AT170-$AZ170-$BF170-$E170-$K170-$Q170-$W170-$AC170-$AI170-$AO170-$AU170-$BA170)))</f>
        <v>0</v>
      </c>
      <c r="BH170" s="76">
        <f t="shared" si="129"/>
        <v>0</v>
      </c>
      <c r="BI170" s="150">
        <f>IF(OR(BD170=0,BF$4=0),0,BD170*VLOOKUP(10,Debt!$A$7:$L$17,3,0)/12)</f>
        <v>0</v>
      </c>
      <c r="BJ170" s="133">
        <f t="shared" ca="1" si="130"/>
        <v>0</v>
      </c>
      <c r="BK170" s="133">
        <f t="shared" ca="1" si="131"/>
        <v>0</v>
      </c>
      <c r="BL170" s="133">
        <f t="shared" ca="1" si="132"/>
        <v>0</v>
      </c>
      <c r="BM170" s="157">
        <f t="shared" ca="1" si="133"/>
        <v>0</v>
      </c>
    </row>
    <row r="171" spans="1:65" customFormat="1" thickBot="1" x14ac:dyDescent="0.25">
      <c r="A171" s="160">
        <f t="shared" ca="1" si="134"/>
        <v>49949</v>
      </c>
      <c r="B171" s="149">
        <f t="shared" ca="1" si="100"/>
        <v>0</v>
      </c>
      <c r="C171" s="122">
        <f t="shared" ca="1" si="101"/>
        <v>0</v>
      </c>
      <c r="D171" s="122">
        <f t="shared" ca="1" si="90"/>
        <v>0</v>
      </c>
      <c r="E171" s="122">
        <f ca="1">IF(B171=0,0,IF(OR(EOMONTH($A171,0)&lt;Debt!$A$5,Debt!$A$5=""),IF(Debt!$A$6=TRUE,IF(Debt!$C$5-$J171-$P171-$V171-$AB171-$AH171-$AN171-$AT171-$AZ171-$BF171&gt;B171,B171-D171+G171,Debt!$C$5-$D171-$J171-$P171-$V171-$AB171-$AH171-$AN171-$AT171-$AZ171-$BF171),0),IF(Debt!$B$5-$D171-$J171-$P171-$V171-$AB171-$AH171-$AN171-$AT171-$AZ171-$BF171&gt;B171,B171-D171+G171,Debt!$B$5-$D171-$J171-$P171-$V171-$AB171-$AH171-$AN171-$AT171-$AZ171-$BF171)))</f>
        <v>0</v>
      </c>
      <c r="F171" s="76">
        <f t="shared" ca="1" si="102"/>
        <v>0</v>
      </c>
      <c r="G171" s="150">
        <f ca="1">IF(OR(B171=0,D$4=0),0,B171*VLOOKUP(1,Debt!$A$7:$L$17,3,0)/12)</f>
        <v>0</v>
      </c>
      <c r="H171" s="149">
        <f t="shared" ca="1" si="103"/>
        <v>0</v>
      </c>
      <c r="I171" s="122">
        <f t="shared" ca="1" si="104"/>
        <v>0</v>
      </c>
      <c r="J171" s="122">
        <f t="shared" ca="1" si="91"/>
        <v>0</v>
      </c>
      <c r="K171" s="122">
        <f ca="1">IF(H171=0,0,IF(OR(EOMONTH($A171,0)&lt;Debt!$A$5,Debt!$A$5=""),IF(Debt!$A$6=TRUE,IF(Debt!C$5-$D171-$P171-$V171-$AB171-$AH171-$AN171-$AT171-$AZ171-$BF171&gt;H171,H171-J171+M171,Debt!$C$5-$D171-$J171-$P171-$V171-$AB171-$AH171-$AN171-$AT171-$AZ171-$BF171-$E171),0),IF(Debt!$B$5-$D171-$J171-$P171-$V171-$AB171-$AH171-$AN171-$AT171-$AZ171-$BF171-$E171&gt;H171,H171-J171+M171,Debt!$B$5-$D171-$J171-$P171-$V171-$AB171-$AH171-$AN171-$AT171-$AZ171-$BF171-$E171)))</f>
        <v>0</v>
      </c>
      <c r="L171" s="76">
        <f t="shared" ca="1" si="105"/>
        <v>0</v>
      </c>
      <c r="M171" s="150">
        <f ca="1">IF(OR(H171=0,J$4=0),0,H171*VLOOKUP(2,Debt!$A$7:$L$17,3,0)/12)</f>
        <v>0</v>
      </c>
      <c r="N171" s="149">
        <f t="shared" ca="1" si="106"/>
        <v>0</v>
      </c>
      <c r="O171" s="122">
        <f t="shared" ca="1" si="107"/>
        <v>0</v>
      </c>
      <c r="P171" s="122">
        <f t="shared" ca="1" si="92"/>
        <v>0</v>
      </c>
      <c r="Q171" s="122">
        <f ca="1">IF(N171=0,0,IF(OR(EOMONTH($A171,0)&lt;Debt!$A$5,Debt!$A$5=""),IF(Debt!$A$6=TRUE,IF(Debt!$C$5-$D171-$J171-$V171-$AB171-$AH171-$AN171-$AT171-$AZ171-$BF171-$E171-$K171&gt;N171,N171-P171+S171,Debt!$C$5-$D171-$J171-$P171-$V171-$AB171-$AH171-$AN171-$AT171-$AZ171-$BF171-$E171-$K171),0),IF(Debt!$B$5-$D171-$J171-$P171-$V171-$AB171-$AH171-$AN171-$AT171-$AZ171-$BF171-$E171-$K171&gt;N171,N171-P171+S171,Debt!$B$5-$D171-$J171-$P171-$V171-$AB171-$AH171-$AN171-$AT171-$AZ171-$BF171-$E171-$K171)))</f>
        <v>0</v>
      </c>
      <c r="R171" s="76">
        <f t="shared" ca="1" si="108"/>
        <v>0</v>
      </c>
      <c r="S171" s="150">
        <f ca="1">IF(OR(N171=0,P$4=0),0,N171*VLOOKUP(3,Debt!$A$7:$L$17,3,0)/12)</f>
        <v>0</v>
      </c>
      <c r="T171" s="149">
        <f t="shared" ca="1" si="109"/>
        <v>0</v>
      </c>
      <c r="U171" s="122">
        <f t="shared" ca="1" si="110"/>
        <v>0</v>
      </c>
      <c r="V171" s="122">
        <f t="shared" ca="1" si="93"/>
        <v>0</v>
      </c>
      <c r="W171" s="122">
        <f ca="1">IF(T171=0,0,IF(OR(EOMONTH($A171,0)&lt;Debt!$A$5,Debt!$A$5=""),IF(Debt!$A$6=TRUE,IF(Debt!$C$5-$D171-$J171-$P171-$AB171-$AH171-$AN171-$AT171-$AZ171-$BF171-$E171-$K171-$Q171&gt;T171,T171-V171+Y171,Debt!$C$5-$D171-$J171-$P171-$V171-$AB171-$AH171-$AN171-$AT171-$AZ171-$BF171-$E171-$K171-$Q171),0),IF(Debt!$B$5-$D171-$J171-$P171-$V171-$AB171-$AH171-$AN171-$AT171-$AZ171-$BF171-$E171-$K171-$Q171&gt;T171,T171-V171+Y171,Debt!$B$5-$D171-$J171-$P171-$V171-$AB171-$AH171-$AN171-$AT171-$AZ171-$BF171-$E171-$K171-$Q171)))</f>
        <v>0</v>
      </c>
      <c r="X171" s="76">
        <f t="shared" ca="1" si="111"/>
        <v>0</v>
      </c>
      <c r="Y171" s="150">
        <f ca="1">IF(OR(T171=0,V$4=0),0,T171*VLOOKUP(4,Debt!$A$7:$L$17,3,0)/12)</f>
        <v>0</v>
      </c>
      <c r="Z171" s="149">
        <f t="shared" ca="1" si="112"/>
        <v>0</v>
      </c>
      <c r="AA171" s="122">
        <f t="shared" ca="1" si="113"/>
        <v>0</v>
      </c>
      <c r="AB171" s="122">
        <f t="shared" ca="1" si="94"/>
        <v>0</v>
      </c>
      <c r="AC171" s="122">
        <f ca="1">IF(Z171=0,0,IF(OR(EOMONTH($A171,0)&lt;Debt!$A$5,Debt!$A$5=""),IF(Debt!$A$6=TRUE,IF(Debt!$C$5-$D171-$J171-$P171-$V171-$AH171-$AN171-$AT171-$AZ171-$BF171-$E171-$K171-$Q171-$W171&gt;Z171,Z171-AB171+AE171,Debt!$C$5-$D171-$J171-$P171-$V171-$AB171-$AH171-$AN171-$AT171-$AZ171-$BF171-$E171-$K171-$Q171-$W171),0),IF(Debt!$B$5-$D171-$J171-$P171-$V171-$AB171-$AH171-$AN171-$AT171-$AZ171-$BF171-$E171-$K171-$Q171-$W171&gt;Z171,Z171-AB171+AE171,Debt!$B$5-$D171-$J171-$P171-$V171-$AB171-$AH171-$AN171-$AT171-$AZ171-$BF171-$E171-$K171-$Q171-$W171)))</f>
        <v>0</v>
      </c>
      <c r="AD171" s="76">
        <f t="shared" ca="1" si="114"/>
        <v>0</v>
      </c>
      <c r="AE171" s="150">
        <f ca="1">IF(OR(Z171=0,AB$4=0),0,Z171*VLOOKUP(5,Debt!$A$7:$L$17,3,0)/12)</f>
        <v>0</v>
      </c>
      <c r="AF171" s="149">
        <f t="shared" si="115"/>
        <v>0</v>
      </c>
      <c r="AG171" s="122">
        <f t="shared" si="116"/>
        <v>0</v>
      </c>
      <c r="AH171" s="122">
        <f t="shared" si="95"/>
        <v>0</v>
      </c>
      <c r="AI171" s="122">
        <f>IF(AF171=0,0,IF(OR(EOMONTH($A171,0)&lt;Debt!$A$5,Debt!$A$5=""),IF(Debt!$A$6=TRUE,IF(Debt!$C$5-$D171-$J171-$P171-$V171-$AB171-$AN171-$AT171-$AZ171-$BF171-$E171-$K171-$Q171-$W171-$AC171&gt;AF171,AF171-AH171+AK171,Debt!$C$5-$D171-$J171-$P171-$V171-$AB171-$AH171-$AN171-$AT171-$AZ171-$BF171-$E171-$K171-$Q171-$W171-$AC171),0),IF(Debt!$B$5-$D171-$J171-$P171-$V171-$AB171-$AH171-$AN171-$AT171-$AZ171-$BF171-$E171-$K171-$Q171-$W171-$AC171&gt;AF171,AF171-AH171+AK171,Debt!$B$5-$D171-$J171-$P171-$V171-$AB171-$AH171-$AN171-$AT171-$AZ171-$BF171-$E171-$K171-$Q171-$W171-$AC171)))</f>
        <v>0</v>
      </c>
      <c r="AJ171" s="76">
        <f t="shared" si="117"/>
        <v>0</v>
      </c>
      <c r="AK171" s="150">
        <f>IF(OR(AF171=0,AH$4=0),0,AF171*VLOOKUP(6,Debt!$A$7:$L$17,3,0)/12)</f>
        <v>0</v>
      </c>
      <c r="AL171" s="149">
        <f t="shared" si="118"/>
        <v>0</v>
      </c>
      <c r="AM171" s="122">
        <f t="shared" si="119"/>
        <v>0</v>
      </c>
      <c r="AN171" s="122">
        <f t="shared" si="96"/>
        <v>0</v>
      </c>
      <c r="AO171" s="122">
        <f>IF(AL171=0,0,IF(OR(EOMONTH($A171,0)&lt;Debt!$A$5,Debt!$A$5=""),IF(Debt!$A$6=TRUE,IF(Debt!$C$5-$D171-$J171-$P171-$V171-$AB171-$AH171-$AT171-$AZ171-$BF171-$E171-$K171-$Q171-$W171-$AC171-$AI171&gt;AL171,AL171-AN171+AQ171,Debt!$C$5-$D171-$J171-$P171-$V171-$AB171-$AH171-$AN171-$AT171-$AZ171-$BF171-$E171-$K171-$Q171-$W171-$AC171-$AI171),0),IF(Debt!$B$5-$D171-$J171-$P171-$V171-$AB171-$AH171-$AN171-$AT171-$AZ171-$BF171-$E171-$K171-$Q171-$W171-$AC171-$AI171&gt;AL171,AL171-AN171+AQ171,Debt!$B$5-$D171-$J171-$P171-$V171-$AB171-$AH171-$AN171-$AT171-$AZ171-$BF171-$E171-$K171-$Q171-$W171-$AC171-$AI171)))</f>
        <v>0</v>
      </c>
      <c r="AP171" s="76">
        <f t="shared" si="120"/>
        <v>0</v>
      </c>
      <c r="AQ171" s="150">
        <f>IF(OR(AL171=0,AN$4=0),0,AL171*VLOOKUP(7,Debt!$A$7:$L$17,3,0)/12)</f>
        <v>0</v>
      </c>
      <c r="AR171" s="149">
        <f t="shared" si="121"/>
        <v>0</v>
      </c>
      <c r="AS171" s="122">
        <f t="shared" si="122"/>
        <v>0</v>
      </c>
      <c r="AT171" s="122">
        <f t="shared" si="97"/>
        <v>0</v>
      </c>
      <c r="AU171" s="122">
        <f>IF(AR171=0,0,IF(OR(EOMONTH($A171,0)&lt;Debt!$A$5,Debt!$A$5=""),IF(Debt!$A$6=TRUE,IF(Debt!$C$5-$D171-$J171-$P171-$V171-$AB171-$AH171-$AN171-$AZ171-$BF171-$E171-$K171-$Q171-$W171-$AC171-$AI171-$AO171&gt;AR171,AR171-AT171+AW171,Debt!$C$5-$D171-$J171-$P171-$V171-$AB171-$AH171-$AN171-$AT171-$AZ171-$BF171-$E171-$K171-$Q171-$W171-$AC171-$AI171-$AO171),0),IF(Debt!$B$5-$D171-$J171-$P171-$V171-$AB171-$AH171-$AN171-$AT171-$AZ171-$BF171-$E171-$K171-$Q171-$W171-$AC171-$AI171-$AO171&gt;AR171,AR171-AT171+AW171,Debt!$B$5-$D171-$J171-$P171-$V171-$AB171-$AH171-$AN171-$AT171-$AZ171-$BF171-$E171-$K171-$Q171-$W171-$AC171-$AI171-$AO171)))</f>
        <v>0</v>
      </c>
      <c r="AV171" s="76">
        <f t="shared" si="123"/>
        <v>0</v>
      </c>
      <c r="AW171" s="150">
        <f>IF(OR(AR171=0,AT$4=0),0,AR171*VLOOKUP(8,Debt!$A$7:$L$17,3,0)/12)</f>
        <v>0</v>
      </c>
      <c r="AX171" s="149">
        <f t="shared" si="124"/>
        <v>0</v>
      </c>
      <c r="AY171" s="122">
        <f t="shared" si="125"/>
        <v>0</v>
      </c>
      <c r="AZ171" s="122">
        <f t="shared" si="98"/>
        <v>0</v>
      </c>
      <c r="BA171" s="122">
        <f>IF(AX171=0,0,IF(OR(EOMONTH($A171,0)&lt;Debt!$A$5,Debt!$A$5=""),IF(Debt!$A$6=TRUE,IF(Debt!$C$5-$D171-$J171-$P171-$V171-$AB171-$AH171-$AN171-$AT171-$BF171-$E171-$K171-$Q171-$W171-$AC171-$AI171-$AO171-$AU171&gt;AX171,AX171-AZ171+BC171,Debt!$C$5-$D171-$J171-$P171-$V171-$AB171-$AH171-$AN171-$AT171-$AZ171-$BF171-$E171-$K171-$Q171-$W171-$AC171-$AI171-$AO171-$AU171),0),IF(Debt!$B$5-$D171-$J171-$P171-$V171-$AB171-$AH171-$AN171-$AT171-$AZ171-$BF171-$E171-$K171-$Q171-$W171-$AC171-$AI171-$AO171-$AU171&gt;AX171,AX171-AZ171+BC171,Debt!$B$5-$D171-$J171-$P171-$V171-$AB171-$AH171-$AN171-$AT171-$AZ171-$BF171-$E171-$K171-$Q171-$W171-$AC171-$AI171-$AO171-$AU171)))</f>
        <v>0</v>
      </c>
      <c r="BB171" s="76">
        <f t="shared" si="126"/>
        <v>0</v>
      </c>
      <c r="BC171" s="150">
        <f>IF(OR(AX171=0,AZ$4=0),0,AX171*VLOOKUP(9,Debt!$A$7:$L$17,3,0)/12)</f>
        <v>0</v>
      </c>
      <c r="BD171" s="149">
        <f t="shared" si="127"/>
        <v>0</v>
      </c>
      <c r="BE171" s="122">
        <f t="shared" si="128"/>
        <v>0</v>
      </c>
      <c r="BF171" s="122">
        <f t="shared" si="99"/>
        <v>0</v>
      </c>
      <c r="BG171" s="122">
        <f>IF(BD171=0,0,IF(OR(EOMONTH($A171,0)&lt;Debt!$A$5,Debt!$A$5=""),IF(Debt!$A$6=TRUE,IF(Debt!$C$5-$D171-$J171-$P171-$V171-$AB171-$AH171-$AN171-$AT171-$AZ171-$E171-$K171-$Q171-$W171-$AC171-$AI171-$AO171-$AU171-$BA171&gt;BD171,BD171-BF171+BI171,Debt!$C$5-$D171-$J171-$P171-$V171-$AB171-$AH171-$AN171-$AT171-$AZ171-$BF171-$E171-$K171-$Q171-$W171-$AC171-$AI171-$AO171-$AU171-$BA171),0),IF(Debt!$B$5-$D171-$J171-$P171-$V171-$AB171-$AH171-$AN171-$AT171-$AZ171-$BF171-$E171-$K171-$Q171-$W171-$AC171-$AI171-$AO171-$AU171-$BA171&gt;BD171,BD171-BF171+BI171,Debt!$B$5-$D171-$J171-$P171-$V171-$AB171-$AH171-$AN171-$AT171-$AZ171-$BF171-$E171-$K171-$Q171-$W171-$AC171-$AI171-$AO171-$AU171-$BA171)))</f>
        <v>0</v>
      </c>
      <c r="BH171" s="76">
        <f t="shared" si="129"/>
        <v>0</v>
      </c>
      <c r="BI171" s="150">
        <f>IF(OR(BD171=0,BF$4=0),0,BD171*VLOOKUP(10,Debt!$A$7:$L$17,3,0)/12)</f>
        <v>0</v>
      </c>
      <c r="BJ171" s="133">
        <f t="shared" ca="1" si="130"/>
        <v>0</v>
      </c>
      <c r="BK171" s="133">
        <f t="shared" ca="1" si="131"/>
        <v>0</v>
      </c>
      <c r="BL171" s="133">
        <f t="shared" ca="1" si="132"/>
        <v>0</v>
      </c>
      <c r="BM171" s="157">
        <f t="shared" ca="1" si="133"/>
        <v>0</v>
      </c>
    </row>
    <row r="172" spans="1:65" customFormat="1" thickBot="1" x14ac:dyDescent="0.25">
      <c r="A172" s="160">
        <f t="shared" ca="1" si="134"/>
        <v>49980</v>
      </c>
      <c r="B172" s="149">
        <f t="shared" ca="1" si="100"/>
        <v>0</v>
      </c>
      <c r="C172" s="122">
        <f t="shared" ca="1" si="101"/>
        <v>0</v>
      </c>
      <c r="D172" s="122">
        <f t="shared" ca="1" si="90"/>
        <v>0</v>
      </c>
      <c r="E172" s="122">
        <f ca="1">IF(B172=0,0,IF(OR(EOMONTH($A172,0)&lt;Debt!$A$5,Debt!$A$5=""),IF(Debt!$A$6=TRUE,IF(Debt!$C$5-$J172-$P172-$V172-$AB172-$AH172-$AN172-$AT172-$AZ172-$BF172&gt;B172,B172-D172+G172,Debt!$C$5-$D172-$J172-$P172-$V172-$AB172-$AH172-$AN172-$AT172-$AZ172-$BF172),0),IF(Debt!$B$5-$D172-$J172-$P172-$V172-$AB172-$AH172-$AN172-$AT172-$AZ172-$BF172&gt;B172,B172-D172+G172,Debt!$B$5-$D172-$J172-$P172-$V172-$AB172-$AH172-$AN172-$AT172-$AZ172-$BF172)))</f>
        <v>0</v>
      </c>
      <c r="F172" s="76">
        <f t="shared" ca="1" si="102"/>
        <v>0</v>
      </c>
      <c r="G172" s="150">
        <f ca="1">IF(OR(B172=0,D$4=0),0,B172*VLOOKUP(1,Debt!$A$7:$L$17,3,0)/12)</f>
        <v>0</v>
      </c>
      <c r="H172" s="149">
        <f t="shared" ca="1" si="103"/>
        <v>0</v>
      </c>
      <c r="I172" s="122">
        <f t="shared" ca="1" si="104"/>
        <v>0</v>
      </c>
      <c r="J172" s="122">
        <f t="shared" ca="1" si="91"/>
        <v>0</v>
      </c>
      <c r="K172" s="122">
        <f ca="1">IF(H172=0,0,IF(OR(EOMONTH($A172,0)&lt;Debt!$A$5,Debt!$A$5=""),IF(Debt!$A$6=TRUE,IF(Debt!C$5-$D172-$P172-$V172-$AB172-$AH172-$AN172-$AT172-$AZ172-$BF172&gt;H172,H172-J172+M172,Debt!$C$5-$D172-$J172-$P172-$V172-$AB172-$AH172-$AN172-$AT172-$AZ172-$BF172-$E172),0),IF(Debt!$B$5-$D172-$J172-$P172-$V172-$AB172-$AH172-$AN172-$AT172-$AZ172-$BF172-$E172&gt;H172,H172-J172+M172,Debt!$B$5-$D172-$J172-$P172-$V172-$AB172-$AH172-$AN172-$AT172-$AZ172-$BF172-$E172)))</f>
        <v>0</v>
      </c>
      <c r="L172" s="76">
        <f t="shared" ca="1" si="105"/>
        <v>0</v>
      </c>
      <c r="M172" s="150">
        <f ca="1">IF(OR(H172=0,J$4=0),0,H172*VLOOKUP(2,Debt!$A$7:$L$17,3,0)/12)</f>
        <v>0</v>
      </c>
      <c r="N172" s="149">
        <f t="shared" ca="1" si="106"/>
        <v>0</v>
      </c>
      <c r="O172" s="122">
        <f t="shared" ca="1" si="107"/>
        <v>0</v>
      </c>
      <c r="P172" s="122">
        <f t="shared" ca="1" si="92"/>
        <v>0</v>
      </c>
      <c r="Q172" s="122">
        <f ca="1">IF(N172=0,0,IF(OR(EOMONTH($A172,0)&lt;Debt!$A$5,Debt!$A$5=""),IF(Debt!$A$6=TRUE,IF(Debt!$C$5-$D172-$J172-$V172-$AB172-$AH172-$AN172-$AT172-$AZ172-$BF172-$E172-$K172&gt;N172,N172-P172+S172,Debt!$C$5-$D172-$J172-$P172-$V172-$AB172-$AH172-$AN172-$AT172-$AZ172-$BF172-$E172-$K172),0),IF(Debt!$B$5-$D172-$J172-$P172-$V172-$AB172-$AH172-$AN172-$AT172-$AZ172-$BF172-$E172-$K172&gt;N172,N172-P172+S172,Debt!$B$5-$D172-$J172-$P172-$V172-$AB172-$AH172-$AN172-$AT172-$AZ172-$BF172-$E172-$K172)))</f>
        <v>0</v>
      </c>
      <c r="R172" s="76">
        <f t="shared" ca="1" si="108"/>
        <v>0</v>
      </c>
      <c r="S172" s="150">
        <f ca="1">IF(OR(N172=0,P$4=0),0,N172*VLOOKUP(3,Debt!$A$7:$L$17,3,0)/12)</f>
        <v>0</v>
      </c>
      <c r="T172" s="149">
        <f t="shared" ca="1" si="109"/>
        <v>0</v>
      </c>
      <c r="U172" s="122">
        <f t="shared" ca="1" si="110"/>
        <v>0</v>
      </c>
      <c r="V172" s="122">
        <f t="shared" ca="1" si="93"/>
        <v>0</v>
      </c>
      <c r="W172" s="122">
        <f ca="1">IF(T172=0,0,IF(OR(EOMONTH($A172,0)&lt;Debt!$A$5,Debt!$A$5=""),IF(Debt!$A$6=TRUE,IF(Debt!$C$5-$D172-$J172-$P172-$AB172-$AH172-$AN172-$AT172-$AZ172-$BF172-$E172-$K172-$Q172&gt;T172,T172-V172+Y172,Debt!$C$5-$D172-$J172-$P172-$V172-$AB172-$AH172-$AN172-$AT172-$AZ172-$BF172-$E172-$K172-$Q172),0),IF(Debt!$B$5-$D172-$J172-$P172-$V172-$AB172-$AH172-$AN172-$AT172-$AZ172-$BF172-$E172-$K172-$Q172&gt;T172,T172-V172+Y172,Debt!$B$5-$D172-$J172-$P172-$V172-$AB172-$AH172-$AN172-$AT172-$AZ172-$BF172-$E172-$K172-$Q172)))</f>
        <v>0</v>
      </c>
      <c r="X172" s="76">
        <f t="shared" ca="1" si="111"/>
        <v>0</v>
      </c>
      <c r="Y172" s="150">
        <f ca="1">IF(OR(T172=0,V$4=0),0,T172*VLOOKUP(4,Debt!$A$7:$L$17,3,0)/12)</f>
        <v>0</v>
      </c>
      <c r="Z172" s="149">
        <f t="shared" ca="1" si="112"/>
        <v>0</v>
      </c>
      <c r="AA172" s="122">
        <f t="shared" ca="1" si="113"/>
        <v>0</v>
      </c>
      <c r="AB172" s="122">
        <f t="shared" ca="1" si="94"/>
        <v>0</v>
      </c>
      <c r="AC172" s="122">
        <f ca="1">IF(Z172=0,0,IF(OR(EOMONTH($A172,0)&lt;Debt!$A$5,Debt!$A$5=""),IF(Debt!$A$6=TRUE,IF(Debt!$C$5-$D172-$J172-$P172-$V172-$AH172-$AN172-$AT172-$AZ172-$BF172-$E172-$K172-$Q172-$W172&gt;Z172,Z172-AB172+AE172,Debt!$C$5-$D172-$J172-$P172-$V172-$AB172-$AH172-$AN172-$AT172-$AZ172-$BF172-$E172-$K172-$Q172-$W172),0),IF(Debt!$B$5-$D172-$J172-$P172-$V172-$AB172-$AH172-$AN172-$AT172-$AZ172-$BF172-$E172-$K172-$Q172-$W172&gt;Z172,Z172-AB172+AE172,Debt!$B$5-$D172-$J172-$P172-$V172-$AB172-$AH172-$AN172-$AT172-$AZ172-$BF172-$E172-$K172-$Q172-$W172)))</f>
        <v>0</v>
      </c>
      <c r="AD172" s="76">
        <f t="shared" ca="1" si="114"/>
        <v>0</v>
      </c>
      <c r="AE172" s="150">
        <f ca="1">IF(OR(Z172=0,AB$4=0),0,Z172*VLOOKUP(5,Debt!$A$7:$L$17,3,0)/12)</f>
        <v>0</v>
      </c>
      <c r="AF172" s="149">
        <f t="shared" si="115"/>
        <v>0</v>
      </c>
      <c r="AG172" s="122">
        <f t="shared" si="116"/>
        <v>0</v>
      </c>
      <c r="AH172" s="122">
        <f t="shared" si="95"/>
        <v>0</v>
      </c>
      <c r="AI172" s="122">
        <f>IF(AF172=0,0,IF(OR(EOMONTH($A172,0)&lt;Debt!$A$5,Debt!$A$5=""),IF(Debt!$A$6=TRUE,IF(Debt!$C$5-$D172-$J172-$P172-$V172-$AB172-$AN172-$AT172-$AZ172-$BF172-$E172-$K172-$Q172-$W172-$AC172&gt;AF172,AF172-AH172+AK172,Debt!$C$5-$D172-$J172-$P172-$V172-$AB172-$AH172-$AN172-$AT172-$AZ172-$BF172-$E172-$K172-$Q172-$W172-$AC172),0),IF(Debt!$B$5-$D172-$J172-$P172-$V172-$AB172-$AH172-$AN172-$AT172-$AZ172-$BF172-$E172-$K172-$Q172-$W172-$AC172&gt;AF172,AF172-AH172+AK172,Debt!$B$5-$D172-$J172-$P172-$V172-$AB172-$AH172-$AN172-$AT172-$AZ172-$BF172-$E172-$K172-$Q172-$W172-$AC172)))</f>
        <v>0</v>
      </c>
      <c r="AJ172" s="76">
        <f t="shared" si="117"/>
        <v>0</v>
      </c>
      <c r="AK172" s="150">
        <f>IF(OR(AF172=0,AH$4=0),0,AF172*VLOOKUP(6,Debt!$A$7:$L$17,3,0)/12)</f>
        <v>0</v>
      </c>
      <c r="AL172" s="149">
        <f t="shared" si="118"/>
        <v>0</v>
      </c>
      <c r="AM172" s="122">
        <f t="shared" si="119"/>
        <v>0</v>
      </c>
      <c r="AN172" s="122">
        <f t="shared" si="96"/>
        <v>0</v>
      </c>
      <c r="AO172" s="122">
        <f>IF(AL172=0,0,IF(OR(EOMONTH($A172,0)&lt;Debt!$A$5,Debt!$A$5=""),IF(Debt!$A$6=TRUE,IF(Debt!$C$5-$D172-$J172-$P172-$V172-$AB172-$AH172-$AT172-$AZ172-$BF172-$E172-$K172-$Q172-$W172-$AC172-$AI172&gt;AL172,AL172-AN172+AQ172,Debt!$C$5-$D172-$J172-$P172-$V172-$AB172-$AH172-$AN172-$AT172-$AZ172-$BF172-$E172-$K172-$Q172-$W172-$AC172-$AI172),0),IF(Debt!$B$5-$D172-$J172-$P172-$V172-$AB172-$AH172-$AN172-$AT172-$AZ172-$BF172-$E172-$K172-$Q172-$W172-$AC172-$AI172&gt;AL172,AL172-AN172+AQ172,Debt!$B$5-$D172-$J172-$P172-$V172-$AB172-$AH172-$AN172-$AT172-$AZ172-$BF172-$E172-$K172-$Q172-$W172-$AC172-$AI172)))</f>
        <v>0</v>
      </c>
      <c r="AP172" s="76">
        <f t="shared" si="120"/>
        <v>0</v>
      </c>
      <c r="AQ172" s="150">
        <f>IF(OR(AL172=0,AN$4=0),0,AL172*VLOOKUP(7,Debt!$A$7:$L$17,3,0)/12)</f>
        <v>0</v>
      </c>
      <c r="AR172" s="149">
        <f t="shared" si="121"/>
        <v>0</v>
      </c>
      <c r="AS172" s="122">
        <f t="shared" si="122"/>
        <v>0</v>
      </c>
      <c r="AT172" s="122">
        <f t="shared" si="97"/>
        <v>0</v>
      </c>
      <c r="AU172" s="122">
        <f>IF(AR172=0,0,IF(OR(EOMONTH($A172,0)&lt;Debt!$A$5,Debt!$A$5=""),IF(Debt!$A$6=TRUE,IF(Debt!$C$5-$D172-$J172-$P172-$V172-$AB172-$AH172-$AN172-$AZ172-$BF172-$E172-$K172-$Q172-$W172-$AC172-$AI172-$AO172&gt;AR172,AR172-AT172+AW172,Debt!$C$5-$D172-$J172-$P172-$V172-$AB172-$AH172-$AN172-$AT172-$AZ172-$BF172-$E172-$K172-$Q172-$W172-$AC172-$AI172-$AO172),0),IF(Debt!$B$5-$D172-$J172-$P172-$V172-$AB172-$AH172-$AN172-$AT172-$AZ172-$BF172-$E172-$K172-$Q172-$W172-$AC172-$AI172-$AO172&gt;AR172,AR172-AT172+AW172,Debt!$B$5-$D172-$J172-$P172-$V172-$AB172-$AH172-$AN172-$AT172-$AZ172-$BF172-$E172-$K172-$Q172-$W172-$AC172-$AI172-$AO172)))</f>
        <v>0</v>
      </c>
      <c r="AV172" s="76">
        <f t="shared" si="123"/>
        <v>0</v>
      </c>
      <c r="AW172" s="150">
        <f>IF(OR(AR172=0,AT$4=0),0,AR172*VLOOKUP(8,Debt!$A$7:$L$17,3,0)/12)</f>
        <v>0</v>
      </c>
      <c r="AX172" s="149">
        <f t="shared" si="124"/>
        <v>0</v>
      </c>
      <c r="AY172" s="122">
        <f t="shared" si="125"/>
        <v>0</v>
      </c>
      <c r="AZ172" s="122">
        <f t="shared" si="98"/>
        <v>0</v>
      </c>
      <c r="BA172" s="122">
        <f>IF(AX172=0,0,IF(OR(EOMONTH($A172,0)&lt;Debt!$A$5,Debt!$A$5=""),IF(Debt!$A$6=TRUE,IF(Debt!$C$5-$D172-$J172-$P172-$V172-$AB172-$AH172-$AN172-$AT172-$BF172-$E172-$K172-$Q172-$W172-$AC172-$AI172-$AO172-$AU172&gt;AX172,AX172-AZ172+BC172,Debt!$C$5-$D172-$J172-$P172-$V172-$AB172-$AH172-$AN172-$AT172-$AZ172-$BF172-$E172-$K172-$Q172-$W172-$AC172-$AI172-$AO172-$AU172),0),IF(Debt!$B$5-$D172-$J172-$P172-$V172-$AB172-$AH172-$AN172-$AT172-$AZ172-$BF172-$E172-$K172-$Q172-$W172-$AC172-$AI172-$AO172-$AU172&gt;AX172,AX172-AZ172+BC172,Debt!$B$5-$D172-$J172-$P172-$V172-$AB172-$AH172-$AN172-$AT172-$AZ172-$BF172-$E172-$K172-$Q172-$W172-$AC172-$AI172-$AO172-$AU172)))</f>
        <v>0</v>
      </c>
      <c r="BB172" s="76">
        <f t="shared" si="126"/>
        <v>0</v>
      </c>
      <c r="BC172" s="150">
        <f>IF(OR(AX172=0,AZ$4=0),0,AX172*VLOOKUP(9,Debt!$A$7:$L$17,3,0)/12)</f>
        <v>0</v>
      </c>
      <c r="BD172" s="149">
        <f t="shared" si="127"/>
        <v>0</v>
      </c>
      <c r="BE172" s="122">
        <f t="shared" si="128"/>
        <v>0</v>
      </c>
      <c r="BF172" s="122">
        <f t="shared" si="99"/>
        <v>0</v>
      </c>
      <c r="BG172" s="122">
        <f>IF(BD172=0,0,IF(OR(EOMONTH($A172,0)&lt;Debt!$A$5,Debt!$A$5=""),IF(Debt!$A$6=TRUE,IF(Debt!$C$5-$D172-$J172-$P172-$V172-$AB172-$AH172-$AN172-$AT172-$AZ172-$E172-$K172-$Q172-$W172-$AC172-$AI172-$AO172-$AU172-$BA172&gt;BD172,BD172-BF172+BI172,Debt!$C$5-$D172-$J172-$P172-$V172-$AB172-$AH172-$AN172-$AT172-$AZ172-$BF172-$E172-$K172-$Q172-$W172-$AC172-$AI172-$AO172-$AU172-$BA172),0),IF(Debt!$B$5-$D172-$J172-$P172-$V172-$AB172-$AH172-$AN172-$AT172-$AZ172-$BF172-$E172-$K172-$Q172-$W172-$AC172-$AI172-$AO172-$AU172-$BA172&gt;BD172,BD172-BF172+BI172,Debt!$B$5-$D172-$J172-$P172-$V172-$AB172-$AH172-$AN172-$AT172-$AZ172-$BF172-$E172-$K172-$Q172-$W172-$AC172-$AI172-$AO172-$AU172-$BA172)))</f>
        <v>0</v>
      </c>
      <c r="BH172" s="76">
        <f t="shared" si="129"/>
        <v>0</v>
      </c>
      <c r="BI172" s="150">
        <f>IF(OR(BD172=0,BF$4=0),0,BD172*VLOOKUP(10,Debt!$A$7:$L$17,3,0)/12)</f>
        <v>0</v>
      </c>
      <c r="BJ172" s="133">
        <f t="shared" ca="1" si="130"/>
        <v>0</v>
      </c>
      <c r="BK172" s="133">
        <f t="shared" ca="1" si="131"/>
        <v>0</v>
      </c>
      <c r="BL172" s="133">
        <f t="shared" ca="1" si="132"/>
        <v>0</v>
      </c>
      <c r="BM172" s="157">
        <f t="shared" ca="1" si="133"/>
        <v>0</v>
      </c>
    </row>
    <row r="173" spans="1:65" customFormat="1" thickBot="1" x14ac:dyDescent="0.25">
      <c r="A173" s="160">
        <f t="shared" ca="1" si="134"/>
        <v>50010</v>
      </c>
      <c r="B173" s="149">
        <f t="shared" ca="1" si="100"/>
        <v>0</v>
      </c>
      <c r="C173" s="122">
        <f t="shared" ca="1" si="101"/>
        <v>0</v>
      </c>
      <c r="D173" s="122">
        <f t="shared" ca="1" si="90"/>
        <v>0</v>
      </c>
      <c r="E173" s="122">
        <f ca="1">IF(B173=0,0,IF(OR(EOMONTH($A173,0)&lt;Debt!$A$5,Debt!$A$5=""),IF(Debt!$A$6=TRUE,IF(Debt!$C$5-$J173-$P173-$V173-$AB173-$AH173-$AN173-$AT173-$AZ173-$BF173&gt;B173,B173-D173+G173,Debt!$C$5-$D173-$J173-$P173-$V173-$AB173-$AH173-$AN173-$AT173-$AZ173-$BF173),0),IF(Debt!$B$5-$D173-$J173-$P173-$V173-$AB173-$AH173-$AN173-$AT173-$AZ173-$BF173&gt;B173,B173-D173+G173,Debt!$B$5-$D173-$J173-$P173-$V173-$AB173-$AH173-$AN173-$AT173-$AZ173-$BF173)))</f>
        <v>0</v>
      </c>
      <c r="F173" s="76">
        <f t="shared" ca="1" si="102"/>
        <v>0</v>
      </c>
      <c r="G173" s="150">
        <f ca="1">IF(OR(B173=0,D$4=0),0,B173*VLOOKUP(1,Debt!$A$7:$L$17,3,0)/12)</f>
        <v>0</v>
      </c>
      <c r="H173" s="149">
        <f t="shared" ca="1" si="103"/>
        <v>0</v>
      </c>
      <c r="I173" s="122">
        <f t="shared" ca="1" si="104"/>
        <v>0</v>
      </c>
      <c r="J173" s="122">
        <f t="shared" ca="1" si="91"/>
        <v>0</v>
      </c>
      <c r="K173" s="122">
        <f ca="1">IF(H173=0,0,IF(OR(EOMONTH($A173,0)&lt;Debt!$A$5,Debt!$A$5=""),IF(Debt!$A$6=TRUE,IF(Debt!C$5-$D173-$P173-$V173-$AB173-$AH173-$AN173-$AT173-$AZ173-$BF173&gt;H173,H173-J173+M173,Debt!$C$5-$D173-$J173-$P173-$V173-$AB173-$AH173-$AN173-$AT173-$AZ173-$BF173-$E173),0),IF(Debt!$B$5-$D173-$J173-$P173-$V173-$AB173-$AH173-$AN173-$AT173-$AZ173-$BF173-$E173&gt;H173,H173-J173+M173,Debt!$B$5-$D173-$J173-$P173-$V173-$AB173-$AH173-$AN173-$AT173-$AZ173-$BF173-$E173)))</f>
        <v>0</v>
      </c>
      <c r="L173" s="76">
        <f t="shared" ca="1" si="105"/>
        <v>0</v>
      </c>
      <c r="M173" s="150">
        <f ca="1">IF(OR(H173=0,J$4=0),0,H173*VLOOKUP(2,Debt!$A$7:$L$17,3,0)/12)</f>
        <v>0</v>
      </c>
      <c r="N173" s="149">
        <f t="shared" ca="1" si="106"/>
        <v>0</v>
      </c>
      <c r="O173" s="122">
        <f t="shared" ca="1" si="107"/>
        <v>0</v>
      </c>
      <c r="P173" s="122">
        <f t="shared" ca="1" si="92"/>
        <v>0</v>
      </c>
      <c r="Q173" s="122">
        <f ca="1">IF(N173=0,0,IF(OR(EOMONTH($A173,0)&lt;Debt!$A$5,Debt!$A$5=""),IF(Debt!$A$6=TRUE,IF(Debt!$C$5-$D173-$J173-$V173-$AB173-$AH173-$AN173-$AT173-$AZ173-$BF173-$E173-$K173&gt;N173,N173-P173+S173,Debt!$C$5-$D173-$J173-$P173-$V173-$AB173-$AH173-$AN173-$AT173-$AZ173-$BF173-$E173-$K173),0),IF(Debt!$B$5-$D173-$J173-$P173-$V173-$AB173-$AH173-$AN173-$AT173-$AZ173-$BF173-$E173-$K173&gt;N173,N173-P173+S173,Debt!$B$5-$D173-$J173-$P173-$V173-$AB173-$AH173-$AN173-$AT173-$AZ173-$BF173-$E173-$K173)))</f>
        <v>0</v>
      </c>
      <c r="R173" s="76">
        <f t="shared" ca="1" si="108"/>
        <v>0</v>
      </c>
      <c r="S173" s="150">
        <f ca="1">IF(OR(N173=0,P$4=0),0,N173*VLOOKUP(3,Debt!$A$7:$L$17,3,0)/12)</f>
        <v>0</v>
      </c>
      <c r="T173" s="149">
        <f t="shared" ca="1" si="109"/>
        <v>0</v>
      </c>
      <c r="U173" s="122">
        <f t="shared" ca="1" si="110"/>
        <v>0</v>
      </c>
      <c r="V173" s="122">
        <f t="shared" ca="1" si="93"/>
        <v>0</v>
      </c>
      <c r="W173" s="122">
        <f ca="1">IF(T173=0,0,IF(OR(EOMONTH($A173,0)&lt;Debt!$A$5,Debt!$A$5=""),IF(Debt!$A$6=TRUE,IF(Debt!$C$5-$D173-$J173-$P173-$AB173-$AH173-$AN173-$AT173-$AZ173-$BF173-$E173-$K173-$Q173&gt;T173,T173-V173+Y173,Debt!$C$5-$D173-$J173-$P173-$V173-$AB173-$AH173-$AN173-$AT173-$AZ173-$BF173-$E173-$K173-$Q173),0),IF(Debt!$B$5-$D173-$J173-$P173-$V173-$AB173-$AH173-$AN173-$AT173-$AZ173-$BF173-$E173-$K173-$Q173&gt;T173,T173-V173+Y173,Debt!$B$5-$D173-$J173-$P173-$V173-$AB173-$AH173-$AN173-$AT173-$AZ173-$BF173-$E173-$K173-$Q173)))</f>
        <v>0</v>
      </c>
      <c r="X173" s="76">
        <f t="shared" ca="1" si="111"/>
        <v>0</v>
      </c>
      <c r="Y173" s="150">
        <f ca="1">IF(OR(T173=0,V$4=0),0,T173*VLOOKUP(4,Debt!$A$7:$L$17,3,0)/12)</f>
        <v>0</v>
      </c>
      <c r="Z173" s="149">
        <f t="shared" ca="1" si="112"/>
        <v>0</v>
      </c>
      <c r="AA173" s="122">
        <f t="shared" ca="1" si="113"/>
        <v>0</v>
      </c>
      <c r="AB173" s="122">
        <f t="shared" ca="1" si="94"/>
        <v>0</v>
      </c>
      <c r="AC173" s="122">
        <f ca="1">IF(Z173=0,0,IF(OR(EOMONTH($A173,0)&lt;Debt!$A$5,Debt!$A$5=""),IF(Debt!$A$6=TRUE,IF(Debt!$C$5-$D173-$J173-$P173-$V173-$AH173-$AN173-$AT173-$AZ173-$BF173-$E173-$K173-$Q173-$W173&gt;Z173,Z173-AB173+AE173,Debt!$C$5-$D173-$J173-$P173-$V173-$AB173-$AH173-$AN173-$AT173-$AZ173-$BF173-$E173-$K173-$Q173-$W173),0),IF(Debt!$B$5-$D173-$J173-$P173-$V173-$AB173-$AH173-$AN173-$AT173-$AZ173-$BF173-$E173-$K173-$Q173-$W173&gt;Z173,Z173-AB173+AE173,Debt!$B$5-$D173-$J173-$P173-$V173-$AB173-$AH173-$AN173-$AT173-$AZ173-$BF173-$E173-$K173-$Q173-$W173)))</f>
        <v>0</v>
      </c>
      <c r="AD173" s="76">
        <f t="shared" ca="1" si="114"/>
        <v>0</v>
      </c>
      <c r="AE173" s="150">
        <f ca="1">IF(OR(Z173=0,AB$4=0),0,Z173*VLOOKUP(5,Debt!$A$7:$L$17,3,0)/12)</f>
        <v>0</v>
      </c>
      <c r="AF173" s="149">
        <f t="shared" si="115"/>
        <v>0</v>
      </c>
      <c r="AG173" s="122">
        <f t="shared" si="116"/>
        <v>0</v>
      </c>
      <c r="AH173" s="122">
        <f t="shared" si="95"/>
        <v>0</v>
      </c>
      <c r="AI173" s="122">
        <f>IF(AF173=0,0,IF(OR(EOMONTH($A173,0)&lt;Debt!$A$5,Debt!$A$5=""),IF(Debt!$A$6=TRUE,IF(Debt!$C$5-$D173-$J173-$P173-$V173-$AB173-$AN173-$AT173-$AZ173-$BF173-$E173-$K173-$Q173-$W173-$AC173&gt;AF173,AF173-AH173+AK173,Debt!$C$5-$D173-$J173-$P173-$V173-$AB173-$AH173-$AN173-$AT173-$AZ173-$BF173-$E173-$K173-$Q173-$W173-$AC173),0),IF(Debt!$B$5-$D173-$J173-$P173-$V173-$AB173-$AH173-$AN173-$AT173-$AZ173-$BF173-$E173-$K173-$Q173-$W173-$AC173&gt;AF173,AF173-AH173+AK173,Debt!$B$5-$D173-$J173-$P173-$V173-$AB173-$AH173-$AN173-$AT173-$AZ173-$BF173-$E173-$K173-$Q173-$W173-$AC173)))</f>
        <v>0</v>
      </c>
      <c r="AJ173" s="76">
        <f t="shared" si="117"/>
        <v>0</v>
      </c>
      <c r="AK173" s="150">
        <f>IF(OR(AF173=0,AH$4=0),0,AF173*VLOOKUP(6,Debt!$A$7:$L$17,3,0)/12)</f>
        <v>0</v>
      </c>
      <c r="AL173" s="149">
        <f t="shared" si="118"/>
        <v>0</v>
      </c>
      <c r="AM173" s="122">
        <f t="shared" si="119"/>
        <v>0</v>
      </c>
      <c r="AN173" s="122">
        <f t="shared" si="96"/>
        <v>0</v>
      </c>
      <c r="AO173" s="122">
        <f>IF(AL173=0,0,IF(OR(EOMONTH($A173,0)&lt;Debt!$A$5,Debt!$A$5=""),IF(Debt!$A$6=TRUE,IF(Debt!$C$5-$D173-$J173-$P173-$V173-$AB173-$AH173-$AT173-$AZ173-$BF173-$E173-$K173-$Q173-$W173-$AC173-$AI173&gt;AL173,AL173-AN173+AQ173,Debt!$C$5-$D173-$J173-$P173-$V173-$AB173-$AH173-$AN173-$AT173-$AZ173-$BF173-$E173-$K173-$Q173-$W173-$AC173-$AI173),0),IF(Debt!$B$5-$D173-$J173-$P173-$V173-$AB173-$AH173-$AN173-$AT173-$AZ173-$BF173-$E173-$K173-$Q173-$W173-$AC173-$AI173&gt;AL173,AL173-AN173+AQ173,Debt!$B$5-$D173-$J173-$P173-$V173-$AB173-$AH173-$AN173-$AT173-$AZ173-$BF173-$E173-$K173-$Q173-$W173-$AC173-$AI173)))</f>
        <v>0</v>
      </c>
      <c r="AP173" s="76">
        <f t="shared" si="120"/>
        <v>0</v>
      </c>
      <c r="AQ173" s="150">
        <f>IF(OR(AL173=0,AN$4=0),0,AL173*VLOOKUP(7,Debt!$A$7:$L$17,3,0)/12)</f>
        <v>0</v>
      </c>
      <c r="AR173" s="149">
        <f t="shared" si="121"/>
        <v>0</v>
      </c>
      <c r="AS173" s="122">
        <f t="shared" si="122"/>
        <v>0</v>
      </c>
      <c r="AT173" s="122">
        <f t="shared" si="97"/>
        <v>0</v>
      </c>
      <c r="AU173" s="122">
        <f>IF(AR173=0,0,IF(OR(EOMONTH($A173,0)&lt;Debt!$A$5,Debt!$A$5=""),IF(Debt!$A$6=TRUE,IF(Debt!$C$5-$D173-$J173-$P173-$V173-$AB173-$AH173-$AN173-$AZ173-$BF173-$E173-$K173-$Q173-$W173-$AC173-$AI173-$AO173&gt;AR173,AR173-AT173+AW173,Debt!$C$5-$D173-$J173-$P173-$V173-$AB173-$AH173-$AN173-$AT173-$AZ173-$BF173-$E173-$K173-$Q173-$W173-$AC173-$AI173-$AO173),0),IF(Debt!$B$5-$D173-$J173-$P173-$V173-$AB173-$AH173-$AN173-$AT173-$AZ173-$BF173-$E173-$K173-$Q173-$W173-$AC173-$AI173-$AO173&gt;AR173,AR173-AT173+AW173,Debt!$B$5-$D173-$J173-$P173-$V173-$AB173-$AH173-$AN173-$AT173-$AZ173-$BF173-$E173-$K173-$Q173-$W173-$AC173-$AI173-$AO173)))</f>
        <v>0</v>
      </c>
      <c r="AV173" s="76">
        <f t="shared" si="123"/>
        <v>0</v>
      </c>
      <c r="AW173" s="150">
        <f>IF(OR(AR173=0,AT$4=0),0,AR173*VLOOKUP(8,Debt!$A$7:$L$17,3,0)/12)</f>
        <v>0</v>
      </c>
      <c r="AX173" s="149">
        <f t="shared" si="124"/>
        <v>0</v>
      </c>
      <c r="AY173" s="122">
        <f t="shared" si="125"/>
        <v>0</v>
      </c>
      <c r="AZ173" s="122">
        <f t="shared" si="98"/>
        <v>0</v>
      </c>
      <c r="BA173" s="122">
        <f>IF(AX173=0,0,IF(OR(EOMONTH($A173,0)&lt;Debt!$A$5,Debt!$A$5=""),IF(Debt!$A$6=TRUE,IF(Debt!$C$5-$D173-$J173-$P173-$V173-$AB173-$AH173-$AN173-$AT173-$BF173-$E173-$K173-$Q173-$W173-$AC173-$AI173-$AO173-$AU173&gt;AX173,AX173-AZ173+BC173,Debt!$C$5-$D173-$J173-$P173-$V173-$AB173-$AH173-$AN173-$AT173-$AZ173-$BF173-$E173-$K173-$Q173-$W173-$AC173-$AI173-$AO173-$AU173),0),IF(Debt!$B$5-$D173-$J173-$P173-$V173-$AB173-$AH173-$AN173-$AT173-$AZ173-$BF173-$E173-$K173-$Q173-$W173-$AC173-$AI173-$AO173-$AU173&gt;AX173,AX173-AZ173+BC173,Debt!$B$5-$D173-$J173-$P173-$V173-$AB173-$AH173-$AN173-$AT173-$AZ173-$BF173-$E173-$K173-$Q173-$W173-$AC173-$AI173-$AO173-$AU173)))</f>
        <v>0</v>
      </c>
      <c r="BB173" s="76">
        <f t="shared" si="126"/>
        <v>0</v>
      </c>
      <c r="BC173" s="150">
        <f>IF(OR(AX173=0,AZ$4=0),0,AX173*VLOOKUP(9,Debt!$A$7:$L$17,3,0)/12)</f>
        <v>0</v>
      </c>
      <c r="BD173" s="149">
        <f t="shared" si="127"/>
        <v>0</v>
      </c>
      <c r="BE173" s="122">
        <f t="shared" si="128"/>
        <v>0</v>
      </c>
      <c r="BF173" s="122">
        <f t="shared" si="99"/>
        <v>0</v>
      </c>
      <c r="BG173" s="122">
        <f>IF(BD173=0,0,IF(OR(EOMONTH($A173,0)&lt;Debt!$A$5,Debt!$A$5=""),IF(Debt!$A$6=TRUE,IF(Debt!$C$5-$D173-$J173-$P173-$V173-$AB173-$AH173-$AN173-$AT173-$AZ173-$E173-$K173-$Q173-$W173-$AC173-$AI173-$AO173-$AU173-$BA173&gt;BD173,BD173-BF173+BI173,Debt!$C$5-$D173-$J173-$P173-$V173-$AB173-$AH173-$AN173-$AT173-$AZ173-$BF173-$E173-$K173-$Q173-$W173-$AC173-$AI173-$AO173-$AU173-$BA173),0),IF(Debt!$B$5-$D173-$J173-$P173-$V173-$AB173-$AH173-$AN173-$AT173-$AZ173-$BF173-$E173-$K173-$Q173-$W173-$AC173-$AI173-$AO173-$AU173-$BA173&gt;BD173,BD173-BF173+BI173,Debt!$B$5-$D173-$J173-$P173-$V173-$AB173-$AH173-$AN173-$AT173-$AZ173-$BF173-$E173-$K173-$Q173-$W173-$AC173-$AI173-$AO173-$AU173-$BA173)))</f>
        <v>0</v>
      </c>
      <c r="BH173" s="76">
        <f t="shared" si="129"/>
        <v>0</v>
      </c>
      <c r="BI173" s="150">
        <f>IF(OR(BD173=0,BF$4=0),0,BD173*VLOOKUP(10,Debt!$A$7:$L$17,3,0)/12)</f>
        <v>0</v>
      </c>
      <c r="BJ173" s="133">
        <f t="shared" ca="1" si="130"/>
        <v>0</v>
      </c>
      <c r="BK173" s="133">
        <f t="shared" ca="1" si="131"/>
        <v>0</v>
      </c>
      <c r="BL173" s="133">
        <f t="shared" ca="1" si="132"/>
        <v>0</v>
      </c>
      <c r="BM173" s="157">
        <f t="shared" ca="1" si="133"/>
        <v>0</v>
      </c>
    </row>
    <row r="174" spans="1:65" customFormat="1" thickBot="1" x14ac:dyDescent="0.25">
      <c r="A174" s="160">
        <f t="shared" ca="1" si="134"/>
        <v>50041</v>
      </c>
      <c r="B174" s="149">
        <f t="shared" ca="1" si="100"/>
        <v>0</v>
      </c>
      <c r="C174" s="122">
        <f t="shared" ca="1" si="101"/>
        <v>0</v>
      </c>
      <c r="D174" s="122">
        <f t="shared" ca="1" si="90"/>
        <v>0</v>
      </c>
      <c r="E174" s="122">
        <f ca="1">IF(B174=0,0,IF(OR(EOMONTH($A174,0)&lt;Debt!$A$5,Debt!$A$5=""),IF(Debt!$A$6=TRUE,IF(Debt!$C$5-$J174-$P174-$V174-$AB174-$AH174-$AN174-$AT174-$AZ174-$BF174&gt;B174,B174-D174+G174,Debt!$C$5-$D174-$J174-$P174-$V174-$AB174-$AH174-$AN174-$AT174-$AZ174-$BF174),0),IF(Debt!$B$5-$D174-$J174-$P174-$V174-$AB174-$AH174-$AN174-$AT174-$AZ174-$BF174&gt;B174,B174-D174+G174,Debt!$B$5-$D174-$J174-$P174-$V174-$AB174-$AH174-$AN174-$AT174-$AZ174-$BF174)))</f>
        <v>0</v>
      </c>
      <c r="F174" s="76">
        <f t="shared" ca="1" si="102"/>
        <v>0</v>
      </c>
      <c r="G174" s="150">
        <f ca="1">IF(OR(B174=0,D$4=0),0,B174*VLOOKUP(1,Debt!$A$7:$L$17,3,0)/12)</f>
        <v>0</v>
      </c>
      <c r="H174" s="149">
        <f t="shared" ca="1" si="103"/>
        <v>0</v>
      </c>
      <c r="I174" s="122">
        <f t="shared" ca="1" si="104"/>
        <v>0</v>
      </c>
      <c r="J174" s="122">
        <f t="shared" ca="1" si="91"/>
        <v>0</v>
      </c>
      <c r="K174" s="122">
        <f ca="1">IF(H174=0,0,IF(OR(EOMONTH($A174,0)&lt;Debt!$A$5,Debt!$A$5=""),IF(Debt!$A$6=TRUE,IF(Debt!C$5-$D174-$P174-$V174-$AB174-$AH174-$AN174-$AT174-$AZ174-$BF174&gt;H174,H174-J174+M174,Debt!$C$5-$D174-$J174-$P174-$V174-$AB174-$AH174-$AN174-$AT174-$AZ174-$BF174-$E174),0),IF(Debt!$B$5-$D174-$J174-$P174-$V174-$AB174-$AH174-$AN174-$AT174-$AZ174-$BF174-$E174&gt;H174,H174-J174+M174,Debt!$B$5-$D174-$J174-$P174-$V174-$AB174-$AH174-$AN174-$AT174-$AZ174-$BF174-$E174)))</f>
        <v>0</v>
      </c>
      <c r="L174" s="76">
        <f t="shared" ca="1" si="105"/>
        <v>0</v>
      </c>
      <c r="M174" s="150">
        <f ca="1">IF(OR(H174=0,J$4=0),0,H174*VLOOKUP(2,Debt!$A$7:$L$17,3,0)/12)</f>
        <v>0</v>
      </c>
      <c r="N174" s="149">
        <f t="shared" ca="1" si="106"/>
        <v>0</v>
      </c>
      <c r="O174" s="122">
        <f t="shared" ca="1" si="107"/>
        <v>0</v>
      </c>
      <c r="P174" s="122">
        <f t="shared" ca="1" si="92"/>
        <v>0</v>
      </c>
      <c r="Q174" s="122">
        <f ca="1">IF(N174=0,0,IF(OR(EOMONTH($A174,0)&lt;Debt!$A$5,Debt!$A$5=""),IF(Debt!$A$6=TRUE,IF(Debt!$C$5-$D174-$J174-$V174-$AB174-$AH174-$AN174-$AT174-$AZ174-$BF174-$E174-$K174&gt;N174,N174-P174+S174,Debt!$C$5-$D174-$J174-$P174-$V174-$AB174-$AH174-$AN174-$AT174-$AZ174-$BF174-$E174-$K174),0),IF(Debt!$B$5-$D174-$J174-$P174-$V174-$AB174-$AH174-$AN174-$AT174-$AZ174-$BF174-$E174-$K174&gt;N174,N174-P174+S174,Debt!$B$5-$D174-$J174-$P174-$V174-$AB174-$AH174-$AN174-$AT174-$AZ174-$BF174-$E174-$K174)))</f>
        <v>0</v>
      </c>
      <c r="R174" s="76">
        <f t="shared" ca="1" si="108"/>
        <v>0</v>
      </c>
      <c r="S174" s="150">
        <f ca="1">IF(OR(N174=0,P$4=0),0,N174*VLOOKUP(3,Debt!$A$7:$L$17,3,0)/12)</f>
        <v>0</v>
      </c>
      <c r="T174" s="149">
        <f t="shared" ca="1" si="109"/>
        <v>0</v>
      </c>
      <c r="U174" s="122">
        <f t="shared" ca="1" si="110"/>
        <v>0</v>
      </c>
      <c r="V174" s="122">
        <f t="shared" ca="1" si="93"/>
        <v>0</v>
      </c>
      <c r="W174" s="122">
        <f ca="1">IF(T174=0,0,IF(OR(EOMONTH($A174,0)&lt;Debt!$A$5,Debt!$A$5=""),IF(Debt!$A$6=TRUE,IF(Debt!$C$5-$D174-$J174-$P174-$AB174-$AH174-$AN174-$AT174-$AZ174-$BF174-$E174-$K174-$Q174&gt;T174,T174-V174+Y174,Debt!$C$5-$D174-$J174-$P174-$V174-$AB174-$AH174-$AN174-$AT174-$AZ174-$BF174-$E174-$K174-$Q174),0),IF(Debt!$B$5-$D174-$J174-$P174-$V174-$AB174-$AH174-$AN174-$AT174-$AZ174-$BF174-$E174-$K174-$Q174&gt;T174,T174-V174+Y174,Debt!$B$5-$D174-$J174-$P174-$V174-$AB174-$AH174-$AN174-$AT174-$AZ174-$BF174-$E174-$K174-$Q174)))</f>
        <v>0</v>
      </c>
      <c r="X174" s="76">
        <f t="shared" ca="1" si="111"/>
        <v>0</v>
      </c>
      <c r="Y174" s="150">
        <f ca="1">IF(OR(T174=0,V$4=0),0,T174*VLOOKUP(4,Debt!$A$7:$L$17,3,0)/12)</f>
        <v>0</v>
      </c>
      <c r="Z174" s="149">
        <f t="shared" ca="1" si="112"/>
        <v>0</v>
      </c>
      <c r="AA174" s="122">
        <f t="shared" ca="1" si="113"/>
        <v>0</v>
      </c>
      <c r="AB174" s="122">
        <f t="shared" ca="1" si="94"/>
        <v>0</v>
      </c>
      <c r="AC174" s="122">
        <f ca="1">IF(Z174=0,0,IF(OR(EOMONTH($A174,0)&lt;Debt!$A$5,Debt!$A$5=""),IF(Debt!$A$6=TRUE,IF(Debt!$C$5-$D174-$J174-$P174-$V174-$AH174-$AN174-$AT174-$AZ174-$BF174-$E174-$K174-$Q174-$W174&gt;Z174,Z174-AB174+AE174,Debt!$C$5-$D174-$J174-$P174-$V174-$AB174-$AH174-$AN174-$AT174-$AZ174-$BF174-$E174-$K174-$Q174-$W174),0),IF(Debt!$B$5-$D174-$J174-$P174-$V174-$AB174-$AH174-$AN174-$AT174-$AZ174-$BF174-$E174-$K174-$Q174-$W174&gt;Z174,Z174-AB174+AE174,Debt!$B$5-$D174-$J174-$P174-$V174-$AB174-$AH174-$AN174-$AT174-$AZ174-$BF174-$E174-$K174-$Q174-$W174)))</f>
        <v>0</v>
      </c>
      <c r="AD174" s="76">
        <f t="shared" ca="1" si="114"/>
        <v>0</v>
      </c>
      <c r="AE174" s="150">
        <f ca="1">IF(OR(Z174=0,AB$4=0),0,Z174*VLOOKUP(5,Debt!$A$7:$L$17,3,0)/12)</f>
        <v>0</v>
      </c>
      <c r="AF174" s="149">
        <f t="shared" si="115"/>
        <v>0</v>
      </c>
      <c r="AG174" s="122">
        <f t="shared" si="116"/>
        <v>0</v>
      </c>
      <c r="AH174" s="122">
        <f t="shared" si="95"/>
        <v>0</v>
      </c>
      <c r="AI174" s="122">
        <f>IF(AF174=0,0,IF(OR(EOMONTH($A174,0)&lt;Debt!$A$5,Debt!$A$5=""),IF(Debt!$A$6=TRUE,IF(Debt!$C$5-$D174-$J174-$P174-$V174-$AB174-$AN174-$AT174-$AZ174-$BF174-$E174-$K174-$Q174-$W174-$AC174&gt;AF174,AF174-AH174+AK174,Debt!$C$5-$D174-$J174-$P174-$V174-$AB174-$AH174-$AN174-$AT174-$AZ174-$BF174-$E174-$K174-$Q174-$W174-$AC174),0),IF(Debt!$B$5-$D174-$J174-$P174-$V174-$AB174-$AH174-$AN174-$AT174-$AZ174-$BF174-$E174-$K174-$Q174-$W174-$AC174&gt;AF174,AF174-AH174+AK174,Debt!$B$5-$D174-$J174-$P174-$V174-$AB174-$AH174-$AN174-$AT174-$AZ174-$BF174-$E174-$K174-$Q174-$W174-$AC174)))</f>
        <v>0</v>
      </c>
      <c r="AJ174" s="76">
        <f t="shared" si="117"/>
        <v>0</v>
      </c>
      <c r="AK174" s="150">
        <f>IF(OR(AF174=0,AH$4=0),0,AF174*VLOOKUP(6,Debt!$A$7:$L$17,3,0)/12)</f>
        <v>0</v>
      </c>
      <c r="AL174" s="149">
        <f t="shared" si="118"/>
        <v>0</v>
      </c>
      <c r="AM174" s="122">
        <f t="shared" si="119"/>
        <v>0</v>
      </c>
      <c r="AN174" s="122">
        <f t="shared" si="96"/>
        <v>0</v>
      </c>
      <c r="AO174" s="122">
        <f>IF(AL174=0,0,IF(OR(EOMONTH($A174,0)&lt;Debt!$A$5,Debt!$A$5=""),IF(Debt!$A$6=TRUE,IF(Debt!$C$5-$D174-$J174-$P174-$V174-$AB174-$AH174-$AT174-$AZ174-$BF174-$E174-$K174-$Q174-$W174-$AC174-$AI174&gt;AL174,AL174-AN174+AQ174,Debt!$C$5-$D174-$J174-$P174-$V174-$AB174-$AH174-$AN174-$AT174-$AZ174-$BF174-$E174-$K174-$Q174-$W174-$AC174-$AI174),0),IF(Debt!$B$5-$D174-$J174-$P174-$V174-$AB174-$AH174-$AN174-$AT174-$AZ174-$BF174-$E174-$K174-$Q174-$W174-$AC174-$AI174&gt;AL174,AL174-AN174+AQ174,Debt!$B$5-$D174-$J174-$P174-$V174-$AB174-$AH174-$AN174-$AT174-$AZ174-$BF174-$E174-$K174-$Q174-$W174-$AC174-$AI174)))</f>
        <v>0</v>
      </c>
      <c r="AP174" s="76">
        <f t="shared" si="120"/>
        <v>0</v>
      </c>
      <c r="AQ174" s="150">
        <f>IF(OR(AL174=0,AN$4=0),0,AL174*VLOOKUP(7,Debt!$A$7:$L$17,3,0)/12)</f>
        <v>0</v>
      </c>
      <c r="AR174" s="149">
        <f t="shared" si="121"/>
        <v>0</v>
      </c>
      <c r="AS174" s="122">
        <f t="shared" si="122"/>
        <v>0</v>
      </c>
      <c r="AT174" s="122">
        <f t="shared" si="97"/>
        <v>0</v>
      </c>
      <c r="AU174" s="122">
        <f>IF(AR174=0,0,IF(OR(EOMONTH($A174,0)&lt;Debt!$A$5,Debt!$A$5=""),IF(Debt!$A$6=TRUE,IF(Debt!$C$5-$D174-$J174-$P174-$V174-$AB174-$AH174-$AN174-$AZ174-$BF174-$E174-$K174-$Q174-$W174-$AC174-$AI174-$AO174&gt;AR174,AR174-AT174+AW174,Debt!$C$5-$D174-$J174-$P174-$V174-$AB174-$AH174-$AN174-$AT174-$AZ174-$BF174-$E174-$K174-$Q174-$W174-$AC174-$AI174-$AO174),0),IF(Debt!$B$5-$D174-$J174-$P174-$V174-$AB174-$AH174-$AN174-$AT174-$AZ174-$BF174-$E174-$K174-$Q174-$W174-$AC174-$AI174-$AO174&gt;AR174,AR174-AT174+AW174,Debt!$B$5-$D174-$J174-$P174-$V174-$AB174-$AH174-$AN174-$AT174-$AZ174-$BF174-$E174-$K174-$Q174-$W174-$AC174-$AI174-$AO174)))</f>
        <v>0</v>
      </c>
      <c r="AV174" s="76">
        <f t="shared" si="123"/>
        <v>0</v>
      </c>
      <c r="AW174" s="150">
        <f>IF(OR(AR174=0,AT$4=0),0,AR174*VLOOKUP(8,Debt!$A$7:$L$17,3,0)/12)</f>
        <v>0</v>
      </c>
      <c r="AX174" s="149">
        <f t="shared" si="124"/>
        <v>0</v>
      </c>
      <c r="AY174" s="122">
        <f t="shared" si="125"/>
        <v>0</v>
      </c>
      <c r="AZ174" s="122">
        <f t="shared" si="98"/>
        <v>0</v>
      </c>
      <c r="BA174" s="122">
        <f>IF(AX174=0,0,IF(OR(EOMONTH($A174,0)&lt;Debt!$A$5,Debt!$A$5=""),IF(Debt!$A$6=TRUE,IF(Debt!$C$5-$D174-$J174-$P174-$V174-$AB174-$AH174-$AN174-$AT174-$BF174-$E174-$K174-$Q174-$W174-$AC174-$AI174-$AO174-$AU174&gt;AX174,AX174-AZ174+BC174,Debt!$C$5-$D174-$J174-$P174-$V174-$AB174-$AH174-$AN174-$AT174-$AZ174-$BF174-$E174-$K174-$Q174-$W174-$AC174-$AI174-$AO174-$AU174),0),IF(Debt!$B$5-$D174-$J174-$P174-$V174-$AB174-$AH174-$AN174-$AT174-$AZ174-$BF174-$E174-$K174-$Q174-$W174-$AC174-$AI174-$AO174-$AU174&gt;AX174,AX174-AZ174+BC174,Debt!$B$5-$D174-$J174-$P174-$V174-$AB174-$AH174-$AN174-$AT174-$AZ174-$BF174-$E174-$K174-$Q174-$W174-$AC174-$AI174-$AO174-$AU174)))</f>
        <v>0</v>
      </c>
      <c r="BB174" s="76">
        <f t="shared" si="126"/>
        <v>0</v>
      </c>
      <c r="BC174" s="150">
        <f>IF(OR(AX174=0,AZ$4=0),0,AX174*VLOOKUP(9,Debt!$A$7:$L$17,3,0)/12)</f>
        <v>0</v>
      </c>
      <c r="BD174" s="149">
        <f t="shared" si="127"/>
        <v>0</v>
      </c>
      <c r="BE174" s="122">
        <f t="shared" si="128"/>
        <v>0</v>
      </c>
      <c r="BF174" s="122">
        <f t="shared" si="99"/>
        <v>0</v>
      </c>
      <c r="BG174" s="122">
        <f>IF(BD174=0,0,IF(OR(EOMONTH($A174,0)&lt;Debt!$A$5,Debt!$A$5=""),IF(Debt!$A$6=TRUE,IF(Debt!$C$5-$D174-$J174-$P174-$V174-$AB174-$AH174-$AN174-$AT174-$AZ174-$E174-$K174-$Q174-$W174-$AC174-$AI174-$AO174-$AU174-$BA174&gt;BD174,BD174-BF174+BI174,Debt!$C$5-$D174-$J174-$P174-$V174-$AB174-$AH174-$AN174-$AT174-$AZ174-$BF174-$E174-$K174-$Q174-$W174-$AC174-$AI174-$AO174-$AU174-$BA174),0),IF(Debt!$B$5-$D174-$J174-$P174-$V174-$AB174-$AH174-$AN174-$AT174-$AZ174-$BF174-$E174-$K174-$Q174-$W174-$AC174-$AI174-$AO174-$AU174-$BA174&gt;BD174,BD174-BF174+BI174,Debt!$B$5-$D174-$J174-$P174-$V174-$AB174-$AH174-$AN174-$AT174-$AZ174-$BF174-$E174-$K174-$Q174-$W174-$AC174-$AI174-$AO174-$AU174-$BA174)))</f>
        <v>0</v>
      </c>
      <c r="BH174" s="76">
        <f t="shared" si="129"/>
        <v>0</v>
      </c>
      <c r="BI174" s="150">
        <f>IF(OR(BD174=0,BF$4=0),0,BD174*VLOOKUP(10,Debt!$A$7:$L$17,3,0)/12)</f>
        <v>0</v>
      </c>
      <c r="BJ174" s="133">
        <f t="shared" ca="1" si="130"/>
        <v>0</v>
      </c>
      <c r="BK174" s="133">
        <f t="shared" ca="1" si="131"/>
        <v>0</v>
      </c>
      <c r="BL174" s="133">
        <f t="shared" ca="1" si="132"/>
        <v>0</v>
      </c>
      <c r="BM174" s="157">
        <f t="shared" ca="1" si="133"/>
        <v>0</v>
      </c>
    </row>
    <row r="175" spans="1:65" customFormat="1" thickBot="1" x14ac:dyDescent="0.25">
      <c r="A175" s="160">
        <f t="shared" ca="1" si="134"/>
        <v>50072</v>
      </c>
      <c r="B175" s="149">
        <f t="shared" ca="1" si="100"/>
        <v>0</v>
      </c>
      <c r="C175" s="122">
        <f t="shared" ca="1" si="101"/>
        <v>0</v>
      </c>
      <c r="D175" s="122">
        <f t="shared" ca="1" si="90"/>
        <v>0</v>
      </c>
      <c r="E175" s="122">
        <f ca="1">IF(B175=0,0,IF(OR(EOMONTH($A175,0)&lt;Debt!$A$5,Debt!$A$5=""),IF(Debt!$A$6=TRUE,IF(Debt!$C$5-$J175-$P175-$V175-$AB175-$AH175-$AN175-$AT175-$AZ175-$BF175&gt;B175,B175-D175+G175,Debt!$C$5-$D175-$J175-$P175-$V175-$AB175-$AH175-$AN175-$AT175-$AZ175-$BF175),0),IF(Debt!$B$5-$D175-$J175-$P175-$V175-$AB175-$AH175-$AN175-$AT175-$AZ175-$BF175&gt;B175,B175-D175+G175,Debt!$B$5-$D175-$J175-$P175-$V175-$AB175-$AH175-$AN175-$AT175-$AZ175-$BF175)))</f>
        <v>0</v>
      </c>
      <c r="F175" s="76">
        <f t="shared" ca="1" si="102"/>
        <v>0</v>
      </c>
      <c r="G175" s="150">
        <f ca="1">IF(OR(B175=0,D$4=0),0,B175*VLOOKUP(1,Debt!$A$7:$L$17,3,0)/12)</f>
        <v>0</v>
      </c>
      <c r="H175" s="149">
        <f t="shared" ca="1" si="103"/>
        <v>0</v>
      </c>
      <c r="I175" s="122">
        <f t="shared" ca="1" si="104"/>
        <v>0</v>
      </c>
      <c r="J175" s="122">
        <f t="shared" ca="1" si="91"/>
        <v>0</v>
      </c>
      <c r="K175" s="122">
        <f ca="1">IF(H175=0,0,IF(OR(EOMONTH($A175,0)&lt;Debt!$A$5,Debt!$A$5=""),IF(Debt!$A$6=TRUE,IF(Debt!C$5-$D175-$P175-$V175-$AB175-$AH175-$AN175-$AT175-$AZ175-$BF175&gt;H175,H175-J175+M175,Debt!$C$5-$D175-$J175-$P175-$V175-$AB175-$AH175-$AN175-$AT175-$AZ175-$BF175-$E175),0),IF(Debt!$B$5-$D175-$J175-$P175-$V175-$AB175-$AH175-$AN175-$AT175-$AZ175-$BF175-$E175&gt;H175,H175-J175+M175,Debt!$B$5-$D175-$J175-$P175-$V175-$AB175-$AH175-$AN175-$AT175-$AZ175-$BF175-$E175)))</f>
        <v>0</v>
      </c>
      <c r="L175" s="76">
        <f t="shared" ca="1" si="105"/>
        <v>0</v>
      </c>
      <c r="M175" s="150">
        <f ca="1">IF(OR(H175=0,J$4=0),0,H175*VLOOKUP(2,Debt!$A$7:$L$17,3,0)/12)</f>
        <v>0</v>
      </c>
      <c r="N175" s="149">
        <f t="shared" ca="1" si="106"/>
        <v>0</v>
      </c>
      <c r="O175" s="122">
        <f t="shared" ca="1" si="107"/>
        <v>0</v>
      </c>
      <c r="P175" s="122">
        <f t="shared" ca="1" si="92"/>
        <v>0</v>
      </c>
      <c r="Q175" s="122">
        <f ca="1">IF(N175=0,0,IF(OR(EOMONTH($A175,0)&lt;Debt!$A$5,Debt!$A$5=""),IF(Debt!$A$6=TRUE,IF(Debt!$C$5-$D175-$J175-$V175-$AB175-$AH175-$AN175-$AT175-$AZ175-$BF175-$E175-$K175&gt;N175,N175-P175+S175,Debt!$C$5-$D175-$J175-$P175-$V175-$AB175-$AH175-$AN175-$AT175-$AZ175-$BF175-$E175-$K175),0),IF(Debt!$B$5-$D175-$J175-$P175-$V175-$AB175-$AH175-$AN175-$AT175-$AZ175-$BF175-$E175-$K175&gt;N175,N175-P175+S175,Debt!$B$5-$D175-$J175-$P175-$V175-$AB175-$AH175-$AN175-$AT175-$AZ175-$BF175-$E175-$K175)))</f>
        <v>0</v>
      </c>
      <c r="R175" s="76">
        <f t="shared" ca="1" si="108"/>
        <v>0</v>
      </c>
      <c r="S175" s="150">
        <f ca="1">IF(OR(N175=0,P$4=0),0,N175*VLOOKUP(3,Debt!$A$7:$L$17,3,0)/12)</f>
        <v>0</v>
      </c>
      <c r="T175" s="149">
        <f t="shared" ca="1" si="109"/>
        <v>0</v>
      </c>
      <c r="U175" s="122">
        <f t="shared" ca="1" si="110"/>
        <v>0</v>
      </c>
      <c r="V175" s="122">
        <f t="shared" ca="1" si="93"/>
        <v>0</v>
      </c>
      <c r="W175" s="122">
        <f ca="1">IF(T175=0,0,IF(OR(EOMONTH($A175,0)&lt;Debt!$A$5,Debt!$A$5=""),IF(Debt!$A$6=TRUE,IF(Debt!$C$5-$D175-$J175-$P175-$AB175-$AH175-$AN175-$AT175-$AZ175-$BF175-$E175-$K175-$Q175&gt;T175,T175-V175+Y175,Debt!$C$5-$D175-$J175-$P175-$V175-$AB175-$AH175-$AN175-$AT175-$AZ175-$BF175-$E175-$K175-$Q175),0),IF(Debt!$B$5-$D175-$J175-$P175-$V175-$AB175-$AH175-$AN175-$AT175-$AZ175-$BF175-$E175-$K175-$Q175&gt;T175,T175-V175+Y175,Debt!$B$5-$D175-$J175-$P175-$V175-$AB175-$AH175-$AN175-$AT175-$AZ175-$BF175-$E175-$K175-$Q175)))</f>
        <v>0</v>
      </c>
      <c r="X175" s="76">
        <f t="shared" ca="1" si="111"/>
        <v>0</v>
      </c>
      <c r="Y175" s="150">
        <f ca="1">IF(OR(T175=0,V$4=0),0,T175*VLOOKUP(4,Debt!$A$7:$L$17,3,0)/12)</f>
        <v>0</v>
      </c>
      <c r="Z175" s="149">
        <f t="shared" ca="1" si="112"/>
        <v>0</v>
      </c>
      <c r="AA175" s="122">
        <f t="shared" ca="1" si="113"/>
        <v>0</v>
      </c>
      <c r="AB175" s="122">
        <f t="shared" ca="1" si="94"/>
        <v>0</v>
      </c>
      <c r="AC175" s="122">
        <f ca="1">IF(Z175=0,0,IF(OR(EOMONTH($A175,0)&lt;Debt!$A$5,Debt!$A$5=""),IF(Debt!$A$6=TRUE,IF(Debt!$C$5-$D175-$J175-$P175-$V175-$AH175-$AN175-$AT175-$AZ175-$BF175-$E175-$K175-$Q175-$W175&gt;Z175,Z175-AB175+AE175,Debt!$C$5-$D175-$J175-$P175-$V175-$AB175-$AH175-$AN175-$AT175-$AZ175-$BF175-$E175-$K175-$Q175-$W175),0),IF(Debt!$B$5-$D175-$J175-$P175-$V175-$AB175-$AH175-$AN175-$AT175-$AZ175-$BF175-$E175-$K175-$Q175-$W175&gt;Z175,Z175-AB175+AE175,Debt!$B$5-$D175-$J175-$P175-$V175-$AB175-$AH175-$AN175-$AT175-$AZ175-$BF175-$E175-$K175-$Q175-$W175)))</f>
        <v>0</v>
      </c>
      <c r="AD175" s="76">
        <f t="shared" ca="1" si="114"/>
        <v>0</v>
      </c>
      <c r="AE175" s="150">
        <f ca="1">IF(OR(Z175=0,AB$4=0),0,Z175*VLOOKUP(5,Debt!$A$7:$L$17,3,0)/12)</f>
        <v>0</v>
      </c>
      <c r="AF175" s="149">
        <f t="shared" si="115"/>
        <v>0</v>
      </c>
      <c r="AG175" s="122">
        <f t="shared" si="116"/>
        <v>0</v>
      </c>
      <c r="AH175" s="122">
        <f t="shared" si="95"/>
        <v>0</v>
      </c>
      <c r="AI175" s="122">
        <f>IF(AF175=0,0,IF(OR(EOMONTH($A175,0)&lt;Debt!$A$5,Debt!$A$5=""),IF(Debt!$A$6=TRUE,IF(Debt!$C$5-$D175-$J175-$P175-$V175-$AB175-$AN175-$AT175-$AZ175-$BF175-$E175-$K175-$Q175-$W175-$AC175&gt;AF175,AF175-AH175+AK175,Debt!$C$5-$D175-$J175-$P175-$V175-$AB175-$AH175-$AN175-$AT175-$AZ175-$BF175-$E175-$K175-$Q175-$W175-$AC175),0),IF(Debt!$B$5-$D175-$J175-$P175-$V175-$AB175-$AH175-$AN175-$AT175-$AZ175-$BF175-$E175-$K175-$Q175-$W175-$AC175&gt;AF175,AF175-AH175+AK175,Debt!$B$5-$D175-$J175-$P175-$V175-$AB175-$AH175-$AN175-$AT175-$AZ175-$BF175-$E175-$K175-$Q175-$W175-$AC175)))</f>
        <v>0</v>
      </c>
      <c r="AJ175" s="76">
        <f t="shared" si="117"/>
        <v>0</v>
      </c>
      <c r="AK175" s="150">
        <f>IF(OR(AF175=0,AH$4=0),0,AF175*VLOOKUP(6,Debt!$A$7:$L$17,3,0)/12)</f>
        <v>0</v>
      </c>
      <c r="AL175" s="149">
        <f t="shared" si="118"/>
        <v>0</v>
      </c>
      <c r="AM175" s="122">
        <f t="shared" si="119"/>
        <v>0</v>
      </c>
      <c r="AN175" s="122">
        <f t="shared" si="96"/>
        <v>0</v>
      </c>
      <c r="AO175" s="122">
        <f>IF(AL175=0,0,IF(OR(EOMONTH($A175,0)&lt;Debt!$A$5,Debt!$A$5=""),IF(Debt!$A$6=TRUE,IF(Debt!$C$5-$D175-$J175-$P175-$V175-$AB175-$AH175-$AT175-$AZ175-$BF175-$E175-$K175-$Q175-$W175-$AC175-$AI175&gt;AL175,AL175-AN175+AQ175,Debt!$C$5-$D175-$J175-$P175-$V175-$AB175-$AH175-$AN175-$AT175-$AZ175-$BF175-$E175-$K175-$Q175-$W175-$AC175-$AI175),0),IF(Debt!$B$5-$D175-$J175-$P175-$V175-$AB175-$AH175-$AN175-$AT175-$AZ175-$BF175-$E175-$K175-$Q175-$W175-$AC175-$AI175&gt;AL175,AL175-AN175+AQ175,Debt!$B$5-$D175-$J175-$P175-$V175-$AB175-$AH175-$AN175-$AT175-$AZ175-$BF175-$E175-$K175-$Q175-$W175-$AC175-$AI175)))</f>
        <v>0</v>
      </c>
      <c r="AP175" s="76">
        <f t="shared" si="120"/>
        <v>0</v>
      </c>
      <c r="AQ175" s="150">
        <f>IF(OR(AL175=0,AN$4=0),0,AL175*VLOOKUP(7,Debt!$A$7:$L$17,3,0)/12)</f>
        <v>0</v>
      </c>
      <c r="AR175" s="149">
        <f t="shared" si="121"/>
        <v>0</v>
      </c>
      <c r="AS175" s="122">
        <f t="shared" si="122"/>
        <v>0</v>
      </c>
      <c r="AT175" s="122">
        <f t="shared" si="97"/>
        <v>0</v>
      </c>
      <c r="AU175" s="122">
        <f>IF(AR175=0,0,IF(OR(EOMONTH($A175,0)&lt;Debt!$A$5,Debt!$A$5=""),IF(Debt!$A$6=TRUE,IF(Debt!$C$5-$D175-$J175-$P175-$V175-$AB175-$AH175-$AN175-$AZ175-$BF175-$E175-$K175-$Q175-$W175-$AC175-$AI175-$AO175&gt;AR175,AR175-AT175+AW175,Debt!$C$5-$D175-$J175-$P175-$V175-$AB175-$AH175-$AN175-$AT175-$AZ175-$BF175-$E175-$K175-$Q175-$W175-$AC175-$AI175-$AO175),0),IF(Debt!$B$5-$D175-$J175-$P175-$V175-$AB175-$AH175-$AN175-$AT175-$AZ175-$BF175-$E175-$K175-$Q175-$W175-$AC175-$AI175-$AO175&gt;AR175,AR175-AT175+AW175,Debt!$B$5-$D175-$J175-$P175-$V175-$AB175-$AH175-$AN175-$AT175-$AZ175-$BF175-$E175-$K175-$Q175-$W175-$AC175-$AI175-$AO175)))</f>
        <v>0</v>
      </c>
      <c r="AV175" s="76">
        <f t="shared" si="123"/>
        <v>0</v>
      </c>
      <c r="AW175" s="150">
        <f>IF(OR(AR175=0,AT$4=0),0,AR175*VLOOKUP(8,Debt!$A$7:$L$17,3,0)/12)</f>
        <v>0</v>
      </c>
      <c r="AX175" s="149">
        <f t="shared" si="124"/>
        <v>0</v>
      </c>
      <c r="AY175" s="122">
        <f t="shared" si="125"/>
        <v>0</v>
      </c>
      <c r="AZ175" s="122">
        <f t="shared" si="98"/>
        <v>0</v>
      </c>
      <c r="BA175" s="122">
        <f>IF(AX175=0,0,IF(OR(EOMONTH($A175,0)&lt;Debt!$A$5,Debt!$A$5=""),IF(Debt!$A$6=TRUE,IF(Debt!$C$5-$D175-$J175-$P175-$V175-$AB175-$AH175-$AN175-$AT175-$BF175-$E175-$K175-$Q175-$W175-$AC175-$AI175-$AO175-$AU175&gt;AX175,AX175-AZ175+BC175,Debt!$C$5-$D175-$J175-$P175-$V175-$AB175-$AH175-$AN175-$AT175-$AZ175-$BF175-$E175-$K175-$Q175-$W175-$AC175-$AI175-$AO175-$AU175),0),IF(Debt!$B$5-$D175-$J175-$P175-$V175-$AB175-$AH175-$AN175-$AT175-$AZ175-$BF175-$E175-$K175-$Q175-$W175-$AC175-$AI175-$AO175-$AU175&gt;AX175,AX175-AZ175+BC175,Debt!$B$5-$D175-$J175-$P175-$V175-$AB175-$AH175-$AN175-$AT175-$AZ175-$BF175-$E175-$K175-$Q175-$W175-$AC175-$AI175-$AO175-$AU175)))</f>
        <v>0</v>
      </c>
      <c r="BB175" s="76">
        <f t="shared" si="126"/>
        <v>0</v>
      </c>
      <c r="BC175" s="150">
        <f>IF(OR(AX175=0,AZ$4=0),0,AX175*VLOOKUP(9,Debt!$A$7:$L$17,3,0)/12)</f>
        <v>0</v>
      </c>
      <c r="BD175" s="149">
        <f t="shared" si="127"/>
        <v>0</v>
      </c>
      <c r="BE175" s="122">
        <f t="shared" si="128"/>
        <v>0</v>
      </c>
      <c r="BF175" s="122">
        <f t="shared" si="99"/>
        <v>0</v>
      </c>
      <c r="BG175" s="122">
        <f>IF(BD175=0,0,IF(OR(EOMONTH($A175,0)&lt;Debt!$A$5,Debt!$A$5=""),IF(Debt!$A$6=TRUE,IF(Debt!$C$5-$D175-$J175-$P175-$V175-$AB175-$AH175-$AN175-$AT175-$AZ175-$E175-$K175-$Q175-$W175-$AC175-$AI175-$AO175-$AU175-$BA175&gt;BD175,BD175-BF175+BI175,Debt!$C$5-$D175-$J175-$P175-$V175-$AB175-$AH175-$AN175-$AT175-$AZ175-$BF175-$E175-$K175-$Q175-$W175-$AC175-$AI175-$AO175-$AU175-$BA175),0),IF(Debt!$B$5-$D175-$J175-$P175-$V175-$AB175-$AH175-$AN175-$AT175-$AZ175-$BF175-$E175-$K175-$Q175-$W175-$AC175-$AI175-$AO175-$AU175-$BA175&gt;BD175,BD175-BF175+BI175,Debt!$B$5-$D175-$J175-$P175-$V175-$AB175-$AH175-$AN175-$AT175-$AZ175-$BF175-$E175-$K175-$Q175-$W175-$AC175-$AI175-$AO175-$AU175-$BA175)))</f>
        <v>0</v>
      </c>
      <c r="BH175" s="76">
        <f t="shared" si="129"/>
        <v>0</v>
      </c>
      <c r="BI175" s="150">
        <f>IF(OR(BD175=0,BF$4=0),0,BD175*VLOOKUP(10,Debt!$A$7:$L$17,3,0)/12)</f>
        <v>0</v>
      </c>
      <c r="BJ175" s="133">
        <f t="shared" ca="1" si="130"/>
        <v>0</v>
      </c>
      <c r="BK175" s="133">
        <f t="shared" ca="1" si="131"/>
        <v>0</v>
      </c>
      <c r="BL175" s="133">
        <f t="shared" ca="1" si="132"/>
        <v>0</v>
      </c>
      <c r="BM175" s="157">
        <f t="shared" ca="1" si="133"/>
        <v>0</v>
      </c>
    </row>
    <row r="176" spans="1:65" customFormat="1" thickBot="1" x14ac:dyDescent="0.25">
      <c r="A176" s="160">
        <f t="shared" ca="1" si="134"/>
        <v>50100</v>
      </c>
      <c r="B176" s="149">
        <f t="shared" ca="1" si="100"/>
        <v>0</v>
      </c>
      <c r="C176" s="122">
        <f t="shared" ca="1" si="101"/>
        <v>0</v>
      </c>
      <c r="D176" s="122">
        <f t="shared" ca="1" si="90"/>
        <v>0</v>
      </c>
      <c r="E176" s="122">
        <f ca="1">IF(B176=0,0,IF(OR(EOMONTH($A176,0)&lt;Debt!$A$5,Debt!$A$5=""),IF(Debt!$A$6=TRUE,IF(Debt!$C$5-$J176-$P176-$V176-$AB176-$AH176-$AN176-$AT176-$AZ176-$BF176&gt;B176,B176-D176+G176,Debt!$C$5-$D176-$J176-$P176-$V176-$AB176-$AH176-$AN176-$AT176-$AZ176-$BF176),0),IF(Debt!$B$5-$D176-$J176-$P176-$V176-$AB176-$AH176-$AN176-$AT176-$AZ176-$BF176&gt;B176,B176-D176+G176,Debt!$B$5-$D176-$J176-$P176-$V176-$AB176-$AH176-$AN176-$AT176-$AZ176-$BF176)))</f>
        <v>0</v>
      </c>
      <c r="F176" s="76">
        <f t="shared" ca="1" si="102"/>
        <v>0</v>
      </c>
      <c r="G176" s="150">
        <f ca="1">IF(OR(B176=0,D$4=0),0,B176*VLOOKUP(1,Debt!$A$7:$L$17,3,0)/12)</f>
        <v>0</v>
      </c>
      <c r="H176" s="149">
        <f t="shared" ca="1" si="103"/>
        <v>0</v>
      </c>
      <c r="I176" s="122">
        <f t="shared" ca="1" si="104"/>
        <v>0</v>
      </c>
      <c r="J176" s="122">
        <f t="shared" ca="1" si="91"/>
        <v>0</v>
      </c>
      <c r="K176" s="122">
        <f ca="1">IF(H176=0,0,IF(OR(EOMONTH($A176,0)&lt;Debt!$A$5,Debt!$A$5=""),IF(Debt!$A$6=TRUE,IF(Debt!C$5-$D176-$P176-$V176-$AB176-$AH176-$AN176-$AT176-$AZ176-$BF176&gt;H176,H176-J176+M176,Debt!$C$5-$D176-$J176-$P176-$V176-$AB176-$AH176-$AN176-$AT176-$AZ176-$BF176-$E176),0),IF(Debt!$B$5-$D176-$J176-$P176-$V176-$AB176-$AH176-$AN176-$AT176-$AZ176-$BF176-$E176&gt;H176,H176-J176+M176,Debt!$B$5-$D176-$J176-$P176-$V176-$AB176-$AH176-$AN176-$AT176-$AZ176-$BF176-$E176)))</f>
        <v>0</v>
      </c>
      <c r="L176" s="76">
        <f t="shared" ca="1" si="105"/>
        <v>0</v>
      </c>
      <c r="M176" s="150">
        <f ca="1">IF(OR(H176=0,J$4=0),0,H176*VLOOKUP(2,Debt!$A$7:$L$17,3,0)/12)</f>
        <v>0</v>
      </c>
      <c r="N176" s="149">
        <f t="shared" ca="1" si="106"/>
        <v>0</v>
      </c>
      <c r="O176" s="122">
        <f t="shared" ca="1" si="107"/>
        <v>0</v>
      </c>
      <c r="P176" s="122">
        <f t="shared" ca="1" si="92"/>
        <v>0</v>
      </c>
      <c r="Q176" s="122">
        <f ca="1">IF(N176=0,0,IF(OR(EOMONTH($A176,0)&lt;Debt!$A$5,Debt!$A$5=""),IF(Debt!$A$6=TRUE,IF(Debt!$C$5-$D176-$J176-$V176-$AB176-$AH176-$AN176-$AT176-$AZ176-$BF176-$E176-$K176&gt;N176,N176-P176+S176,Debt!$C$5-$D176-$J176-$P176-$V176-$AB176-$AH176-$AN176-$AT176-$AZ176-$BF176-$E176-$K176),0),IF(Debt!$B$5-$D176-$J176-$P176-$V176-$AB176-$AH176-$AN176-$AT176-$AZ176-$BF176-$E176-$K176&gt;N176,N176-P176+S176,Debt!$B$5-$D176-$J176-$P176-$V176-$AB176-$AH176-$AN176-$AT176-$AZ176-$BF176-$E176-$K176)))</f>
        <v>0</v>
      </c>
      <c r="R176" s="76">
        <f t="shared" ca="1" si="108"/>
        <v>0</v>
      </c>
      <c r="S176" s="150">
        <f ca="1">IF(OR(N176=0,P$4=0),0,N176*VLOOKUP(3,Debt!$A$7:$L$17,3,0)/12)</f>
        <v>0</v>
      </c>
      <c r="T176" s="149">
        <f t="shared" ca="1" si="109"/>
        <v>0</v>
      </c>
      <c r="U176" s="122">
        <f t="shared" ca="1" si="110"/>
        <v>0</v>
      </c>
      <c r="V176" s="122">
        <f t="shared" ca="1" si="93"/>
        <v>0</v>
      </c>
      <c r="W176" s="122">
        <f ca="1">IF(T176=0,0,IF(OR(EOMONTH($A176,0)&lt;Debt!$A$5,Debt!$A$5=""),IF(Debt!$A$6=TRUE,IF(Debt!$C$5-$D176-$J176-$P176-$AB176-$AH176-$AN176-$AT176-$AZ176-$BF176-$E176-$K176-$Q176&gt;T176,T176-V176+Y176,Debt!$C$5-$D176-$J176-$P176-$V176-$AB176-$AH176-$AN176-$AT176-$AZ176-$BF176-$E176-$K176-$Q176),0),IF(Debt!$B$5-$D176-$J176-$P176-$V176-$AB176-$AH176-$AN176-$AT176-$AZ176-$BF176-$E176-$K176-$Q176&gt;T176,T176-V176+Y176,Debt!$B$5-$D176-$J176-$P176-$V176-$AB176-$AH176-$AN176-$AT176-$AZ176-$BF176-$E176-$K176-$Q176)))</f>
        <v>0</v>
      </c>
      <c r="X176" s="76">
        <f t="shared" ca="1" si="111"/>
        <v>0</v>
      </c>
      <c r="Y176" s="150">
        <f ca="1">IF(OR(T176=0,V$4=0),0,T176*VLOOKUP(4,Debt!$A$7:$L$17,3,0)/12)</f>
        <v>0</v>
      </c>
      <c r="Z176" s="149">
        <f t="shared" ca="1" si="112"/>
        <v>0</v>
      </c>
      <c r="AA176" s="122">
        <f t="shared" ca="1" si="113"/>
        <v>0</v>
      </c>
      <c r="AB176" s="122">
        <f t="shared" ca="1" si="94"/>
        <v>0</v>
      </c>
      <c r="AC176" s="122">
        <f ca="1">IF(Z176=0,0,IF(OR(EOMONTH($A176,0)&lt;Debt!$A$5,Debt!$A$5=""),IF(Debt!$A$6=TRUE,IF(Debt!$C$5-$D176-$J176-$P176-$V176-$AH176-$AN176-$AT176-$AZ176-$BF176-$E176-$K176-$Q176-$W176&gt;Z176,Z176-AB176+AE176,Debt!$C$5-$D176-$J176-$P176-$V176-$AB176-$AH176-$AN176-$AT176-$AZ176-$BF176-$E176-$K176-$Q176-$W176),0),IF(Debt!$B$5-$D176-$J176-$P176-$V176-$AB176-$AH176-$AN176-$AT176-$AZ176-$BF176-$E176-$K176-$Q176-$W176&gt;Z176,Z176-AB176+AE176,Debt!$B$5-$D176-$J176-$P176-$V176-$AB176-$AH176-$AN176-$AT176-$AZ176-$BF176-$E176-$K176-$Q176-$W176)))</f>
        <v>0</v>
      </c>
      <c r="AD176" s="76">
        <f t="shared" ca="1" si="114"/>
        <v>0</v>
      </c>
      <c r="AE176" s="150">
        <f ca="1">IF(OR(Z176=0,AB$4=0),0,Z176*VLOOKUP(5,Debt!$A$7:$L$17,3,0)/12)</f>
        <v>0</v>
      </c>
      <c r="AF176" s="149">
        <f t="shared" si="115"/>
        <v>0</v>
      </c>
      <c r="AG176" s="122">
        <f t="shared" si="116"/>
        <v>0</v>
      </c>
      <c r="AH176" s="122">
        <f t="shared" si="95"/>
        <v>0</v>
      </c>
      <c r="AI176" s="122">
        <f>IF(AF176=0,0,IF(OR(EOMONTH($A176,0)&lt;Debt!$A$5,Debt!$A$5=""),IF(Debt!$A$6=TRUE,IF(Debt!$C$5-$D176-$J176-$P176-$V176-$AB176-$AN176-$AT176-$AZ176-$BF176-$E176-$K176-$Q176-$W176-$AC176&gt;AF176,AF176-AH176+AK176,Debt!$C$5-$D176-$J176-$P176-$V176-$AB176-$AH176-$AN176-$AT176-$AZ176-$BF176-$E176-$K176-$Q176-$W176-$AC176),0),IF(Debt!$B$5-$D176-$J176-$P176-$V176-$AB176-$AH176-$AN176-$AT176-$AZ176-$BF176-$E176-$K176-$Q176-$W176-$AC176&gt;AF176,AF176-AH176+AK176,Debt!$B$5-$D176-$J176-$P176-$V176-$AB176-$AH176-$AN176-$AT176-$AZ176-$BF176-$E176-$K176-$Q176-$W176-$AC176)))</f>
        <v>0</v>
      </c>
      <c r="AJ176" s="76">
        <f t="shared" si="117"/>
        <v>0</v>
      </c>
      <c r="AK176" s="150">
        <f>IF(OR(AF176=0,AH$4=0),0,AF176*VLOOKUP(6,Debt!$A$7:$L$17,3,0)/12)</f>
        <v>0</v>
      </c>
      <c r="AL176" s="149">
        <f t="shared" si="118"/>
        <v>0</v>
      </c>
      <c r="AM176" s="122">
        <f t="shared" si="119"/>
        <v>0</v>
      </c>
      <c r="AN176" s="122">
        <f t="shared" si="96"/>
        <v>0</v>
      </c>
      <c r="AO176" s="122">
        <f>IF(AL176=0,0,IF(OR(EOMONTH($A176,0)&lt;Debt!$A$5,Debt!$A$5=""),IF(Debt!$A$6=TRUE,IF(Debt!$C$5-$D176-$J176-$P176-$V176-$AB176-$AH176-$AT176-$AZ176-$BF176-$E176-$K176-$Q176-$W176-$AC176-$AI176&gt;AL176,AL176-AN176+AQ176,Debt!$C$5-$D176-$J176-$P176-$V176-$AB176-$AH176-$AN176-$AT176-$AZ176-$BF176-$E176-$K176-$Q176-$W176-$AC176-$AI176),0),IF(Debt!$B$5-$D176-$J176-$P176-$V176-$AB176-$AH176-$AN176-$AT176-$AZ176-$BF176-$E176-$K176-$Q176-$W176-$AC176-$AI176&gt;AL176,AL176-AN176+AQ176,Debt!$B$5-$D176-$J176-$P176-$V176-$AB176-$AH176-$AN176-$AT176-$AZ176-$BF176-$E176-$K176-$Q176-$W176-$AC176-$AI176)))</f>
        <v>0</v>
      </c>
      <c r="AP176" s="76">
        <f t="shared" si="120"/>
        <v>0</v>
      </c>
      <c r="AQ176" s="150">
        <f>IF(OR(AL176=0,AN$4=0),0,AL176*VLOOKUP(7,Debt!$A$7:$L$17,3,0)/12)</f>
        <v>0</v>
      </c>
      <c r="AR176" s="149">
        <f t="shared" si="121"/>
        <v>0</v>
      </c>
      <c r="AS176" s="122">
        <f t="shared" si="122"/>
        <v>0</v>
      </c>
      <c r="AT176" s="122">
        <f t="shared" si="97"/>
        <v>0</v>
      </c>
      <c r="AU176" s="122">
        <f>IF(AR176=0,0,IF(OR(EOMONTH($A176,0)&lt;Debt!$A$5,Debt!$A$5=""),IF(Debt!$A$6=TRUE,IF(Debt!$C$5-$D176-$J176-$P176-$V176-$AB176-$AH176-$AN176-$AZ176-$BF176-$E176-$K176-$Q176-$W176-$AC176-$AI176-$AO176&gt;AR176,AR176-AT176+AW176,Debt!$C$5-$D176-$J176-$P176-$V176-$AB176-$AH176-$AN176-$AT176-$AZ176-$BF176-$E176-$K176-$Q176-$W176-$AC176-$AI176-$AO176),0),IF(Debt!$B$5-$D176-$J176-$P176-$V176-$AB176-$AH176-$AN176-$AT176-$AZ176-$BF176-$E176-$K176-$Q176-$W176-$AC176-$AI176-$AO176&gt;AR176,AR176-AT176+AW176,Debt!$B$5-$D176-$J176-$P176-$V176-$AB176-$AH176-$AN176-$AT176-$AZ176-$BF176-$E176-$K176-$Q176-$W176-$AC176-$AI176-$AO176)))</f>
        <v>0</v>
      </c>
      <c r="AV176" s="76">
        <f t="shared" si="123"/>
        <v>0</v>
      </c>
      <c r="AW176" s="150">
        <f>IF(OR(AR176=0,AT$4=0),0,AR176*VLOOKUP(8,Debt!$A$7:$L$17,3,0)/12)</f>
        <v>0</v>
      </c>
      <c r="AX176" s="149">
        <f t="shared" si="124"/>
        <v>0</v>
      </c>
      <c r="AY176" s="122">
        <f t="shared" si="125"/>
        <v>0</v>
      </c>
      <c r="AZ176" s="122">
        <f t="shared" si="98"/>
        <v>0</v>
      </c>
      <c r="BA176" s="122">
        <f>IF(AX176=0,0,IF(OR(EOMONTH($A176,0)&lt;Debt!$A$5,Debt!$A$5=""),IF(Debt!$A$6=TRUE,IF(Debt!$C$5-$D176-$J176-$P176-$V176-$AB176-$AH176-$AN176-$AT176-$BF176-$E176-$K176-$Q176-$W176-$AC176-$AI176-$AO176-$AU176&gt;AX176,AX176-AZ176+BC176,Debt!$C$5-$D176-$J176-$P176-$V176-$AB176-$AH176-$AN176-$AT176-$AZ176-$BF176-$E176-$K176-$Q176-$W176-$AC176-$AI176-$AO176-$AU176),0),IF(Debt!$B$5-$D176-$J176-$P176-$V176-$AB176-$AH176-$AN176-$AT176-$AZ176-$BF176-$E176-$K176-$Q176-$W176-$AC176-$AI176-$AO176-$AU176&gt;AX176,AX176-AZ176+BC176,Debt!$B$5-$D176-$J176-$P176-$V176-$AB176-$AH176-$AN176-$AT176-$AZ176-$BF176-$E176-$K176-$Q176-$W176-$AC176-$AI176-$AO176-$AU176)))</f>
        <v>0</v>
      </c>
      <c r="BB176" s="76">
        <f t="shared" si="126"/>
        <v>0</v>
      </c>
      <c r="BC176" s="150">
        <f>IF(OR(AX176=0,AZ$4=0),0,AX176*VLOOKUP(9,Debt!$A$7:$L$17,3,0)/12)</f>
        <v>0</v>
      </c>
      <c r="BD176" s="149">
        <f t="shared" si="127"/>
        <v>0</v>
      </c>
      <c r="BE176" s="122">
        <f t="shared" si="128"/>
        <v>0</v>
      </c>
      <c r="BF176" s="122">
        <f t="shared" si="99"/>
        <v>0</v>
      </c>
      <c r="BG176" s="122">
        <f>IF(BD176=0,0,IF(OR(EOMONTH($A176,0)&lt;Debt!$A$5,Debt!$A$5=""),IF(Debt!$A$6=TRUE,IF(Debt!$C$5-$D176-$J176-$P176-$V176-$AB176-$AH176-$AN176-$AT176-$AZ176-$E176-$K176-$Q176-$W176-$AC176-$AI176-$AO176-$AU176-$BA176&gt;BD176,BD176-BF176+BI176,Debt!$C$5-$D176-$J176-$P176-$V176-$AB176-$AH176-$AN176-$AT176-$AZ176-$BF176-$E176-$K176-$Q176-$W176-$AC176-$AI176-$AO176-$AU176-$BA176),0),IF(Debt!$B$5-$D176-$J176-$P176-$V176-$AB176-$AH176-$AN176-$AT176-$AZ176-$BF176-$E176-$K176-$Q176-$W176-$AC176-$AI176-$AO176-$AU176-$BA176&gt;BD176,BD176-BF176+BI176,Debt!$B$5-$D176-$J176-$P176-$V176-$AB176-$AH176-$AN176-$AT176-$AZ176-$BF176-$E176-$K176-$Q176-$W176-$AC176-$AI176-$AO176-$AU176-$BA176)))</f>
        <v>0</v>
      </c>
      <c r="BH176" s="76">
        <f t="shared" si="129"/>
        <v>0</v>
      </c>
      <c r="BI176" s="150">
        <f>IF(OR(BD176=0,BF$4=0),0,BD176*VLOOKUP(10,Debt!$A$7:$L$17,3,0)/12)</f>
        <v>0</v>
      </c>
      <c r="BJ176" s="133">
        <f t="shared" ca="1" si="130"/>
        <v>0</v>
      </c>
      <c r="BK176" s="133">
        <f t="shared" ca="1" si="131"/>
        <v>0</v>
      </c>
      <c r="BL176" s="133">
        <f t="shared" ca="1" si="132"/>
        <v>0</v>
      </c>
      <c r="BM176" s="157">
        <f t="shared" ca="1" si="133"/>
        <v>0</v>
      </c>
    </row>
    <row r="177" spans="1:65" customFormat="1" thickBot="1" x14ac:dyDescent="0.25">
      <c r="A177" s="160">
        <f t="shared" ca="1" si="134"/>
        <v>50131</v>
      </c>
      <c r="B177" s="149">
        <f t="shared" ca="1" si="100"/>
        <v>0</v>
      </c>
      <c r="C177" s="122">
        <f t="shared" ca="1" si="101"/>
        <v>0</v>
      </c>
      <c r="D177" s="122">
        <f t="shared" ca="1" si="90"/>
        <v>0</v>
      </c>
      <c r="E177" s="122">
        <f ca="1">IF(B177=0,0,IF(OR(EOMONTH($A177,0)&lt;Debt!$A$5,Debt!$A$5=""),IF(Debt!$A$6=TRUE,IF(Debt!$C$5-$J177-$P177-$V177-$AB177-$AH177-$AN177-$AT177-$AZ177-$BF177&gt;B177,B177-D177+G177,Debt!$C$5-$D177-$J177-$P177-$V177-$AB177-$AH177-$AN177-$AT177-$AZ177-$BF177),0),IF(Debt!$B$5-$D177-$J177-$P177-$V177-$AB177-$AH177-$AN177-$AT177-$AZ177-$BF177&gt;B177,B177-D177+G177,Debt!$B$5-$D177-$J177-$P177-$V177-$AB177-$AH177-$AN177-$AT177-$AZ177-$BF177)))</f>
        <v>0</v>
      </c>
      <c r="F177" s="76">
        <f t="shared" ca="1" si="102"/>
        <v>0</v>
      </c>
      <c r="G177" s="150">
        <f ca="1">IF(OR(B177=0,D$4=0),0,B177*VLOOKUP(1,Debt!$A$7:$L$17,3,0)/12)</f>
        <v>0</v>
      </c>
      <c r="H177" s="149">
        <f t="shared" ca="1" si="103"/>
        <v>0</v>
      </c>
      <c r="I177" s="122">
        <f t="shared" ca="1" si="104"/>
        <v>0</v>
      </c>
      <c r="J177" s="122">
        <f t="shared" ca="1" si="91"/>
        <v>0</v>
      </c>
      <c r="K177" s="122">
        <f ca="1">IF(H177=0,0,IF(OR(EOMONTH($A177,0)&lt;Debt!$A$5,Debt!$A$5=""),IF(Debt!$A$6=TRUE,IF(Debt!C$5-$D177-$P177-$V177-$AB177-$AH177-$AN177-$AT177-$AZ177-$BF177&gt;H177,H177-J177+M177,Debt!$C$5-$D177-$J177-$P177-$V177-$AB177-$AH177-$AN177-$AT177-$AZ177-$BF177-$E177),0),IF(Debt!$B$5-$D177-$J177-$P177-$V177-$AB177-$AH177-$AN177-$AT177-$AZ177-$BF177-$E177&gt;H177,H177-J177+M177,Debt!$B$5-$D177-$J177-$P177-$V177-$AB177-$AH177-$AN177-$AT177-$AZ177-$BF177-$E177)))</f>
        <v>0</v>
      </c>
      <c r="L177" s="76">
        <f t="shared" ca="1" si="105"/>
        <v>0</v>
      </c>
      <c r="M177" s="150">
        <f ca="1">IF(OR(H177=0,J$4=0),0,H177*VLOOKUP(2,Debt!$A$7:$L$17,3,0)/12)</f>
        <v>0</v>
      </c>
      <c r="N177" s="149">
        <f t="shared" ca="1" si="106"/>
        <v>0</v>
      </c>
      <c r="O177" s="122">
        <f t="shared" ca="1" si="107"/>
        <v>0</v>
      </c>
      <c r="P177" s="122">
        <f t="shared" ca="1" si="92"/>
        <v>0</v>
      </c>
      <c r="Q177" s="122">
        <f ca="1">IF(N177=0,0,IF(OR(EOMONTH($A177,0)&lt;Debt!$A$5,Debt!$A$5=""),IF(Debt!$A$6=TRUE,IF(Debt!$C$5-$D177-$J177-$V177-$AB177-$AH177-$AN177-$AT177-$AZ177-$BF177-$E177-$K177&gt;N177,N177-P177+S177,Debt!$C$5-$D177-$J177-$P177-$V177-$AB177-$AH177-$AN177-$AT177-$AZ177-$BF177-$E177-$K177),0),IF(Debt!$B$5-$D177-$J177-$P177-$V177-$AB177-$AH177-$AN177-$AT177-$AZ177-$BF177-$E177-$K177&gt;N177,N177-P177+S177,Debt!$B$5-$D177-$J177-$P177-$V177-$AB177-$AH177-$AN177-$AT177-$AZ177-$BF177-$E177-$K177)))</f>
        <v>0</v>
      </c>
      <c r="R177" s="76">
        <f t="shared" ca="1" si="108"/>
        <v>0</v>
      </c>
      <c r="S177" s="150">
        <f ca="1">IF(OR(N177=0,P$4=0),0,N177*VLOOKUP(3,Debt!$A$7:$L$17,3,0)/12)</f>
        <v>0</v>
      </c>
      <c r="T177" s="149">
        <f t="shared" ca="1" si="109"/>
        <v>0</v>
      </c>
      <c r="U177" s="122">
        <f t="shared" ca="1" si="110"/>
        <v>0</v>
      </c>
      <c r="V177" s="122">
        <f t="shared" ca="1" si="93"/>
        <v>0</v>
      </c>
      <c r="W177" s="122">
        <f ca="1">IF(T177=0,0,IF(OR(EOMONTH($A177,0)&lt;Debt!$A$5,Debt!$A$5=""),IF(Debt!$A$6=TRUE,IF(Debt!$C$5-$D177-$J177-$P177-$AB177-$AH177-$AN177-$AT177-$AZ177-$BF177-$E177-$K177-$Q177&gt;T177,T177-V177+Y177,Debt!$C$5-$D177-$J177-$P177-$V177-$AB177-$AH177-$AN177-$AT177-$AZ177-$BF177-$E177-$K177-$Q177),0),IF(Debt!$B$5-$D177-$J177-$P177-$V177-$AB177-$AH177-$AN177-$AT177-$AZ177-$BF177-$E177-$K177-$Q177&gt;T177,T177-V177+Y177,Debt!$B$5-$D177-$J177-$P177-$V177-$AB177-$AH177-$AN177-$AT177-$AZ177-$BF177-$E177-$K177-$Q177)))</f>
        <v>0</v>
      </c>
      <c r="X177" s="76">
        <f t="shared" ca="1" si="111"/>
        <v>0</v>
      </c>
      <c r="Y177" s="150">
        <f ca="1">IF(OR(T177=0,V$4=0),0,T177*VLOOKUP(4,Debt!$A$7:$L$17,3,0)/12)</f>
        <v>0</v>
      </c>
      <c r="Z177" s="149">
        <f t="shared" ca="1" si="112"/>
        <v>0</v>
      </c>
      <c r="AA177" s="122">
        <f t="shared" ca="1" si="113"/>
        <v>0</v>
      </c>
      <c r="AB177" s="122">
        <f t="shared" ca="1" si="94"/>
        <v>0</v>
      </c>
      <c r="AC177" s="122">
        <f ca="1">IF(Z177=0,0,IF(OR(EOMONTH($A177,0)&lt;Debt!$A$5,Debt!$A$5=""),IF(Debt!$A$6=TRUE,IF(Debt!$C$5-$D177-$J177-$P177-$V177-$AH177-$AN177-$AT177-$AZ177-$BF177-$E177-$K177-$Q177-$W177&gt;Z177,Z177-AB177+AE177,Debt!$C$5-$D177-$J177-$P177-$V177-$AB177-$AH177-$AN177-$AT177-$AZ177-$BF177-$E177-$K177-$Q177-$W177),0),IF(Debt!$B$5-$D177-$J177-$P177-$V177-$AB177-$AH177-$AN177-$AT177-$AZ177-$BF177-$E177-$K177-$Q177-$W177&gt;Z177,Z177-AB177+AE177,Debt!$B$5-$D177-$J177-$P177-$V177-$AB177-$AH177-$AN177-$AT177-$AZ177-$BF177-$E177-$K177-$Q177-$W177)))</f>
        <v>0</v>
      </c>
      <c r="AD177" s="76">
        <f t="shared" ca="1" si="114"/>
        <v>0</v>
      </c>
      <c r="AE177" s="150">
        <f ca="1">IF(OR(Z177=0,AB$4=0),0,Z177*VLOOKUP(5,Debt!$A$7:$L$17,3,0)/12)</f>
        <v>0</v>
      </c>
      <c r="AF177" s="149">
        <f t="shared" si="115"/>
        <v>0</v>
      </c>
      <c r="AG177" s="122">
        <f t="shared" si="116"/>
        <v>0</v>
      </c>
      <c r="AH177" s="122">
        <f t="shared" si="95"/>
        <v>0</v>
      </c>
      <c r="AI177" s="122">
        <f>IF(AF177=0,0,IF(OR(EOMONTH($A177,0)&lt;Debt!$A$5,Debt!$A$5=""),IF(Debt!$A$6=TRUE,IF(Debt!$C$5-$D177-$J177-$P177-$V177-$AB177-$AN177-$AT177-$AZ177-$BF177-$E177-$K177-$Q177-$W177-$AC177&gt;AF177,AF177-AH177+AK177,Debt!$C$5-$D177-$J177-$P177-$V177-$AB177-$AH177-$AN177-$AT177-$AZ177-$BF177-$E177-$K177-$Q177-$W177-$AC177),0),IF(Debt!$B$5-$D177-$J177-$P177-$V177-$AB177-$AH177-$AN177-$AT177-$AZ177-$BF177-$E177-$K177-$Q177-$W177-$AC177&gt;AF177,AF177-AH177+AK177,Debt!$B$5-$D177-$J177-$P177-$V177-$AB177-$AH177-$AN177-$AT177-$AZ177-$BF177-$E177-$K177-$Q177-$W177-$AC177)))</f>
        <v>0</v>
      </c>
      <c r="AJ177" s="76">
        <f t="shared" si="117"/>
        <v>0</v>
      </c>
      <c r="AK177" s="150">
        <f>IF(OR(AF177=0,AH$4=0),0,AF177*VLOOKUP(6,Debt!$A$7:$L$17,3,0)/12)</f>
        <v>0</v>
      </c>
      <c r="AL177" s="149">
        <f t="shared" si="118"/>
        <v>0</v>
      </c>
      <c r="AM177" s="122">
        <f t="shared" si="119"/>
        <v>0</v>
      </c>
      <c r="AN177" s="122">
        <f t="shared" si="96"/>
        <v>0</v>
      </c>
      <c r="AO177" s="122">
        <f>IF(AL177=0,0,IF(OR(EOMONTH($A177,0)&lt;Debt!$A$5,Debt!$A$5=""),IF(Debt!$A$6=TRUE,IF(Debt!$C$5-$D177-$J177-$P177-$V177-$AB177-$AH177-$AT177-$AZ177-$BF177-$E177-$K177-$Q177-$W177-$AC177-$AI177&gt;AL177,AL177-AN177+AQ177,Debt!$C$5-$D177-$J177-$P177-$V177-$AB177-$AH177-$AN177-$AT177-$AZ177-$BF177-$E177-$K177-$Q177-$W177-$AC177-$AI177),0),IF(Debt!$B$5-$D177-$J177-$P177-$V177-$AB177-$AH177-$AN177-$AT177-$AZ177-$BF177-$E177-$K177-$Q177-$W177-$AC177-$AI177&gt;AL177,AL177-AN177+AQ177,Debt!$B$5-$D177-$J177-$P177-$V177-$AB177-$AH177-$AN177-$AT177-$AZ177-$BF177-$E177-$K177-$Q177-$W177-$AC177-$AI177)))</f>
        <v>0</v>
      </c>
      <c r="AP177" s="76">
        <f t="shared" si="120"/>
        <v>0</v>
      </c>
      <c r="AQ177" s="150">
        <f>IF(OR(AL177=0,AN$4=0),0,AL177*VLOOKUP(7,Debt!$A$7:$L$17,3,0)/12)</f>
        <v>0</v>
      </c>
      <c r="AR177" s="149">
        <f t="shared" si="121"/>
        <v>0</v>
      </c>
      <c r="AS177" s="122">
        <f t="shared" si="122"/>
        <v>0</v>
      </c>
      <c r="AT177" s="122">
        <f t="shared" si="97"/>
        <v>0</v>
      </c>
      <c r="AU177" s="122">
        <f>IF(AR177=0,0,IF(OR(EOMONTH($A177,0)&lt;Debt!$A$5,Debt!$A$5=""),IF(Debt!$A$6=TRUE,IF(Debt!$C$5-$D177-$J177-$P177-$V177-$AB177-$AH177-$AN177-$AZ177-$BF177-$E177-$K177-$Q177-$W177-$AC177-$AI177-$AO177&gt;AR177,AR177-AT177+AW177,Debt!$C$5-$D177-$J177-$P177-$V177-$AB177-$AH177-$AN177-$AT177-$AZ177-$BF177-$E177-$K177-$Q177-$W177-$AC177-$AI177-$AO177),0),IF(Debt!$B$5-$D177-$J177-$P177-$V177-$AB177-$AH177-$AN177-$AT177-$AZ177-$BF177-$E177-$K177-$Q177-$W177-$AC177-$AI177-$AO177&gt;AR177,AR177-AT177+AW177,Debt!$B$5-$D177-$J177-$P177-$V177-$AB177-$AH177-$AN177-$AT177-$AZ177-$BF177-$E177-$K177-$Q177-$W177-$AC177-$AI177-$AO177)))</f>
        <v>0</v>
      </c>
      <c r="AV177" s="76">
        <f t="shared" si="123"/>
        <v>0</v>
      </c>
      <c r="AW177" s="150">
        <f>IF(OR(AR177=0,AT$4=0),0,AR177*VLOOKUP(8,Debt!$A$7:$L$17,3,0)/12)</f>
        <v>0</v>
      </c>
      <c r="AX177" s="149">
        <f t="shared" si="124"/>
        <v>0</v>
      </c>
      <c r="AY177" s="122">
        <f t="shared" si="125"/>
        <v>0</v>
      </c>
      <c r="AZ177" s="122">
        <f t="shared" si="98"/>
        <v>0</v>
      </c>
      <c r="BA177" s="122">
        <f>IF(AX177=0,0,IF(OR(EOMONTH($A177,0)&lt;Debt!$A$5,Debt!$A$5=""),IF(Debt!$A$6=TRUE,IF(Debt!$C$5-$D177-$J177-$P177-$V177-$AB177-$AH177-$AN177-$AT177-$BF177-$E177-$K177-$Q177-$W177-$AC177-$AI177-$AO177-$AU177&gt;AX177,AX177-AZ177+BC177,Debt!$C$5-$D177-$J177-$P177-$V177-$AB177-$AH177-$AN177-$AT177-$AZ177-$BF177-$E177-$K177-$Q177-$W177-$AC177-$AI177-$AO177-$AU177),0),IF(Debt!$B$5-$D177-$J177-$P177-$V177-$AB177-$AH177-$AN177-$AT177-$AZ177-$BF177-$E177-$K177-$Q177-$W177-$AC177-$AI177-$AO177-$AU177&gt;AX177,AX177-AZ177+BC177,Debt!$B$5-$D177-$J177-$P177-$V177-$AB177-$AH177-$AN177-$AT177-$AZ177-$BF177-$E177-$K177-$Q177-$W177-$AC177-$AI177-$AO177-$AU177)))</f>
        <v>0</v>
      </c>
      <c r="BB177" s="76">
        <f t="shared" si="126"/>
        <v>0</v>
      </c>
      <c r="BC177" s="150">
        <f>IF(OR(AX177=0,AZ$4=0),0,AX177*VLOOKUP(9,Debt!$A$7:$L$17,3,0)/12)</f>
        <v>0</v>
      </c>
      <c r="BD177" s="149">
        <f t="shared" si="127"/>
        <v>0</v>
      </c>
      <c r="BE177" s="122">
        <f t="shared" si="128"/>
        <v>0</v>
      </c>
      <c r="BF177" s="122">
        <f t="shared" si="99"/>
        <v>0</v>
      </c>
      <c r="BG177" s="122">
        <f>IF(BD177=0,0,IF(OR(EOMONTH($A177,0)&lt;Debt!$A$5,Debt!$A$5=""),IF(Debt!$A$6=TRUE,IF(Debt!$C$5-$D177-$J177-$P177-$V177-$AB177-$AH177-$AN177-$AT177-$AZ177-$E177-$K177-$Q177-$W177-$AC177-$AI177-$AO177-$AU177-$BA177&gt;BD177,BD177-BF177+BI177,Debt!$C$5-$D177-$J177-$P177-$V177-$AB177-$AH177-$AN177-$AT177-$AZ177-$BF177-$E177-$K177-$Q177-$W177-$AC177-$AI177-$AO177-$AU177-$BA177),0),IF(Debt!$B$5-$D177-$J177-$P177-$V177-$AB177-$AH177-$AN177-$AT177-$AZ177-$BF177-$E177-$K177-$Q177-$W177-$AC177-$AI177-$AO177-$AU177-$BA177&gt;BD177,BD177-BF177+BI177,Debt!$B$5-$D177-$J177-$P177-$V177-$AB177-$AH177-$AN177-$AT177-$AZ177-$BF177-$E177-$K177-$Q177-$W177-$AC177-$AI177-$AO177-$AU177-$BA177)))</f>
        <v>0</v>
      </c>
      <c r="BH177" s="76">
        <f t="shared" si="129"/>
        <v>0</v>
      </c>
      <c r="BI177" s="150">
        <f>IF(OR(BD177=0,BF$4=0),0,BD177*VLOOKUP(10,Debt!$A$7:$L$17,3,0)/12)</f>
        <v>0</v>
      </c>
      <c r="BJ177" s="133">
        <f t="shared" ca="1" si="130"/>
        <v>0</v>
      </c>
      <c r="BK177" s="133">
        <f t="shared" ca="1" si="131"/>
        <v>0</v>
      </c>
      <c r="BL177" s="133">
        <f t="shared" ca="1" si="132"/>
        <v>0</v>
      </c>
      <c r="BM177" s="157">
        <f t="shared" ca="1" si="133"/>
        <v>0</v>
      </c>
    </row>
    <row r="178" spans="1:65" customFormat="1" thickBot="1" x14ac:dyDescent="0.25">
      <c r="A178" s="160">
        <f t="shared" ca="1" si="134"/>
        <v>50161</v>
      </c>
      <c r="B178" s="149">
        <f t="shared" ca="1" si="100"/>
        <v>0</v>
      </c>
      <c r="C178" s="122">
        <f t="shared" ca="1" si="101"/>
        <v>0</v>
      </c>
      <c r="D178" s="122">
        <f t="shared" ca="1" si="90"/>
        <v>0</v>
      </c>
      <c r="E178" s="122">
        <f ca="1">IF(B178=0,0,IF(OR(EOMONTH($A178,0)&lt;Debt!$A$5,Debt!$A$5=""),IF(Debt!$A$6=TRUE,IF(Debt!$C$5-$J178-$P178-$V178-$AB178-$AH178-$AN178-$AT178-$AZ178-$BF178&gt;B178,B178-D178+G178,Debt!$C$5-$D178-$J178-$P178-$V178-$AB178-$AH178-$AN178-$AT178-$AZ178-$BF178),0),IF(Debt!$B$5-$D178-$J178-$P178-$V178-$AB178-$AH178-$AN178-$AT178-$AZ178-$BF178&gt;B178,B178-D178+G178,Debt!$B$5-$D178-$J178-$P178-$V178-$AB178-$AH178-$AN178-$AT178-$AZ178-$BF178)))</f>
        <v>0</v>
      </c>
      <c r="F178" s="76">
        <f t="shared" ca="1" si="102"/>
        <v>0</v>
      </c>
      <c r="G178" s="150">
        <f ca="1">IF(OR(B178=0,D$4=0),0,B178*VLOOKUP(1,Debt!$A$7:$L$17,3,0)/12)</f>
        <v>0</v>
      </c>
      <c r="H178" s="149">
        <f t="shared" ca="1" si="103"/>
        <v>0</v>
      </c>
      <c r="I178" s="122">
        <f t="shared" ca="1" si="104"/>
        <v>0</v>
      </c>
      <c r="J178" s="122">
        <f t="shared" ca="1" si="91"/>
        <v>0</v>
      </c>
      <c r="K178" s="122">
        <f ca="1">IF(H178=0,0,IF(OR(EOMONTH($A178,0)&lt;Debt!$A$5,Debt!$A$5=""),IF(Debt!$A$6=TRUE,IF(Debt!C$5-$D178-$P178-$V178-$AB178-$AH178-$AN178-$AT178-$AZ178-$BF178&gt;H178,H178-J178+M178,Debt!$C$5-$D178-$J178-$P178-$V178-$AB178-$AH178-$AN178-$AT178-$AZ178-$BF178-$E178),0),IF(Debt!$B$5-$D178-$J178-$P178-$V178-$AB178-$AH178-$AN178-$AT178-$AZ178-$BF178-$E178&gt;H178,H178-J178+M178,Debt!$B$5-$D178-$J178-$P178-$V178-$AB178-$AH178-$AN178-$AT178-$AZ178-$BF178-$E178)))</f>
        <v>0</v>
      </c>
      <c r="L178" s="76">
        <f t="shared" ca="1" si="105"/>
        <v>0</v>
      </c>
      <c r="M178" s="150">
        <f ca="1">IF(OR(H178=0,J$4=0),0,H178*VLOOKUP(2,Debt!$A$7:$L$17,3,0)/12)</f>
        <v>0</v>
      </c>
      <c r="N178" s="149">
        <f t="shared" ca="1" si="106"/>
        <v>0</v>
      </c>
      <c r="O178" s="122">
        <f t="shared" ca="1" si="107"/>
        <v>0</v>
      </c>
      <c r="P178" s="122">
        <f t="shared" ca="1" si="92"/>
        <v>0</v>
      </c>
      <c r="Q178" s="122">
        <f ca="1">IF(N178=0,0,IF(OR(EOMONTH($A178,0)&lt;Debt!$A$5,Debt!$A$5=""),IF(Debt!$A$6=TRUE,IF(Debt!$C$5-$D178-$J178-$V178-$AB178-$AH178-$AN178-$AT178-$AZ178-$BF178-$E178-$K178&gt;N178,N178-P178+S178,Debt!$C$5-$D178-$J178-$P178-$V178-$AB178-$AH178-$AN178-$AT178-$AZ178-$BF178-$E178-$K178),0),IF(Debt!$B$5-$D178-$J178-$P178-$V178-$AB178-$AH178-$AN178-$AT178-$AZ178-$BF178-$E178-$K178&gt;N178,N178-P178+S178,Debt!$B$5-$D178-$J178-$P178-$V178-$AB178-$AH178-$AN178-$AT178-$AZ178-$BF178-$E178-$K178)))</f>
        <v>0</v>
      </c>
      <c r="R178" s="76">
        <f t="shared" ca="1" si="108"/>
        <v>0</v>
      </c>
      <c r="S178" s="150">
        <f ca="1">IF(OR(N178=0,P$4=0),0,N178*VLOOKUP(3,Debt!$A$7:$L$17,3,0)/12)</f>
        <v>0</v>
      </c>
      <c r="T178" s="149">
        <f t="shared" ca="1" si="109"/>
        <v>0</v>
      </c>
      <c r="U178" s="122">
        <f t="shared" ca="1" si="110"/>
        <v>0</v>
      </c>
      <c r="V178" s="122">
        <f t="shared" ca="1" si="93"/>
        <v>0</v>
      </c>
      <c r="W178" s="122">
        <f ca="1">IF(T178=0,0,IF(OR(EOMONTH($A178,0)&lt;Debt!$A$5,Debt!$A$5=""),IF(Debt!$A$6=TRUE,IF(Debt!$C$5-$D178-$J178-$P178-$AB178-$AH178-$AN178-$AT178-$AZ178-$BF178-$E178-$K178-$Q178&gt;T178,T178-V178+Y178,Debt!$C$5-$D178-$J178-$P178-$V178-$AB178-$AH178-$AN178-$AT178-$AZ178-$BF178-$E178-$K178-$Q178),0),IF(Debt!$B$5-$D178-$J178-$P178-$V178-$AB178-$AH178-$AN178-$AT178-$AZ178-$BF178-$E178-$K178-$Q178&gt;T178,T178-V178+Y178,Debt!$B$5-$D178-$J178-$P178-$V178-$AB178-$AH178-$AN178-$AT178-$AZ178-$BF178-$E178-$K178-$Q178)))</f>
        <v>0</v>
      </c>
      <c r="X178" s="76">
        <f t="shared" ca="1" si="111"/>
        <v>0</v>
      </c>
      <c r="Y178" s="150">
        <f ca="1">IF(OR(T178=0,V$4=0),0,T178*VLOOKUP(4,Debt!$A$7:$L$17,3,0)/12)</f>
        <v>0</v>
      </c>
      <c r="Z178" s="149">
        <f t="shared" ca="1" si="112"/>
        <v>0</v>
      </c>
      <c r="AA178" s="122">
        <f t="shared" ca="1" si="113"/>
        <v>0</v>
      </c>
      <c r="AB178" s="122">
        <f t="shared" ca="1" si="94"/>
        <v>0</v>
      </c>
      <c r="AC178" s="122">
        <f ca="1">IF(Z178=0,0,IF(OR(EOMONTH($A178,0)&lt;Debt!$A$5,Debt!$A$5=""),IF(Debt!$A$6=TRUE,IF(Debt!$C$5-$D178-$J178-$P178-$V178-$AH178-$AN178-$AT178-$AZ178-$BF178-$E178-$K178-$Q178-$W178&gt;Z178,Z178-AB178+AE178,Debt!$C$5-$D178-$J178-$P178-$V178-$AB178-$AH178-$AN178-$AT178-$AZ178-$BF178-$E178-$K178-$Q178-$W178),0),IF(Debt!$B$5-$D178-$J178-$P178-$V178-$AB178-$AH178-$AN178-$AT178-$AZ178-$BF178-$E178-$K178-$Q178-$W178&gt;Z178,Z178-AB178+AE178,Debt!$B$5-$D178-$J178-$P178-$V178-$AB178-$AH178-$AN178-$AT178-$AZ178-$BF178-$E178-$K178-$Q178-$W178)))</f>
        <v>0</v>
      </c>
      <c r="AD178" s="76">
        <f t="shared" ca="1" si="114"/>
        <v>0</v>
      </c>
      <c r="AE178" s="150">
        <f ca="1">IF(OR(Z178=0,AB$4=0),0,Z178*VLOOKUP(5,Debt!$A$7:$L$17,3,0)/12)</f>
        <v>0</v>
      </c>
      <c r="AF178" s="149">
        <f t="shared" si="115"/>
        <v>0</v>
      </c>
      <c r="AG178" s="122">
        <f t="shared" si="116"/>
        <v>0</v>
      </c>
      <c r="AH178" s="122">
        <f t="shared" si="95"/>
        <v>0</v>
      </c>
      <c r="AI178" s="122">
        <f>IF(AF178=0,0,IF(OR(EOMONTH($A178,0)&lt;Debt!$A$5,Debt!$A$5=""),IF(Debt!$A$6=TRUE,IF(Debt!$C$5-$D178-$J178-$P178-$V178-$AB178-$AN178-$AT178-$AZ178-$BF178-$E178-$K178-$Q178-$W178-$AC178&gt;AF178,AF178-AH178+AK178,Debt!$C$5-$D178-$J178-$P178-$V178-$AB178-$AH178-$AN178-$AT178-$AZ178-$BF178-$E178-$K178-$Q178-$W178-$AC178),0),IF(Debt!$B$5-$D178-$J178-$P178-$V178-$AB178-$AH178-$AN178-$AT178-$AZ178-$BF178-$E178-$K178-$Q178-$W178-$AC178&gt;AF178,AF178-AH178+AK178,Debt!$B$5-$D178-$J178-$P178-$V178-$AB178-$AH178-$AN178-$AT178-$AZ178-$BF178-$E178-$K178-$Q178-$W178-$AC178)))</f>
        <v>0</v>
      </c>
      <c r="AJ178" s="76">
        <f t="shared" si="117"/>
        <v>0</v>
      </c>
      <c r="AK178" s="150">
        <f>IF(OR(AF178=0,AH$4=0),0,AF178*VLOOKUP(6,Debt!$A$7:$L$17,3,0)/12)</f>
        <v>0</v>
      </c>
      <c r="AL178" s="149">
        <f t="shared" si="118"/>
        <v>0</v>
      </c>
      <c r="AM178" s="122">
        <f t="shared" si="119"/>
        <v>0</v>
      </c>
      <c r="AN178" s="122">
        <f t="shared" si="96"/>
        <v>0</v>
      </c>
      <c r="AO178" s="122">
        <f>IF(AL178=0,0,IF(OR(EOMONTH($A178,0)&lt;Debt!$A$5,Debt!$A$5=""),IF(Debt!$A$6=TRUE,IF(Debt!$C$5-$D178-$J178-$P178-$V178-$AB178-$AH178-$AT178-$AZ178-$BF178-$E178-$K178-$Q178-$W178-$AC178-$AI178&gt;AL178,AL178-AN178+AQ178,Debt!$C$5-$D178-$J178-$P178-$V178-$AB178-$AH178-$AN178-$AT178-$AZ178-$BF178-$E178-$K178-$Q178-$W178-$AC178-$AI178),0),IF(Debt!$B$5-$D178-$J178-$P178-$V178-$AB178-$AH178-$AN178-$AT178-$AZ178-$BF178-$E178-$K178-$Q178-$W178-$AC178-$AI178&gt;AL178,AL178-AN178+AQ178,Debt!$B$5-$D178-$J178-$P178-$V178-$AB178-$AH178-$AN178-$AT178-$AZ178-$BF178-$E178-$K178-$Q178-$W178-$AC178-$AI178)))</f>
        <v>0</v>
      </c>
      <c r="AP178" s="76">
        <f t="shared" si="120"/>
        <v>0</v>
      </c>
      <c r="AQ178" s="150">
        <f>IF(OR(AL178=0,AN$4=0),0,AL178*VLOOKUP(7,Debt!$A$7:$L$17,3,0)/12)</f>
        <v>0</v>
      </c>
      <c r="AR178" s="149">
        <f t="shared" si="121"/>
        <v>0</v>
      </c>
      <c r="AS178" s="122">
        <f t="shared" si="122"/>
        <v>0</v>
      </c>
      <c r="AT178" s="122">
        <f t="shared" si="97"/>
        <v>0</v>
      </c>
      <c r="AU178" s="122">
        <f>IF(AR178=0,0,IF(OR(EOMONTH($A178,0)&lt;Debt!$A$5,Debt!$A$5=""),IF(Debt!$A$6=TRUE,IF(Debt!$C$5-$D178-$J178-$P178-$V178-$AB178-$AH178-$AN178-$AZ178-$BF178-$E178-$K178-$Q178-$W178-$AC178-$AI178-$AO178&gt;AR178,AR178-AT178+AW178,Debt!$C$5-$D178-$J178-$P178-$V178-$AB178-$AH178-$AN178-$AT178-$AZ178-$BF178-$E178-$K178-$Q178-$W178-$AC178-$AI178-$AO178),0),IF(Debt!$B$5-$D178-$J178-$P178-$V178-$AB178-$AH178-$AN178-$AT178-$AZ178-$BF178-$E178-$K178-$Q178-$W178-$AC178-$AI178-$AO178&gt;AR178,AR178-AT178+AW178,Debt!$B$5-$D178-$J178-$P178-$V178-$AB178-$AH178-$AN178-$AT178-$AZ178-$BF178-$E178-$K178-$Q178-$W178-$AC178-$AI178-$AO178)))</f>
        <v>0</v>
      </c>
      <c r="AV178" s="76">
        <f t="shared" si="123"/>
        <v>0</v>
      </c>
      <c r="AW178" s="150">
        <f>IF(OR(AR178=0,AT$4=0),0,AR178*VLOOKUP(8,Debt!$A$7:$L$17,3,0)/12)</f>
        <v>0</v>
      </c>
      <c r="AX178" s="149">
        <f t="shared" si="124"/>
        <v>0</v>
      </c>
      <c r="AY178" s="122">
        <f t="shared" si="125"/>
        <v>0</v>
      </c>
      <c r="AZ178" s="122">
        <f t="shared" si="98"/>
        <v>0</v>
      </c>
      <c r="BA178" s="122">
        <f>IF(AX178=0,0,IF(OR(EOMONTH($A178,0)&lt;Debt!$A$5,Debt!$A$5=""),IF(Debt!$A$6=TRUE,IF(Debt!$C$5-$D178-$J178-$P178-$V178-$AB178-$AH178-$AN178-$AT178-$BF178-$E178-$K178-$Q178-$W178-$AC178-$AI178-$AO178-$AU178&gt;AX178,AX178-AZ178+BC178,Debt!$C$5-$D178-$J178-$P178-$V178-$AB178-$AH178-$AN178-$AT178-$AZ178-$BF178-$E178-$K178-$Q178-$W178-$AC178-$AI178-$AO178-$AU178),0),IF(Debt!$B$5-$D178-$J178-$P178-$V178-$AB178-$AH178-$AN178-$AT178-$AZ178-$BF178-$E178-$K178-$Q178-$W178-$AC178-$AI178-$AO178-$AU178&gt;AX178,AX178-AZ178+BC178,Debt!$B$5-$D178-$J178-$P178-$V178-$AB178-$AH178-$AN178-$AT178-$AZ178-$BF178-$E178-$K178-$Q178-$W178-$AC178-$AI178-$AO178-$AU178)))</f>
        <v>0</v>
      </c>
      <c r="BB178" s="76">
        <f t="shared" si="126"/>
        <v>0</v>
      </c>
      <c r="BC178" s="150">
        <f>IF(OR(AX178=0,AZ$4=0),0,AX178*VLOOKUP(9,Debt!$A$7:$L$17,3,0)/12)</f>
        <v>0</v>
      </c>
      <c r="BD178" s="149">
        <f t="shared" si="127"/>
        <v>0</v>
      </c>
      <c r="BE178" s="122">
        <f t="shared" si="128"/>
        <v>0</v>
      </c>
      <c r="BF178" s="122">
        <f t="shared" si="99"/>
        <v>0</v>
      </c>
      <c r="BG178" s="122">
        <f>IF(BD178=0,0,IF(OR(EOMONTH($A178,0)&lt;Debt!$A$5,Debt!$A$5=""),IF(Debt!$A$6=TRUE,IF(Debt!$C$5-$D178-$J178-$P178-$V178-$AB178-$AH178-$AN178-$AT178-$AZ178-$E178-$K178-$Q178-$W178-$AC178-$AI178-$AO178-$AU178-$BA178&gt;BD178,BD178-BF178+BI178,Debt!$C$5-$D178-$J178-$P178-$V178-$AB178-$AH178-$AN178-$AT178-$AZ178-$BF178-$E178-$K178-$Q178-$W178-$AC178-$AI178-$AO178-$AU178-$BA178),0),IF(Debt!$B$5-$D178-$J178-$P178-$V178-$AB178-$AH178-$AN178-$AT178-$AZ178-$BF178-$E178-$K178-$Q178-$W178-$AC178-$AI178-$AO178-$AU178-$BA178&gt;BD178,BD178-BF178+BI178,Debt!$B$5-$D178-$J178-$P178-$V178-$AB178-$AH178-$AN178-$AT178-$AZ178-$BF178-$E178-$K178-$Q178-$W178-$AC178-$AI178-$AO178-$AU178-$BA178)))</f>
        <v>0</v>
      </c>
      <c r="BH178" s="76">
        <f t="shared" si="129"/>
        <v>0</v>
      </c>
      <c r="BI178" s="150">
        <f>IF(OR(BD178=0,BF$4=0),0,BD178*VLOOKUP(10,Debt!$A$7:$L$17,3,0)/12)</f>
        <v>0</v>
      </c>
      <c r="BJ178" s="133">
        <f t="shared" ca="1" si="130"/>
        <v>0</v>
      </c>
      <c r="BK178" s="133">
        <f t="shared" ca="1" si="131"/>
        <v>0</v>
      </c>
      <c r="BL178" s="133">
        <f t="shared" ca="1" si="132"/>
        <v>0</v>
      </c>
      <c r="BM178" s="157">
        <f t="shared" ca="1" si="133"/>
        <v>0</v>
      </c>
    </row>
    <row r="179" spans="1:65" customFormat="1" thickBot="1" x14ac:dyDescent="0.25">
      <c r="A179" s="160">
        <f t="shared" ca="1" si="134"/>
        <v>50192</v>
      </c>
      <c r="B179" s="149">
        <f t="shared" ca="1" si="100"/>
        <v>0</v>
      </c>
      <c r="C179" s="122">
        <f t="shared" ca="1" si="101"/>
        <v>0</v>
      </c>
      <c r="D179" s="122">
        <f t="shared" ca="1" si="90"/>
        <v>0</v>
      </c>
      <c r="E179" s="122">
        <f ca="1">IF(B179=0,0,IF(OR(EOMONTH($A179,0)&lt;Debt!$A$5,Debt!$A$5=""),IF(Debt!$A$6=TRUE,IF(Debt!$C$5-$J179-$P179-$V179-$AB179-$AH179-$AN179-$AT179-$AZ179-$BF179&gt;B179,B179-D179+G179,Debt!$C$5-$D179-$J179-$P179-$V179-$AB179-$AH179-$AN179-$AT179-$AZ179-$BF179),0),IF(Debt!$B$5-$D179-$J179-$P179-$V179-$AB179-$AH179-$AN179-$AT179-$AZ179-$BF179&gt;B179,B179-D179+G179,Debt!$B$5-$D179-$J179-$P179-$V179-$AB179-$AH179-$AN179-$AT179-$AZ179-$BF179)))</f>
        <v>0</v>
      </c>
      <c r="F179" s="76">
        <f t="shared" ca="1" si="102"/>
        <v>0</v>
      </c>
      <c r="G179" s="150">
        <f ca="1">IF(OR(B179=0,D$4=0),0,B179*VLOOKUP(1,Debt!$A$7:$L$17,3,0)/12)</f>
        <v>0</v>
      </c>
      <c r="H179" s="149">
        <f t="shared" ca="1" si="103"/>
        <v>0</v>
      </c>
      <c r="I179" s="122">
        <f t="shared" ca="1" si="104"/>
        <v>0</v>
      </c>
      <c r="J179" s="122">
        <f t="shared" ca="1" si="91"/>
        <v>0</v>
      </c>
      <c r="K179" s="122">
        <f ca="1">IF(H179=0,0,IF(OR(EOMONTH($A179,0)&lt;Debt!$A$5,Debt!$A$5=""),IF(Debt!$A$6=TRUE,IF(Debt!C$5-$D179-$P179-$V179-$AB179-$AH179-$AN179-$AT179-$AZ179-$BF179&gt;H179,H179-J179+M179,Debt!$C$5-$D179-$J179-$P179-$V179-$AB179-$AH179-$AN179-$AT179-$AZ179-$BF179-$E179),0),IF(Debt!$B$5-$D179-$J179-$P179-$V179-$AB179-$AH179-$AN179-$AT179-$AZ179-$BF179-$E179&gt;H179,H179-J179+M179,Debt!$B$5-$D179-$J179-$P179-$V179-$AB179-$AH179-$AN179-$AT179-$AZ179-$BF179-$E179)))</f>
        <v>0</v>
      </c>
      <c r="L179" s="76">
        <f t="shared" ca="1" si="105"/>
        <v>0</v>
      </c>
      <c r="M179" s="150">
        <f ca="1">IF(OR(H179=0,J$4=0),0,H179*VLOOKUP(2,Debt!$A$7:$L$17,3,0)/12)</f>
        <v>0</v>
      </c>
      <c r="N179" s="149">
        <f t="shared" ca="1" si="106"/>
        <v>0</v>
      </c>
      <c r="O179" s="122">
        <f t="shared" ca="1" si="107"/>
        <v>0</v>
      </c>
      <c r="P179" s="122">
        <f t="shared" ca="1" si="92"/>
        <v>0</v>
      </c>
      <c r="Q179" s="122">
        <f ca="1">IF(N179=0,0,IF(OR(EOMONTH($A179,0)&lt;Debt!$A$5,Debt!$A$5=""),IF(Debt!$A$6=TRUE,IF(Debt!$C$5-$D179-$J179-$V179-$AB179-$AH179-$AN179-$AT179-$AZ179-$BF179-$E179-$K179&gt;N179,N179-P179+S179,Debt!$C$5-$D179-$J179-$P179-$V179-$AB179-$AH179-$AN179-$AT179-$AZ179-$BF179-$E179-$K179),0),IF(Debt!$B$5-$D179-$J179-$P179-$V179-$AB179-$AH179-$AN179-$AT179-$AZ179-$BF179-$E179-$K179&gt;N179,N179-P179+S179,Debt!$B$5-$D179-$J179-$P179-$V179-$AB179-$AH179-$AN179-$AT179-$AZ179-$BF179-$E179-$K179)))</f>
        <v>0</v>
      </c>
      <c r="R179" s="76">
        <f t="shared" ca="1" si="108"/>
        <v>0</v>
      </c>
      <c r="S179" s="150">
        <f ca="1">IF(OR(N179=0,P$4=0),0,N179*VLOOKUP(3,Debt!$A$7:$L$17,3,0)/12)</f>
        <v>0</v>
      </c>
      <c r="T179" s="149">
        <f t="shared" ca="1" si="109"/>
        <v>0</v>
      </c>
      <c r="U179" s="122">
        <f t="shared" ca="1" si="110"/>
        <v>0</v>
      </c>
      <c r="V179" s="122">
        <f t="shared" ca="1" si="93"/>
        <v>0</v>
      </c>
      <c r="W179" s="122">
        <f ca="1">IF(T179=0,0,IF(OR(EOMONTH($A179,0)&lt;Debt!$A$5,Debt!$A$5=""),IF(Debt!$A$6=TRUE,IF(Debt!$C$5-$D179-$J179-$P179-$AB179-$AH179-$AN179-$AT179-$AZ179-$BF179-$E179-$K179-$Q179&gt;T179,T179-V179+Y179,Debt!$C$5-$D179-$J179-$P179-$V179-$AB179-$AH179-$AN179-$AT179-$AZ179-$BF179-$E179-$K179-$Q179),0),IF(Debt!$B$5-$D179-$J179-$P179-$V179-$AB179-$AH179-$AN179-$AT179-$AZ179-$BF179-$E179-$K179-$Q179&gt;T179,T179-V179+Y179,Debt!$B$5-$D179-$J179-$P179-$V179-$AB179-$AH179-$AN179-$AT179-$AZ179-$BF179-$E179-$K179-$Q179)))</f>
        <v>0</v>
      </c>
      <c r="X179" s="76">
        <f t="shared" ca="1" si="111"/>
        <v>0</v>
      </c>
      <c r="Y179" s="150">
        <f ca="1">IF(OR(T179=0,V$4=0),0,T179*VLOOKUP(4,Debt!$A$7:$L$17,3,0)/12)</f>
        <v>0</v>
      </c>
      <c r="Z179" s="149">
        <f t="shared" ca="1" si="112"/>
        <v>0</v>
      </c>
      <c r="AA179" s="122">
        <f t="shared" ca="1" si="113"/>
        <v>0</v>
      </c>
      <c r="AB179" s="122">
        <f t="shared" ca="1" si="94"/>
        <v>0</v>
      </c>
      <c r="AC179" s="122">
        <f ca="1">IF(Z179=0,0,IF(OR(EOMONTH($A179,0)&lt;Debt!$A$5,Debt!$A$5=""),IF(Debt!$A$6=TRUE,IF(Debt!$C$5-$D179-$J179-$P179-$V179-$AH179-$AN179-$AT179-$AZ179-$BF179-$E179-$K179-$Q179-$W179&gt;Z179,Z179-AB179+AE179,Debt!$C$5-$D179-$J179-$P179-$V179-$AB179-$AH179-$AN179-$AT179-$AZ179-$BF179-$E179-$K179-$Q179-$W179),0),IF(Debt!$B$5-$D179-$J179-$P179-$V179-$AB179-$AH179-$AN179-$AT179-$AZ179-$BF179-$E179-$K179-$Q179-$W179&gt;Z179,Z179-AB179+AE179,Debt!$B$5-$D179-$J179-$P179-$V179-$AB179-$AH179-$AN179-$AT179-$AZ179-$BF179-$E179-$K179-$Q179-$W179)))</f>
        <v>0</v>
      </c>
      <c r="AD179" s="76">
        <f t="shared" ca="1" si="114"/>
        <v>0</v>
      </c>
      <c r="AE179" s="150">
        <f ca="1">IF(OR(Z179=0,AB$4=0),0,Z179*VLOOKUP(5,Debt!$A$7:$L$17,3,0)/12)</f>
        <v>0</v>
      </c>
      <c r="AF179" s="149">
        <f t="shared" si="115"/>
        <v>0</v>
      </c>
      <c r="AG179" s="122">
        <f t="shared" si="116"/>
        <v>0</v>
      </c>
      <c r="AH179" s="122">
        <f t="shared" si="95"/>
        <v>0</v>
      </c>
      <c r="AI179" s="122">
        <f>IF(AF179=0,0,IF(OR(EOMONTH($A179,0)&lt;Debt!$A$5,Debt!$A$5=""),IF(Debt!$A$6=TRUE,IF(Debt!$C$5-$D179-$J179-$P179-$V179-$AB179-$AN179-$AT179-$AZ179-$BF179-$E179-$K179-$Q179-$W179-$AC179&gt;AF179,AF179-AH179+AK179,Debt!$C$5-$D179-$J179-$P179-$V179-$AB179-$AH179-$AN179-$AT179-$AZ179-$BF179-$E179-$K179-$Q179-$W179-$AC179),0),IF(Debt!$B$5-$D179-$J179-$P179-$V179-$AB179-$AH179-$AN179-$AT179-$AZ179-$BF179-$E179-$K179-$Q179-$W179-$AC179&gt;AF179,AF179-AH179+AK179,Debt!$B$5-$D179-$J179-$P179-$V179-$AB179-$AH179-$AN179-$AT179-$AZ179-$BF179-$E179-$K179-$Q179-$W179-$AC179)))</f>
        <v>0</v>
      </c>
      <c r="AJ179" s="76">
        <f t="shared" si="117"/>
        <v>0</v>
      </c>
      <c r="AK179" s="150">
        <f>IF(OR(AF179=0,AH$4=0),0,AF179*VLOOKUP(6,Debt!$A$7:$L$17,3,0)/12)</f>
        <v>0</v>
      </c>
      <c r="AL179" s="149">
        <f t="shared" si="118"/>
        <v>0</v>
      </c>
      <c r="AM179" s="122">
        <f t="shared" si="119"/>
        <v>0</v>
      </c>
      <c r="AN179" s="122">
        <f t="shared" si="96"/>
        <v>0</v>
      </c>
      <c r="AO179" s="122">
        <f>IF(AL179=0,0,IF(OR(EOMONTH($A179,0)&lt;Debt!$A$5,Debt!$A$5=""),IF(Debt!$A$6=TRUE,IF(Debt!$C$5-$D179-$J179-$P179-$V179-$AB179-$AH179-$AT179-$AZ179-$BF179-$E179-$K179-$Q179-$W179-$AC179-$AI179&gt;AL179,AL179-AN179+AQ179,Debt!$C$5-$D179-$J179-$P179-$V179-$AB179-$AH179-$AN179-$AT179-$AZ179-$BF179-$E179-$K179-$Q179-$W179-$AC179-$AI179),0),IF(Debt!$B$5-$D179-$J179-$P179-$V179-$AB179-$AH179-$AN179-$AT179-$AZ179-$BF179-$E179-$K179-$Q179-$W179-$AC179-$AI179&gt;AL179,AL179-AN179+AQ179,Debt!$B$5-$D179-$J179-$P179-$V179-$AB179-$AH179-$AN179-$AT179-$AZ179-$BF179-$E179-$K179-$Q179-$W179-$AC179-$AI179)))</f>
        <v>0</v>
      </c>
      <c r="AP179" s="76">
        <f t="shared" si="120"/>
        <v>0</v>
      </c>
      <c r="AQ179" s="150">
        <f>IF(OR(AL179=0,AN$4=0),0,AL179*VLOOKUP(7,Debt!$A$7:$L$17,3,0)/12)</f>
        <v>0</v>
      </c>
      <c r="AR179" s="149">
        <f t="shared" si="121"/>
        <v>0</v>
      </c>
      <c r="AS179" s="122">
        <f t="shared" si="122"/>
        <v>0</v>
      </c>
      <c r="AT179" s="122">
        <f t="shared" si="97"/>
        <v>0</v>
      </c>
      <c r="AU179" s="122">
        <f>IF(AR179=0,0,IF(OR(EOMONTH($A179,0)&lt;Debt!$A$5,Debt!$A$5=""),IF(Debt!$A$6=TRUE,IF(Debt!$C$5-$D179-$J179-$P179-$V179-$AB179-$AH179-$AN179-$AZ179-$BF179-$E179-$K179-$Q179-$W179-$AC179-$AI179-$AO179&gt;AR179,AR179-AT179+AW179,Debt!$C$5-$D179-$J179-$P179-$V179-$AB179-$AH179-$AN179-$AT179-$AZ179-$BF179-$E179-$K179-$Q179-$W179-$AC179-$AI179-$AO179),0),IF(Debt!$B$5-$D179-$J179-$P179-$V179-$AB179-$AH179-$AN179-$AT179-$AZ179-$BF179-$E179-$K179-$Q179-$W179-$AC179-$AI179-$AO179&gt;AR179,AR179-AT179+AW179,Debt!$B$5-$D179-$J179-$P179-$V179-$AB179-$AH179-$AN179-$AT179-$AZ179-$BF179-$E179-$K179-$Q179-$W179-$AC179-$AI179-$AO179)))</f>
        <v>0</v>
      </c>
      <c r="AV179" s="76">
        <f t="shared" si="123"/>
        <v>0</v>
      </c>
      <c r="AW179" s="150">
        <f>IF(OR(AR179=0,AT$4=0),0,AR179*VLOOKUP(8,Debt!$A$7:$L$17,3,0)/12)</f>
        <v>0</v>
      </c>
      <c r="AX179" s="149">
        <f t="shared" si="124"/>
        <v>0</v>
      </c>
      <c r="AY179" s="122">
        <f t="shared" si="125"/>
        <v>0</v>
      </c>
      <c r="AZ179" s="122">
        <f t="shared" si="98"/>
        <v>0</v>
      </c>
      <c r="BA179" s="122">
        <f>IF(AX179=0,0,IF(OR(EOMONTH($A179,0)&lt;Debt!$A$5,Debt!$A$5=""),IF(Debt!$A$6=TRUE,IF(Debt!$C$5-$D179-$J179-$P179-$V179-$AB179-$AH179-$AN179-$AT179-$BF179-$E179-$K179-$Q179-$W179-$AC179-$AI179-$AO179-$AU179&gt;AX179,AX179-AZ179+BC179,Debt!$C$5-$D179-$J179-$P179-$V179-$AB179-$AH179-$AN179-$AT179-$AZ179-$BF179-$E179-$K179-$Q179-$W179-$AC179-$AI179-$AO179-$AU179),0),IF(Debt!$B$5-$D179-$J179-$P179-$V179-$AB179-$AH179-$AN179-$AT179-$AZ179-$BF179-$E179-$K179-$Q179-$W179-$AC179-$AI179-$AO179-$AU179&gt;AX179,AX179-AZ179+BC179,Debt!$B$5-$D179-$J179-$P179-$V179-$AB179-$AH179-$AN179-$AT179-$AZ179-$BF179-$E179-$K179-$Q179-$W179-$AC179-$AI179-$AO179-$AU179)))</f>
        <v>0</v>
      </c>
      <c r="BB179" s="76">
        <f t="shared" si="126"/>
        <v>0</v>
      </c>
      <c r="BC179" s="150">
        <f>IF(OR(AX179=0,AZ$4=0),0,AX179*VLOOKUP(9,Debt!$A$7:$L$17,3,0)/12)</f>
        <v>0</v>
      </c>
      <c r="BD179" s="149">
        <f t="shared" si="127"/>
        <v>0</v>
      </c>
      <c r="BE179" s="122">
        <f t="shared" si="128"/>
        <v>0</v>
      </c>
      <c r="BF179" s="122">
        <f t="shared" si="99"/>
        <v>0</v>
      </c>
      <c r="BG179" s="122">
        <f>IF(BD179=0,0,IF(OR(EOMONTH($A179,0)&lt;Debt!$A$5,Debt!$A$5=""),IF(Debt!$A$6=TRUE,IF(Debt!$C$5-$D179-$J179-$P179-$V179-$AB179-$AH179-$AN179-$AT179-$AZ179-$E179-$K179-$Q179-$W179-$AC179-$AI179-$AO179-$AU179-$BA179&gt;BD179,BD179-BF179+BI179,Debt!$C$5-$D179-$J179-$P179-$V179-$AB179-$AH179-$AN179-$AT179-$AZ179-$BF179-$E179-$K179-$Q179-$W179-$AC179-$AI179-$AO179-$AU179-$BA179),0),IF(Debt!$B$5-$D179-$J179-$P179-$V179-$AB179-$AH179-$AN179-$AT179-$AZ179-$BF179-$E179-$K179-$Q179-$W179-$AC179-$AI179-$AO179-$AU179-$BA179&gt;BD179,BD179-BF179+BI179,Debt!$B$5-$D179-$J179-$P179-$V179-$AB179-$AH179-$AN179-$AT179-$AZ179-$BF179-$E179-$K179-$Q179-$W179-$AC179-$AI179-$AO179-$AU179-$BA179)))</f>
        <v>0</v>
      </c>
      <c r="BH179" s="76">
        <f t="shared" si="129"/>
        <v>0</v>
      </c>
      <c r="BI179" s="150">
        <f>IF(OR(BD179=0,BF$4=0),0,BD179*VLOOKUP(10,Debt!$A$7:$L$17,3,0)/12)</f>
        <v>0</v>
      </c>
      <c r="BJ179" s="133">
        <f t="shared" ca="1" si="130"/>
        <v>0</v>
      </c>
      <c r="BK179" s="133">
        <f t="shared" ca="1" si="131"/>
        <v>0</v>
      </c>
      <c r="BL179" s="133">
        <f t="shared" ca="1" si="132"/>
        <v>0</v>
      </c>
      <c r="BM179" s="157">
        <f t="shared" ca="1" si="133"/>
        <v>0</v>
      </c>
    </row>
    <row r="180" spans="1:65" customFormat="1" thickBot="1" x14ac:dyDescent="0.25">
      <c r="A180" s="160">
        <f t="shared" ca="1" si="134"/>
        <v>50222</v>
      </c>
      <c r="B180" s="149">
        <f t="shared" ca="1" si="100"/>
        <v>0</v>
      </c>
      <c r="C180" s="122">
        <f t="shared" ca="1" si="101"/>
        <v>0</v>
      </c>
      <c r="D180" s="122">
        <f t="shared" ca="1" si="90"/>
        <v>0</v>
      </c>
      <c r="E180" s="122">
        <f ca="1">IF(B180=0,0,IF(OR(EOMONTH($A180,0)&lt;Debt!$A$5,Debt!$A$5=""),IF(Debt!$A$6=TRUE,IF(Debt!$C$5-$J180-$P180-$V180-$AB180-$AH180-$AN180-$AT180-$AZ180-$BF180&gt;B180,B180-D180+G180,Debt!$C$5-$D180-$J180-$P180-$V180-$AB180-$AH180-$AN180-$AT180-$AZ180-$BF180),0),IF(Debt!$B$5-$D180-$J180-$P180-$V180-$AB180-$AH180-$AN180-$AT180-$AZ180-$BF180&gt;B180,B180-D180+G180,Debt!$B$5-$D180-$J180-$P180-$V180-$AB180-$AH180-$AN180-$AT180-$AZ180-$BF180)))</f>
        <v>0</v>
      </c>
      <c r="F180" s="76">
        <f t="shared" ca="1" si="102"/>
        <v>0</v>
      </c>
      <c r="G180" s="150">
        <f ca="1">IF(OR(B180=0,D$4=0),0,B180*VLOOKUP(1,Debt!$A$7:$L$17,3,0)/12)</f>
        <v>0</v>
      </c>
      <c r="H180" s="149">
        <f t="shared" ca="1" si="103"/>
        <v>0</v>
      </c>
      <c r="I180" s="122">
        <f t="shared" ca="1" si="104"/>
        <v>0</v>
      </c>
      <c r="J180" s="122">
        <f t="shared" ca="1" si="91"/>
        <v>0</v>
      </c>
      <c r="K180" s="122">
        <f ca="1">IF(H180=0,0,IF(OR(EOMONTH($A180,0)&lt;Debt!$A$5,Debt!$A$5=""),IF(Debt!$A$6=TRUE,IF(Debt!C$5-$D180-$P180-$V180-$AB180-$AH180-$AN180-$AT180-$AZ180-$BF180&gt;H180,H180-J180+M180,Debt!$C$5-$D180-$J180-$P180-$V180-$AB180-$AH180-$AN180-$AT180-$AZ180-$BF180-$E180),0),IF(Debt!$B$5-$D180-$J180-$P180-$V180-$AB180-$AH180-$AN180-$AT180-$AZ180-$BF180-$E180&gt;H180,H180-J180+M180,Debt!$B$5-$D180-$J180-$P180-$V180-$AB180-$AH180-$AN180-$AT180-$AZ180-$BF180-$E180)))</f>
        <v>0</v>
      </c>
      <c r="L180" s="76">
        <f t="shared" ca="1" si="105"/>
        <v>0</v>
      </c>
      <c r="M180" s="150">
        <f ca="1">IF(OR(H180=0,J$4=0),0,H180*VLOOKUP(2,Debt!$A$7:$L$17,3,0)/12)</f>
        <v>0</v>
      </c>
      <c r="N180" s="149">
        <f t="shared" ca="1" si="106"/>
        <v>0</v>
      </c>
      <c r="O180" s="122">
        <f t="shared" ca="1" si="107"/>
        <v>0</v>
      </c>
      <c r="P180" s="122">
        <f t="shared" ca="1" si="92"/>
        <v>0</v>
      </c>
      <c r="Q180" s="122">
        <f ca="1">IF(N180=0,0,IF(OR(EOMONTH($A180,0)&lt;Debt!$A$5,Debt!$A$5=""),IF(Debt!$A$6=TRUE,IF(Debt!$C$5-$D180-$J180-$V180-$AB180-$AH180-$AN180-$AT180-$AZ180-$BF180-$E180-$K180&gt;N180,N180-P180+S180,Debt!$C$5-$D180-$J180-$P180-$V180-$AB180-$AH180-$AN180-$AT180-$AZ180-$BF180-$E180-$K180),0),IF(Debt!$B$5-$D180-$J180-$P180-$V180-$AB180-$AH180-$AN180-$AT180-$AZ180-$BF180-$E180-$K180&gt;N180,N180-P180+S180,Debt!$B$5-$D180-$J180-$P180-$V180-$AB180-$AH180-$AN180-$AT180-$AZ180-$BF180-$E180-$K180)))</f>
        <v>0</v>
      </c>
      <c r="R180" s="76">
        <f t="shared" ca="1" si="108"/>
        <v>0</v>
      </c>
      <c r="S180" s="150">
        <f ca="1">IF(OR(N180=0,P$4=0),0,N180*VLOOKUP(3,Debt!$A$7:$L$17,3,0)/12)</f>
        <v>0</v>
      </c>
      <c r="T180" s="149">
        <f t="shared" ca="1" si="109"/>
        <v>0</v>
      </c>
      <c r="U180" s="122">
        <f t="shared" ca="1" si="110"/>
        <v>0</v>
      </c>
      <c r="V180" s="122">
        <f t="shared" ca="1" si="93"/>
        <v>0</v>
      </c>
      <c r="W180" s="122">
        <f ca="1">IF(T180=0,0,IF(OR(EOMONTH($A180,0)&lt;Debt!$A$5,Debt!$A$5=""),IF(Debt!$A$6=TRUE,IF(Debt!$C$5-$D180-$J180-$P180-$AB180-$AH180-$AN180-$AT180-$AZ180-$BF180-$E180-$K180-$Q180&gt;T180,T180-V180+Y180,Debt!$C$5-$D180-$J180-$P180-$V180-$AB180-$AH180-$AN180-$AT180-$AZ180-$BF180-$E180-$K180-$Q180),0),IF(Debt!$B$5-$D180-$J180-$P180-$V180-$AB180-$AH180-$AN180-$AT180-$AZ180-$BF180-$E180-$K180-$Q180&gt;T180,T180-V180+Y180,Debt!$B$5-$D180-$J180-$P180-$V180-$AB180-$AH180-$AN180-$AT180-$AZ180-$BF180-$E180-$K180-$Q180)))</f>
        <v>0</v>
      </c>
      <c r="X180" s="76">
        <f t="shared" ca="1" si="111"/>
        <v>0</v>
      </c>
      <c r="Y180" s="150">
        <f ca="1">IF(OR(T180=0,V$4=0),0,T180*VLOOKUP(4,Debt!$A$7:$L$17,3,0)/12)</f>
        <v>0</v>
      </c>
      <c r="Z180" s="149">
        <f t="shared" ca="1" si="112"/>
        <v>0</v>
      </c>
      <c r="AA180" s="122">
        <f t="shared" ca="1" si="113"/>
        <v>0</v>
      </c>
      <c r="AB180" s="122">
        <f t="shared" ca="1" si="94"/>
        <v>0</v>
      </c>
      <c r="AC180" s="122">
        <f ca="1">IF(Z180=0,0,IF(OR(EOMONTH($A180,0)&lt;Debt!$A$5,Debt!$A$5=""),IF(Debt!$A$6=TRUE,IF(Debt!$C$5-$D180-$J180-$P180-$V180-$AH180-$AN180-$AT180-$AZ180-$BF180-$E180-$K180-$Q180-$W180&gt;Z180,Z180-AB180+AE180,Debt!$C$5-$D180-$J180-$P180-$V180-$AB180-$AH180-$AN180-$AT180-$AZ180-$BF180-$E180-$K180-$Q180-$W180),0),IF(Debt!$B$5-$D180-$J180-$P180-$V180-$AB180-$AH180-$AN180-$AT180-$AZ180-$BF180-$E180-$K180-$Q180-$W180&gt;Z180,Z180-AB180+AE180,Debt!$B$5-$D180-$J180-$P180-$V180-$AB180-$AH180-$AN180-$AT180-$AZ180-$BF180-$E180-$K180-$Q180-$W180)))</f>
        <v>0</v>
      </c>
      <c r="AD180" s="76">
        <f t="shared" ca="1" si="114"/>
        <v>0</v>
      </c>
      <c r="AE180" s="150">
        <f ca="1">IF(OR(Z180=0,AB$4=0),0,Z180*VLOOKUP(5,Debt!$A$7:$L$17,3,0)/12)</f>
        <v>0</v>
      </c>
      <c r="AF180" s="149">
        <f t="shared" si="115"/>
        <v>0</v>
      </c>
      <c r="AG180" s="122">
        <f t="shared" si="116"/>
        <v>0</v>
      </c>
      <c r="AH180" s="122">
        <f t="shared" si="95"/>
        <v>0</v>
      </c>
      <c r="AI180" s="122">
        <f>IF(AF180=0,0,IF(OR(EOMONTH($A180,0)&lt;Debt!$A$5,Debt!$A$5=""),IF(Debt!$A$6=TRUE,IF(Debt!$C$5-$D180-$J180-$P180-$V180-$AB180-$AN180-$AT180-$AZ180-$BF180-$E180-$K180-$Q180-$W180-$AC180&gt;AF180,AF180-AH180+AK180,Debt!$C$5-$D180-$J180-$P180-$V180-$AB180-$AH180-$AN180-$AT180-$AZ180-$BF180-$E180-$K180-$Q180-$W180-$AC180),0),IF(Debt!$B$5-$D180-$J180-$P180-$V180-$AB180-$AH180-$AN180-$AT180-$AZ180-$BF180-$E180-$K180-$Q180-$W180-$AC180&gt;AF180,AF180-AH180+AK180,Debt!$B$5-$D180-$J180-$P180-$V180-$AB180-$AH180-$AN180-$AT180-$AZ180-$BF180-$E180-$K180-$Q180-$W180-$AC180)))</f>
        <v>0</v>
      </c>
      <c r="AJ180" s="76">
        <f t="shared" si="117"/>
        <v>0</v>
      </c>
      <c r="AK180" s="150">
        <f>IF(OR(AF180=0,AH$4=0),0,AF180*VLOOKUP(6,Debt!$A$7:$L$17,3,0)/12)</f>
        <v>0</v>
      </c>
      <c r="AL180" s="149">
        <f t="shared" si="118"/>
        <v>0</v>
      </c>
      <c r="AM180" s="122">
        <f t="shared" si="119"/>
        <v>0</v>
      </c>
      <c r="AN180" s="122">
        <f t="shared" si="96"/>
        <v>0</v>
      </c>
      <c r="AO180" s="122">
        <f>IF(AL180=0,0,IF(OR(EOMONTH($A180,0)&lt;Debt!$A$5,Debt!$A$5=""),IF(Debt!$A$6=TRUE,IF(Debt!$C$5-$D180-$J180-$P180-$V180-$AB180-$AH180-$AT180-$AZ180-$BF180-$E180-$K180-$Q180-$W180-$AC180-$AI180&gt;AL180,AL180-AN180+AQ180,Debt!$C$5-$D180-$J180-$P180-$V180-$AB180-$AH180-$AN180-$AT180-$AZ180-$BF180-$E180-$K180-$Q180-$W180-$AC180-$AI180),0),IF(Debt!$B$5-$D180-$J180-$P180-$V180-$AB180-$AH180-$AN180-$AT180-$AZ180-$BF180-$E180-$K180-$Q180-$W180-$AC180-$AI180&gt;AL180,AL180-AN180+AQ180,Debt!$B$5-$D180-$J180-$P180-$V180-$AB180-$AH180-$AN180-$AT180-$AZ180-$BF180-$E180-$K180-$Q180-$W180-$AC180-$AI180)))</f>
        <v>0</v>
      </c>
      <c r="AP180" s="76">
        <f t="shared" si="120"/>
        <v>0</v>
      </c>
      <c r="AQ180" s="150">
        <f>IF(OR(AL180=0,AN$4=0),0,AL180*VLOOKUP(7,Debt!$A$7:$L$17,3,0)/12)</f>
        <v>0</v>
      </c>
      <c r="AR180" s="149">
        <f t="shared" si="121"/>
        <v>0</v>
      </c>
      <c r="AS180" s="122">
        <f t="shared" si="122"/>
        <v>0</v>
      </c>
      <c r="AT180" s="122">
        <f t="shared" si="97"/>
        <v>0</v>
      </c>
      <c r="AU180" s="122">
        <f>IF(AR180=0,0,IF(OR(EOMONTH($A180,0)&lt;Debt!$A$5,Debt!$A$5=""),IF(Debt!$A$6=TRUE,IF(Debt!$C$5-$D180-$J180-$P180-$V180-$AB180-$AH180-$AN180-$AZ180-$BF180-$E180-$K180-$Q180-$W180-$AC180-$AI180-$AO180&gt;AR180,AR180-AT180+AW180,Debt!$C$5-$D180-$J180-$P180-$V180-$AB180-$AH180-$AN180-$AT180-$AZ180-$BF180-$E180-$K180-$Q180-$W180-$AC180-$AI180-$AO180),0),IF(Debt!$B$5-$D180-$J180-$P180-$V180-$AB180-$AH180-$AN180-$AT180-$AZ180-$BF180-$E180-$K180-$Q180-$W180-$AC180-$AI180-$AO180&gt;AR180,AR180-AT180+AW180,Debt!$B$5-$D180-$J180-$P180-$V180-$AB180-$AH180-$AN180-$AT180-$AZ180-$BF180-$E180-$K180-$Q180-$W180-$AC180-$AI180-$AO180)))</f>
        <v>0</v>
      </c>
      <c r="AV180" s="76">
        <f t="shared" si="123"/>
        <v>0</v>
      </c>
      <c r="AW180" s="150">
        <f>IF(OR(AR180=0,AT$4=0),0,AR180*VLOOKUP(8,Debt!$A$7:$L$17,3,0)/12)</f>
        <v>0</v>
      </c>
      <c r="AX180" s="149">
        <f t="shared" si="124"/>
        <v>0</v>
      </c>
      <c r="AY180" s="122">
        <f t="shared" si="125"/>
        <v>0</v>
      </c>
      <c r="AZ180" s="122">
        <f t="shared" si="98"/>
        <v>0</v>
      </c>
      <c r="BA180" s="122">
        <f>IF(AX180=0,0,IF(OR(EOMONTH($A180,0)&lt;Debt!$A$5,Debt!$A$5=""),IF(Debt!$A$6=TRUE,IF(Debt!$C$5-$D180-$J180-$P180-$V180-$AB180-$AH180-$AN180-$AT180-$BF180-$E180-$K180-$Q180-$W180-$AC180-$AI180-$AO180-$AU180&gt;AX180,AX180-AZ180+BC180,Debt!$C$5-$D180-$J180-$P180-$V180-$AB180-$AH180-$AN180-$AT180-$AZ180-$BF180-$E180-$K180-$Q180-$W180-$AC180-$AI180-$AO180-$AU180),0),IF(Debt!$B$5-$D180-$J180-$P180-$V180-$AB180-$AH180-$AN180-$AT180-$AZ180-$BF180-$E180-$K180-$Q180-$W180-$AC180-$AI180-$AO180-$AU180&gt;AX180,AX180-AZ180+BC180,Debt!$B$5-$D180-$J180-$P180-$V180-$AB180-$AH180-$AN180-$AT180-$AZ180-$BF180-$E180-$K180-$Q180-$W180-$AC180-$AI180-$AO180-$AU180)))</f>
        <v>0</v>
      </c>
      <c r="BB180" s="76">
        <f t="shared" si="126"/>
        <v>0</v>
      </c>
      <c r="BC180" s="150">
        <f>IF(OR(AX180=0,AZ$4=0),0,AX180*VLOOKUP(9,Debt!$A$7:$L$17,3,0)/12)</f>
        <v>0</v>
      </c>
      <c r="BD180" s="149">
        <f t="shared" si="127"/>
        <v>0</v>
      </c>
      <c r="BE180" s="122">
        <f t="shared" si="128"/>
        <v>0</v>
      </c>
      <c r="BF180" s="122">
        <f t="shared" si="99"/>
        <v>0</v>
      </c>
      <c r="BG180" s="122">
        <f>IF(BD180=0,0,IF(OR(EOMONTH($A180,0)&lt;Debt!$A$5,Debt!$A$5=""),IF(Debt!$A$6=TRUE,IF(Debt!$C$5-$D180-$J180-$P180-$V180-$AB180-$AH180-$AN180-$AT180-$AZ180-$E180-$K180-$Q180-$W180-$AC180-$AI180-$AO180-$AU180-$BA180&gt;BD180,BD180-BF180+BI180,Debt!$C$5-$D180-$J180-$P180-$V180-$AB180-$AH180-$AN180-$AT180-$AZ180-$BF180-$E180-$K180-$Q180-$W180-$AC180-$AI180-$AO180-$AU180-$BA180),0),IF(Debt!$B$5-$D180-$J180-$P180-$V180-$AB180-$AH180-$AN180-$AT180-$AZ180-$BF180-$E180-$K180-$Q180-$W180-$AC180-$AI180-$AO180-$AU180-$BA180&gt;BD180,BD180-BF180+BI180,Debt!$B$5-$D180-$J180-$P180-$V180-$AB180-$AH180-$AN180-$AT180-$AZ180-$BF180-$E180-$K180-$Q180-$W180-$AC180-$AI180-$AO180-$AU180-$BA180)))</f>
        <v>0</v>
      </c>
      <c r="BH180" s="76">
        <f t="shared" si="129"/>
        <v>0</v>
      </c>
      <c r="BI180" s="150">
        <f>IF(OR(BD180=0,BF$4=0),0,BD180*VLOOKUP(10,Debt!$A$7:$L$17,3,0)/12)</f>
        <v>0</v>
      </c>
      <c r="BJ180" s="133">
        <f t="shared" ca="1" si="130"/>
        <v>0</v>
      </c>
      <c r="BK180" s="133">
        <f t="shared" ca="1" si="131"/>
        <v>0</v>
      </c>
      <c r="BL180" s="133">
        <f t="shared" ca="1" si="132"/>
        <v>0</v>
      </c>
      <c r="BM180" s="157">
        <f t="shared" ca="1" si="133"/>
        <v>0</v>
      </c>
    </row>
    <row r="181" spans="1:65" customFormat="1" thickBot="1" x14ac:dyDescent="0.25">
      <c r="A181" s="160">
        <f t="shared" ca="1" si="134"/>
        <v>50253</v>
      </c>
      <c r="B181" s="149">
        <f t="shared" ca="1" si="100"/>
        <v>0</v>
      </c>
      <c r="C181" s="122">
        <f t="shared" ca="1" si="101"/>
        <v>0</v>
      </c>
      <c r="D181" s="122">
        <f t="shared" ca="1" si="90"/>
        <v>0</v>
      </c>
      <c r="E181" s="122">
        <f ca="1">IF(B181=0,0,IF(OR(EOMONTH($A181,0)&lt;Debt!$A$5,Debt!$A$5=""),IF(Debt!$A$6=TRUE,IF(Debt!$C$5-$J181-$P181-$V181-$AB181-$AH181-$AN181-$AT181-$AZ181-$BF181&gt;B181,B181-D181+G181,Debt!$C$5-$D181-$J181-$P181-$V181-$AB181-$AH181-$AN181-$AT181-$AZ181-$BF181),0),IF(Debt!$B$5-$D181-$J181-$P181-$V181-$AB181-$AH181-$AN181-$AT181-$AZ181-$BF181&gt;B181,B181-D181+G181,Debt!$B$5-$D181-$J181-$P181-$V181-$AB181-$AH181-$AN181-$AT181-$AZ181-$BF181)))</f>
        <v>0</v>
      </c>
      <c r="F181" s="76">
        <f t="shared" ca="1" si="102"/>
        <v>0</v>
      </c>
      <c r="G181" s="150">
        <f ca="1">IF(OR(B181=0,D$4=0),0,B181*VLOOKUP(1,Debt!$A$7:$L$17,3,0)/12)</f>
        <v>0</v>
      </c>
      <c r="H181" s="149">
        <f t="shared" ca="1" si="103"/>
        <v>0</v>
      </c>
      <c r="I181" s="122">
        <f t="shared" ca="1" si="104"/>
        <v>0</v>
      </c>
      <c r="J181" s="122">
        <f t="shared" ca="1" si="91"/>
        <v>0</v>
      </c>
      <c r="K181" s="122">
        <f ca="1">IF(H181=0,0,IF(OR(EOMONTH($A181,0)&lt;Debt!$A$5,Debt!$A$5=""),IF(Debt!$A$6=TRUE,IF(Debt!C$5-$D181-$P181-$V181-$AB181-$AH181-$AN181-$AT181-$AZ181-$BF181&gt;H181,H181-J181+M181,Debt!$C$5-$D181-$J181-$P181-$V181-$AB181-$AH181-$AN181-$AT181-$AZ181-$BF181-$E181),0),IF(Debt!$B$5-$D181-$J181-$P181-$V181-$AB181-$AH181-$AN181-$AT181-$AZ181-$BF181-$E181&gt;H181,H181-J181+M181,Debt!$B$5-$D181-$J181-$P181-$V181-$AB181-$AH181-$AN181-$AT181-$AZ181-$BF181-$E181)))</f>
        <v>0</v>
      </c>
      <c r="L181" s="76">
        <f t="shared" ca="1" si="105"/>
        <v>0</v>
      </c>
      <c r="M181" s="150">
        <f ca="1">IF(OR(H181=0,J$4=0),0,H181*VLOOKUP(2,Debt!$A$7:$L$17,3,0)/12)</f>
        <v>0</v>
      </c>
      <c r="N181" s="149">
        <f t="shared" ca="1" si="106"/>
        <v>0</v>
      </c>
      <c r="O181" s="122">
        <f t="shared" ca="1" si="107"/>
        <v>0</v>
      </c>
      <c r="P181" s="122">
        <f t="shared" ca="1" si="92"/>
        <v>0</v>
      </c>
      <c r="Q181" s="122">
        <f ca="1">IF(N181=0,0,IF(OR(EOMONTH($A181,0)&lt;Debt!$A$5,Debt!$A$5=""),IF(Debt!$A$6=TRUE,IF(Debt!$C$5-$D181-$J181-$V181-$AB181-$AH181-$AN181-$AT181-$AZ181-$BF181-$E181-$K181&gt;N181,N181-P181+S181,Debt!$C$5-$D181-$J181-$P181-$V181-$AB181-$AH181-$AN181-$AT181-$AZ181-$BF181-$E181-$K181),0),IF(Debt!$B$5-$D181-$J181-$P181-$V181-$AB181-$AH181-$AN181-$AT181-$AZ181-$BF181-$E181-$K181&gt;N181,N181-P181+S181,Debt!$B$5-$D181-$J181-$P181-$V181-$AB181-$AH181-$AN181-$AT181-$AZ181-$BF181-$E181-$K181)))</f>
        <v>0</v>
      </c>
      <c r="R181" s="76">
        <f t="shared" ca="1" si="108"/>
        <v>0</v>
      </c>
      <c r="S181" s="150">
        <f ca="1">IF(OR(N181=0,P$4=0),0,N181*VLOOKUP(3,Debt!$A$7:$L$17,3,0)/12)</f>
        <v>0</v>
      </c>
      <c r="T181" s="149">
        <f t="shared" ca="1" si="109"/>
        <v>0</v>
      </c>
      <c r="U181" s="122">
        <f t="shared" ca="1" si="110"/>
        <v>0</v>
      </c>
      <c r="V181" s="122">
        <f t="shared" ca="1" si="93"/>
        <v>0</v>
      </c>
      <c r="W181" s="122">
        <f ca="1">IF(T181=0,0,IF(OR(EOMONTH($A181,0)&lt;Debt!$A$5,Debt!$A$5=""),IF(Debt!$A$6=TRUE,IF(Debt!$C$5-$D181-$J181-$P181-$AB181-$AH181-$AN181-$AT181-$AZ181-$BF181-$E181-$K181-$Q181&gt;T181,T181-V181+Y181,Debt!$C$5-$D181-$J181-$P181-$V181-$AB181-$AH181-$AN181-$AT181-$AZ181-$BF181-$E181-$K181-$Q181),0),IF(Debt!$B$5-$D181-$J181-$P181-$V181-$AB181-$AH181-$AN181-$AT181-$AZ181-$BF181-$E181-$K181-$Q181&gt;T181,T181-V181+Y181,Debt!$B$5-$D181-$J181-$P181-$V181-$AB181-$AH181-$AN181-$AT181-$AZ181-$BF181-$E181-$K181-$Q181)))</f>
        <v>0</v>
      </c>
      <c r="X181" s="76">
        <f t="shared" ca="1" si="111"/>
        <v>0</v>
      </c>
      <c r="Y181" s="150">
        <f ca="1">IF(OR(T181=0,V$4=0),0,T181*VLOOKUP(4,Debt!$A$7:$L$17,3,0)/12)</f>
        <v>0</v>
      </c>
      <c r="Z181" s="149">
        <f t="shared" ca="1" si="112"/>
        <v>0</v>
      </c>
      <c r="AA181" s="122">
        <f t="shared" ca="1" si="113"/>
        <v>0</v>
      </c>
      <c r="AB181" s="122">
        <f t="shared" ca="1" si="94"/>
        <v>0</v>
      </c>
      <c r="AC181" s="122">
        <f ca="1">IF(Z181=0,0,IF(OR(EOMONTH($A181,0)&lt;Debt!$A$5,Debt!$A$5=""),IF(Debt!$A$6=TRUE,IF(Debt!$C$5-$D181-$J181-$P181-$V181-$AH181-$AN181-$AT181-$AZ181-$BF181-$E181-$K181-$Q181-$W181&gt;Z181,Z181-AB181+AE181,Debt!$C$5-$D181-$J181-$P181-$V181-$AB181-$AH181-$AN181-$AT181-$AZ181-$BF181-$E181-$K181-$Q181-$W181),0),IF(Debt!$B$5-$D181-$J181-$P181-$V181-$AB181-$AH181-$AN181-$AT181-$AZ181-$BF181-$E181-$K181-$Q181-$W181&gt;Z181,Z181-AB181+AE181,Debt!$B$5-$D181-$J181-$P181-$V181-$AB181-$AH181-$AN181-$AT181-$AZ181-$BF181-$E181-$K181-$Q181-$W181)))</f>
        <v>0</v>
      </c>
      <c r="AD181" s="76">
        <f t="shared" ca="1" si="114"/>
        <v>0</v>
      </c>
      <c r="AE181" s="150">
        <f ca="1">IF(OR(Z181=0,AB$4=0),0,Z181*VLOOKUP(5,Debt!$A$7:$L$17,3,0)/12)</f>
        <v>0</v>
      </c>
      <c r="AF181" s="149">
        <f t="shared" si="115"/>
        <v>0</v>
      </c>
      <c r="AG181" s="122">
        <f t="shared" si="116"/>
        <v>0</v>
      </c>
      <c r="AH181" s="122">
        <f t="shared" si="95"/>
        <v>0</v>
      </c>
      <c r="AI181" s="122">
        <f>IF(AF181=0,0,IF(OR(EOMONTH($A181,0)&lt;Debt!$A$5,Debt!$A$5=""),IF(Debt!$A$6=TRUE,IF(Debt!$C$5-$D181-$J181-$P181-$V181-$AB181-$AN181-$AT181-$AZ181-$BF181-$E181-$K181-$Q181-$W181-$AC181&gt;AF181,AF181-AH181+AK181,Debt!$C$5-$D181-$J181-$P181-$V181-$AB181-$AH181-$AN181-$AT181-$AZ181-$BF181-$E181-$K181-$Q181-$W181-$AC181),0),IF(Debt!$B$5-$D181-$J181-$P181-$V181-$AB181-$AH181-$AN181-$AT181-$AZ181-$BF181-$E181-$K181-$Q181-$W181-$AC181&gt;AF181,AF181-AH181+AK181,Debt!$B$5-$D181-$J181-$P181-$V181-$AB181-$AH181-$AN181-$AT181-$AZ181-$BF181-$E181-$K181-$Q181-$W181-$AC181)))</f>
        <v>0</v>
      </c>
      <c r="AJ181" s="76">
        <f t="shared" si="117"/>
        <v>0</v>
      </c>
      <c r="AK181" s="150">
        <f>IF(OR(AF181=0,AH$4=0),0,AF181*VLOOKUP(6,Debt!$A$7:$L$17,3,0)/12)</f>
        <v>0</v>
      </c>
      <c r="AL181" s="149">
        <f t="shared" si="118"/>
        <v>0</v>
      </c>
      <c r="AM181" s="122">
        <f t="shared" si="119"/>
        <v>0</v>
      </c>
      <c r="AN181" s="122">
        <f t="shared" si="96"/>
        <v>0</v>
      </c>
      <c r="AO181" s="122">
        <f>IF(AL181=0,0,IF(OR(EOMONTH($A181,0)&lt;Debt!$A$5,Debt!$A$5=""),IF(Debt!$A$6=TRUE,IF(Debt!$C$5-$D181-$J181-$P181-$V181-$AB181-$AH181-$AT181-$AZ181-$BF181-$E181-$K181-$Q181-$W181-$AC181-$AI181&gt;AL181,AL181-AN181+AQ181,Debt!$C$5-$D181-$J181-$P181-$V181-$AB181-$AH181-$AN181-$AT181-$AZ181-$BF181-$E181-$K181-$Q181-$W181-$AC181-$AI181),0),IF(Debt!$B$5-$D181-$J181-$P181-$V181-$AB181-$AH181-$AN181-$AT181-$AZ181-$BF181-$E181-$K181-$Q181-$W181-$AC181-$AI181&gt;AL181,AL181-AN181+AQ181,Debt!$B$5-$D181-$J181-$P181-$V181-$AB181-$AH181-$AN181-$AT181-$AZ181-$BF181-$E181-$K181-$Q181-$W181-$AC181-$AI181)))</f>
        <v>0</v>
      </c>
      <c r="AP181" s="76">
        <f t="shared" si="120"/>
        <v>0</v>
      </c>
      <c r="AQ181" s="150">
        <f>IF(OR(AL181=0,AN$4=0),0,AL181*VLOOKUP(7,Debt!$A$7:$L$17,3,0)/12)</f>
        <v>0</v>
      </c>
      <c r="AR181" s="149">
        <f t="shared" si="121"/>
        <v>0</v>
      </c>
      <c r="AS181" s="122">
        <f t="shared" si="122"/>
        <v>0</v>
      </c>
      <c r="AT181" s="122">
        <f t="shared" si="97"/>
        <v>0</v>
      </c>
      <c r="AU181" s="122">
        <f>IF(AR181=0,0,IF(OR(EOMONTH($A181,0)&lt;Debt!$A$5,Debt!$A$5=""),IF(Debt!$A$6=TRUE,IF(Debt!$C$5-$D181-$J181-$P181-$V181-$AB181-$AH181-$AN181-$AZ181-$BF181-$E181-$K181-$Q181-$W181-$AC181-$AI181-$AO181&gt;AR181,AR181-AT181+AW181,Debt!$C$5-$D181-$J181-$P181-$V181-$AB181-$AH181-$AN181-$AT181-$AZ181-$BF181-$E181-$K181-$Q181-$W181-$AC181-$AI181-$AO181),0),IF(Debt!$B$5-$D181-$J181-$P181-$V181-$AB181-$AH181-$AN181-$AT181-$AZ181-$BF181-$E181-$K181-$Q181-$W181-$AC181-$AI181-$AO181&gt;AR181,AR181-AT181+AW181,Debt!$B$5-$D181-$J181-$P181-$V181-$AB181-$AH181-$AN181-$AT181-$AZ181-$BF181-$E181-$K181-$Q181-$W181-$AC181-$AI181-$AO181)))</f>
        <v>0</v>
      </c>
      <c r="AV181" s="76">
        <f t="shared" si="123"/>
        <v>0</v>
      </c>
      <c r="AW181" s="150">
        <f>IF(OR(AR181=0,AT$4=0),0,AR181*VLOOKUP(8,Debt!$A$7:$L$17,3,0)/12)</f>
        <v>0</v>
      </c>
      <c r="AX181" s="149">
        <f t="shared" si="124"/>
        <v>0</v>
      </c>
      <c r="AY181" s="122">
        <f t="shared" si="125"/>
        <v>0</v>
      </c>
      <c r="AZ181" s="122">
        <f t="shared" si="98"/>
        <v>0</v>
      </c>
      <c r="BA181" s="122">
        <f>IF(AX181=0,0,IF(OR(EOMONTH($A181,0)&lt;Debt!$A$5,Debt!$A$5=""),IF(Debt!$A$6=TRUE,IF(Debt!$C$5-$D181-$J181-$P181-$V181-$AB181-$AH181-$AN181-$AT181-$BF181-$E181-$K181-$Q181-$W181-$AC181-$AI181-$AO181-$AU181&gt;AX181,AX181-AZ181+BC181,Debt!$C$5-$D181-$J181-$P181-$V181-$AB181-$AH181-$AN181-$AT181-$AZ181-$BF181-$E181-$K181-$Q181-$W181-$AC181-$AI181-$AO181-$AU181),0),IF(Debt!$B$5-$D181-$J181-$P181-$V181-$AB181-$AH181-$AN181-$AT181-$AZ181-$BF181-$E181-$K181-$Q181-$W181-$AC181-$AI181-$AO181-$AU181&gt;AX181,AX181-AZ181+BC181,Debt!$B$5-$D181-$J181-$P181-$V181-$AB181-$AH181-$AN181-$AT181-$AZ181-$BF181-$E181-$K181-$Q181-$W181-$AC181-$AI181-$AO181-$AU181)))</f>
        <v>0</v>
      </c>
      <c r="BB181" s="76">
        <f t="shared" si="126"/>
        <v>0</v>
      </c>
      <c r="BC181" s="150">
        <f>IF(OR(AX181=0,AZ$4=0),0,AX181*VLOOKUP(9,Debt!$A$7:$L$17,3,0)/12)</f>
        <v>0</v>
      </c>
      <c r="BD181" s="149">
        <f t="shared" si="127"/>
        <v>0</v>
      </c>
      <c r="BE181" s="122">
        <f t="shared" si="128"/>
        <v>0</v>
      </c>
      <c r="BF181" s="122">
        <f t="shared" si="99"/>
        <v>0</v>
      </c>
      <c r="BG181" s="122">
        <f>IF(BD181=0,0,IF(OR(EOMONTH($A181,0)&lt;Debt!$A$5,Debt!$A$5=""),IF(Debt!$A$6=TRUE,IF(Debt!$C$5-$D181-$J181-$P181-$V181-$AB181-$AH181-$AN181-$AT181-$AZ181-$E181-$K181-$Q181-$W181-$AC181-$AI181-$AO181-$AU181-$BA181&gt;BD181,BD181-BF181+BI181,Debt!$C$5-$D181-$J181-$P181-$V181-$AB181-$AH181-$AN181-$AT181-$AZ181-$BF181-$E181-$K181-$Q181-$W181-$AC181-$AI181-$AO181-$AU181-$BA181),0),IF(Debt!$B$5-$D181-$J181-$P181-$V181-$AB181-$AH181-$AN181-$AT181-$AZ181-$BF181-$E181-$K181-$Q181-$W181-$AC181-$AI181-$AO181-$AU181-$BA181&gt;BD181,BD181-BF181+BI181,Debt!$B$5-$D181-$J181-$P181-$V181-$AB181-$AH181-$AN181-$AT181-$AZ181-$BF181-$E181-$K181-$Q181-$W181-$AC181-$AI181-$AO181-$AU181-$BA181)))</f>
        <v>0</v>
      </c>
      <c r="BH181" s="76">
        <f t="shared" si="129"/>
        <v>0</v>
      </c>
      <c r="BI181" s="150">
        <f>IF(OR(BD181=0,BF$4=0),0,BD181*VLOOKUP(10,Debt!$A$7:$L$17,3,0)/12)</f>
        <v>0</v>
      </c>
      <c r="BJ181" s="133">
        <f t="shared" ca="1" si="130"/>
        <v>0</v>
      </c>
      <c r="BK181" s="133">
        <f t="shared" ca="1" si="131"/>
        <v>0</v>
      </c>
      <c r="BL181" s="133">
        <f t="shared" ca="1" si="132"/>
        <v>0</v>
      </c>
      <c r="BM181" s="157">
        <f t="shared" ca="1" si="133"/>
        <v>0</v>
      </c>
    </row>
    <row r="182" spans="1:65" customFormat="1" thickBot="1" x14ac:dyDescent="0.25">
      <c r="A182" s="160">
        <f t="shared" ca="1" si="134"/>
        <v>50284</v>
      </c>
      <c r="B182" s="149">
        <f t="shared" ca="1" si="100"/>
        <v>0</v>
      </c>
      <c r="C182" s="122">
        <f t="shared" ca="1" si="101"/>
        <v>0</v>
      </c>
      <c r="D182" s="122">
        <f t="shared" ca="1" si="90"/>
        <v>0</v>
      </c>
      <c r="E182" s="122">
        <f ca="1">IF(B182=0,0,IF(OR(EOMONTH($A182,0)&lt;Debt!$A$5,Debt!$A$5=""),IF(Debt!$A$6=TRUE,IF(Debt!$C$5-$J182-$P182-$V182-$AB182-$AH182-$AN182-$AT182-$AZ182-$BF182&gt;B182,B182-D182+G182,Debt!$C$5-$D182-$J182-$P182-$V182-$AB182-$AH182-$AN182-$AT182-$AZ182-$BF182),0),IF(Debt!$B$5-$D182-$J182-$P182-$V182-$AB182-$AH182-$AN182-$AT182-$AZ182-$BF182&gt;B182,B182-D182+G182,Debt!$B$5-$D182-$J182-$P182-$V182-$AB182-$AH182-$AN182-$AT182-$AZ182-$BF182)))</f>
        <v>0</v>
      </c>
      <c r="F182" s="76">
        <f t="shared" ca="1" si="102"/>
        <v>0</v>
      </c>
      <c r="G182" s="150">
        <f ca="1">IF(OR(B182=0,D$4=0),0,B182*VLOOKUP(1,Debt!$A$7:$L$17,3,0)/12)</f>
        <v>0</v>
      </c>
      <c r="H182" s="149">
        <f t="shared" ca="1" si="103"/>
        <v>0</v>
      </c>
      <c r="I182" s="122">
        <f t="shared" ca="1" si="104"/>
        <v>0</v>
      </c>
      <c r="J182" s="122">
        <f t="shared" ca="1" si="91"/>
        <v>0</v>
      </c>
      <c r="K182" s="122">
        <f ca="1">IF(H182=0,0,IF(OR(EOMONTH($A182,0)&lt;Debt!$A$5,Debt!$A$5=""),IF(Debt!$A$6=TRUE,IF(Debt!C$5-$D182-$P182-$V182-$AB182-$AH182-$AN182-$AT182-$AZ182-$BF182&gt;H182,H182-J182+M182,Debt!$C$5-$D182-$J182-$P182-$V182-$AB182-$AH182-$AN182-$AT182-$AZ182-$BF182-$E182),0),IF(Debt!$B$5-$D182-$J182-$P182-$V182-$AB182-$AH182-$AN182-$AT182-$AZ182-$BF182-$E182&gt;H182,H182-J182+M182,Debt!$B$5-$D182-$J182-$P182-$V182-$AB182-$AH182-$AN182-$AT182-$AZ182-$BF182-$E182)))</f>
        <v>0</v>
      </c>
      <c r="L182" s="76">
        <f t="shared" ca="1" si="105"/>
        <v>0</v>
      </c>
      <c r="M182" s="150">
        <f ca="1">IF(OR(H182=0,J$4=0),0,H182*VLOOKUP(2,Debt!$A$7:$L$17,3,0)/12)</f>
        <v>0</v>
      </c>
      <c r="N182" s="149">
        <f t="shared" ca="1" si="106"/>
        <v>0</v>
      </c>
      <c r="O182" s="122">
        <f t="shared" ca="1" si="107"/>
        <v>0</v>
      </c>
      <c r="P182" s="122">
        <f t="shared" ca="1" si="92"/>
        <v>0</v>
      </c>
      <c r="Q182" s="122">
        <f ca="1">IF(N182=0,0,IF(OR(EOMONTH($A182,0)&lt;Debt!$A$5,Debt!$A$5=""),IF(Debt!$A$6=TRUE,IF(Debt!$C$5-$D182-$J182-$V182-$AB182-$AH182-$AN182-$AT182-$AZ182-$BF182-$E182-$K182&gt;N182,N182-P182+S182,Debt!$C$5-$D182-$J182-$P182-$V182-$AB182-$AH182-$AN182-$AT182-$AZ182-$BF182-$E182-$K182),0),IF(Debt!$B$5-$D182-$J182-$P182-$V182-$AB182-$AH182-$AN182-$AT182-$AZ182-$BF182-$E182-$K182&gt;N182,N182-P182+S182,Debt!$B$5-$D182-$J182-$P182-$V182-$AB182-$AH182-$AN182-$AT182-$AZ182-$BF182-$E182-$K182)))</f>
        <v>0</v>
      </c>
      <c r="R182" s="76">
        <f t="shared" ca="1" si="108"/>
        <v>0</v>
      </c>
      <c r="S182" s="150">
        <f ca="1">IF(OR(N182=0,P$4=0),0,N182*VLOOKUP(3,Debt!$A$7:$L$17,3,0)/12)</f>
        <v>0</v>
      </c>
      <c r="T182" s="149">
        <f t="shared" ca="1" si="109"/>
        <v>0</v>
      </c>
      <c r="U182" s="122">
        <f t="shared" ca="1" si="110"/>
        <v>0</v>
      </c>
      <c r="V182" s="122">
        <f t="shared" ca="1" si="93"/>
        <v>0</v>
      </c>
      <c r="W182" s="122">
        <f ca="1">IF(T182=0,0,IF(OR(EOMONTH($A182,0)&lt;Debt!$A$5,Debt!$A$5=""),IF(Debt!$A$6=TRUE,IF(Debt!$C$5-$D182-$J182-$P182-$AB182-$AH182-$AN182-$AT182-$AZ182-$BF182-$E182-$K182-$Q182&gt;T182,T182-V182+Y182,Debt!$C$5-$D182-$J182-$P182-$V182-$AB182-$AH182-$AN182-$AT182-$AZ182-$BF182-$E182-$K182-$Q182),0),IF(Debt!$B$5-$D182-$J182-$P182-$V182-$AB182-$AH182-$AN182-$AT182-$AZ182-$BF182-$E182-$K182-$Q182&gt;T182,T182-V182+Y182,Debt!$B$5-$D182-$J182-$P182-$V182-$AB182-$AH182-$AN182-$AT182-$AZ182-$BF182-$E182-$K182-$Q182)))</f>
        <v>0</v>
      </c>
      <c r="X182" s="76">
        <f t="shared" ca="1" si="111"/>
        <v>0</v>
      </c>
      <c r="Y182" s="150">
        <f ca="1">IF(OR(T182=0,V$4=0),0,T182*VLOOKUP(4,Debt!$A$7:$L$17,3,0)/12)</f>
        <v>0</v>
      </c>
      <c r="Z182" s="149">
        <f t="shared" ca="1" si="112"/>
        <v>0</v>
      </c>
      <c r="AA182" s="122">
        <f t="shared" ca="1" si="113"/>
        <v>0</v>
      </c>
      <c r="AB182" s="122">
        <f t="shared" ca="1" si="94"/>
        <v>0</v>
      </c>
      <c r="AC182" s="122">
        <f ca="1">IF(Z182=0,0,IF(OR(EOMONTH($A182,0)&lt;Debt!$A$5,Debt!$A$5=""),IF(Debt!$A$6=TRUE,IF(Debt!$C$5-$D182-$J182-$P182-$V182-$AH182-$AN182-$AT182-$AZ182-$BF182-$E182-$K182-$Q182-$W182&gt;Z182,Z182-AB182+AE182,Debt!$C$5-$D182-$J182-$P182-$V182-$AB182-$AH182-$AN182-$AT182-$AZ182-$BF182-$E182-$K182-$Q182-$W182),0),IF(Debt!$B$5-$D182-$J182-$P182-$V182-$AB182-$AH182-$AN182-$AT182-$AZ182-$BF182-$E182-$K182-$Q182-$W182&gt;Z182,Z182-AB182+AE182,Debt!$B$5-$D182-$J182-$P182-$V182-$AB182-$AH182-$AN182-$AT182-$AZ182-$BF182-$E182-$K182-$Q182-$W182)))</f>
        <v>0</v>
      </c>
      <c r="AD182" s="76">
        <f t="shared" ca="1" si="114"/>
        <v>0</v>
      </c>
      <c r="AE182" s="150">
        <f ca="1">IF(OR(Z182=0,AB$4=0),0,Z182*VLOOKUP(5,Debt!$A$7:$L$17,3,0)/12)</f>
        <v>0</v>
      </c>
      <c r="AF182" s="149">
        <f t="shared" si="115"/>
        <v>0</v>
      </c>
      <c r="AG182" s="122">
        <f t="shared" si="116"/>
        <v>0</v>
      </c>
      <c r="AH182" s="122">
        <f t="shared" si="95"/>
        <v>0</v>
      </c>
      <c r="AI182" s="122">
        <f>IF(AF182=0,0,IF(OR(EOMONTH($A182,0)&lt;Debt!$A$5,Debt!$A$5=""),IF(Debt!$A$6=TRUE,IF(Debt!$C$5-$D182-$J182-$P182-$V182-$AB182-$AN182-$AT182-$AZ182-$BF182-$E182-$K182-$Q182-$W182-$AC182&gt;AF182,AF182-AH182+AK182,Debt!$C$5-$D182-$J182-$P182-$V182-$AB182-$AH182-$AN182-$AT182-$AZ182-$BF182-$E182-$K182-$Q182-$W182-$AC182),0),IF(Debt!$B$5-$D182-$J182-$P182-$V182-$AB182-$AH182-$AN182-$AT182-$AZ182-$BF182-$E182-$K182-$Q182-$W182-$AC182&gt;AF182,AF182-AH182+AK182,Debt!$B$5-$D182-$J182-$P182-$V182-$AB182-$AH182-$AN182-$AT182-$AZ182-$BF182-$E182-$K182-$Q182-$W182-$AC182)))</f>
        <v>0</v>
      </c>
      <c r="AJ182" s="76">
        <f t="shared" si="117"/>
        <v>0</v>
      </c>
      <c r="AK182" s="150">
        <f>IF(OR(AF182=0,AH$4=0),0,AF182*VLOOKUP(6,Debt!$A$7:$L$17,3,0)/12)</f>
        <v>0</v>
      </c>
      <c r="AL182" s="149">
        <f t="shared" si="118"/>
        <v>0</v>
      </c>
      <c r="AM182" s="122">
        <f t="shared" si="119"/>
        <v>0</v>
      </c>
      <c r="AN182" s="122">
        <f t="shared" si="96"/>
        <v>0</v>
      </c>
      <c r="AO182" s="122">
        <f>IF(AL182=0,0,IF(OR(EOMONTH($A182,0)&lt;Debt!$A$5,Debt!$A$5=""),IF(Debt!$A$6=TRUE,IF(Debt!$C$5-$D182-$J182-$P182-$V182-$AB182-$AH182-$AT182-$AZ182-$BF182-$E182-$K182-$Q182-$W182-$AC182-$AI182&gt;AL182,AL182-AN182+AQ182,Debt!$C$5-$D182-$J182-$P182-$V182-$AB182-$AH182-$AN182-$AT182-$AZ182-$BF182-$E182-$K182-$Q182-$W182-$AC182-$AI182),0),IF(Debt!$B$5-$D182-$J182-$P182-$V182-$AB182-$AH182-$AN182-$AT182-$AZ182-$BF182-$E182-$K182-$Q182-$W182-$AC182-$AI182&gt;AL182,AL182-AN182+AQ182,Debt!$B$5-$D182-$J182-$P182-$V182-$AB182-$AH182-$AN182-$AT182-$AZ182-$BF182-$E182-$K182-$Q182-$W182-$AC182-$AI182)))</f>
        <v>0</v>
      </c>
      <c r="AP182" s="76">
        <f t="shared" si="120"/>
        <v>0</v>
      </c>
      <c r="AQ182" s="150">
        <f>IF(OR(AL182=0,AN$4=0),0,AL182*VLOOKUP(7,Debt!$A$7:$L$17,3,0)/12)</f>
        <v>0</v>
      </c>
      <c r="AR182" s="149">
        <f t="shared" si="121"/>
        <v>0</v>
      </c>
      <c r="AS182" s="122">
        <f t="shared" si="122"/>
        <v>0</v>
      </c>
      <c r="AT182" s="122">
        <f t="shared" si="97"/>
        <v>0</v>
      </c>
      <c r="AU182" s="122">
        <f>IF(AR182=0,0,IF(OR(EOMONTH($A182,0)&lt;Debt!$A$5,Debt!$A$5=""),IF(Debt!$A$6=TRUE,IF(Debt!$C$5-$D182-$J182-$P182-$V182-$AB182-$AH182-$AN182-$AZ182-$BF182-$E182-$K182-$Q182-$W182-$AC182-$AI182-$AO182&gt;AR182,AR182-AT182+AW182,Debt!$C$5-$D182-$J182-$P182-$V182-$AB182-$AH182-$AN182-$AT182-$AZ182-$BF182-$E182-$K182-$Q182-$W182-$AC182-$AI182-$AO182),0),IF(Debt!$B$5-$D182-$J182-$P182-$V182-$AB182-$AH182-$AN182-$AT182-$AZ182-$BF182-$E182-$K182-$Q182-$W182-$AC182-$AI182-$AO182&gt;AR182,AR182-AT182+AW182,Debt!$B$5-$D182-$J182-$P182-$V182-$AB182-$AH182-$AN182-$AT182-$AZ182-$BF182-$E182-$K182-$Q182-$W182-$AC182-$AI182-$AO182)))</f>
        <v>0</v>
      </c>
      <c r="AV182" s="76">
        <f t="shared" si="123"/>
        <v>0</v>
      </c>
      <c r="AW182" s="150">
        <f>IF(OR(AR182=0,AT$4=0),0,AR182*VLOOKUP(8,Debt!$A$7:$L$17,3,0)/12)</f>
        <v>0</v>
      </c>
      <c r="AX182" s="149">
        <f t="shared" si="124"/>
        <v>0</v>
      </c>
      <c r="AY182" s="122">
        <f t="shared" si="125"/>
        <v>0</v>
      </c>
      <c r="AZ182" s="122">
        <f t="shared" si="98"/>
        <v>0</v>
      </c>
      <c r="BA182" s="122">
        <f>IF(AX182=0,0,IF(OR(EOMONTH($A182,0)&lt;Debt!$A$5,Debt!$A$5=""),IF(Debt!$A$6=TRUE,IF(Debt!$C$5-$D182-$J182-$P182-$V182-$AB182-$AH182-$AN182-$AT182-$BF182-$E182-$K182-$Q182-$W182-$AC182-$AI182-$AO182-$AU182&gt;AX182,AX182-AZ182+BC182,Debt!$C$5-$D182-$J182-$P182-$V182-$AB182-$AH182-$AN182-$AT182-$AZ182-$BF182-$E182-$K182-$Q182-$W182-$AC182-$AI182-$AO182-$AU182),0),IF(Debt!$B$5-$D182-$J182-$P182-$V182-$AB182-$AH182-$AN182-$AT182-$AZ182-$BF182-$E182-$K182-$Q182-$W182-$AC182-$AI182-$AO182-$AU182&gt;AX182,AX182-AZ182+BC182,Debt!$B$5-$D182-$J182-$P182-$V182-$AB182-$AH182-$AN182-$AT182-$AZ182-$BF182-$E182-$K182-$Q182-$W182-$AC182-$AI182-$AO182-$AU182)))</f>
        <v>0</v>
      </c>
      <c r="BB182" s="76">
        <f t="shared" si="126"/>
        <v>0</v>
      </c>
      <c r="BC182" s="150">
        <f>IF(OR(AX182=0,AZ$4=0),0,AX182*VLOOKUP(9,Debt!$A$7:$L$17,3,0)/12)</f>
        <v>0</v>
      </c>
      <c r="BD182" s="149">
        <f t="shared" si="127"/>
        <v>0</v>
      </c>
      <c r="BE182" s="122">
        <f t="shared" si="128"/>
        <v>0</v>
      </c>
      <c r="BF182" s="122">
        <f t="shared" si="99"/>
        <v>0</v>
      </c>
      <c r="BG182" s="122">
        <f>IF(BD182=0,0,IF(OR(EOMONTH($A182,0)&lt;Debt!$A$5,Debt!$A$5=""),IF(Debt!$A$6=TRUE,IF(Debt!$C$5-$D182-$J182-$P182-$V182-$AB182-$AH182-$AN182-$AT182-$AZ182-$E182-$K182-$Q182-$W182-$AC182-$AI182-$AO182-$AU182-$BA182&gt;BD182,BD182-BF182+BI182,Debt!$C$5-$D182-$J182-$P182-$V182-$AB182-$AH182-$AN182-$AT182-$AZ182-$BF182-$E182-$K182-$Q182-$W182-$AC182-$AI182-$AO182-$AU182-$BA182),0),IF(Debt!$B$5-$D182-$J182-$P182-$V182-$AB182-$AH182-$AN182-$AT182-$AZ182-$BF182-$E182-$K182-$Q182-$W182-$AC182-$AI182-$AO182-$AU182-$BA182&gt;BD182,BD182-BF182+BI182,Debt!$B$5-$D182-$J182-$P182-$V182-$AB182-$AH182-$AN182-$AT182-$AZ182-$BF182-$E182-$K182-$Q182-$W182-$AC182-$AI182-$AO182-$AU182-$BA182)))</f>
        <v>0</v>
      </c>
      <c r="BH182" s="76">
        <f t="shared" si="129"/>
        <v>0</v>
      </c>
      <c r="BI182" s="150">
        <f>IF(OR(BD182=0,BF$4=0),0,BD182*VLOOKUP(10,Debt!$A$7:$L$17,3,0)/12)</f>
        <v>0</v>
      </c>
      <c r="BJ182" s="133">
        <f t="shared" ca="1" si="130"/>
        <v>0</v>
      </c>
      <c r="BK182" s="133">
        <f t="shared" ca="1" si="131"/>
        <v>0</v>
      </c>
      <c r="BL182" s="133">
        <f t="shared" ca="1" si="132"/>
        <v>0</v>
      </c>
      <c r="BM182" s="157">
        <f t="shared" ca="1" si="133"/>
        <v>0</v>
      </c>
    </row>
    <row r="183" spans="1:65" customFormat="1" thickBot="1" x14ac:dyDescent="0.25">
      <c r="A183" s="160">
        <f t="shared" ca="1" si="134"/>
        <v>50314</v>
      </c>
      <c r="B183" s="149">
        <f t="shared" ca="1" si="100"/>
        <v>0</v>
      </c>
      <c r="C183" s="122">
        <f t="shared" ca="1" si="101"/>
        <v>0</v>
      </c>
      <c r="D183" s="122">
        <f t="shared" ca="1" si="90"/>
        <v>0</v>
      </c>
      <c r="E183" s="122">
        <f ca="1">IF(B183=0,0,IF(OR(EOMONTH($A183,0)&lt;Debt!$A$5,Debt!$A$5=""),IF(Debt!$A$6=TRUE,IF(Debt!$C$5-$J183-$P183-$V183-$AB183-$AH183-$AN183-$AT183-$AZ183-$BF183&gt;B183,B183-D183+G183,Debt!$C$5-$D183-$J183-$P183-$V183-$AB183-$AH183-$AN183-$AT183-$AZ183-$BF183),0),IF(Debt!$B$5-$D183-$J183-$P183-$V183-$AB183-$AH183-$AN183-$AT183-$AZ183-$BF183&gt;B183,B183-D183+G183,Debt!$B$5-$D183-$J183-$P183-$V183-$AB183-$AH183-$AN183-$AT183-$AZ183-$BF183)))</f>
        <v>0</v>
      </c>
      <c r="F183" s="76">
        <f t="shared" ca="1" si="102"/>
        <v>0</v>
      </c>
      <c r="G183" s="150">
        <f ca="1">IF(OR(B183=0,D$4=0),0,B183*VLOOKUP(1,Debt!$A$7:$L$17,3,0)/12)</f>
        <v>0</v>
      </c>
      <c r="H183" s="149">
        <f t="shared" ca="1" si="103"/>
        <v>0</v>
      </c>
      <c r="I183" s="122">
        <f t="shared" ca="1" si="104"/>
        <v>0</v>
      </c>
      <c r="J183" s="122">
        <f t="shared" ca="1" si="91"/>
        <v>0</v>
      </c>
      <c r="K183" s="122">
        <f ca="1">IF(H183=0,0,IF(OR(EOMONTH($A183,0)&lt;Debt!$A$5,Debt!$A$5=""),IF(Debt!$A$6=TRUE,IF(Debt!C$5-$D183-$P183-$V183-$AB183-$AH183-$AN183-$AT183-$AZ183-$BF183&gt;H183,H183-J183+M183,Debt!$C$5-$D183-$J183-$P183-$V183-$AB183-$AH183-$AN183-$AT183-$AZ183-$BF183-$E183),0),IF(Debt!$B$5-$D183-$J183-$P183-$V183-$AB183-$AH183-$AN183-$AT183-$AZ183-$BF183-$E183&gt;H183,H183-J183+M183,Debt!$B$5-$D183-$J183-$P183-$V183-$AB183-$AH183-$AN183-$AT183-$AZ183-$BF183-$E183)))</f>
        <v>0</v>
      </c>
      <c r="L183" s="76">
        <f t="shared" ca="1" si="105"/>
        <v>0</v>
      </c>
      <c r="M183" s="150">
        <f ca="1">IF(OR(H183=0,J$4=0),0,H183*VLOOKUP(2,Debt!$A$7:$L$17,3,0)/12)</f>
        <v>0</v>
      </c>
      <c r="N183" s="149">
        <f t="shared" ca="1" si="106"/>
        <v>0</v>
      </c>
      <c r="O183" s="122">
        <f t="shared" ca="1" si="107"/>
        <v>0</v>
      </c>
      <c r="P183" s="122">
        <f t="shared" ca="1" si="92"/>
        <v>0</v>
      </c>
      <c r="Q183" s="122">
        <f ca="1">IF(N183=0,0,IF(OR(EOMONTH($A183,0)&lt;Debt!$A$5,Debt!$A$5=""),IF(Debt!$A$6=TRUE,IF(Debt!$C$5-$D183-$J183-$V183-$AB183-$AH183-$AN183-$AT183-$AZ183-$BF183-$E183-$K183&gt;N183,N183-P183+S183,Debt!$C$5-$D183-$J183-$P183-$V183-$AB183-$AH183-$AN183-$AT183-$AZ183-$BF183-$E183-$K183),0),IF(Debt!$B$5-$D183-$J183-$P183-$V183-$AB183-$AH183-$AN183-$AT183-$AZ183-$BF183-$E183-$K183&gt;N183,N183-P183+S183,Debt!$B$5-$D183-$J183-$P183-$V183-$AB183-$AH183-$AN183-$AT183-$AZ183-$BF183-$E183-$K183)))</f>
        <v>0</v>
      </c>
      <c r="R183" s="76">
        <f t="shared" ca="1" si="108"/>
        <v>0</v>
      </c>
      <c r="S183" s="150">
        <f ca="1">IF(OR(N183=0,P$4=0),0,N183*VLOOKUP(3,Debt!$A$7:$L$17,3,0)/12)</f>
        <v>0</v>
      </c>
      <c r="T183" s="149">
        <f t="shared" ca="1" si="109"/>
        <v>0</v>
      </c>
      <c r="U183" s="122">
        <f t="shared" ca="1" si="110"/>
        <v>0</v>
      </c>
      <c r="V183" s="122">
        <f t="shared" ca="1" si="93"/>
        <v>0</v>
      </c>
      <c r="W183" s="122">
        <f ca="1">IF(T183=0,0,IF(OR(EOMONTH($A183,0)&lt;Debt!$A$5,Debt!$A$5=""),IF(Debt!$A$6=TRUE,IF(Debt!$C$5-$D183-$J183-$P183-$AB183-$AH183-$AN183-$AT183-$AZ183-$BF183-$E183-$K183-$Q183&gt;T183,T183-V183+Y183,Debt!$C$5-$D183-$J183-$P183-$V183-$AB183-$AH183-$AN183-$AT183-$AZ183-$BF183-$E183-$K183-$Q183),0),IF(Debt!$B$5-$D183-$J183-$P183-$V183-$AB183-$AH183-$AN183-$AT183-$AZ183-$BF183-$E183-$K183-$Q183&gt;T183,T183-V183+Y183,Debt!$B$5-$D183-$J183-$P183-$V183-$AB183-$AH183-$AN183-$AT183-$AZ183-$BF183-$E183-$K183-$Q183)))</f>
        <v>0</v>
      </c>
      <c r="X183" s="76">
        <f t="shared" ca="1" si="111"/>
        <v>0</v>
      </c>
      <c r="Y183" s="150">
        <f ca="1">IF(OR(T183=0,V$4=0),0,T183*VLOOKUP(4,Debt!$A$7:$L$17,3,0)/12)</f>
        <v>0</v>
      </c>
      <c r="Z183" s="149">
        <f t="shared" ca="1" si="112"/>
        <v>0</v>
      </c>
      <c r="AA183" s="122">
        <f t="shared" ca="1" si="113"/>
        <v>0</v>
      </c>
      <c r="AB183" s="122">
        <f t="shared" ca="1" si="94"/>
        <v>0</v>
      </c>
      <c r="AC183" s="122">
        <f ca="1">IF(Z183=0,0,IF(OR(EOMONTH($A183,0)&lt;Debt!$A$5,Debt!$A$5=""),IF(Debt!$A$6=TRUE,IF(Debt!$C$5-$D183-$J183-$P183-$V183-$AH183-$AN183-$AT183-$AZ183-$BF183-$E183-$K183-$Q183-$W183&gt;Z183,Z183-AB183+AE183,Debt!$C$5-$D183-$J183-$P183-$V183-$AB183-$AH183-$AN183-$AT183-$AZ183-$BF183-$E183-$K183-$Q183-$W183),0),IF(Debt!$B$5-$D183-$J183-$P183-$V183-$AB183-$AH183-$AN183-$AT183-$AZ183-$BF183-$E183-$K183-$Q183-$W183&gt;Z183,Z183-AB183+AE183,Debt!$B$5-$D183-$J183-$P183-$V183-$AB183-$AH183-$AN183-$AT183-$AZ183-$BF183-$E183-$K183-$Q183-$W183)))</f>
        <v>0</v>
      </c>
      <c r="AD183" s="76">
        <f t="shared" ca="1" si="114"/>
        <v>0</v>
      </c>
      <c r="AE183" s="150">
        <f ca="1">IF(OR(Z183=0,AB$4=0),0,Z183*VLOOKUP(5,Debt!$A$7:$L$17,3,0)/12)</f>
        <v>0</v>
      </c>
      <c r="AF183" s="149">
        <f t="shared" si="115"/>
        <v>0</v>
      </c>
      <c r="AG183" s="122">
        <f t="shared" si="116"/>
        <v>0</v>
      </c>
      <c r="AH183" s="122">
        <f t="shared" si="95"/>
        <v>0</v>
      </c>
      <c r="AI183" s="122">
        <f>IF(AF183=0,0,IF(OR(EOMONTH($A183,0)&lt;Debt!$A$5,Debt!$A$5=""),IF(Debt!$A$6=TRUE,IF(Debt!$C$5-$D183-$J183-$P183-$V183-$AB183-$AN183-$AT183-$AZ183-$BF183-$E183-$K183-$Q183-$W183-$AC183&gt;AF183,AF183-AH183+AK183,Debt!$C$5-$D183-$J183-$P183-$V183-$AB183-$AH183-$AN183-$AT183-$AZ183-$BF183-$E183-$K183-$Q183-$W183-$AC183),0),IF(Debt!$B$5-$D183-$J183-$P183-$V183-$AB183-$AH183-$AN183-$AT183-$AZ183-$BF183-$E183-$K183-$Q183-$W183-$AC183&gt;AF183,AF183-AH183+AK183,Debt!$B$5-$D183-$J183-$P183-$V183-$AB183-$AH183-$AN183-$AT183-$AZ183-$BF183-$E183-$K183-$Q183-$W183-$AC183)))</f>
        <v>0</v>
      </c>
      <c r="AJ183" s="76">
        <f t="shared" si="117"/>
        <v>0</v>
      </c>
      <c r="AK183" s="150">
        <f>IF(OR(AF183=0,AH$4=0),0,AF183*VLOOKUP(6,Debt!$A$7:$L$17,3,0)/12)</f>
        <v>0</v>
      </c>
      <c r="AL183" s="149">
        <f t="shared" si="118"/>
        <v>0</v>
      </c>
      <c r="AM183" s="122">
        <f t="shared" si="119"/>
        <v>0</v>
      </c>
      <c r="AN183" s="122">
        <f t="shared" si="96"/>
        <v>0</v>
      </c>
      <c r="AO183" s="122">
        <f>IF(AL183=0,0,IF(OR(EOMONTH($A183,0)&lt;Debt!$A$5,Debt!$A$5=""),IF(Debt!$A$6=TRUE,IF(Debt!$C$5-$D183-$J183-$P183-$V183-$AB183-$AH183-$AT183-$AZ183-$BF183-$E183-$K183-$Q183-$W183-$AC183-$AI183&gt;AL183,AL183-AN183+AQ183,Debt!$C$5-$D183-$J183-$P183-$V183-$AB183-$AH183-$AN183-$AT183-$AZ183-$BF183-$E183-$K183-$Q183-$W183-$AC183-$AI183),0),IF(Debt!$B$5-$D183-$J183-$P183-$V183-$AB183-$AH183-$AN183-$AT183-$AZ183-$BF183-$E183-$K183-$Q183-$W183-$AC183-$AI183&gt;AL183,AL183-AN183+AQ183,Debt!$B$5-$D183-$J183-$P183-$V183-$AB183-$AH183-$AN183-$AT183-$AZ183-$BF183-$E183-$K183-$Q183-$W183-$AC183-$AI183)))</f>
        <v>0</v>
      </c>
      <c r="AP183" s="76">
        <f t="shared" si="120"/>
        <v>0</v>
      </c>
      <c r="AQ183" s="150">
        <f>IF(OR(AL183=0,AN$4=0),0,AL183*VLOOKUP(7,Debt!$A$7:$L$17,3,0)/12)</f>
        <v>0</v>
      </c>
      <c r="AR183" s="149">
        <f t="shared" si="121"/>
        <v>0</v>
      </c>
      <c r="AS183" s="122">
        <f t="shared" si="122"/>
        <v>0</v>
      </c>
      <c r="AT183" s="122">
        <f t="shared" si="97"/>
        <v>0</v>
      </c>
      <c r="AU183" s="122">
        <f>IF(AR183=0,0,IF(OR(EOMONTH($A183,0)&lt;Debt!$A$5,Debt!$A$5=""),IF(Debt!$A$6=TRUE,IF(Debt!$C$5-$D183-$J183-$P183-$V183-$AB183-$AH183-$AN183-$AZ183-$BF183-$E183-$K183-$Q183-$W183-$AC183-$AI183-$AO183&gt;AR183,AR183-AT183+AW183,Debt!$C$5-$D183-$J183-$P183-$V183-$AB183-$AH183-$AN183-$AT183-$AZ183-$BF183-$E183-$K183-$Q183-$W183-$AC183-$AI183-$AO183),0),IF(Debt!$B$5-$D183-$J183-$P183-$V183-$AB183-$AH183-$AN183-$AT183-$AZ183-$BF183-$E183-$K183-$Q183-$W183-$AC183-$AI183-$AO183&gt;AR183,AR183-AT183+AW183,Debt!$B$5-$D183-$J183-$P183-$V183-$AB183-$AH183-$AN183-$AT183-$AZ183-$BF183-$E183-$K183-$Q183-$W183-$AC183-$AI183-$AO183)))</f>
        <v>0</v>
      </c>
      <c r="AV183" s="76">
        <f t="shared" si="123"/>
        <v>0</v>
      </c>
      <c r="AW183" s="150">
        <f>IF(OR(AR183=0,AT$4=0),0,AR183*VLOOKUP(8,Debt!$A$7:$L$17,3,0)/12)</f>
        <v>0</v>
      </c>
      <c r="AX183" s="149">
        <f t="shared" si="124"/>
        <v>0</v>
      </c>
      <c r="AY183" s="122">
        <f t="shared" si="125"/>
        <v>0</v>
      </c>
      <c r="AZ183" s="122">
        <f t="shared" si="98"/>
        <v>0</v>
      </c>
      <c r="BA183" s="122">
        <f>IF(AX183=0,0,IF(OR(EOMONTH($A183,0)&lt;Debt!$A$5,Debt!$A$5=""),IF(Debt!$A$6=TRUE,IF(Debt!$C$5-$D183-$J183-$P183-$V183-$AB183-$AH183-$AN183-$AT183-$BF183-$E183-$K183-$Q183-$W183-$AC183-$AI183-$AO183-$AU183&gt;AX183,AX183-AZ183+BC183,Debt!$C$5-$D183-$J183-$P183-$V183-$AB183-$AH183-$AN183-$AT183-$AZ183-$BF183-$E183-$K183-$Q183-$W183-$AC183-$AI183-$AO183-$AU183),0),IF(Debt!$B$5-$D183-$J183-$P183-$V183-$AB183-$AH183-$AN183-$AT183-$AZ183-$BF183-$E183-$K183-$Q183-$W183-$AC183-$AI183-$AO183-$AU183&gt;AX183,AX183-AZ183+BC183,Debt!$B$5-$D183-$J183-$P183-$V183-$AB183-$AH183-$AN183-$AT183-$AZ183-$BF183-$E183-$K183-$Q183-$W183-$AC183-$AI183-$AO183-$AU183)))</f>
        <v>0</v>
      </c>
      <c r="BB183" s="76">
        <f t="shared" si="126"/>
        <v>0</v>
      </c>
      <c r="BC183" s="150">
        <f>IF(OR(AX183=0,AZ$4=0),0,AX183*VLOOKUP(9,Debt!$A$7:$L$17,3,0)/12)</f>
        <v>0</v>
      </c>
      <c r="BD183" s="149">
        <f t="shared" si="127"/>
        <v>0</v>
      </c>
      <c r="BE183" s="122">
        <f t="shared" si="128"/>
        <v>0</v>
      </c>
      <c r="BF183" s="122">
        <f t="shared" si="99"/>
        <v>0</v>
      </c>
      <c r="BG183" s="122">
        <f>IF(BD183=0,0,IF(OR(EOMONTH($A183,0)&lt;Debt!$A$5,Debt!$A$5=""),IF(Debt!$A$6=TRUE,IF(Debt!$C$5-$D183-$J183-$P183-$V183-$AB183-$AH183-$AN183-$AT183-$AZ183-$E183-$K183-$Q183-$W183-$AC183-$AI183-$AO183-$AU183-$BA183&gt;BD183,BD183-BF183+BI183,Debt!$C$5-$D183-$J183-$P183-$V183-$AB183-$AH183-$AN183-$AT183-$AZ183-$BF183-$E183-$K183-$Q183-$W183-$AC183-$AI183-$AO183-$AU183-$BA183),0),IF(Debt!$B$5-$D183-$J183-$P183-$V183-$AB183-$AH183-$AN183-$AT183-$AZ183-$BF183-$E183-$K183-$Q183-$W183-$AC183-$AI183-$AO183-$AU183-$BA183&gt;BD183,BD183-BF183+BI183,Debt!$B$5-$D183-$J183-$P183-$V183-$AB183-$AH183-$AN183-$AT183-$AZ183-$BF183-$E183-$K183-$Q183-$W183-$AC183-$AI183-$AO183-$AU183-$BA183)))</f>
        <v>0</v>
      </c>
      <c r="BH183" s="76">
        <f t="shared" si="129"/>
        <v>0</v>
      </c>
      <c r="BI183" s="150">
        <f>IF(OR(BD183=0,BF$4=0),0,BD183*VLOOKUP(10,Debt!$A$7:$L$17,3,0)/12)</f>
        <v>0</v>
      </c>
      <c r="BJ183" s="133">
        <f t="shared" ca="1" si="130"/>
        <v>0</v>
      </c>
      <c r="BK183" s="133">
        <f t="shared" ca="1" si="131"/>
        <v>0</v>
      </c>
      <c r="BL183" s="133">
        <f t="shared" ca="1" si="132"/>
        <v>0</v>
      </c>
      <c r="BM183" s="157">
        <f t="shared" ca="1" si="133"/>
        <v>0</v>
      </c>
    </row>
    <row r="184" spans="1:65" customFormat="1" thickBot="1" x14ac:dyDescent="0.25">
      <c r="A184" s="160">
        <f t="shared" ca="1" si="134"/>
        <v>50345</v>
      </c>
      <c r="B184" s="149">
        <f t="shared" ca="1" si="100"/>
        <v>0</v>
      </c>
      <c r="C184" s="122">
        <f t="shared" ca="1" si="101"/>
        <v>0</v>
      </c>
      <c r="D184" s="122">
        <f t="shared" ca="1" si="90"/>
        <v>0</v>
      </c>
      <c r="E184" s="122">
        <f ca="1">IF(B184=0,0,IF(OR(EOMONTH($A184,0)&lt;Debt!$A$5,Debt!$A$5=""),IF(Debt!$A$6=TRUE,IF(Debt!$C$5-$J184-$P184-$V184-$AB184-$AH184-$AN184-$AT184-$AZ184-$BF184&gt;B184,B184-D184+G184,Debt!$C$5-$D184-$J184-$P184-$V184-$AB184-$AH184-$AN184-$AT184-$AZ184-$BF184),0),IF(Debt!$B$5-$D184-$J184-$P184-$V184-$AB184-$AH184-$AN184-$AT184-$AZ184-$BF184&gt;B184,B184-D184+G184,Debt!$B$5-$D184-$J184-$P184-$V184-$AB184-$AH184-$AN184-$AT184-$AZ184-$BF184)))</f>
        <v>0</v>
      </c>
      <c r="F184" s="76">
        <f t="shared" ca="1" si="102"/>
        <v>0</v>
      </c>
      <c r="G184" s="150">
        <f ca="1">IF(OR(B184=0,D$4=0),0,B184*VLOOKUP(1,Debt!$A$7:$L$17,3,0)/12)</f>
        <v>0</v>
      </c>
      <c r="H184" s="149">
        <f t="shared" ca="1" si="103"/>
        <v>0</v>
      </c>
      <c r="I184" s="122">
        <f t="shared" ca="1" si="104"/>
        <v>0</v>
      </c>
      <c r="J184" s="122">
        <f t="shared" ca="1" si="91"/>
        <v>0</v>
      </c>
      <c r="K184" s="122">
        <f ca="1">IF(H184=0,0,IF(OR(EOMONTH($A184,0)&lt;Debt!$A$5,Debt!$A$5=""),IF(Debt!$A$6=TRUE,IF(Debt!C$5-$D184-$P184-$V184-$AB184-$AH184-$AN184-$AT184-$AZ184-$BF184&gt;H184,H184-J184+M184,Debt!$C$5-$D184-$J184-$P184-$V184-$AB184-$AH184-$AN184-$AT184-$AZ184-$BF184-$E184),0),IF(Debt!$B$5-$D184-$J184-$P184-$V184-$AB184-$AH184-$AN184-$AT184-$AZ184-$BF184-$E184&gt;H184,H184-J184+M184,Debt!$B$5-$D184-$J184-$P184-$V184-$AB184-$AH184-$AN184-$AT184-$AZ184-$BF184-$E184)))</f>
        <v>0</v>
      </c>
      <c r="L184" s="76">
        <f t="shared" ca="1" si="105"/>
        <v>0</v>
      </c>
      <c r="M184" s="150">
        <f ca="1">IF(OR(H184=0,J$4=0),0,H184*VLOOKUP(2,Debt!$A$7:$L$17,3,0)/12)</f>
        <v>0</v>
      </c>
      <c r="N184" s="149">
        <f t="shared" ca="1" si="106"/>
        <v>0</v>
      </c>
      <c r="O184" s="122">
        <f t="shared" ca="1" si="107"/>
        <v>0</v>
      </c>
      <c r="P184" s="122">
        <f t="shared" ca="1" si="92"/>
        <v>0</v>
      </c>
      <c r="Q184" s="122">
        <f ca="1">IF(N184=0,0,IF(OR(EOMONTH($A184,0)&lt;Debt!$A$5,Debt!$A$5=""),IF(Debt!$A$6=TRUE,IF(Debt!$C$5-$D184-$J184-$V184-$AB184-$AH184-$AN184-$AT184-$AZ184-$BF184-$E184-$K184&gt;N184,N184-P184+S184,Debt!$C$5-$D184-$J184-$P184-$V184-$AB184-$AH184-$AN184-$AT184-$AZ184-$BF184-$E184-$K184),0),IF(Debt!$B$5-$D184-$J184-$P184-$V184-$AB184-$AH184-$AN184-$AT184-$AZ184-$BF184-$E184-$K184&gt;N184,N184-P184+S184,Debt!$B$5-$D184-$J184-$P184-$V184-$AB184-$AH184-$AN184-$AT184-$AZ184-$BF184-$E184-$K184)))</f>
        <v>0</v>
      </c>
      <c r="R184" s="76">
        <f t="shared" ca="1" si="108"/>
        <v>0</v>
      </c>
      <c r="S184" s="150">
        <f ca="1">IF(OR(N184=0,P$4=0),0,N184*VLOOKUP(3,Debt!$A$7:$L$17,3,0)/12)</f>
        <v>0</v>
      </c>
      <c r="T184" s="149">
        <f t="shared" ca="1" si="109"/>
        <v>0</v>
      </c>
      <c r="U184" s="122">
        <f t="shared" ca="1" si="110"/>
        <v>0</v>
      </c>
      <c r="V184" s="122">
        <f t="shared" ca="1" si="93"/>
        <v>0</v>
      </c>
      <c r="W184" s="122">
        <f ca="1">IF(T184=0,0,IF(OR(EOMONTH($A184,0)&lt;Debt!$A$5,Debt!$A$5=""),IF(Debt!$A$6=TRUE,IF(Debt!$C$5-$D184-$J184-$P184-$AB184-$AH184-$AN184-$AT184-$AZ184-$BF184-$E184-$K184-$Q184&gt;T184,T184-V184+Y184,Debt!$C$5-$D184-$J184-$P184-$V184-$AB184-$AH184-$AN184-$AT184-$AZ184-$BF184-$E184-$K184-$Q184),0),IF(Debt!$B$5-$D184-$J184-$P184-$V184-$AB184-$AH184-$AN184-$AT184-$AZ184-$BF184-$E184-$K184-$Q184&gt;T184,T184-V184+Y184,Debt!$B$5-$D184-$J184-$P184-$V184-$AB184-$AH184-$AN184-$AT184-$AZ184-$BF184-$E184-$K184-$Q184)))</f>
        <v>0</v>
      </c>
      <c r="X184" s="76">
        <f t="shared" ca="1" si="111"/>
        <v>0</v>
      </c>
      <c r="Y184" s="150">
        <f ca="1">IF(OR(T184=0,V$4=0),0,T184*VLOOKUP(4,Debt!$A$7:$L$17,3,0)/12)</f>
        <v>0</v>
      </c>
      <c r="Z184" s="149">
        <f t="shared" ca="1" si="112"/>
        <v>0</v>
      </c>
      <c r="AA184" s="122">
        <f t="shared" ca="1" si="113"/>
        <v>0</v>
      </c>
      <c r="AB184" s="122">
        <f t="shared" ca="1" si="94"/>
        <v>0</v>
      </c>
      <c r="AC184" s="122">
        <f ca="1">IF(Z184=0,0,IF(OR(EOMONTH($A184,0)&lt;Debt!$A$5,Debt!$A$5=""),IF(Debt!$A$6=TRUE,IF(Debt!$C$5-$D184-$J184-$P184-$V184-$AH184-$AN184-$AT184-$AZ184-$BF184-$E184-$K184-$Q184-$W184&gt;Z184,Z184-AB184+AE184,Debt!$C$5-$D184-$J184-$P184-$V184-$AB184-$AH184-$AN184-$AT184-$AZ184-$BF184-$E184-$K184-$Q184-$W184),0),IF(Debt!$B$5-$D184-$J184-$P184-$V184-$AB184-$AH184-$AN184-$AT184-$AZ184-$BF184-$E184-$K184-$Q184-$W184&gt;Z184,Z184-AB184+AE184,Debt!$B$5-$D184-$J184-$P184-$V184-$AB184-$AH184-$AN184-$AT184-$AZ184-$BF184-$E184-$K184-$Q184-$W184)))</f>
        <v>0</v>
      </c>
      <c r="AD184" s="76">
        <f t="shared" ca="1" si="114"/>
        <v>0</v>
      </c>
      <c r="AE184" s="150">
        <f ca="1">IF(OR(Z184=0,AB$4=0),0,Z184*VLOOKUP(5,Debt!$A$7:$L$17,3,0)/12)</f>
        <v>0</v>
      </c>
      <c r="AF184" s="149">
        <f t="shared" si="115"/>
        <v>0</v>
      </c>
      <c r="AG184" s="122">
        <f t="shared" si="116"/>
        <v>0</v>
      </c>
      <c r="AH184" s="122">
        <f t="shared" si="95"/>
        <v>0</v>
      </c>
      <c r="AI184" s="122">
        <f>IF(AF184=0,0,IF(OR(EOMONTH($A184,0)&lt;Debt!$A$5,Debt!$A$5=""),IF(Debt!$A$6=TRUE,IF(Debt!$C$5-$D184-$J184-$P184-$V184-$AB184-$AN184-$AT184-$AZ184-$BF184-$E184-$K184-$Q184-$W184-$AC184&gt;AF184,AF184-AH184+AK184,Debt!$C$5-$D184-$J184-$P184-$V184-$AB184-$AH184-$AN184-$AT184-$AZ184-$BF184-$E184-$K184-$Q184-$W184-$AC184),0),IF(Debt!$B$5-$D184-$J184-$P184-$V184-$AB184-$AH184-$AN184-$AT184-$AZ184-$BF184-$E184-$K184-$Q184-$W184-$AC184&gt;AF184,AF184-AH184+AK184,Debt!$B$5-$D184-$J184-$P184-$V184-$AB184-$AH184-$AN184-$AT184-$AZ184-$BF184-$E184-$K184-$Q184-$W184-$AC184)))</f>
        <v>0</v>
      </c>
      <c r="AJ184" s="76">
        <f t="shared" si="117"/>
        <v>0</v>
      </c>
      <c r="AK184" s="150">
        <f>IF(OR(AF184=0,AH$4=0),0,AF184*VLOOKUP(6,Debt!$A$7:$L$17,3,0)/12)</f>
        <v>0</v>
      </c>
      <c r="AL184" s="149">
        <f t="shared" si="118"/>
        <v>0</v>
      </c>
      <c r="AM184" s="122">
        <f t="shared" si="119"/>
        <v>0</v>
      </c>
      <c r="AN184" s="122">
        <f t="shared" si="96"/>
        <v>0</v>
      </c>
      <c r="AO184" s="122">
        <f>IF(AL184=0,0,IF(OR(EOMONTH($A184,0)&lt;Debt!$A$5,Debt!$A$5=""),IF(Debt!$A$6=TRUE,IF(Debt!$C$5-$D184-$J184-$P184-$V184-$AB184-$AH184-$AT184-$AZ184-$BF184-$E184-$K184-$Q184-$W184-$AC184-$AI184&gt;AL184,AL184-AN184+AQ184,Debt!$C$5-$D184-$J184-$P184-$V184-$AB184-$AH184-$AN184-$AT184-$AZ184-$BF184-$E184-$K184-$Q184-$W184-$AC184-$AI184),0),IF(Debt!$B$5-$D184-$J184-$P184-$V184-$AB184-$AH184-$AN184-$AT184-$AZ184-$BF184-$E184-$K184-$Q184-$W184-$AC184-$AI184&gt;AL184,AL184-AN184+AQ184,Debt!$B$5-$D184-$J184-$P184-$V184-$AB184-$AH184-$AN184-$AT184-$AZ184-$BF184-$E184-$K184-$Q184-$W184-$AC184-$AI184)))</f>
        <v>0</v>
      </c>
      <c r="AP184" s="76">
        <f t="shared" si="120"/>
        <v>0</v>
      </c>
      <c r="AQ184" s="150">
        <f>IF(OR(AL184=0,AN$4=0),0,AL184*VLOOKUP(7,Debt!$A$7:$L$17,3,0)/12)</f>
        <v>0</v>
      </c>
      <c r="AR184" s="149">
        <f t="shared" si="121"/>
        <v>0</v>
      </c>
      <c r="AS184" s="122">
        <f t="shared" si="122"/>
        <v>0</v>
      </c>
      <c r="AT184" s="122">
        <f t="shared" si="97"/>
        <v>0</v>
      </c>
      <c r="AU184" s="122">
        <f>IF(AR184=0,0,IF(OR(EOMONTH($A184,0)&lt;Debt!$A$5,Debt!$A$5=""),IF(Debt!$A$6=TRUE,IF(Debt!$C$5-$D184-$J184-$P184-$V184-$AB184-$AH184-$AN184-$AZ184-$BF184-$E184-$K184-$Q184-$W184-$AC184-$AI184-$AO184&gt;AR184,AR184-AT184+AW184,Debt!$C$5-$D184-$J184-$P184-$V184-$AB184-$AH184-$AN184-$AT184-$AZ184-$BF184-$E184-$K184-$Q184-$W184-$AC184-$AI184-$AO184),0),IF(Debt!$B$5-$D184-$J184-$P184-$V184-$AB184-$AH184-$AN184-$AT184-$AZ184-$BF184-$E184-$K184-$Q184-$W184-$AC184-$AI184-$AO184&gt;AR184,AR184-AT184+AW184,Debt!$B$5-$D184-$J184-$P184-$V184-$AB184-$AH184-$AN184-$AT184-$AZ184-$BF184-$E184-$K184-$Q184-$W184-$AC184-$AI184-$AO184)))</f>
        <v>0</v>
      </c>
      <c r="AV184" s="76">
        <f t="shared" si="123"/>
        <v>0</v>
      </c>
      <c r="AW184" s="150">
        <f>IF(OR(AR184=0,AT$4=0),0,AR184*VLOOKUP(8,Debt!$A$7:$L$17,3,0)/12)</f>
        <v>0</v>
      </c>
      <c r="AX184" s="149">
        <f t="shared" si="124"/>
        <v>0</v>
      </c>
      <c r="AY184" s="122">
        <f t="shared" si="125"/>
        <v>0</v>
      </c>
      <c r="AZ184" s="122">
        <f t="shared" si="98"/>
        <v>0</v>
      </c>
      <c r="BA184" s="122">
        <f>IF(AX184=0,0,IF(OR(EOMONTH($A184,0)&lt;Debt!$A$5,Debt!$A$5=""),IF(Debt!$A$6=TRUE,IF(Debt!$C$5-$D184-$J184-$P184-$V184-$AB184-$AH184-$AN184-$AT184-$BF184-$E184-$K184-$Q184-$W184-$AC184-$AI184-$AO184-$AU184&gt;AX184,AX184-AZ184+BC184,Debt!$C$5-$D184-$J184-$P184-$V184-$AB184-$AH184-$AN184-$AT184-$AZ184-$BF184-$E184-$K184-$Q184-$W184-$AC184-$AI184-$AO184-$AU184),0),IF(Debt!$B$5-$D184-$J184-$P184-$V184-$AB184-$AH184-$AN184-$AT184-$AZ184-$BF184-$E184-$K184-$Q184-$W184-$AC184-$AI184-$AO184-$AU184&gt;AX184,AX184-AZ184+BC184,Debt!$B$5-$D184-$J184-$P184-$V184-$AB184-$AH184-$AN184-$AT184-$AZ184-$BF184-$E184-$K184-$Q184-$W184-$AC184-$AI184-$AO184-$AU184)))</f>
        <v>0</v>
      </c>
      <c r="BB184" s="76">
        <f t="shared" si="126"/>
        <v>0</v>
      </c>
      <c r="BC184" s="150">
        <f>IF(OR(AX184=0,AZ$4=0),0,AX184*VLOOKUP(9,Debt!$A$7:$L$17,3,0)/12)</f>
        <v>0</v>
      </c>
      <c r="BD184" s="149">
        <f t="shared" si="127"/>
        <v>0</v>
      </c>
      <c r="BE184" s="122">
        <f t="shared" si="128"/>
        <v>0</v>
      </c>
      <c r="BF184" s="122">
        <f t="shared" si="99"/>
        <v>0</v>
      </c>
      <c r="BG184" s="122">
        <f>IF(BD184=0,0,IF(OR(EOMONTH($A184,0)&lt;Debt!$A$5,Debt!$A$5=""),IF(Debt!$A$6=TRUE,IF(Debt!$C$5-$D184-$J184-$P184-$V184-$AB184-$AH184-$AN184-$AT184-$AZ184-$E184-$K184-$Q184-$W184-$AC184-$AI184-$AO184-$AU184-$BA184&gt;BD184,BD184-BF184+BI184,Debt!$C$5-$D184-$J184-$P184-$V184-$AB184-$AH184-$AN184-$AT184-$AZ184-$BF184-$E184-$K184-$Q184-$W184-$AC184-$AI184-$AO184-$AU184-$BA184),0),IF(Debt!$B$5-$D184-$J184-$P184-$V184-$AB184-$AH184-$AN184-$AT184-$AZ184-$BF184-$E184-$K184-$Q184-$W184-$AC184-$AI184-$AO184-$AU184-$BA184&gt;BD184,BD184-BF184+BI184,Debt!$B$5-$D184-$J184-$P184-$V184-$AB184-$AH184-$AN184-$AT184-$AZ184-$BF184-$E184-$K184-$Q184-$W184-$AC184-$AI184-$AO184-$AU184-$BA184)))</f>
        <v>0</v>
      </c>
      <c r="BH184" s="76">
        <f t="shared" si="129"/>
        <v>0</v>
      </c>
      <c r="BI184" s="150">
        <f>IF(OR(BD184=0,BF$4=0),0,BD184*VLOOKUP(10,Debt!$A$7:$L$17,3,0)/12)</f>
        <v>0</v>
      </c>
      <c r="BJ184" s="133">
        <f t="shared" ca="1" si="130"/>
        <v>0</v>
      </c>
      <c r="BK184" s="133">
        <f t="shared" ca="1" si="131"/>
        <v>0</v>
      </c>
      <c r="BL184" s="133">
        <f t="shared" ca="1" si="132"/>
        <v>0</v>
      </c>
      <c r="BM184" s="157">
        <f t="shared" ca="1" si="133"/>
        <v>0</v>
      </c>
    </row>
    <row r="185" spans="1:65" customFormat="1" thickBot="1" x14ac:dyDescent="0.25">
      <c r="A185" s="160">
        <f t="shared" ca="1" si="134"/>
        <v>50375</v>
      </c>
      <c r="B185" s="149">
        <f t="shared" ca="1" si="100"/>
        <v>0</v>
      </c>
      <c r="C185" s="122">
        <f t="shared" ca="1" si="101"/>
        <v>0</v>
      </c>
      <c r="D185" s="122">
        <f t="shared" ca="1" si="90"/>
        <v>0</v>
      </c>
      <c r="E185" s="122">
        <f ca="1">IF(B185=0,0,IF(OR(EOMONTH($A185,0)&lt;Debt!$A$5,Debt!$A$5=""),IF(Debt!$A$6=TRUE,IF(Debt!$C$5-$J185-$P185-$V185-$AB185-$AH185-$AN185-$AT185-$AZ185-$BF185&gt;B185,B185-D185+G185,Debt!$C$5-$D185-$J185-$P185-$V185-$AB185-$AH185-$AN185-$AT185-$AZ185-$BF185),0),IF(Debt!$B$5-$D185-$J185-$P185-$V185-$AB185-$AH185-$AN185-$AT185-$AZ185-$BF185&gt;B185,B185-D185+G185,Debt!$B$5-$D185-$J185-$P185-$V185-$AB185-$AH185-$AN185-$AT185-$AZ185-$BF185)))</f>
        <v>0</v>
      </c>
      <c r="F185" s="76">
        <f t="shared" ca="1" si="102"/>
        <v>0</v>
      </c>
      <c r="G185" s="150">
        <f ca="1">IF(OR(B185=0,D$4=0),0,B185*VLOOKUP(1,Debt!$A$7:$L$17,3,0)/12)</f>
        <v>0</v>
      </c>
      <c r="H185" s="149">
        <f t="shared" ca="1" si="103"/>
        <v>0</v>
      </c>
      <c r="I185" s="122">
        <f t="shared" ca="1" si="104"/>
        <v>0</v>
      </c>
      <c r="J185" s="122">
        <f t="shared" ca="1" si="91"/>
        <v>0</v>
      </c>
      <c r="K185" s="122">
        <f ca="1">IF(H185=0,0,IF(OR(EOMONTH($A185,0)&lt;Debt!$A$5,Debt!$A$5=""),IF(Debt!$A$6=TRUE,IF(Debt!C$5-$D185-$P185-$V185-$AB185-$AH185-$AN185-$AT185-$AZ185-$BF185&gt;H185,H185-J185+M185,Debt!$C$5-$D185-$J185-$P185-$V185-$AB185-$AH185-$AN185-$AT185-$AZ185-$BF185-$E185),0),IF(Debt!$B$5-$D185-$J185-$P185-$V185-$AB185-$AH185-$AN185-$AT185-$AZ185-$BF185-$E185&gt;H185,H185-J185+M185,Debt!$B$5-$D185-$J185-$P185-$V185-$AB185-$AH185-$AN185-$AT185-$AZ185-$BF185-$E185)))</f>
        <v>0</v>
      </c>
      <c r="L185" s="76">
        <f t="shared" ca="1" si="105"/>
        <v>0</v>
      </c>
      <c r="M185" s="150">
        <f ca="1">IF(OR(H185=0,J$4=0),0,H185*VLOOKUP(2,Debt!$A$7:$L$17,3,0)/12)</f>
        <v>0</v>
      </c>
      <c r="N185" s="149">
        <f t="shared" ca="1" si="106"/>
        <v>0</v>
      </c>
      <c r="O185" s="122">
        <f t="shared" ca="1" si="107"/>
        <v>0</v>
      </c>
      <c r="P185" s="122">
        <f t="shared" ca="1" si="92"/>
        <v>0</v>
      </c>
      <c r="Q185" s="122">
        <f ca="1">IF(N185=0,0,IF(OR(EOMONTH($A185,0)&lt;Debt!$A$5,Debt!$A$5=""),IF(Debt!$A$6=TRUE,IF(Debt!$C$5-$D185-$J185-$V185-$AB185-$AH185-$AN185-$AT185-$AZ185-$BF185-$E185-$K185&gt;N185,N185-P185+S185,Debt!$C$5-$D185-$J185-$P185-$V185-$AB185-$AH185-$AN185-$AT185-$AZ185-$BF185-$E185-$K185),0),IF(Debt!$B$5-$D185-$J185-$P185-$V185-$AB185-$AH185-$AN185-$AT185-$AZ185-$BF185-$E185-$K185&gt;N185,N185-P185+S185,Debt!$B$5-$D185-$J185-$P185-$V185-$AB185-$AH185-$AN185-$AT185-$AZ185-$BF185-$E185-$K185)))</f>
        <v>0</v>
      </c>
      <c r="R185" s="76">
        <f t="shared" ca="1" si="108"/>
        <v>0</v>
      </c>
      <c r="S185" s="150">
        <f ca="1">IF(OR(N185=0,P$4=0),0,N185*VLOOKUP(3,Debt!$A$7:$L$17,3,0)/12)</f>
        <v>0</v>
      </c>
      <c r="T185" s="149">
        <f t="shared" ca="1" si="109"/>
        <v>0</v>
      </c>
      <c r="U185" s="122">
        <f t="shared" ca="1" si="110"/>
        <v>0</v>
      </c>
      <c r="V185" s="122">
        <f t="shared" ca="1" si="93"/>
        <v>0</v>
      </c>
      <c r="W185" s="122">
        <f ca="1">IF(T185=0,0,IF(OR(EOMONTH($A185,0)&lt;Debt!$A$5,Debt!$A$5=""),IF(Debt!$A$6=TRUE,IF(Debt!$C$5-$D185-$J185-$P185-$AB185-$AH185-$AN185-$AT185-$AZ185-$BF185-$E185-$K185-$Q185&gt;T185,T185-V185+Y185,Debt!$C$5-$D185-$J185-$P185-$V185-$AB185-$AH185-$AN185-$AT185-$AZ185-$BF185-$E185-$K185-$Q185),0),IF(Debt!$B$5-$D185-$J185-$P185-$V185-$AB185-$AH185-$AN185-$AT185-$AZ185-$BF185-$E185-$K185-$Q185&gt;T185,T185-V185+Y185,Debt!$B$5-$D185-$J185-$P185-$V185-$AB185-$AH185-$AN185-$AT185-$AZ185-$BF185-$E185-$K185-$Q185)))</f>
        <v>0</v>
      </c>
      <c r="X185" s="76">
        <f t="shared" ca="1" si="111"/>
        <v>0</v>
      </c>
      <c r="Y185" s="150">
        <f ca="1">IF(OR(T185=0,V$4=0),0,T185*VLOOKUP(4,Debt!$A$7:$L$17,3,0)/12)</f>
        <v>0</v>
      </c>
      <c r="Z185" s="149">
        <f t="shared" ca="1" si="112"/>
        <v>0</v>
      </c>
      <c r="AA185" s="122">
        <f t="shared" ca="1" si="113"/>
        <v>0</v>
      </c>
      <c r="AB185" s="122">
        <f t="shared" ca="1" si="94"/>
        <v>0</v>
      </c>
      <c r="AC185" s="122">
        <f ca="1">IF(Z185=0,0,IF(OR(EOMONTH($A185,0)&lt;Debt!$A$5,Debt!$A$5=""),IF(Debt!$A$6=TRUE,IF(Debt!$C$5-$D185-$J185-$P185-$V185-$AH185-$AN185-$AT185-$AZ185-$BF185-$E185-$K185-$Q185-$W185&gt;Z185,Z185-AB185+AE185,Debt!$C$5-$D185-$J185-$P185-$V185-$AB185-$AH185-$AN185-$AT185-$AZ185-$BF185-$E185-$K185-$Q185-$W185),0),IF(Debt!$B$5-$D185-$J185-$P185-$V185-$AB185-$AH185-$AN185-$AT185-$AZ185-$BF185-$E185-$K185-$Q185-$W185&gt;Z185,Z185-AB185+AE185,Debt!$B$5-$D185-$J185-$P185-$V185-$AB185-$AH185-$AN185-$AT185-$AZ185-$BF185-$E185-$K185-$Q185-$W185)))</f>
        <v>0</v>
      </c>
      <c r="AD185" s="76">
        <f t="shared" ca="1" si="114"/>
        <v>0</v>
      </c>
      <c r="AE185" s="150">
        <f ca="1">IF(OR(Z185=0,AB$4=0),0,Z185*VLOOKUP(5,Debt!$A$7:$L$17,3,0)/12)</f>
        <v>0</v>
      </c>
      <c r="AF185" s="149">
        <f t="shared" si="115"/>
        <v>0</v>
      </c>
      <c r="AG185" s="122">
        <f t="shared" si="116"/>
        <v>0</v>
      </c>
      <c r="AH185" s="122">
        <f t="shared" si="95"/>
        <v>0</v>
      </c>
      <c r="AI185" s="122">
        <f>IF(AF185=0,0,IF(OR(EOMONTH($A185,0)&lt;Debt!$A$5,Debt!$A$5=""),IF(Debt!$A$6=TRUE,IF(Debt!$C$5-$D185-$J185-$P185-$V185-$AB185-$AN185-$AT185-$AZ185-$BF185-$E185-$K185-$Q185-$W185-$AC185&gt;AF185,AF185-AH185+AK185,Debt!$C$5-$D185-$J185-$P185-$V185-$AB185-$AH185-$AN185-$AT185-$AZ185-$BF185-$E185-$K185-$Q185-$W185-$AC185),0),IF(Debt!$B$5-$D185-$J185-$P185-$V185-$AB185-$AH185-$AN185-$AT185-$AZ185-$BF185-$E185-$K185-$Q185-$W185-$AC185&gt;AF185,AF185-AH185+AK185,Debt!$B$5-$D185-$J185-$P185-$V185-$AB185-$AH185-$AN185-$AT185-$AZ185-$BF185-$E185-$K185-$Q185-$W185-$AC185)))</f>
        <v>0</v>
      </c>
      <c r="AJ185" s="76">
        <f t="shared" si="117"/>
        <v>0</v>
      </c>
      <c r="AK185" s="150">
        <f>IF(OR(AF185=0,AH$4=0),0,AF185*VLOOKUP(6,Debt!$A$7:$L$17,3,0)/12)</f>
        <v>0</v>
      </c>
      <c r="AL185" s="149">
        <f t="shared" si="118"/>
        <v>0</v>
      </c>
      <c r="AM185" s="122">
        <f t="shared" si="119"/>
        <v>0</v>
      </c>
      <c r="AN185" s="122">
        <f t="shared" si="96"/>
        <v>0</v>
      </c>
      <c r="AO185" s="122">
        <f>IF(AL185=0,0,IF(OR(EOMONTH($A185,0)&lt;Debt!$A$5,Debt!$A$5=""),IF(Debt!$A$6=TRUE,IF(Debt!$C$5-$D185-$J185-$P185-$V185-$AB185-$AH185-$AT185-$AZ185-$BF185-$E185-$K185-$Q185-$W185-$AC185-$AI185&gt;AL185,AL185-AN185+AQ185,Debt!$C$5-$D185-$J185-$P185-$V185-$AB185-$AH185-$AN185-$AT185-$AZ185-$BF185-$E185-$K185-$Q185-$W185-$AC185-$AI185),0),IF(Debt!$B$5-$D185-$J185-$P185-$V185-$AB185-$AH185-$AN185-$AT185-$AZ185-$BF185-$E185-$K185-$Q185-$W185-$AC185-$AI185&gt;AL185,AL185-AN185+AQ185,Debt!$B$5-$D185-$J185-$P185-$V185-$AB185-$AH185-$AN185-$AT185-$AZ185-$BF185-$E185-$K185-$Q185-$W185-$AC185-$AI185)))</f>
        <v>0</v>
      </c>
      <c r="AP185" s="76">
        <f t="shared" si="120"/>
        <v>0</v>
      </c>
      <c r="AQ185" s="150">
        <f>IF(OR(AL185=0,AN$4=0),0,AL185*VLOOKUP(7,Debt!$A$7:$L$17,3,0)/12)</f>
        <v>0</v>
      </c>
      <c r="AR185" s="149">
        <f t="shared" si="121"/>
        <v>0</v>
      </c>
      <c r="AS185" s="122">
        <f t="shared" si="122"/>
        <v>0</v>
      </c>
      <c r="AT185" s="122">
        <f t="shared" si="97"/>
        <v>0</v>
      </c>
      <c r="AU185" s="122">
        <f>IF(AR185=0,0,IF(OR(EOMONTH($A185,0)&lt;Debt!$A$5,Debt!$A$5=""),IF(Debt!$A$6=TRUE,IF(Debt!$C$5-$D185-$J185-$P185-$V185-$AB185-$AH185-$AN185-$AZ185-$BF185-$E185-$K185-$Q185-$W185-$AC185-$AI185-$AO185&gt;AR185,AR185-AT185+AW185,Debt!$C$5-$D185-$J185-$P185-$V185-$AB185-$AH185-$AN185-$AT185-$AZ185-$BF185-$E185-$K185-$Q185-$W185-$AC185-$AI185-$AO185),0),IF(Debt!$B$5-$D185-$J185-$P185-$V185-$AB185-$AH185-$AN185-$AT185-$AZ185-$BF185-$E185-$K185-$Q185-$W185-$AC185-$AI185-$AO185&gt;AR185,AR185-AT185+AW185,Debt!$B$5-$D185-$J185-$P185-$V185-$AB185-$AH185-$AN185-$AT185-$AZ185-$BF185-$E185-$K185-$Q185-$W185-$AC185-$AI185-$AO185)))</f>
        <v>0</v>
      </c>
      <c r="AV185" s="76">
        <f t="shared" si="123"/>
        <v>0</v>
      </c>
      <c r="AW185" s="150">
        <f>IF(OR(AR185=0,AT$4=0),0,AR185*VLOOKUP(8,Debt!$A$7:$L$17,3,0)/12)</f>
        <v>0</v>
      </c>
      <c r="AX185" s="149">
        <f t="shared" si="124"/>
        <v>0</v>
      </c>
      <c r="AY185" s="122">
        <f t="shared" si="125"/>
        <v>0</v>
      </c>
      <c r="AZ185" s="122">
        <f t="shared" si="98"/>
        <v>0</v>
      </c>
      <c r="BA185" s="122">
        <f>IF(AX185=0,0,IF(OR(EOMONTH($A185,0)&lt;Debt!$A$5,Debt!$A$5=""),IF(Debt!$A$6=TRUE,IF(Debt!$C$5-$D185-$J185-$P185-$V185-$AB185-$AH185-$AN185-$AT185-$BF185-$E185-$K185-$Q185-$W185-$AC185-$AI185-$AO185-$AU185&gt;AX185,AX185-AZ185+BC185,Debt!$C$5-$D185-$J185-$P185-$V185-$AB185-$AH185-$AN185-$AT185-$AZ185-$BF185-$E185-$K185-$Q185-$W185-$AC185-$AI185-$AO185-$AU185),0),IF(Debt!$B$5-$D185-$J185-$P185-$V185-$AB185-$AH185-$AN185-$AT185-$AZ185-$BF185-$E185-$K185-$Q185-$W185-$AC185-$AI185-$AO185-$AU185&gt;AX185,AX185-AZ185+BC185,Debt!$B$5-$D185-$J185-$P185-$V185-$AB185-$AH185-$AN185-$AT185-$AZ185-$BF185-$E185-$K185-$Q185-$W185-$AC185-$AI185-$AO185-$AU185)))</f>
        <v>0</v>
      </c>
      <c r="BB185" s="76">
        <f t="shared" si="126"/>
        <v>0</v>
      </c>
      <c r="BC185" s="150">
        <f>IF(OR(AX185=0,AZ$4=0),0,AX185*VLOOKUP(9,Debt!$A$7:$L$17,3,0)/12)</f>
        <v>0</v>
      </c>
      <c r="BD185" s="149">
        <f t="shared" si="127"/>
        <v>0</v>
      </c>
      <c r="BE185" s="122">
        <f t="shared" si="128"/>
        <v>0</v>
      </c>
      <c r="BF185" s="122">
        <f t="shared" si="99"/>
        <v>0</v>
      </c>
      <c r="BG185" s="122">
        <f>IF(BD185=0,0,IF(OR(EOMONTH($A185,0)&lt;Debt!$A$5,Debt!$A$5=""),IF(Debt!$A$6=TRUE,IF(Debt!$C$5-$D185-$J185-$P185-$V185-$AB185-$AH185-$AN185-$AT185-$AZ185-$E185-$K185-$Q185-$W185-$AC185-$AI185-$AO185-$AU185-$BA185&gt;BD185,BD185-BF185+BI185,Debt!$C$5-$D185-$J185-$P185-$V185-$AB185-$AH185-$AN185-$AT185-$AZ185-$BF185-$E185-$K185-$Q185-$W185-$AC185-$AI185-$AO185-$AU185-$BA185),0),IF(Debt!$B$5-$D185-$J185-$P185-$V185-$AB185-$AH185-$AN185-$AT185-$AZ185-$BF185-$E185-$K185-$Q185-$W185-$AC185-$AI185-$AO185-$AU185-$BA185&gt;BD185,BD185-BF185+BI185,Debt!$B$5-$D185-$J185-$P185-$V185-$AB185-$AH185-$AN185-$AT185-$AZ185-$BF185-$E185-$K185-$Q185-$W185-$AC185-$AI185-$AO185-$AU185-$BA185)))</f>
        <v>0</v>
      </c>
      <c r="BH185" s="76">
        <f t="shared" si="129"/>
        <v>0</v>
      </c>
      <c r="BI185" s="150">
        <f>IF(OR(BD185=0,BF$4=0),0,BD185*VLOOKUP(10,Debt!$A$7:$L$17,3,0)/12)</f>
        <v>0</v>
      </c>
      <c r="BJ185" s="133">
        <f t="shared" ca="1" si="130"/>
        <v>0</v>
      </c>
      <c r="BK185" s="133">
        <f t="shared" ca="1" si="131"/>
        <v>0</v>
      </c>
      <c r="BL185" s="133">
        <f t="shared" ca="1" si="132"/>
        <v>0</v>
      </c>
      <c r="BM185" s="157">
        <f t="shared" ca="1" si="133"/>
        <v>0</v>
      </c>
    </row>
    <row r="186" spans="1:65" customFormat="1" thickBot="1" x14ac:dyDescent="0.25">
      <c r="A186" s="160">
        <f t="shared" ca="1" si="134"/>
        <v>50406</v>
      </c>
      <c r="B186" s="149">
        <f t="shared" ca="1" si="100"/>
        <v>0</v>
      </c>
      <c r="C186" s="122">
        <f t="shared" ca="1" si="101"/>
        <v>0</v>
      </c>
      <c r="D186" s="122">
        <f t="shared" ca="1" si="90"/>
        <v>0</v>
      </c>
      <c r="E186" s="122">
        <f ca="1">IF(B186=0,0,IF(OR(EOMONTH($A186,0)&lt;Debt!$A$5,Debt!$A$5=""),IF(Debt!$A$6=TRUE,IF(Debt!$C$5-$J186-$P186-$V186-$AB186-$AH186-$AN186-$AT186-$AZ186-$BF186&gt;B186,B186-D186+G186,Debt!$C$5-$D186-$J186-$P186-$V186-$AB186-$AH186-$AN186-$AT186-$AZ186-$BF186),0),IF(Debt!$B$5-$D186-$J186-$P186-$V186-$AB186-$AH186-$AN186-$AT186-$AZ186-$BF186&gt;B186,B186-D186+G186,Debt!$B$5-$D186-$J186-$P186-$V186-$AB186-$AH186-$AN186-$AT186-$AZ186-$BF186)))</f>
        <v>0</v>
      </c>
      <c r="F186" s="76">
        <f t="shared" ca="1" si="102"/>
        <v>0</v>
      </c>
      <c r="G186" s="150">
        <f ca="1">IF(OR(B186=0,D$4=0),0,B186*VLOOKUP(1,Debt!$A$7:$L$17,3,0)/12)</f>
        <v>0</v>
      </c>
      <c r="H186" s="149">
        <f t="shared" ca="1" si="103"/>
        <v>0</v>
      </c>
      <c r="I186" s="122">
        <f t="shared" ca="1" si="104"/>
        <v>0</v>
      </c>
      <c r="J186" s="122">
        <f t="shared" ca="1" si="91"/>
        <v>0</v>
      </c>
      <c r="K186" s="122">
        <f ca="1">IF(H186=0,0,IF(OR(EOMONTH($A186,0)&lt;Debt!$A$5,Debt!$A$5=""),IF(Debt!$A$6=TRUE,IF(Debt!C$5-$D186-$P186-$V186-$AB186-$AH186-$AN186-$AT186-$AZ186-$BF186&gt;H186,H186-J186+M186,Debt!$C$5-$D186-$J186-$P186-$V186-$AB186-$AH186-$AN186-$AT186-$AZ186-$BF186-$E186),0),IF(Debt!$B$5-$D186-$J186-$P186-$V186-$AB186-$AH186-$AN186-$AT186-$AZ186-$BF186-$E186&gt;H186,H186-J186+M186,Debt!$B$5-$D186-$J186-$P186-$V186-$AB186-$AH186-$AN186-$AT186-$AZ186-$BF186-$E186)))</f>
        <v>0</v>
      </c>
      <c r="L186" s="76">
        <f t="shared" ca="1" si="105"/>
        <v>0</v>
      </c>
      <c r="M186" s="150">
        <f ca="1">IF(OR(H186=0,J$4=0),0,H186*VLOOKUP(2,Debt!$A$7:$L$17,3,0)/12)</f>
        <v>0</v>
      </c>
      <c r="N186" s="149">
        <f t="shared" ca="1" si="106"/>
        <v>0</v>
      </c>
      <c r="O186" s="122">
        <f t="shared" ca="1" si="107"/>
        <v>0</v>
      </c>
      <c r="P186" s="122">
        <f t="shared" ca="1" si="92"/>
        <v>0</v>
      </c>
      <c r="Q186" s="122">
        <f ca="1">IF(N186=0,0,IF(OR(EOMONTH($A186,0)&lt;Debt!$A$5,Debt!$A$5=""),IF(Debt!$A$6=TRUE,IF(Debt!$C$5-$D186-$J186-$V186-$AB186-$AH186-$AN186-$AT186-$AZ186-$BF186-$E186-$K186&gt;N186,N186-P186+S186,Debt!$C$5-$D186-$J186-$P186-$V186-$AB186-$AH186-$AN186-$AT186-$AZ186-$BF186-$E186-$K186),0),IF(Debt!$B$5-$D186-$J186-$P186-$V186-$AB186-$AH186-$AN186-$AT186-$AZ186-$BF186-$E186-$K186&gt;N186,N186-P186+S186,Debt!$B$5-$D186-$J186-$P186-$V186-$AB186-$AH186-$AN186-$AT186-$AZ186-$BF186-$E186-$K186)))</f>
        <v>0</v>
      </c>
      <c r="R186" s="76">
        <f t="shared" ca="1" si="108"/>
        <v>0</v>
      </c>
      <c r="S186" s="150">
        <f ca="1">IF(OR(N186=0,P$4=0),0,N186*VLOOKUP(3,Debt!$A$7:$L$17,3,0)/12)</f>
        <v>0</v>
      </c>
      <c r="T186" s="149">
        <f t="shared" ca="1" si="109"/>
        <v>0</v>
      </c>
      <c r="U186" s="122">
        <f t="shared" ca="1" si="110"/>
        <v>0</v>
      </c>
      <c r="V186" s="122">
        <f t="shared" ca="1" si="93"/>
        <v>0</v>
      </c>
      <c r="W186" s="122">
        <f ca="1">IF(T186=0,0,IF(OR(EOMONTH($A186,0)&lt;Debt!$A$5,Debt!$A$5=""),IF(Debt!$A$6=TRUE,IF(Debt!$C$5-$D186-$J186-$P186-$AB186-$AH186-$AN186-$AT186-$AZ186-$BF186-$E186-$K186-$Q186&gt;T186,T186-V186+Y186,Debt!$C$5-$D186-$J186-$P186-$V186-$AB186-$AH186-$AN186-$AT186-$AZ186-$BF186-$E186-$K186-$Q186),0),IF(Debt!$B$5-$D186-$J186-$P186-$V186-$AB186-$AH186-$AN186-$AT186-$AZ186-$BF186-$E186-$K186-$Q186&gt;T186,T186-V186+Y186,Debt!$B$5-$D186-$J186-$P186-$V186-$AB186-$AH186-$AN186-$AT186-$AZ186-$BF186-$E186-$K186-$Q186)))</f>
        <v>0</v>
      </c>
      <c r="X186" s="76">
        <f t="shared" ca="1" si="111"/>
        <v>0</v>
      </c>
      <c r="Y186" s="150">
        <f ca="1">IF(OR(T186=0,V$4=0),0,T186*VLOOKUP(4,Debt!$A$7:$L$17,3,0)/12)</f>
        <v>0</v>
      </c>
      <c r="Z186" s="149">
        <f t="shared" ca="1" si="112"/>
        <v>0</v>
      </c>
      <c r="AA186" s="122">
        <f t="shared" ca="1" si="113"/>
        <v>0</v>
      </c>
      <c r="AB186" s="122">
        <f t="shared" ca="1" si="94"/>
        <v>0</v>
      </c>
      <c r="AC186" s="122">
        <f ca="1">IF(Z186=0,0,IF(OR(EOMONTH($A186,0)&lt;Debt!$A$5,Debt!$A$5=""),IF(Debt!$A$6=TRUE,IF(Debt!$C$5-$D186-$J186-$P186-$V186-$AH186-$AN186-$AT186-$AZ186-$BF186-$E186-$K186-$Q186-$W186&gt;Z186,Z186-AB186+AE186,Debt!$C$5-$D186-$J186-$P186-$V186-$AB186-$AH186-$AN186-$AT186-$AZ186-$BF186-$E186-$K186-$Q186-$W186),0),IF(Debt!$B$5-$D186-$J186-$P186-$V186-$AB186-$AH186-$AN186-$AT186-$AZ186-$BF186-$E186-$K186-$Q186-$W186&gt;Z186,Z186-AB186+AE186,Debt!$B$5-$D186-$J186-$P186-$V186-$AB186-$AH186-$AN186-$AT186-$AZ186-$BF186-$E186-$K186-$Q186-$W186)))</f>
        <v>0</v>
      </c>
      <c r="AD186" s="76">
        <f t="shared" ca="1" si="114"/>
        <v>0</v>
      </c>
      <c r="AE186" s="150">
        <f ca="1">IF(OR(Z186=0,AB$4=0),0,Z186*VLOOKUP(5,Debt!$A$7:$L$17,3,0)/12)</f>
        <v>0</v>
      </c>
      <c r="AF186" s="149">
        <f t="shared" si="115"/>
        <v>0</v>
      </c>
      <c r="AG186" s="122">
        <f t="shared" si="116"/>
        <v>0</v>
      </c>
      <c r="AH186" s="122">
        <f t="shared" si="95"/>
        <v>0</v>
      </c>
      <c r="AI186" s="122">
        <f>IF(AF186=0,0,IF(OR(EOMONTH($A186,0)&lt;Debt!$A$5,Debt!$A$5=""),IF(Debt!$A$6=TRUE,IF(Debt!$C$5-$D186-$J186-$P186-$V186-$AB186-$AN186-$AT186-$AZ186-$BF186-$E186-$K186-$Q186-$W186-$AC186&gt;AF186,AF186-AH186+AK186,Debt!$C$5-$D186-$J186-$P186-$V186-$AB186-$AH186-$AN186-$AT186-$AZ186-$BF186-$E186-$K186-$Q186-$W186-$AC186),0),IF(Debt!$B$5-$D186-$J186-$P186-$V186-$AB186-$AH186-$AN186-$AT186-$AZ186-$BF186-$E186-$K186-$Q186-$W186-$AC186&gt;AF186,AF186-AH186+AK186,Debt!$B$5-$D186-$J186-$P186-$V186-$AB186-$AH186-$AN186-$AT186-$AZ186-$BF186-$E186-$K186-$Q186-$W186-$AC186)))</f>
        <v>0</v>
      </c>
      <c r="AJ186" s="76">
        <f t="shared" si="117"/>
        <v>0</v>
      </c>
      <c r="AK186" s="150">
        <f>IF(OR(AF186=0,AH$4=0),0,AF186*VLOOKUP(6,Debt!$A$7:$L$17,3,0)/12)</f>
        <v>0</v>
      </c>
      <c r="AL186" s="149">
        <f t="shared" si="118"/>
        <v>0</v>
      </c>
      <c r="AM186" s="122">
        <f t="shared" si="119"/>
        <v>0</v>
      </c>
      <c r="AN186" s="122">
        <f t="shared" si="96"/>
        <v>0</v>
      </c>
      <c r="AO186" s="122">
        <f>IF(AL186=0,0,IF(OR(EOMONTH($A186,0)&lt;Debt!$A$5,Debt!$A$5=""),IF(Debt!$A$6=TRUE,IF(Debt!$C$5-$D186-$J186-$P186-$V186-$AB186-$AH186-$AT186-$AZ186-$BF186-$E186-$K186-$Q186-$W186-$AC186-$AI186&gt;AL186,AL186-AN186+AQ186,Debt!$C$5-$D186-$J186-$P186-$V186-$AB186-$AH186-$AN186-$AT186-$AZ186-$BF186-$E186-$K186-$Q186-$W186-$AC186-$AI186),0),IF(Debt!$B$5-$D186-$J186-$P186-$V186-$AB186-$AH186-$AN186-$AT186-$AZ186-$BF186-$E186-$K186-$Q186-$W186-$AC186-$AI186&gt;AL186,AL186-AN186+AQ186,Debt!$B$5-$D186-$J186-$P186-$V186-$AB186-$AH186-$AN186-$AT186-$AZ186-$BF186-$E186-$K186-$Q186-$W186-$AC186-$AI186)))</f>
        <v>0</v>
      </c>
      <c r="AP186" s="76">
        <f t="shared" si="120"/>
        <v>0</v>
      </c>
      <c r="AQ186" s="150">
        <f>IF(OR(AL186=0,AN$4=0),0,AL186*VLOOKUP(7,Debt!$A$7:$L$17,3,0)/12)</f>
        <v>0</v>
      </c>
      <c r="AR186" s="149">
        <f t="shared" si="121"/>
        <v>0</v>
      </c>
      <c r="AS186" s="122">
        <f t="shared" si="122"/>
        <v>0</v>
      </c>
      <c r="AT186" s="122">
        <f t="shared" si="97"/>
        <v>0</v>
      </c>
      <c r="AU186" s="122">
        <f>IF(AR186=0,0,IF(OR(EOMONTH($A186,0)&lt;Debt!$A$5,Debt!$A$5=""),IF(Debt!$A$6=TRUE,IF(Debt!$C$5-$D186-$J186-$P186-$V186-$AB186-$AH186-$AN186-$AZ186-$BF186-$E186-$K186-$Q186-$W186-$AC186-$AI186-$AO186&gt;AR186,AR186-AT186+AW186,Debt!$C$5-$D186-$J186-$P186-$V186-$AB186-$AH186-$AN186-$AT186-$AZ186-$BF186-$E186-$K186-$Q186-$W186-$AC186-$AI186-$AO186),0),IF(Debt!$B$5-$D186-$J186-$P186-$V186-$AB186-$AH186-$AN186-$AT186-$AZ186-$BF186-$E186-$K186-$Q186-$W186-$AC186-$AI186-$AO186&gt;AR186,AR186-AT186+AW186,Debt!$B$5-$D186-$J186-$P186-$V186-$AB186-$AH186-$AN186-$AT186-$AZ186-$BF186-$E186-$K186-$Q186-$W186-$AC186-$AI186-$AO186)))</f>
        <v>0</v>
      </c>
      <c r="AV186" s="76">
        <f t="shared" si="123"/>
        <v>0</v>
      </c>
      <c r="AW186" s="150">
        <f>IF(OR(AR186=0,AT$4=0),0,AR186*VLOOKUP(8,Debt!$A$7:$L$17,3,0)/12)</f>
        <v>0</v>
      </c>
      <c r="AX186" s="149">
        <f t="shared" si="124"/>
        <v>0</v>
      </c>
      <c r="AY186" s="122">
        <f t="shared" si="125"/>
        <v>0</v>
      </c>
      <c r="AZ186" s="122">
        <f t="shared" si="98"/>
        <v>0</v>
      </c>
      <c r="BA186" s="122">
        <f>IF(AX186=0,0,IF(OR(EOMONTH($A186,0)&lt;Debt!$A$5,Debt!$A$5=""),IF(Debt!$A$6=TRUE,IF(Debt!$C$5-$D186-$J186-$P186-$V186-$AB186-$AH186-$AN186-$AT186-$BF186-$E186-$K186-$Q186-$W186-$AC186-$AI186-$AO186-$AU186&gt;AX186,AX186-AZ186+BC186,Debt!$C$5-$D186-$J186-$P186-$V186-$AB186-$AH186-$AN186-$AT186-$AZ186-$BF186-$E186-$K186-$Q186-$W186-$AC186-$AI186-$AO186-$AU186),0),IF(Debt!$B$5-$D186-$J186-$P186-$V186-$AB186-$AH186-$AN186-$AT186-$AZ186-$BF186-$E186-$K186-$Q186-$W186-$AC186-$AI186-$AO186-$AU186&gt;AX186,AX186-AZ186+BC186,Debt!$B$5-$D186-$J186-$P186-$V186-$AB186-$AH186-$AN186-$AT186-$AZ186-$BF186-$E186-$K186-$Q186-$W186-$AC186-$AI186-$AO186-$AU186)))</f>
        <v>0</v>
      </c>
      <c r="BB186" s="76">
        <f t="shared" si="126"/>
        <v>0</v>
      </c>
      <c r="BC186" s="150">
        <f>IF(OR(AX186=0,AZ$4=0),0,AX186*VLOOKUP(9,Debt!$A$7:$L$17,3,0)/12)</f>
        <v>0</v>
      </c>
      <c r="BD186" s="149">
        <f t="shared" si="127"/>
        <v>0</v>
      </c>
      <c r="BE186" s="122">
        <f t="shared" si="128"/>
        <v>0</v>
      </c>
      <c r="BF186" s="122">
        <f t="shared" si="99"/>
        <v>0</v>
      </c>
      <c r="BG186" s="122">
        <f>IF(BD186=0,0,IF(OR(EOMONTH($A186,0)&lt;Debt!$A$5,Debt!$A$5=""),IF(Debt!$A$6=TRUE,IF(Debt!$C$5-$D186-$J186-$P186-$V186-$AB186-$AH186-$AN186-$AT186-$AZ186-$E186-$K186-$Q186-$W186-$AC186-$AI186-$AO186-$AU186-$BA186&gt;BD186,BD186-BF186+BI186,Debt!$C$5-$D186-$J186-$P186-$V186-$AB186-$AH186-$AN186-$AT186-$AZ186-$BF186-$E186-$K186-$Q186-$W186-$AC186-$AI186-$AO186-$AU186-$BA186),0),IF(Debt!$B$5-$D186-$J186-$P186-$V186-$AB186-$AH186-$AN186-$AT186-$AZ186-$BF186-$E186-$K186-$Q186-$W186-$AC186-$AI186-$AO186-$AU186-$BA186&gt;BD186,BD186-BF186+BI186,Debt!$B$5-$D186-$J186-$P186-$V186-$AB186-$AH186-$AN186-$AT186-$AZ186-$BF186-$E186-$K186-$Q186-$W186-$AC186-$AI186-$AO186-$AU186-$BA186)))</f>
        <v>0</v>
      </c>
      <c r="BH186" s="76">
        <f t="shared" si="129"/>
        <v>0</v>
      </c>
      <c r="BI186" s="150">
        <f>IF(OR(BD186=0,BF$4=0),0,BD186*VLOOKUP(10,Debt!$A$7:$L$17,3,0)/12)</f>
        <v>0</v>
      </c>
      <c r="BJ186" s="133">
        <f t="shared" ca="1" si="130"/>
        <v>0</v>
      </c>
      <c r="BK186" s="133">
        <f t="shared" ca="1" si="131"/>
        <v>0</v>
      </c>
      <c r="BL186" s="133">
        <f t="shared" ca="1" si="132"/>
        <v>0</v>
      </c>
      <c r="BM186" s="157">
        <f t="shared" ca="1" si="133"/>
        <v>0</v>
      </c>
    </row>
    <row r="187" spans="1:65" customFormat="1" thickBot="1" x14ac:dyDescent="0.25">
      <c r="A187" s="160">
        <f t="shared" ca="1" si="134"/>
        <v>50437</v>
      </c>
      <c r="B187" s="149">
        <f t="shared" ca="1" si="100"/>
        <v>0</v>
      </c>
      <c r="C187" s="122">
        <f t="shared" ca="1" si="101"/>
        <v>0</v>
      </c>
      <c r="D187" s="122">
        <f t="shared" ca="1" si="90"/>
        <v>0</v>
      </c>
      <c r="E187" s="122">
        <f ca="1">IF(B187=0,0,IF(OR(EOMONTH($A187,0)&lt;Debt!$A$5,Debt!$A$5=""),IF(Debt!$A$6=TRUE,IF(Debt!$C$5-$J187-$P187-$V187-$AB187-$AH187-$AN187-$AT187-$AZ187-$BF187&gt;B187,B187-D187+G187,Debt!$C$5-$D187-$J187-$P187-$V187-$AB187-$AH187-$AN187-$AT187-$AZ187-$BF187),0),IF(Debt!$B$5-$D187-$J187-$P187-$V187-$AB187-$AH187-$AN187-$AT187-$AZ187-$BF187&gt;B187,B187-D187+G187,Debt!$B$5-$D187-$J187-$P187-$V187-$AB187-$AH187-$AN187-$AT187-$AZ187-$BF187)))</f>
        <v>0</v>
      </c>
      <c r="F187" s="76">
        <f t="shared" ca="1" si="102"/>
        <v>0</v>
      </c>
      <c r="G187" s="150">
        <f ca="1">IF(OR(B187=0,D$4=0),0,B187*VLOOKUP(1,Debt!$A$7:$L$17,3,0)/12)</f>
        <v>0</v>
      </c>
      <c r="H187" s="149">
        <f t="shared" ca="1" si="103"/>
        <v>0</v>
      </c>
      <c r="I187" s="122">
        <f t="shared" ca="1" si="104"/>
        <v>0</v>
      </c>
      <c r="J187" s="122">
        <f t="shared" ca="1" si="91"/>
        <v>0</v>
      </c>
      <c r="K187" s="122">
        <f ca="1">IF(H187=0,0,IF(OR(EOMONTH($A187,0)&lt;Debt!$A$5,Debt!$A$5=""),IF(Debt!$A$6=TRUE,IF(Debt!C$5-$D187-$P187-$V187-$AB187-$AH187-$AN187-$AT187-$AZ187-$BF187&gt;H187,H187-J187+M187,Debt!$C$5-$D187-$J187-$P187-$V187-$AB187-$AH187-$AN187-$AT187-$AZ187-$BF187-$E187),0),IF(Debt!$B$5-$D187-$J187-$P187-$V187-$AB187-$AH187-$AN187-$AT187-$AZ187-$BF187-$E187&gt;H187,H187-J187+M187,Debt!$B$5-$D187-$J187-$P187-$V187-$AB187-$AH187-$AN187-$AT187-$AZ187-$BF187-$E187)))</f>
        <v>0</v>
      </c>
      <c r="L187" s="76">
        <f t="shared" ca="1" si="105"/>
        <v>0</v>
      </c>
      <c r="M187" s="150">
        <f ca="1">IF(OR(H187=0,J$4=0),0,H187*VLOOKUP(2,Debt!$A$7:$L$17,3,0)/12)</f>
        <v>0</v>
      </c>
      <c r="N187" s="149">
        <f t="shared" ca="1" si="106"/>
        <v>0</v>
      </c>
      <c r="O187" s="122">
        <f t="shared" ca="1" si="107"/>
        <v>0</v>
      </c>
      <c r="P187" s="122">
        <f t="shared" ca="1" si="92"/>
        <v>0</v>
      </c>
      <c r="Q187" s="122">
        <f ca="1">IF(N187=0,0,IF(OR(EOMONTH($A187,0)&lt;Debt!$A$5,Debt!$A$5=""),IF(Debt!$A$6=TRUE,IF(Debt!$C$5-$D187-$J187-$V187-$AB187-$AH187-$AN187-$AT187-$AZ187-$BF187-$E187-$K187&gt;N187,N187-P187+S187,Debt!$C$5-$D187-$J187-$P187-$V187-$AB187-$AH187-$AN187-$AT187-$AZ187-$BF187-$E187-$K187),0),IF(Debt!$B$5-$D187-$J187-$P187-$V187-$AB187-$AH187-$AN187-$AT187-$AZ187-$BF187-$E187-$K187&gt;N187,N187-P187+S187,Debt!$B$5-$D187-$J187-$P187-$V187-$AB187-$AH187-$AN187-$AT187-$AZ187-$BF187-$E187-$K187)))</f>
        <v>0</v>
      </c>
      <c r="R187" s="76">
        <f t="shared" ca="1" si="108"/>
        <v>0</v>
      </c>
      <c r="S187" s="150">
        <f ca="1">IF(OR(N187=0,P$4=0),0,N187*VLOOKUP(3,Debt!$A$7:$L$17,3,0)/12)</f>
        <v>0</v>
      </c>
      <c r="T187" s="149">
        <f t="shared" ca="1" si="109"/>
        <v>0</v>
      </c>
      <c r="U187" s="122">
        <f t="shared" ca="1" si="110"/>
        <v>0</v>
      </c>
      <c r="V187" s="122">
        <f t="shared" ca="1" si="93"/>
        <v>0</v>
      </c>
      <c r="W187" s="122">
        <f ca="1">IF(T187=0,0,IF(OR(EOMONTH($A187,0)&lt;Debt!$A$5,Debt!$A$5=""),IF(Debt!$A$6=TRUE,IF(Debt!$C$5-$D187-$J187-$P187-$AB187-$AH187-$AN187-$AT187-$AZ187-$BF187-$E187-$K187-$Q187&gt;T187,T187-V187+Y187,Debt!$C$5-$D187-$J187-$P187-$V187-$AB187-$AH187-$AN187-$AT187-$AZ187-$BF187-$E187-$K187-$Q187),0),IF(Debt!$B$5-$D187-$J187-$P187-$V187-$AB187-$AH187-$AN187-$AT187-$AZ187-$BF187-$E187-$K187-$Q187&gt;T187,T187-V187+Y187,Debt!$B$5-$D187-$J187-$P187-$V187-$AB187-$AH187-$AN187-$AT187-$AZ187-$BF187-$E187-$K187-$Q187)))</f>
        <v>0</v>
      </c>
      <c r="X187" s="76">
        <f t="shared" ca="1" si="111"/>
        <v>0</v>
      </c>
      <c r="Y187" s="150">
        <f ca="1">IF(OR(T187=0,V$4=0),0,T187*VLOOKUP(4,Debt!$A$7:$L$17,3,0)/12)</f>
        <v>0</v>
      </c>
      <c r="Z187" s="149">
        <f t="shared" ca="1" si="112"/>
        <v>0</v>
      </c>
      <c r="AA187" s="122">
        <f t="shared" ca="1" si="113"/>
        <v>0</v>
      </c>
      <c r="AB187" s="122">
        <f t="shared" ca="1" si="94"/>
        <v>0</v>
      </c>
      <c r="AC187" s="122">
        <f ca="1">IF(Z187=0,0,IF(OR(EOMONTH($A187,0)&lt;Debt!$A$5,Debt!$A$5=""),IF(Debt!$A$6=TRUE,IF(Debt!$C$5-$D187-$J187-$P187-$V187-$AH187-$AN187-$AT187-$AZ187-$BF187-$E187-$K187-$Q187-$W187&gt;Z187,Z187-AB187+AE187,Debt!$C$5-$D187-$J187-$P187-$V187-$AB187-$AH187-$AN187-$AT187-$AZ187-$BF187-$E187-$K187-$Q187-$W187),0),IF(Debt!$B$5-$D187-$J187-$P187-$V187-$AB187-$AH187-$AN187-$AT187-$AZ187-$BF187-$E187-$K187-$Q187-$W187&gt;Z187,Z187-AB187+AE187,Debt!$B$5-$D187-$J187-$P187-$V187-$AB187-$AH187-$AN187-$AT187-$AZ187-$BF187-$E187-$K187-$Q187-$W187)))</f>
        <v>0</v>
      </c>
      <c r="AD187" s="76">
        <f t="shared" ca="1" si="114"/>
        <v>0</v>
      </c>
      <c r="AE187" s="150">
        <f ca="1">IF(OR(Z187=0,AB$4=0),0,Z187*VLOOKUP(5,Debt!$A$7:$L$17,3,0)/12)</f>
        <v>0</v>
      </c>
      <c r="AF187" s="149">
        <f t="shared" si="115"/>
        <v>0</v>
      </c>
      <c r="AG187" s="122">
        <f t="shared" si="116"/>
        <v>0</v>
      </c>
      <c r="AH187" s="122">
        <f t="shared" si="95"/>
        <v>0</v>
      </c>
      <c r="AI187" s="122">
        <f>IF(AF187=0,0,IF(OR(EOMONTH($A187,0)&lt;Debt!$A$5,Debt!$A$5=""),IF(Debt!$A$6=TRUE,IF(Debt!$C$5-$D187-$J187-$P187-$V187-$AB187-$AN187-$AT187-$AZ187-$BF187-$E187-$K187-$Q187-$W187-$AC187&gt;AF187,AF187-AH187+AK187,Debt!$C$5-$D187-$J187-$P187-$V187-$AB187-$AH187-$AN187-$AT187-$AZ187-$BF187-$E187-$K187-$Q187-$W187-$AC187),0),IF(Debt!$B$5-$D187-$J187-$P187-$V187-$AB187-$AH187-$AN187-$AT187-$AZ187-$BF187-$E187-$K187-$Q187-$W187-$AC187&gt;AF187,AF187-AH187+AK187,Debt!$B$5-$D187-$J187-$P187-$V187-$AB187-$AH187-$AN187-$AT187-$AZ187-$BF187-$E187-$K187-$Q187-$W187-$AC187)))</f>
        <v>0</v>
      </c>
      <c r="AJ187" s="76">
        <f t="shared" si="117"/>
        <v>0</v>
      </c>
      <c r="AK187" s="150">
        <f>IF(OR(AF187=0,AH$4=0),0,AF187*VLOOKUP(6,Debt!$A$7:$L$17,3,0)/12)</f>
        <v>0</v>
      </c>
      <c r="AL187" s="149">
        <f t="shared" si="118"/>
        <v>0</v>
      </c>
      <c r="AM187" s="122">
        <f t="shared" si="119"/>
        <v>0</v>
      </c>
      <c r="AN187" s="122">
        <f t="shared" si="96"/>
        <v>0</v>
      </c>
      <c r="AO187" s="122">
        <f>IF(AL187=0,0,IF(OR(EOMONTH($A187,0)&lt;Debt!$A$5,Debt!$A$5=""),IF(Debt!$A$6=TRUE,IF(Debt!$C$5-$D187-$J187-$P187-$V187-$AB187-$AH187-$AT187-$AZ187-$BF187-$E187-$K187-$Q187-$W187-$AC187-$AI187&gt;AL187,AL187-AN187+AQ187,Debt!$C$5-$D187-$J187-$P187-$V187-$AB187-$AH187-$AN187-$AT187-$AZ187-$BF187-$E187-$K187-$Q187-$W187-$AC187-$AI187),0),IF(Debt!$B$5-$D187-$J187-$P187-$V187-$AB187-$AH187-$AN187-$AT187-$AZ187-$BF187-$E187-$K187-$Q187-$W187-$AC187-$AI187&gt;AL187,AL187-AN187+AQ187,Debt!$B$5-$D187-$J187-$P187-$V187-$AB187-$AH187-$AN187-$AT187-$AZ187-$BF187-$E187-$K187-$Q187-$W187-$AC187-$AI187)))</f>
        <v>0</v>
      </c>
      <c r="AP187" s="76">
        <f t="shared" si="120"/>
        <v>0</v>
      </c>
      <c r="AQ187" s="150">
        <f>IF(OR(AL187=0,AN$4=0),0,AL187*VLOOKUP(7,Debt!$A$7:$L$17,3,0)/12)</f>
        <v>0</v>
      </c>
      <c r="AR187" s="149">
        <f t="shared" si="121"/>
        <v>0</v>
      </c>
      <c r="AS187" s="122">
        <f t="shared" si="122"/>
        <v>0</v>
      </c>
      <c r="AT187" s="122">
        <f t="shared" si="97"/>
        <v>0</v>
      </c>
      <c r="AU187" s="122">
        <f>IF(AR187=0,0,IF(OR(EOMONTH($A187,0)&lt;Debt!$A$5,Debt!$A$5=""),IF(Debt!$A$6=TRUE,IF(Debt!$C$5-$D187-$J187-$P187-$V187-$AB187-$AH187-$AN187-$AZ187-$BF187-$E187-$K187-$Q187-$W187-$AC187-$AI187-$AO187&gt;AR187,AR187-AT187+AW187,Debt!$C$5-$D187-$J187-$P187-$V187-$AB187-$AH187-$AN187-$AT187-$AZ187-$BF187-$E187-$K187-$Q187-$W187-$AC187-$AI187-$AO187),0),IF(Debt!$B$5-$D187-$J187-$P187-$V187-$AB187-$AH187-$AN187-$AT187-$AZ187-$BF187-$E187-$K187-$Q187-$W187-$AC187-$AI187-$AO187&gt;AR187,AR187-AT187+AW187,Debt!$B$5-$D187-$J187-$P187-$V187-$AB187-$AH187-$AN187-$AT187-$AZ187-$BF187-$E187-$K187-$Q187-$W187-$AC187-$AI187-$AO187)))</f>
        <v>0</v>
      </c>
      <c r="AV187" s="76">
        <f t="shared" si="123"/>
        <v>0</v>
      </c>
      <c r="AW187" s="150">
        <f>IF(OR(AR187=0,AT$4=0),0,AR187*VLOOKUP(8,Debt!$A$7:$L$17,3,0)/12)</f>
        <v>0</v>
      </c>
      <c r="AX187" s="149">
        <f t="shared" si="124"/>
        <v>0</v>
      </c>
      <c r="AY187" s="122">
        <f t="shared" si="125"/>
        <v>0</v>
      </c>
      <c r="AZ187" s="122">
        <f t="shared" si="98"/>
        <v>0</v>
      </c>
      <c r="BA187" s="122">
        <f>IF(AX187=0,0,IF(OR(EOMONTH($A187,0)&lt;Debt!$A$5,Debt!$A$5=""),IF(Debt!$A$6=TRUE,IF(Debt!$C$5-$D187-$J187-$P187-$V187-$AB187-$AH187-$AN187-$AT187-$BF187-$E187-$K187-$Q187-$W187-$AC187-$AI187-$AO187-$AU187&gt;AX187,AX187-AZ187+BC187,Debt!$C$5-$D187-$J187-$P187-$V187-$AB187-$AH187-$AN187-$AT187-$AZ187-$BF187-$E187-$K187-$Q187-$W187-$AC187-$AI187-$AO187-$AU187),0),IF(Debt!$B$5-$D187-$J187-$P187-$V187-$AB187-$AH187-$AN187-$AT187-$AZ187-$BF187-$E187-$K187-$Q187-$W187-$AC187-$AI187-$AO187-$AU187&gt;AX187,AX187-AZ187+BC187,Debt!$B$5-$D187-$J187-$P187-$V187-$AB187-$AH187-$AN187-$AT187-$AZ187-$BF187-$E187-$K187-$Q187-$W187-$AC187-$AI187-$AO187-$AU187)))</f>
        <v>0</v>
      </c>
      <c r="BB187" s="76">
        <f t="shared" si="126"/>
        <v>0</v>
      </c>
      <c r="BC187" s="150">
        <f>IF(OR(AX187=0,AZ$4=0),0,AX187*VLOOKUP(9,Debt!$A$7:$L$17,3,0)/12)</f>
        <v>0</v>
      </c>
      <c r="BD187" s="149">
        <f t="shared" si="127"/>
        <v>0</v>
      </c>
      <c r="BE187" s="122">
        <f t="shared" si="128"/>
        <v>0</v>
      </c>
      <c r="BF187" s="122">
        <f t="shared" si="99"/>
        <v>0</v>
      </c>
      <c r="BG187" s="122">
        <f>IF(BD187=0,0,IF(OR(EOMONTH($A187,0)&lt;Debt!$A$5,Debt!$A$5=""),IF(Debt!$A$6=TRUE,IF(Debt!$C$5-$D187-$J187-$P187-$V187-$AB187-$AH187-$AN187-$AT187-$AZ187-$E187-$K187-$Q187-$W187-$AC187-$AI187-$AO187-$AU187-$BA187&gt;BD187,BD187-BF187+BI187,Debt!$C$5-$D187-$J187-$P187-$V187-$AB187-$AH187-$AN187-$AT187-$AZ187-$BF187-$E187-$K187-$Q187-$W187-$AC187-$AI187-$AO187-$AU187-$BA187),0),IF(Debt!$B$5-$D187-$J187-$P187-$V187-$AB187-$AH187-$AN187-$AT187-$AZ187-$BF187-$E187-$K187-$Q187-$W187-$AC187-$AI187-$AO187-$AU187-$BA187&gt;BD187,BD187-BF187+BI187,Debt!$B$5-$D187-$J187-$P187-$V187-$AB187-$AH187-$AN187-$AT187-$AZ187-$BF187-$E187-$K187-$Q187-$W187-$AC187-$AI187-$AO187-$AU187-$BA187)))</f>
        <v>0</v>
      </c>
      <c r="BH187" s="76">
        <f t="shared" si="129"/>
        <v>0</v>
      </c>
      <c r="BI187" s="150">
        <f>IF(OR(BD187=0,BF$4=0),0,BD187*VLOOKUP(10,Debt!$A$7:$L$17,3,0)/12)</f>
        <v>0</v>
      </c>
      <c r="BJ187" s="133">
        <f t="shared" ca="1" si="130"/>
        <v>0</v>
      </c>
      <c r="BK187" s="133">
        <f t="shared" ca="1" si="131"/>
        <v>0</v>
      </c>
      <c r="BL187" s="133">
        <f t="shared" ca="1" si="132"/>
        <v>0</v>
      </c>
      <c r="BM187" s="157">
        <f t="shared" ca="1" si="133"/>
        <v>0</v>
      </c>
    </row>
    <row r="188" spans="1:65" customFormat="1" thickBot="1" x14ac:dyDescent="0.25">
      <c r="A188" s="160">
        <f t="shared" ca="1" si="134"/>
        <v>50465</v>
      </c>
      <c r="B188" s="149">
        <f t="shared" ca="1" si="100"/>
        <v>0</v>
      </c>
      <c r="C188" s="122">
        <f t="shared" ca="1" si="101"/>
        <v>0</v>
      </c>
      <c r="D188" s="122">
        <f t="shared" ca="1" si="90"/>
        <v>0</v>
      </c>
      <c r="E188" s="122">
        <f ca="1">IF(B188=0,0,IF(OR(EOMONTH($A188,0)&lt;Debt!$A$5,Debt!$A$5=""),IF(Debt!$A$6=TRUE,IF(Debt!$C$5-$J188-$P188-$V188-$AB188-$AH188-$AN188-$AT188-$AZ188-$BF188&gt;B188,B188-D188+G188,Debt!$C$5-$D188-$J188-$P188-$V188-$AB188-$AH188-$AN188-$AT188-$AZ188-$BF188),0),IF(Debt!$B$5-$D188-$J188-$P188-$V188-$AB188-$AH188-$AN188-$AT188-$AZ188-$BF188&gt;B188,B188-D188+G188,Debt!$B$5-$D188-$J188-$P188-$V188-$AB188-$AH188-$AN188-$AT188-$AZ188-$BF188)))</f>
        <v>0</v>
      </c>
      <c r="F188" s="76">
        <f t="shared" ca="1" si="102"/>
        <v>0</v>
      </c>
      <c r="G188" s="150">
        <f ca="1">IF(OR(B188=0,D$4=0),0,B188*VLOOKUP(1,Debt!$A$7:$L$17,3,0)/12)</f>
        <v>0</v>
      </c>
      <c r="H188" s="149">
        <f t="shared" ca="1" si="103"/>
        <v>0</v>
      </c>
      <c r="I188" s="122">
        <f t="shared" ca="1" si="104"/>
        <v>0</v>
      </c>
      <c r="J188" s="122">
        <f t="shared" ca="1" si="91"/>
        <v>0</v>
      </c>
      <c r="K188" s="122">
        <f ca="1">IF(H188=0,0,IF(OR(EOMONTH($A188,0)&lt;Debt!$A$5,Debt!$A$5=""),IF(Debt!$A$6=TRUE,IF(Debt!C$5-$D188-$P188-$V188-$AB188-$AH188-$AN188-$AT188-$AZ188-$BF188&gt;H188,H188-J188+M188,Debt!$C$5-$D188-$J188-$P188-$V188-$AB188-$AH188-$AN188-$AT188-$AZ188-$BF188-$E188),0),IF(Debt!$B$5-$D188-$J188-$P188-$V188-$AB188-$AH188-$AN188-$AT188-$AZ188-$BF188-$E188&gt;H188,H188-J188+M188,Debt!$B$5-$D188-$J188-$P188-$V188-$AB188-$AH188-$AN188-$AT188-$AZ188-$BF188-$E188)))</f>
        <v>0</v>
      </c>
      <c r="L188" s="76">
        <f t="shared" ca="1" si="105"/>
        <v>0</v>
      </c>
      <c r="M188" s="150">
        <f ca="1">IF(OR(H188=0,J$4=0),0,H188*VLOOKUP(2,Debt!$A$7:$L$17,3,0)/12)</f>
        <v>0</v>
      </c>
      <c r="N188" s="149">
        <f t="shared" ca="1" si="106"/>
        <v>0</v>
      </c>
      <c r="O188" s="122">
        <f t="shared" ca="1" si="107"/>
        <v>0</v>
      </c>
      <c r="P188" s="122">
        <f t="shared" ca="1" si="92"/>
        <v>0</v>
      </c>
      <c r="Q188" s="122">
        <f ca="1">IF(N188=0,0,IF(OR(EOMONTH($A188,0)&lt;Debt!$A$5,Debt!$A$5=""),IF(Debt!$A$6=TRUE,IF(Debt!$C$5-$D188-$J188-$V188-$AB188-$AH188-$AN188-$AT188-$AZ188-$BF188-$E188-$K188&gt;N188,N188-P188+S188,Debt!$C$5-$D188-$J188-$P188-$V188-$AB188-$AH188-$AN188-$AT188-$AZ188-$BF188-$E188-$K188),0),IF(Debt!$B$5-$D188-$J188-$P188-$V188-$AB188-$AH188-$AN188-$AT188-$AZ188-$BF188-$E188-$K188&gt;N188,N188-P188+S188,Debt!$B$5-$D188-$J188-$P188-$V188-$AB188-$AH188-$AN188-$AT188-$AZ188-$BF188-$E188-$K188)))</f>
        <v>0</v>
      </c>
      <c r="R188" s="76">
        <f t="shared" ca="1" si="108"/>
        <v>0</v>
      </c>
      <c r="S188" s="150">
        <f ca="1">IF(OR(N188=0,P$4=0),0,N188*VLOOKUP(3,Debt!$A$7:$L$17,3,0)/12)</f>
        <v>0</v>
      </c>
      <c r="T188" s="149">
        <f t="shared" ca="1" si="109"/>
        <v>0</v>
      </c>
      <c r="U188" s="122">
        <f t="shared" ca="1" si="110"/>
        <v>0</v>
      </c>
      <c r="V188" s="122">
        <f t="shared" ca="1" si="93"/>
        <v>0</v>
      </c>
      <c r="W188" s="122">
        <f ca="1">IF(T188=0,0,IF(OR(EOMONTH($A188,0)&lt;Debt!$A$5,Debt!$A$5=""),IF(Debt!$A$6=TRUE,IF(Debt!$C$5-$D188-$J188-$P188-$AB188-$AH188-$AN188-$AT188-$AZ188-$BF188-$E188-$K188-$Q188&gt;T188,T188-V188+Y188,Debt!$C$5-$D188-$J188-$P188-$V188-$AB188-$AH188-$AN188-$AT188-$AZ188-$BF188-$E188-$K188-$Q188),0),IF(Debt!$B$5-$D188-$J188-$P188-$V188-$AB188-$AH188-$AN188-$AT188-$AZ188-$BF188-$E188-$K188-$Q188&gt;T188,T188-V188+Y188,Debt!$B$5-$D188-$J188-$P188-$V188-$AB188-$AH188-$AN188-$AT188-$AZ188-$BF188-$E188-$K188-$Q188)))</f>
        <v>0</v>
      </c>
      <c r="X188" s="76">
        <f t="shared" ca="1" si="111"/>
        <v>0</v>
      </c>
      <c r="Y188" s="150">
        <f ca="1">IF(OR(T188=0,V$4=0),0,T188*VLOOKUP(4,Debt!$A$7:$L$17,3,0)/12)</f>
        <v>0</v>
      </c>
      <c r="Z188" s="149">
        <f t="shared" ca="1" si="112"/>
        <v>0</v>
      </c>
      <c r="AA188" s="122">
        <f t="shared" ca="1" si="113"/>
        <v>0</v>
      </c>
      <c r="AB188" s="122">
        <f t="shared" ca="1" si="94"/>
        <v>0</v>
      </c>
      <c r="AC188" s="122">
        <f ca="1">IF(Z188=0,0,IF(OR(EOMONTH($A188,0)&lt;Debt!$A$5,Debt!$A$5=""),IF(Debt!$A$6=TRUE,IF(Debt!$C$5-$D188-$J188-$P188-$V188-$AH188-$AN188-$AT188-$AZ188-$BF188-$E188-$K188-$Q188-$W188&gt;Z188,Z188-AB188+AE188,Debt!$C$5-$D188-$J188-$P188-$V188-$AB188-$AH188-$AN188-$AT188-$AZ188-$BF188-$E188-$K188-$Q188-$W188),0),IF(Debt!$B$5-$D188-$J188-$P188-$V188-$AB188-$AH188-$AN188-$AT188-$AZ188-$BF188-$E188-$K188-$Q188-$W188&gt;Z188,Z188-AB188+AE188,Debt!$B$5-$D188-$J188-$P188-$V188-$AB188-$AH188-$AN188-$AT188-$AZ188-$BF188-$E188-$K188-$Q188-$W188)))</f>
        <v>0</v>
      </c>
      <c r="AD188" s="76">
        <f t="shared" ca="1" si="114"/>
        <v>0</v>
      </c>
      <c r="AE188" s="150">
        <f ca="1">IF(OR(Z188=0,AB$4=0),0,Z188*VLOOKUP(5,Debt!$A$7:$L$17,3,0)/12)</f>
        <v>0</v>
      </c>
      <c r="AF188" s="149">
        <f t="shared" si="115"/>
        <v>0</v>
      </c>
      <c r="AG188" s="122">
        <f t="shared" si="116"/>
        <v>0</v>
      </c>
      <c r="AH188" s="122">
        <f t="shared" si="95"/>
        <v>0</v>
      </c>
      <c r="AI188" s="122">
        <f>IF(AF188=0,0,IF(OR(EOMONTH($A188,0)&lt;Debt!$A$5,Debt!$A$5=""),IF(Debt!$A$6=TRUE,IF(Debt!$C$5-$D188-$J188-$P188-$V188-$AB188-$AN188-$AT188-$AZ188-$BF188-$E188-$K188-$Q188-$W188-$AC188&gt;AF188,AF188-AH188+AK188,Debt!$C$5-$D188-$J188-$P188-$V188-$AB188-$AH188-$AN188-$AT188-$AZ188-$BF188-$E188-$K188-$Q188-$W188-$AC188),0),IF(Debt!$B$5-$D188-$J188-$P188-$V188-$AB188-$AH188-$AN188-$AT188-$AZ188-$BF188-$E188-$K188-$Q188-$W188-$AC188&gt;AF188,AF188-AH188+AK188,Debt!$B$5-$D188-$J188-$P188-$V188-$AB188-$AH188-$AN188-$AT188-$AZ188-$BF188-$E188-$K188-$Q188-$W188-$AC188)))</f>
        <v>0</v>
      </c>
      <c r="AJ188" s="76">
        <f t="shared" si="117"/>
        <v>0</v>
      </c>
      <c r="AK188" s="150">
        <f>IF(OR(AF188=0,AH$4=0),0,AF188*VLOOKUP(6,Debt!$A$7:$L$17,3,0)/12)</f>
        <v>0</v>
      </c>
      <c r="AL188" s="149">
        <f t="shared" si="118"/>
        <v>0</v>
      </c>
      <c r="AM188" s="122">
        <f t="shared" si="119"/>
        <v>0</v>
      </c>
      <c r="AN188" s="122">
        <f t="shared" si="96"/>
        <v>0</v>
      </c>
      <c r="AO188" s="122">
        <f>IF(AL188=0,0,IF(OR(EOMONTH($A188,0)&lt;Debt!$A$5,Debt!$A$5=""),IF(Debt!$A$6=TRUE,IF(Debt!$C$5-$D188-$J188-$P188-$V188-$AB188-$AH188-$AT188-$AZ188-$BF188-$E188-$K188-$Q188-$W188-$AC188-$AI188&gt;AL188,AL188-AN188+AQ188,Debt!$C$5-$D188-$J188-$P188-$V188-$AB188-$AH188-$AN188-$AT188-$AZ188-$BF188-$E188-$K188-$Q188-$W188-$AC188-$AI188),0),IF(Debt!$B$5-$D188-$J188-$P188-$V188-$AB188-$AH188-$AN188-$AT188-$AZ188-$BF188-$E188-$K188-$Q188-$W188-$AC188-$AI188&gt;AL188,AL188-AN188+AQ188,Debt!$B$5-$D188-$J188-$P188-$V188-$AB188-$AH188-$AN188-$AT188-$AZ188-$BF188-$E188-$K188-$Q188-$W188-$AC188-$AI188)))</f>
        <v>0</v>
      </c>
      <c r="AP188" s="76">
        <f t="shared" si="120"/>
        <v>0</v>
      </c>
      <c r="AQ188" s="150">
        <f>IF(OR(AL188=0,AN$4=0),0,AL188*VLOOKUP(7,Debt!$A$7:$L$17,3,0)/12)</f>
        <v>0</v>
      </c>
      <c r="AR188" s="149">
        <f t="shared" si="121"/>
        <v>0</v>
      </c>
      <c r="AS188" s="122">
        <f t="shared" si="122"/>
        <v>0</v>
      </c>
      <c r="AT188" s="122">
        <f t="shared" si="97"/>
        <v>0</v>
      </c>
      <c r="AU188" s="122">
        <f>IF(AR188=0,0,IF(OR(EOMONTH($A188,0)&lt;Debt!$A$5,Debt!$A$5=""),IF(Debt!$A$6=TRUE,IF(Debt!$C$5-$D188-$J188-$P188-$V188-$AB188-$AH188-$AN188-$AZ188-$BF188-$E188-$K188-$Q188-$W188-$AC188-$AI188-$AO188&gt;AR188,AR188-AT188+AW188,Debt!$C$5-$D188-$J188-$P188-$V188-$AB188-$AH188-$AN188-$AT188-$AZ188-$BF188-$E188-$K188-$Q188-$W188-$AC188-$AI188-$AO188),0),IF(Debt!$B$5-$D188-$J188-$P188-$V188-$AB188-$AH188-$AN188-$AT188-$AZ188-$BF188-$E188-$K188-$Q188-$W188-$AC188-$AI188-$AO188&gt;AR188,AR188-AT188+AW188,Debt!$B$5-$D188-$J188-$P188-$V188-$AB188-$AH188-$AN188-$AT188-$AZ188-$BF188-$E188-$K188-$Q188-$W188-$AC188-$AI188-$AO188)))</f>
        <v>0</v>
      </c>
      <c r="AV188" s="76">
        <f t="shared" si="123"/>
        <v>0</v>
      </c>
      <c r="AW188" s="150">
        <f>IF(OR(AR188=0,AT$4=0),0,AR188*VLOOKUP(8,Debt!$A$7:$L$17,3,0)/12)</f>
        <v>0</v>
      </c>
      <c r="AX188" s="149">
        <f t="shared" si="124"/>
        <v>0</v>
      </c>
      <c r="AY188" s="122">
        <f t="shared" si="125"/>
        <v>0</v>
      </c>
      <c r="AZ188" s="122">
        <f t="shared" si="98"/>
        <v>0</v>
      </c>
      <c r="BA188" s="122">
        <f>IF(AX188=0,0,IF(OR(EOMONTH($A188,0)&lt;Debt!$A$5,Debt!$A$5=""),IF(Debt!$A$6=TRUE,IF(Debt!$C$5-$D188-$J188-$P188-$V188-$AB188-$AH188-$AN188-$AT188-$BF188-$E188-$K188-$Q188-$W188-$AC188-$AI188-$AO188-$AU188&gt;AX188,AX188-AZ188+BC188,Debt!$C$5-$D188-$J188-$P188-$V188-$AB188-$AH188-$AN188-$AT188-$AZ188-$BF188-$E188-$K188-$Q188-$W188-$AC188-$AI188-$AO188-$AU188),0),IF(Debt!$B$5-$D188-$J188-$P188-$V188-$AB188-$AH188-$AN188-$AT188-$AZ188-$BF188-$E188-$K188-$Q188-$W188-$AC188-$AI188-$AO188-$AU188&gt;AX188,AX188-AZ188+BC188,Debt!$B$5-$D188-$J188-$P188-$V188-$AB188-$AH188-$AN188-$AT188-$AZ188-$BF188-$E188-$K188-$Q188-$W188-$AC188-$AI188-$AO188-$AU188)))</f>
        <v>0</v>
      </c>
      <c r="BB188" s="76">
        <f t="shared" si="126"/>
        <v>0</v>
      </c>
      <c r="BC188" s="150">
        <f>IF(OR(AX188=0,AZ$4=0),0,AX188*VLOOKUP(9,Debt!$A$7:$L$17,3,0)/12)</f>
        <v>0</v>
      </c>
      <c r="BD188" s="149">
        <f t="shared" si="127"/>
        <v>0</v>
      </c>
      <c r="BE188" s="122">
        <f t="shared" si="128"/>
        <v>0</v>
      </c>
      <c r="BF188" s="122">
        <f t="shared" si="99"/>
        <v>0</v>
      </c>
      <c r="BG188" s="122">
        <f>IF(BD188=0,0,IF(OR(EOMONTH($A188,0)&lt;Debt!$A$5,Debt!$A$5=""),IF(Debt!$A$6=TRUE,IF(Debt!$C$5-$D188-$J188-$P188-$V188-$AB188-$AH188-$AN188-$AT188-$AZ188-$E188-$K188-$Q188-$W188-$AC188-$AI188-$AO188-$AU188-$BA188&gt;BD188,BD188-BF188+BI188,Debt!$C$5-$D188-$J188-$P188-$V188-$AB188-$AH188-$AN188-$AT188-$AZ188-$BF188-$E188-$K188-$Q188-$W188-$AC188-$AI188-$AO188-$AU188-$BA188),0),IF(Debt!$B$5-$D188-$J188-$P188-$V188-$AB188-$AH188-$AN188-$AT188-$AZ188-$BF188-$E188-$K188-$Q188-$W188-$AC188-$AI188-$AO188-$AU188-$BA188&gt;BD188,BD188-BF188+BI188,Debt!$B$5-$D188-$J188-$P188-$V188-$AB188-$AH188-$AN188-$AT188-$AZ188-$BF188-$E188-$K188-$Q188-$W188-$AC188-$AI188-$AO188-$AU188-$BA188)))</f>
        <v>0</v>
      </c>
      <c r="BH188" s="76">
        <f t="shared" si="129"/>
        <v>0</v>
      </c>
      <c r="BI188" s="150">
        <f>IF(OR(BD188=0,BF$4=0),0,BD188*VLOOKUP(10,Debt!$A$7:$L$17,3,0)/12)</f>
        <v>0</v>
      </c>
      <c r="BJ188" s="133">
        <f t="shared" ca="1" si="130"/>
        <v>0</v>
      </c>
      <c r="BK188" s="133">
        <f t="shared" ca="1" si="131"/>
        <v>0</v>
      </c>
      <c r="BL188" s="133">
        <f t="shared" ca="1" si="132"/>
        <v>0</v>
      </c>
      <c r="BM188" s="157">
        <f t="shared" ca="1" si="133"/>
        <v>0</v>
      </c>
    </row>
    <row r="189" spans="1:65" customFormat="1" thickBot="1" x14ac:dyDescent="0.25">
      <c r="A189" s="160">
        <f t="shared" ca="1" si="134"/>
        <v>50496</v>
      </c>
      <c r="B189" s="149">
        <f t="shared" ca="1" si="100"/>
        <v>0</v>
      </c>
      <c r="C189" s="122">
        <f t="shared" ca="1" si="101"/>
        <v>0</v>
      </c>
      <c r="D189" s="122">
        <f t="shared" ca="1" si="90"/>
        <v>0</v>
      </c>
      <c r="E189" s="122">
        <f ca="1">IF(B189=0,0,IF(OR(EOMONTH($A189,0)&lt;Debt!$A$5,Debt!$A$5=""),IF(Debt!$A$6=TRUE,IF(Debt!$C$5-$J189-$P189-$V189-$AB189-$AH189-$AN189-$AT189-$AZ189-$BF189&gt;B189,B189-D189+G189,Debt!$C$5-$D189-$J189-$P189-$V189-$AB189-$AH189-$AN189-$AT189-$AZ189-$BF189),0),IF(Debt!$B$5-$D189-$J189-$P189-$V189-$AB189-$AH189-$AN189-$AT189-$AZ189-$BF189&gt;B189,B189-D189+G189,Debt!$B$5-$D189-$J189-$P189-$V189-$AB189-$AH189-$AN189-$AT189-$AZ189-$BF189)))</f>
        <v>0</v>
      </c>
      <c r="F189" s="76">
        <f t="shared" ca="1" si="102"/>
        <v>0</v>
      </c>
      <c r="G189" s="150">
        <f ca="1">IF(OR(B189=0,D$4=0),0,B189*VLOOKUP(1,Debt!$A$7:$L$17,3,0)/12)</f>
        <v>0</v>
      </c>
      <c r="H189" s="149">
        <f t="shared" ca="1" si="103"/>
        <v>0</v>
      </c>
      <c r="I189" s="122">
        <f t="shared" ca="1" si="104"/>
        <v>0</v>
      </c>
      <c r="J189" s="122">
        <f t="shared" ca="1" si="91"/>
        <v>0</v>
      </c>
      <c r="K189" s="122">
        <f ca="1">IF(H189=0,0,IF(OR(EOMONTH($A189,0)&lt;Debt!$A$5,Debt!$A$5=""),IF(Debt!$A$6=TRUE,IF(Debt!C$5-$D189-$P189-$V189-$AB189-$AH189-$AN189-$AT189-$AZ189-$BF189&gt;H189,H189-J189+M189,Debt!$C$5-$D189-$J189-$P189-$V189-$AB189-$AH189-$AN189-$AT189-$AZ189-$BF189-$E189),0),IF(Debt!$B$5-$D189-$J189-$P189-$V189-$AB189-$AH189-$AN189-$AT189-$AZ189-$BF189-$E189&gt;H189,H189-J189+M189,Debt!$B$5-$D189-$J189-$P189-$V189-$AB189-$AH189-$AN189-$AT189-$AZ189-$BF189-$E189)))</f>
        <v>0</v>
      </c>
      <c r="L189" s="76">
        <f t="shared" ca="1" si="105"/>
        <v>0</v>
      </c>
      <c r="M189" s="150">
        <f ca="1">IF(OR(H189=0,J$4=0),0,H189*VLOOKUP(2,Debt!$A$7:$L$17,3,0)/12)</f>
        <v>0</v>
      </c>
      <c r="N189" s="149">
        <f t="shared" ca="1" si="106"/>
        <v>0</v>
      </c>
      <c r="O189" s="122">
        <f t="shared" ca="1" si="107"/>
        <v>0</v>
      </c>
      <c r="P189" s="122">
        <f t="shared" ca="1" si="92"/>
        <v>0</v>
      </c>
      <c r="Q189" s="122">
        <f ca="1">IF(N189=0,0,IF(OR(EOMONTH($A189,0)&lt;Debt!$A$5,Debt!$A$5=""),IF(Debt!$A$6=TRUE,IF(Debt!$C$5-$D189-$J189-$V189-$AB189-$AH189-$AN189-$AT189-$AZ189-$BF189-$E189-$K189&gt;N189,N189-P189+S189,Debt!$C$5-$D189-$J189-$P189-$V189-$AB189-$AH189-$AN189-$AT189-$AZ189-$BF189-$E189-$K189),0),IF(Debt!$B$5-$D189-$J189-$P189-$V189-$AB189-$AH189-$AN189-$AT189-$AZ189-$BF189-$E189-$K189&gt;N189,N189-P189+S189,Debt!$B$5-$D189-$J189-$P189-$V189-$AB189-$AH189-$AN189-$AT189-$AZ189-$BF189-$E189-$K189)))</f>
        <v>0</v>
      </c>
      <c r="R189" s="76">
        <f t="shared" ca="1" si="108"/>
        <v>0</v>
      </c>
      <c r="S189" s="150">
        <f ca="1">IF(OR(N189=0,P$4=0),0,N189*VLOOKUP(3,Debt!$A$7:$L$17,3,0)/12)</f>
        <v>0</v>
      </c>
      <c r="T189" s="149">
        <f t="shared" ca="1" si="109"/>
        <v>0</v>
      </c>
      <c r="U189" s="122">
        <f t="shared" ca="1" si="110"/>
        <v>0</v>
      </c>
      <c r="V189" s="122">
        <f t="shared" ca="1" si="93"/>
        <v>0</v>
      </c>
      <c r="W189" s="122">
        <f ca="1">IF(T189=0,0,IF(OR(EOMONTH($A189,0)&lt;Debt!$A$5,Debt!$A$5=""),IF(Debt!$A$6=TRUE,IF(Debt!$C$5-$D189-$J189-$P189-$AB189-$AH189-$AN189-$AT189-$AZ189-$BF189-$E189-$K189-$Q189&gt;T189,T189-V189+Y189,Debt!$C$5-$D189-$J189-$P189-$V189-$AB189-$AH189-$AN189-$AT189-$AZ189-$BF189-$E189-$K189-$Q189),0),IF(Debt!$B$5-$D189-$J189-$P189-$V189-$AB189-$AH189-$AN189-$AT189-$AZ189-$BF189-$E189-$K189-$Q189&gt;T189,T189-V189+Y189,Debt!$B$5-$D189-$J189-$P189-$V189-$AB189-$AH189-$AN189-$AT189-$AZ189-$BF189-$E189-$K189-$Q189)))</f>
        <v>0</v>
      </c>
      <c r="X189" s="76">
        <f t="shared" ca="1" si="111"/>
        <v>0</v>
      </c>
      <c r="Y189" s="150">
        <f ca="1">IF(OR(T189=0,V$4=0),0,T189*VLOOKUP(4,Debt!$A$7:$L$17,3,0)/12)</f>
        <v>0</v>
      </c>
      <c r="Z189" s="149">
        <f t="shared" ca="1" si="112"/>
        <v>0</v>
      </c>
      <c r="AA189" s="122">
        <f t="shared" ca="1" si="113"/>
        <v>0</v>
      </c>
      <c r="AB189" s="122">
        <f t="shared" ca="1" si="94"/>
        <v>0</v>
      </c>
      <c r="AC189" s="122">
        <f ca="1">IF(Z189=0,0,IF(OR(EOMONTH($A189,0)&lt;Debt!$A$5,Debt!$A$5=""),IF(Debt!$A$6=TRUE,IF(Debt!$C$5-$D189-$J189-$P189-$V189-$AH189-$AN189-$AT189-$AZ189-$BF189-$E189-$K189-$Q189-$W189&gt;Z189,Z189-AB189+AE189,Debt!$C$5-$D189-$J189-$P189-$V189-$AB189-$AH189-$AN189-$AT189-$AZ189-$BF189-$E189-$K189-$Q189-$W189),0),IF(Debt!$B$5-$D189-$J189-$P189-$V189-$AB189-$AH189-$AN189-$AT189-$AZ189-$BF189-$E189-$K189-$Q189-$W189&gt;Z189,Z189-AB189+AE189,Debt!$B$5-$D189-$J189-$P189-$V189-$AB189-$AH189-$AN189-$AT189-$AZ189-$BF189-$E189-$K189-$Q189-$W189)))</f>
        <v>0</v>
      </c>
      <c r="AD189" s="76">
        <f t="shared" ca="1" si="114"/>
        <v>0</v>
      </c>
      <c r="AE189" s="150">
        <f ca="1">IF(OR(Z189=0,AB$4=0),0,Z189*VLOOKUP(5,Debt!$A$7:$L$17,3,0)/12)</f>
        <v>0</v>
      </c>
      <c r="AF189" s="149">
        <f t="shared" si="115"/>
        <v>0</v>
      </c>
      <c r="AG189" s="122">
        <f t="shared" si="116"/>
        <v>0</v>
      </c>
      <c r="AH189" s="122">
        <f t="shared" si="95"/>
        <v>0</v>
      </c>
      <c r="AI189" s="122">
        <f>IF(AF189=0,0,IF(OR(EOMONTH($A189,0)&lt;Debt!$A$5,Debt!$A$5=""),IF(Debt!$A$6=TRUE,IF(Debt!$C$5-$D189-$J189-$P189-$V189-$AB189-$AN189-$AT189-$AZ189-$BF189-$E189-$K189-$Q189-$W189-$AC189&gt;AF189,AF189-AH189+AK189,Debt!$C$5-$D189-$J189-$P189-$V189-$AB189-$AH189-$AN189-$AT189-$AZ189-$BF189-$E189-$K189-$Q189-$W189-$AC189),0),IF(Debt!$B$5-$D189-$J189-$P189-$V189-$AB189-$AH189-$AN189-$AT189-$AZ189-$BF189-$E189-$K189-$Q189-$W189-$AC189&gt;AF189,AF189-AH189+AK189,Debt!$B$5-$D189-$J189-$P189-$V189-$AB189-$AH189-$AN189-$AT189-$AZ189-$BF189-$E189-$K189-$Q189-$W189-$AC189)))</f>
        <v>0</v>
      </c>
      <c r="AJ189" s="76">
        <f t="shared" si="117"/>
        <v>0</v>
      </c>
      <c r="AK189" s="150">
        <f>IF(OR(AF189=0,AH$4=0),0,AF189*VLOOKUP(6,Debt!$A$7:$L$17,3,0)/12)</f>
        <v>0</v>
      </c>
      <c r="AL189" s="149">
        <f t="shared" si="118"/>
        <v>0</v>
      </c>
      <c r="AM189" s="122">
        <f t="shared" si="119"/>
        <v>0</v>
      </c>
      <c r="AN189" s="122">
        <f t="shared" si="96"/>
        <v>0</v>
      </c>
      <c r="AO189" s="122">
        <f>IF(AL189=0,0,IF(OR(EOMONTH($A189,0)&lt;Debt!$A$5,Debt!$A$5=""),IF(Debt!$A$6=TRUE,IF(Debt!$C$5-$D189-$J189-$P189-$V189-$AB189-$AH189-$AT189-$AZ189-$BF189-$E189-$K189-$Q189-$W189-$AC189-$AI189&gt;AL189,AL189-AN189+AQ189,Debt!$C$5-$D189-$J189-$P189-$V189-$AB189-$AH189-$AN189-$AT189-$AZ189-$BF189-$E189-$K189-$Q189-$W189-$AC189-$AI189),0),IF(Debt!$B$5-$D189-$J189-$P189-$V189-$AB189-$AH189-$AN189-$AT189-$AZ189-$BF189-$E189-$K189-$Q189-$W189-$AC189-$AI189&gt;AL189,AL189-AN189+AQ189,Debt!$B$5-$D189-$J189-$P189-$V189-$AB189-$AH189-$AN189-$AT189-$AZ189-$BF189-$E189-$K189-$Q189-$W189-$AC189-$AI189)))</f>
        <v>0</v>
      </c>
      <c r="AP189" s="76">
        <f t="shared" si="120"/>
        <v>0</v>
      </c>
      <c r="AQ189" s="150">
        <f>IF(OR(AL189=0,AN$4=0),0,AL189*VLOOKUP(7,Debt!$A$7:$L$17,3,0)/12)</f>
        <v>0</v>
      </c>
      <c r="AR189" s="149">
        <f t="shared" si="121"/>
        <v>0</v>
      </c>
      <c r="AS189" s="122">
        <f t="shared" si="122"/>
        <v>0</v>
      </c>
      <c r="AT189" s="122">
        <f t="shared" si="97"/>
        <v>0</v>
      </c>
      <c r="AU189" s="122">
        <f>IF(AR189=0,0,IF(OR(EOMONTH($A189,0)&lt;Debt!$A$5,Debt!$A$5=""),IF(Debt!$A$6=TRUE,IF(Debt!$C$5-$D189-$J189-$P189-$V189-$AB189-$AH189-$AN189-$AZ189-$BF189-$E189-$K189-$Q189-$W189-$AC189-$AI189-$AO189&gt;AR189,AR189-AT189+AW189,Debt!$C$5-$D189-$J189-$P189-$V189-$AB189-$AH189-$AN189-$AT189-$AZ189-$BF189-$E189-$K189-$Q189-$W189-$AC189-$AI189-$AO189),0),IF(Debt!$B$5-$D189-$J189-$P189-$V189-$AB189-$AH189-$AN189-$AT189-$AZ189-$BF189-$E189-$K189-$Q189-$W189-$AC189-$AI189-$AO189&gt;AR189,AR189-AT189+AW189,Debt!$B$5-$D189-$J189-$P189-$V189-$AB189-$AH189-$AN189-$AT189-$AZ189-$BF189-$E189-$K189-$Q189-$W189-$AC189-$AI189-$AO189)))</f>
        <v>0</v>
      </c>
      <c r="AV189" s="76">
        <f t="shared" si="123"/>
        <v>0</v>
      </c>
      <c r="AW189" s="150">
        <f>IF(OR(AR189=0,AT$4=0),0,AR189*VLOOKUP(8,Debt!$A$7:$L$17,3,0)/12)</f>
        <v>0</v>
      </c>
      <c r="AX189" s="149">
        <f t="shared" si="124"/>
        <v>0</v>
      </c>
      <c r="AY189" s="122">
        <f t="shared" si="125"/>
        <v>0</v>
      </c>
      <c r="AZ189" s="122">
        <f t="shared" si="98"/>
        <v>0</v>
      </c>
      <c r="BA189" s="122">
        <f>IF(AX189=0,0,IF(OR(EOMONTH($A189,0)&lt;Debt!$A$5,Debt!$A$5=""),IF(Debt!$A$6=TRUE,IF(Debt!$C$5-$D189-$J189-$P189-$V189-$AB189-$AH189-$AN189-$AT189-$BF189-$E189-$K189-$Q189-$W189-$AC189-$AI189-$AO189-$AU189&gt;AX189,AX189-AZ189+BC189,Debt!$C$5-$D189-$J189-$P189-$V189-$AB189-$AH189-$AN189-$AT189-$AZ189-$BF189-$E189-$K189-$Q189-$W189-$AC189-$AI189-$AO189-$AU189),0),IF(Debt!$B$5-$D189-$J189-$P189-$V189-$AB189-$AH189-$AN189-$AT189-$AZ189-$BF189-$E189-$K189-$Q189-$W189-$AC189-$AI189-$AO189-$AU189&gt;AX189,AX189-AZ189+BC189,Debt!$B$5-$D189-$J189-$P189-$V189-$AB189-$AH189-$AN189-$AT189-$AZ189-$BF189-$E189-$K189-$Q189-$W189-$AC189-$AI189-$AO189-$AU189)))</f>
        <v>0</v>
      </c>
      <c r="BB189" s="76">
        <f t="shared" si="126"/>
        <v>0</v>
      </c>
      <c r="BC189" s="150">
        <f>IF(OR(AX189=0,AZ$4=0),0,AX189*VLOOKUP(9,Debt!$A$7:$L$17,3,0)/12)</f>
        <v>0</v>
      </c>
      <c r="BD189" s="149">
        <f t="shared" si="127"/>
        <v>0</v>
      </c>
      <c r="BE189" s="122">
        <f t="shared" si="128"/>
        <v>0</v>
      </c>
      <c r="BF189" s="122">
        <f t="shared" si="99"/>
        <v>0</v>
      </c>
      <c r="BG189" s="122">
        <f>IF(BD189=0,0,IF(OR(EOMONTH($A189,0)&lt;Debt!$A$5,Debt!$A$5=""),IF(Debt!$A$6=TRUE,IF(Debt!$C$5-$D189-$J189-$P189-$V189-$AB189-$AH189-$AN189-$AT189-$AZ189-$E189-$K189-$Q189-$W189-$AC189-$AI189-$AO189-$AU189-$BA189&gt;BD189,BD189-BF189+BI189,Debt!$C$5-$D189-$J189-$P189-$V189-$AB189-$AH189-$AN189-$AT189-$AZ189-$BF189-$E189-$K189-$Q189-$W189-$AC189-$AI189-$AO189-$AU189-$BA189),0),IF(Debt!$B$5-$D189-$J189-$P189-$V189-$AB189-$AH189-$AN189-$AT189-$AZ189-$BF189-$E189-$K189-$Q189-$W189-$AC189-$AI189-$AO189-$AU189-$BA189&gt;BD189,BD189-BF189+BI189,Debt!$B$5-$D189-$J189-$P189-$V189-$AB189-$AH189-$AN189-$AT189-$AZ189-$BF189-$E189-$K189-$Q189-$W189-$AC189-$AI189-$AO189-$AU189-$BA189)))</f>
        <v>0</v>
      </c>
      <c r="BH189" s="76">
        <f t="shared" si="129"/>
        <v>0</v>
      </c>
      <c r="BI189" s="150">
        <f>IF(OR(BD189=0,BF$4=0),0,BD189*VLOOKUP(10,Debt!$A$7:$L$17,3,0)/12)</f>
        <v>0</v>
      </c>
      <c r="BJ189" s="133">
        <f t="shared" ca="1" si="130"/>
        <v>0</v>
      </c>
      <c r="BK189" s="133">
        <f t="shared" ca="1" si="131"/>
        <v>0</v>
      </c>
      <c r="BL189" s="133">
        <f t="shared" ca="1" si="132"/>
        <v>0</v>
      </c>
      <c r="BM189" s="157">
        <f t="shared" ca="1" si="133"/>
        <v>0</v>
      </c>
    </row>
    <row r="190" spans="1:65" customFormat="1" thickBot="1" x14ac:dyDescent="0.25">
      <c r="A190" s="160">
        <f t="shared" ca="1" si="134"/>
        <v>50526</v>
      </c>
      <c r="B190" s="149">
        <f t="shared" ca="1" si="100"/>
        <v>0</v>
      </c>
      <c r="C190" s="122">
        <f t="shared" ca="1" si="101"/>
        <v>0</v>
      </c>
      <c r="D190" s="122">
        <f t="shared" ca="1" si="90"/>
        <v>0</v>
      </c>
      <c r="E190" s="122">
        <f ca="1">IF(B190=0,0,IF(OR(EOMONTH($A190,0)&lt;Debt!$A$5,Debt!$A$5=""),IF(Debt!$A$6=TRUE,IF(Debt!$C$5-$J190-$P190-$V190-$AB190-$AH190-$AN190-$AT190-$AZ190-$BF190&gt;B190,B190-D190+G190,Debt!$C$5-$D190-$J190-$P190-$V190-$AB190-$AH190-$AN190-$AT190-$AZ190-$BF190),0),IF(Debt!$B$5-$D190-$J190-$P190-$V190-$AB190-$AH190-$AN190-$AT190-$AZ190-$BF190&gt;B190,B190-D190+G190,Debt!$B$5-$D190-$J190-$P190-$V190-$AB190-$AH190-$AN190-$AT190-$AZ190-$BF190)))</f>
        <v>0</v>
      </c>
      <c r="F190" s="76">
        <f t="shared" ca="1" si="102"/>
        <v>0</v>
      </c>
      <c r="G190" s="150">
        <f ca="1">IF(OR(B190=0,D$4=0),0,B190*VLOOKUP(1,Debt!$A$7:$L$17,3,0)/12)</f>
        <v>0</v>
      </c>
      <c r="H190" s="149">
        <f t="shared" ca="1" si="103"/>
        <v>0</v>
      </c>
      <c r="I190" s="122">
        <f t="shared" ca="1" si="104"/>
        <v>0</v>
      </c>
      <c r="J190" s="122">
        <f t="shared" ca="1" si="91"/>
        <v>0</v>
      </c>
      <c r="K190" s="122">
        <f ca="1">IF(H190=0,0,IF(OR(EOMONTH($A190,0)&lt;Debt!$A$5,Debt!$A$5=""),IF(Debt!$A$6=TRUE,IF(Debt!C$5-$D190-$P190-$V190-$AB190-$AH190-$AN190-$AT190-$AZ190-$BF190&gt;H190,H190-J190+M190,Debt!$C$5-$D190-$J190-$P190-$V190-$AB190-$AH190-$AN190-$AT190-$AZ190-$BF190-$E190),0),IF(Debt!$B$5-$D190-$J190-$P190-$V190-$AB190-$AH190-$AN190-$AT190-$AZ190-$BF190-$E190&gt;H190,H190-J190+M190,Debt!$B$5-$D190-$J190-$P190-$V190-$AB190-$AH190-$AN190-$AT190-$AZ190-$BF190-$E190)))</f>
        <v>0</v>
      </c>
      <c r="L190" s="76">
        <f t="shared" ca="1" si="105"/>
        <v>0</v>
      </c>
      <c r="M190" s="150">
        <f ca="1">IF(OR(H190=0,J$4=0),0,H190*VLOOKUP(2,Debt!$A$7:$L$17,3,0)/12)</f>
        <v>0</v>
      </c>
      <c r="N190" s="149">
        <f t="shared" ca="1" si="106"/>
        <v>0</v>
      </c>
      <c r="O190" s="122">
        <f t="shared" ca="1" si="107"/>
        <v>0</v>
      </c>
      <c r="P190" s="122">
        <f t="shared" ca="1" si="92"/>
        <v>0</v>
      </c>
      <c r="Q190" s="122">
        <f ca="1">IF(N190=0,0,IF(OR(EOMONTH($A190,0)&lt;Debt!$A$5,Debt!$A$5=""),IF(Debt!$A$6=TRUE,IF(Debt!$C$5-$D190-$J190-$V190-$AB190-$AH190-$AN190-$AT190-$AZ190-$BF190-$E190-$K190&gt;N190,N190-P190+S190,Debt!$C$5-$D190-$J190-$P190-$V190-$AB190-$AH190-$AN190-$AT190-$AZ190-$BF190-$E190-$K190),0),IF(Debt!$B$5-$D190-$J190-$P190-$V190-$AB190-$AH190-$AN190-$AT190-$AZ190-$BF190-$E190-$K190&gt;N190,N190-P190+S190,Debt!$B$5-$D190-$J190-$P190-$V190-$AB190-$AH190-$AN190-$AT190-$AZ190-$BF190-$E190-$K190)))</f>
        <v>0</v>
      </c>
      <c r="R190" s="76">
        <f t="shared" ca="1" si="108"/>
        <v>0</v>
      </c>
      <c r="S190" s="150">
        <f ca="1">IF(OR(N190=0,P$4=0),0,N190*VLOOKUP(3,Debt!$A$7:$L$17,3,0)/12)</f>
        <v>0</v>
      </c>
      <c r="T190" s="149">
        <f t="shared" ca="1" si="109"/>
        <v>0</v>
      </c>
      <c r="U190" s="122">
        <f t="shared" ca="1" si="110"/>
        <v>0</v>
      </c>
      <c r="V190" s="122">
        <f t="shared" ca="1" si="93"/>
        <v>0</v>
      </c>
      <c r="W190" s="122">
        <f ca="1">IF(T190=0,0,IF(OR(EOMONTH($A190,0)&lt;Debt!$A$5,Debt!$A$5=""),IF(Debt!$A$6=TRUE,IF(Debt!$C$5-$D190-$J190-$P190-$AB190-$AH190-$AN190-$AT190-$AZ190-$BF190-$E190-$K190-$Q190&gt;T190,T190-V190+Y190,Debt!$C$5-$D190-$J190-$P190-$V190-$AB190-$AH190-$AN190-$AT190-$AZ190-$BF190-$E190-$K190-$Q190),0),IF(Debt!$B$5-$D190-$J190-$P190-$V190-$AB190-$AH190-$AN190-$AT190-$AZ190-$BF190-$E190-$K190-$Q190&gt;T190,T190-V190+Y190,Debt!$B$5-$D190-$J190-$P190-$V190-$AB190-$AH190-$AN190-$AT190-$AZ190-$BF190-$E190-$K190-$Q190)))</f>
        <v>0</v>
      </c>
      <c r="X190" s="76">
        <f t="shared" ca="1" si="111"/>
        <v>0</v>
      </c>
      <c r="Y190" s="150">
        <f ca="1">IF(OR(T190=0,V$4=0),0,T190*VLOOKUP(4,Debt!$A$7:$L$17,3,0)/12)</f>
        <v>0</v>
      </c>
      <c r="Z190" s="149">
        <f t="shared" ca="1" si="112"/>
        <v>0</v>
      </c>
      <c r="AA190" s="122">
        <f t="shared" ca="1" si="113"/>
        <v>0</v>
      </c>
      <c r="AB190" s="122">
        <f t="shared" ca="1" si="94"/>
        <v>0</v>
      </c>
      <c r="AC190" s="122">
        <f ca="1">IF(Z190=0,0,IF(OR(EOMONTH($A190,0)&lt;Debt!$A$5,Debt!$A$5=""),IF(Debt!$A$6=TRUE,IF(Debt!$C$5-$D190-$J190-$P190-$V190-$AH190-$AN190-$AT190-$AZ190-$BF190-$E190-$K190-$Q190-$W190&gt;Z190,Z190-AB190+AE190,Debt!$C$5-$D190-$J190-$P190-$V190-$AB190-$AH190-$AN190-$AT190-$AZ190-$BF190-$E190-$K190-$Q190-$W190),0),IF(Debt!$B$5-$D190-$J190-$P190-$V190-$AB190-$AH190-$AN190-$AT190-$AZ190-$BF190-$E190-$K190-$Q190-$W190&gt;Z190,Z190-AB190+AE190,Debt!$B$5-$D190-$J190-$P190-$V190-$AB190-$AH190-$AN190-$AT190-$AZ190-$BF190-$E190-$K190-$Q190-$W190)))</f>
        <v>0</v>
      </c>
      <c r="AD190" s="76">
        <f t="shared" ca="1" si="114"/>
        <v>0</v>
      </c>
      <c r="AE190" s="150">
        <f ca="1">IF(OR(Z190=0,AB$4=0),0,Z190*VLOOKUP(5,Debt!$A$7:$L$17,3,0)/12)</f>
        <v>0</v>
      </c>
      <c r="AF190" s="149">
        <f t="shared" si="115"/>
        <v>0</v>
      </c>
      <c r="AG190" s="122">
        <f t="shared" si="116"/>
        <v>0</v>
      </c>
      <c r="AH190" s="122">
        <f t="shared" si="95"/>
        <v>0</v>
      </c>
      <c r="AI190" s="122">
        <f>IF(AF190=0,0,IF(OR(EOMONTH($A190,0)&lt;Debt!$A$5,Debt!$A$5=""),IF(Debt!$A$6=TRUE,IF(Debt!$C$5-$D190-$J190-$P190-$V190-$AB190-$AN190-$AT190-$AZ190-$BF190-$E190-$K190-$Q190-$W190-$AC190&gt;AF190,AF190-AH190+AK190,Debt!$C$5-$D190-$J190-$P190-$V190-$AB190-$AH190-$AN190-$AT190-$AZ190-$BF190-$E190-$K190-$Q190-$W190-$AC190),0),IF(Debt!$B$5-$D190-$J190-$P190-$V190-$AB190-$AH190-$AN190-$AT190-$AZ190-$BF190-$E190-$K190-$Q190-$W190-$AC190&gt;AF190,AF190-AH190+AK190,Debt!$B$5-$D190-$J190-$P190-$V190-$AB190-$AH190-$AN190-$AT190-$AZ190-$BF190-$E190-$K190-$Q190-$W190-$AC190)))</f>
        <v>0</v>
      </c>
      <c r="AJ190" s="76">
        <f t="shared" si="117"/>
        <v>0</v>
      </c>
      <c r="AK190" s="150">
        <f>IF(OR(AF190=0,AH$4=0),0,AF190*VLOOKUP(6,Debt!$A$7:$L$17,3,0)/12)</f>
        <v>0</v>
      </c>
      <c r="AL190" s="149">
        <f t="shared" si="118"/>
        <v>0</v>
      </c>
      <c r="AM190" s="122">
        <f t="shared" si="119"/>
        <v>0</v>
      </c>
      <c r="AN190" s="122">
        <f t="shared" si="96"/>
        <v>0</v>
      </c>
      <c r="AO190" s="122">
        <f>IF(AL190=0,0,IF(OR(EOMONTH($A190,0)&lt;Debt!$A$5,Debt!$A$5=""),IF(Debt!$A$6=TRUE,IF(Debt!$C$5-$D190-$J190-$P190-$V190-$AB190-$AH190-$AT190-$AZ190-$BF190-$E190-$K190-$Q190-$W190-$AC190-$AI190&gt;AL190,AL190-AN190+AQ190,Debt!$C$5-$D190-$J190-$P190-$V190-$AB190-$AH190-$AN190-$AT190-$AZ190-$BF190-$E190-$K190-$Q190-$W190-$AC190-$AI190),0),IF(Debt!$B$5-$D190-$J190-$P190-$V190-$AB190-$AH190-$AN190-$AT190-$AZ190-$BF190-$E190-$K190-$Q190-$W190-$AC190-$AI190&gt;AL190,AL190-AN190+AQ190,Debt!$B$5-$D190-$J190-$P190-$V190-$AB190-$AH190-$AN190-$AT190-$AZ190-$BF190-$E190-$K190-$Q190-$W190-$AC190-$AI190)))</f>
        <v>0</v>
      </c>
      <c r="AP190" s="76">
        <f t="shared" si="120"/>
        <v>0</v>
      </c>
      <c r="AQ190" s="150">
        <f>IF(OR(AL190=0,AN$4=0),0,AL190*VLOOKUP(7,Debt!$A$7:$L$17,3,0)/12)</f>
        <v>0</v>
      </c>
      <c r="AR190" s="149">
        <f t="shared" si="121"/>
        <v>0</v>
      </c>
      <c r="AS190" s="122">
        <f t="shared" si="122"/>
        <v>0</v>
      </c>
      <c r="AT190" s="122">
        <f t="shared" si="97"/>
        <v>0</v>
      </c>
      <c r="AU190" s="122">
        <f>IF(AR190=0,0,IF(OR(EOMONTH($A190,0)&lt;Debt!$A$5,Debt!$A$5=""),IF(Debt!$A$6=TRUE,IF(Debt!$C$5-$D190-$J190-$P190-$V190-$AB190-$AH190-$AN190-$AZ190-$BF190-$E190-$K190-$Q190-$W190-$AC190-$AI190-$AO190&gt;AR190,AR190-AT190+AW190,Debt!$C$5-$D190-$J190-$P190-$V190-$AB190-$AH190-$AN190-$AT190-$AZ190-$BF190-$E190-$K190-$Q190-$W190-$AC190-$AI190-$AO190),0),IF(Debt!$B$5-$D190-$J190-$P190-$V190-$AB190-$AH190-$AN190-$AT190-$AZ190-$BF190-$E190-$K190-$Q190-$W190-$AC190-$AI190-$AO190&gt;AR190,AR190-AT190+AW190,Debt!$B$5-$D190-$J190-$P190-$V190-$AB190-$AH190-$AN190-$AT190-$AZ190-$BF190-$E190-$K190-$Q190-$W190-$AC190-$AI190-$AO190)))</f>
        <v>0</v>
      </c>
      <c r="AV190" s="76">
        <f t="shared" si="123"/>
        <v>0</v>
      </c>
      <c r="AW190" s="150">
        <f>IF(OR(AR190=0,AT$4=0),0,AR190*VLOOKUP(8,Debt!$A$7:$L$17,3,0)/12)</f>
        <v>0</v>
      </c>
      <c r="AX190" s="149">
        <f t="shared" si="124"/>
        <v>0</v>
      </c>
      <c r="AY190" s="122">
        <f t="shared" si="125"/>
        <v>0</v>
      </c>
      <c r="AZ190" s="122">
        <f t="shared" si="98"/>
        <v>0</v>
      </c>
      <c r="BA190" s="122">
        <f>IF(AX190=0,0,IF(OR(EOMONTH($A190,0)&lt;Debt!$A$5,Debt!$A$5=""),IF(Debt!$A$6=TRUE,IF(Debt!$C$5-$D190-$J190-$P190-$V190-$AB190-$AH190-$AN190-$AT190-$BF190-$E190-$K190-$Q190-$W190-$AC190-$AI190-$AO190-$AU190&gt;AX190,AX190-AZ190+BC190,Debt!$C$5-$D190-$J190-$P190-$V190-$AB190-$AH190-$AN190-$AT190-$AZ190-$BF190-$E190-$K190-$Q190-$W190-$AC190-$AI190-$AO190-$AU190),0),IF(Debt!$B$5-$D190-$J190-$P190-$V190-$AB190-$AH190-$AN190-$AT190-$AZ190-$BF190-$E190-$K190-$Q190-$W190-$AC190-$AI190-$AO190-$AU190&gt;AX190,AX190-AZ190+BC190,Debt!$B$5-$D190-$J190-$P190-$V190-$AB190-$AH190-$AN190-$AT190-$AZ190-$BF190-$E190-$K190-$Q190-$W190-$AC190-$AI190-$AO190-$AU190)))</f>
        <v>0</v>
      </c>
      <c r="BB190" s="76">
        <f t="shared" si="126"/>
        <v>0</v>
      </c>
      <c r="BC190" s="150">
        <f>IF(OR(AX190=0,AZ$4=0),0,AX190*VLOOKUP(9,Debt!$A$7:$L$17,3,0)/12)</f>
        <v>0</v>
      </c>
      <c r="BD190" s="149">
        <f t="shared" si="127"/>
        <v>0</v>
      </c>
      <c r="BE190" s="122">
        <f t="shared" si="128"/>
        <v>0</v>
      </c>
      <c r="BF190" s="122">
        <f t="shared" si="99"/>
        <v>0</v>
      </c>
      <c r="BG190" s="122">
        <f>IF(BD190=0,0,IF(OR(EOMONTH($A190,0)&lt;Debt!$A$5,Debt!$A$5=""),IF(Debt!$A$6=TRUE,IF(Debt!$C$5-$D190-$J190-$P190-$V190-$AB190-$AH190-$AN190-$AT190-$AZ190-$E190-$K190-$Q190-$W190-$AC190-$AI190-$AO190-$AU190-$BA190&gt;BD190,BD190-BF190+BI190,Debt!$C$5-$D190-$J190-$P190-$V190-$AB190-$AH190-$AN190-$AT190-$AZ190-$BF190-$E190-$K190-$Q190-$W190-$AC190-$AI190-$AO190-$AU190-$BA190),0),IF(Debt!$B$5-$D190-$J190-$P190-$V190-$AB190-$AH190-$AN190-$AT190-$AZ190-$BF190-$E190-$K190-$Q190-$W190-$AC190-$AI190-$AO190-$AU190-$BA190&gt;BD190,BD190-BF190+BI190,Debt!$B$5-$D190-$J190-$P190-$V190-$AB190-$AH190-$AN190-$AT190-$AZ190-$BF190-$E190-$K190-$Q190-$W190-$AC190-$AI190-$AO190-$AU190-$BA190)))</f>
        <v>0</v>
      </c>
      <c r="BH190" s="76">
        <f t="shared" si="129"/>
        <v>0</v>
      </c>
      <c r="BI190" s="150">
        <f>IF(OR(BD190=0,BF$4=0),0,BD190*VLOOKUP(10,Debt!$A$7:$L$17,3,0)/12)</f>
        <v>0</v>
      </c>
      <c r="BJ190" s="133">
        <f t="shared" ca="1" si="130"/>
        <v>0</v>
      </c>
      <c r="BK190" s="133">
        <f t="shared" ca="1" si="131"/>
        <v>0</v>
      </c>
      <c r="BL190" s="133">
        <f t="shared" ca="1" si="132"/>
        <v>0</v>
      </c>
      <c r="BM190" s="157">
        <f t="shared" ca="1" si="133"/>
        <v>0</v>
      </c>
    </row>
    <row r="191" spans="1:65" customFormat="1" thickBot="1" x14ac:dyDescent="0.25">
      <c r="A191" s="160">
        <f t="shared" ca="1" si="134"/>
        <v>50557</v>
      </c>
      <c r="B191" s="149">
        <f t="shared" ca="1" si="100"/>
        <v>0</v>
      </c>
      <c r="C191" s="122">
        <f t="shared" ca="1" si="101"/>
        <v>0</v>
      </c>
      <c r="D191" s="122">
        <f t="shared" ca="1" si="90"/>
        <v>0</v>
      </c>
      <c r="E191" s="122">
        <f ca="1">IF(B191=0,0,IF(OR(EOMONTH($A191,0)&lt;Debt!$A$5,Debt!$A$5=""),IF(Debt!$A$6=TRUE,IF(Debt!$C$5-$J191-$P191-$V191-$AB191-$AH191-$AN191-$AT191-$AZ191-$BF191&gt;B191,B191-D191+G191,Debt!$C$5-$D191-$J191-$P191-$V191-$AB191-$AH191-$AN191-$AT191-$AZ191-$BF191),0),IF(Debt!$B$5-$D191-$J191-$P191-$V191-$AB191-$AH191-$AN191-$AT191-$AZ191-$BF191&gt;B191,B191-D191+G191,Debt!$B$5-$D191-$J191-$P191-$V191-$AB191-$AH191-$AN191-$AT191-$AZ191-$BF191)))</f>
        <v>0</v>
      </c>
      <c r="F191" s="76">
        <f t="shared" ca="1" si="102"/>
        <v>0</v>
      </c>
      <c r="G191" s="150">
        <f ca="1">IF(OR(B191=0,D$4=0),0,B191*VLOOKUP(1,Debt!$A$7:$L$17,3,0)/12)</f>
        <v>0</v>
      </c>
      <c r="H191" s="149">
        <f t="shared" ca="1" si="103"/>
        <v>0</v>
      </c>
      <c r="I191" s="122">
        <f t="shared" ca="1" si="104"/>
        <v>0</v>
      </c>
      <c r="J191" s="122">
        <f t="shared" ca="1" si="91"/>
        <v>0</v>
      </c>
      <c r="K191" s="122">
        <f ca="1">IF(H191=0,0,IF(OR(EOMONTH($A191,0)&lt;Debt!$A$5,Debt!$A$5=""),IF(Debt!$A$6=TRUE,IF(Debt!C$5-$D191-$P191-$V191-$AB191-$AH191-$AN191-$AT191-$AZ191-$BF191&gt;H191,H191-J191+M191,Debt!$C$5-$D191-$J191-$P191-$V191-$AB191-$AH191-$AN191-$AT191-$AZ191-$BF191-$E191),0),IF(Debt!$B$5-$D191-$J191-$P191-$V191-$AB191-$AH191-$AN191-$AT191-$AZ191-$BF191-$E191&gt;H191,H191-J191+M191,Debt!$B$5-$D191-$J191-$P191-$V191-$AB191-$AH191-$AN191-$AT191-$AZ191-$BF191-$E191)))</f>
        <v>0</v>
      </c>
      <c r="L191" s="76">
        <f t="shared" ca="1" si="105"/>
        <v>0</v>
      </c>
      <c r="M191" s="150">
        <f ca="1">IF(OR(H191=0,J$4=0),0,H191*VLOOKUP(2,Debt!$A$7:$L$17,3,0)/12)</f>
        <v>0</v>
      </c>
      <c r="N191" s="149">
        <f t="shared" ca="1" si="106"/>
        <v>0</v>
      </c>
      <c r="O191" s="122">
        <f t="shared" ca="1" si="107"/>
        <v>0</v>
      </c>
      <c r="P191" s="122">
        <f t="shared" ca="1" si="92"/>
        <v>0</v>
      </c>
      <c r="Q191" s="122">
        <f ca="1">IF(N191=0,0,IF(OR(EOMONTH($A191,0)&lt;Debt!$A$5,Debt!$A$5=""),IF(Debt!$A$6=TRUE,IF(Debt!$C$5-$D191-$J191-$V191-$AB191-$AH191-$AN191-$AT191-$AZ191-$BF191-$E191-$K191&gt;N191,N191-P191+S191,Debt!$C$5-$D191-$J191-$P191-$V191-$AB191-$AH191-$AN191-$AT191-$AZ191-$BF191-$E191-$K191),0),IF(Debt!$B$5-$D191-$J191-$P191-$V191-$AB191-$AH191-$AN191-$AT191-$AZ191-$BF191-$E191-$K191&gt;N191,N191-P191+S191,Debt!$B$5-$D191-$J191-$P191-$V191-$AB191-$AH191-$AN191-$AT191-$AZ191-$BF191-$E191-$K191)))</f>
        <v>0</v>
      </c>
      <c r="R191" s="76">
        <f t="shared" ca="1" si="108"/>
        <v>0</v>
      </c>
      <c r="S191" s="150">
        <f ca="1">IF(OR(N191=0,P$4=0),0,N191*VLOOKUP(3,Debt!$A$7:$L$17,3,0)/12)</f>
        <v>0</v>
      </c>
      <c r="T191" s="149">
        <f t="shared" ca="1" si="109"/>
        <v>0</v>
      </c>
      <c r="U191" s="122">
        <f t="shared" ca="1" si="110"/>
        <v>0</v>
      </c>
      <c r="V191" s="122">
        <f t="shared" ca="1" si="93"/>
        <v>0</v>
      </c>
      <c r="W191" s="122">
        <f ca="1">IF(T191=0,0,IF(OR(EOMONTH($A191,0)&lt;Debt!$A$5,Debt!$A$5=""),IF(Debt!$A$6=TRUE,IF(Debt!$C$5-$D191-$J191-$P191-$AB191-$AH191-$AN191-$AT191-$AZ191-$BF191-$E191-$K191-$Q191&gt;T191,T191-V191+Y191,Debt!$C$5-$D191-$J191-$P191-$V191-$AB191-$AH191-$AN191-$AT191-$AZ191-$BF191-$E191-$K191-$Q191),0),IF(Debt!$B$5-$D191-$J191-$P191-$V191-$AB191-$AH191-$AN191-$AT191-$AZ191-$BF191-$E191-$K191-$Q191&gt;T191,T191-V191+Y191,Debt!$B$5-$D191-$J191-$P191-$V191-$AB191-$AH191-$AN191-$AT191-$AZ191-$BF191-$E191-$K191-$Q191)))</f>
        <v>0</v>
      </c>
      <c r="X191" s="76">
        <f t="shared" ca="1" si="111"/>
        <v>0</v>
      </c>
      <c r="Y191" s="150">
        <f ca="1">IF(OR(T191=0,V$4=0),0,T191*VLOOKUP(4,Debt!$A$7:$L$17,3,0)/12)</f>
        <v>0</v>
      </c>
      <c r="Z191" s="149">
        <f t="shared" ca="1" si="112"/>
        <v>0</v>
      </c>
      <c r="AA191" s="122">
        <f t="shared" ca="1" si="113"/>
        <v>0</v>
      </c>
      <c r="AB191" s="122">
        <f t="shared" ca="1" si="94"/>
        <v>0</v>
      </c>
      <c r="AC191" s="122">
        <f ca="1">IF(Z191=0,0,IF(OR(EOMONTH($A191,0)&lt;Debt!$A$5,Debt!$A$5=""),IF(Debt!$A$6=TRUE,IF(Debt!$C$5-$D191-$J191-$P191-$V191-$AH191-$AN191-$AT191-$AZ191-$BF191-$E191-$K191-$Q191-$W191&gt;Z191,Z191-AB191+AE191,Debt!$C$5-$D191-$J191-$P191-$V191-$AB191-$AH191-$AN191-$AT191-$AZ191-$BF191-$E191-$K191-$Q191-$W191),0),IF(Debt!$B$5-$D191-$J191-$P191-$V191-$AB191-$AH191-$AN191-$AT191-$AZ191-$BF191-$E191-$K191-$Q191-$W191&gt;Z191,Z191-AB191+AE191,Debt!$B$5-$D191-$J191-$P191-$V191-$AB191-$AH191-$AN191-$AT191-$AZ191-$BF191-$E191-$K191-$Q191-$W191)))</f>
        <v>0</v>
      </c>
      <c r="AD191" s="76">
        <f t="shared" ca="1" si="114"/>
        <v>0</v>
      </c>
      <c r="AE191" s="150">
        <f ca="1">IF(OR(Z191=0,AB$4=0),0,Z191*VLOOKUP(5,Debt!$A$7:$L$17,3,0)/12)</f>
        <v>0</v>
      </c>
      <c r="AF191" s="149">
        <f t="shared" si="115"/>
        <v>0</v>
      </c>
      <c r="AG191" s="122">
        <f t="shared" si="116"/>
        <v>0</v>
      </c>
      <c r="AH191" s="122">
        <f t="shared" si="95"/>
        <v>0</v>
      </c>
      <c r="AI191" s="122">
        <f>IF(AF191=0,0,IF(OR(EOMONTH($A191,0)&lt;Debt!$A$5,Debt!$A$5=""),IF(Debt!$A$6=TRUE,IF(Debt!$C$5-$D191-$J191-$P191-$V191-$AB191-$AN191-$AT191-$AZ191-$BF191-$E191-$K191-$Q191-$W191-$AC191&gt;AF191,AF191-AH191+AK191,Debt!$C$5-$D191-$J191-$P191-$V191-$AB191-$AH191-$AN191-$AT191-$AZ191-$BF191-$E191-$K191-$Q191-$W191-$AC191),0),IF(Debt!$B$5-$D191-$J191-$P191-$V191-$AB191-$AH191-$AN191-$AT191-$AZ191-$BF191-$E191-$K191-$Q191-$W191-$AC191&gt;AF191,AF191-AH191+AK191,Debt!$B$5-$D191-$J191-$P191-$V191-$AB191-$AH191-$AN191-$AT191-$AZ191-$BF191-$E191-$K191-$Q191-$W191-$AC191)))</f>
        <v>0</v>
      </c>
      <c r="AJ191" s="76">
        <f t="shared" si="117"/>
        <v>0</v>
      </c>
      <c r="AK191" s="150">
        <f>IF(OR(AF191=0,AH$4=0),0,AF191*VLOOKUP(6,Debt!$A$7:$L$17,3,0)/12)</f>
        <v>0</v>
      </c>
      <c r="AL191" s="149">
        <f t="shared" si="118"/>
        <v>0</v>
      </c>
      <c r="AM191" s="122">
        <f t="shared" si="119"/>
        <v>0</v>
      </c>
      <c r="AN191" s="122">
        <f t="shared" si="96"/>
        <v>0</v>
      </c>
      <c r="AO191" s="122">
        <f>IF(AL191=0,0,IF(OR(EOMONTH($A191,0)&lt;Debt!$A$5,Debt!$A$5=""),IF(Debt!$A$6=TRUE,IF(Debt!$C$5-$D191-$J191-$P191-$V191-$AB191-$AH191-$AT191-$AZ191-$BF191-$E191-$K191-$Q191-$W191-$AC191-$AI191&gt;AL191,AL191-AN191+AQ191,Debt!$C$5-$D191-$J191-$P191-$V191-$AB191-$AH191-$AN191-$AT191-$AZ191-$BF191-$E191-$K191-$Q191-$W191-$AC191-$AI191),0),IF(Debt!$B$5-$D191-$J191-$P191-$V191-$AB191-$AH191-$AN191-$AT191-$AZ191-$BF191-$E191-$K191-$Q191-$W191-$AC191-$AI191&gt;AL191,AL191-AN191+AQ191,Debt!$B$5-$D191-$J191-$P191-$V191-$AB191-$AH191-$AN191-$AT191-$AZ191-$BF191-$E191-$K191-$Q191-$W191-$AC191-$AI191)))</f>
        <v>0</v>
      </c>
      <c r="AP191" s="76">
        <f t="shared" si="120"/>
        <v>0</v>
      </c>
      <c r="AQ191" s="150">
        <f>IF(OR(AL191=0,AN$4=0),0,AL191*VLOOKUP(7,Debt!$A$7:$L$17,3,0)/12)</f>
        <v>0</v>
      </c>
      <c r="AR191" s="149">
        <f t="shared" si="121"/>
        <v>0</v>
      </c>
      <c r="AS191" s="122">
        <f t="shared" si="122"/>
        <v>0</v>
      </c>
      <c r="AT191" s="122">
        <f t="shared" si="97"/>
        <v>0</v>
      </c>
      <c r="AU191" s="122">
        <f>IF(AR191=0,0,IF(OR(EOMONTH($A191,0)&lt;Debt!$A$5,Debt!$A$5=""),IF(Debt!$A$6=TRUE,IF(Debt!$C$5-$D191-$J191-$P191-$V191-$AB191-$AH191-$AN191-$AZ191-$BF191-$E191-$K191-$Q191-$W191-$AC191-$AI191-$AO191&gt;AR191,AR191-AT191+AW191,Debt!$C$5-$D191-$J191-$P191-$V191-$AB191-$AH191-$AN191-$AT191-$AZ191-$BF191-$E191-$K191-$Q191-$W191-$AC191-$AI191-$AO191),0),IF(Debt!$B$5-$D191-$J191-$P191-$V191-$AB191-$AH191-$AN191-$AT191-$AZ191-$BF191-$E191-$K191-$Q191-$W191-$AC191-$AI191-$AO191&gt;AR191,AR191-AT191+AW191,Debt!$B$5-$D191-$J191-$P191-$V191-$AB191-$AH191-$AN191-$AT191-$AZ191-$BF191-$E191-$K191-$Q191-$W191-$AC191-$AI191-$AO191)))</f>
        <v>0</v>
      </c>
      <c r="AV191" s="76">
        <f t="shared" si="123"/>
        <v>0</v>
      </c>
      <c r="AW191" s="150">
        <f>IF(OR(AR191=0,AT$4=0),0,AR191*VLOOKUP(8,Debt!$A$7:$L$17,3,0)/12)</f>
        <v>0</v>
      </c>
      <c r="AX191" s="149">
        <f t="shared" si="124"/>
        <v>0</v>
      </c>
      <c r="AY191" s="122">
        <f t="shared" si="125"/>
        <v>0</v>
      </c>
      <c r="AZ191" s="122">
        <f t="shared" si="98"/>
        <v>0</v>
      </c>
      <c r="BA191" s="122">
        <f>IF(AX191=0,0,IF(OR(EOMONTH($A191,0)&lt;Debt!$A$5,Debt!$A$5=""),IF(Debt!$A$6=TRUE,IF(Debt!$C$5-$D191-$J191-$P191-$V191-$AB191-$AH191-$AN191-$AT191-$BF191-$E191-$K191-$Q191-$W191-$AC191-$AI191-$AO191-$AU191&gt;AX191,AX191-AZ191+BC191,Debt!$C$5-$D191-$J191-$P191-$V191-$AB191-$AH191-$AN191-$AT191-$AZ191-$BF191-$E191-$K191-$Q191-$W191-$AC191-$AI191-$AO191-$AU191),0),IF(Debt!$B$5-$D191-$J191-$P191-$V191-$AB191-$AH191-$AN191-$AT191-$AZ191-$BF191-$E191-$K191-$Q191-$W191-$AC191-$AI191-$AO191-$AU191&gt;AX191,AX191-AZ191+BC191,Debt!$B$5-$D191-$J191-$P191-$V191-$AB191-$AH191-$AN191-$AT191-$AZ191-$BF191-$E191-$K191-$Q191-$W191-$AC191-$AI191-$AO191-$AU191)))</f>
        <v>0</v>
      </c>
      <c r="BB191" s="76">
        <f t="shared" si="126"/>
        <v>0</v>
      </c>
      <c r="BC191" s="150">
        <f>IF(OR(AX191=0,AZ$4=0),0,AX191*VLOOKUP(9,Debt!$A$7:$L$17,3,0)/12)</f>
        <v>0</v>
      </c>
      <c r="BD191" s="149">
        <f t="shared" si="127"/>
        <v>0</v>
      </c>
      <c r="BE191" s="122">
        <f t="shared" si="128"/>
        <v>0</v>
      </c>
      <c r="BF191" s="122">
        <f t="shared" si="99"/>
        <v>0</v>
      </c>
      <c r="BG191" s="122">
        <f>IF(BD191=0,0,IF(OR(EOMONTH($A191,0)&lt;Debt!$A$5,Debt!$A$5=""),IF(Debt!$A$6=TRUE,IF(Debt!$C$5-$D191-$J191-$P191-$V191-$AB191-$AH191-$AN191-$AT191-$AZ191-$E191-$K191-$Q191-$W191-$AC191-$AI191-$AO191-$AU191-$BA191&gt;BD191,BD191-BF191+BI191,Debt!$C$5-$D191-$J191-$P191-$V191-$AB191-$AH191-$AN191-$AT191-$AZ191-$BF191-$E191-$K191-$Q191-$W191-$AC191-$AI191-$AO191-$AU191-$BA191),0),IF(Debt!$B$5-$D191-$J191-$P191-$V191-$AB191-$AH191-$AN191-$AT191-$AZ191-$BF191-$E191-$K191-$Q191-$W191-$AC191-$AI191-$AO191-$AU191-$BA191&gt;BD191,BD191-BF191+BI191,Debt!$B$5-$D191-$J191-$P191-$V191-$AB191-$AH191-$AN191-$AT191-$AZ191-$BF191-$E191-$K191-$Q191-$W191-$AC191-$AI191-$AO191-$AU191-$BA191)))</f>
        <v>0</v>
      </c>
      <c r="BH191" s="76">
        <f t="shared" si="129"/>
        <v>0</v>
      </c>
      <c r="BI191" s="150">
        <f>IF(OR(BD191=0,BF$4=0),0,BD191*VLOOKUP(10,Debt!$A$7:$L$17,3,0)/12)</f>
        <v>0</v>
      </c>
      <c r="BJ191" s="133">
        <f t="shared" ca="1" si="130"/>
        <v>0</v>
      </c>
      <c r="BK191" s="133">
        <f t="shared" ca="1" si="131"/>
        <v>0</v>
      </c>
      <c r="BL191" s="133">
        <f t="shared" ca="1" si="132"/>
        <v>0</v>
      </c>
      <c r="BM191" s="157">
        <f t="shared" ca="1" si="133"/>
        <v>0</v>
      </c>
    </row>
    <row r="192" spans="1:65" customFormat="1" thickBot="1" x14ac:dyDescent="0.25">
      <c r="A192" s="160">
        <f t="shared" ca="1" si="134"/>
        <v>50587</v>
      </c>
      <c r="B192" s="149">
        <f t="shared" ca="1" si="100"/>
        <v>0</v>
      </c>
      <c r="C192" s="122">
        <f t="shared" ca="1" si="101"/>
        <v>0</v>
      </c>
      <c r="D192" s="122">
        <f t="shared" ca="1" si="90"/>
        <v>0</v>
      </c>
      <c r="E192" s="122">
        <f ca="1">IF(B192=0,0,IF(OR(EOMONTH($A192,0)&lt;Debt!$A$5,Debt!$A$5=""),IF(Debt!$A$6=TRUE,IF(Debt!$C$5-$J192-$P192-$V192-$AB192-$AH192-$AN192-$AT192-$AZ192-$BF192&gt;B192,B192-D192+G192,Debt!$C$5-$D192-$J192-$P192-$V192-$AB192-$AH192-$AN192-$AT192-$AZ192-$BF192),0),IF(Debt!$B$5-$D192-$J192-$P192-$V192-$AB192-$AH192-$AN192-$AT192-$AZ192-$BF192&gt;B192,B192-D192+G192,Debt!$B$5-$D192-$J192-$P192-$V192-$AB192-$AH192-$AN192-$AT192-$AZ192-$BF192)))</f>
        <v>0</v>
      </c>
      <c r="F192" s="76">
        <f t="shared" ca="1" si="102"/>
        <v>0</v>
      </c>
      <c r="G192" s="150">
        <f ca="1">IF(OR(B192=0,D$4=0),0,B192*VLOOKUP(1,Debt!$A$7:$L$17,3,0)/12)</f>
        <v>0</v>
      </c>
      <c r="H192" s="149">
        <f t="shared" ca="1" si="103"/>
        <v>0</v>
      </c>
      <c r="I192" s="122">
        <f t="shared" ca="1" si="104"/>
        <v>0</v>
      </c>
      <c r="J192" s="122">
        <f t="shared" ca="1" si="91"/>
        <v>0</v>
      </c>
      <c r="K192" s="122">
        <f ca="1">IF(H192=0,0,IF(OR(EOMONTH($A192,0)&lt;Debt!$A$5,Debt!$A$5=""),IF(Debt!$A$6=TRUE,IF(Debt!C$5-$D192-$P192-$V192-$AB192-$AH192-$AN192-$AT192-$AZ192-$BF192&gt;H192,H192-J192+M192,Debt!$C$5-$D192-$J192-$P192-$V192-$AB192-$AH192-$AN192-$AT192-$AZ192-$BF192-$E192),0),IF(Debt!$B$5-$D192-$J192-$P192-$V192-$AB192-$AH192-$AN192-$AT192-$AZ192-$BF192-$E192&gt;H192,H192-J192+M192,Debt!$B$5-$D192-$J192-$P192-$V192-$AB192-$AH192-$AN192-$AT192-$AZ192-$BF192-$E192)))</f>
        <v>0</v>
      </c>
      <c r="L192" s="76">
        <f t="shared" ca="1" si="105"/>
        <v>0</v>
      </c>
      <c r="M192" s="150">
        <f ca="1">IF(OR(H192=0,J$4=0),0,H192*VLOOKUP(2,Debt!$A$7:$L$17,3,0)/12)</f>
        <v>0</v>
      </c>
      <c r="N192" s="149">
        <f t="shared" ca="1" si="106"/>
        <v>0</v>
      </c>
      <c r="O192" s="122">
        <f t="shared" ca="1" si="107"/>
        <v>0</v>
      </c>
      <c r="P192" s="122">
        <f t="shared" ca="1" si="92"/>
        <v>0</v>
      </c>
      <c r="Q192" s="122">
        <f ca="1">IF(N192=0,0,IF(OR(EOMONTH($A192,0)&lt;Debt!$A$5,Debt!$A$5=""),IF(Debt!$A$6=TRUE,IF(Debt!$C$5-$D192-$J192-$V192-$AB192-$AH192-$AN192-$AT192-$AZ192-$BF192-$E192-$K192&gt;N192,N192-P192+S192,Debt!$C$5-$D192-$J192-$P192-$V192-$AB192-$AH192-$AN192-$AT192-$AZ192-$BF192-$E192-$K192),0),IF(Debt!$B$5-$D192-$J192-$P192-$V192-$AB192-$AH192-$AN192-$AT192-$AZ192-$BF192-$E192-$K192&gt;N192,N192-P192+S192,Debt!$B$5-$D192-$J192-$P192-$V192-$AB192-$AH192-$AN192-$AT192-$AZ192-$BF192-$E192-$K192)))</f>
        <v>0</v>
      </c>
      <c r="R192" s="76">
        <f t="shared" ca="1" si="108"/>
        <v>0</v>
      </c>
      <c r="S192" s="150">
        <f ca="1">IF(OR(N192=0,P$4=0),0,N192*VLOOKUP(3,Debt!$A$7:$L$17,3,0)/12)</f>
        <v>0</v>
      </c>
      <c r="T192" s="149">
        <f t="shared" ca="1" si="109"/>
        <v>0</v>
      </c>
      <c r="U192" s="122">
        <f t="shared" ca="1" si="110"/>
        <v>0</v>
      </c>
      <c r="V192" s="122">
        <f t="shared" ca="1" si="93"/>
        <v>0</v>
      </c>
      <c r="W192" s="122">
        <f ca="1">IF(T192=0,0,IF(OR(EOMONTH($A192,0)&lt;Debt!$A$5,Debt!$A$5=""),IF(Debt!$A$6=TRUE,IF(Debt!$C$5-$D192-$J192-$P192-$AB192-$AH192-$AN192-$AT192-$AZ192-$BF192-$E192-$K192-$Q192&gt;T192,T192-V192+Y192,Debt!$C$5-$D192-$J192-$P192-$V192-$AB192-$AH192-$AN192-$AT192-$AZ192-$BF192-$E192-$K192-$Q192),0),IF(Debt!$B$5-$D192-$J192-$P192-$V192-$AB192-$AH192-$AN192-$AT192-$AZ192-$BF192-$E192-$K192-$Q192&gt;T192,T192-V192+Y192,Debt!$B$5-$D192-$J192-$P192-$V192-$AB192-$AH192-$AN192-$AT192-$AZ192-$BF192-$E192-$K192-$Q192)))</f>
        <v>0</v>
      </c>
      <c r="X192" s="76">
        <f t="shared" ca="1" si="111"/>
        <v>0</v>
      </c>
      <c r="Y192" s="150">
        <f ca="1">IF(OR(T192=0,V$4=0),0,T192*VLOOKUP(4,Debt!$A$7:$L$17,3,0)/12)</f>
        <v>0</v>
      </c>
      <c r="Z192" s="149">
        <f t="shared" ca="1" si="112"/>
        <v>0</v>
      </c>
      <c r="AA192" s="122">
        <f t="shared" ca="1" si="113"/>
        <v>0</v>
      </c>
      <c r="AB192" s="122">
        <f t="shared" ca="1" si="94"/>
        <v>0</v>
      </c>
      <c r="AC192" s="122">
        <f ca="1">IF(Z192=0,0,IF(OR(EOMONTH($A192,0)&lt;Debt!$A$5,Debt!$A$5=""),IF(Debt!$A$6=TRUE,IF(Debt!$C$5-$D192-$J192-$P192-$V192-$AH192-$AN192-$AT192-$AZ192-$BF192-$E192-$K192-$Q192-$W192&gt;Z192,Z192-AB192+AE192,Debt!$C$5-$D192-$J192-$P192-$V192-$AB192-$AH192-$AN192-$AT192-$AZ192-$BF192-$E192-$K192-$Q192-$W192),0),IF(Debt!$B$5-$D192-$J192-$P192-$V192-$AB192-$AH192-$AN192-$AT192-$AZ192-$BF192-$E192-$K192-$Q192-$W192&gt;Z192,Z192-AB192+AE192,Debt!$B$5-$D192-$J192-$P192-$V192-$AB192-$AH192-$AN192-$AT192-$AZ192-$BF192-$E192-$K192-$Q192-$W192)))</f>
        <v>0</v>
      </c>
      <c r="AD192" s="76">
        <f t="shared" ca="1" si="114"/>
        <v>0</v>
      </c>
      <c r="AE192" s="150">
        <f ca="1">IF(OR(Z192=0,AB$4=0),0,Z192*VLOOKUP(5,Debt!$A$7:$L$17,3,0)/12)</f>
        <v>0</v>
      </c>
      <c r="AF192" s="149">
        <f t="shared" si="115"/>
        <v>0</v>
      </c>
      <c r="AG192" s="122">
        <f t="shared" si="116"/>
        <v>0</v>
      </c>
      <c r="AH192" s="122">
        <f t="shared" si="95"/>
        <v>0</v>
      </c>
      <c r="AI192" s="122">
        <f>IF(AF192=0,0,IF(OR(EOMONTH($A192,0)&lt;Debt!$A$5,Debt!$A$5=""),IF(Debt!$A$6=TRUE,IF(Debt!$C$5-$D192-$J192-$P192-$V192-$AB192-$AN192-$AT192-$AZ192-$BF192-$E192-$K192-$Q192-$W192-$AC192&gt;AF192,AF192-AH192+AK192,Debt!$C$5-$D192-$J192-$P192-$V192-$AB192-$AH192-$AN192-$AT192-$AZ192-$BF192-$E192-$K192-$Q192-$W192-$AC192),0),IF(Debt!$B$5-$D192-$J192-$P192-$V192-$AB192-$AH192-$AN192-$AT192-$AZ192-$BF192-$E192-$K192-$Q192-$W192-$AC192&gt;AF192,AF192-AH192+AK192,Debt!$B$5-$D192-$J192-$P192-$V192-$AB192-$AH192-$AN192-$AT192-$AZ192-$BF192-$E192-$K192-$Q192-$W192-$AC192)))</f>
        <v>0</v>
      </c>
      <c r="AJ192" s="76">
        <f t="shared" si="117"/>
        <v>0</v>
      </c>
      <c r="AK192" s="150">
        <f>IF(OR(AF192=0,AH$4=0),0,AF192*VLOOKUP(6,Debt!$A$7:$L$17,3,0)/12)</f>
        <v>0</v>
      </c>
      <c r="AL192" s="149">
        <f t="shared" si="118"/>
        <v>0</v>
      </c>
      <c r="AM192" s="122">
        <f t="shared" si="119"/>
        <v>0</v>
      </c>
      <c r="AN192" s="122">
        <f t="shared" si="96"/>
        <v>0</v>
      </c>
      <c r="AO192" s="122">
        <f>IF(AL192=0,0,IF(OR(EOMONTH($A192,0)&lt;Debt!$A$5,Debt!$A$5=""),IF(Debt!$A$6=TRUE,IF(Debt!$C$5-$D192-$J192-$P192-$V192-$AB192-$AH192-$AT192-$AZ192-$BF192-$E192-$K192-$Q192-$W192-$AC192-$AI192&gt;AL192,AL192-AN192+AQ192,Debt!$C$5-$D192-$J192-$P192-$V192-$AB192-$AH192-$AN192-$AT192-$AZ192-$BF192-$E192-$K192-$Q192-$W192-$AC192-$AI192),0),IF(Debt!$B$5-$D192-$J192-$P192-$V192-$AB192-$AH192-$AN192-$AT192-$AZ192-$BF192-$E192-$K192-$Q192-$W192-$AC192-$AI192&gt;AL192,AL192-AN192+AQ192,Debt!$B$5-$D192-$J192-$P192-$V192-$AB192-$AH192-$AN192-$AT192-$AZ192-$BF192-$E192-$K192-$Q192-$W192-$AC192-$AI192)))</f>
        <v>0</v>
      </c>
      <c r="AP192" s="76">
        <f t="shared" si="120"/>
        <v>0</v>
      </c>
      <c r="AQ192" s="150">
        <f>IF(OR(AL192=0,AN$4=0),0,AL192*VLOOKUP(7,Debt!$A$7:$L$17,3,0)/12)</f>
        <v>0</v>
      </c>
      <c r="AR192" s="149">
        <f t="shared" si="121"/>
        <v>0</v>
      </c>
      <c r="AS192" s="122">
        <f t="shared" si="122"/>
        <v>0</v>
      </c>
      <c r="AT192" s="122">
        <f t="shared" si="97"/>
        <v>0</v>
      </c>
      <c r="AU192" s="122">
        <f>IF(AR192=0,0,IF(OR(EOMONTH($A192,0)&lt;Debt!$A$5,Debt!$A$5=""),IF(Debt!$A$6=TRUE,IF(Debt!$C$5-$D192-$J192-$P192-$V192-$AB192-$AH192-$AN192-$AZ192-$BF192-$E192-$K192-$Q192-$W192-$AC192-$AI192-$AO192&gt;AR192,AR192-AT192+AW192,Debt!$C$5-$D192-$J192-$P192-$V192-$AB192-$AH192-$AN192-$AT192-$AZ192-$BF192-$E192-$K192-$Q192-$W192-$AC192-$AI192-$AO192),0),IF(Debt!$B$5-$D192-$J192-$P192-$V192-$AB192-$AH192-$AN192-$AT192-$AZ192-$BF192-$E192-$K192-$Q192-$W192-$AC192-$AI192-$AO192&gt;AR192,AR192-AT192+AW192,Debt!$B$5-$D192-$J192-$P192-$V192-$AB192-$AH192-$AN192-$AT192-$AZ192-$BF192-$E192-$K192-$Q192-$W192-$AC192-$AI192-$AO192)))</f>
        <v>0</v>
      </c>
      <c r="AV192" s="76">
        <f t="shared" si="123"/>
        <v>0</v>
      </c>
      <c r="AW192" s="150">
        <f>IF(OR(AR192=0,AT$4=0),0,AR192*VLOOKUP(8,Debt!$A$7:$L$17,3,0)/12)</f>
        <v>0</v>
      </c>
      <c r="AX192" s="149">
        <f t="shared" si="124"/>
        <v>0</v>
      </c>
      <c r="AY192" s="122">
        <f t="shared" si="125"/>
        <v>0</v>
      </c>
      <c r="AZ192" s="122">
        <f t="shared" si="98"/>
        <v>0</v>
      </c>
      <c r="BA192" s="122">
        <f>IF(AX192=0,0,IF(OR(EOMONTH($A192,0)&lt;Debt!$A$5,Debt!$A$5=""),IF(Debt!$A$6=TRUE,IF(Debt!$C$5-$D192-$J192-$P192-$V192-$AB192-$AH192-$AN192-$AT192-$BF192-$E192-$K192-$Q192-$W192-$AC192-$AI192-$AO192-$AU192&gt;AX192,AX192-AZ192+BC192,Debt!$C$5-$D192-$J192-$P192-$V192-$AB192-$AH192-$AN192-$AT192-$AZ192-$BF192-$E192-$K192-$Q192-$W192-$AC192-$AI192-$AO192-$AU192),0),IF(Debt!$B$5-$D192-$J192-$P192-$V192-$AB192-$AH192-$AN192-$AT192-$AZ192-$BF192-$E192-$K192-$Q192-$W192-$AC192-$AI192-$AO192-$AU192&gt;AX192,AX192-AZ192+BC192,Debt!$B$5-$D192-$J192-$P192-$V192-$AB192-$AH192-$AN192-$AT192-$AZ192-$BF192-$E192-$K192-$Q192-$W192-$AC192-$AI192-$AO192-$AU192)))</f>
        <v>0</v>
      </c>
      <c r="BB192" s="76">
        <f t="shared" si="126"/>
        <v>0</v>
      </c>
      <c r="BC192" s="150">
        <f>IF(OR(AX192=0,AZ$4=0),0,AX192*VLOOKUP(9,Debt!$A$7:$L$17,3,0)/12)</f>
        <v>0</v>
      </c>
      <c r="BD192" s="149">
        <f t="shared" si="127"/>
        <v>0</v>
      </c>
      <c r="BE192" s="122">
        <f t="shared" si="128"/>
        <v>0</v>
      </c>
      <c r="BF192" s="122">
        <f t="shared" si="99"/>
        <v>0</v>
      </c>
      <c r="BG192" s="122">
        <f>IF(BD192=0,0,IF(OR(EOMONTH($A192,0)&lt;Debt!$A$5,Debt!$A$5=""),IF(Debt!$A$6=TRUE,IF(Debt!$C$5-$D192-$J192-$P192-$V192-$AB192-$AH192-$AN192-$AT192-$AZ192-$E192-$K192-$Q192-$W192-$AC192-$AI192-$AO192-$AU192-$BA192&gt;BD192,BD192-BF192+BI192,Debt!$C$5-$D192-$J192-$P192-$V192-$AB192-$AH192-$AN192-$AT192-$AZ192-$BF192-$E192-$K192-$Q192-$W192-$AC192-$AI192-$AO192-$AU192-$BA192),0),IF(Debt!$B$5-$D192-$J192-$P192-$V192-$AB192-$AH192-$AN192-$AT192-$AZ192-$BF192-$E192-$K192-$Q192-$W192-$AC192-$AI192-$AO192-$AU192-$BA192&gt;BD192,BD192-BF192+BI192,Debt!$B$5-$D192-$J192-$P192-$V192-$AB192-$AH192-$AN192-$AT192-$AZ192-$BF192-$E192-$K192-$Q192-$W192-$AC192-$AI192-$AO192-$AU192-$BA192)))</f>
        <v>0</v>
      </c>
      <c r="BH192" s="76">
        <f t="shared" si="129"/>
        <v>0</v>
      </c>
      <c r="BI192" s="150">
        <f>IF(OR(BD192=0,BF$4=0),0,BD192*VLOOKUP(10,Debt!$A$7:$L$17,3,0)/12)</f>
        <v>0</v>
      </c>
      <c r="BJ192" s="133">
        <f t="shared" ca="1" si="130"/>
        <v>0</v>
      </c>
      <c r="BK192" s="133">
        <f t="shared" ca="1" si="131"/>
        <v>0</v>
      </c>
      <c r="BL192" s="133">
        <f t="shared" ca="1" si="132"/>
        <v>0</v>
      </c>
      <c r="BM192" s="157">
        <f t="shared" ca="1" si="133"/>
        <v>0</v>
      </c>
    </row>
    <row r="193" spans="1:65" customFormat="1" thickBot="1" x14ac:dyDescent="0.25">
      <c r="A193" s="160">
        <f t="shared" ca="1" si="134"/>
        <v>50618</v>
      </c>
      <c r="B193" s="149">
        <f t="shared" ca="1" si="100"/>
        <v>0</v>
      </c>
      <c r="C193" s="122">
        <f t="shared" ca="1" si="101"/>
        <v>0</v>
      </c>
      <c r="D193" s="122">
        <f t="shared" ca="1" si="90"/>
        <v>0</v>
      </c>
      <c r="E193" s="122">
        <f ca="1">IF(B193=0,0,IF(OR(EOMONTH($A193,0)&lt;Debt!$A$5,Debt!$A$5=""),IF(Debt!$A$6=TRUE,IF(Debt!$C$5-$J193-$P193-$V193-$AB193-$AH193-$AN193-$AT193-$AZ193-$BF193&gt;B193,B193-D193+G193,Debt!$C$5-$D193-$J193-$P193-$V193-$AB193-$AH193-$AN193-$AT193-$AZ193-$BF193),0),IF(Debt!$B$5-$D193-$J193-$P193-$V193-$AB193-$AH193-$AN193-$AT193-$AZ193-$BF193&gt;B193,B193-D193+G193,Debt!$B$5-$D193-$J193-$P193-$V193-$AB193-$AH193-$AN193-$AT193-$AZ193-$BF193)))</f>
        <v>0</v>
      </c>
      <c r="F193" s="76">
        <f t="shared" ca="1" si="102"/>
        <v>0</v>
      </c>
      <c r="G193" s="150">
        <f ca="1">IF(OR(B193=0,D$4=0),0,B193*VLOOKUP(1,Debt!$A$7:$L$17,3,0)/12)</f>
        <v>0</v>
      </c>
      <c r="H193" s="149">
        <f t="shared" ca="1" si="103"/>
        <v>0</v>
      </c>
      <c r="I193" s="122">
        <f t="shared" ca="1" si="104"/>
        <v>0</v>
      </c>
      <c r="J193" s="122">
        <f t="shared" ca="1" si="91"/>
        <v>0</v>
      </c>
      <c r="K193" s="122">
        <f ca="1">IF(H193=0,0,IF(OR(EOMONTH($A193,0)&lt;Debt!$A$5,Debt!$A$5=""),IF(Debt!$A$6=TRUE,IF(Debt!C$5-$D193-$P193-$V193-$AB193-$AH193-$AN193-$AT193-$AZ193-$BF193&gt;H193,H193-J193+M193,Debt!$C$5-$D193-$J193-$P193-$V193-$AB193-$AH193-$AN193-$AT193-$AZ193-$BF193-$E193),0),IF(Debt!$B$5-$D193-$J193-$P193-$V193-$AB193-$AH193-$AN193-$AT193-$AZ193-$BF193-$E193&gt;H193,H193-J193+M193,Debt!$B$5-$D193-$J193-$P193-$V193-$AB193-$AH193-$AN193-$AT193-$AZ193-$BF193-$E193)))</f>
        <v>0</v>
      </c>
      <c r="L193" s="76">
        <f t="shared" ca="1" si="105"/>
        <v>0</v>
      </c>
      <c r="M193" s="150">
        <f ca="1">IF(OR(H193=0,J$4=0),0,H193*VLOOKUP(2,Debt!$A$7:$L$17,3,0)/12)</f>
        <v>0</v>
      </c>
      <c r="N193" s="149">
        <f t="shared" ca="1" si="106"/>
        <v>0</v>
      </c>
      <c r="O193" s="122">
        <f t="shared" ca="1" si="107"/>
        <v>0</v>
      </c>
      <c r="P193" s="122">
        <f t="shared" ca="1" si="92"/>
        <v>0</v>
      </c>
      <c r="Q193" s="122">
        <f ca="1">IF(N193=0,0,IF(OR(EOMONTH($A193,0)&lt;Debt!$A$5,Debt!$A$5=""),IF(Debt!$A$6=TRUE,IF(Debt!$C$5-$D193-$J193-$V193-$AB193-$AH193-$AN193-$AT193-$AZ193-$BF193-$E193-$K193&gt;N193,N193-P193+S193,Debt!$C$5-$D193-$J193-$P193-$V193-$AB193-$AH193-$AN193-$AT193-$AZ193-$BF193-$E193-$K193),0),IF(Debt!$B$5-$D193-$J193-$P193-$V193-$AB193-$AH193-$AN193-$AT193-$AZ193-$BF193-$E193-$K193&gt;N193,N193-P193+S193,Debt!$B$5-$D193-$J193-$P193-$V193-$AB193-$AH193-$AN193-$AT193-$AZ193-$BF193-$E193-$K193)))</f>
        <v>0</v>
      </c>
      <c r="R193" s="76">
        <f t="shared" ca="1" si="108"/>
        <v>0</v>
      </c>
      <c r="S193" s="150">
        <f ca="1">IF(OR(N193=0,P$4=0),0,N193*VLOOKUP(3,Debt!$A$7:$L$17,3,0)/12)</f>
        <v>0</v>
      </c>
      <c r="T193" s="149">
        <f t="shared" ca="1" si="109"/>
        <v>0</v>
      </c>
      <c r="U193" s="122">
        <f t="shared" ca="1" si="110"/>
        <v>0</v>
      </c>
      <c r="V193" s="122">
        <f t="shared" ca="1" si="93"/>
        <v>0</v>
      </c>
      <c r="W193" s="122">
        <f ca="1">IF(T193=0,0,IF(OR(EOMONTH($A193,0)&lt;Debt!$A$5,Debt!$A$5=""),IF(Debt!$A$6=TRUE,IF(Debt!$C$5-$D193-$J193-$P193-$AB193-$AH193-$AN193-$AT193-$AZ193-$BF193-$E193-$K193-$Q193&gt;T193,T193-V193+Y193,Debt!$C$5-$D193-$J193-$P193-$V193-$AB193-$AH193-$AN193-$AT193-$AZ193-$BF193-$E193-$K193-$Q193),0),IF(Debt!$B$5-$D193-$J193-$P193-$V193-$AB193-$AH193-$AN193-$AT193-$AZ193-$BF193-$E193-$K193-$Q193&gt;T193,T193-V193+Y193,Debt!$B$5-$D193-$J193-$P193-$V193-$AB193-$AH193-$AN193-$AT193-$AZ193-$BF193-$E193-$K193-$Q193)))</f>
        <v>0</v>
      </c>
      <c r="X193" s="76">
        <f t="shared" ca="1" si="111"/>
        <v>0</v>
      </c>
      <c r="Y193" s="150">
        <f ca="1">IF(OR(T193=0,V$4=0),0,T193*VLOOKUP(4,Debt!$A$7:$L$17,3,0)/12)</f>
        <v>0</v>
      </c>
      <c r="Z193" s="149">
        <f t="shared" ca="1" si="112"/>
        <v>0</v>
      </c>
      <c r="AA193" s="122">
        <f t="shared" ca="1" si="113"/>
        <v>0</v>
      </c>
      <c r="AB193" s="122">
        <f t="shared" ca="1" si="94"/>
        <v>0</v>
      </c>
      <c r="AC193" s="122">
        <f ca="1">IF(Z193=0,0,IF(OR(EOMONTH($A193,0)&lt;Debt!$A$5,Debt!$A$5=""),IF(Debt!$A$6=TRUE,IF(Debt!$C$5-$D193-$J193-$P193-$V193-$AH193-$AN193-$AT193-$AZ193-$BF193-$E193-$K193-$Q193-$W193&gt;Z193,Z193-AB193+AE193,Debt!$C$5-$D193-$J193-$P193-$V193-$AB193-$AH193-$AN193-$AT193-$AZ193-$BF193-$E193-$K193-$Q193-$W193),0),IF(Debt!$B$5-$D193-$J193-$P193-$V193-$AB193-$AH193-$AN193-$AT193-$AZ193-$BF193-$E193-$K193-$Q193-$W193&gt;Z193,Z193-AB193+AE193,Debt!$B$5-$D193-$J193-$P193-$V193-$AB193-$AH193-$AN193-$AT193-$AZ193-$BF193-$E193-$K193-$Q193-$W193)))</f>
        <v>0</v>
      </c>
      <c r="AD193" s="76">
        <f t="shared" ca="1" si="114"/>
        <v>0</v>
      </c>
      <c r="AE193" s="150">
        <f ca="1">IF(OR(Z193=0,AB$4=0),0,Z193*VLOOKUP(5,Debt!$A$7:$L$17,3,0)/12)</f>
        <v>0</v>
      </c>
      <c r="AF193" s="149">
        <f t="shared" si="115"/>
        <v>0</v>
      </c>
      <c r="AG193" s="122">
        <f t="shared" si="116"/>
        <v>0</v>
      </c>
      <c r="AH193" s="122">
        <f t="shared" si="95"/>
        <v>0</v>
      </c>
      <c r="AI193" s="122">
        <f>IF(AF193=0,0,IF(OR(EOMONTH($A193,0)&lt;Debt!$A$5,Debt!$A$5=""),IF(Debt!$A$6=TRUE,IF(Debt!$C$5-$D193-$J193-$P193-$V193-$AB193-$AN193-$AT193-$AZ193-$BF193-$E193-$K193-$Q193-$W193-$AC193&gt;AF193,AF193-AH193+AK193,Debt!$C$5-$D193-$J193-$P193-$V193-$AB193-$AH193-$AN193-$AT193-$AZ193-$BF193-$E193-$K193-$Q193-$W193-$AC193),0),IF(Debt!$B$5-$D193-$J193-$P193-$V193-$AB193-$AH193-$AN193-$AT193-$AZ193-$BF193-$E193-$K193-$Q193-$W193-$AC193&gt;AF193,AF193-AH193+AK193,Debt!$B$5-$D193-$J193-$P193-$V193-$AB193-$AH193-$AN193-$AT193-$AZ193-$BF193-$E193-$K193-$Q193-$W193-$AC193)))</f>
        <v>0</v>
      </c>
      <c r="AJ193" s="76">
        <f t="shared" si="117"/>
        <v>0</v>
      </c>
      <c r="AK193" s="150">
        <f>IF(OR(AF193=0,AH$4=0),0,AF193*VLOOKUP(6,Debt!$A$7:$L$17,3,0)/12)</f>
        <v>0</v>
      </c>
      <c r="AL193" s="149">
        <f t="shared" si="118"/>
        <v>0</v>
      </c>
      <c r="AM193" s="122">
        <f t="shared" si="119"/>
        <v>0</v>
      </c>
      <c r="AN193" s="122">
        <f t="shared" si="96"/>
        <v>0</v>
      </c>
      <c r="AO193" s="122">
        <f>IF(AL193=0,0,IF(OR(EOMONTH($A193,0)&lt;Debt!$A$5,Debt!$A$5=""),IF(Debt!$A$6=TRUE,IF(Debt!$C$5-$D193-$J193-$P193-$V193-$AB193-$AH193-$AT193-$AZ193-$BF193-$E193-$K193-$Q193-$W193-$AC193-$AI193&gt;AL193,AL193-AN193+AQ193,Debt!$C$5-$D193-$J193-$P193-$V193-$AB193-$AH193-$AN193-$AT193-$AZ193-$BF193-$E193-$K193-$Q193-$W193-$AC193-$AI193),0),IF(Debt!$B$5-$D193-$J193-$P193-$V193-$AB193-$AH193-$AN193-$AT193-$AZ193-$BF193-$E193-$K193-$Q193-$W193-$AC193-$AI193&gt;AL193,AL193-AN193+AQ193,Debt!$B$5-$D193-$J193-$P193-$V193-$AB193-$AH193-$AN193-$AT193-$AZ193-$BF193-$E193-$K193-$Q193-$W193-$AC193-$AI193)))</f>
        <v>0</v>
      </c>
      <c r="AP193" s="76">
        <f t="shared" si="120"/>
        <v>0</v>
      </c>
      <c r="AQ193" s="150">
        <f>IF(OR(AL193=0,AN$4=0),0,AL193*VLOOKUP(7,Debt!$A$7:$L$17,3,0)/12)</f>
        <v>0</v>
      </c>
      <c r="AR193" s="149">
        <f t="shared" si="121"/>
        <v>0</v>
      </c>
      <c r="AS193" s="122">
        <f t="shared" si="122"/>
        <v>0</v>
      </c>
      <c r="AT193" s="122">
        <f t="shared" si="97"/>
        <v>0</v>
      </c>
      <c r="AU193" s="122">
        <f>IF(AR193=0,0,IF(OR(EOMONTH($A193,0)&lt;Debt!$A$5,Debt!$A$5=""),IF(Debt!$A$6=TRUE,IF(Debt!$C$5-$D193-$J193-$P193-$V193-$AB193-$AH193-$AN193-$AZ193-$BF193-$E193-$K193-$Q193-$W193-$AC193-$AI193-$AO193&gt;AR193,AR193-AT193+AW193,Debt!$C$5-$D193-$J193-$P193-$V193-$AB193-$AH193-$AN193-$AT193-$AZ193-$BF193-$E193-$K193-$Q193-$W193-$AC193-$AI193-$AO193),0),IF(Debt!$B$5-$D193-$J193-$P193-$V193-$AB193-$AH193-$AN193-$AT193-$AZ193-$BF193-$E193-$K193-$Q193-$W193-$AC193-$AI193-$AO193&gt;AR193,AR193-AT193+AW193,Debt!$B$5-$D193-$J193-$P193-$V193-$AB193-$AH193-$AN193-$AT193-$AZ193-$BF193-$E193-$K193-$Q193-$W193-$AC193-$AI193-$AO193)))</f>
        <v>0</v>
      </c>
      <c r="AV193" s="76">
        <f t="shared" si="123"/>
        <v>0</v>
      </c>
      <c r="AW193" s="150">
        <f>IF(OR(AR193=0,AT$4=0),0,AR193*VLOOKUP(8,Debt!$A$7:$L$17,3,0)/12)</f>
        <v>0</v>
      </c>
      <c r="AX193" s="149">
        <f t="shared" si="124"/>
        <v>0</v>
      </c>
      <c r="AY193" s="122">
        <f t="shared" si="125"/>
        <v>0</v>
      </c>
      <c r="AZ193" s="122">
        <f t="shared" si="98"/>
        <v>0</v>
      </c>
      <c r="BA193" s="122">
        <f>IF(AX193=0,0,IF(OR(EOMONTH($A193,0)&lt;Debt!$A$5,Debt!$A$5=""),IF(Debt!$A$6=TRUE,IF(Debt!$C$5-$D193-$J193-$P193-$V193-$AB193-$AH193-$AN193-$AT193-$BF193-$E193-$K193-$Q193-$W193-$AC193-$AI193-$AO193-$AU193&gt;AX193,AX193-AZ193+BC193,Debt!$C$5-$D193-$J193-$P193-$V193-$AB193-$AH193-$AN193-$AT193-$AZ193-$BF193-$E193-$K193-$Q193-$W193-$AC193-$AI193-$AO193-$AU193),0),IF(Debt!$B$5-$D193-$J193-$P193-$V193-$AB193-$AH193-$AN193-$AT193-$AZ193-$BF193-$E193-$K193-$Q193-$W193-$AC193-$AI193-$AO193-$AU193&gt;AX193,AX193-AZ193+BC193,Debt!$B$5-$D193-$J193-$P193-$V193-$AB193-$AH193-$AN193-$AT193-$AZ193-$BF193-$E193-$K193-$Q193-$W193-$AC193-$AI193-$AO193-$AU193)))</f>
        <v>0</v>
      </c>
      <c r="BB193" s="76">
        <f t="shared" si="126"/>
        <v>0</v>
      </c>
      <c r="BC193" s="150">
        <f>IF(OR(AX193=0,AZ$4=0),0,AX193*VLOOKUP(9,Debt!$A$7:$L$17,3,0)/12)</f>
        <v>0</v>
      </c>
      <c r="BD193" s="149">
        <f t="shared" si="127"/>
        <v>0</v>
      </c>
      <c r="BE193" s="122">
        <f t="shared" si="128"/>
        <v>0</v>
      </c>
      <c r="BF193" s="122">
        <f t="shared" si="99"/>
        <v>0</v>
      </c>
      <c r="BG193" s="122">
        <f>IF(BD193=0,0,IF(OR(EOMONTH($A193,0)&lt;Debt!$A$5,Debt!$A$5=""),IF(Debt!$A$6=TRUE,IF(Debt!$C$5-$D193-$J193-$P193-$V193-$AB193-$AH193-$AN193-$AT193-$AZ193-$E193-$K193-$Q193-$W193-$AC193-$AI193-$AO193-$AU193-$BA193&gt;BD193,BD193-BF193+BI193,Debt!$C$5-$D193-$J193-$P193-$V193-$AB193-$AH193-$AN193-$AT193-$AZ193-$BF193-$E193-$K193-$Q193-$W193-$AC193-$AI193-$AO193-$AU193-$BA193),0),IF(Debt!$B$5-$D193-$J193-$P193-$V193-$AB193-$AH193-$AN193-$AT193-$AZ193-$BF193-$E193-$K193-$Q193-$W193-$AC193-$AI193-$AO193-$AU193-$BA193&gt;BD193,BD193-BF193+BI193,Debt!$B$5-$D193-$J193-$P193-$V193-$AB193-$AH193-$AN193-$AT193-$AZ193-$BF193-$E193-$K193-$Q193-$W193-$AC193-$AI193-$AO193-$AU193-$BA193)))</f>
        <v>0</v>
      </c>
      <c r="BH193" s="76">
        <f t="shared" si="129"/>
        <v>0</v>
      </c>
      <c r="BI193" s="150">
        <f>IF(OR(BD193=0,BF$4=0),0,BD193*VLOOKUP(10,Debt!$A$7:$L$17,3,0)/12)</f>
        <v>0</v>
      </c>
      <c r="BJ193" s="133">
        <f t="shared" ca="1" si="130"/>
        <v>0</v>
      </c>
      <c r="BK193" s="133">
        <f t="shared" ca="1" si="131"/>
        <v>0</v>
      </c>
      <c r="BL193" s="133">
        <f t="shared" ca="1" si="132"/>
        <v>0</v>
      </c>
      <c r="BM193" s="157">
        <f t="shared" ca="1" si="133"/>
        <v>0</v>
      </c>
    </row>
    <row r="194" spans="1:65" customFormat="1" thickBot="1" x14ac:dyDescent="0.25">
      <c r="A194" s="160">
        <f t="shared" ca="1" si="134"/>
        <v>50649</v>
      </c>
      <c r="B194" s="149">
        <f t="shared" ca="1" si="100"/>
        <v>0</v>
      </c>
      <c r="C194" s="122">
        <f t="shared" ca="1" si="101"/>
        <v>0</v>
      </c>
      <c r="D194" s="122">
        <f t="shared" ca="1" si="90"/>
        <v>0</v>
      </c>
      <c r="E194" s="122">
        <f ca="1">IF(B194=0,0,IF(OR(EOMONTH($A194,0)&lt;Debt!$A$5,Debt!$A$5=""),IF(Debt!$A$6=TRUE,IF(Debt!$C$5-$J194-$P194-$V194-$AB194-$AH194-$AN194-$AT194-$AZ194-$BF194&gt;B194,B194-D194+G194,Debt!$C$5-$D194-$J194-$P194-$V194-$AB194-$AH194-$AN194-$AT194-$AZ194-$BF194),0),IF(Debt!$B$5-$D194-$J194-$P194-$V194-$AB194-$AH194-$AN194-$AT194-$AZ194-$BF194&gt;B194,B194-D194+G194,Debt!$B$5-$D194-$J194-$P194-$V194-$AB194-$AH194-$AN194-$AT194-$AZ194-$BF194)))</f>
        <v>0</v>
      </c>
      <c r="F194" s="76">
        <f t="shared" ca="1" si="102"/>
        <v>0</v>
      </c>
      <c r="G194" s="150">
        <f ca="1">IF(OR(B194=0,D$4=0),0,B194*VLOOKUP(1,Debt!$A$7:$L$17,3,0)/12)</f>
        <v>0</v>
      </c>
      <c r="H194" s="149">
        <f t="shared" ca="1" si="103"/>
        <v>0</v>
      </c>
      <c r="I194" s="122">
        <f t="shared" ca="1" si="104"/>
        <v>0</v>
      </c>
      <c r="J194" s="122">
        <f t="shared" ca="1" si="91"/>
        <v>0</v>
      </c>
      <c r="K194" s="122">
        <f ca="1">IF(H194=0,0,IF(OR(EOMONTH($A194,0)&lt;Debt!$A$5,Debt!$A$5=""),IF(Debt!$A$6=TRUE,IF(Debt!C$5-$D194-$P194-$V194-$AB194-$AH194-$AN194-$AT194-$AZ194-$BF194&gt;H194,H194-J194+M194,Debt!$C$5-$D194-$J194-$P194-$V194-$AB194-$AH194-$AN194-$AT194-$AZ194-$BF194-$E194),0),IF(Debt!$B$5-$D194-$J194-$P194-$V194-$AB194-$AH194-$AN194-$AT194-$AZ194-$BF194-$E194&gt;H194,H194-J194+M194,Debt!$B$5-$D194-$J194-$P194-$V194-$AB194-$AH194-$AN194-$AT194-$AZ194-$BF194-$E194)))</f>
        <v>0</v>
      </c>
      <c r="L194" s="76">
        <f t="shared" ca="1" si="105"/>
        <v>0</v>
      </c>
      <c r="M194" s="150">
        <f ca="1">IF(OR(H194=0,J$4=0),0,H194*VLOOKUP(2,Debt!$A$7:$L$17,3,0)/12)</f>
        <v>0</v>
      </c>
      <c r="N194" s="149">
        <f t="shared" ca="1" si="106"/>
        <v>0</v>
      </c>
      <c r="O194" s="122">
        <f t="shared" ca="1" si="107"/>
        <v>0</v>
      </c>
      <c r="P194" s="122">
        <f t="shared" ca="1" si="92"/>
        <v>0</v>
      </c>
      <c r="Q194" s="122">
        <f ca="1">IF(N194=0,0,IF(OR(EOMONTH($A194,0)&lt;Debt!$A$5,Debt!$A$5=""),IF(Debt!$A$6=TRUE,IF(Debt!$C$5-$D194-$J194-$V194-$AB194-$AH194-$AN194-$AT194-$AZ194-$BF194-$E194-$K194&gt;N194,N194-P194+S194,Debt!$C$5-$D194-$J194-$P194-$V194-$AB194-$AH194-$AN194-$AT194-$AZ194-$BF194-$E194-$K194),0),IF(Debt!$B$5-$D194-$J194-$P194-$V194-$AB194-$AH194-$AN194-$AT194-$AZ194-$BF194-$E194-$K194&gt;N194,N194-P194+S194,Debt!$B$5-$D194-$J194-$P194-$V194-$AB194-$AH194-$AN194-$AT194-$AZ194-$BF194-$E194-$K194)))</f>
        <v>0</v>
      </c>
      <c r="R194" s="76">
        <f t="shared" ca="1" si="108"/>
        <v>0</v>
      </c>
      <c r="S194" s="150">
        <f ca="1">IF(OR(N194=0,P$4=0),0,N194*VLOOKUP(3,Debt!$A$7:$L$17,3,0)/12)</f>
        <v>0</v>
      </c>
      <c r="T194" s="149">
        <f t="shared" ca="1" si="109"/>
        <v>0</v>
      </c>
      <c r="U194" s="122">
        <f t="shared" ca="1" si="110"/>
        <v>0</v>
      </c>
      <c r="V194" s="122">
        <f t="shared" ca="1" si="93"/>
        <v>0</v>
      </c>
      <c r="W194" s="122">
        <f ca="1">IF(T194=0,0,IF(OR(EOMONTH($A194,0)&lt;Debt!$A$5,Debt!$A$5=""),IF(Debt!$A$6=TRUE,IF(Debt!$C$5-$D194-$J194-$P194-$AB194-$AH194-$AN194-$AT194-$AZ194-$BF194-$E194-$K194-$Q194&gt;T194,T194-V194+Y194,Debt!$C$5-$D194-$J194-$P194-$V194-$AB194-$AH194-$AN194-$AT194-$AZ194-$BF194-$E194-$K194-$Q194),0),IF(Debt!$B$5-$D194-$J194-$P194-$V194-$AB194-$AH194-$AN194-$AT194-$AZ194-$BF194-$E194-$K194-$Q194&gt;T194,T194-V194+Y194,Debt!$B$5-$D194-$J194-$P194-$V194-$AB194-$AH194-$AN194-$AT194-$AZ194-$BF194-$E194-$K194-$Q194)))</f>
        <v>0</v>
      </c>
      <c r="X194" s="76">
        <f t="shared" ca="1" si="111"/>
        <v>0</v>
      </c>
      <c r="Y194" s="150">
        <f ca="1">IF(OR(T194=0,V$4=0),0,T194*VLOOKUP(4,Debt!$A$7:$L$17,3,0)/12)</f>
        <v>0</v>
      </c>
      <c r="Z194" s="149">
        <f t="shared" ca="1" si="112"/>
        <v>0</v>
      </c>
      <c r="AA194" s="122">
        <f t="shared" ca="1" si="113"/>
        <v>0</v>
      </c>
      <c r="AB194" s="122">
        <f t="shared" ca="1" si="94"/>
        <v>0</v>
      </c>
      <c r="AC194" s="122">
        <f ca="1">IF(Z194=0,0,IF(OR(EOMONTH($A194,0)&lt;Debt!$A$5,Debt!$A$5=""),IF(Debt!$A$6=TRUE,IF(Debt!$C$5-$D194-$J194-$P194-$V194-$AH194-$AN194-$AT194-$AZ194-$BF194-$E194-$K194-$Q194-$W194&gt;Z194,Z194-AB194+AE194,Debt!$C$5-$D194-$J194-$P194-$V194-$AB194-$AH194-$AN194-$AT194-$AZ194-$BF194-$E194-$K194-$Q194-$W194),0),IF(Debt!$B$5-$D194-$J194-$P194-$V194-$AB194-$AH194-$AN194-$AT194-$AZ194-$BF194-$E194-$K194-$Q194-$W194&gt;Z194,Z194-AB194+AE194,Debt!$B$5-$D194-$J194-$P194-$V194-$AB194-$AH194-$AN194-$AT194-$AZ194-$BF194-$E194-$K194-$Q194-$W194)))</f>
        <v>0</v>
      </c>
      <c r="AD194" s="76">
        <f t="shared" ca="1" si="114"/>
        <v>0</v>
      </c>
      <c r="AE194" s="150">
        <f ca="1">IF(OR(Z194=0,AB$4=0),0,Z194*VLOOKUP(5,Debt!$A$7:$L$17,3,0)/12)</f>
        <v>0</v>
      </c>
      <c r="AF194" s="149">
        <f t="shared" si="115"/>
        <v>0</v>
      </c>
      <c r="AG194" s="122">
        <f t="shared" si="116"/>
        <v>0</v>
      </c>
      <c r="AH194" s="122">
        <f t="shared" si="95"/>
        <v>0</v>
      </c>
      <c r="AI194" s="122">
        <f>IF(AF194=0,0,IF(OR(EOMONTH($A194,0)&lt;Debt!$A$5,Debt!$A$5=""),IF(Debt!$A$6=TRUE,IF(Debt!$C$5-$D194-$J194-$P194-$V194-$AB194-$AN194-$AT194-$AZ194-$BF194-$E194-$K194-$Q194-$W194-$AC194&gt;AF194,AF194-AH194+AK194,Debt!$C$5-$D194-$J194-$P194-$V194-$AB194-$AH194-$AN194-$AT194-$AZ194-$BF194-$E194-$K194-$Q194-$W194-$AC194),0),IF(Debt!$B$5-$D194-$J194-$P194-$V194-$AB194-$AH194-$AN194-$AT194-$AZ194-$BF194-$E194-$K194-$Q194-$W194-$AC194&gt;AF194,AF194-AH194+AK194,Debt!$B$5-$D194-$J194-$P194-$V194-$AB194-$AH194-$AN194-$AT194-$AZ194-$BF194-$E194-$K194-$Q194-$W194-$AC194)))</f>
        <v>0</v>
      </c>
      <c r="AJ194" s="76">
        <f t="shared" si="117"/>
        <v>0</v>
      </c>
      <c r="AK194" s="150">
        <f>IF(OR(AF194=0,AH$4=0),0,AF194*VLOOKUP(6,Debt!$A$7:$L$17,3,0)/12)</f>
        <v>0</v>
      </c>
      <c r="AL194" s="149">
        <f t="shared" si="118"/>
        <v>0</v>
      </c>
      <c r="AM194" s="122">
        <f t="shared" si="119"/>
        <v>0</v>
      </c>
      <c r="AN194" s="122">
        <f t="shared" si="96"/>
        <v>0</v>
      </c>
      <c r="AO194" s="122">
        <f>IF(AL194=0,0,IF(OR(EOMONTH($A194,0)&lt;Debt!$A$5,Debt!$A$5=""),IF(Debt!$A$6=TRUE,IF(Debt!$C$5-$D194-$J194-$P194-$V194-$AB194-$AH194-$AT194-$AZ194-$BF194-$E194-$K194-$Q194-$W194-$AC194-$AI194&gt;AL194,AL194-AN194+AQ194,Debt!$C$5-$D194-$J194-$P194-$V194-$AB194-$AH194-$AN194-$AT194-$AZ194-$BF194-$E194-$K194-$Q194-$W194-$AC194-$AI194),0),IF(Debt!$B$5-$D194-$J194-$P194-$V194-$AB194-$AH194-$AN194-$AT194-$AZ194-$BF194-$E194-$K194-$Q194-$W194-$AC194-$AI194&gt;AL194,AL194-AN194+AQ194,Debt!$B$5-$D194-$J194-$P194-$V194-$AB194-$AH194-$AN194-$AT194-$AZ194-$BF194-$E194-$K194-$Q194-$W194-$AC194-$AI194)))</f>
        <v>0</v>
      </c>
      <c r="AP194" s="76">
        <f t="shared" si="120"/>
        <v>0</v>
      </c>
      <c r="AQ194" s="150">
        <f>IF(OR(AL194=0,AN$4=0),0,AL194*VLOOKUP(7,Debt!$A$7:$L$17,3,0)/12)</f>
        <v>0</v>
      </c>
      <c r="AR194" s="149">
        <f t="shared" si="121"/>
        <v>0</v>
      </c>
      <c r="AS194" s="122">
        <f t="shared" si="122"/>
        <v>0</v>
      </c>
      <c r="AT194" s="122">
        <f t="shared" si="97"/>
        <v>0</v>
      </c>
      <c r="AU194" s="122">
        <f>IF(AR194=0,0,IF(OR(EOMONTH($A194,0)&lt;Debt!$A$5,Debt!$A$5=""),IF(Debt!$A$6=TRUE,IF(Debt!$C$5-$D194-$J194-$P194-$V194-$AB194-$AH194-$AN194-$AZ194-$BF194-$E194-$K194-$Q194-$W194-$AC194-$AI194-$AO194&gt;AR194,AR194-AT194+AW194,Debt!$C$5-$D194-$J194-$P194-$V194-$AB194-$AH194-$AN194-$AT194-$AZ194-$BF194-$E194-$K194-$Q194-$W194-$AC194-$AI194-$AO194),0),IF(Debt!$B$5-$D194-$J194-$P194-$V194-$AB194-$AH194-$AN194-$AT194-$AZ194-$BF194-$E194-$K194-$Q194-$W194-$AC194-$AI194-$AO194&gt;AR194,AR194-AT194+AW194,Debt!$B$5-$D194-$J194-$P194-$V194-$AB194-$AH194-$AN194-$AT194-$AZ194-$BF194-$E194-$K194-$Q194-$W194-$AC194-$AI194-$AO194)))</f>
        <v>0</v>
      </c>
      <c r="AV194" s="76">
        <f t="shared" si="123"/>
        <v>0</v>
      </c>
      <c r="AW194" s="150">
        <f>IF(OR(AR194=0,AT$4=0),0,AR194*VLOOKUP(8,Debt!$A$7:$L$17,3,0)/12)</f>
        <v>0</v>
      </c>
      <c r="AX194" s="149">
        <f t="shared" si="124"/>
        <v>0</v>
      </c>
      <c r="AY194" s="122">
        <f t="shared" si="125"/>
        <v>0</v>
      </c>
      <c r="AZ194" s="122">
        <f t="shared" si="98"/>
        <v>0</v>
      </c>
      <c r="BA194" s="122">
        <f>IF(AX194=0,0,IF(OR(EOMONTH($A194,0)&lt;Debt!$A$5,Debt!$A$5=""),IF(Debt!$A$6=TRUE,IF(Debt!$C$5-$D194-$J194-$P194-$V194-$AB194-$AH194-$AN194-$AT194-$BF194-$E194-$K194-$Q194-$W194-$AC194-$AI194-$AO194-$AU194&gt;AX194,AX194-AZ194+BC194,Debt!$C$5-$D194-$J194-$P194-$V194-$AB194-$AH194-$AN194-$AT194-$AZ194-$BF194-$E194-$K194-$Q194-$W194-$AC194-$AI194-$AO194-$AU194),0),IF(Debt!$B$5-$D194-$J194-$P194-$V194-$AB194-$AH194-$AN194-$AT194-$AZ194-$BF194-$E194-$K194-$Q194-$W194-$AC194-$AI194-$AO194-$AU194&gt;AX194,AX194-AZ194+BC194,Debt!$B$5-$D194-$J194-$P194-$V194-$AB194-$AH194-$AN194-$AT194-$AZ194-$BF194-$E194-$K194-$Q194-$W194-$AC194-$AI194-$AO194-$AU194)))</f>
        <v>0</v>
      </c>
      <c r="BB194" s="76">
        <f t="shared" si="126"/>
        <v>0</v>
      </c>
      <c r="BC194" s="150">
        <f>IF(OR(AX194=0,AZ$4=0),0,AX194*VLOOKUP(9,Debt!$A$7:$L$17,3,0)/12)</f>
        <v>0</v>
      </c>
      <c r="BD194" s="149">
        <f t="shared" si="127"/>
        <v>0</v>
      </c>
      <c r="BE194" s="122">
        <f t="shared" si="128"/>
        <v>0</v>
      </c>
      <c r="BF194" s="122">
        <f t="shared" si="99"/>
        <v>0</v>
      </c>
      <c r="BG194" s="122">
        <f>IF(BD194=0,0,IF(OR(EOMONTH($A194,0)&lt;Debt!$A$5,Debt!$A$5=""),IF(Debt!$A$6=TRUE,IF(Debt!$C$5-$D194-$J194-$P194-$V194-$AB194-$AH194-$AN194-$AT194-$AZ194-$E194-$K194-$Q194-$W194-$AC194-$AI194-$AO194-$AU194-$BA194&gt;BD194,BD194-BF194+BI194,Debt!$C$5-$D194-$J194-$P194-$V194-$AB194-$AH194-$AN194-$AT194-$AZ194-$BF194-$E194-$K194-$Q194-$W194-$AC194-$AI194-$AO194-$AU194-$BA194),0),IF(Debt!$B$5-$D194-$J194-$P194-$V194-$AB194-$AH194-$AN194-$AT194-$AZ194-$BF194-$E194-$K194-$Q194-$W194-$AC194-$AI194-$AO194-$AU194-$BA194&gt;BD194,BD194-BF194+BI194,Debt!$B$5-$D194-$J194-$P194-$V194-$AB194-$AH194-$AN194-$AT194-$AZ194-$BF194-$E194-$K194-$Q194-$W194-$AC194-$AI194-$AO194-$AU194-$BA194)))</f>
        <v>0</v>
      </c>
      <c r="BH194" s="76">
        <f t="shared" si="129"/>
        <v>0</v>
      </c>
      <c r="BI194" s="150">
        <f>IF(OR(BD194=0,BF$4=0),0,BD194*VLOOKUP(10,Debt!$A$7:$L$17,3,0)/12)</f>
        <v>0</v>
      </c>
      <c r="BJ194" s="133">
        <f t="shared" ca="1" si="130"/>
        <v>0</v>
      </c>
      <c r="BK194" s="133">
        <f t="shared" ca="1" si="131"/>
        <v>0</v>
      </c>
      <c r="BL194" s="133">
        <f t="shared" ca="1" si="132"/>
        <v>0</v>
      </c>
      <c r="BM194" s="157">
        <f t="shared" ca="1" si="133"/>
        <v>0</v>
      </c>
    </row>
    <row r="195" spans="1:65" customFormat="1" thickBot="1" x14ac:dyDescent="0.25">
      <c r="A195" s="160">
        <f t="shared" ca="1" si="134"/>
        <v>50679</v>
      </c>
      <c r="B195" s="149">
        <f t="shared" ca="1" si="100"/>
        <v>0</v>
      </c>
      <c r="C195" s="122">
        <f t="shared" ca="1" si="101"/>
        <v>0</v>
      </c>
      <c r="D195" s="122">
        <f t="shared" ca="1" si="90"/>
        <v>0</v>
      </c>
      <c r="E195" s="122">
        <f ca="1">IF(B195=0,0,IF(OR(EOMONTH($A195,0)&lt;Debt!$A$5,Debt!$A$5=""),IF(Debt!$A$6=TRUE,IF(Debt!$C$5-$J195-$P195-$V195-$AB195-$AH195-$AN195-$AT195-$AZ195-$BF195&gt;B195,B195-D195+G195,Debt!$C$5-$D195-$J195-$P195-$V195-$AB195-$AH195-$AN195-$AT195-$AZ195-$BF195),0),IF(Debt!$B$5-$D195-$J195-$P195-$V195-$AB195-$AH195-$AN195-$AT195-$AZ195-$BF195&gt;B195,B195-D195+G195,Debt!$B$5-$D195-$J195-$P195-$V195-$AB195-$AH195-$AN195-$AT195-$AZ195-$BF195)))</f>
        <v>0</v>
      </c>
      <c r="F195" s="76">
        <f t="shared" ca="1" si="102"/>
        <v>0</v>
      </c>
      <c r="G195" s="150">
        <f ca="1">IF(OR(B195=0,D$4=0),0,B195*VLOOKUP(1,Debt!$A$7:$L$17,3,0)/12)</f>
        <v>0</v>
      </c>
      <c r="H195" s="149">
        <f t="shared" ca="1" si="103"/>
        <v>0</v>
      </c>
      <c r="I195" s="122">
        <f t="shared" ca="1" si="104"/>
        <v>0</v>
      </c>
      <c r="J195" s="122">
        <f t="shared" ca="1" si="91"/>
        <v>0</v>
      </c>
      <c r="K195" s="122">
        <f ca="1">IF(H195=0,0,IF(OR(EOMONTH($A195,0)&lt;Debt!$A$5,Debt!$A$5=""),IF(Debt!$A$6=TRUE,IF(Debt!C$5-$D195-$P195-$V195-$AB195-$AH195-$AN195-$AT195-$AZ195-$BF195&gt;H195,H195-J195+M195,Debt!$C$5-$D195-$J195-$P195-$V195-$AB195-$AH195-$AN195-$AT195-$AZ195-$BF195-$E195),0),IF(Debt!$B$5-$D195-$J195-$P195-$V195-$AB195-$AH195-$AN195-$AT195-$AZ195-$BF195-$E195&gt;H195,H195-J195+M195,Debt!$B$5-$D195-$J195-$P195-$V195-$AB195-$AH195-$AN195-$AT195-$AZ195-$BF195-$E195)))</f>
        <v>0</v>
      </c>
      <c r="L195" s="76">
        <f t="shared" ca="1" si="105"/>
        <v>0</v>
      </c>
      <c r="M195" s="150">
        <f ca="1">IF(OR(H195=0,J$4=0),0,H195*VLOOKUP(2,Debt!$A$7:$L$17,3,0)/12)</f>
        <v>0</v>
      </c>
      <c r="N195" s="149">
        <f t="shared" ca="1" si="106"/>
        <v>0</v>
      </c>
      <c r="O195" s="122">
        <f t="shared" ca="1" si="107"/>
        <v>0</v>
      </c>
      <c r="P195" s="122">
        <f t="shared" ca="1" si="92"/>
        <v>0</v>
      </c>
      <c r="Q195" s="122">
        <f ca="1">IF(N195=0,0,IF(OR(EOMONTH($A195,0)&lt;Debt!$A$5,Debt!$A$5=""),IF(Debt!$A$6=TRUE,IF(Debt!$C$5-$D195-$J195-$V195-$AB195-$AH195-$AN195-$AT195-$AZ195-$BF195-$E195-$K195&gt;N195,N195-P195+S195,Debt!$C$5-$D195-$J195-$P195-$V195-$AB195-$AH195-$AN195-$AT195-$AZ195-$BF195-$E195-$K195),0),IF(Debt!$B$5-$D195-$J195-$P195-$V195-$AB195-$AH195-$AN195-$AT195-$AZ195-$BF195-$E195-$K195&gt;N195,N195-P195+S195,Debt!$B$5-$D195-$J195-$P195-$V195-$AB195-$AH195-$AN195-$AT195-$AZ195-$BF195-$E195-$K195)))</f>
        <v>0</v>
      </c>
      <c r="R195" s="76">
        <f t="shared" ca="1" si="108"/>
        <v>0</v>
      </c>
      <c r="S195" s="150">
        <f ca="1">IF(OR(N195=0,P$4=0),0,N195*VLOOKUP(3,Debt!$A$7:$L$17,3,0)/12)</f>
        <v>0</v>
      </c>
      <c r="T195" s="149">
        <f t="shared" ca="1" si="109"/>
        <v>0</v>
      </c>
      <c r="U195" s="122">
        <f t="shared" ca="1" si="110"/>
        <v>0</v>
      </c>
      <c r="V195" s="122">
        <f t="shared" ca="1" si="93"/>
        <v>0</v>
      </c>
      <c r="W195" s="122">
        <f ca="1">IF(T195=0,0,IF(OR(EOMONTH($A195,0)&lt;Debt!$A$5,Debt!$A$5=""),IF(Debt!$A$6=TRUE,IF(Debt!$C$5-$D195-$J195-$P195-$AB195-$AH195-$AN195-$AT195-$AZ195-$BF195-$E195-$K195-$Q195&gt;T195,T195-V195+Y195,Debt!$C$5-$D195-$J195-$P195-$V195-$AB195-$AH195-$AN195-$AT195-$AZ195-$BF195-$E195-$K195-$Q195),0),IF(Debt!$B$5-$D195-$J195-$P195-$V195-$AB195-$AH195-$AN195-$AT195-$AZ195-$BF195-$E195-$K195-$Q195&gt;T195,T195-V195+Y195,Debt!$B$5-$D195-$J195-$P195-$V195-$AB195-$AH195-$AN195-$AT195-$AZ195-$BF195-$E195-$K195-$Q195)))</f>
        <v>0</v>
      </c>
      <c r="X195" s="76">
        <f t="shared" ca="1" si="111"/>
        <v>0</v>
      </c>
      <c r="Y195" s="150">
        <f ca="1">IF(OR(T195=0,V$4=0),0,T195*VLOOKUP(4,Debt!$A$7:$L$17,3,0)/12)</f>
        <v>0</v>
      </c>
      <c r="Z195" s="149">
        <f t="shared" ca="1" si="112"/>
        <v>0</v>
      </c>
      <c r="AA195" s="122">
        <f t="shared" ca="1" si="113"/>
        <v>0</v>
      </c>
      <c r="AB195" s="122">
        <f t="shared" ca="1" si="94"/>
        <v>0</v>
      </c>
      <c r="AC195" s="122">
        <f ca="1">IF(Z195=0,0,IF(OR(EOMONTH($A195,0)&lt;Debt!$A$5,Debt!$A$5=""),IF(Debt!$A$6=TRUE,IF(Debt!$C$5-$D195-$J195-$P195-$V195-$AH195-$AN195-$AT195-$AZ195-$BF195-$E195-$K195-$Q195-$W195&gt;Z195,Z195-AB195+AE195,Debt!$C$5-$D195-$J195-$P195-$V195-$AB195-$AH195-$AN195-$AT195-$AZ195-$BF195-$E195-$K195-$Q195-$W195),0),IF(Debt!$B$5-$D195-$J195-$P195-$V195-$AB195-$AH195-$AN195-$AT195-$AZ195-$BF195-$E195-$K195-$Q195-$W195&gt;Z195,Z195-AB195+AE195,Debt!$B$5-$D195-$J195-$P195-$V195-$AB195-$AH195-$AN195-$AT195-$AZ195-$BF195-$E195-$K195-$Q195-$W195)))</f>
        <v>0</v>
      </c>
      <c r="AD195" s="76">
        <f t="shared" ca="1" si="114"/>
        <v>0</v>
      </c>
      <c r="AE195" s="150">
        <f ca="1">IF(OR(Z195=0,AB$4=0),0,Z195*VLOOKUP(5,Debt!$A$7:$L$17,3,0)/12)</f>
        <v>0</v>
      </c>
      <c r="AF195" s="149">
        <f t="shared" si="115"/>
        <v>0</v>
      </c>
      <c r="AG195" s="122">
        <f t="shared" si="116"/>
        <v>0</v>
      </c>
      <c r="AH195" s="122">
        <f t="shared" si="95"/>
        <v>0</v>
      </c>
      <c r="AI195" s="122">
        <f>IF(AF195=0,0,IF(OR(EOMONTH($A195,0)&lt;Debt!$A$5,Debt!$A$5=""),IF(Debt!$A$6=TRUE,IF(Debt!$C$5-$D195-$J195-$P195-$V195-$AB195-$AN195-$AT195-$AZ195-$BF195-$E195-$K195-$Q195-$W195-$AC195&gt;AF195,AF195-AH195+AK195,Debt!$C$5-$D195-$J195-$P195-$V195-$AB195-$AH195-$AN195-$AT195-$AZ195-$BF195-$E195-$K195-$Q195-$W195-$AC195),0),IF(Debt!$B$5-$D195-$J195-$P195-$V195-$AB195-$AH195-$AN195-$AT195-$AZ195-$BF195-$E195-$K195-$Q195-$W195-$AC195&gt;AF195,AF195-AH195+AK195,Debt!$B$5-$D195-$J195-$P195-$V195-$AB195-$AH195-$AN195-$AT195-$AZ195-$BF195-$E195-$K195-$Q195-$W195-$AC195)))</f>
        <v>0</v>
      </c>
      <c r="AJ195" s="76">
        <f t="shared" si="117"/>
        <v>0</v>
      </c>
      <c r="AK195" s="150">
        <f>IF(OR(AF195=0,AH$4=0),0,AF195*VLOOKUP(6,Debt!$A$7:$L$17,3,0)/12)</f>
        <v>0</v>
      </c>
      <c r="AL195" s="149">
        <f t="shared" si="118"/>
        <v>0</v>
      </c>
      <c r="AM195" s="122">
        <f t="shared" si="119"/>
        <v>0</v>
      </c>
      <c r="AN195" s="122">
        <f t="shared" si="96"/>
        <v>0</v>
      </c>
      <c r="AO195" s="122">
        <f>IF(AL195=0,0,IF(OR(EOMONTH($A195,0)&lt;Debt!$A$5,Debt!$A$5=""),IF(Debt!$A$6=TRUE,IF(Debt!$C$5-$D195-$J195-$P195-$V195-$AB195-$AH195-$AT195-$AZ195-$BF195-$E195-$K195-$Q195-$W195-$AC195-$AI195&gt;AL195,AL195-AN195+AQ195,Debt!$C$5-$D195-$J195-$P195-$V195-$AB195-$AH195-$AN195-$AT195-$AZ195-$BF195-$E195-$K195-$Q195-$W195-$AC195-$AI195),0),IF(Debt!$B$5-$D195-$J195-$P195-$V195-$AB195-$AH195-$AN195-$AT195-$AZ195-$BF195-$E195-$K195-$Q195-$W195-$AC195-$AI195&gt;AL195,AL195-AN195+AQ195,Debt!$B$5-$D195-$J195-$P195-$V195-$AB195-$AH195-$AN195-$AT195-$AZ195-$BF195-$E195-$K195-$Q195-$W195-$AC195-$AI195)))</f>
        <v>0</v>
      </c>
      <c r="AP195" s="76">
        <f t="shared" si="120"/>
        <v>0</v>
      </c>
      <c r="AQ195" s="150">
        <f>IF(OR(AL195=0,AN$4=0),0,AL195*VLOOKUP(7,Debt!$A$7:$L$17,3,0)/12)</f>
        <v>0</v>
      </c>
      <c r="AR195" s="149">
        <f t="shared" si="121"/>
        <v>0</v>
      </c>
      <c r="AS195" s="122">
        <f t="shared" si="122"/>
        <v>0</v>
      </c>
      <c r="AT195" s="122">
        <f t="shared" si="97"/>
        <v>0</v>
      </c>
      <c r="AU195" s="122">
        <f>IF(AR195=0,0,IF(OR(EOMONTH($A195,0)&lt;Debt!$A$5,Debt!$A$5=""),IF(Debt!$A$6=TRUE,IF(Debt!$C$5-$D195-$J195-$P195-$V195-$AB195-$AH195-$AN195-$AZ195-$BF195-$E195-$K195-$Q195-$W195-$AC195-$AI195-$AO195&gt;AR195,AR195-AT195+AW195,Debt!$C$5-$D195-$J195-$P195-$V195-$AB195-$AH195-$AN195-$AT195-$AZ195-$BF195-$E195-$K195-$Q195-$W195-$AC195-$AI195-$AO195),0),IF(Debt!$B$5-$D195-$J195-$P195-$V195-$AB195-$AH195-$AN195-$AT195-$AZ195-$BF195-$E195-$K195-$Q195-$W195-$AC195-$AI195-$AO195&gt;AR195,AR195-AT195+AW195,Debt!$B$5-$D195-$J195-$P195-$V195-$AB195-$AH195-$AN195-$AT195-$AZ195-$BF195-$E195-$K195-$Q195-$W195-$AC195-$AI195-$AO195)))</f>
        <v>0</v>
      </c>
      <c r="AV195" s="76">
        <f t="shared" si="123"/>
        <v>0</v>
      </c>
      <c r="AW195" s="150">
        <f>IF(OR(AR195=0,AT$4=0),0,AR195*VLOOKUP(8,Debt!$A$7:$L$17,3,0)/12)</f>
        <v>0</v>
      </c>
      <c r="AX195" s="149">
        <f t="shared" si="124"/>
        <v>0</v>
      </c>
      <c r="AY195" s="122">
        <f t="shared" si="125"/>
        <v>0</v>
      </c>
      <c r="AZ195" s="122">
        <f t="shared" si="98"/>
        <v>0</v>
      </c>
      <c r="BA195" s="122">
        <f>IF(AX195=0,0,IF(OR(EOMONTH($A195,0)&lt;Debt!$A$5,Debt!$A$5=""),IF(Debt!$A$6=TRUE,IF(Debt!$C$5-$D195-$J195-$P195-$V195-$AB195-$AH195-$AN195-$AT195-$BF195-$E195-$K195-$Q195-$W195-$AC195-$AI195-$AO195-$AU195&gt;AX195,AX195-AZ195+BC195,Debt!$C$5-$D195-$J195-$P195-$V195-$AB195-$AH195-$AN195-$AT195-$AZ195-$BF195-$E195-$K195-$Q195-$W195-$AC195-$AI195-$AO195-$AU195),0),IF(Debt!$B$5-$D195-$J195-$P195-$V195-$AB195-$AH195-$AN195-$AT195-$AZ195-$BF195-$E195-$K195-$Q195-$W195-$AC195-$AI195-$AO195-$AU195&gt;AX195,AX195-AZ195+BC195,Debt!$B$5-$D195-$J195-$P195-$V195-$AB195-$AH195-$AN195-$AT195-$AZ195-$BF195-$E195-$K195-$Q195-$W195-$AC195-$AI195-$AO195-$AU195)))</f>
        <v>0</v>
      </c>
      <c r="BB195" s="76">
        <f t="shared" si="126"/>
        <v>0</v>
      </c>
      <c r="BC195" s="150">
        <f>IF(OR(AX195=0,AZ$4=0),0,AX195*VLOOKUP(9,Debt!$A$7:$L$17,3,0)/12)</f>
        <v>0</v>
      </c>
      <c r="BD195" s="149">
        <f t="shared" si="127"/>
        <v>0</v>
      </c>
      <c r="BE195" s="122">
        <f t="shared" si="128"/>
        <v>0</v>
      </c>
      <c r="BF195" s="122">
        <f t="shared" si="99"/>
        <v>0</v>
      </c>
      <c r="BG195" s="122">
        <f>IF(BD195=0,0,IF(OR(EOMONTH($A195,0)&lt;Debt!$A$5,Debt!$A$5=""),IF(Debt!$A$6=TRUE,IF(Debt!$C$5-$D195-$J195-$P195-$V195-$AB195-$AH195-$AN195-$AT195-$AZ195-$E195-$K195-$Q195-$W195-$AC195-$AI195-$AO195-$AU195-$BA195&gt;BD195,BD195-BF195+BI195,Debt!$C$5-$D195-$J195-$P195-$V195-$AB195-$AH195-$AN195-$AT195-$AZ195-$BF195-$E195-$K195-$Q195-$W195-$AC195-$AI195-$AO195-$AU195-$BA195),0),IF(Debt!$B$5-$D195-$J195-$P195-$V195-$AB195-$AH195-$AN195-$AT195-$AZ195-$BF195-$E195-$K195-$Q195-$W195-$AC195-$AI195-$AO195-$AU195-$BA195&gt;BD195,BD195-BF195+BI195,Debt!$B$5-$D195-$J195-$P195-$V195-$AB195-$AH195-$AN195-$AT195-$AZ195-$BF195-$E195-$K195-$Q195-$W195-$AC195-$AI195-$AO195-$AU195-$BA195)))</f>
        <v>0</v>
      </c>
      <c r="BH195" s="76">
        <f t="shared" si="129"/>
        <v>0</v>
      </c>
      <c r="BI195" s="150">
        <f>IF(OR(BD195=0,BF$4=0),0,BD195*VLOOKUP(10,Debt!$A$7:$L$17,3,0)/12)</f>
        <v>0</v>
      </c>
      <c r="BJ195" s="133">
        <f t="shared" ca="1" si="130"/>
        <v>0</v>
      </c>
      <c r="BK195" s="133">
        <f t="shared" ca="1" si="131"/>
        <v>0</v>
      </c>
      <c r="BL195" s="133">
        <f t="shared" ca="1" si="132"/>
        <v>0</v>
      </c>
      <c r="BM195" s="157">
        <f t="shared" ca="1" si="133"/>
        <v>0</v>
      </c>
    </row>
    <row r="196" spans="1:65" customFormat="1" thickBot="1" x14ac:dyDescent="0.25">
      <c r="A196" s="160">
        <f t="shared" ca="1" si="134"/>
        <v>50710</v>
      </c>
      <c r="B196" s="149">
        <f t="shared" ca="1" si="100"/>
        <v>0</v>
      </c>
      <c r="C196" s="122">
        <f t="shared" ca="1" si="101"/>
        <v>0</v>
      </c>
      <c r="D196" s="122">
        <f t="shared" ca="1" si="90"/>
        <v>0</v>
      </c>
      <c r="E196" s="122">
        <f ca="1">IF(B196=0,0,IF(OR(EOMONTH($A196,0)&lt;Debt!$A$5,Debt!$A$5=""),IF(Debt!$A$6=TRUE,IF(Debt!$C$5-$J196-$P196-$V196-$AB196-$AH196-$AN196-$AT196-$AZ196-$BF196&gt;B196,B196-D196+G196,Debt!$C$5-$D196-$J196-$P196-$V196-$AB196-$AH196-$AN196-$AT196-$AZ196-$BF196),0),IF(Debt!$B$5-$D196-$J196-$P196-$V196-$AB196-$AH196-$AN196-$AT196-$AZ196-$BF196&gt;B196,B196-D196+G196,Debt!$B$5-$D196-$J196-$P196-$V196-$AB196-$AH196-$AN196-$AT196-$AZ196-$BF196)))</f>
        <v>0</v>
      </c>
      <c r="F196" s="76">
        <f t="shared" ca="1" si="102"/>
        <v>0</v>
      </c>
      <c r="G196" s="150">
        <f ca="1">IF(OR(B196=0,D$4=0),0,B196*VLOOKUP(1,Debt!$A$7:$L$17,3,0)/12)</f>
        <v>0</v>
      </c>
      <c r="H196" s="149">
        <f t="shared" ca="1" si="103"/>
        <v>0</v>
      </c>
      <c r="I196" s="122">
        <f t="shared" ca="1" si="104"/>
        <v>0</v>
      </c>
      <c r="J196" s="122">
        <f t="shared" ca="1" si="91"/>
        <v>0</v>
      </c>
      <c r="K196" s="122">
        <f ca="1">IF(H196=0,0,IF(OR(EOMONTH($A196,0)&lt;Debt!$A$5,Debt!$A$5=""),IF(Debt!$A$6=TRUE,IF(Debt!C$5-$D196-$P196-$V196-$AB196-$AH196-$AN196-$AT196-$AZ196-$BF196&gt;H196,H196-J196+M196,Debt!$C$5-$D196-$J196-$P196-$V196-$AB196-$AH196-$AN196-$AT196-$AZ196-$BF196-$E196),0),IF(Debt!$B$5-$D196-$J196-$P196-$V196-$AB196-$AH196-$AN196-$AT196-$AZ196-$BF196-$E196&gt;H196,H196-J196+M196,Debt!$B$5-$D196-$J196-$P196-$V196-$AB196-$AH196-$AN196-$AT196-$AZ196-$BF196-$E196)))</f>
        <v>0</v>
      </c>
      <c r="L196" s="76">
        <f t="shared" ca="1" si="105"/>
        <v>0</v>
      </c>
      <c r="M196" s="150">
        <f ca="1">IF(OR(H196=0,J$4=0),0,H196*VLOOKUP(2,Debt!$A$7:$L$17,3,0)/12)</f>
        <v>0</v>
      </c>
      <c r="N196" s="149">
        <f t="shared" ca="1" si="106"/>
        <v>0</v>
      </c>
      <c r="O196" s="122">
        <f t="shared" ca="1" si="107"/>
        <v>0</v>
      </c>
      <c r="P196" s="122">
        <f t="shared" ca="1" si="92"/>
        <v>0</v>
      </c>
      <c r="Q196" s="122">
        <f ca="1">IF(N196=0,0,IF(OR(EOMONTH($A196,0)&lt;Debt!$A$5,Debt!$A$5=""),IF(Debt!$A$6=TRUE,IF(Debt!$C$5-$D196-$J196-$V196-$AB196-$AH196-$AN196-$AT196-$AZ196-$BF196-$E196-$K196&gt;N196,N196-P196+S196,Debt!$C$5-$D196-$J196-$P196-$V196-$AB196-$AH196-$AN196-$AT196-$AZ196-$BF196-$E196-$K196),0),IF(Debt!$B$5-$D196-$J196-$P196-$V196-$AB196-$AH196-$AN196-$AT196-$AZ196-$BF196-$E196-$K196&gt;N196,N196-P196+S196,Debt!$B$5-$D196-$J196-$P196-$V196-$AB196-$AH196-$AN196-$AT196-$AZ196-$BF196-$E196-$K196)))</f>
        <v>0</v>
      </c>
      <c r="R196" s="76">
        <f t="shared" ca="1" si="108"/>
        <v>0</v>
      </c>
      <c r="S196" s="150">
        <f ca="1">IF(OR(N196=0,P$4=0),0,N196*VLOOKUP(3,Debt!$A$7:$L$17,3,0)/12)</f>
        <v>0</v>
      </c>
      <c r="T196" s="149">
        <f t="shared" ca="1" si="109"/>
        <v>0</v>
      </c>
      <c r="U196" s="122">
        <f t="shared" ca="1" si="110"/>
        <v>0</v>
      </c>
      <c r="V196" s="122">
        <f t="shared" ca="1" si="93"/>
        <v>0</v>
      </c>
      <c r="W196" s="122">
        <f ca="1">IF(T196=0,0,IF(OR(EOMONTH($A196,0)&lt;Debt!$A$5,Debt!$A$5=""),IF(Debt!$A$6=TRUE,IF(Debt!$C$5-$D196-$J196-$P196-$AB196-$AH196-$AN196-$AT196-$AZ196-$BF196-$E196-$K196-$Q196&gt;T196,T196-V196+Y196,Debt!$C$5-$D196-$J196-$P196-$V196-$AB196-$AH196-$AN196-$AT196-$AZ196-$BF196-$E196-$K196-$Q196),0),IF(Debt!$B$5-$D196-$J196-$P196-$V196-$AB196-$AH196-$AN196-$AT196-$AZ196-$BF196-$E196-$K196-$Q196&gt;T196,T196-V196+Y196,Debt!$B$5-$D196-$J196-$P196-$V196-$AB196-$AH196-$AN196-$AT196-$AZ196-$BF196-$E196-$K196-$Q196)))</f>
        <v>0</v>
      </c>
      <c r="X196" s="76">
        <f t="shared" ca="1" si="111"/>
        <v>0</v>
      </c>
      <c r="Y196" s="150">
        <f ca="1">IF(OR(T196=0,V$4=0),0,T196*VLOOKUP(4,Debt!$A$7:$L$17,3,0)/12)</f>
        <v>0</v>
      </c>
      <c r="Z196" s="149">
        <f t="shared" ca="1" si="112"/>
        <v>0</v>
      </c>
      <c r="AA196" s="122">
        <f t="shared" ca="1" si="113"/>
        <v>0</v>
      </c>
      <c r="AB196" s="122">
        <f t="shared" ca="1" si="94"/>
        <v>0</v>
      </c>
      <c r="AC196" s="122">
        <f ca="1">IF(Z196=0,0,IF(OR(EOMONTH($A196,0)&lt;Debt!$A$5,Debt!$A$5=""),IF(Debt!$A$6=TRUE,IF(Debt!$C$5-$D196-$J196-$P196-$V196-$AH196-$AN196-$AT196-$AZ196-$BF196-$E196-$K196-$Q196-$W196&gt;Z196,Z196-AB196+AE196,Debt!$C$5-$D196-$J196-$P196-$V196-$AB196-$AH196-$AN196-$AT196-$AZ196-$BF196-$E196-$K196-$Q196-$W196),0),IF(Debt!$B$5-$D196-$J196-$P196-$V196-$AB196-$AH196-$AN196-$AT196-$AZ196-$BF196-$E196-$K196-$Q196-$W196&gt;Z196,Z196-AB196+AE196,Debt!$B$5-$D196-$J196-$P196-$V196-$AB196-$AH196-$AN196-$AT196-$AZ196-$BF196-$E196-$K196-$Q196-$W196)))</f>
        <v>0</v>
      </c>
      <c r="AD196" s="76">
        <f t="shared" ca="1" si="114"/>
        <v>0</v>
      </c>
      <c r="AE196" s="150">
        <f ca="1">IF(OR(Z196=0,AB$4=0),0,Z196*VLOOKUP(5,Debt!$A$7:$L$17,3,0)/12)</f>
        <v>0</v>
      </c>
      <c r="AF196" s="149">
        <f t="shared" si="115"/>
        <v>0</v>
      </c>
      <c r="AG196" s="122">
        <f t="shared" si="116"/>
        <v>0</v>
      </c>
      <c r="AH196" s="122">
        <f t="shared" si="95"/>
        <v>0</v>
      </c>
      <c r="AI196" s="122">
        <f>IF(AF196=0,0,IF(OR(EOMONTH($A196,0)&lt;Debt!$A$5,Debt!$A$5=""),IF(Debt!$A$6=TRUE,IF(Debt!$C$5-$D196-$J196-$P196-$V196-$AB196-$AN196-$AT196-$AZ196-$BF196-$E196-$K196-$Q196-$W196-$AC196&gt;AF196,AF196-AH196+AK196,Debt!$C$5-$D196-$J196-$P196-$V196-$AB196-$AH196-$AN196-$AT196-$AZ196-$BF196-$E196-$K196-$Q196-$W196-$AC196),0),IF(Debt!$B$5-$D196-$J196-$P196-$V196-$AB196-$AH196-$AN196-$AT196-$AZ196-$BF196-$E196-$K196-$Q196-$W196-$AC196&gt;AF196,AF196-AH196+AK196,Debt!$B$5-$D196-$J196-$P196-$V196-$AB196-$AH196-$AN196-$AT196-$AZ196-$BF196-$E196-$K196-$Q196-$W196-$AC196)))</f>
        <v>0</v>
      </c>
      <c r="AJ196" s="76">
        <f t="shared" si="117"/>
        <v>0</v>
      </c>
      <c r="AK196" s="150">
        <f>IF(OR(AF196=0,AH$4=0),0,AF196*VLOOKUP(6,Debt!$A$7:$L$17,3,0)/12)</f>
        <v>0</v>
      </c>
      <c r="AL196" s="149">
        <f t="shared" si="118"/>
        <v>0</v>
      </c>
      <c r="AM196" s="122">
        <f t="shared" si="119"/>
        <v>0</v>
      </c>
      <c r="AN196" s="122">
        <f t="shared" si="96"/>
        <v>0</v>
      </c>
      <c r="AO196" s="122">
        <f>IF(AL196=0,0,IF(OR(EOMONTH($A196,0)&lt;Debt!$A$5,Debt!$A$5=""),IF(Debt!$A$6=TRUE,IF(Debt!$C$5-$D196-$J196-$P196-$V196-$AB196-$AH196-$AT196-$AZ196-$BF196-$E196-$K196-$Q196-$W196-$AC196-$AI196&gt;AL196,AL196-AN196+AQ196,Debt!$C$5-$D196-$J196-$P196-$V196-$AB196-$AH196-$AN196-$AT196-$AZ196-$BF196-$E196-$K196-$Q196-$W196-$AC196-$AI196),0),IF(Debt!$B$5-$D196-$J196-$P196-$V196-$AB196-$AH196-$AN196-$AT196-$AZ196-$BF196-$E196-$K196-$Q196-$W196-$AC196-$AI196&gt;AL196,AL196-AN196+AQ196,Debt!$B$5-$D196-$J196-$P196-$V196-$AB196-$AH196-$AN196-$AT196-$AZ196-$BF196-$E196-$K196-$Q196-$W196-$AC196-$AI196)))</f>
        <v>0</v>
      </c>
      <c r="AP196" s="76">
        <f t="shared" si="120"/>
        <v>0</v>
      </c>
      <c r="AQ196" s="150">
        <f>IF(OR(AL196=0,AN$4=0),0,AL196*VLOOKUP(7,Debt!$A$7:$L$17,3,0)/12)</f>
        <v>0</v>
      </c>
      <c r="AR196" s="149">
        <f t="shared" si="121"/>
        <v>0</v>
      </c>
      <c r="AS196" s="122">
        <f t="shared" si="122"/>
        <v>0</v>
      </c>
      <c r="AT196" s="122">
        <f t="shared" si="97"/>
        <v>0</v>
      </c>
      <c r="AU196" s="122">
        <f>IF(AR196=0,0,IF(OR(EOMONTH($A196,0)&lt;Debt!$A$5,Debt!$A$5=""),IF(Debt!$A$6=TRUE,IF(Debt!$C$5-$D196-$J196-$P196-$V196-$AB196-$AH196-$AN196-$AZ196-$BF196-$E196-$K196-$Q196-$W196-$AC196-$AI196-$AO196&gt;AR196,AR196-AT196+AW196,Debt!$C$5-$D196-$J196-$P196-$V196-$AB196-$AH196-$AN196-$AT196-$AZ196-$BF196-$E196-$K196-$Q196-$W196-$AC196-$AI196-$AO196),0),IF(Debt!$B$5-$D196-$J196-$P196-$V196-$AB196-$AH196-$AN196-$AT196-$AZ196-$BF196-$E196-$K196-$Q196-$W196-$AC196-$AI196-$AO196&gt;AR196,AR196-AT196+AW196,Debt!$B$5-$D196-$J196-$P196-$V196-$AB196-$AH196-$AN196-$AT196-$AZ196-$BF196-$E196-$K196-$Q196-$W196-$AC196-$AI196-$AO196)))</f>
        <v>0</v>
      </c>
      <c r="AV196" s="76">
        <f t="shared" si="123"/>
        <v>0</v>
      </c>
      <c r="AW196" s="150">
        <f>IF(OR(AR196=0,AT$4=0),0,AR196*VLOOKUP(8,Debt!$A$7:$L$17,3,0)/12)</f>
        <v>0</v>
      </c>
      <c r="AX196" s="149">
        <f t="shared" si="124"/>
        <v>0</v>
      </c>
      <c r="AY196" s="122">
        <f t="shared" si="125"/>
        <v>0</v>
      </c>
      <c r="AZ196" s="122">
        <f t="shared" si="98"/>
        <v>0</v>
      </c>
      <c r="BA196" s="122">
        <f>IF(AX196=0,0,IF(OR(EOMONTH($A196,0)&lt;Debt!$A$5,Debt!$A$5=""),IF(Debt!$A$6=TRUE,IF(Debt!$C$5-$D196-$J196-$P196-$V196-$AB196-$AH196-$AN196-$AT196-$BF196-$E196-$K196-$Q196-$W196-$AC196-$AI196-$AO196-$AU196&gt;AX196,AX196-AZ196+BC196,Debt!$C$5-$D196-$J196-$P196-$V196-$AB196-$AH196-$AN196-$AT196-$AZ196-$BF196-$E196-$K196-$Q196-$W196-$AC196-$AI196-$AO196-$AU196),0),IF(Debt!$B$5-$D196-$J196-$P196-$V196-$AB196-$AH196-$AN196-$AT196-$AZ196-$BF196-$E196-$K196-$Q196-$W196-$AC196-$AI196-$AO196-$AU196&gt;AX196,AX196-AZ196+BC196,Debt!$B$5-$D196-$J196-$P196-$V196-$AB196-$AH196-$AN196-$AT196-$AZ196-$BF196-$E196-$K196-$Q196-$W196-$AC196-$AI196-$AO196-$AU196)))</f>
        <v>0</v>
      </c>
      <c r="BB196" s="76">
        <f t="shared" si="126"/>
        <v>0</v>
      </c>
      <c r="BC196" s="150">
        <f>IF(OR(AX196=0,AZ$4=0),0,AX196*VLOOKUP(9,Debt!$A$7:$L$17,3,0)/12)</f>
        <v>0</v>
      </c>
      <c r="BD196" s="149">
        <f t="shared" si="127"/>
        <v>0</v>
      </c>
      <c r="BE196" s="122">
        <f t="shared" si="128"/>
        <v>0</v>
      </c>
      <c r="BF196" s="122">
        <f t="shared" si="99"/>
        <v>0</v>
      </c>
      <c r="BG196" s="122">
        <f>IF(BD196=0,0,IF(OR(EOMONTH($A196,0)&lt;Debt!$A$5,Debt!$A$5=""),IF(Debt!$A$6=TRUE,IF(Debt!$C$5-$D196-$J196-$P196-$V196-$AB196-$AH196-$AN196-$AT196-$AZ196-$E196-$K196-$Q196-$W196-$AC196-$AI196-$AO196-$AU196-$BA196&gt;BD196,BD196-BF196+BI196,Debt!$C$5-$D196-$J196-$P196-$V196-$AB196-$AH196-$AN196-$AT196-$AZ196-$BF196-$E196-$K196-$Q196-$W196-$AC196-$AI196-$AO196-$AU196-$BA196),0),IF(Debt!$B$5-$D196-$J196-$P196-$V196-$AB196-$AH196-$AN196-$AT196-$AZ196-$BF196-$E196-$K196-$Q196-$W196-$AC196-$AI196-$AO196-$AU196-$BA196&gt;BD196,BD196-BF196+BI196,Debt!$B$5-$D196-$J196-$P196-$V196-$AB196-$AH196-$AN196-$AT196-$AZ196-$BF196-$E196-$K196-$Q196-$W196-$AC196-$AI196-$AO196-$AU196-$BA196)))</f>
        <v>0</v>
      </c>
      <c r="BH196" s="76">
        <f t="shared" si="129"/>
        <v>0</v>
      </c>
      <c r="BI196" s="150">
        <f>IF(OR(BD196=0,BF$4=0),0,BD196*VLOOKUP(10,Debt!$A$7:$L$17,3,0)/12)</f>
        <v>0</v>
      </c>
      <c r="BJ196" s="133">
        <f t="shared" ca="1" si="130"/>
        <v>0</v>
      </c>
      <c r="BK196" s="133">
        <f t="shared" ca="1" si="131"/>
        <v>0</v>
      </c>
      <c r="BL196" s="133">
        <f t="shared" ca="1" si="132"/>
        <v>0</v>
      </c>
      <c r="BM196" s="157">
        <f t="shared" ca="1" si="133"/>
        <v>0</v>
      </c>
    </row>
    <row r="197" spans="1:65" customFormat="1" thickBot="1" x14ac:dyDescent="0.25">
      <c r="A197" s="160">
        <f t="shared" ca="1" si="134"/>
        <v>50740</v>
      </c>
      <c r="B197" s="149">
        <f t="shared" ca="1" si="100"/>
        <v>0</v>
      </c>
      <c r="C197" s="122">
        <f t="shared" ca="1" si="101"/>
        <v>0</v>
      </c>
      <c r="D197" s="122">
        <f t="shared" ca="1" si="90"/>
        <v>0</v>
      </c>
      <c r="E197" s="122">
        <f ca="1">IF(B197=0,0,IF(OR(EOMONTH($A197,0)&lt;Debt!$A$5,Debt!$A$5=""),IF(Debt!$A$6=TRUE,IF(Debt!$C$5-$J197-$P197-$V197-$AB197-$AH197-$AN197-$AT197-$AZ197-$BF197&gt;B197,B197-D197+G197,Debt!$C$5-$D197-$J197-$P197-$V197-$AB197-$AH197-$AN197-$AT197-$AZ197-$BF197),0),IF(Debt!$B$5-$D197-$J197-$P197-$V197-$AB197-$AH197-$AN197-$AT197-$AZ197-$BF197&gt;B197,B197-D197+G197,Debt!$B$5-$D197-$J197-$P197-$V197-$AB197-$AH197-$AN197-$AT197-$AZ197-$BF197)))</f>
        <v>0</v>
      </c>
      <c r="F197" s="76">
        <f t="shared" ca="1" si="102"/>
        <v>0</v>
      </c>
      <c r="G197" s="150">
        <f ca="1">IF(OR(B197=0,D$4=0),0,B197*VLOOKUP(1,Debt!$A$7:$L$17,3,0)/12)</f>
        <v>0</v>
      </c>
      <c r="H197" s="149">
        <f t="shared" ca="1" si="103"/>
        <v>0</v>
      </c>
      <c r="I197" s="122">
        <f t="shared" ca="1" si="104"/>
        <v>0</v>
      </c>
      <c r="J197" s="122">
        <f t="shared" ca="1" si="91"/>
        <v>0</v>
      </c>
      <c r="K197" s="122">
        <f ca="1">IF(H197=0,0,IF(OR(EOMONTH($A197,0)&lt;Debt!$A$5,Debt!$A$5=""),IF(Debt!$A$6=TRUE,IF(Debt!C$5-$D197-$P197-$V197-$AB197-$AH197-$AN197-$AT197-$AZ197-$BF197&gt;H197,H197-J197+M197,Debt!$C$5-$D197-$J197-$P197-$V197-$AB197-$AH197-$AN197-$AT197-$AZ197-$BF197-$E197),0),IF(Debt!$B$5-$D197-$J197-$P197-$V197-$AB197-$AH197-$AN197-$AT197-$AZ197-$BF197-$E197&gt;H197,H197-J197+M197,Debt!$B$5-$D197-$J197-$P197-$V197-$AB197-$AH197-$AN197-$AT197-$AZ197-$BF197-$E197)))</f>
        <v>0</v>
      </c>
      <c r="L197" s="76">
        <f t="shared" ca="1" si="105"/>
        <v>0</v>
      </c>
      <c r="M197" s="150">
        <f ca="1">IF(OR(H197=0,J$4=0),0,H197*VLOOKUP(2,Debt!$A$7:$L$17,3,0)/12)</f>
        <v>0</v>
      </c>
      <c r="N197" s="149">
        <f t="shared" ca="1" si="106"/>
        <v>0</v>
      </c>
      <c r="O197" s="122">
        <f t="shared" ca="1" si="107"/>
        <v>0</v>
      </c>
      <c r="P197" s="122">
        <f t="shared" ca="1" si="92"/>
        <v>0</v>
      </c>
      <c r="Q197" s="122">
        <f ca="1">IF(N197=0,0,IF(OR(EOMONTH($A197,0)&lt;Debt!$A$5,Debt!$A$5=""),IF(Debt!$A$6=TRUE,IF(Debt!$C$5-$D197-$J197-$V197-$AB197-$AH197-$AN197-$AT197-$AZ197-$BF197-$E197-$K197&gt;N197,N197-P197+S197,Debt!$C$5-$D197-$J197-$P197-$V197-$AB197-$AH197-$AN197-$AT197-$AZ197-$BF197-$E197-$K197),0),IF(Debt!$B$5-$D197-$J197-$P197-$V197-$AB197-$AH197-$AN197-$AT197-$AZ197-$BF197-$E197-$K197&gt;N197,N197-P197+S197,Debt!$B$5-$D197-$J197-$P197-$V197-$AB197-$AH197-$AN197-$AT197-$AZ197-$BF197-$E197-$K197)))</f>
        <v>0</v>
      </c>
      <c r="R197" s="76">
        <f t="shared" ca="1" si="108"/>
        <v>0</v>
      </c>
      <c r="S197" s="150">
        <f ca="1">IF(OR(N197=0,P$4=0),0,N197*VLOOKUP(3,Debt!$A$7:$L$17,3,0)/12)</f>
        <v>0</v>
      </c>
      <c r="T197" s="149">
        <f t="shared" ca="1" si="109"/>
        <v>0</v>
      </c>
      <c r="U197" s="122">
        <f t="shared" ca="1" si="110"/>
        <v>0</v>
      </c>
      <c r="V197" s="122">
        <f t="shared" ca="1" si="93"/>
        <v>0</v>
      </c>
      <c r="W197" s="122">
        <f ca="1">IF(T197=0,0,IF(OR(EOMONTH($A197,0)&lt;Debt!$A$5,Debt!$A$5=""),IF(Debt!$A$6=TRUE,IF(Debt!$C$5-$D197-$J197-$P197-$AB197-$AH197-$AN197-$AT197-$AZ197-$BF197-$E197-$K197-$Q197&gt;T197,T197-V197+Y197,Debt!$C$5-$D197-$J197-$P197-$V197-$AB197-$AH197-$AN197-$AT197-$AZ197-$BF197-$E197-$K197-$Q197),0),IF(Debt!$B$5-$D197-$J197-$P197-$V197-$AB197-$AH197-$AN197-$AT197-$AZ197-$BF197-$E197-$K197-$Q197&gt;T197,T197-V197+Y197,Debt!$B$5-$D197-$J197-$P197-$V197-$AB197-$AH197-$AN197-$AT197-$AZ197-$BF197-$E197-$K197-$Q197)))</f>
        <v>0</v>
      </c>
      <c r="X197" s="76">
        <f t="shared" ca="1" si="111"/>
        <v>0</v>
      </c>
      <c r="Y197" s="150">
        <f ca="1">IF(OR(T197=0,V$4=0),0,T197*VLOOKUP(4,Debt!$A$7:$L$17,3,0)/12)</f>
        <v>0</v>
      </c>
      <c r="Z197" s="149">
        <f t="shared" ca="1" si="112"/>
        <v>0</v>
      </c>
      <c r="AA197" s="122">
        <f t="shared" ca="1" si="113"/>
        <v>0</v>
      </c>
      <c r="AB197" s="122">
        <f t="shared" ca="1" si="94"/>
        <v>0</v>
      </c>
      <c r="AC197" s="122">
        <f ca="1">IF(Z197=0,0,IF(OR(EOMONTH($A197,0)&lt;Debt!$A$5,Debt!$A$5=""),IF(Debt!$A$6=TRUE,IF(Debt!$C$5-$D197-$J197-$P197-$V197-$AH197-$AN197-$AT197-$AZ197-$BF197-$E197-$K197-$Q197-$W197&gt;Z197,Z197-AB197+AE197,Debt!$C$5-$D197-$J197-$P197-$V197-$AB197-$AH197-$AN197-$AT197-$AZ197-$BF197-$E197-$K197-$Q197-$W197),0),IF(Debt!$B$5-$D197-$J197-$P197-$V197-$AB197-$AH197-$AN197-$AT197-$AZ197-$BF197-$E197-$K197-$Q197-$W197&gt;Z197,Z197-AB197+AE197,Debt!$B$5-$D197-$J197-$P197-$V197-$AB197-$AH197-$AN197-$AT197-$AZ197-$BF197-$E197-$K197-$Q197-$W197)))</f>
        <v>0</v>
      </c>
      <c r="AD197" s="76">
        <f t="shared" ca="1" si="114"/>
        <v>0</v>
      </c>
      <c r="AE197" s="150">
        <f ca="1">IF(OR(Z197=0,AB$4=0),0,Z197*VLOOKUP(5,Debt!$A$7:$L$17,3,0)/12)</f>
        <v>0</v>
      </c>
      <c r="AF197" s="149">
        <f t="shared" si="115"/>
        <v>0</v>
      </c>
      <c r="AG197" s="122">
        <f t="shared" si="116"/>
        <v>0</v>
      </c>
      <c r="AH197" s="122">
        <f t="shared" si="95"/>
        <v>0</v>
      </c>
      <c r="AI197" s="122">
        <f>IF(AF197=0,0,IF(OR(EOMONTH($A197,0)&lt;Debt!$A$5,Debt!$A$5=""),IF(Debt!$A$6=TRUE,IF(Debt!$C$5-$D197-$J197-$P197-$V197-$AB197-$AN197-$AT197-$AZ197-$BF197-$E197-$K197-$Q197-$W197-$AC197&gt;AF197,AF197-AH197+AK197,Debt!$C$5-$D197-$J197-$P197-$V197-$AB197-$AH197-$AN197-$AT197-$AZ197-$BF197-$E197-$K197-$Q197-$W197-$AC197),0),IF(Debt!$B$5-$D197-$J197-$P197-$V197-$AB197-$AH197-$AN197-$AT197-$AZ197-$BF197-$E197-$K197-$Q197-$W197-$AC197&gt;AF197,AF197-AH197+AK197,Debt!$B$5-$D197-$J197-$P197-$V197-$AB197-$AH197-$AN197-$AT197-$AZ197-$BF197-$E197-$K197-$Q197-$W197-$AC197)))</f>
        <v>0</v>
      </c>
      <c r="AJ197" s="76">
        <f t="shared" si="117"/>
        <v>0</v>
      </c>
      <c r="AK197" s="150">
        <f>IF(OR(AF197=0,AH$4=0),0,AF197*VLOOKUP(6,Debt!$A$7:$L$17,3,0)/12)</f>
        <v>0</v>
      </c>
      <c r="AL197" s="149">
        <f t="shared" si="118"/>
        <v>0</v>
      </c>
      <c r="AM197" s="122">
        <f t="shared" si="119"/>
        <v>0</v>
      </c>
      <c r="AN197" s="122">
        <f t="shared" si="96"/>
        <v>0</v>
      </c>
      <c r="AO197" s="122">
        <f>IF(AL197=0,0,IF(OR(EOMONTH($A197,0)&lt;Debt!$A$5,Debt!$A$5=""),IF(Debt!$A$6=TRUE,IF(Debt!$C$5-$D197-$J197-$P197-$V197-$AB197-$AH197-$AT197-$AZ197-$BF197-$E197-$K197-$Q197-$W197-$AC197-$AI197&gt;AL197,AL197-AN197+AQ197,Debt!$C$5-$D197-$J197-$P197-$V197-$AB197-$AH197-$AN197-$AT197-$AZ197-$BF197-$E197-$K197-$Q197-$W197-$AC197-$AI197),0),IF(Debt!$B$5-$D197-$J197-$P197-$V197-$AB197-$AH197-$AN197-$AT197-$AZ197-$BF197-$E197-$K197-$Q197-$W197-$AC197-$AI197&gt;AL197,AL197-AN197+AQ197,Debt!$B$5-$D197-$J197-$P197-$V197-$AB197-$AH197-$AN197-$AT197-$AZ197-$BF197-$E197-$K197-$Q197-$W197-$AC197-$AI197)))</f>
        <v>0</v>
      </c>
      <c r="AP197" s="76">
        <f t="shared" si="120"/>
        <v>0</v>
      </c>
      <c r="AQ197" s="150">
        <f>IF(OR(AL197=0,AN$4=0),0,AL197*VLOOKUP(7,Debt!$A$7:$L$17,3,0)/12)</f>
        <v>0</v>
      </c>
      <c r="AR197" s="149">
        <f t="shared" si="121"/>
        <v>0</v>
      </c>
      <c r="AS197" s="122">
        <f t="shared" si="122"/>
        <v>0</v>
      </c>
      <c r="AT197" s="122">
        <f t="shared" si="97"/>
        <v>0</v>
      </c>
      <c r="AU197" s="122">
        <f>IF(AR197=0,0,IF(OR(EOMONTH($A197,0)&lt;Debt!$A$5,Debt!$A$5=""),IF(Debt!$A$6=TRUE,IF(Debt!$C$5-$D197-$J197-$P197-$V197-$AB197-$AH197-$AN197-$AZ197-$BF197-$E197-$K197-$Q197-$W197-$AC197-$AI197-$AO197&gt;AR197,AR197-AT197+AW197,Debt!$C$5-$D197-$J197-$P197-$V197-$AB197-$AH197-$AN197-$AT197-$AZ197-$BF197-$E197-$K197-$Q197-$W197-$AC197-$AI197-$AO197),0),IF(Debt!$B$5-$D197-$J197-$P197-$V197-$AB197-$AH197-$AN197-$AT197-$AZ197-$BF197-$E197-$K197-$Q197-$W197-$AC197-$AI197-$AO197&gt;AR197,AR197-AT197+AW197,Debt!$B$5-$D197-$J197-$P197-$V197-$AB197-$AH197-$AN197-$AT197-$AZ197-$BF197-$E197-$K197-$Q197-$W197-$AC197-$AI197-$AO197)))</f>
        <v>0</v>
      </c>
      <c r="AV197" s="76">
        <f t="shared" si="123"/>
        <v>0</v>
      </c>
      <c r="AW197" s="150">
        <f>IF(OR(AR197=0,AT$4=0),0,AR197*VLOOKUP(8,Debt!$A$7:$L$17,3,0)/12)</f>
        <v>0</v>
      </c>
      <c r="AX197" s="149">
        <f t="shared" si="124"/>
        <v>0</v>
      </c>
      <c r="AY197" s="122">
        <f t="shared" si="125"/>
        <v>0</v>
      </c>
      <c r="AZ197" s="122">
        <f t="shared" si="98"/>
        <v>0</v>
      </c>
      <c r="BA197" s="122">
        <f>IF(AX197=0,0,IF(OR(EOMONTH($A197,0)&lt;Debt!$A$5,Debt!$A$5=""),IF(Debt!$A$6=TRUE,IF(Debt!$C$5-$D197-$J197-$P197-$V197-$AB197-$AH197-$AN197-$AT197-$BF197-$E197-$K197-$Q197-$W197-$AC197-$AI197-$AO197-$AU197&gt;AX197,AX197-AZ197+BC197,Debt!$C$5-$D197-$J197-$P197-$V197-$AB197-$AH197-$AN197-$AT197-$AZ197-$BF197-$E197-$K197-$Q197-$W197-$AC197-$AI197-$AO197-$AU197),0),IF(Debt!$B$5-$D197-$J197-$P197-$V197-$AB197-$AH197-$AN197-$AT197-$AZ197-$BF197-$E197-$K197-$Q197-$W197-$AC197-$AI197-$AO197-$AU197&gt;AX197,AX197-AZ197+BC197,Debt!$B$5-$D197-$J197-$P197-$V197-$AB197-$AH197-$AN197-$AT197-$AZ197-$BF197-$E197-$K197-$Q197-$W197-$AC197-$AI197-$AO197-$AU197)))</f>
        <v>0</v>
      </c>
      <c r="BB197" s="76">
        <f t="shared" si="126"/>
        <v>0</v>
      </c>
      <c r="BC197" s="150">
        <f>IF(OR(AX197=0,AZ$4=0),0,AX197*VLOOKUP(9,Debt!$A$7:$L$17,3,0)/12)</f>
        <v>0</v>
      </c>
      <c r="BD197" s="149">
        <f t="shared" si="127"/>
        <v>0</v>
      </c>
      <c r="BE197" s="122">
        <f t="shared" si="128"/>
        <v>0</v>
      </c>
      <c r="BF197" s="122">
        <f t="shared" si="99"/>
        <v>0</v>
      </c>
      <c r="BG197" s="122">
        <f>IF(BD197=0,0,IF(OR(EOMONTH($A197,0)&lt;Debt!$A$5,Debt!$A$5=""),IF(Debt!$A$6=TRUE,IF(Debt!$C$5-$D197-$J197-$P197-$V197-$AB197-$AH197-$AN197-$AT197-$AZ197-$E197-$K197-$Q197-$W197-$AC197-$AI197-$AO197-$AU197-$BA197&gt;BD197,BD197-BF197+BI197,Debt!$C$5-$D197-$J197-$P197-$V197-$AB197-$AH197-$AN197-$AT197-$AZ197-$BF197-$E197-$K197-$Q197-$W197-$AC197-$AI197-$AO197-$AU197-$BA197),0),IF(Debt!$B$5-$D197-$J197-$P197-$V197-$AB197-$AH197-$AN197-$AT197-$AZ197-$BF197-$E197-$K197-$Q197-$W197-$AC197-$AI197-$AO197-$AU197-$BA197&gt;BD197,BD197-BF197+BI197,Debt!$B$5-$D197-$J197-$P197-$V197-$AB197-$AH197-$AN197-$AT197-$AZ197-$BF197-$E197-$K197-$Q197-$W197-$AC197-$AI197-$AO197-$AU197-$BA197)))</f>
        <v>0</v>
      </c>
      <c r="BH197" s="76">
        <f t="shared" si="129"/>
        <v>0</v>
      </c>
      <c r="BI197" s="150">
        <f>IF(OR(BD197=0,BF$4=0),0,BD197*VLOOKUP(10,Debt!$A$7:$L$17,3,0)/12)</f>
        <v>0</v>
      </c>
      <c r="BJ197" s="133">
        <f t="shared" ca="1" si="130"/>
        <v>0</v>
      </c>
      <c r="BK197" s="133">
        <f t="shared" ca="1" si="131"/>
        <v>0</v>
      </c>
      <c r="BL197" s="133">
        <f t="shared" ca="1" si="132"/>
        <v>0</v>
      </c>
      <c r="BM197" s="157">
        <f t="shared" ca="1" si="133"/>
        <v>0</v>
      </c>
    </row>
    <row r="198" spans="1:65" customFormat="1" thickBot="1" x14ac:dyDescent="0.25">
      <c r="A198" s="160">
        <f t="shared" ca="1" si="134"/>
        <v>50771</v>
      </c>
      <c r="B198" s="149">
        <f t="shared" ca="1" si="100"/>
        <v>0</v>
      </c>
      <c r="C198" s="122">
        <f t="shared" ca="1" si="101"/>
        <v>0</v>
      </c>
      <c r="D198" s="122">
        <f t="shared" ref="D198:D261" ca="1" si="135">IF(B198=0,0,IF(D$4&gt;B198+G198,B198+G198,D$4))</f>
        <v>0</v>
      </c>
      <c r="E198" s="122">
        <f ca="1">IF(B198=0,0,IF(OR(EOMONTH($A198,0)&lt;Debt!$A$5,Debt!$A$5=""),IF(Debt!$A$6=TRUE,IF(Debt!$C$5-$J198-$P198-$V198-$AB198-$AH198-$AN198-$AT198-$AZ198-$BF198&gt;B198,B198-D198+G198,Debt!$C$5-$D198-$J198-$P198-$V198-$AB198-$AH198-$AN198-$AT198-$AZ198-$BF198),0),IF(Debt!$B$5-$D198-$J198-$P198-$V198-$AB198-$AH198-$AN198-$AT198-$AZ198-$BF198&gt;B198,B198-D198+G198,Debt!$B$5-$D198-$J198-$P198-$V198-$AB198-$AH198-$AN198-$AT198-$AZ198-$BF198)))</f>
        <v>0</v>
      </c>
      <c r="F198" s="76">
        <f t="shared" ca="1" si="102"/>
        <v>0</v>
      </c>
      <c r="G198" s="150">
        <f ca="1">IF(OR(B198=0,D$4=0),0,B198*VLOOKUP(1,Debt!$A$7:$L$17,3,0)/12)</f>
        <v>0</v>
      </c>
      <c r="H198" s="149">
        <f t="shared" ca="1" si="103"/>
        <v>0</v>
      </c>
      <c r="I198" s="122">
        <f t="shared" ca="1" si="104"/>
        <v>0</v>
      </c>
      <c r="J198" s="122">
        <f t="shared" ref="J198:J261" ca="1" si="136">IF(H198=0,0,IF(J$4&gt;H198+M198,H198+M198,J$4))</f>
        <v>0</v>
      </c>
      <c r="K198" s="122">
        <f ca="1">IF(H198=0,0,IF(OR(EOMONTH($A198,0)&lt;Debt!$A$5,Debt!$A$5=""),IF(Debt!$A$6=TRUE,IF(Debt!C$5-$D198-$P198-$V198-$AB198-$AH198-$AN198-$AT198-$AZ198-$BF198&gt;H198,H198-J198+M198,Debt!$C$5-$D198-$J198-$P198-$V198-$AB198-$AH198-$AN198-$AT198-$AZ198-$BF198-$E198),0),IF(Debt!$B$5-$D198-$J198-$P198-$V198-$AB198-$AH198-$AN198-$AT198-$AZ198-$BF198-$E198&gt;H198,H198-J198+M198,Debt!$B$5-$D198-$J198-$P198-$V198-$AB198-$AH198-$AN198-$AT198-$AZ198-$BF198-$E198)))</f>
        <v>0</v>
      </c>
      <c r="L198" s="76">
        <f t="shared" ca="1" si="105"/>
        <v>0</v>
      </c>
      <c r="M198" s="150">
        <f ca="1">IF(OR(H198=0,J$4=0),0,H198*VLOOKUP(2,Debt!$A$7:$L$17,3,0)/12)</f>
        <v>0</v>
      </c>
      <c r="N198" s="149">
        <f t="shared" ca="1" si="106"/>
        <v>0</v>
      </c>
      <c r="O198" s="122">
        <f t="shared" ca="1" si="107"/>
        <v>0</v>
      </c>
      <c r="P198" s="122">
        <f t="shared" ref="P198:P261" ca="1" si="137">IF(N198=0,0,IF(P$4&gt;N198+S198,N198+S198,P$4))</f>
        <v>0</v>
      </c>
      <c r="Q198" s="122">
        <f ca="1">IF(N198=0,0,IF(OR(EOMONTH($A198,0)&lt;Debt!$A$5,Debt!$A$5=""),IF(Debt!$A$6=TRUE,IF(Debt!$C$5-$D198-$J198-$V198-$AB198-$AH198-$AN198-$AT198-$AZ198-$BF198-$E198-$K198&gt;N198,N198-P198+S198,Debt!$C$5-$D198-$J198-$P198-$V198-$AB198-$AH198-$AN198-$AT198-$AZ198-$BF198-$E198-$K198),0),IF(Debt!$B$5-$D198-$J198-$P198-$V198-$AB198-$AH198-$AN198-$AT198-$AZ198-$BF198-$E198-$K198&gt;N198,N198-P198+S198,Debt!$B$5-$D198-$J198-$P198-$V198-$AB198-$AH198-$AN198-$AT198-$AZ198-$BF198-$E198-$K198)))</f>
        <v>0</v>
      </c>
      <c r="R198" s="76">
        <f t="shared" ca="1" si="108"/>
        <v>0</v>
      </c>
      <c r="S198" s="150">
        <f ca="1">IF(OR(N198=0,P$4=0),0,N198*VLOOKUP(3,Debt!$A$7:$L$17,3,0)/12)</f>
        <v>0</v>
      </c>
      <c r="T198" s="149">
        <f t="shared" ca="1" si="109"/>
        <v>0</v>
      </c>
      <c r="U198" s="122">
        <f t="shared" ca="1" si="110"/>
        <v>0</v>
      </c>
      <c r="V198" s="122">
        <f t="shared" ref="V198:V261" ca="1" si="138">IF(T198=0,0,IF(V$4&gt;T198+Y198,T198+Y198,V$4))</f>
        <v>0</v>
      </c>
      <c r="W198" s="122">
        <f ca="1">IF(T198=0,0,IF(OR(EOMONTH($A198,0)&lt;Debt!$A$5,Debt!$A$5=""),IF(Debt!$A$6=TRUE,IF(Debt!$C$5-$D198-$J198-$P198-$AB198-$AH198-$AN198-$AT198-$AZ198-$BF198-$E198-$K198-$Q198&gt;T198,T198-V198+Y198,Debt!$C$5-$D198-$J198-$P198-$V198-$AB198-$AH198-$AN198-$AT198-$AZ198-$BF198-$E198-$K198-$Q198),0),IF(Debt!$B$5-$D198-$J198-$P198-$V198-$AB198-$AH198-$AN198-$AT198-$AZ198-$BF198-$E198-$K198-$Q198&gt;T198,T198-V198+Y198,Debt!$B$5-$D198-$J198-$P198-$V198-$AB198-$AH198-$AN198-$AT198-$AZ198-$BF198-$E198-$K198-$Q198)))</f>
        <v>0</v>
      </c>
      <c r="X198" s="76">
        <f t="shared" ca="1" si="111"/>
        <v>0</v>
      </c>
      <c r="Y198" s="150">
        <f ca="1">IF(OR(T198=0,V$4=0),0,T198*VLOOKUP(4,Debt!$A$7:$L$17,3,0)/12)</f>
        <v>0</v>
      </c>
      <c r="Z198" s="149">
        <f t="shared" ca="1" si="112"/>
        <v>0</v>
      </c>
      <c r="AA198" s="122">
        <f t="shared" ca="1" si="113"/>
        <v>0</v>
      </c>
      <c r="AB198" s="122">
        <f t="shared" ref="AB198:AB261" ca="1" si="139">IF(Z198=0,0,IF(AB$4&gt;Z198+AE198,Z198+AE198,AB$4))</f>
        <v>0</v>
      </c>
      <c r="AC198" s="122">
        <f ca="1">IF(Z198=0,0,IF(OR(EOMONTH($A198,0)&lt;Debt!$A$5,Debt!$A$5=""),IF(Debt!$A$6=TRUE,IF(Debt!$C$5-$D198-$J198-$P198-$V198-$AH198-$AN198-$AT198-$AZ198-$BF198-$E198-$K198-$Q198-$W198&gt;Z198,Z198-AB198+AE198,Debt!$C$5-$D198-$J198-$P198-$V198-$AB198-$AH198-$AN198-$AT198-$AZ198-$BF198-$E198-$K198-$Q198-$W198),0),IF(Debt!$B$5-$D198-$J198-$P198-$V198-$AB198-$AH198-$AN198-$AT198-$AZ198-$BF198-$E198-$K198-$Q198-$W198&gt;Z198,Z198-AB198+AE198,Debt!$B$5-$D198-$J198-$P198-$V198-$AB198-$AH198-$AN198-$AT198-$AZ198-$BF198-$E198-$K198-$Q198-$W198)))</f>
        <v>0</v>
      </c>
      <c r="AD198" s="76">
        <f t="shared" ca="1" si="114"/>
        <v>0</v>
      </c>
      <c r="AE198" s="150">
        <f ca="1">IF(OR(Z198=0,AB$4=0),0,Z198*VLOOKUP(5,Debt!$A$7:$L$17,3,0)/12)</f>
        <v>0</v>
      </c>
      <c r="AF198" s="149">
        <f t="shared" si="115"/>
        <v>0</v>
      </c>
      <c r="AG198" s="122">
        <f t="shared" si="116"/>
        <v>0</v>
      </c>
      <c r="AH198" s="122">
        <f t="shared" ref="AH198:AH261" si="140">IF(AF198=0,0,IF(AH$4&gt;AF198+AK198,AF198+AK198,AH$4))</f>
        <v>0</v>
      </c>
      <c r="AI198" s="122">
        <f>IF(AF198=0,0,IF(OR(EOMONTH($A198,0)&lt;Debt!$A$5,Debt!$A$5=""),IF(Debt!$A$6=TRUE,IF(Debt!$C$5-$D198-$J198-$P198-$V198-$AB198-$AN198-$AT198-$AZ198-$BF198-$E198-$K198-$Q198-$W198-$AC198&gt;AF198,AF198-AH198+AK198,Debt!$C$5-$D198-$J198-$P198-$V198-$AB198-$AH198-$AN198-$AT198-$AZ198-$BF198-$E198-$K198-$Q198-$W198-$AC198),0),IF(Debt!$B$5-$D198-$J198-$P198-$V198-$AB198-$AH198-$AN198-$AT198-$AZ198-$BF198-$E198-$K198-$Q198-$W198-$AC198&gt;AF198,AF198-AH198+AK198,Debt!$B$5-$D198-$J198-$P198-$V198-$AB198-$AH198-$AN198-$AT198-$AZ198-$BF198-$E198-$K198-$Q198-$W198-$AC198)))</f>
        <v>0</v>
      </c>
      <c r="AJ198" s="76">
        <f t="shared" si="117"/>
        <v>0</v>
      </c>
      <c r="AK198" s="150">
        <f>IF(OR(AF198=0,AH$4=0),0,AF198*VLOOKUP(6,Debt!$A$7:$L$17,3,0)/12)</f>
        <v>0</v>
      </c>
      <c r="AL198" s="149">
        <f t="shared" si="118"/>
        <v>0</v>
      </c>
      <c r="AM198" s="122">
        <f t="shared" si="119"/>
        <v>0</v>
      </c>
      <c r="AN198" s="122">
        <f t="shared" ref="AN198:AN261" si="141">IF(AL198=0,0,IF(AN$4&gt;AL198+AQ198,AL198+AQ198,AN$4))</f>
        <v>0</v>
      </c>
      <c r="AO198" s="122">
        <f>IF(AL198=0,0,IF(OR(EOMONTH($A198,0)&lt;Debt!$A$5,Debt!$A$5=""),IF(Debt!$A$6=TRUE,IF(Debt!$C$5-$D198-$J198-$P198-$V198-$AB198-$AH198-$AT198-$AZ198-$BF198-$E198-$K198-$Q198-$W198-$AC198-$AI198&gt;AL198,AL198-AN198+AQ198,Debt!$C$5-$D198-$J198-$P198-$V198-$AB198-$AH198-$AN198-$AT198-$AZ198-$BF198-$E198-$K198-$Q198-$W198-$AC198-$AI198),0),IF(Debt!$B$5-$D198-$J198-$P198-$V198-$AB198-$AH198-$AN198-$AT198-$AZ198-$BF198-$E198-$K198-$Q198-$W198-$AC198-$AI198&gt;AL198,AL198-AN198+AQ198,Debt!$B$5-$D198-$J198-$P198-$V198-$AB198-$AH198-$AN198-$AT198-$AZ198-$BF198-$E198-$K198-$Q198-$W198-$AC198-$AI198)))</f>
        <v>0</v>
      </c>
      <c r="AP198" s="76">
        <f t="shared" si="120"/>
        <v>0</v>
      </c>
      <c r="AQ198" s="150">
        <f>IF(OR(AL198=0,AN$4=0),0,AL198*VLOOKUP(7,Debt!$A$7:$L$17,3,0)/12)</f>
        <v>0</v>
      </c>
      <c r="AR198" s="149">
        <f t="shared" si="121"/>
        <v>0</v>
      </c>
      <c r="AS198" s="122">
        <f t="shared" si="122"/>
        <v>0</v>
      </c>
      <c r="AT198" s="122">
        <f t="shared" ref="AT198:AT261" si="142">IF(AR198=0,0,IF(AT$4&gt;AR198+AW198,AR198+AW198,AT$4))</f>
        <v>0</v>
      </c>
      <c r="AU198" s="122">
        <f>IF(AR198=0,0,IF(OR(EOMONTH($A198,0)&lt;Debt!$A$5,Debt!$A$5=""),IF(Debt!$A$6=TRUE,IF(Debt!$C$5-$D198-$J198-$P198-$V198-$AB198-$AH198-$AN198-$AZ198-$BF198-$E198-$K198-$Q198-$W198-$AC198-$AI198-$AO198&gt;AR198,AR198-AT198+AW198,Debt!$C$5-$D198-$J198-$P198-$V198-$AB198-$AH198-$AN198-$AT198-$AZ198-$BF198-$E198-$K198-$Q198-$W198-$AC198-$AI198-$AO198),0),IF(Debt!$B$5-$D198-$J198-$P198-$V198-$AB198-$AH198-$AN198-$AT198-$AZ198-$BF198-$E198-$K198-$Q198-$W198-$AC198-$AI198-$AO198&gt;AR198,AR198-AT198+AW198,Debt!$B$5-$D198-$J198-$P198-$V198-$AB198-$AH198-$AN198-$AT198-$AZ198-$BF198-$E198-$K198-$Q198-$W198-$AC198-$AI198-$AO198)))</f>
        <v>0</v>
      </c>
      <c r="AV198" s="76">
        <f t="shared" si="123"/>
        <v>0</v>
      </c>
      <c r="AW198" s="150">
        <f>IF(OR(AR198=0,AT$4=0),0,AR198*VLOOKUP(8,Debt!$A$7:$L$17,3,0)/12)</f>
        <v>0</v>
      </c>
      <c r="AX198" s="149">
        <f t="shared" si="124"/>
        <v>0</v>
      </c>
      <c r="AY198" s="122">
        <f t="shared" si="125"/>
        <v>0</v>
      </c>
      <c r="AZ198" s="122">
        <f t="shared" ref="AZ198:AZ261" si="143">IF(AX198=0,0,IF(AZ$4&gt;AX198+BC198,AX198+BC198,AZ$4))</f>
        <v>0</v>
      </c>
      <c r="BA198" s="122">
        <f>IF(AX198=0,0,IF(OR(EOMONTH($A198,0)&lt;Debt!$A$5,Debt!$A$5=""),IF(Debt!$A$6=TRUE,IF(Debt!$C$5-$D198-$J198-$P198-$V198-$AB198-$AH198-$AN198-$AT198-$BF198-$E198-$K198-$Q198-$W198-$AC198-$AI198-$AO198-$AU198&gt;AX198,AX198-AZ198+BC198,Debt!$C$5-$D198-$J198-$P198-$V198-$AB198-$AH198-$AN198-$AT198-$AZ198-$BF198-$E198-$K198-$Q198-$W198-$AC198-$AI198-$AO198-$AU198),0),IF(Debt!$B$5-$D198-$J198-$P198-$V198-$AB198-$AH198-$AN198-$AT198-$AZ198-$BF198-$E198-$K198-$Q198-$W198-$AC198-$AI198-$AO198-$AU198&gt;AX198,AX198-AZ198+BC198,Debt!$B$5-$D198-$J198-$P198-$V198-$AB198-$AH198-$AN198-$AT198-$AZ198-$BF198-$E198-$K198-$Q198-$W198-$AC198-$AI198-$AO198-$AU198)))</f>
        <v>0</v>
      </c>
      <c r="BB198" s="76">
        <f t="shared" si="126"/>
        <v>0</v>
      </c>
      <c r="BC198" s="150">
        <f>IF(OR(AX198=0,AZ$4=0),0,AX198*VLOOKUP(9,Debt!$A$7:$L$17,3,0)/12)</f>
        <v>0</v>
      </c>
      <c r="BD198" s="149">
        <f t="shared" si="127"/>
        <v>0</v>
      </c>
      <c r="BE198" s="122">
        <f t="shared" si="128"/>
        <v>0</v>
      </c>
      <c r="BF198" s="122">
        <f t="shared" ref="BF198:BF261" si="144">IF(BD198=0,0,IF(BF$4&gt;BD198+BI198,BD198+BI198,BF$4))</f>
        <v>0</v>
      </c>
      <c r="BG198" s="122">
        <f>IF(BD198=0,0,IF(OR(EOMONTH($A198,0)&lt;Debt!$A$5,Debt!$A$5=""),IF(Debt!$A$6=TRUE,IF(Debt!$C$5-$D198-$J198-$P198-$V198-$AB198-$AH198-$AN198-$AT198-$AZ198-$E198-$K198-$Q198-$W198-$AC198-$AI198-$AO198-$AU198-$BA198&gt;BD198,BD198-BF198+BI198,Debt!$C$5-$D198-$J198-$P198-$V198-$AB198-$AH198-$AN198-$AT198-$AZ198-$BF198-$E198-$K198-$Q198-$W198-$AC198-$AI198-$AO198-$AU198-$BA198),0),IF(Debt!$B$5-$D198-$J198-$P198-$V198-$AB198-$AH198-$AN198-$AT198-$AZ198-$BF198-$E198-$K198-$Q198-$W198-$AC198-$AI198-$AO198-$AU198-$BA198&gt;BD198,BD198-BF198+BI198,Debt!$B$5-$D198-$J198-$P198-$V198-$AB198-$AH198-$AN198-$AT198-$AZ198-$BF198-$E198-$K198-$Q198-$W198-$AC198-$AI198-$AO198-$AU198-$BA198)))</f>
        <v>0</v>
      </c>
      <c r="BH198" s="76">
        <f t="shared" si="129"/>
        <v>0</v>
      </c>
      <c r="BI198" s="150">
        <f>IF(OR(BD198=0,BF$4=0),0,BD198*VLOOKUP(10,Debt!$A$7:$L$17,3,0)/12)</f>
        <v>0</v>
      </c>
      <c r="BJ198" s="133">
        <f t="shared" ca="1" si="130"/>
        <v>0</v>
      </c>
      <c r="BK198" s="133">
        <f t="shared" ca="1" si="131"/>
        <v>0</v>
      </c>
      <c r="BL198" s="133">
        <f t="shared" ca="1" si="132"/>
        <v>0</v>
      </c>
      <c r="BM198" s="157">
        <f t="shared" ca="1" si="133"/>
        <v>0</v>
      </c>
    </row>
    <row r="199" spans="1:65" customFormat="1" thickBot="1" x14ac:dyDescent="0.25">
      <c r="A199" s="160">
        <f t="shared" ca="1" si="134"/>
        <v>50802</v>
      </c>
      <c r="B199" s="149">
        <f t="shared" ref="B199:B262" ca="1" si="145">IFERROR(IF(B198=0,0,IF(B198-F198&lt;=0.01,0,B198-F198)),0)</f>
        <v>0</v>
      </c>
      <c r="C199" s="122">
        <f t="shared" ref="C199:C262" ca="1" si="146">D199+E199</f>
        <v>0</v>
      </c>
      <c r="D199" s="122">
        <f t="shared" ca="1" si="135"/>
        <v>0</v>
      </c>
      <c r="E199" s="122">
        <f ca="1">IF(B199=0,0,IF(OR(EOMONTH($A199,0)&lt;Debt!$A$5,Debt!$A$5=""),IF(Debt!$A$6=TRUE,IF(Debt!$C$5-$J199-$P199-$V199-$AB199-$AH199-$AN199-$AT199-$AZ199-$BF199&gt;B199,B199-D199+G199,Debt!$C$5-$D199-$J199-$P199-$V199-$AB199-$AH199-$AN199-$AT199-$AZ199-$BF199),0),IF(Debt!$B$5-$D199-$J199-$P199-$V199-$AB199-$AH199-$AN199-$AT199-$AZ199-$BF199&gt;B199,B199-D199+G199,Debt!$B$5-$D199-$J199-$P199-$V199-$AB199-$AH199-$AN199-$AT199-$AZ199-$BF199)))</f>
        <v>0</v>
      </c>
      <c r="F199" s="76">
        <f t="shared" ref="F199:F262" ca="1" si="147">IF(OR(B199=0,D$4=0),0,D199+E199-G199)</f>
        <v>0</v>
      </c>
      <c r="G199" s="150">
        <f ca="1">IF(OR(B199=0,D$4=0),0,B199*VLOOKUP(1,Debt!$A$7:$L$17,3,0)/12)</f>
        <v>0</v>
      </c>
      <c r="H199" s="149">
        <f t="shared" ref="H199:H262" ca="1" si="148">IFERROR(IF(H198=0,0,IF(H198-L198&lt;=0.01,0,H198-L198)),0)</f>
        <v>0</v>
      </c>
      <c r="I199" s="122">
        <f t="shared" ref="I199:I262" ca="1" si="149">J199+K199</f>
        <v>0</v>
      </c>
      <c r="J199" s="122">
        <f t="shared" ca="1" si="136"/>
        <v>0</v>
      </c>
      <c r="K199" s="122">
        <f ca="1">IF(H199=0,0,IF(OR(EOMONTH($A199,0)&lt;Debt!$A$5,Debt!$A$5=""),IF(Debt!$A$6=TRUE,IF(Debt!C$5-$D199-$P199-$V199-$AB199-$AH199-$AN199-$AT199-$AZ199-$BF199&gt;H199,H199-J199+M199,Debt!$C$5-$D199-$J199-$P199-$V199-$AB199-$AH199-$AN199-$AT199-$AZ199-$BF199-$E199),0),IF(Debt!$B$5-$D199-$J199-$P199-$V199-$AB199-$AH199-$AN199-$AT199-$AZ199-$BF199-$E199&gt;H199,H199-J199+M199,Debt!$B$5-$D199-$J199-$P199-$V199-$AB199-$AH199-$AN199-$AT199-$AZ199-$BF199-$E199)))</f>
        <v>0</v>
      </c>
      <c r="L199" s="76">
        <f t="shared" ref="L199:L262" ca="1" si="150">IF(OR(H199=0,J$4=0),0,J199+K199-M199)</f>
        <v>0</v>
      </c>
      <c r="M199" s="150">
        <f ca="1">IF(OR(H199=0,J$4=0),0,H199*VLOOKUP(2,Debt!$A$7:$L$17,3,0)/12)</f>
        <v>0</v>
      </c>
      <c r="N199" s="149">
        <f t="shared" ref="N199:N262" ca="1" si="151">IFERROR(IF(N198=0,0,IF(N198-R198&lt;=0.01,0,N198-R198)),0)</f>
        <v>0</v>
      </c>
      <c r="O199" s="122">
        <f t="shared" ref="O199:O262" ca="1" si="152">P199+Q199</f>
        <v>0</v>
      </c>
      <c r="P199" s="122">
        <f t="shared" ca="1" si="137"/>
        <v>0</v>
      </c>
      <c r="Q199" s="122">
        <f ca="1">IF(N199=0,0,IF(OR(EOMONTH($A199,0)&lt;Debt!$A$5,Debt!$A$5=""),IF(Debt!$A$6=TRUE,IF(Debt!$C$5-$D199-$J199-$V199-$AB199-$AH199-$AN199-$AT199-$AZ199-$BF199-$E199-$K199&gt;N199,N199-P199+S199,Debt!$C$5-$D199-$J199-$P199-$V199-$AB199-$AH199-$AN199-$AT199-$AZ199-$BF199-$E199-$K199),0),IF(Debt!$B$5-$D199-$J199-$P199-$V199-$AB199-$AH199-$AN199-$AT199-$AZ199-$BF199-$E199-$K199&gt;N199,N199-P199+S199,Debt!$B$5-$D199-$J199-$P199-$V199-$AB199-$AH199-$AN199-$AT199-$AZ199-$BF199-$E199-$K199)))</f>
        <v>0</v>
      </c>
      <c r="R199" s="76">
        <f t="shared" ref="R199:R262" ca="1" si="153">IF(OR(N199=0,P$4=0),0,P199+Q199-S199)</f>
        <v>0</v>
      </c>
      <c r="S199" s="150">
        <f ca="1">IF(OR(N199=0,P$4=0),0,N199*VLOOKUP(3,Debt!$A$7:$L$17,3,0)/12)</f>
        <v>0</v>
      </c>
      <c r="T199" s="149">
        <f t="shared" ref="T199:T262" ca="1" si="154">IFERROR(IF(T198=0,0,IF(T198-X198&lt;=0.01,0,T198-X198)),0)</f>
        <v>0</v>
      </c>
      <c r="U199" s="122">
        <f t="shared" ref="U199:U262" ca="1" si="155">V199+W199</f>
        <v>0</v>
      </c>
      <c r="V199" s="122">
        <f t="shared" ca="1" si="138"/>
        <v>0</v>
      </c>
      <c r="W199" s="122">
        <f ca="1">IF(T199=0,0,IF(OR(EOMONTH($A199,0)&lt;Debt!$A$5,Debt!$A$5=""),IF(Debt!$A$6=TRUE,IF(Debt!$C$5-$D199-$J199-$P199-$AB199-$AH199-$AN199-$AT199-$AZ199-$BF199-$E199-$K199-$Q199&gt;T199,T199-V199+Y199,Debt!$C$5-$D199-$J199-$P199-$V199-$AB199-$AH199-$AN199-$AT199-$AZ199-$BF199-$E199-$K199-$Q199),0),IF(Debt!$B$5-$D199-$J199-$P199-$V199-$AB199-$AH199-$AN199-$AT199-$AZ199-$BF199-$E199-$K199-$Q199&gt;T199,T199-V199+Y199,Debt!$B$5-$D199-$J199-$P199-$V199-$AB199-$AH199-$AN199-$AT199-$AZ199-$BF199-$E199-$K199-$Q199)))</f>
        <v>0</v>
      </c>
      <c r="X199" s="76">
        <f t="shared" ref="X199:X262" ca="1" si="156">IF(OR(T199=0,V$4=0),0,V199+W199-Y199)</f>
        <v>0</v>
      </c>
      <c r="Y199" s="150">
        <f ca="1">IF(OR(T199=0,V$4=0),0,T199*VLOOKUP(4,Debt!$A$7:$L$17,3,0)/12)</f>
        <v>0</v>
      </c>
      <c r="Z199" s="149">
        <f t="shared" ref="Z199:Z262" ca="1" si="157">IFERROR(IF(Z198=0,0,IF(Z198-AD198&lt;=0.01,0,Z198-AD198)),0)</f>
        <v>0</v>
      </c>
      <c r="AA199" s="122">
        <f t="shared" ref="AA199:AA262" ca="1" si="158">AB199+AC199</f>
        <v>0</v>
      </c>
      <c r="AB199" s="122">
        <f t="shared" ca="1" si="139"/>
        <v>0</v>
      </c>
      <c r="AC199" s="122">
        <f ca="1">IF(Z199=0,0,IF(OR(EOMONTH($A199,0)&lt;Debt!$A$5,Debt!$A$5=""),IF(Debt!$A$6=TRUE,IF(Debt!$C$5-$D199-$J199-$P199-$V199-$AH199-$AN199-$AT199-$AZ199-$BF199-$E199-$K199-$Q199-$W199&gt;Z199,Z199-AB199+AE199,Debt!$C$5-$D199-$J199-$P199-$V199-$AB199-$AH199-$AN199-$AT199-$AZ199-$BF199-$E199-$K199-$Q199-$W199),0),IF(Debt!$B$5-$D199-$J199-$P199-$V199-$AB199-$AH199-$AN199-$AT199-$AZ199-$BF199-$E199-$K199-$Q199-$W199&gt;Z199,Z199-AB199+AE199,Debt!$B$5-$D199-$J199-$P199-$V199-$AB199-$AH199-$AN199-$AT199-$AZ199-$BF199-$E199-$K199-$Q199-$W199)))</f>
        <v>0</v>
      </c>
      <c r="AD199" s="76">
        <f t="shared" ref="AD199:AD262" ca="1" si="159">IF(OR(Z199=0,AB$4=0),0,AB199+AC199-AE199)</f>
        <v>0</v>
      </c>
      <c r="AE199" s="150">
        <f ca="1">IF(OR(Z199=0,AB$4=0),0,Z199*VLOOKUP(5,Debt!$A$7:$L$17,3,0)/12)</f>
        <v>0</v>
      </c>
      <c r="AF199" s="149">
        <f t="shared" ref="AF199:AF262" si="160">IFERROR(IF(AF198=0,0,IF(AF198-AJ198&lt;=0.01,0,AF198-AJ198)),0)</f>
        <v>0</v>
      </c>
      <c r="AG199" s="122">
        <f t="shared" ref="AG199:AG262" si="161">AH199+AI199</f>
        <v>0</v>
      </c>
      <c r="AH199" s="122">
        <f t="shared" si="140"/>
        <v>0</v>
      </c>
      <c r="AI199" s="122">
        <f>IF(AF199=0,0,IF(OR(EOMONTH($A199,0)&lt;Debt!$A$5,Debt!$A$5=""),IF(Debt!$A$6=TRUE,IF(Debt!$C$5-$D199-$J199-$P199-$V199-$AB199-$AN199-$AT199-$AZ199-$BF199-$E199-$K199-$Q199-$W199-$AC199&gt;AF199,AF199-AH199+AK199,Debt!$C$5-$D199-$J199-$P199-$V199-$AB199-$AH199-$AN199-$AT199-$AZ199-$BF199-$E199-$K199-$Q199-$W199-$AC199),0),IF(Debt!$B$5-$D199-$J199-$P199-$V199-$AB199-$AH199-$AN199-$AT199-$AZ199-$BF199-$E199-$K199-$Q199-$W199-$AC199&gt;AF199,AF199-AH199+AK199,Debt!$B$5-$D199-$J199-$P199-$V199-$AB199-$AH199-$AN199-$AT199-$AZ199-$BF199-$E199-$K199-$Q199-$W199-$AC199)))</f>
        <v>0</v>
      </c>
      <c r="AJ199" s="76">
        <f t="shared" ref="AJ199:AJ262" si="162">IF(OR(AF199=0,AH$4=0),0,AH199+AI199-AK199)</f>
        <v>0</v>
      </c>
      <c r="AK199" s="150">
        <f>IF(OR(AF199=0,AH$4=0),0,AF199*VLOOKUP(6,Debt!$A$7:$L$17,3,0)/12)</f>
        <v>0</v>
      </c>
      <c r="AL199" s="149">
        <f t="shared" ref="AL199:AL262" si="163">IFERROR(IF(AL198=0,0,IF(AL198-AP198&lt;=0.01,0,AL198-AP198)),0)</f>
        <v>0</v>
      </c>
      <c r="AM199" s="122">
        <f t="shared" ref="AM199:AM262" si="164">AN199+AO199</f>
        <v>0</v>
      </c>
      <c r="AN199" s="122">
        <f t="shared" si="141"/>
        <v>0</v>
      </c>
      <c r="AO199" s="122">
        <f>IF(AL199=0,0,IF(OR(EOMONTH($A199,0)&lt;Debt!$A$5,Debt!$A$5=""),IF(Debt!$A$6=TRUE,IF(Debt!$C$5-$D199-$J199-$P199-$V199-$AB199-$AH199-$AT199-$AZ199-$BF199-$E199-$K199-$Q199-$W199-$AC199-$AI199&gt;AL199,AL199-AN199+AQ199,Debt!$C$5-$D199-$J199-$P199-$V199-$AB199-$AH199-$AN199-$AT199-$AZ199-$BF199-$E199-$K199-$Q199-$W199-$AC199-$AI199),0),IF(Debt!$B$5-$D199-$J199-$P199-$V199-$AB199-$AH199-$AN199-$AT199-$AZ199-$BF199-$E199-$K199-$Q199-$W199-$AC199-$AI199&gt;AL199,AL199-AN199+AQ199,Debt!$B$5-$D199-$J199-$P199-$V199-$AB199-$AH199-$AN199-$AT199-$AZ199-$BF199-$E199-$K199-$Q199-$W199-$AC199-$AI199)))</f>
        <v>0</v>
      </c>
      <c r="AP199" s="76">
        <f t="shared" ref="AP199:AP262" si="165">IF(OR(AL199=0,AN$4=0),0,AN199+AO199-AQ199)</f>
        <v>0</v>
      </c>
      <c r="AQ199" s="150">
        <f>IF(OR(AL199=0,AN$4=0),0,AL199*VLOOKUP(7,Debt!$A$7:$L$17,3,0)/12)</f>
        <v>0</v>
      </c>
      <c r="AR199" s="149">
        <f t="shared" ref="AR199:AR262" si="166">IFERROR(IF(AR198=0,0,IF(AR198-AV198&lt;=0.01,0,AR198-AV198)),0)</f>
        <v>0</v>
      </c>
      <c r="AS199" s="122">
        <f t="shared" ref="AS199:AS262" si="167">AT199+AU199</f>
        <v>0</v>
      </c>
      <c r="AT199" s="122">
        <f t="shared" si="142"/>
        <v>0</v>
      </c>
      <c r="AU199" s="122">
        <f>IF(AR199=0,0,IF(OR(EOMONTH($A199,0)&lt;Debt!$A$5,Debt!$A$5=""),IF(Debt!$A$6=TRUE,IF(Debt!$C$5-$D199-$J199-$P199-$V199-$AB199-$AH199-$AN199-$AZ199-$BF199-$E199-$K199-$Q199-$W199-$AC199-$AI199-$AO199&gt;AR199,AR199-AT199+AW199,Debt!$C$5-$D199-$J199-$P199-$V199-$AB199-$AH199-$AN199-$AT199-$AZ199-$BF199-$E199-$K199-$Q199-$W199-$AC199-$AI199-$AO199),0),IF(Debt!$B$5-$D199-$J199-$P199-$V199-$AB199-$AH199-$AN199-$AT199-$AZ199-$BF199-$E199-$K199-$Q199-$W199-$AC199-$AI199-$AO199&gt;AR199,AR199-AT199+AW199,Debt!$B$5-$D199-$J199-$P199-$V199-$AB199-$AH199-$AN199-$AT199-$AZ199-$BF199-$E199-$K199-$Q199-$W199-$AC199-$AI199-$AO199)))</f>
        <v>0</v>
      </c>
      <c r="AV199" s="76">
        <f t="shared" ref="AV199:AV262" si="168">IF(OR(AR199=0,AT$4=0),0,AT199+AU199-AW199)</f>
        <v>0</v>
      </c>
      <c r="AW199" s="150">
        <f>IF(OR(AR199=0,AT$4=0),0,AR199*VLOOKUP(8,Debt!$A$7:$L$17,3,0)/12)</f>
        <v>0</v>
      </c>
      <c r="AX199" s="149">
        <f t="shared" ref="AX199:AX262" si="169">IFERROR(IF(AX198=0,0,IF(AX198-BB198&lt;=0.01,0,AX198-BB198)),0)</f>
        <v>0</v>
      </c>
      <c r="AY199" s="122">
        <f t="shared" ref="AY199:AY262" si="170">AZ199+BA199</f>
        <v>0</v>
      </c>
      <c r="AZ199" s="122">
        <f t="shared" si="143"/>
        <v>0</v>
      </c>
      <c r="BA199" s="122">
        <f>IF(AX199=0,0,IF(OR(EOMONTH($A199,0)&lt;Debt!$A$5,Debt!$A$5=""),IF(Debt!$A$6=TRUE,IF(Debt!$C$5-$D199-$J199-$P199-$V199-$AB199-$AH199-$AN199-$AT199-$BF199-$E199-$K199-$Q199-$W199-$AC199-$AI199-$AO199-$AU199&gt;AX199,AX199-AZ199+BC199,Debt!$C$5-$D199-$J199-$P199-$V199-$AB199-$AH199-$AN199-$AT199-$AZ199-$BF199-$E199-$K199-$Q199-$W199-$AC199-$AI199-$AO199-$AU199),0),IF(Debt!$B$5-$D199-$J199-$P199-$V199-$AB199-$AH199-$AN199-$AT199-$AZ199-$BF199-$E199-$K199-$Q199-$W199-$AC199-$AI199-$AO199-$AU199&gt;AX199,AX199-AZ199+BC199,Debt!$B$5-$D199-$J199-$P199-$V199-$AB199-$AH199-$AN199-$AT199-$AZ199-$BF199-$E199-$K199-$Q199-$W199-$AC199-$AI199-$AO199-$AU199)))</f>
        <v>0</v>
      </c>
      <c r="BB199" s="76">
        <f t="shared" ref="BB199:BB262" si="171">IF(OR(AX199=0,AZ$4=0),0,AZ199+BA199-BC199)</f>
        <v>0</v>
      </c>
      <c r="BC199" s="150">
        <f>IF(OR(AX199=0,AZ$4=0),0,AX199*VLOOKUP(9,Debt!$A$7:$L$17,3,0)/12)</f>
        <v>0</v>
      </c>
      <c r="BD199" s="149">
        <f t="shared" ref="BD199:BD262" si="172">IFERROR(IF(BD198=0,0,IF(BD198-BH198&lt;=0.01,0,BD198-BH198)),0)</f>
        <v>0</v>
      </c>
      <c r="BE199" s="122">
        <f t="shared" ref="BE199:BE262" si="173">BF199+BG199</f>
        <v>0</v>
      </c>
      <c r="BF199" s="122">
        <f t="shared" si="144"/>
        <v>0</v>
      </c>
      <c r="BG199" s="122">
        <f>IF(BD199=0,0,IF(OR(EOMONTH($A199,0)&lt;Debt!$A$5,Debt!$A$5=""),IF(Debt!$A$6=TRUE,IF(Debt!$C$5-$D199-$J199-$P199-$V199-$AB199-$AH199-$AN199-$AT199-$AZ199-$E199-$K199-$Q199-$W199-$AC199-$AI199-$AO199-$AU199-$BA199&gt;BD199,BD199-BF199+BI199,Debt!$C$5-$D199-$J199-$P199-$V199-$AB199-$AH199-$AN199-$AT199-$AZ199-$BF199-$E199-$K199-$Q199-$W199-$AC199-$AI199-$AO199-$AU199-$BA199),0),IF(Debt!$B$5-$D199-$J199-$P199-$V199-$AB199-$AH199-$AN199-$AT199-$AZ199-$BF199-$E199-$K199-$Q199-$W199-$AC199-$AI199-$AO199-$AU199-$BA199&gt;BD199,BD199-BF199+BI199,Debt!$B$5-$D199-$J199-$P199-$V199-$AB199-$AH199-$AN199-$AT199-$AZ199-$BF199-$E199-$K199-$Q199-$W199-$AC199-$AI199-$AO199-$AU199-$BA199)))</f>
        <v>0</v>
      </c>
      <c r="BH199" s="76">
        <f t="shared" ref="BH199:BH262" si="174">IF(OR(BD199=0,BF$4=0),0,BF199+BG199-BI199)</f>
        <v>0</v>
      </c>
      <c r="BI199" s="150">
        <f>IF(OR(BD199=0,BF$4=0),0,BD199*VLOOKUP(10,Debt!$A$7:$L$17,3,0)/12)</f>
        <v>0</v>
      </c>
      <c r="BJ199" s="133">
        <f t="shared" ref="BJ199:BJ262" ca="1" si="175">AC199+AB199+W199+V199+Q199+P199+K199+J199+D199+E199+AH199+AI199+AN199+AO199+AT199+AU199+AZ199+BA199+BF199+BG199</f>
        <v>0</v>
      </c>
      <c r="BK199" s="133">
        <f t="shared" ref="BK199:BK262" ca="1" si="176">F199+L199+R199+X199+AD199+AJ199+AP199+AV199+BB199+BH199</f>
        <v>0</v>
      </c>
      <c r="BL199" s="133">
        <f t="shared" ref="BL199:BL262" ca="1" si="177">G199+M199+S199+Y199+AE199+AK199+AQ199+AW199+BC199+BI199</f>
        <v>0</v>
      </c>
      <c r="BM199" s="157">
        <f t="shared" ref="BM199:BM262" ca="1" si="178">B199+H199+N199+T199+Z199+AF199+AL199+AR199+AX199+BD199</f>
        <v>0</v>
      </c>
    </row>
    <row r="200" spans="1:65" customFormat="1" thickBot="1" x14ac:dyDescent="0.25">
      <c r="A200" s="160">
        <f t="shared" ref="A200:A263" ca="1" si="179">EDATE(A199,1)</f>
        <v>50830</v>
      </c>
      <c r="B200" s="149">
        <f t="shared" ca="1" si="145"/>
        <v>0</v>
      </c>
      <c r="C200" s="122">
        <f t="shared" ca="1" si="146"/>
        <v>0</v>
      </c>
      <c r="D200" s="122">
        <f t="shared" ca="1" si="135"/>
        <v>0</v>
      </c>
      <c r="E200" s="122">
        <f ca="1">IF(B200=0,0,IF(OR(EOMONTH($A200,0)&lt;Debt!$A$5,Debt!$A$5=""),IF(Debt!$A$6=TRUE,IF(Debt!$C$5-$J200-$P200-$V200-$AB200-$AH200-$AN200-$AT200-$AZ200-$BF200&gt;B200,B200-D200+G200,Debt!$C$5-$D200-$J200-$P200-$V200-$AB200-$AH200-$AN200-$AT200-$AZ200-$BF200),0),IF(Debt!$B$5-$D200-$J200-$P200-$V200-$AB200-$AH200-$AN200-$AT200-$AZ200-$BF200&gt;B200,B200-D200+G200,Debt!$B$5-$D200-$J200-$P200-$V200-$AB200-$AH200-$AN200-$AT200-$AZ200-$BF200)))</f>
        <v>0</v>
      </c>
      <c r="F200" s="76">
        <f t="shared" ca="1" si="147"/>
        <v>0</v>
      </c>
      <c r="G200" s="150">
        <f ca="1">IF(OR(B200=0,D$4=0),0,B200*VLOOKUP(1,Debt!$A$7:$L$17,3,0)/12)</f>
        <v>0</v>
      </c>
      <c r="H200" s="149">
        <f t="shared" ca="1" si="148"/>
        <v>0</v>
      </c>
      <c r="I200" s="122">
        <f t="shared" ca="1" si="149"/>
        <v>0</v>
      </c>
      <c r="J200" s="122">
        <f t="shared" ca="1" si="136"/>
        <v>0</v>
      </c>
      <c r="K200" s="122">
        <f ca="1">IF(H200=0,0,IF(OR(EOMONTH($A200,0)&lt;Debt!$A$5,Debt!$A$5=""),IF(Debt!$A$6=TRUE,IF(Debt!C$5-$D200-$P200-$V200-$AB200-$AH200-$AN200-$AT200-$AZ200-$BF200&gt;H200,H200-J200+M200,Debt!$C$5-$D200-$J200-$P200-$V200-$AB200-$AH200-$AN200-$AT200-$AZ200-$BF200-$E200),0),IF(Debt!$B$5-$D200-$J200-$P200-$V200-$AB200-$AH200-$AN200-$AT200-$AZ200-$BF200-$E200&gt;H200,H200-J200+M200,Debt!$B$5-$D200-$J200-$P200-$V200-$AB200-$AH200-$AN200-$AT200-$AZ200-$BF200-$E200)))</f>
        <v>0</v>
      </c>
      <c r="L200" s="76">
        <f t="shared" ca="1" si="150"/>
        <v>0</v>
      </c>
      <c r="M200" s="150">
        <f ca="1">IF(OR(H200=0,J$4=0),0,H200*VLOOKUP(2,Debt!$A$7:$L$17,3,0)/12)</f>
        <v>0</v>
      </c>
      <c r="N200" s="149">
        <f t="shared" ca="1" si="151"/>
        <v>0</v>
      </c>
      <c r="O200" s="122">
        <f t="shared" ca="1" si="152"/>
        <v>0</v>
      </c>
      <c r="P200" s="122">
        <f t="shared" ca="1" si="137"/>
        <v>0</v>
      </c>
      <c r="Q200" s="122">
        <f ca="1">IF(N200=0,0,IF(OR(EOMONTH($A200,0)&lt;Debt!$A$5,Debt!$A$5=""),IF(Debt!$A$6=TRUE,IF(Debt!$C$5-$D200-$J200-$V200-$AB200-$AH200-$AN200-$AT200-$AZ200-$BF200-$E200-$K200&gt;N200,N200-P200+S200,Debt!$C$5-$D200-$J200-$P200-$V200-$AB200-$AH200-$AN200-$AT200-$AZ200-$BF200-$E200-$K200),0),IF(Debt!$B$5-$D200-$J200-$P200-$V200-$AB200-$AH200-$AN200-$AT200-$AZ200-$BF200-$E200-$K200&gt;N200,N200-P200+S200,Debt!$B$5-$D200-$J200-$P200-$V200-$AB200-$AH200-$AN200-$AT200-$AZ200-$BF200-$E200-$K200)))</f>
        <v>0</v>
      </c>
      <c r="R200" s="76">
        <f t="shared" ca="1" si="153"/>
        <v>0</v>
      </c>
      <c r="S200" s="150">
        <f ca="1">IF(OR(N200=0,P$4=0),0,N200*VLOOKUP(3,Debt!$A$7:$L$17,3,0)/12)</f>
        <v>0</v>
      </c>
      <c r="T200" s="149">
        <f t="shared" ca="1" si="154"/>
        <v>0</v>
      </c>
      <c r="U200" s="122">
        <f t="shared" ca="1" si="155"/>
        <v>0</v>
      </c>
      <c r="V200" s="122">
        <f t="shared" ca="1" si="138"/>
        <v>0</v>
      </c>
      <c r="W200" s="122">
        <f ca="1">IF(T200=0,0,IF(OR(EOMONTH($A200,0)&lt;Debt!$A$5,Debt!$A$5=""),IF(Debt!$A$6=TRUE,IF(Debt!$C$5-$D200-$J200-$P200-$AB200-$AH200-$AN200-$AT200-$AZ200-$BF200-$E200-$K200-$Q200&gt;T200,T200-V200+Y200,Debt!$C$5-$D200-$J200-$P200-$V200-$AB200-$AH200-$AN200-$AT200-$AZ200-$BF200-$E200-$K200-$Q200),0),IF(Debt!$B$5-$D200-$J200-$P200-$V200-$AB200-$AH200-$AN200-$AT200-$AZ200-$BF200-$E200-$K200-$Q200&gt;T200,T200-V200+Y200,Debt!$B$5-$D200-$J200-$P200-$V200-$AB200-$AH200-$AN200-$AT200-$AZ200-$BF200-$E200-$K200-$Q200)))</f>
        <v>0</v>
      </c>
      <c r="X200" s="76">
        <f t="shared" ca="1" si="156"/>
        <v>0</v>
      </c>
      <c r="Y200" s="150">
        <f ca="1">IF(OR(T200=0,V$4=0),0,T200*VLOOKUP(4,Debt!$A$7:$L$17,3,0)/12)</f>
        <v>0</v>
      </c>
      <c r="Z200" s="149">
        <f t="shared" ca="1" si="157"/>
        <v>0</v>
      </c>
      <c r="AA200" s="122">
        <f t="shared" ca="1" si="158"/>
        <v>0</v>
      </c>
      <c r="AB200" s="122">
        <f t="shared" ca="1" si="139"/>
        <v>0</v>
      </c>
      <c r="AC200" s="122">
        <f ca="1">IF(Z200=0,0,IF(OR(EOMONTH($A200,0)&lt;Debt!$A$5,Debt!$A$5=""),IF(Debt!$A$6=TRUE,IF(Debt!$C$5-$D200-$J200-$P200-$V200-$AH200-$AN200-$AT200-$AZ200-$BF200-$E200-$K200-$Q200-$W200&gt;Z200,Z200-AB200+AE200,Debt!$C$5-$D200-$J200-$P200-$V200-$AB200-$AH200-$AN200-$AT200-$AZ200-$BF200-$E200-$K200-$Q200-$W200),0),IF(Debt!$B$5-$D200-$J200-$P200-$V200-$AB200-$AH200-$AN200-$AT200-$AZ200-$BF200-$E200-$K200-$Q200-$W200&gt;Z200,Z200-AB200+AE200,Debt!$B$5-$D200-$J200-$P200-$V200-$AB200-$AH200-$AN200-$AT200-$AZ200-$BF200-$E200-$K200-$Q200-$W200)))</f>
        <v>0</v>
      </c>
      <c r="AD200" s="76">
        <f t="shared" ca="1" si="159"/>
        <v>0</v>
      </c>
      <c r="AE200" s="150">
        <f ca="1">IF(OR(Z200=0,AB$4=0),0,Z200*VLOOKUP(5,Debt!$A$7:$L$17,3,0)/12)</f>
        <v>0</v>
      </c>
      <c r="AF200" s="149">
        <f t="shared" si="160"/>
        <v>0</v>
      </c>
      <c r="AG200" s="122">
        <f t="shared" si="161"/>
        <v>0</v>
      </c>
      <c r="AH200" s="122">
        <f t="shared" si="140"/>
        <v>0</v>
      </c>
      <c r="AI200" s="122">
        <f>IF(AF200=0,0,IF(OR(EOMONTH($A200,0)&lt;Debt!$A$5,Debt!$A$5=""),IF(Debt!$A$6=TRUE,IF(Debt!$C$5-$D200-$J200-$P200-$V200-$AB200-$AN200-$AT200-$AZ200-$BF200-$E200-$K200-$Q200-$W200-$AC200&gt;AF200,AF200-AH200+AK200,Debt!$C$5-$D200-$J200-$P200-$V200-$AB200-$AH200-$AN200-$AT200-$AZ200-$BF200-$E200-$K200-$Q200-$W200-$AC200),0),IF(Debt!$B$5-$D200-$J200-$P200-$V200-$AB200-$AH200-$AN200-$AT200-$AZ200-$BF200-$E200-$K200-$Q200-$W200-$AC200&gt;AF200,AF200-AH200+AK200,Debt!$B$5-$D200-$J200-$P200-$V200-$AB200-$AH200-$AN200-$AT200-$AZ200-$BF200-$E200-$K200-$Q200-$W200-$AC200)))</f>
        <v>0</v>
      </c>
      <c r="AJ200" s="76">
        <f t="shared" si="162"/>
        <v>0</v>
      </c>
      <c r="AK200" s="150">
        <f>IF(OR(AF200=0,AH$4=0),0,AF200*VLOOKUP(6,Debt!$A$7:$L$17,3,0)/12)</f>
        <v>0</v>
      </c>
      <c r="AL200" s="149">
        <f t="shared" si="163"/>
        <v>0</v>
      </c>
      <c r="AM200" s="122">
        <f t="shared" si="164"/>
        <v>0</v>
      </c>
      <c r="AN200" s="122">
        <f t="shared" si="141"/>
        <v>0</v>
      </c>
      <c r="AO200" s="122">
        <f>IF(AL200=0,0,IF(OR(EOMONTH($A200,0)&lt;Debt!$A$5,Debt!$A$5=""),IF(Debt!$A$6=TRUE,IF(Debt!$C$5-$D200-$J200-$P200-$V200-$AB200-$AH200-$AT200-$AZ200-$BF200-$E200-$K200-$Q200-$W200-$AC200-$AI200&gt;AL200,AL200-AN200+AQ200,Debt!$C$5-$D200-$J200-$P200-$V200-$AB200-$AH200-$AN200-$AT200-$AZ200-$BF200-$E200-$K200-$Q200-$W200-$AC200-$AI200),0),IF(Debt!$B$5-$D200-$J200-$P200-$V200-$AB200-$AH200-$AN200-$AT200-$AZ200-$BF200-$E200-$K200-$Q200-$W200-$AC200-$AI200&gt;AL200,AL200-AN200+AQ200,Debt!$B$5-$D200-$J200-$P200-$V200-$AB200-$AH200-$AN200-$AT200-$AZ200-$BF200-$E200-$K200-$Q200-$W200-$AC200-$AI200)))</f>
        <v>0</v>
      </c>
      <c r="AP200" s="76">
        <f t="shared" si="165"/>
        <v>0</v>
      </c>
      <c r="AQ200" s="150">
        <f>IF(OR(AL200=0,AN$4=0),0,AL200*VLOOKUP(7,Debt!$A$7:$L$17,3,0)/12)</f>
        <v>0</v>
      </c>
      <c r="AR200" s="149">
        <f t="shared" si="166"/>
        <v>0</v>
      </c>
      <c r="AS200" s="122">
        <f t="shared" si="167"/>
        <v>0</v>
      </c>
      <c r="AT200" s="122">
        <f t="shared" si="142"/>
        <v>0</v>
      </c>
      <c r="AU200" s="122">
        <f>IF(AR200=0,0,IF(OR(EOMONTH($A200,0)&lt;Debt!$A$5,Debt!$A$5=""),IF(Debt!$A$6=TRUE,IF(Debt!$C$5-$D200-$J200-$P200-$V200-$AB200-$AH200-$AN200-$AZ200-$BF200-$E200-$K200-$Q200-$W200-$AC200-$AI200-$AO200&gt;AR200,AR200-AT200+AW200,Debt!$C$5-$D200-$J200-$P200-$V200-$AB200-$AH200-$AN200-$AT200-$AZ200-$BF200-$E200-$K200-$Q200-$W200-$AC200-$AI200-$AO200),0),IF(Debt!$B$5-$D200-$J200-$P200-$V200-$AB200-$AH200-$AN200-$AT200-$AZ200-$BF200-$E200-$K200-$Q200-$W200-$AC200-$AI200-$AO200&gt;AR200,AR200-AT200+AW200,Debt!$B$5-$D200-$J200-$P200-$V200-$AB200-$AH200-$AN200-$AT200-$AZ200-$BF200-$E200-$K200-$Q200-$W200-$AC200-$AI200-$AO200)))</f>
        <v>0</v>
      </c>
      <c r="AV200" s="76">
        <f t="shared" si="168"/>
        <v>0</v>
      </c>
      <c r="AW200" s="150">
        <f>IF(OR(AR200=0,AT$4=0),0,AR200*VLOOKUP(8,Debt!$A$7:$L$17,3,0)/12)</f>
        <v>0</v>
      </c>
      <c r="AX200" s="149">
        <f t="shared" si="169"/>
        <v>0</v>
      </c>
      <c r="AY200" s="122">
        <f t="shared" si="170"/>
        <v>0</v>
      </c>
      <c r="AZ200" s="122">
        <f t="shared" si="143"/>
        <v>0</v>
      </c>
      <c r="BA200" s="122">
        <f>IF(AX200=0,0,IF(OR(EOMONTH($A200,0)&lt;Debt!$A$5,Debt!$A$5=""),IF(Debt!$A$6=TRUE,IF(Debt!$C$5-$D200-$J200-$P200-$V200-$AB200-$AH200-$AN200-$AT200-$BF200-$E200-$K200-$Q200-$W200-$AC200-$AI200-$AO200-$AU200&gt;AX200,AX200-AZ200+BC200,Debt!$C$5-$D200-$J200-$P200-$V200-$AB200-$AH200-$AN200-$AT200-$AZ200-$BF200-$E200-$K200-$Q200-$W200-$AC200-$AI200-$AO200-$AU200),0),IF(Debt!$B$5-$D200-$J200-$P200-$V200-$AB200-$AH200-$AN200-$AT200-$AZ200-$BF200-$E200-$K200-$Q200-$W200-$AC200-$AI200-$AO200-$AU200&gt;AX200,AX200-AZ200+BC200,Debt!$B$5-$D200-$J200-$P200-$V200-$AB200-$AH200-$AN200-$AT200-$AZ200-$BF200-$E200-$K200-$Q200-$W200-$AC200-$AI200-$AO200-$AU200)))</f>
        <v>0</v>
      </c>
      <c r="BB200" s="76">
        <f t="shared" si="171"/>
        <v>0</v>
      </c>
      <c r="BC200" s="150">
        <f>IF(OR(AX200=0,AZ$4=0),0,AX200*VLOOKUP(9,Debt!$A$7:$L$17,3,0)/12)</f>
        <v>0</v>
      </c>
      <c r="BD200" s="149">
        <f t="shared" si="172"/>
        <v>0</v>
      </c>
      <c r="BE200" s="122">
        <f t="shared" si="173"/>
        <v>0</v>
      </c>
      <c r="BF200" s="122">
        <f t="shared" si="144"/>
        <v>0</v>
      </c>
      <c r="BG200" s="122">
        <f>IF(BD200=0,0,IF(OR(EOMONTH($A200,0)&lt;Debt!$A$5,Debt!$A$5=""),IF(Debt!$A$6=TRUE,IF(Debt!$C$5-$D200-$J200-$P200-$V200-$AB200-$AH200-$AN200-$AT200-$AZ200-$E200-$K200-$Q200-$W200-$AC200-$AI200-$AO200-$AU200-$BA200&gt;BD200,BD200-BF200+BI200,Debt!$C$5-$D200-$J200-$P200-$V200-$AB200-$AH200-$AN200-$AT200-$AZ200-$BF200-$E200-$K200-$Q200-$W200-$AC200-$AI200-$AO200-$AU200-$BA200),0),IF(Debt!$B$5-$D200-$J200-$P200-$V200-$AB200-$AH200-$AN200-$AT200-$AZ200-$BF200-$E200-$K200-$Q200-$W200-$AC200-$AI200-$AO200-$AU200-$BA200&gt;BD200,BD200-BF200+BI200,Debt!$B$5-$D200-$J200-$P200-$V200-$AB200-$AH200-$AN200-$AT200-$AZ200-$BF200-$E200-$K200-$Q200-$W200-$AC200-$AI200-$AO200-$AU200-$BA200)))</f>
        <v>0</v>
      </c>
      <c r="BH200" s="76">
        <f t="shared" si="174"/>
        <v>0</v>
      </c>
      <c r="BI200" s="150">
        <f>IF(OR(BD200=0,BF$4=0),0,BD200*VLOOKUP(10,Debt!$A$7:$L$17,3,0)/12)</f>
        <v>0</v>
      </c>
      <c r="BJ200" s="133">
        <f t="shared" ca="1" si="175"/>
        <v>0</v>
      </c>
      <c r="BK200" s="133">
        <f t="shared" ca="1" si="176"/>
        <v>0</v>
      </c>
      <c r="BL200" s="133">
        <f t="shared" ca="1" si="177"/>
        <v>0</v>
      </c>
      <c r="BM200" s="157">
        <f t="shared" ca="1" si="178"/>
        <v>0</v>
      </c>
    </row>
    <row r="201" spans="1:65" customFormat="1" thickBot="1" x14ac:dyDescent="0.25">
      <c r="A201" s="160">
        <f t="shared" ca="1" si="179"/>
        <v>50861</v>
      </c>
      <c r="B201" s="149">
        <f t="shared" ca="1" si="145"/>
        <v>0</v>
      </c>
      <c r="C201" s="122">
        <f t="shared" ca="1" si="146"/>
        <v>0</v>
      </c>
      <c r="D201" s="122">
        <f t="shared" ca="1" si="135"/>
        <v>0</v>
      </c>
      <c r="E201" s="122">
        <f ca="1">IF(B201=0,0,IF(OR(EOMONTH($A201,0)&lt;Debt!$A$5,Debt!$A$5=""),IF(Debt!$A$6=TRUE,IF(Debt!$C$5-$J201-$P201-$V201-$AB201-$AH201-$AN201-$AT201-$AZ201-$BF201&gt;B201,B201-D201+G201,Debt!$C$5-$D201-$J201-$P201-$V201-$AB201-$AH201-$AN201-$AT201-$AZ201-$BF201),0),IF(Debt!$B$5-$D201-$J201-$P201-$V201-$AB201-$AH201-$AN201-$AT201-$AZ201-$BF201&gt;B201,B201-D201+G201,Debt!$B$5-$D201-$J201-$P201-$V201-$AB201-$AH201-$AN201-$AT201-$AZ201-$BF201)))</f>
        <v>0</v>
      </c>
      <c r="F201" s="76">
        <f t="shared" ca="1" si="147"/>
        <v>0</v>
      </c>
      <c r="G201" s="150">
        <f ca="1">IF(OR(B201=0,D$4=0),0,B201*VLOOKUP(1,Debt!$A$7:$L$17,3,0)/12)</f>
        <v>0</v>
      </c>
      <c r="H201" s="149">
        <f t="shared" ca="1" si="148"/>
        <v>0</v>
      </c>
      <c r="I201" s="122">
        <f t="shared" ca="1" si="149"/>
        <v>0</v>
      </c>
      <c r="J201" s="122">
        <f t="shared" ca="1" si="136"/>
        <v>0</v>
      </c>
      <c r="K201" s="122">
        <f ca="1">IF(H201=0,0,IF(OR(EOMONTH($A201,0)&lt;Debt!$A$5,Debt!$A$5=""),IF(Debt!$A$6=TRUE,IF(Debt!C$5-$D201-$P201-$V201-$AB201-$AH201-$AN201-$AT201-$AZ201-$BF201&gt;H201,H201-J201+M201,Debt!$C$5-$D201-$J201-$P201-$V201-$AB201-$AH201-$AN201-$AT201-$AZ201-$BF201-$E201),0),IF(Debt!$B$5-$D201-$J201-$P201-$V201-$AB201-$AH201-$AN201-$AT201-$AZ201-$BF201-$E201&gt;H201,H201-J201+M201,Debt!$B$5-$D201-$J201-$P201-$V201-$AB201-$AH201-$AN201-$AT201-$AZ201-$BF201-$E201)))</f>
        <v>0</v>
      </c>
      <c r="L201" s="76">
        <f t="shared" ca="1" si="150"/>
        <v>0</v>
      </c>
      <c r="M201" s="150">
        <f ca="1">IF(OR(H201=0,J$4=0),0,H201*VLOOKUP(2,Debt!$A$7:$L$17,3,0)/12)</f>
        <v>0</v>
      </c>
      <c r="N201" s="149">
        <f t="shared" ca="1" si="151"/>
        <v>0</v>
      </c>
      <c r="O201" s="122">
        <f t="shared" ca="1" si="152"/>
        <v>0</v>
      </c>
      <c r="P201" s="122">
        <f t="shared" ca="1" si="137"/>
        <v>0</v>
      </c>
      <c r="Q201" s="122">
        <f ca="1">IF(N201=0,0,IF(OR(EOMONTH($A201,0)&lt;Debt!$A$5,Debt!$A$5=""),IF(Debt!$A$6=TRUE,IF(Debt!$C$5-$D201-$J201-$V201-$AB201-$AH201-$AN201-$AT201-$AZ201-$BF201-$E201-$K201&gt;N201,N201-P201+S201,Debt!$C$5-$D201-$J201-$P201-$V201-$AB201-$AH201-$AN201-$AT201-$AZ201-$BF201-$E201-$K201),0),IF(Debt!$B$5-$D201-$J201-$P201-$V201-$AB201-$AH201-$AN201-$AT201-$AZ201-$BF201-$E201-$K201&gt;N201,N201-P201+S201,Debt!$B$5-$D201-$J201-$P201-$V201-$AB201-$AH201-$AN201-$AT201-$AZ201-$BF201-$E201-$K201)))</f>
        <v>0</v>
      </c>
      <c r="R201" s="76">
        <f t="shared" ca="1" si="153"/>
        <v>0</v>
      </c>
      <c r="S201" s="150">
        <f ca="1">IF(OR(N201=0,P$4=0),0,N201*VLOOKUP(3,Debt!$A$7:$L$17,3,0)/12)</f>
        <v>0</v>
      </c>
      <c r="T201" s="149">
        <f t="shared" ca="1" si="154"/>
        <v>0</v>
      </c>
      <c r="U201" s="122">
        <f t="shared" ca="1" si="155"/>
        <v>0</v>
      </c>
      <c r="V201" s="122">
        <f t="shared" ca="1" si="138"/>
        <v>0</v>
      </c>
      <c r="W201" s="122">
        <f ca="1">IF(T201=0,0,IF(OR(EOMONTH($A201,0)&lt;Debt!$A$5,Debt!$A$5=""),IF(Debt!$A$6=TRUE,IF(Debt!$C$5-$D201-$J201-$P201-$AB201-$AH201-$AN201-$AT201-$AZ201-$BF201-$E201-$K201-$Q201&gt;T201,T201-V201+Y201,Debt!$C$5-$D201-$J201-$P201-$V201-$AB201-$AH201-$AN201-$AT201-$AZ201-$BF201-$E201-$K201-$Q201),0),IF(Debt!$B$5-$D201-$J201-$P201-$V201-$AB201-$AH201-$AN201-$AT201-$AZ201-$BF201-$E201-$K201-$Q201&gt;T201,T201-V201+Y201,Debt!$B$5-$D201-$J201-$P201-$V201-$AB201-$AH201-$AN201-$AT201-$AZ201-$BF201-$E201-$K201-$Q201)))</f>
        <v>0</v>
      </c>
      <c r="X201" s="76">
        <f t="shared" ca="1" si="156"/>
        <v>0</v>
      </c>
      <c r="Y201" s="150">
        <f ca="1">IF(OR(T201=0,V$4=0),0,T201*VLOOKUP(4,Debt!$A$7:$L$17,3,0)/12)</f>
        <v>0</v>
      </c>
      <c r="Z201" s="149">
        <f t="shared" ca="1" si="157"/>
        <v>0</v>
      </c>
      <c r="AA201" s="122">
        <f t="shared" ca="1" si="158"/>
        <v>0</v>
      </c>
      <c r="AB201" s="122">
        <f t="shared" ca="1" si="139"/>
        <v>0</v>
      </c>
      <c r="AC201" s="122">
        <f ca="1">IF(Z201=0,0,IF(OR(EOMONTH($A201,0)&lt;Debt!$A$5,Debt!$A$5=""),IF(Debt!$A$6=TRUE,IF(Debt!$C$5-$D201-$J201-$P201-$V201-$AH201-$AN201-$AT201-$AZ201-$BF201-$E201-$K201-$Q201-$W201&gt;Z201,Z201-AB201+AE201,Debt!$C$5-$D201-$J201-$P201-$V201-$AB201-$AH201-$AN201-$AT201-$AZ201-$BF201-$E201-$K201-$Q201-$W201),0),IF(Debt!$B$5-$D201-$J201-$P201-$V201-$AB201-$AH201-$AN201-$AT201-$AZ201-$BF201-$E201-$K201-$Q201-$W201&gt;Z201,Z201-AB201+AE201,Debt!$B$5-$D201-$J201-$P201-$V201-$AB201-$AH201-$AN201-$AT201-$AZ201-$BF201-$E201-$K201-$Q201-$W201)))</f>
        <v>0</v>
      </c>
      <c r="AD201" s="76">
        <f t="shared" ca="1" si="159"/>
        <v>0</v>
      </c>
      <c r="AE201" s="150">
        <f ca="1">IF(OR(Z201=0,AB$4=0),0,Z201*VLOOKUP(5,Debt!$A$7:$L$17,3,0)/12)</f>
        <v>0</v>
      </c>
      <c r="AF201" s="149">
        <f t="shared" si="160"/>
        <v>0</v>
      </c>
      <c r="AG201" s="122">
        <f t="shared" si="161"/>
        <v>0</v>
      </c>
      <c r="AH201" s="122">
        <f t="shared" si="140"/>
        <v>0</v>
      </c>
      <c r="AI201" s="122">
        <f>IF(AF201=0,0,IF(OR(EOMONTH($A201,0)&lt;Debt!$A$5,Debt!$A$5=""),IF(Debt!$A$6=TRUE,IF(Debt!$C$5-$D201-$J201-$P201-$V201-$AB201-$AN201-$AT201-$AZ201-$BF201-$E201-$K201-$Q201-$W201-$AC201&gt;AF201,AF201-AH201+AK201,Debt!$C$5-$D201-$J201-$P201-$V201-$AB201-$AH201-$AN201-$AT201-$AZ201-$BF201-$E201-$K201-$Q201-$W201-$AC201),0),IF(Debt!$B$5-$D201-$J201-$P201-$V201-$AB201-$AH201-$AN201-$AT201-$AZ201-$BF201-$E201-$K201-$Q201-$W201-$AC201&gt;AF201,AF201-AH201+AK201,Debt!$B$5-$D201-$J201-$P201-$V201-$AB201-$AH201-$AN201-$AT201-$AZ201-$BF201-$E201-$K201-$Q201-$W201-$AC201)))</f>
        <v>0</v>
      </c>
      <c r="AJ201" s="76">
        <f t="shared" si="162"/>
        <v>0</v>
      </c>
      <c r="AK201" s="150">
        <f>IF(OR(AF201=0,AH$4=0),0,AF201*VLOOKUP(6,Debt!$A$7:$L$17,3,0)/12)</f>
        <v>0</v>
      </c>
      <c r="AL201" s="149">
        <f t="shared" si="163"/>
        <v>0</v>
      </c>
      <c r="AM201" s="122">
        <f t="shared" si="164"/>
        <v>0</v>
      </c>
      <c r="AN201" s="122">
        <f t="shared" si="141"/>
        <v>0</v>
      </c>
      <c r="AO201" s="122">
        <f>IF(AL201=0,0,IF(OR(EOMONTH($A201,0)&lt;Debt!$A$5,Debt!$A$5=""),IF(Debt!$A$6=TRUE,IF(Debt!$C$5-$D201-$J201-$P201-$V201-$AB201-$AH201-$AT201-$AZ201-$BF201-$E201-$K201-$Q201-$W201-$AC201-$AI201&gt;AL201,AL201-AN201+AQ201,Debt!$C$5-$D201-$J201-$P201-$V201-$AB201-$AH201-$AN201-$AT201-$AZ201-$BF201-$E201-$K201-$Q201-$W201-$AC201-$AI201),0),IF(Debt!$B$5-$D201-$J201-$P201-$V201-$AB201-$AH201-$AN201-$AT201-$AZ201-$BF201-$E201-$K201-$Q201-$W201-$AC201-$AI201&gt;AL201,AL201-AN201+AQ201,Debt!$B$5-$D201-$J201-$P201-$V201-$AB201-$AH201-$AN201-$AT201-$AZ201-$BF201-$E201-$K201-$Q201-$W201-$AC201-$AI201)))</f>
        <v>0</v>
      </c>
      <c r="AP201" s="76">
        <f t="shared" si="165"/>
        <v>0</v>
      </c>
      <c r="AQ201" s="150">
        <f>IF(OR(AL201=0,AN$4=0),0,AL201*VLOOKUP(7,Debt!$A$7:$L$17,3,0)/12)</f>
        <v>0</v>
      </c>
      <c r="AR201" s="149">
        <f t="shared" si="166"/>
        <v>0</v>
      </c>
      <c r="AS201" s="122">
        <f t="shared" si="167"/>
        <v>0</v>
      </c>
      <c r="AT201" s="122">
        <f t="shared" si="142"/>
        <v>0</v>
      </c>
      <c r="AU201" s="122">
        <f>IF(AR201=0,0,IF(OR(EOMONTH($A201,0)&lt;Debt!$A$5,Debt!$A$5=""),IF(Debt!$A$6=TRUE,IF(Debt!$C$5-$D201-$J201-$P201-$V201-$AB201-$AH201-$AN201-$AZ201-$BF201-$E201-$K201-$Q201-$W201-$AC201-$AI201-$AO201&gt;AR201,AR201-AT201+AW201,Debt!$C$5-$D201-$J201-$P201-$V201-$AB201-$AH201-$AN201-$AT201-$AZ201-$BF201-$E201-$K201-$Q201-$W201-$AC201-$AI201-$AO201),0),IF(Debt!$B$5-$D201-$J201-$P201-$V201-$AB201-$AH201-$AN201-$AT201-$AZ201-$BF201-$E201-$K201-$Q201-$W201-$AC201-$AI201-$AO201&gt;AR201,AR201-AT201+AW201,Debt!$B$5-$D201-$J201-$P201-$V201-$AB201-$AH201-$AN201-$AT201-$AZ201-$BF201-$E201-$K201-$Q201-$W201-$AC201-$AI201-$AO201)))</f>
        <v>0</v>
      </c>
      <c r="AV201" s="76">
        <f t="shared" si="168"/>
        <v>0</v>
      </c>
      <c r="AW201" s="150">
        <f>IF(OR(AR201=0,AT$4=0),0,AR201*VLOOKUP(8,Debt!$A$7:$L$17,3,0)/12)</f>
        <v>0</v>
      </c>
      <c r="AX201" s="149">
        <f t="shared" si="169"/>
        <v>0</v>
      </c>
      <c r="AY201" s="122">
        <f t="shared" si="170"/>
        <v>0</v>
      </c>
      <c r="AZ201" s="122">
        <f t="shared" si="143"/>
        <v>0</v>
      </c>
      <c r="BA201" s="122">
        <f>IF(AX201=0,0,IF(OR(EOMONTH($A201,0)&lt;Debt!$A$5,Debt!$A$5=""),IF(Debt!$A$6=TRUE,IF(Debt!$C$5-$D201-$J201-$P201-$V201-$AB201-$AH201-$AN201-$AT201-$BF201-$E201-$K201-$Q201-$W201-$AC201-$AI201-$AO201-$AU201&gt;AX201,AX201-AZ201+BC201,Debt!$C$5-$D201-$J201-$P201-$V201-$AB201-$AH201-$AN201-$AT201-$AZ201-$BF201-$E201-$K201-$Q201-$W201-$AC201-$AI201-$AO201-$AU201),0),IF(Debt!$B$5-$D201-$J201-$P201-$V201-$AB201-$AH201-$AN201-$AT201-$AZ201-$BF201-$E201-$K201-$Q201-$W201-$AC201-$AI201-$AO201-$AU201&gt;AX201,AX201-AZ201+BC201,Debt!$B$5-$D201-$J201-$P201-$V201-$AB201-$AH201-$AN201-$AT201-$AZ201-$BF201-$E201-$K201-$Q201-$W201-$AC201-$AI201-$AO201-$AU201)))</f>
        <v>0</v>
      </c>
      <c r="BB201" s="76">
        <f t="shared" si="171"/>
        <v>0</v>
      </c>
      <c r="BC201" s="150">
        <f>IF(OR(AX201=0,AZ$4=0),0,AX201*VLOOKUP(9,Debt!$A$7:$L$17,3,0)/12)</f>
        <v>0</v>
      </c>
      <c r="BD201" s="149">
        <f t="shared" si="172"/>
        <v>0</v>
      </c>
      <c r="BE201" s="122">
        <f t="shared" si="173"/>
        <v>0</v>
      </c>
      <c r="BF201" s="122">
        <f t="shared" si="144"/>
        <v>0</v>
      </c>
      <c r="BG201" s="122">
        <f>IF(BD201=0,0,IF(OR(EOMONTH($A201,0)&lt;Debt!$A$5,Debt!$A$5=""),IF(Debt!$A$6=TRUE,IF(Debt!$C$5-$D201-$J201-$P201-$V201-$AB201-$AH201-$AN201-$AT201-$AZ201-$E201-$K201-$Q201-$W201-$AC201-$AI201-$AO201-$AU201-$BA201&gt;BD201,BD201-BF201+BI201,Debt!$C$5-$D201-$J201-$P201-$V201-$AB201-$AH201-$AN201-$AT201-$AZ201-$BF201-$E201-$K201-$Q201-$W201-$AC201-$AI201-$AO201-$AU201-$BA201),0),IF(Debt!$B$5-$D201-$J201-$P201-$V201-$AB201-$AH201-$AN201-$AT201-$AZ201-$BF201-$E201-$K201-$Q201-$W201-$AC201-$AI201-$AO201-$AU201-$BA201&gt;BD201,BD201-BF201+BI201,Debt!$B$5-$D201-$J201-$P201-$V201-$AB201-$AH201-$AN201-$AT201-$AZ201-$BF201-$E201-$K201-$Q201-$W201-$AC201-$AI201-$AO201-$AU201-$BA201)))</f>
        <v>0</v>
      </c>
      <c r="BH201" s="76">
        <f t="shared" si="174"/>
        <v>0</v>
      </c>
      <c r="BI201" s="150">
        <f>IF(OR(BD201=0,BF$4=0),0,BD201*VLOOKUP(10,Debt!$A$7:$L$17,3,0)/12)</f>
        <v>0</v>
      </c>
      <c r="BJ201" s="133">
        <f t="shared" ca="1" si="175"/>
        <v>0</v>
      </c>
      <c r="BK201" s="133">
        <f t="shared" ca="1" si="176"/>
        <v>0</v>
      </c>
      <c r="BL201" s="133">
        <f t="shared" ca="1" si="177"/>
        <v>0</v>
      </c>
      <c r="BM201" s="157">
        <f t="shared" ca="1" si="178"/>
        <v>0</v>
      </c>
    </row>
    <row r="202" spans="1:65" customFormat="1" thickBot="1" x14ac:dyDescent="0.25">
      <c r="A202" s="160">
        <f t="shared" ca="1" si="179"/>
        <v>50891</v>
      </c>
      <c r="B202" s="149">
        <f t="shared" ca="1" si="145"/>
        <v>0</v>
      </c>
      <c r="C202" s="122">
        <f t="shared" ca="1" si="146"/>
        <v>0</v>
      </c>
      <c r="D202" s="122">
        <f t="shared" ca="1" si="135"/>
        <v>0</v>
      </c>
      <c r="E202" s="122">
        <f ca="1">IF(B202=0,0,IF(OR(EOMONTH($A202,0)&lt;Debt!$A$5,Debt!$A$5=""),IF(Debt!$A$6=TRUE,IF(Debt!$C$5-$J202-$P202-$V202-$AB202-$AH202-$AN202-$AT202-$AZ202-$BF202&gt;B202,B202-D202+G202,Debt!$C$5-$D202-$J202-$P202-$V202-$AB202-$AH202-$AN202-$AT202-$AZ202-$BF202),0),IF(Debt!$B$5-$D202-$J202-$P202-$V202-$AB202-$AH202-$AN202-$AT202-$AZ202-$BF202&gt;B202,B202-D202+G202,Debt!$B$5-$D202-$J202-$P202-$V202-$AB202-$AH202-$AN202-$AT202-$AZ202-$BF202)))</f>
        <v>0</v>
      </c>
      <c r="F202" s="76">
        <f t="shared" ca="1" si="147"/>
        <v>0</v>
      </c>
      <c r="G202" s="150">
        <f ca="1">IF(OR(B202=0,D$4=0),0,B202*VLOOKUP(1,Debt!$A$7:$L$17,3,0)/12)</f>
        <v>0</v>
      </c>
      <c r="H202" s="149">
        <f t="shared" ca="1" si="148"/>
        <v>0</v>
      </c>
      <c r="I202" s="122">
        <f t="shared" ca="1" si="149"/>
        <v>0</v>
      </c>
      <c r="J202" s="122">
        <f t="shared" ca="1" si="136"/>
        <v>0</v>
      </c>
      <c r="K202" s="122">
        <f ca="1">IF(H202=0,0,IF(OR(EOMONTH($A202,0)&lt;Debt!$A$5,Debt!$A$5=""),IF(Debt!$A$6=TRUE,IF(Debt!C$5-$D202-$P202-$V202-$AB202-$AH202-$AN202-$AT202-$AZ202-$BF202&gt;H202,H202-J202+M202,Debt!$C$5-$D202-$J202-$P202-$V202-$AB202-$AH202-$AN202-$AT202-$AZ202-$BF202-$E202),0),IF(Debt!$B$5-$D202-$J202-$P202-$V202-$AB202-$AH202-$AN202-$AT202-$AZ202-$BF202-$E202&gt;H202,H202-J202+M202,Debt!$B$5-$D202-$J202-$P202-$V202-$AB202-$AH202-$AN202-$AT202-$AZ202-$BF202-$E202)))</f>
        <v>0</v>
      </c>
      <c r="L202" s="76">
        <f t="shared" ca="1" si="150"/>
        <v>0</v>
      </c>
      <c r="M202" s="150">
        <f ca="1">IF(OR(H202=0,J$4=0),0,H202*VLOOKUP(2,Debt!$A$7:$L$17,3,0)/12)</f>
        <v>0</v>
      </c>
      <c r="N202" s="149">
        <f t="shared" ca="1" si="151"/>
        <v>0</v>
      </c>
      <c r="O202" s="122">
        <f t="shared" ca="1" si="152"/>
        <v>0</v>
      </c>
      <c r="P202" s="122">
        <f t="shared" ca="1" si="137"/>
        <v>0</v>
      </c>
      <c r="Q202" s="122">
        <f ca="1">IF(N202=0,0,IF(OR(EOMONTH($A202,0)&lt;Debt!$A$5,Debt!$A$5=""),IF(Debt!$A$6=TRUE,IF(Debt!$C$5-$D202-$J202-$V202-$AB202-$AH202-$AN202-$AT202-$AZ202-$BF202-$E202-$K202&gt;N202,N202-P202+S202,Debt!$C$5-$D202-$J202-$P202-$V202-$AB202-$AH202-$AN202-$AT202-$AZ202-$BF202-$E202-$K202),0),IF(Debt!$B$5-$D202-$J202-$P202-$V202-$AB202-$AH202-$AN202-$AT202-$AZ202-$BF202-$E202-$K202&gt;N202,N202-P202+S202,Debt!$B$5-$D202-$J202-$P202-$V202-$AB202-$AH202-$AN202-$AT202-$AZ202-$BF202-$E202-$K202)))</f>
        <v>0</v>
      </c>
      <c r="R202" s="76">
        <f t="shared" ca="1" si="153"/>
        <v>0</v>
      </c>
      <c r="S202" s="150">
        <f ca="1">IF(OR(N202=0,P$4=0),0,N202*VLOOKUP(3,Debt!$A$7:$L$17,3,0)/12)</f>
        <v>0</v>
      </c>
      <c r="T202" s="149">
        <f t="shared" ca="1" si="154"/>
        <v>0</v>
      </c>
      <c r="U202" s="122">
        <f t="shared" ca="1" si="155"/>
        <v>0</v>
      </c>
      <c r="V202" s="122">
        <f t="shared" ca="1" si="138"/>
        <v>0</v>
      </c>
      <c r="W202" s="122">
        <f ca="1">IF(T202=0,0,IF(OR(EOMONTH($A202,0)&lt;Debt!$A$5,Debt!$A$5=""),IF(Debt!$A$6=TRUE,IF(Debt!$C$5-$D202-$J202-$P202-$AB202-$AH202-$AN202-$AT202-$AZ202-$BF202-$E202-$K202-$Q202&gt;T202,T202-V202+Y202,Debt!$C$5-$D202-$J202-$P202-$V202-$AB202-$AH202-$AN202-$AT202-$AZ202-$BF202-$E202-$K202-$Q202),0),IF(Debt!$B$5-$D202-$J202-$P202-$V202-$AB202-$AH202-$AN202-$AT202-$AZ202-$BF202-$E202-$K202-$Q202&gt;T202,T202-V202+Y202,Debt!$B$5-$D202-$J202-$P202-$V202-$AB202-$AH202-$AN202-$AT202-$AZ202-$BF202-$E202-$K202-$Q202)))</f>
        <v>0</v>
      </c>
      <c r="X202" s="76">
        <f t="shared" ca="1" si="156"/>
        <v>0</v>
      </c>
      <c r="Y202" s="150">
        <f ca="1">IF(OR(T202=0,V$4=0),0,T202*VLOOKUP(4,Debt!$A$7:$L$17,3,0)/12)</f>
        <v>0</v>
      </c>
      <c r="Z202" s="149">
        <f t="shared" ca="1" si="157"/>
        <v>0</v>
      </c>
      <c r="AA202" s="122">
        <f t="shared" ca="1" si="158"/>
        <v>0</v>
      </c>
      <c r="AB202" s="122">
        <f t="shared" ca="1" si="139"/>
        <v>0</v>
      </c>
      <c r="AC202" s="122">
        <f ca="1">IF(Z202=0,0,IF(OR(EOMONTH($A202,0)&lt;Debt!$A$5,Debt!$A$5=""),IF(Debt!$A$6=TRUE,IF(Debt!$C$5-$D202-$J202-$P202-$V202-$AH202-$AN202-$AT202-$AZ202-$BF202-$E202-$K202-$Q202-$W202&gt;Z202,Z202-AB202+AE202,Debt!$C$5-$D202-$J202-$P202-$V202-$AB202-$AH202-$AN202-$AT202-$AZ202-$BF202-$E202-$K202-$Q202-$W202),0),IF(Debt!$B$5-$D202-$J202-$P202-$V202-$AB202-$AH202-$AN202-$AT202-$AZ202-$BF202-$E202-$K202-$Q202-$W202&gt;Z202,Z202-AB202+AE202,Debt!$B$5-$D202-$J202-$P202-$V202-$AB202-$AH202-$AN202-$AT202-$AZ202-$BF202-$E202-$K202-$Q202-$W202)))</f>
        <v>0</v>
      </c>
      <c r="AD202" s="76">
        <f t="shared" ca="1" si="159"/>
        <v>0</v>
      </c>
      <c r="AE202" s="150">
        <f ca="1">IF(OR(Z202=0,AB$4=0),0,Z202*VLOOKUP(5,Debt!$A$7:$L$17,3,0)/12)</f>
        <v>0</v>
      </c>
      <c r="AF202" s="149">
        <f t="shared" si="160"/>
        <v>0</v>
      </c>
      <c r="AG202" s="122">
        <f t="shared" si="161"/>
        <v>0</v>
      </c>
      <c r="AH202" s="122">
        <f t="shared" si="140"/>
        <v>0</v>
      </c>
      <c r="AI202" s="122">
        <f>IF(AF202=0,0,IF(OR(EOMONTH($A202,0)&lt;Debt!$A$5,Debt!$A$5=""),IF(Debt!$A$6=TRUE,IF(Debt!$C$5-$D202-$J202-$P202-$V202-$AB202-$AN202-$AT202-$AZ202-$BF202-$E202-$K202-$Q202-$W202-$AC202&gt;AF202,AF202-AH202+AK202,Debt!$C$5-$D202-$J202-$P202-$V202-$AB202-$AH202-$AN202-$AT202-$AZ202-$BF202-$E202-$K202-$Q202-$W202-$AC202),0),IF(Debt!$B$5-$D202-$J202-$P202-$V202-$AB202-$AH202-$AN202-$AT202-$AZ202-$BF202-$E202-$K202-$Q202-$W202-$AC202&gt;AF202,AF202-AH202+AK202,Debt!$B$5-$D202-$J202-$P202-$V202-$AB202-$AH202-$AN202-$AT202-$AZ202-$BF202-$E202-$K202-$Q202-$W202-$AC202)))</f>
        <v>0</v>
      </c>
      <c r="AJ202" s="76">
        <f t="shared" si="162"/>
        <v>0</v>
      </c>
      <c r="AK202" s="150">
        <f>IF(OR(AF202=0,AH$4=0),0,AF202*VLOOKUP(6,Debt!$A$7:$L$17,3,0)/12)</f>
        <v>0</v>
      </c>
      <c r="AL202" s="149">
        <f t="shared" si="163"/>
        <v>0</v>
      </c>
      <c r="AM202" s="122">
        <f t="shared" si="164"/>
        <v>0</v>
      </c>
      <c r="AN202" s="122">
        <f t="shared" si="141"/>
        <v>0</v>
      </c>
      <c r="AO202" s="122">
        <f>IF(AL202=0,0,IF(OR(EOMONTH($A202,0)&lt;Debt!$A$5,Debt!$A$5=""),IF(Debt!$A$6=TRUE,IF(Debt!$C$5-$D202-$J202-$P202-$V202-$AB202-$AH202-$AT202-$AZ202-$BF202-$E202-$K202-$Q202-$W202-$AC202-$AI202&gt;AL202,AL202-AN202+AQ202,Debt!$C$5-$D202-$J202-$P202-$V202-$AB202-$AH202-$AN202-$AT202-$AZ202-$BF202-$E202-$K202-$Q202-$W202-$AC202-$AI202),0),IF(Debt!$B$5-$D202-$J202-$P202-$V202-$AB202-$AH202-$AN202-$AT202-$AZ202-$BF202-$E202-$K202-$Q202-$W202-$AC202-$AI202&gt;AL202,AL202-AN202+AQ202,Debt!$B$5-$D202-$J202-$P202-$V202-$AB202-$AH202-$AN202-$AT202-$AZ202-$BF202-$E202-$K202-$Q202-$W202-$AC202-$AI202)))</f>
        <v>0</v>
      </c>
      <c r="AP202" s="76">
        <f t="shared" si="165"/>
        <v>0</v>
      </c>
      <c r="AQ202" s="150">
        <f>IF(OR(AL202=0,AN$4=0),0,AL202*VLOOKUP(7,Debt!$A$7:$L$17,3,0)/12)</f>
        <v>0</v>
      </c>
      <c r="AR202" s="149">
        <f t="shared" si="166"/>
        <v>0</v>
      </c>
      <c r="AS202" s="122">
        <f t="shared" si="167"/>
        <v>0</v>
      </c>
      <c r="AT202" s="122">
        <f t="shared" si="142"/>
        <v>0</v>
      </c>
      <c r="AU202" s="122">
        <f>IF(AR202=0,0,IF(OR(EOMONTH($A202,0)&lt;Debt!$A$5,Debt!$A$5=""),IF(Debt!$A$6=TRUE,IF(Debt!$C$5-$D202-$J202-$P202-$V202-$AB202-$AH202-$AN202-$AZ202-$BF202-$E202-$K202-$Q202-$W202-$AC202-$AI202-$AO202&gt;AR202,AR202-AT202+AW202,Debt!$C$5-$D202-$J202-$P202-$V202-$AB202-$AH202-$AN202-$AT202-$AZ202-$BF202-$E202-$K202-$Q202-$W202-$AC202-$AI202-$AO202),0),IF(Debt!$B$5-$D202-$J202-$P202-$V202-$AB202-$AH202-$AN202-$AT202-$AZ202-$BF202-$E202-$K202-$Q202-$W202-$AC202-$AI202-$AO202&gt;AR202,AR202-AT202+AW202,Debt!$B$5-$D202-$J202-$P202-$V202-$AB202-$AH202-$AN202-$AT202-$AZ202-$BF202-$E202-$K202-$Q202-$W202-$AC202-$AI202-$AO202)))</f>
        <v>0</v>
      </c>
      <c r="AV202" s="76">
        <f t="shared" si="168"/>
        <v>0</v>
      </c>
      <c r="AW202" s="150">
        <f>IF(OR(AR202=0,AT$4=0),0,AR202*VLOOKUP(8,Debt!$A$7:$L$17,3,0)/12)</f>
        <v>0</v>
      </c>
      <c r="AX202" s="149">
        <f t="shared" si="169"/>
        <v>0</v>
      </c>
      <c r="AY202" s="122">
        <f t="shared" si="170"/>
        <v>0</v>
      </c>
      <c r="AZ202" s="122">
        <f t="shared" si="143"/>
        <v>0</v>
      </c>
      <c r="BA202" s="122">
        <f>IF(AX202=0,0,IF(OR(EOMONTH($A202,0)&lt;Debt!$A$5,Debt!$A$5=""),IF(Debt!$A$6=TRUE,IF(Debt!$C$5-$D202-$J202-$P202-$V202-$AB202-$AH202-$AN202-$AT202-$BF202-$E202-$K202-$Q202-$W202-$AC202-$AI202-$AO202-$AU202&gt;AX202,AX202-AZ202+BC202,Debt!$C$5-$D202-$J202-$P202-$V202-$AB202-$AH202-$AN202-$AT202-$AZ202-$BF202-$E202-$K202-$Q202-$W202-$AC202-$AI202-$AO202-$AU202),0),IF(Debt!$B$5-$D202-$J202-$P202-$V202-$AB202-$AH202-$AN202-$AT202-$AZ202-$BF202-$E202-$K202-$Q202-$W202-$AC202-$AI202-$AO202-$AU202&gt;AX202,AX202-AZ202+BC202,Debt!$B$5-$D202-$J202-$P202-$V202-$AB202-$AH202-$AN202-$AT202-$AZ202-$BF202-$E202-$K202-$Q202-$W202-$AC202-$AI202-$AO202-$AU202)))</f>
        <v>0</v>
      </c>
      <c r="BB202" s="76">
        <f t="shared" si="171"/>
        <v>0</v>
      </c>
      <c r="BC202" s="150">
        <f>IF(OR(AX202=0,AZ$4=0),0,AX202*VLOOKUP(9,Debt!$A$7:$L$17,3,0)/12)</f>
        <v>0</v>
      </c>
      <c r="BD202" s="149">
        <f t="shared" si="172"/>
        <v>0</v>
      </c>
      <c r="BE202" s="122">
        <f t="shared" si="173"/>
        <v>0</v>
      </c>
      <c r="BF202" s="122">
        <f t="shared" si="144"/>
        <v>0</v>
      </c>
      <c r="BG202" s="122">
        <f>IF(BD202=0,0,IF(OR(EOMONTH($A202,0)&lt;Debt!$A$5,Debt!$A$5=""),IF(Debt!$A$6=TRUE,IF(Debt!$C$5-$D202-$J202-$P202-$V202-$AB202-$AH202-$AN202-$AT202-$AZ202-$E202-$K202-$Q202-$W202-$AC202-$AI202-$AO202-$AU202-$BA202&gt;BD202,BD202-BF202+BI202,Debt!$C$5-$D202-$J202-$P202-$V202-$AB202-$AH202-$AN202-$AT202-$AZ202-$BF202-$E202-$K202-$Q202-$W202-$AC202-$AI202-$AO202-$AU202-$BA202),0),IF(Debt!$B$5-$D202-$J202-$P202-$V202-$AB202-$AH202-$AN202-$AT202-$AZ202-$BF202-$E202-$K202-$Q202-$W202-$AC202-$AI202-$AO202-$AU202-$BA202&gt;BD202,BD202-BF202+BI202,Debt!$B$5-$D202-$J202-$P202-$V202-$AB202-$AH202-$AN202-$AT202-$AZ202-$BF202-$E202-$K202-$Q202-$W202-$AC202-$AI202-$AO202-$AU202-$BA202)))</f>
        <v>0</v>
      </c>
      <c r="BH202" s="76">
        <f t="shared" si="174"/>
        <v>0</v>
      </c>
      <c r="BI202" s="150">
        <f>IF(OR(BD202=0,BF$4=0),0,BD202*VLOOKUP(10,Debt!$A$7:$L$17,3,0)/12)</f>
        <v>0</v>
      </c>
      <c r="BJ202" s="133">
        <f t="shared" ca="1" si="175"/>
        <v>0</v>
      </c>
      <c r="BK202" s="133">
        <f t="shared" ca="1" si="176"/>
        <v>0</v>
      </c>
      <c r="BL202" s="133">
        <f t="shared" ca="1" si="177"/>
        <v>0</v>
      </c>
      <c r="BM202" s="157">
        <f t="shared" ca="1" si="178"/>
        <v>0</v>
      </c>
    </row>
    <row r="203" spans="1:65" customFormat="1" thickBot="1" x14ac:dyDescent="0.25">
      <c r="A203" s="160">
        <f t="shared" ca="1" si="179"/>
        <v>50922</v>
      </c>
      <c r="B203" s="149">
        <f t="shared" ca="1" si="145"/>
        <v>0</v>
      </c>
      <c r="C203" s="122">
        <f t="shared" ca="1" si="146"/>
        <v>0</v>
      </c>
      <c r="D203" s="122">
        <f t="shared" ca="1" si="135"/>
        <v>0</v>
      </c>
      <c r="E203" s="122">
        <f ca="1">IF(B203=0,0,IF(OR(EOMONTH($A203,0)&lt;Debt!$A$5,Debt!$A$5=""),IF(Debt!$A$6=TRUE,IF(Debt!$C$5-$J203-$P203-$V203-$AB203-$AH203-$AN203-$AT203-$AZ203-$BF203&gt;B203,B203-D203+G203,Debt!$C$5-$D203-$J203-$P203-$V203-$AB203-$AH203-$AN203-$AT203-$AZ203-$BF203),0),IF(Debt!$B$5-$D203-$J203-$P203-$V203-$AB203-$AH203-$AN203-$AT203-$AZ203-$BF203&gt;B203,B203-D203+G203,Debt!$B$5-$D203-$J203-$P203-$V203-$AB203-$AH203-$AN203-$AT203-$AZ203-$BF203)))</f>
        <v>0</v>
      </c>
      <c r="F203" s="76">
        <f t="shared" ca="1" si="147"/>
        <v>0</v>
      </c>
      <c r="G203" s="150">
        <f ca="1">IF(OR(B203=0,D$4=0),0,B203*VLOOKUP(1,Debt!$A$7:$L$17,3,0)/12)</f>
        <v>0</v>
      </c>
      <c r="H203" s="149">
        <f t="shared" ca="1" si="148"/>
        <v>0</v>
      </c>
      <c r="I203" s="122">
        <f t="shared" ca="1" si="149"/>
        <v>0</v>
      </c>
      <c r="J203" s="122">
        <f t="shared" ca="1" si="136"/>
        <v>0</v>
      </c>
      <c r="K203" s="122">
        <f ca="1">IF(H203=0,0,IF(OR(EOMONTH($A203,0)&lt;Debt!$A$5,Debt!$A$5=""),IF(Debt!$A$6=TRUE,IF(Debt!C$5-$D203-$P203-$V203-$AB203-$AH203-$AN203-$AT203-$AZ203-$BF203&gt;H203,H203-J203+M203,Debt!$C$5-$D203-$J203-$P203-$V203-$AB203-$AH203-$AN203-$AT203-$AZ203-$BF203-$E203),0),IF(Debt!$B$5-$D203-$J203-$P203-$V203-$AB203-$AH203-$AN203-$AT203-$AZ203-$BF203-$E203&gt;H203,H203-J203+M203,Debt!$B$5-$D203-$J203-$P203-$V203-$AB203-$AH203-$AN203-$AT203-$AZ203-$BF203-$E203)))</f>
        <v>0</v>
      </c>
      <c r="L203" s="76">
        <f t="shared" ca="1" si="150"/>
        <v>0</v>
      </c>
      <c r="M203" s="150">
        <f ca="1">IF(OR(H203=0,J$4=0),0,H203*VLOOKUP(2,Debt!$A$7:$L$17,3,0)/12)</f>
        <v>0</v>
      </c>
      <c r="N203" s="149">
        <f t="shared" ca="1" si="151"/>
        <v>0</v>
      </c>
      <c r="O203" s="122">
        <f t="shared" ca="1" si="152"/>
        <v>0</v>
      </c>
      <c r="P203" s="122">
        <f t="shared" ca="1" si="137"/>
        <v>0</v>
      </c>
      <c r="Q203" s="122">
        <f ca="1">IF(N203=0,0,IF(OR(EOMONTH($A203,0)&lt;Debt!$A$5,Debt!$A$5=""),IF(Debt!$A$6=TRUE,IF(Debt!$C$5-$D203-$J203-$V203-$AB203-$AH203-$AN203-$AT203-$AZ203-$BF203-$E203-$K203&gt;N203,N203-P203+S203,Debt!$C$5-$D203-$J203-$P203-$V203-$AB203-$AH203-$AN203-$AT203-$AZ203-$BF203-$E203-$K203),0),IF(Debt!$B$5-$D203-$J203-$P203-$V203-$AB203-$AH203-$AN203-$AT203-$AZ203-$BF203-$E203-$K203&gt;N203,N203-P203+S203,Debt!$B$5-$D203-$J203-$P203-$V203-$AB203-$AH203-$AN203-$AT203-$AZ203-$BF203-$E203-$K203)))</f>
        <v>0</v>
      </c>
      <c r="R203" s="76">
        <f t="shared" ca="1" si="153"/>
        <v>0</v>
      </c>
      <c r="S203" s="150">
        <f ca="1">IF(OR(N203=0,P$4=0),0,N203*VLOOKUP(3,Debt!$A$7:$L$17,3,0)/12)</f>
        <v>0</v>
      </c>
      <c r="T203" s="149">
        <f t="shared" ca="1" si="154"/>
        <v>0</v>
      </c>
      <c r="U203" s="122">
        <f t="shared" ca="1" si="155"/>
        <v>0</v>
      </c>
      <c r="V203" s="122">
        <f t="shared" ca="1" si="138"/>
        <v>0</v>
      </c>
      <c r="W203" s="122">
        <f ca="1">IF(T203=0,0,IF(OR(EOMONTH($A203,0)&lt;Debt!$A$5,Debt!$A$5=""),IF(Debt!$A$6=TRUE,IF(Debt!$C$5-$D203-$J203-$P203-$AB203-$AH203-$AN203-$AT203-$AZ203-$BF203-$E203-$K203-$Q203&gt;T203,T203-V203+Y203,Debt!$C$5-$D203-$J203-$P203-$V203-$AB203-$AH203-$AN203-$AT203-$AZ203-$BF203-$E203-$K203-$Q203),0),IF(Debt!$B$5-$D203-$J203-$P203-$V203-$AB203-$AH203-$AN203-$AT203-$AZ203-$BF203-$E203-$K203-$Q203&gt;T203,T203-V203+Y203,Debt!$B$5-$D203-$J203-$P203-$V203-$AB203-$AH203-$AN203-$AT203-$AZ203-$BF203-$E203-$K203-$Q203)))</f>
        <v>0</v>
      </c>
      <c r="X203" s="76">
        <f t="shared" ca="1" si="156"/>
        <v>0</v>
      </c>
      <c r="Y203" s="150">
        <f ca="1">IF(OR(T203=0,V$4=0),0,T203*VLOOKUP(4,Debt!$A$7:$L$17,3,0)/12)</f>
        <v>0</v>
      </c>
      <c r="Z203" s="149">
        <f t="shared" ca="1" si="157"/>
        <v>0</v>
      </c>
      <c r="AA203" s="122">
        <f t="shared" ca="1" si="158"/>
        <v>0</v>
      </c>
      <c r="AB203" s="122">
        <f t="shared" ca="1" si="139"/>
        <v>0</v>
      </c>
      <c r="AC203" s="122">
        <f ca="1">IF(Z203=0,0,IF(OR(EOMONTH($A203,0)&lt;Debt!$A$5,Debt!$A$5=""),IF(Debt!$A$6=TRUE,IF(Debt!$C$5-$D203-$J203-$P203-$V203-$AH203-$AN203-$AT203-$AZ203-$BF203-$E203-$K203-$Q203-$W203&gt;Z203,Z203-AB203+AE203,Debt!$C$5-$D203-$J203-$P203-$V203-$AB203-$AH203-$AN203-$AT203-$AZ203-$BF203-$E203-$K203-$Q203-$W203),0),IF(Debt!$B$5-$D203-$J203-$P203-$V203-$AB203-$AH203-$AN203-$AT203-$AZ203-$BF203-$E203-$K203-$Q203-$W203&gt;Z203,Z203-AB203+AE203,Debt!$B$5-$D203-$J203-$P203-$V203-$AB203-$AH203-$AN203-$AT203-$AZ203-$BF203-$E203-$K203-$Q203-$W203)))</f>
        <v>0</v>
      </c>
      <c r="AD203" s="76">
        <f t="shared" ca="1" si="159"/>
        <v>0</v>
      </c>
      <c r="AE203" s="150">
        <f ca="1">IF(OR(Z203=0,AB$4=0),0,Z203*VLOOKUP(5,Debt!$A$7:$L$17,3,0)/12)</f>
        <v>0</v>
      </c>
      <c r="AF203" s="149">
        <f t="shared" si="160"/>
        <v>0</v>
      </c>
      <c r="AG203" s="122">
        <f t="shared" si="161"/>
        <v>0</v>
      </c>
      <c r="AH203" s="122">
        <f t="shared" si="140"/>
        <v>0</v>
      </c>
      <c r="AI203" s="122">
        <f>IF(AF203=0,0,IF(OR(EOMONTH($A203,0)&lt;Debt!$A$5,Debt!$A$5=""),IF(Debt!$A$6=TRUE,IF(Debt!$C$5-$D203-$J203-$P203-$V203-$AB203-$AN203-$AT203-$AZ203-$BF203-$E203-$K203-$Q203-$W203-$AC203&gt;AF203,AF203-AH203+AK203,Debt!$C$5-$D203-$J203-$P203-$V203-$AB203-$AH203-$AN203-$AT203-$AZ203-$BF203-$E203-$K203-$Q203-$W203-$AC203),0),IF(Debt!$B$5-$D203-$J203-$P203-$V203-$AB203-$AH203-$AN203-$AT203-$AZ203-$BF203-$E203-$K203-$Q203-$W203-$AC203&gt;AF203,AF203-AH203+AK203,Debt!$B$5-$D203-$J203-$P203-$V203-$AB203-$AH203-$AN203-$AT203-$AZ203-$BF203-$E203-$K203-$Q203-$W203-$AC203)))</f>
        <v>0</v>
      </c>
      <c r="AJ203" s="76">
        <f t="shared" si="162"/>
        <v>0</v>
      </c>
      <c r="AK203" s="150">
        <f>IF(OR(AF203=0,AH$4=0),0,AF203*VLOOKUP(6,Debt!$A$7:$L$17,3,0)/12)</f>
        <v>0</v>
      </c>
      <c r="AL203" s="149">
        <f t="shared" si="163"/>
        <v>0</v>
      </c>
      <c r="AM203" s="122">
        <f t="shared" si="164"/>
        <v>0</v>
      </c>
      <c r="AN203" s="122">
        <f t="shared" si="141"/>
        <v>0</v>
      </c>
      <c r="AO203" s="122">
        <f>IF(AL203=0,0,IF(OR(EOMONTH($A203,0)&lt;Debt!$A$5,Debt!$A$5=""),IF(Debt!$A$6=TRUE,IF(Debt!$C$5-$D203-$J203-$P203-$V203-$AB203-$AH203-$AT203-$AZ203-$BF203-$E203-$K203-$Q203-$W203-$AC203-$AI203&gt;AL203,AL203-AN203+AQ203,Debt!$C$5-$D203-$J203-$P203-$V203-$AB203-$AH203-$AN203-$AT203-$AZ203-$BF203-$E203-$K203-$Q203-$W203-$AC203-$AI203),0),IF(Debt!$B$5-$D203-$J203-$P203-$V203-$AB203-$AH203-$AN203-$AT203-$AZ203-$BF203-$E203-$K203-$Q203-$W203-$AC203-$AI203&gt;AL203,AL203-AN203+AQ203,Debt!$B$5-$D203-$J203-$P203-$V203-$AB203-$AH203-$AN203-$AT203-$AZ203-$BF203-$E203-$K203-$Q203-$W203-$AC203-$AI203)))</f>
        <v>0</v>
      </c>
      <c r="AP203" s="76">
        <f t="shared" si="165"/>
        <v>0</v>
      </c>
      <c r="AQ203" s="150">
        <f>IF(OR(AL203=0,AN$4=0),0,AL203*VLOOKUP(7,Debt!$A$7:$L$17,3,0)/12)</f>
        <v>0</v>
      </c>
      <c r="AR203" s="149">
        <f t="shared" si="166"/>
        <v>0</v>
      </c>
      <c r="AS203" s="122">
        <f t="shared" si="167"/>
        <v>0</v>
      </c>
      <c r="AT203" s="122">
        <f t="shared" si="142"/>
        <v>0</v>
      </c>
      <c r="AU203" s="122">
        <f>IF(AR203=0,0,IF(OR(EOMONTH($A203,0)&lt;Debt!$A$5,Debt!$A$5=""),IF(Debt!$A$6=TRUE,IF(Debt!$C$5-$D203-$J203-$P203-$V203-$AB203-$AH203-$AN203-$AZ203-$BF203-$E203-$K203-$Q203-$W203-$AC203-$AI203-$AO203&gt;AR203,AR203-AT203+AW203,Debt!$C$5-$D203-$J203-$P203-$V203-$AB203-$AH203-$AN203-$AT203-$AZ203-$BF203-$E203-$K203-$Q203-$W203-$AC203-$AI203-$AO203),0),IF(Debt!$B$5-$D203-$J203-$P203-$V203-$AB203-$AH203-$AN203-$AT203-$AZ203-$BF203-$E203-$K203-$Q203-$W203-$AC203-$AI203-$AO203&gt;AR203,AR203-AT203+AW203,Debt!$B$5-$D203-$J203-$P203-$V203-$AB203-$AH203-$AN203-$AT203-$AZ203-$BF203-$E203-$K203-$Q203-$W203-$AC203-$AI203-$AO203)))</f>
        <v>0</v>
      </c>
      <c r="AV203" s="76">
        <f t="shared" si="168"/>
        <v>0</v>
      </c>
      <c r="AW203" s="150">
        <f>IF(OR(AR203=0,AT$4=0),0,AR203*VLOOKUP(8,Debt!$A$7:$L$17,3,0)/12)</f>
        <v>0</v>
      </c>
      <c r="AX203" s="149">
        <f t="shared" si="169"/>
        <v>0</v>
      </c>
      <c r="AY203" s="122">
        <f t="shared" si="170"/>
        <v>0</v>
      </c>
      <c r="AZ203" s="122">
        <f t="shared" si="143"/>
        <v>0</v>
      </c>
      <c r="BA203" s="122">
        <f>IF(AX203=0,0,IF(OR(EOMONTH($A203,0)&lt;Debt!$A$5,Debt!$A$5=""),IF(Debt!$A$6=TRUE,IF(Debt!$C$5-$D203-$J203-$P203-$V203-$AB203-$AH203-$AN203-$AT203-$BF203-$E203-$K203-$Q203-$W203-$AC203-$AI203-$AO203-$AU203&gt;AX203,AX203-AZ203+BC203,Debt!$C$5-$D203-$J203-$P203-$V203-$AB203-$AH203-$AN203-$AT203-$AZ203-$BF203-$E203-$K203-$Q203-$W203-$AC203-$AI203-$AO203-$AU203),0),IF(Debt!$B$5-$D203-$J203-$P203-$V203-$AB203-$AH203-$AN203-$AT203-$AZ203-$BF203-$E203-$K203-$Q203-$W203-$AC203-$AI203-$AO203-$AU203&gt;AX203,AX203-AZ203+BC203,Debt!$B$5-$D203-$J203-$P203-$V203-$AB203-$AH203-$AN203-$AT203-$AZ203-$BF203-$E203-$K203-$Q203-$W203-$AC203-$AI203-$AO203-$AU203)))</f>
        <v>0</v>
      </c>
      <c r="BB203" s="76">
        <f t="shared" si="171"/>
        <v>0</v>
      </c>
      <c r="BC203" s="150">
        <f>IF(OR(AX203=0,AZ$4=0),0,AX203*VLOOKUP(9,Debt!$A$7:$L$17,3,0)/12)</f>
        <v>0</v>
      </c>
      <c r="BD203" s="149">
        <f t="shared" si="172"/>
        <v>0</v>
      </c>
      <c r="BE203" s="122">
        <f t="shared" si="173"/>
        <v>0</v>
      </c>
      <c r="BF203" s="122">
        <f t="shared" si="144"/>
        <v>0</v>
      </c>
      <c r="BG203" s="122">
        <f>IF(BD203=0,0,IF(OR(EOMONTH($A203,0)&lt;Debt!$A$5,Debt!$A$5=""),IF(Debt!$A$6=TRUE,IF(Debt!$C$5-$D203-$J203-$P203-$V203-$AB203-$AH203-$AN203-$AT203-$AZ203-$E203-$K203-$Q203-$W203-$AC203-$AI203-$AO203-$AU203-$BA203&gt;BD203,BD203-BF203+BI203,Debt!$C$5-$D203-$J203-$P203-$V203-$AB203-$AH203-$AN203-$AT203-$AZ203-$BF203-$E203-$K203-$Q203-$W203-$AC203-$AI203-$AO203-$AU203-$BA203),0),IF(Debt!$B$5-$D203-$J203-$P203-$V203-$AB203-$AH203-$AN203-$AT203-$AZ203-$BF203-$E203-$K203-$Q203-$W203-$AC203-$AI203-$AO203-$AU203-$BA203&gt;BD203,BD203-BF203+BI203,Debt!$B$5-$D203-$J203-$P203-$V203-$AB203-$AH203-$AN203-$AT203-$AZ203-$BF203-$E203-$K203-$Q203-$W203-$AC203-$AI203-$AO203-$AU203-$BA203)))</f>
        <v>0</v>
      </c>
      <c r="BH203" s="76">
        <f t="shared" si="174"/>
        <v>0</v>
      </c>
      <c r="BI203" s="150">
        <f>IF(OR(BD203=0,BF$4=0),0,BD203*VLOOKUP(10,Debt!$A$7:$L$17,3,0)/12)</f>
        <v>0</v>
      </c>
      <c r="BJ203" s="133">
        <f t="shared" ca="1" si="175"/>
        <v>0</v>
      </c>
      <c r="BK203" s="133">
        <f t="shared" ca="1" si="176"/>
        <v>0</v>
      </c>
      <c r="BL203" s="133">
        <f t="shared" ca="1" si="177"/>
        <v>0</v>
      </c>
      <c r="BM203" s="157">
        <f t="shared" ca="1" si="178"/>
        <v>0</v>
      </c>
    </row>
    <row r="204" spans="1:65" customFormat="1" thickBot="1" x14ac:dyDescent="0.25">
      <c r="A204" s="160">
        <f t="shared" ca="1" si="179"/>
        <v>50952</v>
      </c>
      <c r="B204" s="149">
        <f t="shared" ca="1" si="145"/>
        <v>0</v>
      </c>
      <c r="C204" s="122">
        <f t="shared" ca="1" si="146"/>
        <v>0</v>
      </c>
      <c r="D204" s="122">
        <f t="shared" ca="1" si="135"/>
        <v>0</v>
      </c>
      <c r="E204" s="122">
        <f ca="1">IF(B204=0,0,IF(OR(EOMONTH($A204,0)&lt;Debt!$A$5,Debt!$A$5=""),IF(Debt!$A$6=TRUE,IF(Debt!$C$5-$J204-$P204-$V204-$AB204-$AH204-$AN204-$AT204-$AZ204-$BF204&gt;B204,B204-D204+G204,Debt!$C$5-$D204-$J204-$P204-$V204-$AB204-$AH204-$AN204-$AT204-$AZ204-$BF204),0),IF(Debt!$B$5-$D204-$J204-$P204-$V204-$AB204-$AH204-$AN204-$AT204-$AZ204-$BF204&gt;B204,B204-D204+G204,Debt!$B$5-$D204-$J204-$P204-$V204-$AB204-$AH204-$AN204-$AT204-$AZ204-$BF204)))</f>
        <v>0</v>
      </c>
      <c r="F204" s="76">
        <f t="shared" ca="1" si="147"/>
        <v>0</v>
      </c>
      <c r="G204" s="150">
        <f ca="1">IF(OR(B204=0,D$4=0),0,B204*VLOOKUP(1,Debt!$A$7:$L$17,3,0)/12)</f>
        <v>0</v>
      </c>
      <c r="H204" s="149">
        <f t="shared" ca="1" si="148"/>
        <v>0</v>
      </c>
      <c r="I204" s="122">
        <f t="shared" ca="1" si="149"/>
        <v>0</v>
      </c>
      <c r="J204" s="122">
        <f t="shared" ca="1" si="136"/>
        <v>0</v>
      </c>
      <c r="K204" s="122">
        <f ca="1">IF(H204=0,0,IF(OR(EOMONTH($A204,0)&lt;Debt!$A$5,Debt!$A$5=""),IF(Debt!$A$6=TRUE,IF(Debt!C$5-$D204-$P204-$V204-$AB204-$AH204-$AN204-$AT204-$AZ204-$BF204&gt;H204,H204-J204+M204,Debt!$C$5-$D204-$J204-$P204-$V204-$AB204-$AH204-$AN204-$AT204-$AZ204-$BF204-$E204),0),IF(Debt!$B$5-$D204-$J204-$P204-$V204-$AB204-$AH204-$AN204-$AT204-$AZ204-$BF204-$E204&gt;H204,H204-J204+M204,Debt!$B$5-$D204-$J204-$P204-$V204-$AB204-$AH204-$AN204-$AT204-$AZ204-$BF204-$E204)))</f>
        <v>0</v>
      </c>
      <c r="L204" s="76">
        <f t="shared" ca="1" si="150"/>
        <v>0</v>
      </c>
      <c r="M204" s="150">
        <f ca="1">IF(OR(H204=0,J$4=0),0,H204*VLOOKUP(2,Debt!$A$7:$L$17,3,0)/12)</f>
        <v>0</v>
      </c>
      <c r="N204" s="149">
        <f t="shared" ca="1" si="151"/>
        <v>0</v>
      </c>
      <c r="O204" s="122">
        <f t="shared" ca="1" si="152"/>
        <v>0</v>
      </c>
      <c r="P204" s="122">
        <f t="shared" ca="1" si="137"/>
        <v>0</v>
      </c>
      <c r="Q204" s="122">
        <f ca="1">IF(N204=0,0,IF(OR(EOMONTH($A204,0)&lt;Debt!$A$5,Debt!$A$5=""),IF(Debt!$A$6=TRUE,IF(Debt!$C$5-$D204-$J204-$V204-$AB204-$AH204-$AN204-$AT204-$AZ204-$BF204-$E204-$K204&gt;N204,N204-P204+S204,Debt!$C$5-$D204-$J204-$P204-$V204-$AB204-$AH204-$AN204-$AT204-$AZ204-$BF204-$E204-$K204),0),IF(Debt!$B$5-$D204-$J204-$P204-$V204-$AB204-$AH204-$AN204-$AT204-$AZ204-$BF204-$E204-$K204&gt;N204,N204-P204+S204,Debt!$B$5-$D204-$J204-$P204-$V204-$AB204-$AH204-$AN204-$AT204-$AZ204-$BF204-$E204-$K204)))</f>
        <v>0</v>
      </c>
      <c r="R204" s="76">
        <f t="shared" ca="1" si="153"/>
        <v>0</v>
      </c>
      <c r="S204" s="150">
        <f ca="1">IF(OR(N204=0,P$4=0),0,N204*VLOOKUP(3,Debt!$A$7:$L$17,3,0)/12)</f>
        <v>0</v>
      </c>
      <c r="T204" s="149">
        <f t="shared" ca="1" si="154"/>
        <v>0</v>
      </c>
      <c r="U204" s="122">
        <f t="shared" ca="1" si="155"/>
        <v>0</v>
      </c>
      <c r="V204" s="122">
        <f t="shared" ca="1" si="138"/>
        <v>0</v>
      </c>
      <c r="W204" s="122">
        <f ca="1">IF(T204=0,0,IF(OR(EOMONTH($A204,0)&lt;Debt!$A$5,Debt!$A$5=""),IF(Debt!$A$6=TRUE,IF(Debt!$C$5-$D204-$J204-$P204-$AB204-$AH204-$AN204-$AT204-$AZ204-$BF204-$E204-$K204-$Q204&gt;T204,T204-V204+Y204,Debt!$C$5-$D204-$J204-$P204-$V204-$AB204-$AH204-$AN204-$AT204-$AZ204-$BF204-$E204-$K204-$Q204),0),IF(Debt!$B$5-$D204-$J204-$P204-$V204-$AB204-$AH204-$AN204-$AT204-$AZ204-$BF204-$E204-$K204-$Q204&gt;T204,T204-V204+Y204,Debt!$B$5-$D204-$J204-$P204-$V204-$AB204-$AH204-$AN204-$AT204-$AZ204-$BF204-$E204-$K204-$Q204)))</f>
        <v>0</v>
      </c>
      <c r="X204" s="76">
        <f t="shared" ca="1" si="156"/>
        <v>0</v>
      </c>
      <c r="Y204" s="150">
        <f ca="1">IF(OR(T204=0,V$4=0),0,T204*VLOOKUP(4,Debt!$A$7:$L$17,3,0)/12)</f>
        <v>0</v>
      </c>
      <c r="Z204" s="149">
        <f t="shared" ca="1" si="157"/>
        <v>0</v>
      </c>
      <c r="AA204" s="122">
        <f t="shared" ca="1" si="158"/>
        <v>0</v>
      </c>
      <c r="AB204" s="122">
        <f t="shared" ca="1" si="139"/>
        <v>0</v>
      </c>
      <c r="AC204" s="122">
        <f ca="1">IF(Z204=0,0,IF(OR(EOMONTH($A204,0)&lt;Debt!$A$5,Debt!$A$5=""),IF(Debt!$A$6=TRUE,IF(Debt!$C$5-$D204-$J204-$P204-$V204-$AH204-$AN204-$AT204-$AZ204-$BF204-$E204-$K204-$Q204-$W204&gt;Z204,Z204-AB204+AE204,Debt!$C$5-$D204-$J204-$P204-$V204-$AB204-$AH204-$AN204-$AT204-$AZ204-$BF204-$E204-$K204-$Q204-$W204),0),IF(Debt!$B$5-$D204-$J204-$P204-$V204-$AB204-$AH204-$AN204-$AT204-$AZ204-$BF204-$E204-$K204-$Q204-$W204&gt;Z204,Z204-AB204+AE204,Debt!$B$5-$D204-$J204-$P204-$V204-$AB204-$AH204-$AN204-$AT204-$AZ204-$BF204-$E204-$K204-$Q204-$W204)))</f>
        <v>0</v>
      </c>
      <c r="AD204" s="76">
        <f t="shared" ca="1" si="159"/>
        <v>0</v>
      </c>
      <c r="AE204" s="150">
        <f ca="1">IF(OR(Z204=0,AB$4=0),0,Z204*VLOOKUP(5,Debt!$A$7:$L$17,3,0)/12)</f>
        <v>0</v>
      </c>
      <c r="AF204" s="149">
        <f t="shared" si="160"/>
        <v>0</v>
      </c>
      <c r="AG204" s="122">
        <f t="shared" si="161"/>
        <v>0</v>
      </c>
      <c r="AH204" s="122">
        <f t="shared" si="140"/>
        <v>0</v>
      </c>
      <c r="AI204" s="122">
        <f>IF(AF204=0,0,IF(OR(EOMONTH($A204,0)&lt;Debt!$A$5,Debt!$A$5=""),IF(Debt!$A$6=TRUE,IF(Debt!$C$5-$D204-$J204-$P204-$V204-$AB204-$AN204-$AT204-$AZ204-$BF204-$E204-$K204-$Q204-$W204-$AC204&gt;AF204,AF204-AH204+AK204,Debt!$C$5-$D204-$J204-$P204-$V204-$AB204-$AH204-$AN204-$AT204-$AZ204-$BF204-$E204-$K204-$Q204-$W204-$AC204),0),IF(Debt!$B$5-$D204-$J204-$P204-$V204-$AB204-$AH204-$AN204-$AT204-$AZ204-$BF204-$E204-$K204-$Q204-$W204-$AC204&gt;AF204,AF204-AH204+AK204,Debt!$B$5-$D204-$J204-$P204-$V204-$AB204-$AH204-$AN204-$AT204-$AZ204-$BF204-$E204-$K204-$Q204-$W204-$AC204)))</f>
        <v>0</v>
      </c>
      <c r="AJ204" s="76">
        <f t="shared" si="162"/>
        <v>0</v>
      </c>
      <c r="AK204" s="150">
        <f>IF(OR(AF204=0,AH$4=0),0,AF204*VLOOKUP(6,Debt!$A$7:$L$17,3,0)/12)</f>
        <v>0</v>
      </c>
      <c r="AL204" s="149">
        <f t="shared" si="163"/>
        <v>0</v>
      </c>
      <c r="AM204" s="122">
        <f t="shared" si="164"/>
        <v>0</v>
      </c>
      <c r="AN204" s="122">
        <f t="shared" si="141"/>
        <v>0</v>
      </c>
      <c r="AO204" s="122">
        <f>IF(AL204=0,0,IF(OR(EOMONTH($A204,0)&lt;Debt!$A$5,Debt!$A$5=""),IF(Debt!$A$6=TRUE,IF(Debt!$C$5-$D204-$J204-$P204-$V204-$AB204-$AH204-$AT204-$AZ204-$BF204-$E204-$K204-$Q204-$W204-$AC204-$AI204&gt;AL204,AL204-AN204+AQ204,Debt!$C$5-$D204-$J204-$P204-$V204-$AB204-$AH204-$AN204-$AT204-$AZ204-$BF204-$E204-$K204-$Q204-$W204-$AC204-$AI204),0),IF(Debt!$B$5-$D204-$J204-$P204-$V204-$AB204-$AH204-$AN204-$AT204-$AZ204-$BF204-$E204-$K204-$Q204-$W204-$AC204-$AI204&gt;AL204,AL204-AN204+AQ204,Debt!$B$5-$D204-$J204-$P204-$V204-$AB204-$AH204-$AN204-$AT204-$AZ204-$BF204-$E204-$K204-$Q204-$W204-$AC204-$AI204)))</f>
        <v>0</v>
      </c>
      <c r="AP204" s="76">
        <f t="shared" si="165"/>
        <v>0</v>
      </c>
      <c r="AQ204" s="150">
        <f>IF(OR(AL204=0,AN$4=0),0,AL204*VLOOKUP(7,Debt!$A$7:$L$17,3,0)/12)</f>
        <v>0</v>
      </c>
      <c r="AR204" s="149">
        <f t="shared" si="166"/>
        <v>0</v>
      </c>
      <c r="AS204" s="122">
        <f t="shared" si="167"/>
        <v>0</v>
      </c>
      <c r="AT204" s="122">
        <f t="shared" si="142"/>
        <v>0</v>
      </c>
      <c r="AU204" s="122">
        <f>IF(AR204=0,0,IF(OR(EOMONTH($A204,0)&lt;Debt!$A$5,Debt!$A$5=""),IF(Debt!$A$6=TRUE,IF(Debt!$C$5-$D204-$J204-$P204-$V204-$AB204-$AH204-$AN204-$AZ204-$BF204-$E204-$K204-$Q204-$W204-$AC204-$AI204-$AO204&gt;AR204,AR204-AT204+AW204,Debt!$C$5-$D204-$J204-$P204-$V204-$AB204-$AH204-$AN204-$AT204-$AZ204-$BF204-$E204-$K204-$Q204-$W204-$AC204-$AI204-$AO204),0),IF(Debt!$B$5-$D204-$J204-$P204-$V204-$AB204-$AH204-$AN204-$AT204-$AZ204-$BF204-$E204-$K204-$Q204-$W204-$AC204-$AI204-$AO204&gt;AR204,AR204-AT204+AW204,Debt!$B$5-$D204-$J204-$P204-$V204-$AB204-$AH204-$AN204-$AT204-$AZ204-$BF204-$E204-$K204-$Q204-$W204-$AC204-$AI204-$AO204)))</f>
        <v>0</v>
      </c>
      <c r="AV204" s="76">
        <f t="shared" si="168"/>
        <v>0</v>
      </c>
      <c r="AW204" s="150">
        <f>IF(OR(AR204=0,AT$4=0),0,AR204*VLOOKUP(8,Debt!$A$7:$L$17,3,0)/12)</f>
        <v>0</v>
      </c>
      <c r="AX204" s="149">
        <f t="shared" si="169"/>
        <v>0</v>
      </c>
      <c r="AY204" s="122">
        <f t="shared" si="170"/>
        <v>0</v>
      </c>
      <c r="AZ204" s="122">
        <f t="shared" si="143"/>
        <v>0</v>
      </c>
      <c r="BA204" s="122">
        <f>IF(AX204=0,0,IF(OR(EOMONTH($A204,0)&lt;Debt!$A$5,Debt!$A$5=""),IF(Debt!$A$6=TRUE,IF(Debt!$C$5-$D204-$J204-$P204-$V204-$AB204-$AH204-$AN204-$AT204-$BF204-$E204-$K204-$Q204-$W204-$AC204-$AI204-$AO204-$AU204&gt;AX204,AX204-AZ204+BC204,Debt!$C$5-$D204-$J204-$P204-$V204-$AB204-$AH204-$AN204-$AT204-$AZ204-$BF204-$E204-$K204-$Q204-$W204-$AC204-$AI204-$AO204-$AU204),0),IF(Debt!$B$5-$D204-$J204-$P204-$V204-$AB204-$AH204-$AN204-$AT204-$AZ204-$BF204-$E204-$K204-$Q204-$W204-$AC204-$AI204-$AO204-$AU204&gt;AX204,AX204-AZ204+BC204,Debt!$B$5-$D204-$J204-$P204-$V204-$AB204-$AH204-$AN204-$AT204-$AZ204-$BF204-$E204-$K204-$Q204-$W204-$AC204-$AI204-$AO204-$AU204)))</f>
        <v>0</v>
      </c>
      <c r="BB204" s="76">
        <f t="shared" si="171"/>
        <v>0</v>
      </c>
      <c r="BC204" s="150">
        <f>IF(OR(AX204=0,AZ$4=0),0,AX204*VLOOKUP(9,Debt!$A$7:$L$17,3,0)/12)</f>
        <v>0</v>
      </c>
      <c r="BD204" s="149">
        <f t="shared" si="172"/>
        <v>0</v>
      </c>
      <c r="BE204" s="122">
        <f t="shared" si="173"/>
        <v>0</v>
      </c>
      <c r="BF204" s="122">
        <f t="shared" si="144"/>
        <v>0</v>
      </c>
      <c r="BG204" s="122">
        <f>IF(BD204=0,0,IF(OR(EOMONTH($A204,0)&lt;Debt!$A$5,Debt!$A$5=""),IF(Debt!$A$6=TRUE,IF(Debt!$C$5-$D204-$J204-$P204-$V204-$AB204-$AH204-$AN204-$AT204-$AZ204-$E204-$K204-$Q204-$W204-$AC204-$AI204-$AO204-$AU204-$BA204&gt;BD204,BD204-BF204+BI204,Debt!$C$5-$D204-$J204-$P204-$V204-$AB204-$AH204-$AN204-$AT204-$AZ204-$BF204-$E204-$K204-$Q204-$W204-$AC204-$AI204-$AO204-$AU204-$BA204),0),IF(Debt!$B$5-$D204-$J204-$P204-$V204-$AB204-$AH204-$AN204-$AT204-$AZ204-$BF204-$E204-$K204-$Q204-$W204-$AC204-$AI204-$AO204-$AU204-$BA204&gt;BD204,BD204-BF204+BI204,Debt!$B$5-$D204-$J204-$P204-$V204-$AB204-$AH204-$AN204-$AT204-$AZ204-$BF204-$E204-$K204-$Q204-$W204-$AC204-$AI204-$AO204-$AU204-$BA204)))</f>
        <v>0</v>
      </c>
      <c r="BH204" s="76">
        <f t="shared" si="174"/>
        <v>0</v>
      </c>
      <c r="BI204" s="150">
        <f>IF(OR(BD204=0,BF$4=0),0,BD204*VLOOKUP(10,Debt!$A$7:$L$17,3,0)/12)</f>
        <v>0</v>
      </c>
      <c r="BJ204" s="133">
        <f t="shared" ca="1" si="175"/>
        <v>0</v>
      </c>
      <c r="BK204" s="133">
        <f t="shared" ca="1" si="176"/>
        <v>0</v>
      </c>
      <c r="BL204" s="133">
        <f t="shared" ca="1" si="177"/>
        <v>0</v>
      </c>
      <c r="BM204" s="157">
        <f t="shared" ca="1" si="178"/>
        <v>0</v>
      </c>
    </row>
    <row r="205" spans="1:65" customFormat="1" thickBot="1" x14ac:dyDescent="0.25">
      <c r="A205" s="160">
        <f t="shared" ca="1" si="179"/>
        <v>50983</v>
      </c>
      <c r="B205" s="149">
        <f t="shared" ca="1" si="145"/>
        <v>0</v>
      </c>
      <c r="C205" s="122">
        <f t="shared" ca="1" si="146"/>
        <v>0</v>
      </c>
      <c r="D205" s="122">
        <f t="shared" ca="1" si="135"/>
        <v>0</v>
      </c>
      <c r="E205" s="122">
        <f ca="1">IF(B205=0,0,IF(OR(EOMONTH($A205,0)&lt;Debt!$A$5,Debt!$A$5=""),IF(Debt!$A$6=TRUE,IF(Debt!$C$5-$J205-$P205-$V205-$AB205-$AH205-$AN205-$AT205-$AZ205-$BF205&gt;B205,B205-D205+G205,Debt!$C$5-$D205-$J205-$P205-$V205-$AB205-$AH205-$AN205-$AT205-$AZ205-$BF205),0),IF(Debt!$B$5-$D205-$J205-$P205-$V205-$AB205-$AH205-$AN205-$AT205-$AZ205-$BF205&gt;B205,B205-D205+G205,Debt!$B$5-$D205-$J205-$P205-$V205-$AB205-$AH205-$AN205-$AT205-$AZ205-$BF205)))</f>
        <v>0</v>
      </c>
      <c r="F205" s="76">
        <f t="shared" ca="1" si="147"/>
        <v>0</v>
      </c>
      <c r="G205" s="150">
        <f ca="1">IF(OR(B205=0,D$4=0),0,B205*VLOOKUP(1,Debt!$A$7:$L$17,3,0)/12)</f>
        <v>0</v>
      </c>
      <c r="H205" s="149">
        <f t="shared" ca="1" si="148"/>
        <v>0</v>
      </c>
      <c r="I205" s="122">
        <f t="shared" ca="1" si="149"/>
        <v>0</v>
      </c>
      <c r="J205" s="122">
        <f t="shared" ca="1" si="136"/>
        <v>0</v>
      </c>
      <c r="K205" s="122">
        <f ca="1">IF(H205=0,0,IF(OR(EOMONTH($A205,0)&lt;Debt!$A$5,Debt!$A$5=""),IF(Debt!$A$6=TRUE,IF(Debt!C$5-$D205-$P205-$V205-$AB205-$AH205-$AN205-$AT205-$AZ205-$BF205&gt;H205,H205-J205+M205,Debt!$C$5-$D205-$J205-$P205-$V205-$AB205-$AH205-$AN205-$AT205-$AZ205-$BF205-$E205),0),IF(Debt!$B$5-$D205-$J205-$P205-$V205-$AB205-$AH205-$AN205-$AT205-$AZ205-$BF205-$E205&gt;H205,H205-J205+M205,Debt!$B$5-$D205-$J205-$P205-$V205-$AB205-$AH205-$AN205-$AT205-$AZ205-$BF205-$E205)))</f>
        <v>0</v>
      </c>
      <c r="L205" s="76">
        <f t="shared" ca="1" si="150"/>
        <v>0</v>
      </c>
      <c r="M205" s="150">
        <f ca="1">IF(OR(H205=0,J$4=0),0,H205*VLOOKUP(2,Debt!$A$7:$L$17,3,0)/12)</f>
        <v>0</v>
      </c>
      <c r="N205" s="149">
        <f t="shared" ca="1" si="151"/>
        <v>0</v>
      </c>
      <c r="O205" s="122">
        <f t="shared" ca="1" si="152"/>
        <v>0</v>
      </c>
      <c r="P205" s="122">
        <f t="shared" ca="1" si="137"/>
        <v>0</v>
      </c>
      <c r="Q205" s="122">
        <f ca="1">IF(N205=0,0,IF(OR(EOMONTH($A205,0)&lt;Debt!$A$5,Debt!$A$5=""),IF(Debt!$A$6=TRUE,IF(Debt!$C$5-$D205-$J205-$V205-$AB205-$AH205-$AN205-$AT205-$AZ205-$BF205-$E205-$K205&gt;N205,N205-P205+S205,Debt!$C$5-$D205-$J205-$P205-$V205-$AB205-$AH205-$AN205-$AT205-$AZ205-$BF205-$E205-$K205),0),IF(Debt!$B$5-$D205-$J205-$P205-$V205-$AB205-$AH205-$AN205-$AT205-$AZ205-$BF205-$E205-$K205&gt;N205,N205-P205+S205,Debt!$B$5-$D205-$J205-$P205-$V205-$AB205-$AH205-$AN205-$AT205-$AZ205-$BF205-$E205-$K205)))</f>
        <v>0</v>
      </c>
      <c r="R205" s="76">
        <f t="shared" ca="1" si="153"/>
        <v>0</v>
      </c>
      <c r="S205" s="150">
        <f ca="1">IF(OR(N205=0,P$4=0),0,N205*VLOOKUP(3,Debt!$A$7:$L$17,3,0)/12)</f>
        <v>0</v>
      </c>
      <c r="T205" s="149">
        <f t="shared" ca="1" si="154"/>
        <v>0</v>
      </c>
      <c r="U205" s="122">
        <f t="shared" ca="1" si="155"/>
        <v>0</v>
      </c>
      <c r="V205" s="122">
        <f t="shared" ca="1" si="138"/>
        <v>0</v>
      </c>
      <c r="W205" s="122">
        <f ca="1">IF(T205=0,0,IF(OR(EOMONTH($A205,0)&lt;Debt!$A$5,Debt!$A$5=""),IF(Debt!$A$6=TRUE,IF(Debt!$C$5-$D205-$J205-$P205-$AB205-$AH205-$AN205-$AT205-$AZ205-$BF205-$E205-$K205-$Q205&gt;T205,T205-V205+Y205,Debt!$C$5-$D205-$J205-$P205-$V205-$AB205-$AH205-$AN205-$AT205-$AZ205-$BF205-$E205-$K205-$Q205),0),IF(Debt!$B$5-$D205-$J205-$P205-$V205-$AB205-$AH205-$AN205-$AT205-$AZ205-$BF205-$E205-$K205-$Q205&gt;T205,T205-V205+Y205,Debt!$B$5-$D205-$J205-$P205-$V205-$AB205-$AH205-$AN205-$AT205-$AZ205-$BF205-$E205-$K205-$Q205)))</f>
        <v>0</v>
      </c>
      <c r="X205" s="76">
        <f t="shared" ca="1" si="156"/>
        <v>0</v>
      </c>
      <c r="Y205" s="150">
        <f ca="1">IF(OR(T205=0,V$4=0),0,T205*VLOOKUP(4,Debt!$A$7:$L$17,3,0)/12)</f>
        <v>0</v>
      </c>
      <c r="Z205" s="149">
        <f t="shared" ca="1" si="157"/>
        <v>0</v>
      </c>
      <c r="AA205" s="122">
        <f t="shared" ca="1" si="158"/>
        <v>0</v>
      </c>
      <c r="AB205" s="122">
        <f t="shared" ca="1" si="139"/>
        <v>0</v>
      </c>
      <c r="AC205" s="122">
        <f ca="1">IF(Z205=0,0,IF(OR(EOMONTH($A205,0)&lt;Debt!$A$5,Debt!$A$5=""),IF(Debt!$A$6=TRUE,IF(Debt!$C$5-$D205-$J205-$P205-$V205-$AH205-$AN205-$AT205-$AZ205-$BF205-$E205-$K205-$Q205-$W205&gt;Z205,Z205-AB205+AE205,Debt!$C$5-$D205-$J205-$P205-$V205-$AB205-$AH205-$AN205-$AT205-$AZ205-$BF205-$E205-$K205-$Q205-$W205),0),IF(Debt!$B$5-$D205-$J205-$P205-$V205-$AB205-$AH205-$AN205-$AT205-$AZ205-$BF205-$E205-$K205-$Q205-$W205&gt;Z205,Z205-AB205+AE205,Debt!$B$5-$D205-$J205-$P205-$V205-$AB205-$AH205-$AN205-$AT205-$AZ205-$BF205-$E205-$K205-$Q205-$W205)))</f>
        <v>0</v>
      </c>
      <c r="AD205" s="76">
        <f t="shared" ca="1" si="159"/>
        <v>0</v>
      </c>
      <c r="AE205" s="150">
        <f ca="1">IF(OR(Z205=0,AB$4=0),0,Z205*VLOOKUP(5,Debt!$A$7:$L$17,3,0)/12)</f>
        <v>0</v>
      </c>
      <c r="AF205" s="149">
        <f t="shared" si="160"/>
        <v>0</v>
      </c>
      <c r="AG205" s="122">
        <f t="shared" si="161"/>
        <v>0</v>
      </c>
      <c r="AH205" s="122">
        <f t="shared" si="140"/>
        <v>0</v>
      </c>
      <c r="AI205" s="122">
        <f>IF(AF205=0,0,IF(OR(EOMONTH($A205,0)&lt;Debt!$A$5,Debt!$A$5=""),IF(Debt!$A$6=TRUE,IF(Debt!$C$5-$D205-$J205-$P205-$V205-$AB205-$AN205-$AT205-$AZ205-$BF205-$E205-$K205-$Q205-$W205-$AC205&gt;AF205,AF205-AH205+AK205,Debt!$C$5-$D205-$J205-$P205-$V205-$AB205-$AH205-$AN205-$AT205-$AZ205-$BF205-$E205-$K205-$Q205-$W205-$AC205),0),IF(Debt!$B$5-$D205-$J205-$P205-$V205-$AB205-$AH205-$AN205-$AT205-$AZ205-$BF205-$E205-$K205-$Q205-$W205-$AC205&gt;AF205,AF205-AH205+AK205,Debt!$B$5-$D205-$J205-$P205-$V205-$AB205-$AH205-$AN205-$AT205-$AZ205-$BF205-$E205-$K205-$Q205-$W205-$AC205)))</f>
        <v>0</v>
      </c>
      <c r="AJ205" s="76">
        <f t="shared" si="162"/>
        <v>0</v>
      </c>
      <c r="AK205" s="150">
        <f>IF(OR(AF205=0,AH$4=0),0,AF205*VLOOKUP(6,Debt!$A$7:$L$17,3,0)/12)</f>
        <v>0</v>
      </c>
      <c r="AL205" s="149">
        <f t="shared" si="163"/>
        <v>0</v>
      </c>
      <c r="AM205" s="122">
        <f t="shared" si="164"/>
        <v>0</v>
      </c>
      <c r="AN205" s="122">
        <f t="shared" si="141"/>
        <v>0</v>
      </c>
      <c r="AO205" s="122">
        <f>IF(AL205=0,0,IF(OR(EOMONTH($A205,0)&lt;Debt!$A$5,Debt!$A$5=""),IF(Debt!$A$6=TRUE,IF(Debt!$C$5-$D205-$J205-$P205-$V205-$AB205-$AH205-$AT205-$AZ205-$BF205-$E205-$K205-$Q205-$W205-$AC205-$AI205&gt;AL205,AL205-AN205+AQ205,Debt!$C$5-$D205-$J205-$P205-$V205-$AB205-$AH205-$AN205-$AT205-$AZ205-$BF205-$E205-$K205-$Q205-$W205-$AC205-$AI205),0),IF(Debt!$B$5-$D205-$J205-$P205-$V205-$AB205-$AH205-$AN205-$AT205-$AZ205-$BF205-$E205-$K205-$Q205-$W205-$AC205-$AI205&gt;AL205,AL205-AN205+AQ205,Debt!$B$5-$D205-$J205-$P205-$V205-$AB205-$AH205-$AN205-$AT205-$AZ205-$BF205-$E205-$K205-$Q205-$W205-$AC205-$AI205)))</f>
        <v>0</v>
      </c>
      <c r="AP205" s="76">
        <f t="shared" si="165"/>
        <v>0</v>
      </c>
      <c r="AQ205" s="150">
        <f>IF(OR(AL205=0,AN$4=0),0,AL205*VLOOKUP(7,Debt!$A$7:$L$17,3,0)/12)</f>
        <v>0</v>
      </c>
      <c r="AR205" s="149">
        <f t="shared" si="166"/>
        <v>0</v>
      </c>
      <c r="AS205" s="122">
        <f t="shared" si="167"/>
        <v>0</v>
      </c>
      <c r="AT205" s="122">
        <f t="shared" si="142"/>
        <v>0</v>
      </c>
      <c r="AU205" s="122">
        <f>IF(AR205=0,0,IF(OR(EOMONTH($A205,0)&lt;Debt!$A$5,Debt!$A$5=""),IF(Debt!$A$6=TRUE,IF(Debt!$C$5-$D205-$J205-$P205-$V205-$AB205-$AH205-$AN205-$AZ205-$BF205-$E205-$K205-$Q205-$W205-$AC205-$AI205-$AO205&gt;AR205,AR205-AT205+AW205,Debt!$C$5-$D205-$J205-$P205-$V205-$AB205-$AH205-$AN205-$AT205-$AZ205-$BF205-$E205-$K205-$Q205-$W205-$AC205-$AI205-$AO205),0),IF(Debt!$B$5-$D205-$J205-$P205-$V205-$AB205-$AH205-$AN205-$AT205-$AZ205-$BF205-$E205-$K205-$Q205-$W205-$AC205-$AI205-$AO205&gt;AR205,AR205-AT205+AW205,Debt!$B$5-$D205-$J205-$P205-$V205-$AB205-$AH205-$AN205-$AT205-$AZ205-$BF205-$E205-$K205-$Q205-$W205-$AC205-$AI205-$AO205)))</f>
        <v>0</v>
      </c>
      <c r="AV205" s="76">
        <f t="shared" si="168"/>
        <v>0</v>
      </c>
      <c r="AW205" s="150">
        <f>IF(OR(AR205=0,AT$4=0),0,AR205*VLOOKUP(8,Debt!$A$7:$L$17,3,0)/12)</f>
        <v>0</v>
      </c>
      <c r="AX205" s="149">
        <f t="shared" si="169"/>
        <v>0</v>
      </c>
      <c r="AY205" s="122">
        <f t="shared" si="170"/>
        <v>0</v>
      </c>
      <c r="AZ205" s="122">
        <f t="shared" si="143"/>
        <v>0</v>
      </c>
      <c r="BA205" s="122">
        <f>IF(AX205=0,0,IF(OR(EOMONTH($A205,0)&lt;Debt!$A$5,Debt!$A$5=""),IF(Debt!$A$6=TRUE,IF(Debt!$C$5-$D205-$J205-$P205-$V205-$AB205-$AH205-$AN205-$AT205-$BF205-$E205-$K205-$Q205-$W205-$AC205-$AI205-$AO205-$AU205&gt;AX205,AX205-AZ205+BC205,Debt!$C$5-$D205-$J205-$P205-$V205-$AB205-$AH205-$AN205-$AT205-$AZ205-$BF205-$E205-$K205-$Q205-$W205-$AC205-$AI205-$AO205-$AU205),0),IF(Debt!$B$5-$D205-$J205-$P205-$V205-$AB205-$AH205-$AN205-$AT205-$AZ205-$BF205-$E205-$K205-$Q205-$W205-$AC205-$AI205-$AO205-$AU205&gt;AX205,AX205-AZ205+BC205,Debt!$B$5-$D205-$J205-$P205-$V205-$AB205-$AH205-$AN205-$AT205-$AZ205-$BF205-$E205-$K205-$Q205-$W205-$AC205-$AI205-$AO205-$AU205)))</f>
        <v>0</v>
      </c>
      <c r="BB205" s="76">
        <f t="shared" si="171"/>
        <v>0</v>
      </c>
      <c r="BC205" s="150">
        <f>IF(OR(AX205=0,AZ$4=0),0,AX205*VLOOKUP(9,Debt!$A$7:$L$17,3,0)/12)</f>
        <v>0</v>
      </c>
      <c r="BD205" s="149">
        <f t="shared" si="172"/>
        <v>0</v>
      </c>
      <c r="BE205" s="122">
        <f t="shared" si="173"/>
        <v>0</v>
      </c>
      <c r="BF205" s="122">
        <f t="shared" si="144"/>
        <v>0</v>
      </c>
      <c r="BG205" s="122">
        <f>IF(BD205=0,0,IF(OR(EOMONTH($A205,0)&lt;Debt!$A$5,Debt!$A$5=""),IF(Debt!$A$6=TRUE,IF(Debt!$C$5-$D205-$J205-$P205-$V205-$AB205-$AH205-$AN205-$AT205-$AZ205-$E205-$K205-$Q205-$W205-$AC205-$AI205-$AO205-$AU205-$BA205&gt;BD205,BD205-BF205+BI205,Debt!$C$5-$D205-$J205-$P205-$V205-$AB205-$AH205-$AN205-$AT205-$AZ205-$BF205-$E205-$K205-$Q205-$W205-$AC205-$AI205-$AO205-$AU205-$BA205),0),IF(Debt!$B$5-$D205-$J205-$P205-$V205-$AB205-$AH205-$AN205-$AT205-$AZ205-$BF205-$E205-$K205-$Q205-$W205-$AC205-$AI205-$AO205-$AU205-$BA205&gt;BD205,BD205-BF205+BI205,Debt!$B$5-$D205-$J205-$P205-$V205-$AB205-$AH205-$AN205-$AT205-$AZ205-$BF205-$E205-$K205-$Q205-$W205-$AC205-$AI205-$AO205-$AU205-$BA205)))</f>
        <v>0</v>
      </c>
      <c r="BH205" s="76">
        <f t="shared" si="174"/>
        <v>0</v>
      </c>
      <c r="BI205" s="150">
        <f>IF(OR(BD205=0,BF$4=0),0,BD205*VLOOKUP(10,Debt!$A$7:$L$17,3,0)/12)</f>
        <v>0</v>
      </c>
      <c r="BJ205" s="133">
        <f t="shared" ca="1" si="175"/>
        <v>0</v>
      </c>
      <c r="BK205" s="133">
        <f t="shared" ca="1" si="176"/>
        <v>0</v>
      </c>
      <c r="BL205" s="133">
        <f t="shared" ca="1" si="177"/>
        <v>0</v>
      </c>
      <c r="BM205" s="157">
        <f t="shared" ca="1" si="178"/>
        <v>0</v>
      </c>
    </row>
    <row r="206" spans="1:65" customFormat="1" thickBot="1" x14ac:dyDescent="0.25">
      <c r="A206" s="160">
        <f t="shared" ca="1" si="179"/>
        <v>51014</v>
      </c>
      <c r="B206" s="149">
        <f t="shared" ca="1" si="145"/>
        <v>0</v>
      </c>
      <c r="C206" s="122">
        <f t="shared" ca="1" si="146"/>
        <v>0</v>
      </c>
      <c r="D206" s="122">
        <f t="shared" ca="1" si="135"/>
        <v>0</v>
      </c>
      <c r="E206" s="122">
        <f ca="1">IF(B206=0,0,IF(OR(EOMONTH($A206,0)&lt;Debt!$A$5,Debt!$A$5=""),IF(Debt!$A$6=TRUE,IF(Debt!$C$5-$J206-$P206-$V206-$AB206-$AH206-$AN206-$AT206-$AZ206-$BF206&gt;B206,B206-D206+G206,Debt!$C$5-$D206-$J206-$P206-$V206-$AB206-$AH206-$AN206-$AT206-$AZ206-$BF206),0),IF(Debt!$B$5-$D206-$J206-$P206-$V206-$AB206-$AH206-$AN206-$AT206-$AZ206-$BF206&gt;B206,B206-D206+G206,Debt!$B$5-$D206-$J206-$P206-$V206-$AB206-$AH206-$AN206-$AT206-$AZ206-$BF206)))</f>
        <v>0</v>
      </c>
      <c r="F206" s="76">
        <f t="shared" ca="1" si="147"/>
        <v>0</v>
      </c>
      <c r="G206" s="150">
        <f ca="1">IF(OR(B206=0,D$4=0),0,B206*VLOOKUP(1,Debt!$A$7:$L$17,3,0)/12)</f>
        <v>0</v>
      </c>
      <c r="H206" s="149">
        <f t="shared" ca="1" si="148"/>
        <v>0</v>
      </c>
      <c r="I206" s="122">
        <f t="shared" ca="1" si="149"/>
        <v>0</v>
      </c>
      <c r="J206" s="122">
        <f t="shared" ca="1" si="136"/>
        <v>0</v>
      </c>
      <c r="K206" s="122">
        <f ca="1">IF(H206=0,0,IF(OR(EOMONTH($A206,0)&lt;Debt!$A$5,Debt!$A$5=""),IF(Debt!$A$6=TRUE,IF(Debt!C$5-$D206-$P206-$V206-$AB206-$AH206-$AN206-$AT206-$AZ206-$BF206&gt;H206,H206-J206+M206,Debt!$C$5-$D206-$J206-$P206-$V206-$AB206-$AH206-$AN206-$AT206-$AZ206-$BF206-$E206),0),IF(Debt!$B$5-$D206-$J206-$P206-$V206-$AB206-$AH206-$AN206-$AT206-$AZ206-$BF206-$E206&gt;H206,H206-J206+M206,Debt!$B$5-$D206-$J206-$P206-$V206-$AB206-$AH206-$AN206-$AT206-$AZ206-$BF206-$E206)))</f>
        <v>0</v>
      </c>
      <c r="L206" s="76">
        <f t="shared" ca="1" si="150"/>
        <v>0</v>
      </c>
      <c r="M206" s="150">
        <f ca="1">IF(OR(H206=0,J$4=0),0,H206*VLOOKUP(2,Debt!$A$7:$L$17,3,0)/12)</f>
        <v>0</v>
      </c>
      <c r="N206" s="149">
        <f t="shared" ca="1" si="151"/>
        <v>0</v>
      </c>
      <c r="O206" s="122">
        <f t="shared" ca="1" si="152"/>
        <v>0</v>
      </c>
      <c r="P206" s="122">
        <f t="shared" ca="1" si="137"/>
        <v>0</v>
      </c>
      <c r="Q206" s="122">
        <f ca="1">IF(N206=0,0,IF(OR(EOMONTH($A206,0)&lt;Debt!$A$5,Debt!$A$5=""),IF(Debt!$A$6=TRUE,IF(Debt!$C$5-$D206-$J206-$V206-$AB206-$AH206-$AN206-$AT206-$AZ206-$BF206-$E206-$K206&gt;N206,N206-P206+S206,Debt!$C$5-$D206-$J206-$P206-$V206-$AB206-$AH206-$AN206-$AT206-$AZ206-$BF206-$E206-$K206),0),IF(Debt!$B$5-$D206-$J206-$P206-$V206-$AB206-$AH206-$AN206-$AT206-$AZ206-$BF206-$E206-$K206&gt;N206,N206-P206+S206,Debt!$B$5-$D206-$J206-$P206-$V206-$AB206-$AH206-$AN206-$AT206-$AZ206-$BF206-$E206-$K206)))</f>
        <v>0</v>
      </c>
      <c r="R206" s="76">
        <f t="shared" ca="1" si="153"/>
        <v>0</v>
      </c>
      <c r="S206" s="150">
        <f ca="1">IF(OR(N206=0,P$4=0),0,N206*VLOOKUP(3,Debt!$A$7:$L$17,3,0)/12)</f>
        <v>0</v>
      </c>
      <c r="T206" s="149">
        <f t="shared" ca="1" si="154"/>
        <v>0</v>
      </c>
      <c r="U206" s="122">
        <f t="shared" ca="1" si="155"/>
        <v>0</v>
      </c>
      <c r="V206" s="122">
        <f t="shared" ca="1" si="138"/>
        <v>0</v>
      </c>
      <c r="W206" s="122">
        <f ca="1">IF(T206=0,0,IF(OR(EOMONTH($A206,0)&lt;Debt!$A$5,Debt!$A$5=""),IF(Debt!$A$6=TRUE,IF(Debt!$C$5-$D206-$J206-$P206-$AB206-$AH206-$AN206-$AT206-$AZ206-$BF206-$E206-$K206-$Q206&gt;T206,T206-V206+Y206,Debt!$C$5-$D206-$J206-$P206-$V206-$AB206-$AH206-$AN206-$AT206-$AZ206-$BF206-$E206-$K206-$Q206),0),IF(Debt!$B$5-$D206-$J206-$P206-$V206-$AB206-$AH206-$AN206-$AT206-$AZ206-$BF206-$E206-$K206-$Q206&gt;T206,T206-V206+Y206,Debt!$B$5-$D206-$J206-$P206-$V206-$AB206-$AH206-$AN206-$AT206-$AZ206-$BF206-$E206-$K206-$Q206)))</f>
        <v>0</v>
      </c>
      <c r="X206" s="76">
        <f t="shared" ca="1" si="156"/>
        <v>0</v>
      </c>
      <c r="Y206" s="150">
        <f ca="1">IF(OR(T206=0,V$4=0),0,T206*VLOOKUP(4,Debt!$A$7:$L$17,3,0)/12)</f>
        <v>0</v>
      </c>
      <c r="Z206" s="149">
        <f t="shared" ca="1" si="157"/>
        <v>0</v>
      </c>
      <c r="AA206" s="122">
        <f t="shared" ca="1" si="158"/>
        <v>0</v>
      </c>
      <c r="AB206" s="122">
        <f t="shared" ca="1" si="139"/>
        <v>0</v>
      </c>
      <c r="AC206" s="122">
        <f ca="1">IF(Z206=0,0,IF(OR(EOMONTH($A206,0)&lt;Debt!$A$5,Debt!$A$5=""),IF(Debt!$A$6=TRUE,IF(Debt!$C$5-$D206-$J206-$P206-$V206-$AH206-$AN206-$AT206-$AZ206-$BF206-$E206-$K206-$Q206-$W206&gt;Z206,Z206-AB206+AE206,Debt!$C$5-$D206-$J206-$P206-$V206-$AB206-$AH206-$AN206-$AT206-$AZ206-$BF206-$E206-$K206-$Q206-$W206),0),IF(Debt!$B$5-$D206-$J206-$P206-$V206-$AB206-$AH206-$AN206-$AT206-$AZ206-$BF206-$E206-$K206-$Q206-$W206&gt;Z206,Z206-AB206+AE206,Debt!$B$5-$D206-$J206-$P206-$V206-$AB206-$AH206-$AN206-$AT206-$AZ206-$BF206-$E206-$K206-$Q206-$W206)))</f>
        <v>0</v>
      </c>
      <c r="AD206" s="76">
        <f t="shared" ca="1" si="159"/>
        <v>0</v>
      </c>
      <c r="AE206" s="150">
        <f ca="1">IF(OR(Z206=0,AB$4=0),0,Z206*VLOOKUP(5,Debt!$A$7:$L$17,3,0)/12)</f>
        <v>0</v>
      </c>
      <c r="AF206" s="149">
        <f t="shared" si="160"/>
        <v>0</v>
      </c>
      <c r="AG206" s="122">
        <f t="shared" si="161"/>
        <v>0</v>
      </c>
      <c r="AH206" s="122">
        <f t="shared" si="140"/>
        <v>0</v>
      </c>
      <c r="AI206" s="122">
        <f>IF(AF206=0,0,IF(OR(EOMONTH($A206,0)&lt;Debt!$A$5,Debt!$A$5=""),IF(Debt!$A$6=TRUE,IF(Debt!$C$5-$D206-$J206-$P206-$V206-$AB206-$AN206-$AT206-$AZ206-$BF206-$E206-$K206-$Q206-$W206-$AC206&gt;AF206,AF206-AH206+AK206,Debt!$C$5-$D206-$J206-$P206-$V206-$AB206-$AH206-$AN206-$AT206-$AZ206-$BF206-$E206-$K206-$Q206-$W206-$AC206),0),IF(Debt!$B$5-$D206-$J206-$P206-$V206-$AB206-$AH206-$AN206-$AT206-$AZ206-$BF206-$E206-$K206-$Q206-$W206-$AC206&gt;AF206,AF206-AH206+AK206,Debt!$B$5-$D206-$J206-$P206-$V206-$AB206-$AH206-$AN206-$AT206-$AZ206-$BF206-$E206-$K206-$Q206-$W206-$AC206)))</f>
        <v>0</v>
      </c>
      <c r="AJ206" s="76">
        <f t="shared" si="162"/>
        <v>0</v>
      </c>
      <c r="AK206" s="150">
        <f>IF(OR(AF206=0,AH$4=0),0,AF206*VLOOKUP(6,Debt!$A$7:$L$17,3,0)/12)</f>
        <v>0</v>
      </c>
      <c r="AL206" s="149">
        <f t="shared" si="163"/>
        <v>0</v>
      </c>
      <c r="AM206" s="122">
        <f t="shared" si="164"/>
        <v>0</v>
      </c>
      <c r="AN206" s="122">
        <f t="shared" si="141"/>
        <v>0</v>
      </c>
      <c r="AO206" s="122">
        <f>IF(AL206=0,0,IF(OR(EOMONTH($A206,0)&lt;Debt!$A$5,Debt!$A$5=""),IF(Debt!$A$6=TRUE,IF(Debt!$C$5-$D206-$J206-$P206-$V206-$AB206-$AH206-$AT206-$AZ206-$BF206-$E206-$K206-$Q206-$W206-$AC206-$AI206&gt;AL206,AL206-AN206+AQ206,Debt!$C$5-$D206-$J206-$P206-$V206-$AB206-$AH206-$AN206-$AT206-$AZ206-$BF206-$E206-$K206-$Q206-$W206-$AC206-$AI206),0),IF(Debt!$B$5-$D206-$J206-$P206-$V206-$AB206-$AH206-$AN206-$AT206-$AZ206-$BF206-$E206-$K206-$Q206-$W206-$AC206-$AI206&gt;AL206,AL206-AN206+AQ206,Debt!$B$5-$D206-$J206-$P206-$V206-$AB206-$AH206-$AN206-$AT206-$AZ206-$BF206-$E206-$K206-$Q206-$W206-$AC206-$AI206)))</f>
        <v>0</v>
      </c>
      <c r="AP206" s="76">
        <f t="shared" si="165"/>
        <v>0</v>
      </c>
      <c r="AQ206" s="150">
        <f>IF(OR(AL206=0,AN$4=0),0,AL206*VLOOKUP(7,Debt!$A$7:$L$17,3,0)/12)</f>
        <v>0</v>
      </c>
      <c r="AR206" s="149">
        <f t="shared" si="166"/>
        <v>0</v>
      </c>
      <c r="AS206" s="122">
        <f t="shared" si="167"/>
        <v>0</v>
      </c>
      <c r="AT206" s="122">
        <f t="shared" si="142"/>
        <v>0</v>
      </c>
      <c r="AU206" s="122">
        <f>IF(AR206=0,0,IF(OR(EOMONTH($A206,0)&lt;Debt!$A$5,Debt!$A$5=""),IF(Debt!$A$6=TRUE,IF(Debt!$C$5-$D206-$J206-$P206-$V206-$AB206-$AH206-$AN206-$AZ206-$BF206-$E206-$K206-$Q206-$W206-$AC206-$AI206-$AO206&gt;AR206,AR206-AT206+AW206,Debt!$C$5-$D206-$J206-$P206-$V206-$AB206-$AH206-$AN206-$AT206-$AZ206-$BF206-$E206-$K206-$Q206-$W206-$AC206-$AI206-$AO206),0),IF(Debt!$B$5-$D206-$J206-$P206-$V206-$AB206-$AH206-$AN206-$AT206-$AZ206-$BF206-$E206-$K206-$Q206-$W206-$AC206-$AI206-$AO206&gt;AR206,AR206-AT206+AW206,Debt!$B$5-$D206-$J206-$P206-$V206-$AB206-$AH206-$AN206-$AT206-$AZ206-$BF206-$E206-$K206-$Q206-$W206-$AC206-$AI206-$AO206)))</f>
        <v>0</v>
      </c>
      <c r="AV206" s="76">
        <f t="shared" si="168"/>
        <v>0</v>
      </c>
      <c r="AW206" s="150">
        <f>IF(OR(AR206=0,AT$4=0),0,AR206*VLOOKUP(8,Debt!$A$7:$L$17,3,0)/12)</f>
        <v>0</v>
      </c>
      <c r="AX206" s="149">
        <f t="shared" si="169"/>
        <v>0</v>
      </c>
      <c r="AY206" s="122">
        <f t="shared" si="170"/>
        <v>0</v>
      </c>
      <c r="AZ206" s="122">
        <f t="shared" si="143"/>
        <v>0</v>
      </c>
      <c r="BA206" s="122">
        <f>IF(AX206=0,0,IF(OR(EOMONTH($A206,0)&lt;Debt!$A$5,Debt!$A$5=""),IF(Debt!$A$6=TRUE,IF(Debt!$C$5-$D206-$J206-$P206-$V206-$AB206-$AH206-$AN206-$AT206-$BF206-$E206-$K206-$Q206-$W206-$AC206-$AI206-$AO206-$AU206&gt;AX206,AX206-AZ206+BC206,Debt!$C$5-$D206-$J206-$P206-$V206-$AB206-$AH206-$AN206-$AT206-$AZ206-$BF206-$E206-$K206-$Q206-$W206-$AC206-$AI206-$AO206-$AU206),0),IF(Debt!$B$5-$D206-$J206-$P206-$V206-$AB206-$AH206-$AN206-$AT206-$AZ206-$BF206-$E206-$K206-$Q206-$W206-$AC206-$AI206-$AO206-$AU206&gt;AX206,AX206-AZ206+BC206,Debt!$B$5-$D206-$J206-$P206-$V206-$AB206-$AH206-$AN206-$AT206-$AZ206-$BF206-$E206-$K206-$Q206-$W206-$AC206-$AI206-$AO206-$AU206)))</f>
        <v>0</v>
      </c>
      <c r="BB206" s="76">
        <f t="shared" si="171"/>
        <v>0</v>
      </c>
      <c r="BC206" s="150">
        <f>IF(OR(AX206=0,AZ$4=0),0,AX206*VLOOKUP(9,Debt!$A$7:$L$17,3,0)/12)</f>
        <v>0</v>
      </c>
      <c r="BD206" s="149">
        <f t="shared" si="172"/>
        <v>0</v>
      </c>
      <c r="BE206" s="122">
        <f t="shared" si="173"/>
        <v>0</v>
      </c>
      <c r="BF206" s="122">
        <f t="shared" si="144"/>
        <v>0</v>
      </c>
      <c r="BG206" s="122">
        <f>IF(BD206=0,0,IF(OR(EOMONTH($A206,0)&lt;Debt!$A$5,Debt!$A$5=""),IF(Debt!$A$6=TRUE,IF(Debt!$C$5-$D206-$J206-$P206-$V206-$AB206-$AH206-$AN206-$AT206-$AZ206-$E206-$K206-$Q206-$W206-$AC206-$AI206-$AO206-$AU206-$BA206&gt;BD206,BD206-BF206+BI206,Debt!$C$5-$D206-$J206-$P206-$V206-$AB206-$AH206-$AN206-$AT206-$AZ206-$BF206-$E206-$K206-$Q206-$W206-$AC206-$AI206-$AO206-$AU206-$BA206),0),IF(Debt!$B$5-$D206-$J206-$P206-$V206-$AB206-$AH206-$AN206-$AT206-$AZ206-$BF206-$E206-$K206-$Q206-$W206-$AC206-$AI206-$AO206-$AU206-$BA206&gt;BD206,BD206-BF206+BI206,Debt!$B$5-$D206-$J206-$P206-$V206-$AB206-$AH206-$AN206-$AT206-$AZ206-$BF206-$E206-$K206-$Q206-$W206-$AC206-$AI206-$AO206-$AU206-$BA206)))</f>
        <v>0</v>
      </c>
      <c r="BH206" s="76">
        <f t="shared" si="174"/>
        <v>0</v>
      </c>
      <c r="BI206" s="150">
        <f>IF(OR(BD206=0,BF$4=0),0,BD206*VLOOKUP(10,Debt!$A$7:$L$17,3,0)/12)</f>
        <v>0</v>
      </c>
      <c r="BJ206" s="133">
        <f t="shared" ca="1" si="175"/>
        <v>0</v>
      </c>
      <c r="BK206" s="133">
        <f t="shared" ca="1" si="176"/>
        <v>0</v>
      </c>
      <c r="BL206" s="133">
        <f t="shared" ca="1" si="177"/>
        <v>0</v>
      </c>
      <c r="BM206" s="157">
        <f t="shared" ca="1" si="178"/>
        <v>0</v>
      </c>
    </row>
    <row r="207" spans="1:65" customFormat="1" thickBot="1" x14ac:dyDescent="0.25">
      <c r="A207" s="160">
        <f t="shared" ca="1" si="179"/>
        <v>51044</v>
      </c>
      <c r="B207" s="149">
        <f t="shared" ca="1" si="145"/>
        <v>0</v>
      </c>
      <c r="C207" s="122">
        <f t="shared" ca="1" si="146"/>
        <v>0</v>
      </c>
      <c r="D207" s="122">
        <f t="shared" ca="1" si="135"/>
        <v>0</v>
      </c>
      <c r="E207" s="122">
        <f ca="1">IF(B207=0,0,IF(OR(EOMONTH($A207,0)&lt;Debt!$A$5,Debt!$A$5=""),IF(Debt!$A$6=TRUE,IF(Debt!$C$5-$J207-$P207-$V207-$AB207-$AH207-$AN207-$AT207-$AZ207-$BF207&gt;B207,B207-D207+G207,Debt!$C$5-$D207-$J207-$P207-$V207-$AB207-$AH207-$AN207-$AT207-$AZ207-$BF207),0),IF(Debt!$B$5-$D207-$J207-$P207-$V207-$AB207-$AH207-$AN207-$AT207-$AZ207-$BF207&gt;B207,B207-D207+G207,Debt!$B$5-$D207-$J207-$P207-$V207-$AB207-$AH207-$AN207-$AT207-$AZ207-$BF207)))</f>
        <v>0</v>
      </c>
      <c r="F207" s="76">
        <f t="shared" ca="1" si="147"/>
        <v>0</v>
      </c>
      <c r="G207" s="150">
        <f ca="1">IF(OR(B207=0,D$4=0),0,B207*VLOOKUP(1,Debt!$A$7:$L$17,3,0)/12)</f>
        <v>0</v>
      </c>
      <c r="H207" s="149">
        <f t="shared" ca="1" si="148"/>
        <v>0</v>
      </c>
      <c r="I207" s="122">
        <f t="shared" ca="1" si="149"/>
        <v>0</v>
      </c>
      <c r="J207" s="122">
        <f t="shared" ca="1" si="136"/>
        <v>0</v>
      </c>
      <c r="K207" s="122">
        <f ca="1">IF(H207=0,0,IF(OR(EOMONTH($A207,0)&lt;Debt!$A$5,Debt!$A$5=""),IF(Debt!$A$6=TRUE,IF(Debt!C$5-$D207-$P207-$V207-$AB207-$AH207-$AN207-$AT207-$AZ207-$BF207&gt;H207,H207-J207+M207,Debt!$C$5-$D207-$J207-$P207-$V207-$AB207-$AH207-$AN207-$AT207-$AZ207-$BF207-$E207),0),IF(Debt!$B$5-$D207-$J207-$P207-$V207-$AB207-$AH207-$AN207-$AT207-$AZ207-$BF207-$E207&gt;H207,H207-J207+M207,Debt!$B$5-$D207-$J207-$P207-$V207-$AB207-$AH207-$AN207-$AT207-$AZ207-$BF207-$E207)))</f>
        <v>0</v>
      </c>
      <c r="L207" s="76">
        <f t="shared" ca="1" si="150"/>
        <v>0</v>
      </c>
      <c r="M207" s="150">
        <f ca="1">IF(OR(H207=0,J$4=0),0,H207*VLOOKUP(2,Debt!$A$7:$L$17,3,0)/12)</f>
        <v>0</v>
      </c>
      <c r="N207" s="149">
        <f t="shared" ca="1" si="151"/>
        <v>0</v>
      </c>
      <c r="O207" s="122">
        <f t="shared" ca="1" si="152"/>
        <v>0</v>
      </c>
      <c r="P207" s="122">
        <f t="shared" ca="1" si="137"/>
        <v>0</v>
      </c>
      <c r="Q207" s="122">
        <f ca="1">IF(N207=0,0,IF(OR(EOMONTH($A207,0)&lt;Debt!$A$5,Debt!$A$5=""),IF(Debt!$A$6=TRUE,IF(Debt!$C$5-$D207-$J207-$V207-$AB207-$AH207-$AN207-$AT207-$AZ207-$BF207-$E207-$K207&gt;N207,N207-P207+S207,Debt!$C$5-$D207-$J207-$P207-$V207-$AB207-$AH207-$AN207-$AT207-$AZ207-$BF207-$E207-$K207),0),IF(Debt!$B$5-$D207-$J207-$P207-$V207-$AB207-$AH207-$AN207-$AT207-$AZ207-$BF207-$E207-$K207&gt;N207,N207-P207+S207,Debt!$B$5-$D207-$J207-$P207-$V207-$AB207-$AH207-$AN207-$AT207-$AZ207-$BF207-$E207-$K207)))</f>
        <v>0</v>
      </c>
      <c r="R207" s="76">
        <f t="shared" ca="1" si="153"/>
        <v>0</v>
      </c>
      <c r="S207" s="150">
        <f ca="1">IF(OR(N207=0,P$4=0),0,N207*VLOOKUP(3,Debt!$A$7:$L$17,3,0)/12)</f>
        <v>0</v>
      </c>
      <c r="T207" s="149">
        <f t="shared" ca="1" si="154"/>
        <v>0</v>
      </c>
      <c r="U207" s="122">
        <f t="shared" ca="1" si="155"/>
        <v>0</v>
      </c>
      <c r="V207" s="122">
        <f t="shared" ca="1" si="138"/>
        <v>0</v>
      </c>
      <c r="W207" s="122">
        <f ca="1">IF(T207=0,0,IF(OR(EOMONTH($A207,0)&lt;Debt!$A$5,Debt!$A$5=""),IF(Debt!$A$6=TRUE,IF(Debt!$C$5-$D207-$J207-$P207-$AB207-$AH207-$AN207-$AT207-$AZ207-$BF207-$E207-$K207-$Q207&gt;T207,T207-V207+Y207,Debt!$C$5-$D207-$J207-$P207-$V207-$AB207-$AH207-$AN207-$AT207-$AZ207-$BF207-$E207-$K207-$Q207),0),IF(Debt!$B$5-$D207-$J207-$P207-$V207-$AB207-$AH207-$AN207-$AT207-$AZ207-$BF207-$E207-$K207-$Q207&gt;T207,T207-V207+Y207,Debt!$B$5-$D207-$J207-$P207-$V207-$AB207-$AH207-$AN207-$AT207-$AZ207-$BF207-$E207-$K207-$Q207)))</f>
        <v>0</v>
      </c>
      <c r="X207" s="76">
        <f t="shared" ca="1" si="156"/>
        <v>0</v>
      </c>
      <c r="Y207" s="150">
        <f ca="1">IF(OR(T207=0,V$4=0),0,T207*VLOOKUP(4,Debt!$A$7:$L$17,3,0)/12)</f>
        <v>0</v>
      </c>
      <c r="Z207" s="149">
        <f t="shared" ca="1" si="157"/>
        <v>0</v>
      </c>
      <c r="AA207" s="122">
        <f t="shared" ca="1" si="158"/>
        <v>0</v>
      </c>
      <c r="AB207" s="122">
        <f t="shared" ca="1" si="139"/>
        <v>0</v>
      </c>
      <c r="AC207" s="122">
        <f ca="1">IF(Z207=0,0,IF(OR(EOMONTH($A207,0)&lt;Debt!$A$5,Debt!$A$5=""),IF(Debt!$A$6=TRUE,IF(Debt!$C$5-$D207-$J207-$P207-$V207-$AH207-$AN207-$AT207-$AZ207-$BF207-$E207-$K207-$Q207-$W207&gt;Z207,Z207-AB207+AE207,Debt!$C$5-$D207-$J207-$P207-$V207-$AB207-$AH207-$AN207-$AT207-$AZ207-$BF207-$E207-$K207-$Q207-$W207),0),IF(Debt!$B$5-$D207-$J207-$P207-$V207-$AB207-$AH207-$AN207-$AT207-$AZ207-$BF207-$E207-$K207-$Q207-$W207&gt;Z207,Z207-AB207+AE207,Debt!$B$5-$D207-$J207-$P207-$V207-$AB207-$AH207-$AN207-$AT207-$AZ207-$BF207-$E207-$K207-$Q207-$W207)))</f>
        <v>0</v>
      </c>
      <c r="AD207" s="76">
        <f t="shared" ca="1" si="159"/>
        <v>0</v>
      </c>
      <c r="AE207" s="150">
        <f ca="1">IF(OR(Z207=0,AB$4=0),0,Z207*VLOOKUP(5,Debt!$A$7:$L$17,3,0)/12)</f>
        <v>0</v>
      </c>
      <c r="AF207" s="149">
        <f t="shared" si="160"/>
        <v>0</v>
      </c>
      <c r="AG207" s="122">
        <f t="shared" si="161"/>
        <v>0</v>
      </c>
      <c r="AH207" s="122">
        <f t="shared" si="140"/>
        <v>0</v>
      </c>
      <c r="AI207" s="122">
        <f>IF(AF207=0,0,IF(OR(EOMONTH($A207,0)&lt;Debt!$A$5,Debt!$A$5=""),IF(Debt!$A$6=TRUE,IF(Debt!$C$5-$D207-$J207-$P207-$V207-$AB207-$AN207-$AT207-$AZ207-$BF207-$E207-$K207-$Q207-$W207-$AC207&gt;AF207,AF207-AH207+AK207,Debt!$C$5-$D207-$J207-$P207-$V207-$AB207-$AH207-$AN207-$AT207-$AZ207-$BF207-$E207-$K207-$Q207-$W207-$AC207),0),IF(Debt!$B$5-$D207-$J207-$P207-$V207-$AB207-$AH207-$AN207-$AT207-$AZ207-$BF207-$E207-$K207-$Q207-$W207-$AC207&gt;AF207,AF207-AH207+AK207,Debt!$B$5-$D207-$J207-$P207-$V207-$AB207-$AH207-$AN207-$AT207-$AZ207-$BF207-$E207-$K207-$Q207-$W207-$AC207)))</f>
        <v>0</v>
      </c>
      <c r="AJ207" s="76">
        <f t="shared" si="162"/>
        <v>0</v>
      </c>
      <c r="AK207" s="150">
        <f>IF(OR(AF207=0,AH$4=0),0,AF207*VLOOKUP(6,Debt!$A$7:$L$17,3,0)/12)</f>
        <v>0</v>
      </c>
      <c r="AL207" s="149">
        <f t="shared" si="163"/>
        <v>0</v>
      </c>
      <c r="AM207" s="122">
        <f t="shared" si="164"/>
        <v>0</v>
      </c>
      <c r="AN207" s="122">
        <f t="shared" si="141"/>
        <v>0</v>
      </c>
      <c r="AO207" s="122">
        <f>IF(AL207=0,0,IF(OR(EOMONTH($A207,0)&lt;Debt!$A$5,Debt!$A$5=""),IF(Debt!$A$6=TRUE,IF(Debt!$C$5-$D207-$J207-$P207-$V207-$AB207-$AH207-$AT207-$AZ207-$BF207-$E207-$K207-$Q207-$W207-$AC207-$AI207&gt;AL207,AL207-AN207+AQ207,Debt!$C$5-$D207-$J207-$P207-$V207-$AB207-$AH207-$AN207-$AT207-$AZ207-$BF207-$E207-$K207-$Q207-$W207-$AC207-$AI207),0),IF(Debt!$B$5-$D207-$J207-$P207-$V207-$AB207-$AH207-$AN207-$AT207-$AZ207-$BF207-$E207-$K207-$Q207-$W207-$AC207-$AI207&gt;AL207,AL207-AN207+AQ207,Debt!$B$5-$D207-$J207-$P207-$V207-$AB207-$AH207-$AN207-$AT207-$AZ207-$BF207-$E207-$K207-$Q207-$W207-$AC207-$AI207)))</f>
        <v>0</v>
      </c>
      <c r="AP207" s="76">
        <f t="shared" si="165"/>
        <v>0</v>
      </c>
      <c r="AQ207" s="150">
        <f>IF(OR(AL207=0,AN$4=0),0,AL207*VLOOKUP(7,Debt!$A$7:$L$17,3,0)/12)</f>
        <v>0</v>
      </c>
      <c r="AR207" s="149">
        <f t="shared" si="166"/>
        <v>0</v>
      </c>
      <c r="AS207" s="122">
        <f t="shared" si="167"/>
        <v>0</v>
      </c>
      <c r="AT207" s="122">
        <f t="shared" si="142"/>
        <v>0</v>
      </c>
      <c r="AU207" s="122">
        <f>IF(AR207=0,0,IF(OR(EOMONTH($A207,0)&lt;Debt!$A$5,Debt!$A$5=""),IF(Debt!$A$6=TRUE,IF(Debt!$C$5-$D207-$J207-$P207-$V207-$AB207-$AH207-$AN207-$AZ207-$BF207-$E207-$K207-$Q207-$W207-$AC207-$AI207-$AO207&gt;AR207,AR207-AT207+AW207,Debt!$C$5-$D207-$J207-$P207-$V207-$AB207-$AH207-$AN207-$AT207-$AZ207-$BF207-$E207-$K207-$Q207-$W207-$AC207-$AI207-$AO207),0),IF(Debt!$B$5-$D207-$J207-$P207-$V207-$AB207-$AH207-$AN207-$AT207-$AZ207-$BF207-$E207-$K207-$Q207-$W207-$AC207-$AI207-$AO207&gt;AR207,AR207-AT207+AW207,Debt!$B$5-$D207-$J207-$P207-$V207-$AB207-$AH207-$AN207-$AT207-$AZ207-$BF207-$E207-$K207-$Q207-$W207-$AC207-$AI207-$AO207)))</f>
        <v>0</v>
      </c>
      <c r="AV207" s="76">
        <f t="shared" si="168"/>
        <v>0</v>
      </c>
      <c r="AW207" s="150">
        <f>IF(OR(AR207=0,AT$4=0),0,AR207*VLOOKUP(8,Debt!$A$7:$L$17,3,0)/12)</f>
        <v>0</v>
      </c>
      <c r="AX207" s="149">
        <f t="shared" si="169"/>
        <v>0</v>
      </c>
      <c r="AY207" s="122">
        <f t="shared" si="170"/>
        <v>0</v>
      </c>
      <c r="AZ207" s="122">
        <f t="shared" si="143"/>
        <v>0</v>
      </c>
      <c r="BA207" s="122">
        <f>IF(AX207=0,0,IF(OR(EOMONTH($A207,0)&lt;Debt!$A$5,Debt!$A$5=""),IF(Debt!$A$6=TRUE,IF(Debt!$C$5-$D207-$J207-$P207-$V207-$AB207-$AH207-$AN207-$AT207-$BF207-$E207-$K207-$Q207-$W207-$AC207-$AI207-$AO207-$AU207&gt;AX207,AX207-AZ207+BC207,Debt!$C$5-$D207-$J207-$P207-$V207-$AB207-$AH207-$AN207-$AT207-$AZ207-$BF207-$E207-$K207-$Q207-$W207-$AC207-$AI207-$AO207-$AU207),0),IF(Debt!$B$5-$D207-$J207-$P207-$V207-$AB207-$AH207-$AN207-$AT207-$AZ207-$BF207-$E207-$K207-$Q207-$W207-$AC207-$AI207-$AO207-$AU207&gt;AX207,AX207-AZ207+BC207,Debt!$B$5-$D207-$J207-$P207-$V207-$AB207-$AH207-$AN207-$AT207-$AZ207-$BF207-$E207-$K207-$Q207-$W207-$AC207-$AI207-$AO207-$AU207)))</f>
        <v>0</v>
      </c>
      <c r="BB207" s="76">
        <f t="shared" si="171"/>
        <v>0</v>
      </c>
      <c r="BC207" s="150">
        <f>IF(OR(AX207=0,AZ$4=0),0,AX207*VLOOKUP(9,Debt!$A$7:$L$17,3,0)/12)</f>
        <v>0</v>
      </c>
      <c r="BD207" s="149">
        <f t="shared" si="172"/>
        <v>0</v>
      </c>
      <c r="BE207" s="122">
        <f t="shared" si="173"/>
        <v>0</v>
      </c>
      <c r="BF207" s="122">
        <f t="shared" si="144"/>
        <v>0</v>
      </c>
      <c r="BG207" s="122">
        <f>IF(BD207=0,0,IF(OR(EOMONTH($A207,0)&lt;Debt!$A$5,Debt!$A$5=""),IF(Debt!$A$6=TRUE,IF(Debt!$C$5-$D207-$J207-$P207-$V207-$AB207-$AH207-$AN207-$AT207-$AZ207-$E207-$K207-$Q207-$W207-$AC207-$AI207-$AO207-$AU207-$BA207&gt;BD207,BD207-BF207+BI207,Debt!$C$5-$D207-$J207-$P207-$V207-$AB207-$AH207-$AN207-$AT207-$AZ207-$BF207-$E207-$K207-$Q207-$W207-$AC207-$AI207-$AO207-$AU207-$BA207),0),IF(Debt!$B$5-$D207-$J207-$P207-$V207-$AB207-$AH207-$AN207-$AT207-$AZ207-$BF207-$E207-$K207-$Q207-$W207-$AC207-$AI207-$AO207-$AU207-$BA207&gt;BD207,BD207-BF207+BI207,Debt!$B$5-$D207-$J207-$P207-$V207-$AB207-$AH207-$AN207-$AT207-$AZ207-$BF207-$E207-$K207-$Q207-$W207-$AC207-$AI207-$AO207-$AU207-$BA207)))</f>
        <v>0</v>
      </c>
      <c r="BH207" s="76">
        <f t="shared" si="174"/>
        <v>0</v>
      </c>
      <c r="BI207" s="150">
        <f>IF(OR(BD207=0,BF$4=0),0,BD207*VLOOKUP(10,Debt!$A$7:$L$17,3,0)/12)</f>
        <v>0</v>
      </c>
      <c r="BJ207" s="133">
        <f t="shared" ca="1" si="175"/>
        <v>0</v>
      </c>
      <c r="BK207" s="133">
        <f t="shared" ca="1" si="176"/>
        <v>0</v>
      </c>
      <c r="BL207" s="133">
        <f t="shared" ca="1" si="177"/>
        <v>0</v>
      </c>
      <c r="BM207" s="157">
        <f t="shared" ca="1" si="178"/>
        <v>0</v>
      </c>
    </row>
    <row r="208" spans="1:65" customFormat="1" thickBot="1" x14ac:dyDescent="0.25">
      <c r="A208" s="160">
        <f t="shared" ca="1" si="179"/>
        <v>51075</v>
      </c>
      <c r="B208" s="149">
        <f t="shared" ca="1" si="145"/>
        <v>0</v>
      </c>
      <c r="C208" s="122">
        <f t="shared" ca="1" si="146"/>
        <v>0</v>
      </c>
      <c r="D208" s="122">
        <f t="shared" ca="1" si="135"/>
        <v>0</v>
      </c>
      <c r="E208" s="122">
        <f ca="1">IF(B208=0,0,IF(OR(EOMONTH($A208,0)&lt;Debt!$A$5,Debt!$A$5=""),IF(Debt!$A$6=TRUE,IF(Debt!$C$5-$J208-$P208-$V208-$AB208-$AH208-$AN208-$AT208-$AZ208-$BF208&gt;B208,B208-D208+G208,Debt!$C$5-$D208-$J208-$P208-$V208-$AB208-$AH208-$AN208-$AT208-$AZ208-$BF208),0),IF(Debt!$B$5-$D208-$J208-$P208-$V208-$AB208-$AH208-$AN208-$AT208-$AZ208-$BF208&gt;B208,B208-D208+G208,Debt!$B$5-$D208-$J208-$P208-$V208-$AB208-$AH208-$AN208-$AT208-$AZ208-$BF208)))</f>
        <v>0</v>
      </c>
      <c r="F208" s="76">
        <f t="shared" ca="1" si="147"/>
        <v>0</v>
      </c>
      <c r="G208" s="150">
        <f ca="1">IF(OR(B208=0,D$4=0),0,B208*VLOOKUP(1,Debt!$A$7:$L$17,3,0)/12)</f>
        <v>0</v>
      </c>
      <c r="H208" s="149">
        <f t="shared" ca="1" si="148"/>
        <v>0</v>
      </c>
      <c r="I208" s="122">
        <f t="shared" ca="1" si="149"/>
        <v>0</v>
      </c>
      <c r="J208" s="122">
        <f t="shared" ca="1" si="136"/>
        <v>0</v>
      </c>
      <c r="K208" s="122">
        <f ca="1">IF(H208=0,0,IF(OR(EOMONTH($A208,0)&lt;Debt!$A$5,Debt!$A$5=""),IF(Debt!$A$6=TRUE,IF(Debt!C$5-$D208-$P208-$V208-$AB208-$AH208-$AN208-$AT208-$AZ208-$BF208&gt;H208,H208-J208+M208,Debt!$C$5-$D208-$J208-$P208-$V208-$AB208-$AH208-$AN208-$AT208-$AZ208-$BF208-$E208),0),IF(Debt!$B$5-$D208-$J208-$P208-$V208-$AB208-$AH208-$AN208-$AT208-$AZ208-$BF208-$E208&gt;H208,H208-J208+M208,Debt!$B$5-$D208-$J208-$P208-$V208-$AB208-$AH208-$AN208-$AT208-$AZ208-$BF208-$E208)))</f>
        <v>0</v>
      </c>
      <c r="L208" s="76">
        <f t="shared" ca="1" si="150"/>
        <v>0</v>
      </c>
      <c r="M208" s="150">
        <f ca="1">IF(OR(H208=0,J$4=0),0,H208*VLOOKUP(2,Debt!$A$7:$L$17,3,0)/12)</f>
        <v>0</v>
      </c>
      <c r="N208" s="149">
        <f t="shared" ca="1" si="151"/>
        <v>0</v>
      </c>
      <c r="O208" s="122">
        <f t="shared" ca="1" si="152"/>
        <v>0</v>
      </c>
      <c r="P208" s="122">
        <f t="shared" ca="1" si="137"/>
        <v>0</v>
      </c>
      <c r="Q208" s="122">
        <f ca="1">IF(N208=0,0,IF(OR(EOMONTH($A208,0)&lt;Debt!$A$5,Debt!$A$5=""),IF(Debt!$A$6=TRUE,IF(Debt!$C$5-$D208-$J208-$V208-$AB208-$AH208-$AN208-$AT208-$AZ208-$BF208-$E208-$K208&gt;N208,N208-P208+S208,Debt!$C$5-$D208-$J208-$P208-$V208-$AB208-$AH208-$AN208-$AT208-$AZ208-$BF208-$E208-$K208),0),IF(Debt!$B$5-$D208-$J208-$P208-$V208-$AB208-$AH208-$AN208-$AT208-$AZ208-$BF208-$E208-$K208&gt;N208,N208-P208+S208,Debt!$B$5-$D208-$J208-$P208-$V208-$AB208-$AH208-$AN208-$AT208-$AZ208-$BF208-$E208-$K208)))</f>
        <v>0</v>
      </c>
      <c r="R208" s="76">
        <f t="shared" ca="1" si="153"/>
        <v>0</v>
      </c>
      <c r="S208" s="150">
        <f ca="1">IF(OR(N208=0,P$4=0),0,N208*VLOOKUP(3,Debt!$A$7:$L$17,3,0)/12)</f>
        <v>0</v>
      </c>
      <c r="T208" s="149">
        <f t="shared" ca="1" si="154"/>
        <v>0</v>
      </c>
      <c r="U208" s="122">
        <f t="shared" ca="1" si="155"/>
        <v>0</v>
      </c>
      <c r="V208" s="122">
        <f t="shared" ca="1" si="138"/>
        <v>0</v>
      </c>
      <c r="W208" s="122">
        <f ca="1">IF(T208=0,0,IF(OR(EOMONTH($A208,0)&lt;Debt!$A$5,Debt!$A$5=""),IF(Debt!$A$6=TRUE,IF(Debt!$C$5-$D208-$J208-$P208-$AB208-$AH208-$AN208-$AT208-$AZ208-$BF208-$E208-$K208-$Q208&gt;T208,T208-V208+Y208,Debt!$C$5-$D208-$J208-$P208-$V208-$AB208-$AH208-$AN208-$AT208-$AZ208-$BF208-$E208-$K208-$Q208),0),IF(Debt!$B$5-$D208-$J208-$P208-$V208-$AB208-$AH208-$AN208-$AT208-$AZ208-$BF208-$E208-$K208-$Q208&gt;T208,T208-V208+Y208,Debt!$B$5-$D208-$J208-$P208-$V208-$AB208-$AH208-$AN208-$AT208-$AZ208-$BF208-$E208-$K208-$Q208)))</f>
        <v>0</v>
      </c>
      <c r="X208" s="76">
        <f t="shared" ca="1" si="156"/>
        <v>0</v>
      </c>
      <c r="Y208" s="150">
        <f ca="1">IF(OR(T208=0,V$4=0),0,T208*VLOOKUP(4,Debt!$A$7:$L$17,3,0)/12)</f>
        <v>0</v>
      </c>
      <c r="Z208" s="149">
        <f t="shared" ca="1" si="157"/>
        <v>0</v>
      </c>
      <c r="AA208" s="122">
        <f t="shared" ca="1" si="158"/>
        <v>0</v>
      </c>
      <c r="AB208" s="122">
        <f t="shared" ca="1" si="139"/>
        <v>0</v>
      </c>
      <c r="AC208" s="122">
        <f ca="1">IF(Z208=0,0,IF(OR(EOMONTH($A208,0)&lt;Debt!$A$5,Debt!$A$5=""),IF(Debt!$A$6=TRUE,IF(Debt!$C$5-$D208-$J208-$P208-$V208-$AH208-$AN208-$AT208-$AZ208-$BF208-$E208-$K208-$Q208-$W208&gt;Z208,Z208-AB208+AE208,Debt!$C$5-$D208-$J208-$P208-$V208-$AB208-$AH208-$AN208-$AT208-$AZ208-$BF208-$E208-$K208-$Q208-$W208),0),IF(Debt!$B$5-$D208-$J208-$P208-$V208-$AB208-$AH208-$AN208-$AT208-$AZ208-$BF208-$E208-$K208-$Q208-$W208&gt;Z208,Z208-AB208+AE208,Debt!$B$5-$D208-$J208-$P208-$V208-$AB208-$AH208-$AN208-$AT208-$AZ208-$BF208-$E208-$K208-$Q208-$W208)))</f>
        <v>0</v>
      </c>
      <c r="AD208" s="76">
        <f t="shared" ca="1" si="159"/>
        <v>0</v>
      </c>
      <c r="AE208" s="150">
        <f ca="1">IF(OR(Z208=0,AB$4=0),0,Z208*VLOOKUP(5,Debt!$A$7:$L$17,3,0)/12)</f>
        <v>0</v>
      </c>
      <c r="AF208" s="149">
        <f t="shared" si="160"/>
        <v>0</v>
      </c>
      <c r="AG208" s="122">
        <f t="shared" si="161"/>
        <v>0</v>
      </c>
      <c r="AH208" s="122">
        <f t="shared" si="140"/>
        <v>0</v>
      </c>
      <c r="AI208" s="122">
        <f>IF(AF208=0,0,IF(OR(EOMONTH($A208,0)&lt;Debt!$A$5,Debt!$A$5=""),IF(Debt!$A$6=TRUE,IF(Debt!$C$5-$D208-$J208-$P208-$V208-$AB208-$AN208-$AT208-$AZ208-$BF208-$E208-$K208-$Q208-$W208-$AC208&gt;AF208,AF208-AH208+AK208,Debt!$C$5-$D208-$J208-$P208-$V208-$AB208-$AH208-$AN208-$AT208-$AZ208-$BF208-$E208-$K208-$Q208-$W208-$AC208),0),IF(Debt!$B$5-$D208-$J208-$P208-$V208-$AB208-$AH208-$AN208-$AT208-$AZ208-$BF208-$E208-$K208-$Q208-$W208-$AC208&gt;AF208,AF208-AH208+AK208,Debt!$B$5-$D208-$J208-$P208-$V208-$AB208-$AH208-$AN208-$AT208-$AZ208-$BF208-$E208-$K208-$Q208-$W208-$AC208)))</f>
        <v>0</v>
      </c>
      <c r="AJ208" s="76">
        <f t="shared" si="162"/>
        <v>0</v>
      </c>
      <c r="AK208" s="150">
        <f>IF(OR(AF208=0,AH$4=0),0,AF208*VLOOKUP(6,Debt!$A$7:$L$17,3,0)/12)</f>
        <v>0</v>
      </c>
      <c r="AL208" s="149">
        <f t="shared" si="163"/>
        <v>0</v>
      </c>
      <c r="AM208" s="122">
        <f t="shared" si="164"/>
        <v>0</v>
      </c>
      <c r="AN208" s="122">
        <f t="shared" si="141"/>
        <v>0</v>
      </c>
      <c r="AO208" s="122">
        <f>IF(AL208=0,0,IF(OR(EOMONTH($A208,0)&lt;Debt!$A$5,Debt!$A$5=""),IF(Debt!$A$6=TRUE,IF(Debt!$C$5-$D208-$J208-$P208-$V208-$AB208-$AH208-$AT208-$AZ208-$BF208-$E208-$K208-$Q208-$W208-$AC208-$AI208&gt;AL208,AL208-AN208+AQ208,Debt!$C$5-$D208-$J208-$P208-$V208-$AB208-$AH208-$AN208-$AT208-$AZ208-$BF208-$E208-$K208-$Q208-$W208-$AC208-$AI208),0),IF(Debt!$B$5-$D208-$J208-$P208-$V208-$AB208-$AH208-$AN208-$AT208-$AZ208-$BF208-$E208-$K208-$Q208-$W208-$AC208-$AI208&gt;AL208,AL208-AN208+AQ208,Debt!$B$5-$D208-$J208-$P208-$V208-$AB208-$AH208-$AN208-$AT208-$AZ208-$BF208-$E208-$K208-$Q208-$W208-$AC208-$AI208)))</f>
        <v>0</v>
      </c>
      <c r="AP208" s="76">
        <f t="shared" si="165"/>
        <v>0</v>
      </c>
      <c r="AQ208" s="150">
        <f>IF(OR(AL208=0,AN$4=0),0,AL208*VLOOKUP(7,Debt!$A$7:$L$17,3,0)/12)</f>
        <v>0</v>
      </c>
      <c r="AR208" s="149">
        <f t="shared" si="166"/>
        <v>0</v>
      </c>
      <c r="AS208" s="122">
        <f t="shared" si="167"/>
        <v>0</v>
      </c>
      <c r="AT208" s="122">
        <f t="shared" si="142"/>
        <v>0</v>
      </c>
      <c r="AU208" s="122">
        <f>IF(AR208=0,0,IF(OR(EOMONTH($A208,0)&lt;Debt!$A$5,Debt!$A$5=""),IF(Debt!$A$6=TRUE,IF(Debt!$C$5-$D208-$J208-$P208-$V208-$AB208-$AH208-$AN208-$AZ208-$BF208-$E208-$K208-$Q208-$W208-$AC208-$AI208-$AO208&gt;AR208,AR208-AT208+AW208,Debt!$C$5-$D208-$J208-$P208-$V208-$AB208-$AH208-$AN208-$AT208-$AZ208-$BF208-$E208-$K208-$Q208-$W208-$AC208-$AI208-$AO208),0),IF(Debt!$B$5-$D208-$J208-$P208-$V208-$AB208-$AH208-$AN208-$AT208-$AZ208-$BF208-$E208-$K208-$Q208-$W208-$AC208-$AI208-$AO208&gt;AR208,AR208-AT208+AW208,Debt!$B$5-$D208-$J208-$P208-$V208-$AB208-$AH208-$AN208-$AT208-$AZ208-$BF208-$E208-$K208-$Q208-$W208-$AC208-$AI208-$AO208)))</f>
        <v>0</v>
      </c>
      <c r="AV208" s="76">
        <f t="shared" si="168"/>
        <v>0</v>
      </c>
      <c r="AW208" s="150">
        <f>IF(OR(AR208=0,AT$4=0),0,AR208*VLOOKUP(8,Debt!$A$7:$L$17,3,0)/12)</f>
        <v>0</v>
      </c>
      <c r="AX208" s="149">
        <f t="shared" si="169"/>
        <v>0</v>
      </c>
      <c r="AY208" s="122">
        <f t="shared" si="170"/>
        <v>0</v>
      </c>
      <c r="AZ208" s="122">
        <f t="shared" si="143"/>
        <v>0</v>
      </c>
      <c r="BA208" s="122">
        <f>IF(AX208=0,0,IF(OR(EOMONTH($A208,0)&lt;Debt!$A$5,Debt!$A$5=""),IF(Debt!$A$6=TRUE,IF(Debt!$C$5-$D208-$J208-$P208-$V208-$AB208-$AH208-$AN208-$AT208-$BF208-$E208-$K208-$Q208-$W208-$AC208-$AI208-$AO208-$AU208&gt;AX208,AX208-AZ208+BC208,Debt!$C$5-$D208-$J208-$P208-$V208-$AB208-$AH208-$AN208-$AT208-$AZ208-$BF208-$E208-$K208-$Q208-$W208-$AC208-$AI208-$AO208-$AU208),0),IF(Debt!$B$5-$D208-$J208-$P208-$V208-$AB208-$AH208-$AN208-$AT208-$AZ208-$BF208-$E208-$K208-$Q208-$W208-$AC208-$AI208-$AO208-$AU208&gt;AX208,AX208-AZ208+BC208,Debt!$B$5-$D208-$J208-$P208-$V208-$AB208-$AH208-$AN208-$AT208-$AZ208-$BF208-$E208-$K208-$Q208-$W208-$AC208-$AI208-$AO208-$AU208)))</f>
        <v>0</v>
      </c>
      <c r="BB208" s="76">
        <f t="shared" si="171"/>
        <v>0</v>
      </c>
      <c r="BC208" s="150">
        <f>IF(OR(AX208=0,AZ$4=0),0,AX208*VLOOKUP(9,Debt!$A$7:$L$17,3,0)/12)</f>
        <v>0</v>
      </c>
      <c r="BD208" s="149">
        <f t="shared" si="172"/>
        <v>0</v>
      </c>
      <c r="BE208" s="122">
        <f t="shared" si="173"/>
        <v>0</v>
      </c>
      <c r="BF208" s="122">
        <f t="shared" si="144"/>
        <v>0</v>
      </c>
      <c r="BG208" s="122">
        <f>IF(BD208=0,0,IF(OR(EOMONTH($A208,0)&lt;Debt!$A$5,Debt!$A$5=""),IF(Debt!$A$6=TRUE,IF(Debt!$C$5-$D208-$J208-$P208-$V208-$AB208-$AH208-$AN208-$AT208-$AZ208-$E208-$K208-$Q208-$W208-$AC208-$AI208-$AO208-$AU208-$BA208&gt;BD208,BD208-BF208+BI208,Debt!$C$5-$D208-$J208-$P208-$V208-$AB208-$AH208-$AN208-$AT208-$AZ208-$BF208-$E208-$K208-$Q208-$W208-$AC208-$AI208-$AO208-$AU208-$BA208),0),IF(Debt!$B$5-$D208-$J208-$P208-$V208-$AB208-$AH208-$AN208-$AT208-$AZ208-$BF208-$E208-$K208-$Q208-$W208-$AC208-$AI208-$AO208-$AU208-$BA208&gt;BD208,BD208-BF208+BI208,Debt!$B$5-$D208-$J208-$P208-$V208-$AB208-$AH208-$AN208-$AT208-$AZ208-$BF208-$E208-$K208-$Q208-$W208-$AC208-$AI208-$AO208-$AU208-$BA208)))</f>
        <v>0</v>
      </c>
      <c r="BH208" s="76">
        <f t="shared" si="174"/>
        <v>0</v>
      </c>
      <c r="BI208" s="150">
        <f>IF(OR(BD208=0,BF$4=0),0,BD208*VLOOKUP(10,Debt!$A$7:$L$17,3,0)/12)</f>
        <v>0</v>
      </c>
      <c r="BJ208" s="133">
        <f t="shared" ca="1" si="175"/>
        <v>0</v>
      </c>
      <c r="BK208" s="133">
        <f t="shared" ca="1" si="176"/>
        <v>0</v>
      </c>
      <c r="BL208" s="133">
        <f t="shared" ca="1" si="177"/>
        <v>0</v>
      </c>
      <c r="BM208" s="157">
        <f t="shared" ca="1" si="178"/>
        <v>0</v>
      </c>
    </row>
    <row r="209" spans="1:65" customFormat="1" thickBot="1" x14ac:dyDescent="0.25">
      <c r="A209" s="160">
        <f t="shared" ca="1" si="179"/>
        <v>51105</v>
      </c>
      <c r="B209" s="149">
        <f t="shared" ca="1" si="145"/>
        <v>0</v>
      </c>
      <c r="C209" s="122">
        <f t="shared" ca="1" si="146"/>
        <v>0</v>
      </c>
      <c r="D209" s="122">
        <f t="shared" ca="1" si="135"/>
        <v>0</v>
      </c>
      <c r="E209" s="122">
        <f ca="1">IF(B209=0,0,IF(OR(EOMONTH($A209,0)&lt;Debt!$A$5,Debt!$A$5=""),IF(Debt!$A$6=TRUE,IF(Debt!$C$5-$J209-$P209-$V209-$AB209-$AH209-$AN209-$AT209-$AZ209-$BF209&gt;B209,B209-D209+G209,Debt!$C$5-$D209-$J209-$P209-$V209-$AB209-$AH209-$AN209-$AT209-$AZ209-$BF209),0),IF(Debt!$B$5-$D209-$J209-$P209-$V209-$AB209-$AH209-$AN209-$AT209-$AZ209-$BF209&gt;B209,B209-D209+G209,Debt!$B$5-$D209-$J209-$P209-$V209-$AB209-$AH209-$AN209-$AT209-$AZ209-$BF209)))</f>
        <v>0</v>
      </c>
      <c r="F209" s="76">
        <f t="shared" ca="1" si="147"/>
        <v>0</v>
      </c>
      <c r="G209" s="150">
        <f ca="1">IF(OR(B209=0,D$4=0),0,B209*VLOOKUP(1,Debt!$A$7:$L$17,3,0)/12)</f>
        <v>0</v>
      </c>
      <c r="H209" s="149">
        <f t="shared" ca="1" si="148"/>
        <v>0</v>
      </c>
      <c r="I209" s="122">
        <f t="shared" ca="1" si="149"/>
        <v>0</v>
      </c>
      <c r="J209" s="122">
        <f t="shared" ca="1" si="136"/>
        <v>0</v>
      </c>
      <c r="K209" s="122">
        <f ca="1">IF(H209=0,0,IF(OR(EOMONTH($A209,0)&lt;Debt!$A$5,Debt!$A$5=""),IF(Debt!$A$6=TRUE,IF(Debt!C$5-$D209-$P209-$V209-$AB209-$AH209-$AN209-$AT209-$AZ209-$BF209&gt;H209,H209-J209+M209,Debt!$C$5-$D209-$J209-$P209-$V209-$AB209-$AH209-$AN209-$AT209-$AZ209-$BF209-$E209),0),IF(Debt!$B$5-$D209-$J209-$P209-$V209-$AB209-$AH209-$AN209-$AT209-$AZ209-$BF209-$E209&gt;H209,H209-J209+M209,Debt!$B$5-$D209-$J209-$P209-$V209-$AB209-$AH209-$AN209-$AT209-$AZ209-$BF209-$E209)))</f>
        <v>0</v>
      </c>
      <c r="L209" s="76">
        <f t="shared" ca="1" si="150"/>
        <v>0</v>
      </c>
      <c r="M209" s="150">
        <f ca="1">IF(OR(H209=0,J$4=0),0,H209*VLOOKUP(2,Debt!$A$7:$L$17,3,0)/12)</f>
        <v>0</v>
      </c>
      <c r="N209" s="149">
        <f t="shared" ca="1" si="151"/>
        <v>0</v>
      </c>
      <c r="O209" s="122">
        <f t="shared" ca="1" si="152"/>
        <v>0</v>
      </c>
      <c r="P209" s="122">
        <f t="shared" ca="1" si="137"/>
        <v>0</v>
      </c>
      <c r="Q209" s="122">
        <f ca="1">IF(N209=0,0,IF(OR(EOMONTH($A209,0)&lt;Debt!$A$5,Debt!$A$5=""),IF(Debt!$A$6=TRUE,IF(Debt!$C$5-$D209-$J209-$V209-$AB209-$AH209-$AN209-$AT209-$AZ209-$BF209-$E209-$K209&gt;N209,N209-P209+S209,Debt!$C$5-$D209-$J209-$P209-$V209-$AB209-$AH209-$AN209-$AT209-$AZ209-$BF209-$E209-$K209),0),IF(Debt!$B$5-$D209-$J209-$P209-$V209-$AB209-$AH209-$AN209-$AT209-$AZ209-$BF209-$E209-$K209&gt;N209,N209-P209+S209,Debt!$B$5-$D209-$J209-$P209-$V209-$AB209-$AH209-$AN209-$AT209-$AZ209-$BF209-$E209-$K209)))</f>
        <v>0</v>
      </c>
      <c r="R209" s="76">
        <f t="shared" ca="1" si="153"/>
        <v>0</v>
      </c>
      <c r="S209" s="150">
        <f ca="1">IF(OR(N209=0,P$4=0),0,N209*VLOOKUP(3,Debt!$A$7:$L$17,3,0)/12)</f>
        <v>0</v>
      </c>
      <c r="T209" s="149">
        <f t="shared" ca="1" si="154"/>
        <v>0</v>
      </c>
      <c r="U209" s="122">
        <f t="shared" ca="1" si="155"/>
        <v>0</v>
      </c>
      <c r="V209" s="122">
        <f t="shared" ca="1" si="138"/>
        <v>0</v>
      </c>
      <c r="W209" s="122">
        <f ca="1">IF(T209=0,0,IF(OR(EOMONTH($A209,0)&lt;Debt!$A$5,Debt!$A$5=""),IF(Debt!$A$6=TRUE,IF(Debt!$C$5-$D209-$J209-$P209-$AB209-$AH209-$AN209-$AT209-$AZ209-$BF209-$E209-$K209-$Q209&gt;T209,T209-V209+Y209,Debt!$C$5-$D209-$J209-$P209-$V209-$AB209-$AH209-$AN209-$AT209-$AZ209-$BF209-$E209-$K209-$Q209),0),IF(Debt!$B$5-$D209-$J209-$P209-$V209-$AB209-$AH209-$AN209-$AT209-$AZ209-$BF209-$E209-$K209-$Q209&gt;T209,T209-V209+Y209,Debt!$B$5-$D209-$J209-$P209-$V209-$AB209-$AH209-$AN209-$AT209-$AZ209-$BF209-$E209-$K209-$Q209)))</f>
        <v>0</v>
      </c>
      <c r="X209" s="76">
        <f t="shared" ca="1" si="156"/>
        <v>0</v>
      </c>
      <c r="Y209" s="150">
        <f ca="1">IF(OR(T209=0,V$4=0),0,T209*VLOOKUP(4,Debt!$A$7:$L$17,3,0)/12)</f>
        <v>0</v>
      </c>
      <c r="Z209" s="149">
        <f t="shared" ca="1" si="157"/>
        <v>0</v>
      </c>
      <c r="AA209" s="122">
        <f t="shared" ca="1" si="158"/>
        <v>0</v>
      </c>
      <c r="AB209" s="122">
        <f t="shared" ca="1" si="139"/>
        <v>0</v>
      </c>
      <c r="AC209" s="122">
        <f ca="1">IF(Z209=0,0,IF(OR(EOMONTH($A209,0)&lt;Debt!$A$5,Debt!$A$5=""),IF(Debt!$A$6=TRUE,IF(Debt!$C$5-$D209-$J209-$P209-$V209-$AH209-$AN209-$AT209-$AZ209-$BF209-$E209-$K209-$Q209-$W209&gt;Z209,Z209-AB209+AE209,Debt!$C$5-$D209-$J209-$P209-$V209-$AB209-$AH209-$AN209-$AT209-$AZ209-$BF209-$E209-$K209-$Q209-$W209),0),IF(Debt!$B$5-$D209-$J209-$P209-$V209-$AB209-$AH209-$AN209-$AT209-$AZ209-$BF209-$E209-$K209-$Q209-$W209&gt;Z209,Z209-AB209+AE209,Debt!$B$5-$D209-$J209-$P209-$V209-$AB209-$AH209-$AN209-$AT209-$AZ209-$BF209-$E209-$K209-$Q209-$W209)))</f>
        <v>0</v>
      </c>
      <c r="AD209" s="76">
        <f t="shared" ca="1" si="159"/>
        <v>0</v>
      </c>
      <c r="AE209" s="150">
        <f ca="1">IF(OR(Z209=0,AB$4=0),0,Z209*VLOOKUP(5,Debt!$A$7:$L$17,3,0)/12)</f>
        <v>0</v>
      </c>
      <c r="AF209" s="149">
        <f t="shared" si="160"/>
        <v>0</v>
      </c>
      <c r="AG209" s="122">
        <f t="shared" si="161"/>
        <v>0</v>
      </c>
      <c r="AH209" s="122">
        <f t="shared" si="140"/>
        <v>0</v>
      </c>
      <c r="AI209" s="122">
        <f>IF(AF209=0,0,IF(OR(EOMONTH($A209,0)&lt;Debt!$A$5,Debt!$A$5=""),IF(Debt!$A$6=TRUE,IF(Debt!$C$5-$D209-$J209-$P209-$V209-$AB209-$AN209-$AT209-$AZ209-$BF209-$E209-$K209-$Q209-$W209-$AC209&gt;AF209,AF209-AH209+AK209,Debt!$C$5-$D209-$J209-$P209-$V209-$AB209-$AH209-$AN209-$AT209-$AZ209-$BF209-$E209-$K209-$Q209-$W209-$AC209),0),IF(Debt!$B$5-$D209-$J209-$P209-$V209-$AB209-$AH209-$AN209-$AT209-$AZ209-$BF209-$E209-$K209-$Q209-$W209-$AC209&gt;AF209,AF209-AH209+AK209,Debt!$B$5-$D209-$J209-$P209-$V209-$AB209-$AH209-$AN209-$AT209-$AZ209-$BF209-$E209-$K209-$Q209-$W209-$AC209)))</f>
        <v>0</v>
      </c>
      <c r="AJ209" s="76">
        <f t="shared" si="162"/>
        <v>0</v>
      </c>
      <c r="AK209" s="150">
        <f>IF(OR(AF209=0,AH$4=0),0,AF209*VLOOKUP(6,Debt!$A$7:$L$17,3,0)/12)</f>
        <v>0</v>
      </c>
      <c r="AL209" s="149">
        <f t="shared" si="163"/>
        <v>0</v>
      </c>
      <c r="AM209" s="122">
        <f t="shared" si="164"/>
        <v>0</v>
      </c>
      <c r="AN209" s="122">
        <f t="shared" si="141"/>
        <v>0</v>
      </c>
      <c r="AO209" s="122">
        <f>IF(AL209=0,0,IF(OR(EOMONTH($A209,0)&lt;Debt!$A$5,Debt!$A$5=""),IF(Debt!$A$6=TRUE,IF(Debt!$C$5-$D209-$J209-$P209-$V209-$AB209-$AH209-$AT209-$AZ209-$BF209-$E209-$K209-$Q209-$W209-$AC209-$AI209&gt;AL209,AL209-AN209+AQ209,Debt!$C$5-$D209-$J209-$P209-$V209-$AB209-$AH209-$AN209-$AT209-$AZ209-$BF209-$E209-$K209-$Q209-$W209-$AC209-$AI209),0),IF(Debt!$B$5-$D209-$J209-$P209-$V209-$AB209-$AH209-$AN209-$AT209-$AZ209-$BF209-$E209-$K209-$Q209-$W209-$AC209-$AI209&gt;AL209,AL209-AN209+AQ209,Debt!$B$5-$D209-$J209-$P209-$V209-$AB209-$AH209-$AN209-$AT209-$AZ209-$BF209-$E209-$K209-$Q209-$W209-$AC209-$AI209)))</f>
        <v>0</v>
      </c>
      <c r="AP209" s="76">
        <f t="shared" si="165"/>
        <v>0</v>
      </c>
      <c r="AQ209" s="150">
        <f>IF(OR(AL209=0,AN$4=0),0,AL209*VLOOKUP(7,Debt!$A$7:$L$17,3,0)/12)</f>
        <v>0</v>
      </c>
      <c r="AR209" s="149">
        <f t="shared" si="166"/>
        <v>0</v>
      </c>
      <c r="AS209" s="122">
        <f t="shared" si="167"/>
        <v>0</v>
      </c>
      <c r="AT209" s="122">
        <f t="shared" si="142"/>
        <v>0</v>
      </c>
      <c r="AU209" s="122">
        <f>IF(AR209=0,0,IF(OR(EOMONTH($A209,0)&lt;Debt!$A$5,Debt!$A$5=""),IF(Debt!$A$6=TRUE,IF(Debt!$C$5-$D209-$J209-$P209-$V209-$AB209-$AH209-$AN209-$AZ209-$BF209-$E209-$K209-$Q209-$W209-$AC209-$AI209-$AO209&gt;AR209,AR209-AT209+AW209,Debt!$C$5-$D209-$J209-$P209-$V209-$AB209-$AH209-$AN209-$AT209-$AZ209-$BF209-$E209-$K209-$Q209-$W209-$AC209-$AI209-$AO209),0),IF(Debt!$B$5-$D209-$J209-$P209-$V209-$AB209-$AH209-$AN209-$AT209-$AZ209-$BF209-$E209-$K209-$Q209-$W209-$AC209-$AI209-$AO209&gt;AR209,AR209-AT209+AW209,Debt!$B$5-$D209-$J209-$P209-$V209-$AB209-$AH209-$AN209-$AT209-$AZ209-$BF209-$E209-$K209-$Q209-$W209-$AC209-$AI209-$AO209)))</f>
        <v>0</v>
      </c>
      <c r="AV209" s="76">
        <f t="shared" si="168"/>
        <v>0</v>
      </c>
      <c r="AW209" s="150">
        <f>IF(OR(AR209=0,AT$4=0),0,AR209*VLOOKUP(8,Debt!$A$7:$L$17,3,0)/12)</f>
        <v>0</v>
      </c>
      <c r="AX209" s="149">
        <f t="shared" si="169"/>
        <v>0</v>
      </c>
      <c r="AY209" s="122">
        <f t="shared" si="170"/>
        <v>0</v>
      </c>
      <c r="AZ209" s="122">
        <f t="shared" si="143"/>
        <v>0</v>
      </c>
      <c r="BA209" s="122">
        <f>IF(AX209=0,0,IF(OR(EOMONTH($A209,0)&lt;Debt!$A$5,Debt!$A$5=""),IF(Debt!$A$6=TRUE,IF(Debt!$C$5-$D209-$J209-$P209-$V209-$AB209-$AH209-$AN209-$AT209-$BF209-$E209-$K209-$Q209-$W209-$AC209-$AI209-$AO209-$AU209&gt;AX209,AX209-AZ209+BC209,Debt!$C$5-$D209-$J209-$P209-$V209-$AB209-$AH209-$AN209-$AT209-$AZ209-$BF209-$E209-$K209-$Q209-$W209-$AC209-$AI209-$AO209-$AU209),0),IF(Debt!$B$5-$D209-$J209-$P209-$V209-$AB209-$AH209-$AN209-$AT209-$AZ209-$BF209-$E209-$K209-$Q209-$W209-$AC209-$AI209-$AO209-$AU209&gt;AX209,AX209-AZ209+BC209,Debt!$B$5-$D209-$J209-$P209-$V209-$AB209-$AH209-$AN209-$AT209-$AZ209-$BF209-$E209-$K209-$Q209-$W209-$AC209-$AI209-$AO209-$AU209)))</f>
        <v>0</v>
      </c>
      <c r="BB209" s="76">
        <f t="shared" si="171"/>
        <v>0</v>
      </c>
      <c r="BC209" s="150">
        <f>IF(OR(AX209=0,AZ$4=0),0,AX209*VLOOKUP(9,Debt!$A$7:$L$17,3,0)/12)</f>
        <v>0</v>
      </c>
      <c r="BD209" s="149">
        <f t="shared" si="172"/>
        <v>0</v>
      </c>
      <c r="BE209" s="122">
        <f t="shared" si="173"/>
        <v>0</v>
      </c>
      <c r="BF209" s="122">
        <f t="shared" si="144"/>
        <v>0</v>
      </c>
      <c r="BG209" s="122">
        <f>IF(BD209=0,0,IF(OR(EOMONTH($A209,0)&lt;Debt!$A$5,Debt!$A$5=""),IF(Debt!$A$6=TRUE,IF(Debt!$C$5-$D209-$J209-$P209-$V209-$AB209-$AH209-$AN209-$AT209-$AZ209-$E209-$K209-$Q209-$W209-$AC209-$AI209-$AO209-$AU209-$BA209&gt;BD209,BD209-BF209+BI209,Debt!$C$5-$D209-$J209-$P209-$V209-$AB209-$AH209-$AN209-$AT209-$AZ209-$BF209-$E209-$K209-$Q209-$W209-$AC209-$AI209-$AO209-$AU209-$BA209),0),IF(Debt!$B$5-$D209-$J209-$P209-$V209-$AB209-$AH209-$AN209-$AT209-$AZ209-$BF209-$E209-$K209-$Q209-$W209-$AC209-$AI209-$AO209-$AU209-$BA209&gt;BD209,BD209-BF209+BI209,Debt!$B$5-$D209-$J209-$P209-$V209-$AB209-$AH209-$AN209-$AT209-$AZ209-$BF209-$E209-$K209-$Q209-$W209-$AC209-$AI209-$AO209-$AU209-$BA209)))</f>
        <v>0</v>
      </c>
      <c r="BH209" s="76">
        <f t="shared" si="174"/>
        <v>0</v>
      </c>
      <c r="BI209" s="150">
        <f>IF(OR(BD209=0,BF$4=0),0,BD209*VLOOKUP(10,Debt!$A$7:$L$17,3,0)/12)</f>
        <v>0</v>
      </c>
      <c r="BJ209" s="133">
        <f t="shared" ca="1" si="175"/>
        <v>0</v>
      </c>
      <c r="BK209" s="133">
        <f t="shared" ca="1" si="176"/>
        <v>0</v>
      </c>
      <c r="BL209" s="133">
        <f t="shared" ca="1" si="177"/>
        <v>0</v>
      </c>
      <c r="BM209" s="157">
        <f t="shared" ca="1" si="178"/>
        <v>0</v>
      </c>
    </row>
    <row r="210" spans="1:65" customFormat="1" thickBot="1" x14ac:dyDescent="0.25">
      <c r="A210" s="160">
        <f t="shared" ca="1" si="179"/>
        <v>51136</v>
      </c>
      <c r="B210" s="149">
        <f t="shared" ca="1" si="145"/>
        <v>0</v>
      </c>
      <c r="C210" s="122">
        <f t="shared" ca="1" si="146"/>
        <v>0</v>
      </c>
      <c r="D210" s="122">
        <f t="shared" ca="1" si="135"/>
        <v>0</v>
      </c>
      <c r="E210" s="122">
        <f ca="1">IF(B210=0,0,IF(OR(EOMONTH($A210,0)&lt;Debt!$A$5,Debt!$A$5=""),IF(Debt!$A$6=TRUE,IF(Debt!$C$5-$J210-$P210-$V210-$AB210-$AH210-$AN210-$AT210-$AZ210-$BF210&gt;B210,B210-D210+G210,Debt!$C$5-$D210-$J210-$P210-$V210-$AB210-$AH210-$AN210-$AT210-$AZ210-$BF210),0),IF(Debt!$B$5-$D210-$J210-$P210-$V210-$AB210-$AH210-$AN210-$AT210-$AZ210-$BF210&gt;B210,B210-D210+G210,Debt!$B$5-$D210-$J210-$P210-$V210-$AB210-$AH210-$AN210-$AT210-$AZ210-$BF210)))</f>
        <v>0</v>
      </c>
      <c r="F210" s="76">
        <f t="shared" ca="1" si="147"/>
        <v>0</v>
      </c>
      <c r="G210" s="150">
        <f ca="1">IF(OR(B210=0,D$4=0),0,B210*VLOOKUP(1,Debt!$A$7:$L$17,3,0)/12)</f>
        <v>0</v>
      </c>
      <c r="H210" s="149">
        <f t="shared" ca="1" si="148"/>
        <v>0</v>
      </c>
      <c r="I210" s="122">
        <f t="shared" ca="1" si="149"/>
        <v>0</v>
      </c>
      <c r="J210" s="122">
        <f t="shared" ca="1" si="136"/>
        <v>0</v>
      </c>
      <c r="K210" s="122">
        <f ca="1">IF(H210=0,0,IF(OR(EOMONTH($A210,0)&lt;Debt!$A$5,Debt!$A$5=""),IF(Debt!$A$6=TRUE,IF(Debt!C$5-$D210-$P210-$V210-$AB210-$AH210-$AN210-$AT210-$AZ210-$BF210&gt;H210,H210-J210+M210,Debt!$C$5-$D210-$J210-$P210-$V210-$AB210-$AH210-$AN210-$AT210-$AZ210-$BF210-$E210),0),IF(Debt!$B$5-$D210-$J210-$P210-$V210-$AB210-$AH210-$AN210-$AT210-$AZ210-$BF210-$E210&gt;H210,H210-J210+M210,Debt!$B$5-$D210-$J210-$P210-$V210-$AB210-$AH210-$AN210-$AT210-$AZ210-$BF210-$E210)))</f>
        <v>0</v>
      </c>
      <c r="L210" s="76">
        <f t="shared" ca="1" si="150"/>
        <v>0</v>
      </c>
      <c r="M210" s="150">
        <f ca="1">IF(OR(H210=0,J$4=0),0,H210*VLOOKUP(2,Debt!$A$7:$L$17,3,0)/12)</f>
        <v>0</v>
      </c>
      <c r="N210" s="149">
        <f t="shared" ca="1" si="151"/>
        <v>0</v>
      </c>
      <c r="O210" s="122">
        <f t="shared" ca="1" si="152"/>
        <v>0</v>
      </c>
      <c r="P210" s="122">
        <f t="shared" ca="1" si="137"/>
        <v>0</v>
      </c>
      <c r="Q210" s="122">
        <f ca="1">IF(N210=0,0,IF(OR(EOMONTH($A210,0)&lt;Debt!$A$5,Debt!$A$5=""),IF(Debt!$A$6=TRUE,IF(Debt!$C$5-$D210-$J210-$V210-$AB210-$AH210-$AN210-$AT210-$AZ210-$BF210-$E210-$K210&gt;N210,N210-P210+S210,Debt!$C$5-$D210-$J210-$P210-$V210-$AB210-$AH210-$AN210-$AT210-$AZ210-$BF210-$E210-$K210),0),IF(Debt!$B$5-$D210-$J210-$P210-$V210-$AB210-$AH210-$AN210-$AT210-$AZ210-$BF210-$E210-$K210&gt;N210,N210-P210+S210,Debt!$B$5-$D210-$J210-$P210-$V210-$AB210-$AH210-$AN210-$AT210-$AZ210-$BF210-$E210-$K210)))</f>
        <v>0</v>
      </c>
      <c r="R210" s="76">
        <f t="shared" ca="1" si="153"/>
        <v>0</v>
      </c>
      <c r="S210" s="150">
        <f ca="1">IF(OR(N210=0,P$4=0),0,N210*VLOOKUP(3,Debt!$A$7:$L$17,3,0)/12)</f>
        <v>0</v>
      </c>
      <c r="T210" s="149">
        <f t="shared" ca="1" si="154"/>
        <v>0</v>
      </c>
      <c r="U210" s="122">
        <f t="shared" ca="1" si="155"/>
        <v>0</v>
      </c>
      <c r="V210" s="122">
        <f t="shared" ca="1" si="138"/>
        <v>0</v>
      </c>
      <c r="W210" s="122">
        <f ca="1">IF(T210=0,0,IF(OR(EOMONTH($A210,0)&lt;Debt!$A$5,Debt!$A$5=""),IF(Debt!$A$6=TRUE,IF(Debt!$C$5-$D210-$J210-$P210-$AB210-$AH210-$AN210-$AT210-$AZ210-$BF210-$E210-$K210-$Q210&gt;T210,T210-V210+Y210,Debt!$C$5-$D210-$J210-$P210-$V210-$AB210-$AH210-$AN210-$AT210-$AZ210-$BF210-$E210-$K210-$Q210),0),IF(Debt!$B$5-$D210-$J210-$P210-$V210-$AB210-$AH210-$AN210-$AT210-$AZ210-$BF210-$E210-$K210-$Q210&gt;T210,T210-V210+Y210,Debt!$B$5-$D210-$J210-$P210-$V210-$AB210-$AH210-$AN210-$AT210-$AZ210-$BF210-$E210-$K210-$Q210)))</f>
        <v>0</v>
      </c>
      <c r="X210" s="76">
        <f t="shared" ca="1" si="156"/>
        <v>0</v>
      </c>
      <c r="Y210" s="150">
        <f ca="1">IF(OR(T210=0,V$4=0),0,T210*VLOOKUP(4,Debt!$A$7:$L$17,3,0)/12)</f>
        <v>0</v>
      </c>
      <c r="Z210" s="149">
        <f t="shared" ca="1" si="157"/>
        <v>0</v>
      </c>
      <c r="AA210" s="122">
        <f t="shared" ca="1" si="158"/>
        <v>0</v>
      </c>
      <c r="AB210" s="122">
        <f t="shared" ca="1" si="139"/>
        <v>0</v>
      </c>
      <c r="AC210" s="122">
        <f ca="1">IF(Z210=0,0,IF(OR(EOMONTH($A210,0)&lt;Debt!$A$5,Debt!$A$5=""),IF(Debt!$A$6=TRUE,IF(Debt!$C$5-$D210-$J210-$P210-$V210-$AH210-$AN210-$AT210-$AZ210-$BF210-$E210-$K210-$Q210-$W210&gt;Z210,Z210-AB210+AE210,Debt!$C$5-$D210-$J210-$P210-$V210-$AB210-$AH210-$AN210-$AT210-$AZ210-$BF210-$E210-$K210-$Q210-$W210),0),IF(Debt!$B$5-$D210-$J210-$P210-$V210-$AB210-$AH210-$AN210-$AT210-$AZ210-$BF210-$E210-$K210-$Q210-$W210&gt;Z210,Z210-AB210+AE210,Debt!$B$5-$D210-$J210-$P210-$V210-$AB210-$AH210-$AN210-$AT210-$AZ210-$BF210-$E210-$K210-$Q210-$W210)))</f>
        <v>0</v>
      </c>
      <c r="AD210" s="76">
        <f t="shared" ca="1" si="159"/>
        <v>0</v>
      </c>
      <c r="AE210" s="150">
        <f ca="1">IF(OR(Z210=0,AB$4=0),0,Z210*VLOOKUP(5,Debt!$A$7:$L$17,3,0)/12)</f>
        <v>0</v>
      </c>
      <c r="AF210" s="149">
        <f t="shared" si="160"/>
        <v>0</v>
      </c>
      <c r="AG210" s="122">
        <f t="shared" si="161"/>
        <v>0</v>
      </c>
      <c r="AH210" s="122">
        <f t="shared" si="140"/>
        <v>0</v>
      </c>
      <c r="AI210" s="122">
        <f>IF(AF210=0,0,IF(OR(EOMONTH($A210,0)&lt;Debt!$A$5,Debt!$A$5=""),IF(Debt!$A$6=TRUE,IF(Debt!$C$5-$D210-$J210-$P210-$V210-$AB210-$AN210-$AT210-$AZ210-$BF210-$E210-$K210-$Q210-$W210-$AC210&gt;AF210,AF210-AH210+AK210,Debt!$C$5-$D210-$J210-$P210-$V210-$AB210-$AH210-$AN210-$AT210-$AZ210-$BF210-$E210-$K210-$Q210-$W210-$AC210),0),IF(Debt!$B$5-$D210-$J210-$P210-$V210-$AB210-$AH210-$AN210-$AT210-$AZ210-$BF210-$E210-$K210-$Q210-$W210-$AC210&gt;AF210,AF210-AH210+AK210,Debt!$B$5-$D210-$J210-$P210-$V210-$AB210-$AH210-$AN210-$AT210-$AZ210-$BF210-$E210-$K210-$Q210-$W210-$AC210)))</f>
        <v>0</v>
      </c>
      <c r="AJ210" s="76">
        <f t="shared" si="162"/>
        <v>0</v>
      </c>
      <c r="AK210" s="150">
        <f>IF(OR(AF210=0,AH$4=0),0,AF210*VLOOKUP(6,Debt!$A$7:$L$17,3,0)/12)</f>
        <v>0</v>
      </c>
      <c r="AL210" s="149">
        <f t="shared" si="163"/>
        <v>0</v>
      </c>
      <c r="AM210" s="122">
        <f t="shared" si="164"/>
        <v>0</v>
      </c>
      <c r="AN210" s="122">
        <f t="shared" si="141"/>
        <v>0</v>
      </c>
      <c r="AO210" s="122">
        <f>IF(AL210=0,0,IF(OR(EOMONTH($A210,0)&lt;Debt!$A$5,Debt!$A$5=""),IF(Debt!$A$6=TRUE,IF(Debt!$C$5-$D210-$J210-$P210-$V210-$AB210-$AH210-$AT210-$AZ210-$BF210-$E210-$K210-$Q210-$W210-$AC210-$AI210&gt;AL210,AL210-AN210+AQ210,Debt!$C$5-$D210-$J210-$P210-$V210-$AB210-$AH210-$AN210-$AT210-$AZ210-$BF210-$E210-$K210-$Q210-$W210-$AC210-$AI210),0),IF(Debt!$B$5-$D210-$J210-$P210-$V210-$AB210-$AH210-$AN210-$AT210-$AZ210-$BF210-$E210-$K210-$Q210-$W210-$AC210-$AI210&gt;AL210,AL210-AN210+AQ210,Debt!$B$5-$D210-$J210-$P210-$V210-$AB210-$AH210-$AN210-$AT210-$AZ210-$BF210-$E210-$K210-$Q210-$W210-$AC210-$AI210)))</f>
        <v>0</v>
      </c>
      <c r="AP210" s="76">
        <f t="shared" si="165"/>
        <v>0</v>
      </c>
      <c r="AQ210" s="150">
        <f>IF(OR(AL210=0,AN$4=0),0,AL210*VLOOKUP(7,Debt!$A$7:$L$17,3,0)/12)</f>
        <v>0</v>
      </c>
      <c r="AR210" s="149">
        <f t="shared" si="166"/>
        <v>0</v>
      </c>
      <c r="AS210" s="122">
        <f t="shared" si="167"/>
        <v>0</v>
      </c>
      <c r="AT210" s="122">
        <f t="shared" si="142"/>
        <v>0</v>
      </c>
      <c r="AU210" s="122">
        <f>IF(AR210=0,0,IF(OR(EOMONTH($A210,0)&lt;Debt!$A$5,Debt!$A$5=""),IF(Debt!$A$6=TRUE,IF(Debt!$C$5-$D210-$J210-$P210-$V210-$AB210-$AH210-$AN210-$AZ210-$BF210-$E210-$K210-$Q210-$W210-$AC210-$AI210-$AO210&gt;AR210,AR210-AT210+AW210,Debt!$C$5-$D210-$J210-$P210-$V210-$AB210-$AH210-$AN210-$AT210-$AZ210-$BF210-$E210-$K210-$Q210-$W210-$AC210-$AI210-$AO210),0),IF(Debt!$B$5-$D210-$J210-$P210-$V210-$AB210-$AH210-$AN210-$AT210-$AZ210-$BF210-$E210-$K210-$Q210-$W210-$AC210-$AI210-$AO210&gt;AR210,AR210-AT210+AW210,Debt!$B$5-$D210-$J210-$P210-$V210-$AB210-$AH210-$AN210-$AT210-$AZ210-$BF210-$E210-$K210-$Q210-$W210-$AC210-$AI210-$AO210)))</f>
        <v>0</v>
      </c>
      <c r="AV210" s="76">
        <f t="shared" si="168"/>
        <v>0</v>
      </c>
      <c r="AW210" s="150">
        <f>IF(OR(AR210=0,AT$4=0),0,AR210*VLOOKUP(8,Debt!$A$7:$L$17,3,0)/12)</f>
        <v>0</v>
      </c>
      <c r="AX210" s="149">
        <f t="shared" si="169"/>
        <v>0</v>
      </c>
      <c r="AY210" s="122">
        <f t="shared" si="170"/>
        <v>0</v>
      </c>
      <c r="AZ210" s="122">
        <f t="shared" si="143"/>
        <v>0</v>
      </c>
      <c r="BA210" s="122">
        <f>IF(AX210=0,0,IF(OR(EOMONTH($A210,0)&lt;Debt!$A$5,Debt!$A$5=""),IF(Debt!$A$6=TRUE,IF(Debt!$C$5-$D210-$J210-$P210-$V210-$AB210-$AH210-$AN210-$AT210-$BF210-$E210-$K210-$Q210-$W210-$AC210-$AI210-$AO210-$AU210&gt;AX210,AX210-AZ210+BC210,Debt!$C$5-$D210-$J210-$P210-$V210-$AB210-$AH210-$AN210-$AT210-$AZ210-$BF210-$E210-$K210-$Q210-$W210-$AC210-$AI210-$AO210-$AU210),0),IF(Debt!$B$5-$D210-$J210-$P210-$V210-$AB210-$AH210-$AN210-$AT210-$AZ210-$BF210-$E210-$K210-$Q210-$W210-$AC210-$AI210-$AO210-$AU210&gt;AX210,AX210-AZ210+BC210,Debt!$B$5-$D210-$J210-$P210-$V210-$AB210-$AH210-$AN210-$AT210-$AZ210-$BF210-$E210-$K210-$Q210-$W210-$AC210-$AI210-$AO210-$AU210)))</f>
        <v>0</v>
      </c>
      <c r="BB210" s="76">
        <f t="shared" si="171"/>
        <v>0</v>
      </c>
      <c r="BC210" s="150">
        <f>IF(OR(AX210=0,AZ$4=0),0,AX210*VLOOKUP(9,Debt!$A$7:$L$17,3,0)/12)</f>
        <v>0</v>
      </c>
      <c r="BD210" s="149">
        <f t="shared" si="172"/>
        <v>0</v>
      </c>
      <c r="BE210" s="122">
        <f t="shared" si="173"/>
        <v>0</v>
      </c>
      <c r="BF210" s="122">
        <f t="shared" si="144"/>
        <v>0</v>
      </c>
      <c r="BG210" s="122">
        <f>IF(BD210=0,0,IF(OR(EOMONTH($A210,0)&lt;Debt!$A$5,Debt!$A$5=""),IF(Debt!$A$6=TRUE,IF(Debt!$C$5-$D210-$J210-$P210-$V210-$AB210-$AH210-$AN210-$AT210-$AZ210-$E210-$K210-$Q210-$W210-$AC210-$AI210-$AO210-$AU210-$BA210&gt;BD210,BD210-BF210+BI210,Debt!$C$5-$D210-$J210-$P210-$V210-$AB210-$AH210-$AN210-$AT210-$AZ210-$BF210-$E210-$K210-$Q210-$W210-$AC210-$AI210-$AO210-$AU210-$BA210),0),IF(Debt!$B$5-$D210-$J210-$P210-$V210-$AB210-$AH210-$AN210-$AT210-$AZ210-$BF210-$E210-$K210-$Q210-$W210-$AC210-$AI210-$AO210-$AU210-$BA210&gt;BD210,BD210-BF210+BI210,Debt!$B$5-$D210-$J210-$P210-$V210-$AB210-$AH210-$AN210-$AT210-$AZ210-$BF210-$E210-$K210-$Q210-$W210-$AC210-$AI210-$AO210-$AU210-$BA210)))</f>
        <v>0</v>
      </c>
      <c r="BH210" s="76">
        <f t="shared" si="174"/>
        <v>0</v>
      </c>
      <c r="BI210" s="150">
        <f>IF(OR(BD210=0,BF$4=0),0,BD210*VLOOKUP(10,Debt!$A$7:$L$17,3,0)/12)</f>
        <v>0</v>
      </c>
      <c r="BJ210" s="133">
        <f t="shared" ca="1" si="175"/>
        <v>0</v>
      </c>
      <c r="BK210" s="133">
        <f t="shared" ca="1" si="176"/>
        <v>0</v>
      </c>
      <c r="BL210" s="133">
        <f t="shared" ca="1" si="177"/>
        <v>0</v>
      </c>
      <c r="BM210" s="157">
        <f t="shared" ca="1" si="178"/>
        <v>0</v>
      </c>
    </row>
    <row r="211" spans="1:65" customFormat="1" thickBot="1" x14ac:dyDescent="0.25">
      <c r="A211" s="160">
        <f t="shared" ca="1" si="179"/>
        <v>51167</v>
      </c>
      <c r="B211" s="149">
        <f t="shared" ca="1" si="145"/>
        <v>0</v>
      </c>
      <c r="C211" s="122">
        <f t="shared" ca="1" si="146"/>
        <v>0</v>
      </c>
      <c r="D211" s="122">
        <f t="shared" ca="1" si="135"/>
        <v>0</v>
      </c>
      <c r="E211" s="122">
        <f ca="1">IF(B211=0,0,IF(OR(EOMONTH($A211,0)&lt;Debt!$A$5,Debt!$A$5=""),IF(Debt!$A$6=TRUE,IF(Debt!$C$5-$J211-$P211-$V211-$AB211-$AH211-$AN211-$AT211-$AZ211-$BF211&gt;B211,B211-D211+G211,Debt!$C$5-$D211-$J211-$P211-$V211-$AB211-$AH211-$AN211-$AT211-$AZ211-$BF211),0),IF(Debt!$B$5-$D211-$J211-$P211-$V211-$AB211-$AH211-$AN211-$AT211-$AZ211-$BF211&gt;B211,B211-D211+G211,Debt!$B$5-$D211-$J211-$P211-$V211-$AB211-$AH211-$AN211-$AT211-$AZ211-$BF211)))</f>
        <v>0</v>
      </c>
      <c r="F211" s="76">
        <f t="shared" ca="1" si="147"/>
        <v>0</v>
      </c>
      <c r="G211" s="150">
        <f ca="1">IF(OR(B211=0,D$4=0),0,B211*VLOOKUP(1,Debt!$A$7:$L$17,3,0)/12)</f>
        <v>0</v>
      </c>
      <c r="H211" s="149">
        <f t="shared" ca="1" si="148"/>
        <v>0</v>
      </c>
      <c r="I211" s="122">
        <f t="shared" ca="1" si="149"/>
        <v>0</v>
      </c>
      <c r="J211" s="122">
        <f t="shared" ca="1" si="136"/>
        <v>0</v>
      </c>
      <c r="K211" s="122">
        <f ca="1">IF(H211=0,0,IF(OR(EOMONTH($A211,0)&lt;Debt!$A$5,Debt!$A$5=""),IF(Debt!$A$6=TRUE,IF(Debt!C$5-$D211-$P211-$V211-$AB211-$AH211-$AN211-$AT211-$AZ211-$BF211&gt;H211,H211-J211+M211,Debt!$C$5-$D211-$J211-$P211-$V211-$AB211-$AH211-$AN211-$AT211-$AZ211-$BF211-$E211),0),IF(Debt!$B$5-$D211-$J211-$P211-$V211-$AB211-$AH211-$AN211-$AT211-$AZ211-$BF211-$E211&gt;H211,H211-J211+M211,Debt!$B$5-$D211-$J211-$P211-$V211-$AB211-$AH211-$AN211-$AT211-$AZ211-$BF211-$E211)))</f>
        <v>0</v>
      </c>
      <c r="L211" s="76">
        <f t="shared" ca="1" si="150"/>
        <v>0</v>
      </c>
      <c r="M211" s="150">
        <f ca="1">IF(OR(H211=0,J$4=0),0,H211*VLOOKUP(2,Debt!$A$7:$L$17,3,0)/12)</f>
        <v>0</v>
      </c>
      <c r="N211" s="149">
        <f t="shared" ca="1" si="151"/>
        <v>0</v>
      </c>
      <c r="O211" s="122">
        <f t="shared" ca="1" si="152"/>
        <v>0</v>
      </c>
      <c r="P211" s="122">
        <f t="shared" ca="1" si="137"/>
        <v>0</v>
      </c>
      <c r="Q211" s="122">
        <f ca="1">IF(N211=0,0,IF(OR(EOMONTH($A211,0)&lt;Debt!$A$5,Debt!$A$5=""),IF(Debt!$A$6=TRUE,IF(Debt!$C$5-$D211-$J211-$V211-$AB211-$AH211-$AN211-$AT211-$AZ211-$BF211-$E211-$K211&gt;N211,N211-P211+S211,Debt!$C$5-$D211-$J211-$P211-$V211-$AB211-$AH211-$AN211-$AT211-$AZ211-$BF211-$E211-$K211),0),IF(Debt!$B$5-$D211-$J211-$P211-$V211-$AB211-$AH211-$AN211-$AT211-$AZ211-$BF211-$E211-$K211&gt;N211,N211-P211+S211,Debt!$B$5-$D211-$J211-$P211-$V211-$AB211-$AH211-$AN211-$AT211-$AZ211-$BF211-$E211-$K211)))</f>
        <v>0</v>
      </c>
      <c r="R211" s="76">
        <f t="shared" ca="1" si="153"/>
        <v>0</v>
      </c>
      <c r="S211" s="150">
        <f ca="1">IF(OR(N211=0,P$4=0),0,N211*VLOOKUP(3,Debt!$A$7:$L$17,3,0)/12)</f>
        <v>0</v>
      </c>
      <c r="T211" s="149">
        <f t="shared" ca="1" si="154"/>
        <v>0</v>
      </c>
      <c r="U211" s="122">
        <f t="shared" ca="1" si="155"/>
        <v>0</v>
      </c>
      <c r="V211" s="122">
        <f t="shared" ca="1" si="138"/>
        <v>0</v>
      </c>
      <c r="W211" s="122">
        <f ca="1">IF(T211=0,0,IF(OR(EOMONTH($A211,0)&lt;Debt!$A$5,Debt!$A$5=""),IF(Debt!$A$6=TRUE,IF(Debt!$C$5-$D211-$J211-$P211-$AB211-$AH211-$AN211-$AT211-$AZ211-$BF211-$E211-$K211-$Q211&gt;T211,T211-V211+Y211,Debt!$C$5-$D211-$J211-$P211-$V211-$AB211-$AH211-$AN211-$AT211-$AZ211-$BF211-$E211-$K211-$Q211),0),IF(Debt!$B$5-$D211-$J211-$P211-$V211-$AB211-$AH211-$AN211-$AT211-$AZ211-$BF211-$E211-$K211-$Q211&gt;T211,T211-V211+Y211,Debt!$B$5-$D211-$J211-$P211-$V211-$AB211-$AH211-$AN211-$AT211-$AZ211-$BF211-$E211-$K211-$Q211)))</f>
        <v>0</v>
      </c>
      <c r="X211" s="76">
        <f t="shared" ca="1" si="156"/>
        <v>0</v>
      </c>
      <c r="Y211" s="150">
        <f ca="1">IF(OR(T211=0,V$4=0),0,T211*VLOOKUP(4,Debt!$A$7:$L$17,3,0)/12)</f>
        <v>0</v>
      </c>
      <c r="Z211" s="149">
        <f t="shared" ca="1" si="157"/>
        <v>0</v>
      </c>
      <c r="AA211" s="122">
        <f t="shared" ca="1" si="158"/>
        <v>0</v>
      </c>
      <c r="AB211" s="122">
        <f t="shared" ca="1" si="139"/>
        <v>0</v>
      </c>
      <c r="AC211" s="122">
        <f ca="1">IF(Z211=0,0,IF(OR(EOMONTH($A211,0)&lt;Debt!$A$5,Debt!$A$5=""),IF(Debt!$A$6=TRUE,IF(Debt!$C$5-$D211-$J211-$P211-$V211-$AH211-$AN211-$AT211-$AZ211-$BF211-$E211-$K211-$Q211-$W211&gt;Z211,Z211-AB211+AE211,Debt!$C$5-$D211-$J211-$P211-$V211-$AB211-$AH211-$AN211-$AT211-$AZ211-$BF211-$E211-$K211-$Q211-$W211),0),IF(Debt!$B$5-$D211-$J211-$P211-$V211-$AB211-$AH211-$AN211-$AT211-$AZ211-$BF211-$E211-$K211-$Q211-$W211&gt;Z211,Z211-AB211+AE211,Debt!$B$5-$D211-$J211-$P211-$V211-$AB211-$AH211-$AN211-$AT211-$AZ211-$BF211-$E211-$K211-$Q211-$W211)))</f>
        <v>0</v>
      </c>
      <c r="AD211" s="76">
        <f t="shared" ca="1" si="159"/>
        <v>0</v>
      </c>
      <c r="AE211" s="150">
        <f ca="1">IF(OR(Z211=0,AB$4=0),0,Z211*VLOOKUP(5,Debt!$A$7:$L$17,3,0)/12)</f>
        <v>0</v>
      </c>
      <c r="AF211" s="149">
        <f t="shared" si="160"/>
        <v>0</v>
      </c>
      <c r="AG211" s="122">
        <f t="shared" si="161"/>
        <v>0</v>
      </c>
      <c r="AH211" s="122">
        <f t="shared" si="140"/>
        <v>0</v>
      </c>
      <c r="AI211" s="122">
        <f>IF(AF211=0,0,IF(OR(EOMONTH($A211,0)&lt;Debt!$A$5,Debt!$A$5=""),IF(Debt!$A$6=TRUE,IF(Debt!$C$5-$D211-$J211-$P211-$V211-$AB211-$AN211-$AT211-$AZ211-$BF211-$E211-$K211-$Q211-$W211-$AC211&gt;AF211,AF211-AH211+AK211,Debt!$C$5-$D211-$J211-$P211-$V211-$AB211-$AH211-$AN211-$AT211-$AZ211-$BF211-$E211-$K211-$Q211-$W211-$AC211),0),IF(Debt!$B$5-$D211-$J211-$P211-$V211-$AB211-$AH211-$AN211-$AT211-$AZ211-$BF211-$E211-$K211-$Q211-$W211-$AC211&gt;AF211,AF211-AH211+AK211,Debt!$B$5-$D211-$J211-$P211-$V211-$AB211-$AH211-$AN211-$AT211-$AZ211-$BF211-$E211-$K211-$Q211-$W211-$AC211)))</f>
        <v>0</v>
      </c>
      <c r="AJ211" s="76">
        <f t="shared" si="162"/>
        <v>0</v>
      </c>
      <c r="AK211" s="150">
        <f>IF(OR(AF211=0,AH$4=0),0,AF211*VLOOKUP(6,Debt!$A$7:$L$17,3,0)/12)</f>
        <v>0</v>
      </c>
      <c r="AL211" s="149">
        <f t="shared" si="163"/>
        <v>0</v>
      </c>
      <c r="AM211" s="122">
        <f t="shared" si="164"/>
        <v>0</v>
      </c>
      <c r="AN211" s="122">
        <f t="shared" si="141"/>
        <v>0</v>
      </c>
      <c r="AO211" s="122">
        <f>IF(AL211=0,0,IF(OR(EOMONTH($A211,0)&lt;Debt!$A$5,Debt!$A$5=""),IF(Debt!$A$6=TRUE,IF(Debt!$C$5-$D211-$J211-$P211-$V211-$AB211-$AH211-$AT211-$AZ211-$BF211-$E211-$K211-$Q211-$W211-$AC211-$AI211&gt;AL211,AL211-AN211+AQ211,Debt!$C$5-$D211-$J211-$P211-$V211-$AB211-$AH211-$AN211-$AT211-$AZ211-$BF211-$E211-$K211-$Q211-$W211-$AC211-$AI211),0),IF(Debt!$B$5-$D211-$J211-$P211-$V211-$AB211-$AH211-$AN211-$AT211-$AZ211-$BF211-$E211-$K211-$Q211-$W211-$AC211-$AI211&gt;AL211,AL211-AN211+AQ211,Debt!$B$5-$D211-$J211-$P211-$V211-$AB211-$AH211-$AN211-$AT211-$AZ211-$BF211-$E211-$K211-$Q211-$W211-$AC211-$AI211)))</f>
        <v>0</v>
      </c>
      <c r="AP211" s="76">
        <f t="shared" si="165"/>
        <v>0</v>
      </c>
      <c r="AQ211" s="150">
        <f>IF(OR(AL211=0,AN$4=0),0,AL211*VLOOKUP(7,Debt!$A$7:$L$17,3,0)/12)</f>
        <v>0</v>
      </c>
      <c r="AR211" s="149">
        <f t="shared" si="166"/>
        <v>0</v>
      </c>
      <c r="AS211" s="122">
        <f t="shared" si="167"/>
        <v>0</v>
      </c>
      <c r="AT211" s="122">
        <f t="shared" si="142"/>
        <v>0</v>
      </c>
      <c r="AU211" s="122">
        <f>IF(AR211=0,0,IF(OR(EOMONTH($A211,0)&lt;Debt!$A$5,Debt!$A$5=""),IF(Debt!$A$6=TRUE,IF(Debt!$C$5-$D211-$J211-$P211-$V211-$AB211-$AH211-$AN211-$AZ211-$BF211-$E211-$K211-$Q211-$W211-$AC211-$AI211-$AO211&gt;AR211,AR211-AT211+AW211,Debt!$C$5-$D211-$J211-$P211-$V211-$AB211-$AH211-$AN211-$AT211-$AZ211-$BF211-$E211-$K211-$Q211-$W211-$AC211-$AI211-$AO211),0),IF(Debt!$B$5-$D211-$J211-$P211-$V211-$AB211-$AH211-$AN211-$AT211-$AZ211-$BF211-$E211-$K211-$Q211-$W211-$AC211-$AI211-$AO211&gt;AR211,AR211-AT211+AW211,Debt!$B$5-$D211-$J211-$P211-$V211-$AB211-$AH211-$AN211-$AT211-$AZ211-$BF211-$E211-$K211-$Q211-$W211-$AC211-$AI211-$AO211)))</f>
        <v>0</v>
      </c>
      <c r="AV211" s="76">
        <f t="shared" si="168"/>
        <v>0</v>
      </c>
      <c r="AW211" s="150">
        <f>IF(OR(AR211=0,AT$4=0),0,AR211*VLOOKUP(8,Debt!$A$7:$L$17,3,0)/12)</f>
        <v>0</v>
      </c>
      <c r="AX211" s="149">
        <f t="shared" si="169"/>
        <v>0</v>
      </c>
      <c r="AY211" s="122">
        <f t="shared" si="170"/>
        <v>0</v>
      </c>
      <c r="AZ211" s="122">
        <f t="shared" si="143"/>
        <v>0</v>
      </c>
      <c r="BA211" s="122">
        <f>IF(AX211=0,0,IF(OR(EOMONTH($A211,0)&lt;Debt!$A$5,Debt!$A$5=""),IF(Debt!$A$6=TRUE,IF(Debt!$C$5-$D211-$J211-$P211-$V211-$AB211-$AH211-$AN211-$AT211-$BF211-$E211-$K211-$Q211-$W211-$AC211-$AI211-$AO211-$AU211&gt;AX211,AX211-AZ211+BC211,Debt!$C$5-$D211-$J211-$P211-$V211-$AB211-$AH211-$AN211-$AT211-$AZ211-$BF211-$E211-$K211-$Q211-$W211-$AC211-$AI211-$AO211-$AU211),0),IF(Debt!$B$5-$D211-$J211-$P211-$V211-$AB211-$AH211-$AN211-$AT211-$AZ211-$BF211-$E211-$K211-$Q211-$W211-$AC211-$AI211-$AO211-$AU211&gt;AX211,AX211-AZ211+BC211,Debt!$B$5-$D211-$J211-$P211-$V211-$AB211-$AH211-$AN211-$AT211-$AZ211-$BF211-$E211-$K211-$Q211-$W211-$AC211-$AI211-$AO211-$AU211)))</f>
        <v>0</v>
      </c>
      <c r="BB211" s="76">
        <f t="shared" si="171"/>
        <v>0</v>
      </c>
      <c r="BC211" s="150">
        <f>IF(OR(AX211=0,AZ$4=0),0,AX211*VLOOKUP(9,Debt!$A$7:$L$17,3,0)/12)</f>
        <v>0</v>
      </c>
      <c r="BD211" s="149">
        <f t="shared" si="172"/>
        <v>0</v>
      </c>
      <c r="BE211" s="122">
        <f t="shared" si="173"/>
        <v>0</v>
      </c>
      <c r="BF211" s="122">
        <f t="shared" si="144"/>
        <v>0</v>
      </c>
      <c r="BG211" s="122">
        <f>IF(BD211=0,0,IF(OR(EOMONTH($A211,0)&lt;Debt!$A$5,Debt!$A$5=""),IF(Debt!$A$6=TRUE,IF(Debt!$C$5-$D211-$J211-$P211-$V211-$AB211-$AH211-$AN211-$AT211-$AZ211-$E211-$K211-$Q211-$W211-$AC211-$AI211-$AO211-$AU211-$BA211&gt;BD211,BD211-BF211+BI211,Debt!$C$5-$D211-$J211-$P211-$V211-$AB211-$AH211-$AN211-$AT211-$AZ211-$BF211-$E211-$K211-$Q211-$W211-$AC211-$AI211-$AO211-$AU211-$BA211),0),IF(Debt!$B$5-$D211-$J211-$P211-$V211-$AB211-$AH211-$AN211-$AT211-$AZ211-$BF211-$E211-$K211-$Q211-$W211-$AC211-$AI211-$AO211-$AU211-$BA211&gt;BD211,BD211-BF211+BI211,Debt!$B$5-$D211-$J211-$P211-$V211-$AB211-$AH211-$AN211-$AT211-$AZ211-$BF211-$E211-$K211-$Q211-$W211-$AC211-$AI211-$AO211-$AU211-$BA211)))</f>
        <v>0</v>
      </c>
      <c r="BH211" s="76">
        <f t="shared" si="174"/>
        <v>0</v>
      </c>
      <c r="BI211" s="150">
        <f>IF(OR(BD211=0,BF$4=0),0,BD211*VLOOKUP(10,Debt!$A$7:$L$17,3,0)/12)</f>
        <v>0</v>
      </c>
      <c r="BJ211" s="133">
        <f t="shared" ca="1" si="175"/>
        <v>0</v>
      </c>
      <c r="BK211" s="133">
        <f t="shared" ca="1" si="176"/>
        <v>0</v>
      </c>
      <c r="BL211" s="133">
        <f t="shared" ca="1" si="177"/>
        <v>0</v>
      </c>
      <c r="BM211" s="157">
        <f t="shared" ca="1" si="178"/>
        <v>0</v>
      </c>
    </row>
    <row r="212" spans="1:65" customFormat="1" thickBot="1" x14ac:dyDescent="0.25">
      <c r="A212" s="160">
        <f t="shared" ca="1" si="179"/>
        <v>51196</v>
      </c>
      <c r="B212" s="149">
        <f t="shared" ca="1" si="145"/>
        <v>0</v>
      </c>
      <c r="C212" s="122">
        <f t="shared" ca="1" si="146"/>
        <v>0</v>
      </c>
      <c r="D212" s="122">
        <f t="shared" ca="1" si="135"/>
        <v>0</v>
      </c>
      <c r="E212" s="122">
        <f ca="1">IF(B212=0,0,IF(OR(EOMONTH($A212,0)&lt;Debt!$A$5,Debt!$A$5=""),IF(Debt!$A$6=TRUE,IF(Debt!$C$5-$J212-$P212-$V212-$AB212-$AH212-$AN212-$AT212-$AZ212-$BF212&gt;B212,B212-D212+G212,Debt!$C$5-$D212-$J212-$P212-$V212-$AB212-$AH212-$AN212-$AT212-$AZ212-$BF212),0),IF(Debt!$B$5-$D212-$J212-$P212-$V212-$AB212-$AH212-$AN212-$AT212-$AZ212-$BF212&gt;B212,B212-D212+G212,Debt!$B$5-$D212-$J212-$P212-$V212-$AB212-$AH212-$AN212-$AT212-$AZ212-$BF212)))</f>
        <v>0</v>
      </c>
      <c r="F212" s="76">
        <f t="shared" ca="1" si="147"/>
        <v>0</v>
      </c>
      <c r="G212" s="150">
        <f ca="1">IF(OR(B212=0,D$4=0),0,B212*VLOOKUP(1,Debt!$A$7:$L$17,3,0)/12)</f>
        <v>0</v>
      </c>
      <c r="H212" s="149">
        <f t="shared" ca="1" si="148"/>
        <v>0</v>
      </c>
      <c r="I212" s="122">
        <f t="shared" ca="1" si="149"/>
        <v>0</v>
      </c>
      <c r="J212" s="122">
        <f t="shared" ca="1" si="136"/>
        <v>0</v>
      </c>
      <c r="K212" s="122">
        <f ca="1">IF(H212=0,0,IF(OR(EOMONTH($A212,0)&lt;Debt!$A$5,Debt!$A$5=""),IF(Debt!$A$6=TRUE,IF(Debt!C$5-$D212-$P212-$V212-$AB212-$AH212-$AN212-$AT212-$AZ212-$BF212&gt;H212,H212-J212+M212,Debt!$C$5-$D212-$J212-$P212-$V212-$AB212-$AH212-$AN212-$AT212-$AZ212-$BF212-$E212),0),IF(Debt!$B$5-$D212-$J212-$P212-$V212-$AB212-$AH212-$AN212-$AT212-$AZ212-$BF212-$E212&gt;H212,H212-J212+M212,Debt!$B$5-$D212-$J212-$P212-$V212-$AB212-$AH212-$AN212-$AT212-$AZ212-$BF212-$E212)))</f>
        <v>0</v>
      </c>
      <c r="L212" s="76">
        <f t="shared" ca="1" si="150"/>
        <v>0</v>
      </c>
      <c r="M212" s="150">
        <f ca="1">IF(OR(H212=0,J$4=0),0,H212*VLOOKUP(2,Debt!$A$7:$L$17,3,0)/12)</f>
        <v>0</v>
      </c>
      <c r="N212" s="149">
        <f t="shared" ca="1" si="151"/>
        <v>0</v>
      </c>
      <c r="O212" s="122">
        <f t="shared" ca="1" si="152"/>
        <v>0</v>
      </c>
      <c r="P212" s="122">
        <f t="shared" ca="1" si="137"/>
        <v>0</v>
      </c>
      <c r="Q212" s="122">
        <f ca="1">IF(N212=0,0,IF(OR(EOMONTH($A212,0)&lt;Debt!$A$5,Debt!$A$5=""),IF(Debt!$A$6=TRUE,IF(Debt!$C$5-$D212-$J212-$V212-$AB212-$AH212-$AN212-$AT212-$AZ212-$BF212-$E212-$K212&gt;N212,N212-P212+S212,Debt!$C$5-$D212-$J212-$P212-$V212-$AB212-$AH212-$AN212-$AT212-$AZ212-$BF212-$E212-$K212),0),IF(Debt!$B$5-$D212-$J212-$P212-$V212-$AB212-$AH212-$AN212-$AT212-$AZ212-$BF212-$E212-$K212&gt;N212,N212-P212+S212,Debt!$B$5-$D212-$J212-$P212-$V212-$AB212-$AH212-$AN212-$AT212-$AZ212-$BF212-$E212-$K212)))</f>
        <v>0</v>
      </c>
      <c r="R212" s="76">
        <f t="shared" ca="1" si="153"/>
        <v>0</v>
      </c>
      <c r="S212" s="150">
        <f ca="1">IF(OR(N212=0,P$4=0),0,N212*VLOOKUP(3,Debt!$A$7:$L$17,3,0)/12)</f>
        <v>0</v>
      </c>
      <c r="T212" s="149">
        <f t="shared" ca="1" si="154"/>
        <v>0</v>
      </c>
      <c r="U212" s="122">
        <f t="shared" ca="1" si="155"/>
        <v>0</v>
      </c>
      <c r="V212" s="122">
        <f t="shared" ca="1" si="138"/>
        <v>0</v>
      </c>
      <c r="W212" s="122">
        <f ca="1">IF(T212=0,0,IF(OR(EOMONTH($A212,0)&lt;Debt!$A$5,Debt!$A$5=""),IF(Debt!$A$6=TRUE,IF(Debt!$C$5-$D212-$J212-$P212-$AB212-$AH212-$AN212-$AT212-$AZ212-$BF212-$E212-$K212-$Q212&gt;T212,T212-V212+Y212,Debt!$C$5-$D212-$J212-$P212-$V212-$AB212-$AH212-$AN212-$AT212-$AZ212-$BF212-$E212-$K212-$Q212),0),IF(Debt!$B$5-$D212-$J212-$P212-$V212-$AB212-$AH212-$AN212-$AT212-$AZ212-$BF212-$E212-$K212-$Q212&gt;T212,T212-V212+Y212,Debt!$B$5-$D212-$J212-$P212-$V212-$AB212-$AH212-$AN212-$AT212-$AZ212-$BF212-$E212-$K212-$Q212)))</f>
        <v>0</v>
      </c>
      <c r="X212" s="76">
        <f t="shared" ca="1" si="156"/>
        <v>0</v>
      </c>
      <c r="Y212" s="150">
        <f ca="1">IF(OR(T212=0,V$4=0),0,T212*VLOOKUP(4,Debt!$A$7:$L$17,3,0)/12)</f>
        <v>0</v>
      </c>
      <c r="Z212" s="149">
        <f t="shared" ca="1" si="157"/>
        <v>0</v>
      </c>
      <c r="AA212" s="122">
        <f t="shared" ca="1" si="158"/>
        <v>0</v>
      </c>
      <c r="AB212" s="122">
        <f t="shared" ca="1" si="139"/>
        <v>0</v>
      </c>
      <c r="AC212" s="122">
        <f ca="1">IF(Z212=0,0,IF(OR(EOMONTH($A212,0)&lt;Debt!$A$5,Debt!$A$5=""),IF(Debt!$A$6=TRUE,IF(Debt!$C$5-$D212-$J212-$P212-$V212-$AH212-$AN212-$AT212-$AZ212-$BF212-$E212-$K212-$Q212-$W212&gt;Z212,Z212-AB212+AE212,Debt!$C$5-$D212-$J212-$P212-$V212-$AB212-$AH212-$AN212-$AT212-$AZ212-$BF212-$E212-$K212-$Q212-$W212),0),IF(Debt!$B$5-$D212-$J212-$P212-$V212-$AB212-$AH212-$AN212-$AT212-$AZ212-$BF212-$E212-$K212-$Q212-$W212&gt;Z212,Z212-AB212+AE212,Debt!$B$5-$D212-$J212-$P212-$V212-$AB212-$AH212-$AN212-$AT212-$AZ212-$BF212-$E212-$K212-$Q212-$W212)))</f>
        <v>0</v>
      </c>
      <c r="AD212" s="76">
        <f t="shared" ca="1" si="159"/>
        <v>0</v>
      </c>
      <c r="AE212" s="150">
        <f ca="1">IF(OR(Z212=0,AB$4=0),0,Z212*VLOOKUP(5,Debt!$A$7:$L$17,3,0)/12)</f>
        <v>0</v>
      </c>
      <c r="AF212" s="149">
        <f t="shared" si="160"/>
        <v>0</v>
      </c>
      <c r="AG212" s="122">
        <f t="shared" si="161"/>
        <v>0</v>
      </c>
      <c r="AH212" s="122">
        <f t="shared" si="140"/>
        <v>0</v>
      </c>
      <c r="AI212" s="122">
        <f>IF(AF212=0,0,IF(OR(EOMONTH($A212,0)&lt;Debt!$A$5,Debt!$A$5=""),IF(Debt!$A$6=TRUE,IF(Debt!$C$5-$D212-$J212-$P212-$V212-$AB212-$AN212-$AT212-$AZ212-$BF212-$E212-$K212-$Q212-$W212-$AC212&gt;AF212,AF212-AH212+AK212,Debt!$C$5-$D212-$J212-$P212-$V212-$AB212-$AH212-$AN212-$AT212-$AZ212-$BF212-$E212-$K212-$Q212-$W212-$AC212),0),IF(Debt!$B$5-$D212-$J212-$P212-$V212-$AB212-$AH212-$AN212-$AT212-$AZ212-$BF212-$E212-$K212-$Q212-$W212-$AC212&gt;AF212,AF212-AH212+AK212,Debt!$B$5-$D212-$J212-$P212-$V212-$AB212-$AH212-$AN212-$AT212-$AZ212-$BF212-$E212-$K212-$Q212-$W212-$AC212)))</f>
        <v>0</v>
      </c>
      <c r="AJ212" s="76">
        <f t="shared" si="162"/>
        <v>0</v>
      </c>
      <c r="AK212" s="150">
        <f>IF(OR(AF212=0,AH$4=0),0,AF212*VLOOKUP(6,Debt!$A$7:$L$17,3,0)/12)</f>
        <v>0</v>
      </c>
      <c r="AL212" s="149">
        <f t="shared" si="163"/>
        <v>0</v>
      </c>
      <c r="AM212" s="122">
        <f t="shared" si="164"/>
        <v>0</v>
      </c>
      <c r="AN212" s="122">
        <f t="shared" si="141"/>
        <v>0</v>
      </c>
      <c r="AO212" s="122">
        <f>IF(AL212=0,0,IF(OR(EOMONTH($A212,0)&lt;Debt!$A$5,Debt!$A$5=""),IF(Debt!$A$6=TRUE,IF(Debt!$C$5-$D212-$J212-$P212-$V212-$AB212-$AH212-$AT212-$AZ212-$BF212-$E212-$K212-$Q212-$W212-$AC212-$AI212&gt;AL212,AL212-AN212+AQ212,Debt!$C$5-$D212-$J212-$P212-$V212-$AB212-$AH212-$AN212-$AT212-$AZ212-$BF212-$E212-$K212-$Q212-$W212-$AC212-$AI212),0),IF(Debt!$B$5-$D212-$J212-$P212-$V212-$AB212-$AH212-$AN212-$AT212-$AZ212-$BF212-$E212-$K212-$Q212-$W212-$AC212-$AI212&gt;AL212,AL212-AN212+AQ212,Debt!$B$5-$D212-$J212-$P212-$V212-$AB212-$AH212-$AN212-$AT212-$AZ212-$BF212-$E212-$K212-$Q212-$W212-$AC212-$AI212)))</f>
        <v>0</v>
      </c>
      <c r="AP212" s="76">
        <f t="shared" si="165"/>
        <v>0</v>
      </c>
      <c r="AQ212" s="150">
        <f>IF(OR(AL212=0,AN$4=0),0,AL212*VLOOKUP(7,Debt!$A$7:$L$17,3,0)/12)</f>
        <v>0</v>
      </c>
      <c r="AR212" s="149">
        <f t="shared" si="166"/>
        <v>0</v>
      </c>
      <c r="AS212" s="122">
        <f t="shared" si="167"/>
        <v>0</v>
      </c>
      <c r="AT212" s="122">
        <f t="shared" si="142"/>
        <v>0</v>
      </c>
      <c r="AU212" s="122">
        <f>IF(AR212=0,0,IF(OR(EOMONTH($A212,0)&lt;Debt!$A$5,Debt!$A$5=""),IF(Debt!$A$6=TRUE,IF(Debt!$C$5-$D212-$J212-$P212-$V212-$AB212-$AH212-$AN212-$AZ212-$BF212-$E212-$K212-$Q212-$W212-$AC212-$AI212-$AO212&gt;AR212,AR212-AT212+AW212,Debt!$C$5-$D212-$J212-$P212-$V212-$AB212-$AH212-$AN212-$AT212-$AZ212-$BF212-$E212-$K212-$Q212-$W212-$AC212-$AI212-$AO212),0),IF(Debt!$B$5-$D212-$J212-$P212-$V212-$AB212-$AH212-$AN212-$AT212-$AZ212-$BF212-$E212-$K212-$Q212-$W212-$AC212-$AI212-$AO212&gt;AR212,AR212-AT212+AW212,Debt!$B$5-$D212-$J212-$P212-$V212-$AB212-$AH212-$AN212-$AT212-$AZ212-$BF212-$E212-$K212-$Q212-$W212-$AC212-$AI212-$AO212)))</f>
        <v>0</v>
      </c>
      <c r="AV212" s="76">
        <f t="shared" si="168"/>
        <v>0</v>
      </c>
      <c r="AW212" s="150">
        <f>IF(OR(AR212=0,AT$4=0),0,AR212*VLOOKUP(8,Debt!$A$7:$L$17,3,0)/12)</f>
        <v>0</v>
      </c>
      <c r="AX212" s="149">
        <f t="shared" si="169"/>
        <v>0</v>
      </c>
      <c r="AY212" s="122">
        <f t="shared" si="170"/>
        <v>0</v>
      </c>
      <c r="AZ212" s="122">
        <f t="shared" si="143"/>
        <v>0</v>
      </c>
      <c r="BA212" s="122">
        <f>IF(AX212=0,0,IF(OR(EOMONTH($A212,0)&lt;Debt!$A$5,Debt!$A$5=""),IF(Debt!$A$6=TRUE,IF(Debt!$C$5-$D212-$J212-$P212-$V212-$AB212-$AH212-$AN212-$AT212-$BF212-$E212-$K212-$Q212-$W212-$AC212-$AI212-$AO212-$AU212&gt;AX212,AX212-AZ212+BC212,Debt!$C$5-$D212-$J212-$P212-$V212-$AB212-$AH212-$AN212-$AT212-$AZ212-$BF212-$E212-$K212-$Q212-$W212-$AC212-$AI212-$AO212-$AU212),0),IF(Debt!$B$5-$D212-$J212-$P212-$V212-$AB212-$AH212-$AN212-$AT212-$AZ212-$BF212-$E212-$K212-$Q212-$W212-$AC212-$AI212-$AO212-$AU212&gt;AX212,AX212-AZ212+BC212,Debt!$B$5-$D212-$J212-$P212-$V212-$AB212-$AH212-$AN212-$AT212-$AZ212-$BF212-$E212-$K212-$Q212-$W212-$AC212-$AI212-$AO212-$AU212)))</f>
        <v>0</v>
      </c>
      <c r="BB212" s="76">
        <f t="shared" si="171"/>
        <v>0</v>
      </c>
      <c r="BC212" s="150">
        <f>IF(OR(AX212=0,AZ$4=0),0,AX212*VLOOKUP(9,Debt!$A$7:$L$17,3,0)/12)</f>
        <v>0</v>
      </c>
      <c r="BD212" s="149">
        <f t="shared" si="172"/>
        <v>0</v>
      </c>
      <c r="BE212" s="122">
        <f t="shared" si="173"/>
        <v>0</v>
      </c>
      <c r="BF212" s="122">
        <f t="shared" si="144"/>
        <v>0</v>
      </c>
      <c r="BG212" s="122">
        <f>IF(BD212=0,0,IF(OR(EOMONTH($A212,0)&lt;Debt!$A$5,Debt!$A$5=""),IF(Debt!$A$6=TRUE,IF(Debt!$C$5-$D212-$J212-$P212-$V212-$AB212-$AH212-$AN212-$AT212-$AZ212-$E212-$K212-$Q212-$W212-$AC212-$AI212-$AO212-$AU212-$BA212&gt;BD212,BD212-BF212+BI212,Debt!$C$5-$D212-$J212-$P212-$V212-$AB212-$AH212-$AN212-$AT212-$AZ212-$BF212-$E212-$K212-$Q212-$W212-$AC212-$AI212-$AO212-$AU212-$BA212),0),IF(Debt!$B$5-$D212-$J212-$P212-$V212-$AB212-$AH212-$AN212-$AT212-$AZ212-$BF212-$E212-$K212-$Q212-$W212-$AC212-$AI212-$AO212-$AU212-$BA212&gt;BD212,BD212-BF212+BI212,Debt!$B$5-$D212-$J212-$P212-$V212-$AB212-$AH212-$AN212-$AT212-$AZ212-$BF212-$E212-$K212-$Q212-$W212-$AC212-$AI212-$AO212-$AU212-$BA212)))</f>
        <v>0</v>
      </c>
      <c r="BH212" s="76">
        <f t="shared" si="174"/>
        <v>0</v>
      </c>
      <c r="BI212" s="150">
        <f>IF(OR(BD212=0,BF$4=0),0,BD212*VLOOKUP(10,Debt!$A$7:$L$17,3,0)/12)</f>
        <v>0</v>
      </c>
      <c r="BJ212" s="133">
        <f t="shared" ca="1" si="175"/>
        <v>0</v>
      </c>
      <c r="BK212" s="133">
        <f t="shared" ca="1" si="176"/>
        <v>0</v>
      </c>
      <c r="BL212" s="133">
        <f t="shared" ca="1" si="177"/>
        <v>0</v>
      </c>
      <c r="BM212" s="157">
        <f t="shared" ca="1" si="178"/>
        <v>0</v>
      </c>
    </row>
    <row r="213" spans="1:65" customFormat="1" thickBot="1" x14ac:dyDescent="0.25">
      <c r="A213" s="160">
        <f t="shared" ca="1" si="179"/>
        <v>51227</v>
      </c>
      <c r="B213" s="149">
        <f t="shared" ca="1" si="145"/>
        <v>0</v>
      </c>
      <c r="C213" s="122">
        <f t="shared" ca="1" si="146"/>
        <v>0</v>
      </c>
      <c r="D213" s="122">
        <f t="shared" ca="1" si="135"/>
        <v>0</v>
      </c>
      <c r="E213" s="122">
        <f ca="1">IF(B213=0,0,IF(OR(EOMONTH($A213,0)&lt;Debt!$A$5,Debt!$A$5=""),IF(Debt!$A$6=TRUE,IF(Debt!$C$5-$J213-$P213-$V213-$AB213-$AH213-$AN213-$AT213-$AZ213-$BF213&gt;B213,B213-D213+G213,Debt!$C$5-$D213-$J213-$P213-$V213-$AB213-$AH213-$AN213-$AT213-$AZ213-$BF213),0),IF(Debt!$B$5-$D213-$J213-$P213-$V213-$AB213-$AH213-$AN213-$AT213-$AZ213-$BF213&gt;B213,B213-D213+G213,Debt!$B$5-$D213-$J213-$P213-$V213-$AB213-$AH213-$AN213-$AT213-$AZ213-$BF213)))</f>
        <v>0</v>
      </c>
      <c r="F213" s="76">
        <f t="shared" ca="1" si="147"/>
        <v>0</v>
      </c>
      <c r="G213" s="150">
        <f ca="1">IF(OR(B213=0,D$4=0),0,B213*VLOOKUP(1,Debt!$A$7:$L$17,3,0)/12)</f>
        <v>0</v>
      </c>
      <c r="H213" s="149">
        <f t="shared" ca="1" si="148"/>
        <v>0</v>
      </c>
      <c r="I213" s="122">
        <f t="shared" ca="1" si="149"/>
        <v>0</v>
      </c>
      <c r="J213" s="122">
        <f t="shared" ca="1" si="136"/>
        <v>0</v>
      </c>
      <c r="K213" s="122">
        <f ca="1">IF(H213=0,0,IF(OR(EOMONTH($A213,0)&lt;Debt!$A$5,Debt!$A$5=""),IF(Debt!$A$6=TRUE,IF(Debt!C$5-$D213-$P213-$V213-$AB213-$AH213-$AN213-$AT213-$AZ213-$BF213&gt;H213,H213-J213+M213,Debt!$C$5-$D213-$J213-$P213-$V213-$AB213-$AH213-$AN213-$AT213-$AZ213-$BF213-$E213),0),IF(Debt!$B$5-$D213-$J213-$P213-$V213-$AB213-$AH213-$AN213-$AT213-$AZ213-$BF213-$E213&gt;H213,H213-J213+M213,Debt!$B$5-$D213-$J213-$P213-$V213-$AB213-$AH213-$AN213-$AT213-$AZ213-$BF213-$E213)))</f>
        <v>0</v>
      </c>
      <c r="L213" s="76">
        <f t="shared" ca="1" si="150"/>
        <v>0</v>
      </c>
      <c r="M213" s="150">
        <f ca="1">IF(OR(H213=0,J$4=0),0,H213*VLOOKUP(2,Debt!$A$7:$L$17,3,0)/12)</f>
        <v>0</v>
      </c>
      <c r="N213" s="149">
        <f t="shared" ca="1" si="151"/>
        <v>0</v>
      </c>
      <c r="O213" s="122">
        <f t="shared" ca="1" si="152"/>
        <v>0</v>
      </c>
      <c r="P213" s="122">
        <f t="shared" ca="1" si="137"/>
        <v>0</v>
      </c>
      <c r="Q213" s="122">
        <f ca="1">IF(N213=0,0,IF(OR(EOMONTH($A213,0)&lt;Debt!$A$5,Debt!$A$5=""),IF(Debt!$A$6=TRUE,IF(Debt!$C$5-$D213-$J213-$V213-$AB213-$AH213-$AN213-$AT213-$AZ213-$BF213-$E213-$K213&gt;N213,N213-P213+S213,Debt!$C$5-$D213-$J213-$P213-$V213-$AB213-$AH213-$AN213-$AT213-$AZ213-$BF213-$E213-$K213),0),IF(Debt!$B$5-$D213-$J213-$P213-$V213-$AB213-$AH213-$AN213-$AT213-$AZ213-$BF213-$E213-$K213&gt;N213,N213-P213+S213,Debt!$B$5-$D213-$J213-$P213-$V213-$AB213-$AH213-$AN213-$AT213-$AZ213-$BF213-$E213-$K213)))</f>
        <v>0</v>
      </c>
      <c r="R213" s="76">
        <f t="shared" ca="1" si="153"/>
        <v>0</v>
      </c>
      <c r="S213" s="150">
        <f ca="1">IF(OR(N213=0,P$4=0),0,N213*VLOOKUP(3,Debt!$A$7:$L$17,3,0)/12)</f>
        <v>0</v>
      </c>
      <c r="T213" s="149">
        <f t="shared" ca="1" si="154"/>
        <v>0</v>
      </c>
      <c r="U213" s="122">
        <f t="shared" ca="1" si="155"/>
        <v>0</v>
      </c>
      <c r="V213" s="122">
        <f t="shared" ca="1" si="138"/>
        <v>0</v>
      </c>
      <c r="W213" s="122">
        <f ca="1">IF(T213=0,0,IF(OR(EOMONTH($A213,0)&lt;Debt!$A$5,Debt!$A$5=""),IF(Debt!$A$6=TRUE,IF(Debt!$C$5-$D213-$J213-$P213-$AB213-$AH213-$AN213-$AT213-$AZ213-$BF213-$E213-$K213-$Q213&gt;T213,T213-V213+Y213,Debt!$C$5-$D213-$J213-$P213-$V213-$AB213-$AH213-$AN213-$AT213-$AZ213-$BF213-$E213-$K213-$Q213),0),IF(Debt!$B$5-$D213-$J213-$P213-$V213-$AB213-$AH213-$AN213-$AT213-$AZ213-$BF213-$E213-$K213-$Q213&gt;T213,T213-V213+Y213,Debt!$B$5-$D213-$J213-$P213-$V213-$AB213-$AH213-$AN213-$AT213-$AZ213-$BF213-$E213-$K213-$Q213)))</f>
        <v>0</v>
      </c>
      <c r="X213" s="76">
        <f t="shared" ca="1" si="156"/>
        <v>0</v>
      </c>
      <c r="Y213" s="150">
        <f ca="1">IF(OR(T213=0,V$4=0),0,T213*VLOOKUP(4,Debt!$A$7:$L$17,3,0)/12)</f>
        <v>0</v>
      </c>
      <c r="Z213" s="149">
        <f t="shared" ca="1" si="157"/>
        <v>0</v>
      </c>
      <c r="AA213" s="122">
        <f t="shared" ca="1" si="158"/>
        <v>0</v>
      </c>
      <c r="AB213" s="122">
        <f t="shared" ca="1" si="139"/>
        <v>0</v>
      </c>
      <c r="AC213" s="122">
        <f ca="1">IF(Z213=0,0,IF(OR(EOMONTH($A213,0)&lt;Debt!$A$5,Debt!$A$5=""),IF(Debt!$A$6=TRUE,IF(Debt!$C$5-$D213-$J213-$P213-$V213-$AH213-$AN213-$AT213-$AZ213-$BF213-$E213-$K213-$Q213-$W213&gt;Z213,Z213-AB213+AE213,Debt!$C$5-$D213-$J213-$P213-$V213-$AB213-$AH213-$AN213-$AT213-$AZ213-$BF213-$E213-$K213-$Q213-$W213),0),IF(Debt!$B$5-$D213-$J213-$P213-$V213-$AB213-$AH213-$AN213-$AT213-$AZ213-$BF213-$E213-$K213-$Q213-$W213&gt;Z213,Z213-AB213+AE213,Debt!$B$5-$D213-$J213-$P213-$V213-$AB213-$AH213-$AN213-$AT213-$AZ213-$BF213-$E213-$K213-$Q213-$W213)))</f>
        <v>0</v>
      </c>
      <c r="AD213" s="76">
        <f t="shared" ca="1" si="159"/>
        <v>0</v>
      </c>
      <c r="AE213" s="150">
        <f ca="1">IF(OR(Z213=0,AB$4=0),0,Z213*VLOOKUP(5,Debt!$A$7:$L$17,3,0)/12)</f>
        <v>0</v>
      </c>
      <c r="AF213" s="149">
        <f t="shared" si="160"/>
        <v>0</v>
      </c>
      <c r="AG213" s="122">
        <f t="shared" si="161"/>
        <v>0</v>
      </c>
      <c r="AH213" s="122">
        <f t="shared" si="140"/>
        <v>0</v>
      </c>
      <c r="AI213" s="122">
        <f>IF(AF213=0,0,IF(OR(EOMONTH($A213,0)&lt;Debt!$A$5,Debt!$A$5=""),IF(Debt!$A$6=TRUE,IF(Debt!$C$5-$D213-$J213-$P213-$V213-$AB213-$AN213-$AT213-$AZ213-$BF213-$E213-$K213-$Q213-$W213-$AC213&gt;AF213,AF213-AH213+AK213,Debt!$C$5-$D213-$J213-$P213-$V213-$AB213-$AH213-$AN213-$AT213-$AZ213-$BF213-$E213-$K213-$Q213-$W213-$AC213),0),IF(Debt!$B$5-$D213-$J213-$P213-$V213-$AB213-$AH213-$AN213-$AT213-$AZ213-$BF213-$E213-$K213-$Q213-$W213-$AC213&gt;AF213,AF213-AH213+AK213,Debt!$B$5-$D213-$J213-$P213-$V213-$AB213-$AH213-$AN213-$AT213-$AZ213-$BF213-$E213-$K213-$Q213-$W213-$AC213)))</f>
        <v>0</v>
      </c>
      <c r="AJ213" s="76">
        <f t="shared" si="162"/>
        <v>0</v>
      </c>
      <c r="AK213" s="150">
        <f>IF(OR(AF213=0,AH$4=0),0,AF213*VLOOKUP(6,Debt!$A$7:$L$17,3,0)/12)</f>
        <v>0</v>
      </c>
      <c r="AL213" s="149">
        <f t="shared" si="163"/>
        <v>0</v>
      </c>
      <c r="AM213" s="122">
        <f t="shared" si="164"/>
        <v>0</v>
      </c>
      <c r="AN213" s="122">
        <f t="shared" si="141"/>
        <v>0</v>
      </c>
      <c r="AO213" s="122">
        <f>IF(AL213=0,0,IF(OR(EOMONTH($A213,0)&lt;Debt!$A$5,Debt!$A$5=""),IF(Debt!$A$6=TRUE,IF(Debt!$C$5-$D213-$J213-$P213-$V213-$AB213-$AH213-$AT213-$AZ213-$BF213-$E213-$K213-$Q213-$W213-$AC213-$AI213&gt;AL213,AL213-AN213+AQ213,Debt!$C$5-$D213-$J213-$P213-$V213-$AB213-$AH213-$AN213-$AT213-$AZ213-$BF213-$E213-$K213-$Q213-$W213-$AC213-$AI213),0),IF(Debt!$B$5-$D213-$J213-$P213-$V213-$AB213-$AH213-$AN213-$AT213-$AZ213-$BF213-$E213-$K213-$Q213-$W213-$AC213-$AI213&gt;AL213,AL213-AN213+AQ213,Debt!$B$5-$D213-$J213-$P213-$V213-$AB213-$AH213-$AN213-$AT213-$AZ213-$BF213-$E213-$K213-$Q213-$W213-$AC213-$AI213)))</f>
        <v>0</v>
      </c>
      <c r="AP213" s="76">
        <f t="shared" si="165"/>
        <v>0</v>
      </c>
      <c r="AQ213" s="150">
        <f>IF(OR(AL213=0,AN$4=0),0,AL213*VLOOKUP(7,Debt!$A$7:$L$17,3,0)/12)</f>
        <v>0</v>
      </c>
      <c r="AR213" s="149">
        <f t="shared" si="166"/>
        <v>0</v>
      </c>
      <c r="AS213" s="122">
        <f t="shared" si="167"/>
        <v>0</v>
      </c>
      <c r="AT213" s="122">
        <f t="shared" si="142"/>
        <v>0</v>
      </c>
      <c r="AU213" s="122">
        <f>IF(AR213=0,0,IF(OR(EOMONTH($A213,0)&lt;Debt!$A$5,Debt!$A$5=""),IF(Debt!$A$6=TRUE,IF(Debt!$C$5-$D213-$J213-$P213-$V213-$AB213-$AH213-$AN213-$AZ213-$BF213-$E213-$K213-$Q213-$W213-$AC213-$AI213-$AO213&gt;AR213,AR213-AT213+AW213,Debt!$C$5-$D213-$J213-$P213-$V213-$AB213-$AH213-$AN213-$AT213-$AZ213-$BF213-$E213-$K213-$Q213-$W213-$AC213-$AI213-$AO213),0),IF(Debt!$B$5-$D213-$J213-$P213-$V213-$AB213-$AH213-$AN213-$AT213-$AZ213-$BF213-$E213-$K213-$Q213-$W213-$AC213-$AI213-$AO213&gt;AR213,AR213-AT213+AW213,Debt!$B$5-$D213-$J213-$P213-$V213-$AB213-$AH213-$AN213-$AT213-$AZ213-$BF213-$E213-$K213-$Q213-$W213-$AC213-$AI213-$AO213)))</f>
        <v>0</v>
      </c>
      <c r="AV213" s="76">
        <f t="shared" si="168"/>
        <v>0</v>
      </c>
      <c r="AW213" s="150">
        <f>IF(OR(AR213=0,AT$4=0),0,AR213*VLOOKUP(8,Debt!$A$7:$L$17,3,0)/12)</f>
        <v>0</v>
      </c>
      <c r="AX213" s="149">
        <f t="shared" si="169"/>
        <v>0</v>
      </c>
      <c r="AY213" s="122">
        <f t="shared" si="170"/>
        <v>0</v>
      </c>
      <c r="AZ213" s="122">
        <f t="shared" si="143"/>
        <v>0</v>
      </c>
      <c r="BA213" s="122">
        <f>IF(AX213=0,0,IF(OR(EOMONTH($A213,0)&lt;Debt!$A$5,Debt!$A$5=""),IF(Debt!$A$6=TRUE,IF(Debt!$C$5-$D213-$J213-$P213-$V213-$AB213-$AH213-$AN213-$AT213-$BF213-$E213-$K213-$Q213-$W213-$AC213-$AI213-$AO213-$AU213&gt;AX213,AX213-AZ213+BC213,Debt!$C$5-$D213-$J213-$P213-$V213-$AB213-$AH213-$AN213-$AT213-$AZ213-$BF213-$E213-$K213-$Q213-$W213-$AC213-$AI213-$AO213-$AU213),0),IF(Debt!$B$5-$D213-$J213-$P213-$V213-$AB213-$AH213-$AN213-$AT213-$AZ213-$BF213-$E213-$K213-$Q213-$W213-$AC213-$AI213-$AO213-$AU213&gt;AX213,AX213-AZ213+BC213,Debt!$B$5-$D213-$J213-$P213-$V213-$AB213-$AH213-$AN213-$AT213-$AZ213-$BF213-$E213-$K213-$Q213-$W213-$AC213-$AI213-$AO213-$AU213)))</f>
        <v>0</v>
      </c>
      <c r="BB213" s="76">
        <f t="shared" si="171"/>
        <v>0</v>
      </c>
      <c r="BC213" s="150">
        <f>IF(OR(AX213=0,AZ$4=0),0,AX213*VLOOKUP(9,Debt!$A$7:$L$17,3,0)/12)</f>
        <v>0</v>
      </c>
      <c r="BD213" s="149">
        <f t="shared" si="172"/>
        <v>0</v>
      </c>
      <c r="BE213" s="122">
        <f t="shared" si="173"/>
        <v>0</v>
      </c>
      <c r="BF213" s="122">
        <f t="shared" si="144"/>
        <v>0</v>
      </c>
      <c r="BG213" s="122">
        <f>IF(BD213=0,0,IF(OR(EOMONTH($A213,0)&lt;Debt!$A$5,Debt!$A$5=""),IF(Debt!$A$6=TRUE,IF(Debt!$C$5-$D213-$J213-$P213-$V213-$AB213-$AH213-$AN213-$AT213-$AZ213-$E213-$K213-$Q213-$W213-$AC213-$AI213-$AO213-$AU213-$BA213&gt;BD213,BD213-BF213+BI213,Debt!$C$5-$D213-$J213-$P213-$V213-$AB213-$AH213-$AN213-$AT213-$AZ213-$BF213-$E213-$K213-$Q213-$W213-$AC213-$AI213-$AO213-$AU213-$BA213),0),IF(Debt!$B$5-$D213-$J213-$P213-$V213-$AB213-$AH213-$AN213-$AT213-$AZ213-$BF213-$E213-$K213-$Q213-$W213-$AC213-$AI213-$AO213-$AU213-$BA213&gt;BD213,BD213-BF213+BI213,Debt!$B$5-$D213-$J213-$P213-$V213-$AB213-$AH213-$AN213-$AT213-$AZ213-$BF213-$E213-$K213-$Q213-$W213-$AC213-$AI213-$AO213-$AU213-$BA213)))</f>
        <v>0</v>
      </c>
      <c r="BH213" s="76">
        <f t="shared" si="174"/>
        <v>0</v>
      </c>
      <c r="BI213" s="150">
        <f>IF(OR(BD213=0,BF$4=0),0,BD213*VLOOKUP(10,Debt!$A$7:$L$17,3,0)/12)</f>
        <v>0</v>
      </c>
      <c r="BJ213" s="133">
        <f t="shared" ca="1" si="175"/>
        <v>0</v>
      </c>
      <c r="BK213" s="133">
        <f t="shared" ca="1" si="176"/>
        <v>0</v>
      </c>
      <c r="BL213" s="133">
        <f t="shared" ca="1" si="177"/>
        <v>0</v>
      </c>
      <c r="BM213" s="157">
        <f t="shared" ca="1" si="178"/>
        <v>0</v>
      </c>
    </row>
    <row r="214" spans="1:65" customFormat="1" thickBot="1" x14ac:dyDescent="0.25">
      <c r="A214" s="160">
        <f t="shared" ca="1" si="179"/>
        <v>51257</v>
      </c>
      <c r="B214" s="149">
        <f t="shared" ca="1" si="145"/>
        <v>0</v>
      </c>
      <c r="C214" s="122">
        <f t="shared" ca="1" si="146"/>
        <v>0</v>
      </c>
      <c r="D214" s="122">
        <f t="shared" ca="1" si="135"/>
        <v>0</v>
      </c>
      <c r="E214" s="122">
        <f ca="1">IF(B214=0,0,IF(OR(EOMONTH($A214,0)&lt;Debt!$A$5,Debt!$A$5=""),IF(Debt!$A$6=TRUE,IF(Debt!$C$5-$J214-$P214-$V214-$AB214-$AH214-$AN214-$AT214-$AZ214-$BF214&gt;B214,B214-D214+G214,Debt!$C$5-$D214-$J214-$P214-$V214-$AB214-$AH214-$AN214-$AT214-$AZ214-$BF214),0),IF(Debt!$B$5-$D214-$J214-$P214-$V214-$AB214-$AH214-$AN214-$AT214-$AZ214-$BF214&gt;B214,B214-D214+G214,Debt!$B$5-$D214-$J214-$P214-$V214-$AB214-$AH214-$AN214-$AT214-$AZ214-$BF214)))</f>
        <v>0</v>
      </c>
      <c r="F214" s="76">
        <f t="shared" ca="1" si="147"/>
        <v>0</v>
      </c>
      <c r="G214" s="150">
        <f ca="1">IF(OR(B214=0,D$4=0),0,B214*VLOOKUP(1,Debt!$A$7:$L$17,3,0)/12)</f>
        <v>0</v>
      </c>
      <c r="H214" s="149">
        <f t="shared" ca="1" si="148"/>
        <v>0</v>
      </c>
      <c r="I214" s="122">
        <f t="shared" ca="1" si="149"/>
        <v>0</v>
      </c>
      <c r="J214" s="122">
        <f t="shared" ca="1" si="136"/>
        <v>0</v>
      </c>
      <c r="K214" s="122">
        <f ca="1">IF(H214=0,0,IF(OR(EOMONTH($A214,0)&lt;Debt!$A$5,Debt!$A$5=""),IF(Debt!$A$6=TRUE,IF(Debt!C$5-$D214-$P214-$V214-$AB214-$AH214-$AN214-$AT214-$AZ214-$BF214&gt;H214,H214-J214+M214,Debt!$C$5-$D214-$J214-$P214-$V214-$AB214-$AH214-$AN214-$AT214-$AZ214-$BF214-$E214),0),IF(Debt!$B$5-$D214-$J214-$P214-$V214-$AB214-$AH214-$AN214-$AT214-$AZ214-$BF214-$E214&gt;H214,H214-J214+M214,Debt!$B$5-$D214-$J214-$P214-$V214-$AB214-$AH214-$AN214-$AT214-$AZ214-$BF214-$E214)))</f>
        <v>0</v>
      </c>
      <c r="L214" s="76">
        <f t="shared" ca="1" si="150"/>
        <v>0</v>
      </c>
      <c r="M214" s="150">
        <f ca="1">IF(OR(H214=0,J$4=0),0,H214*VLOOKUP(2,Debt!$A$7:$L$17,3,0)/12)</f>
        <v>0</v>
      </c>
      <c r="N214" s="149">
        <f t="shared" ca="1" si="151"/>
        <v>0</v>
      </c>
      <c r="O214" s="122">
        <f t="shared" ca="1" si="152"/>
        <v>0</v>
      </c>
      <c r="P214" s="122">
        <f t="shared" ca="1" si="137"/>
        <v>0</v>
      </c>
      <c r="Q214" s="122">
        <f ca="1">IF(N214=0,0,IF(OR(EOMONTH($A214,0)&lt;Debt!$A$5,Debt!$A$5=""),IF(Debt!$A$6=TRUE,IF(Debt!$C$5-$D214-$J214-$V214-$AB214-$AH214-$AN214-$AT214-$AZ214-$BF214-$E214-$K214&gt;N214,N214-P214+S214,Debt!$C$5-$D214-$J214-$P214-$V214-$AB214-$AH214-$AN214-$AT214-$AZ214-$BF214-$E214-$K214),0),IF(Debt!$B$5-$D214-$J214-$P214-$V214-$AB214-$AH214-$AN214-$AT214-$AZ214-$BF214-$E214-$K214&gt;N214,N214-P214+S214,Debt!$B$5-$D214-$J214-$P214-$V214-$AB214-$AH214-$AN214-$AT214-$AZ214-$BF214-$E214-$K214)))</f>
        <v>0</v>
      </c>
      <c r="R214" s="76">
        <f t="shared" ca="1" si="153"/>
        <v>0</v>
      </c>
      <c r="S214" s="150">
        <f ca="1">IF(OR(N214=0,P$4=0),0,N214*VLOOKUP(3,Debt!$A$7:$L$17,3,0)/12)</f>
        <v>0</v>
      </c>
      <c r="T214" s="149">
        <f t="shared" ca="1" si="154"/>
        <v>0</v>
      </c>
      <c r="U214" s="122">
        <f t="shared" ca="1" si="155"/>
        <v>0</v>
      </c>
      <c r="V214" s="122">
        <f t="shared" ca="1" si="138"/>
        <v>0</v>
      </c>
      <c r="W214" s="122">
        <f ca="1">IF(T214=0,0,IF(OR(EOMONTH($A214,0)&lt;Debt!$A$5,Debt!$A$5=""),IF(Debt!$A$6=TRUE,IF(Debt!$C$5-$D214-$J214-$P214-$AB214-$AH214-$AN214-$AT214-$AZ214-$BF214-$E214-$K214-$Q214&gt;T214,T214-V214+Y214,Debt!$C$5-$D214-$J214-$P214-$V214-$AB214-$AH214-$AN214-$AT214-$AZ214-$BF214-$E214-$K214-$Q214),0),IF(Debt!$B$5-$D214-$J214-$P214-$V214-$AB214-$AH214-$AN214-$AT214-$AZ214-$BF214-$E214-$K214-$Q214&gt;T214,T214-V214+Y214,Debt!$B$5-$D214-$J214-$P214-$V214-$AB214-$AH214-$AN214-$AT214-$AZ214-$BF214-$E214-$K214-$Q214)))</f>
        <v>0</v>
      </c>
      <c r="X214" s="76">
        <f t="shared" ca="1" si="156"/>
        <v>0</v>
      </c>
      <c r="Y214" s="150">
        <f ca="1">IF(OR(T214=0,V$4=0),0,T214*VLOOKUP(4,Debt!$A$7:$L$17,3,0)/12)</f>
        <v>0</v>
      </c>
      <c r="Z214" s="149">
        <f t="shared" ca="1" si="157"/>
        <v>0</v>
      </c>
      <c r="AA214" s="122">
        <f t="shared" ca="1" si="158"/>
        <v>0</v>
      </c>
      <c r="AB214" s="122">
        <f t="shared" ca="1" si="139"/>
        <v>0</v>
      </c>
      <c r="AC214" s="122">
        <f ca="1">IF(Z214=0,0,IF(OR(EOMONTH($A214,0)&lt;Debt!$A$5,Debt!$A$5=""),IF(Debt!$A$6=TRUE,IF(Debt!$C$5-$D214-$J214-$P214-$V214-$AH214-$AN214-$AT214-$AZ214-$BF214-$E214-$K214-$Q214-$W214&gt;Z214,Z214-AB214+AE214,Debt!$C$5-$D214-$J214-$P214-$V214-$AB214-$AH214-$AN214-$AT214-$AZ214-$BF214-$E214-$K214-$Q214-$W214),0),IF(Debt!$B$5-$D214-$J214-$P214-$V214-$AB214-$AH214-$AN214-$AT214-$AZ214-$BF214-$E214-$K214-$Q214-$W214&gt;Z214,Z214-AB214+AE214,Debt!$B$5-$D214-$J214-$P214-$V214-$AB214-$AH214-$AN214-$AT214-$AZ214-$BF214-$E214-$K214-$Q214-$W214)))</f>
        <v>0</v>
      </c>
      <c r="AD214" s="76">
        <f t="shared" ca="1" si="159"/>
        <v>0</v>
      </c>
      <c r="AE214" s="150">
        <f ca="1">IF(OR(Z214=0,AB$4=0),0,Z214*VLOOKUP(5,Debt!$A$7:$L$17,3,0)/12)</f>
        <v>0</v>
      </c>
      <c r="AF214" s="149">
        <f t="shared" si="160"/>
        <v>0</v>
      </c>
      <c r="AG214" s="122">
        <f t="shared" si="161"/>
        <v>0</v>
      </c>
      <c r="AH214" s="122">
        <f t="shared" si="140"/>
        <v>0</v>
      </c>
      <c r="AI214" s="122">
        <f>IF(AF214=0,0,IF(OR(EOMONTH($A214,0)&lt;Debt!$A$5,Debt!$A$5=""),IF(Debt!$A$6=TRUE,IF(Debt!$C$5-$D214-$J214-$P214-$V214-$AB214-$AN214-$AT214-$AZ214-$BF214-$E214-$K214-$Q214-$W214-$AC214&gt;AF214,AF214-AH214+AK214,Debt!$C$5-$D214-$J214-$P214-$V214-$AB214-$AH214-$AN214-$AT214-$AZ214-$BF214-$E214-$K214-$Q214-$W214-$AC214),0),IF(Debt!$B$5-$D214-$J214-$P214-$V214-$AB214-$AH214-$AN214-$AT214-$AZ214-$BF214-$E214-$K214-$Q214-$W214-$AC214&gt;AF214,AF214-AH214+AK214,Debt!$B$5-$D214-$J214-$P214-$V214-$AB214-$AH214-$AN214-$AT214-$AZ214-$BF214-$E214-$K214-$Q214-$W214-$AC214)))</f>
        <v>0</v>
      </c>
      <c r="AJ214" s="76">
        <f t="shared" si="162"/>
        <v>0</v>
      </c>
      <c r="AK214" s="150">
        <f>IF(OR(AF214=0,AH$4=0),0,AF214*VLOOKUP(6,Debt!$A$7:$L$17,3,0)/12)</f>
        <v>0</v>
      </c>
      <c r="AL214" s="149">
        <f t="shared" si="163"/>
        <v>0</v>
      </c>
      <c r="AM214" s="122">
        <f t="shared" si="164"/>
        <v>0</v>
      </c>
      <c r="AN214" s="122">
        <f t="shared" si="141"/>
        <v>0</v>
      </c>
      <c r="AO214" s="122">
        <f>IF(AL214=0,0,IF(OR(EOMONTH($A214,0)&lt;Debt!$A$5,Debt!$A$5=""),IF(Debt!$A$6=TRUE,IF(Debt!$C$5-$D214-$J214-$P214-$V214-$AB214-$AH214-$AT214-$AZ214-$BF214-$E214-$K214-$Q214-$W214-$AC214-$AI214&gt;AL214,AL214-AN214+AQ214,Debt!$C$5-$D214-$J214-$P214-$V214-$AB214-$AH214-$AN214-$AT214-$AZ214-$BF214-$E214-$K214-$Q214-$W214-$AC214-$AI214),0),IF(Debt!$B$5-$D214-$J214-$P214-$V214-$AB214-$AH214-$AN214-$AT214-$AZ214-$BF214-$E214-$K214-$Q214-$W214-$AC214-$AI214&gt;AL214,AL214-AN214+AQ214,Debt!$B$5-$D214-$J214-$P214-$V214-$AB214-$AH214-$AN214-$AT214-$AZ214-$BF214-$E214-$K214-$Q214-$W214-$AC214-$AI214)))</f>
        <v>0</v>
      </c>
      <c r="AP214" s="76">
        <f t="shared" si="165"/>
        <v>0</v>
      </c>
      <c r="AQ214" s="150">
        <f>IF(OR(AL214=0,AN$4=0),0,AL214*VLOOKUP(7,Debt!$A$7:$L$17,3,0)/12)</f>
        <v>0</v>
      </c>
      <c r="AR214" s="149">
        <f t="shared" si="166"/>
        <v>0</v>
      </c>
      <c r="AS214" s="122">
        <f t="shared" si="167"/>
        <v>0</v>
      </c>
      <c r="AT214" s="122">
        <f t="shared" si="142"/>
        <v>0</v>
      </c>
      <c r="AU214" s="122">
        <f>IF(AR214=0,0,IF(OR(EOMONTH($A214,0)&lt;Debt!$A$5,Debt!$A$5=""),IF(Debt!$A$6=TRUE,IF(Debt!$C$5-$D214-$J214-$P214-$V214-$AB214-$AH214-$AN214-$AZ214-$BF214-$E214-$K214-$Q214-$W214-$AC214-$AI214-$AO214&gt;AR214,AR214-AT214+AW214,Debt!$C$5-$D214-$J214-$P214-$V214-$AB214-$AH214-$AN214-$AT214-$AZ214-$BF214-$E214-$K214-$Q214-$W214-$AC214-$AI214-$AO214),0),IF(Debt!$B$5-$D214-$J214-$P214-$V214-$AB214-$AH214-$AN214-$AT214-$AZ214-$BF214-$E214-$K214-$Q214-$W214-$AC214-$AI214-$AO214&gt;AR214,AR214-AT214+AW214,Debt!$B$5-$D214-$J214-$P214-$V214-$AB214-$AH214-$AN214-$AT214-$AZ214-$BF214-$E214-$K214-$Q214-$W214-$AC214-$AI214-$AO214)))</f>
        <v>0</v>
      </c>
      <c r="AV214" s="76">
        <f t="shared" si="168"/>
        <v>0</v>
      </c>
      <c r="AW214" s="150">
        <f>IF(OR(AR214=0,AT$4=0),0,AR214*VLOOKUP(8,Debt!$A$7:$L$17,3,0)/12)</f>
        <v>0</v>
      </c>
      <c r="AX214" s="149">
        <f t="shared" si="169"/>
        <v>0</v>
      </c>
      <c r="AY214" s="122">
        <f t="shared" si="170"/>
        <v>0</v>
      </c>
      <c r="AZ214" s="122">
        <f t="shared" si="143"/>
        <v>0</v>
      </c>
      <c r="BA214" s="122">
        <f>IF(AX214=0,0,IF(OR(EOMONTH($A214,0)&lt;Debt!$A$5,Debt!$A$5=""),IF(Debt!$A$6=TRUE,IF(Debt!$C$5-$D214-$J214-$P214-$V214-$AB214-$AH214-$AN214-$AT214-$BF214-$E214-$K214-$Q214-$W214-$AC214-$AI214-$AO214-$AU214&gt;AX214,AX214-AZ214+BC214,Debt!$C$5-$D214-$J214-$P214-$V214-$AB214-$AH214-$AN214-$AT214-$AZ214-$BF214-$E214-$K214-$Q214-$W214-$AC214-$AI214-$AO214-$AU214),0),IF(Debt!$B$5-$D214-$J214-$P214-$V214-$AB214-$AH214-$AN214-$AT214-$AZ214-$BF214-$E214-$K214-$Q214-$W214-$AC214-$AI214-$AO214-$AU214&gt;AX214,AX214-AZ214+BC214,Debt!$B$5-$D214-$J214-$P214-$V214-$AB214-$AH214-$AN214-$AT214-$AZ214-$BF214-$E214-$K214-$Q214-$W214-$AC214-$AI214-$AO214-$AU214)))</f>
        <v>0</v>
      </c>
      <c r="BB214" s="76">
        <f t="shared" si="171"/>
        <v>0</v>
      </c>
      <c r="BC214" s="150">
        <f>IF(OR(AX214=0,AZ$4=0),0,AX214*VLOOKUP(9,Debt!$A$7:$L$17,3,0)/12)</f>
        <v>0</v>
      </c>
      <c r="BD214" s="149">
        <f t="shared" si="172"/>
        <v>0</v>
      </c>
      <c r="BE214" s="122">
        <f t="shared" si="173"/>
        <v>0</v>
      </c>
      <c r="BF214" s="122">
        <f t="shared" si="144"/>
        <v>0</v>
      </c>
      <c r="BG214" s="122">
        <f>IF(BD214=0,0,IF(OR(EOMONTH($A214,0)&lt;Debt!$A$5,Debt!$A$5=""),IF(Debt!$A$6=TRUE,IF(Debt!$C$5-$D214-$J214-$P214-$V214-$AB214-$AH214-$AN214-$AT214-$AZ214-$E214-$K214-$Q214-$W214-$AC214-$AI214-$AO214-$AU214-$BA214&gt;BD214,BD214-BF214+BI214,Debt!$C$5-$D214-$J214-$P214-$V214-$AB214-$AH214-$AN214-$AT214-$AZ214-$BF214-$E214-$K214-$Q214-$W214-$AC214-$AI214-$AO214-$AU214-$BA214),0),IF(Debt!$B$5-$D214-$J214-$P214-$V214-$AB214-$AH214-$AN214-$AT214-$AZ214-$BF214-$E214-$K214-$Q214-$W214-$AC214-$AI214-$AO214-$AU214-$BA214&gt;BD214,BD214-BF214+BI214,Debt!$B$5-$D214-$J214-$P214-$V214-$AB214-$AH214-$AN214-$AT214-$AZ214-$BF214-$E214-$K214-$Q214-$W214-$AC214-$AI214-$AO214-$AU214-$BA214)))</f>
        <v>0</v>
      </c>
      <c r="BH214" s="76">
        <f t="shared" si="174"/>
        <v>0</v>
      </c>
      <c r="BI214" s="150">
        <f>IF(OR(BD214=0,BF$4=0),0,BD214*VLOOKUP(10,Debt!$A$7:$L$17,3,0)/12)</f>
        <v>0</v>
      </c>
      <c r="BJ214" s="133">
        <f t="shared" ca="1" si="175"/>
        <v>0</v>
      </c>
      <c r="BK214" s="133">
        <f t="shared" ca="1" si="176"/>
        <v>0</v>
      </c>
      <c r="BL214" s="133">
        <f t="shared" ca="1" si="177"/>
        <v>0</v>
      </c>
      <c r="BM214" s="157">
        <f t="shared" ca="1" si="178"/>
        <v>0</v>
      </c>
    </row>
    <row r="215" spans="1:65" customFormat="1" thickBot="1" x14ac:dyDescent="0.25">
      <c r="A215" s="160">
        <f t="shared" ca="1" si="179"/>
        <v>51288</v>
      </c>
      <c r="B215" s="149">
        <f t="shared" ca="1" si="145"/>
        <v>0</v>
      </c>
      <c r="C215" s="122">
        <f t="shared" ca="1" si="146"/>
        <v>0</v>
      </c>
      <c r="D215" s="122">
        <f t="shared" ca="1" si="135"/>
        <v>0</v>
      </c>
      <c r="E215" s="122">
        <f ca="1">IF(B215=0,0,IF(OR(EOMONTH($A215,0)&lt;Debt!$A$5,Debt!$A$5=""),IF(Debt!$A$6=TRUE,IF(Debt!$C$5-$J215-$P215-$V215-$AB215-$AH215-$AN215-$AT215-$AZ215-$BF215&gt;B215,B215-D215+G215,Debt!$C$5-$D215-$J215-$P215-$V215-$AB215-$AH215-$AN215-$AT215-$AZ215-$BF215),0),IF(Debt!$B$5-$D215-$J215-$P215-$V215-$AB215-$AH215-$AN215-$AT215-$AZ215-$BF215&gt;B215,B215-D215+G215,Debt!$B$5-$D215-$J215-$P215-$V215-$AB215-$AH215-$AN215-$AT215-$AZ215-$BF215)))</f>
        <v>0</v>
      </c>
      <c r="F215" s="76">
        <f t="shared" ca="1" si="147"/>
        <v>0</v>
      </c>
      <c r="G215" s="150">
        <f ca="1">IF(OR(B215=0,D$4=0),0,B215*VLOOKUP(1,Debt!$A$7:$L$17,3,0)/12)</f>
        <v>0</v>
      </c>
      <c r="H215" s="149">
        <f t="shared" ca="1" si="148"/>
        <v>0</v>
      </c>
      <c r="I215" s="122">
        <f t="shared" ca="1" si="149"/>
        <v>0</v>
      </c>
      <c r="J215" s="122">
        <f t="shared" ca="1" si="136"/>
        <v>0</v>
      </c>
      <c r="K215" s="122">
        <f ca="1">IF(H215=0,0,IF(OR(EOMONTH($A215,0)&lt;Debt!$A$5,Debt!$A$5=""),IF(Debt!$A$6=TRUE,IF(Debt!C$5-$D215-$P215-$V215-$AB215-$AH215-$AN215-$AT215-$AZ215-$BF215&gt;H215,H215-J215+M215,Debt!$C$5-$D215-$J215-$P215-$V215-$AB215-$AH215-$AN215-$AT215-$AZ215-$BF215-$E215),0),IF(Debt!$B$5-$D215-$J215-$P215-$V215-$AB215-$AH215-$AN215-$AT215-$AZ215-$BF215-$E215&gt;H215,H215-J215+M215,Debt!$B$5-$D215-$J215-$P215-$V215-$AB215-$AH215-$AN215-$AT215-$AZ215-$BF215-$E215)))</f>
        <v>0</v>
      </c>
      <c r="L215" s="76">
        <f t="shared" ca="1" si="150"/>
        <v>0</v>
      </c>
      <c r="M215" s="150">
        <f ca="1">IF(OR(H215=0,J$4=0),0,H215*VLOOKUP(2,Debt!$A$7:$L$17,3,0)/12)</f>
        <v>0</v>
      </c>
      <c r="N215" s="149">
        <f t="shared" ca="1" si="151"/>
        <v>0</v>
      </c>
      <c r="O215" s="122">
        <f t="shared" ca="1" si="152"/>
        <v>0</v>
      </c>
      <c r="P215" s="122">
        <f t="shared" ca="1" si="137"/>
        <v>0</v>
      </c>
      <c r="Q215" s="122">
        <f ca="1">IF(N215=0,0,IF(OR(EOMONTH($A215,0)&lt;Debt!$A$5,Debt!$A$5=""),IF(Debt!$A$6=TRUE,IF(Debt!$C$5-$D215-$J215-$V215-$AB215-$AH215-$AN215-$AT215-$AZ215-$BF215-$E215-$K215&gt;N215,N215-P215+S215,Debt!$C$5-$D215-$J215-$P215-$V215-$AB215-$AH215-$AN215-$AT215-$AZ215-$BF215-$E215-$K215),0),IF(Debt!$B$5-$D215-$J215-$P215-$V215-$AB215-$AH215-$AN215-$AT215-$AZ215-$BF215-$E215-$K215&gt;N215,N215-P215+S215,Debt!$B$5-$D215-$J215-$P215-$V215-$AB215-$AH215-$AN215-$AT215-$AZ215-$BF215-$E215-$K215)))</f>
        <v>0</v>
      </c>
      <c r="R215" s="76">
        <f t="shared" ca="1" si="153"/>
        <v>0</v>
      </c>
      <c r="S215" s="150">
        <f ca="1">IF(OR(N215=0,P$4=0),0,N215*VLOOKUP(3,Debt!$A$7:$L$17,3,0)/12)</f>
        <v>0</v>
      </c>
      <c r="T215" s="149">
        <f t="shared" ca="1" si="154"/>
        <v>0</v>
      </c>
      <c r="U215" s="122">
        <f t="shared" ca="1" si="155"/>
        <v>0</v>
      </c>
      <c r="V215" s="122">
        <f t="shared" ca="1" si="138"/>
        <v>0</v>
      </c>
      <c r="W215" s="122">
        <f ca="1">IF(T215=0,0,IF(OR(EOMONTH($A215,0)&lt;Debt!$A$5,Debt!$A$5=""),IF(Debt!$A$6=TRUE,IF(Debt!$C$5-$D215-$J215-$P215-$AB215-$AH215-$AN215-$AT215-$AZ215-$BF215-$E215-$K215-$Q215&gt;T215,T215-V215+Y215,Debt!$C$5-$D215-$J215-$P215-$V215-$AB215-$AH215-$AN215-$AT215-$AZ215-$BF215-$E215-$K215-$Q215),0),IF(Debt!$B$5-$D215-$J215-$P215-$V215-$AB215-$AH215-$AN215-$AT215-$AZ215-$BF215-$E215-$K215-$Q215&gt;T215,T215-V215+Y215,Debt!$B$5-$D215-$J215-$P215-$V215-$AB215-$AH215-$AN215-$AT215-$AZ215-$BF215-$E215-$K215-$Q215)))</f>
        <v>0</v>
      </c>
      <c r="X215" s="76">
        <f t="shared" ca="1" si="156"/>
        <v>0</v>
      </c>
      <c r="Y215" s="150">
        <f ca="1">IF(OR(T215=0,V$4=0),0,T215*VLOOKUP(4,Debt!$A$7:$L$17,3,0)/12)</f>
        <v>0</v>
      </c>
      <c r="Z215" s="149">
        <f t="shared" ca="1" si="157"/>
        <v>0</v>
      </c>
      <c r="AA215" s="122">
        <f t="shared" ca="1" si="158"/>
        <v>0</v>
      </c>
      <c r="AB215" s="122">
        <f t="shared" ca="1" si="139"/>
        <v>0</v>
      </c>
      <c r="AC215" s="122">
        <f ca="1">IF(Z215=0,0,IF(OR(EOMONTH($A215,0)&lt;Debt!$A$5,Debt!$A$5=""),IF(Debt!$A$6=TRUE,IF(Debt!$C$5-$D215-$J215-$P215-$V215-$AH215-$AN215-$AT215-$AZ215-$BF215-$E215-$K215-$Q215-$W215&gt;Z215,Z215-AB215+AE215,Debt!$C$5-$D215-$J215-$P215-$V215-$AB215-$AH215-$AN215-$AT215-$AZ215-$BF215-$E215-$K215-$Q215-$W215),0),IF(Debt!$B$5-$D215-$J215-$P215-$V215-$AB215-$AH215-$AN215-$AT215-$AZ215-$BF215-$E215-$K215-$Q215-$W215&gt;Z215,Z215-AB215+AE215,Debt!$B$5-$D215-$J215-$P215-$V215-$AB215-$AH215-$AN215-$AT215-$AZ215-$BF215-$E215-$K215-$Q215-$W215)))</f>
        <v>0</v>
      </c>
      <c r="AD215" s="76">
        <f t="shared" ca="1" si="159"/>
        <v>0</v>
      </c>
      <c r="AE215" s="150">
        <f ca="1">IF(OR(Z215=0,AB$4=0),0,Z215*VLOOKUP(5,Debt!$A$7:$L$17,3,0)/12)</f>
        <v>0</v>
      </c>
      <c r="AF215" s="149">
        <f t="shared" si="160"/>
        <v>0</v>
      </c>
      <c r="AG215" s="122">
        <f t="shared" si="161"/>
        <v>0</v>
      </c>
      <c r="AH215" s="122">
        <f t="shared" si="140"/>
        <v>0</v>
      </c>
      <c r="AI215" s="122">
        <f>IF(AF215=0,0,IF(OR(EOMONTH($A215,0)&lt;Debt!$A$5,Debt!$A$5=""),IF(Debt!$A$6=TRUE,IF(Debt!$C$5-$D215-$J215-$P215-$V215-$AB215-$AN215-$AT215-$AZ215-$BF215-$E215-$K215-$Q215-$W215-$AC215&gt;AF215,AF215-AH215+AK215,Debt!$C$5-$D215-$J215-$P215-$V215-$AB215-$AH215-$AN215-$AT215-$AZ215-$BF215-$E215-$K215-$Q215-$W215-$AC215),0),IF(Debt!$B$5-$D215-$J215-$P215-$V215-$AB215-$AH215-$AN215-$AT215-$AZ215-$BF215-$E215-$K215-$Q215-$W215-$AC215&gt;AF215,AF215-AH215+AK215,Debt!$B$5-$D215-$J215-$P215-$V215-$AB215-$AH215-$AN215-$AT215-$AZ215-$BF215-$E215-$K215-$Q215-$W215-$AC215)))</f>
        <v>0</v>
      </c>
      <c r="AJ215" s="76">
        <f t="shared" si="162"/>
        <v>0</v>
      </c>
      <c r="AK215" s="150">
        <f>IF(OR(AF215=0,AH$4=0),0,AF215*VLOOKUP(6,Debt!$A$7:$L$17,3,0)/12)</f>
        <v>0</v>
      </c>
      <c r="AL215" s="149">
        <f t="shared" si="163"/>
        <v>0</v>
      </c>
      <c r="AM215" s="122">
        <f t="shared" si="164"/>
        <v>0</v>
      </c>
      <c r="AN215" s="122">
        <f t="shared" si="141"/>
        <v>0</v>
      </c>
      <c r="AO215" s="122">
        <f>IF(AL215=0,0,IF(OR(EOMONTH($A215,0)&lt;Debt!$A$5,Debt!$A$5=""),IF(Debt!$A$6=TRUE,IF(Debt!$C$5-$D215-$J215-$P215-$V215-$AB215-$AH215-$AT215-$AZ215-$BF215-$E215-$K215-$Q215-$W215-$AC215-$AI215&gt;AL215,AL215-AN215+AQ215,Debt!$C$5-$D215-$J215-$P215-$V215-$AB215-$AH215-$AN215-$AT215-$AZ215-$BF215-$E215-$K215-$Q215-$W215-$AC215-$AI215),0),IF(Debt!$B$5-$D215-$J215-$P215-$V215-$AB215-$AH215-$AN215-$AT215-$AZ215-$BF215-$E215-$K215-$Q215-$W215-$AC215-$AI215&gt;AL215,AL215-AN215+AQ215,Debt!$B$5-$D215-$J215-$P215-$V215-$AB215-$AH215-$AN215-$AT215-$AZ215-$BF215-$E215-$K215-$Q215-$W215-$AC215-$AI215)))</f>
        <v>0</v>
      </c>
      <c r="AP215" s="76">
        <f t="shared" si="165"/>
        <v>0</v>
      </c>
      <c r="AQ215" s="150">
        <f>IF(OR(AL215=0,AN$4=0),0,AL215*VLOOKUP(7,Debt!$A$7:$L$17,3,0)/12)</f>
        <v>0</v>
      </c>
      <c r="AR215" s="149">
        <f t="shared" si="166"/>
        <v>0</v>
      </c>
      <c r="AS215" s="122">
        <f t="shared" si="167"/>
        <v>0</v>
      </c>
      <c r="AT215" s="122">
        <f t="shared" si="142"/>
        <v>0</v>
      </c>
      <c r="AU215" s="122">
        <f>IF(AR215=0,0,IF(OR(EOMONTH($A215,0)&lt;Debt!$A$5,Debt!$A$5=""),IF(Debt!$A$6=TRUE,IF(Debt!$C$5-$D215-$J215-$P215-$V215-$AB215-$AH215-$AN215-$AZ215-$BF215-$E215-$K215-$Q215-$W215-$AC215-$AI215-$AO215&gt;AR215,AR215-AT215+AW215,Debt!$C$5-$D215-$J215-$P215-$V215-$AB215-$AH215-$AN215-$AT215-$AZ215-$BF215-$E215-$K215-$Q215-$W215-$AC215-$AI215-$AO215),0),IF(Debt!$B$5-$D215-$J215-$P215-$V215-$AB215-$AH215-$AN215-$AT215-$AZ215-$BF215-$E215-$K215-$Q215-$W215-$AC215-$AI215-$AO215&gt;AR215,AR215-AT215+AW215,Debt!$B$5-$D215-$J215-$P215-$V215-$AB215-$AH215-$AN215-$AT215-$AZ215-$BF215-$E215-$K215-$Q215-$W215-$AC215-$AI215-$AO215)))</f>
        <v>0</v>
      </c>
      <c r="AV215" s="76">
        <f t="shared" si="168"/>
        <v>0</v>
      </c>
      <c r="AW215" s="150">
        <f>IF(OR(AR215=0,AT$4=0),0,AR215*VLOOKUP(8,Debt!$A$7:$L$17,3,0)/12)</f>
        <v>0</v>
      </c>
      <c r="AX215" s="149">
        <f t="shared" si="169"/>
        <v>0</v>
      </c>
      <c r="AY215" s="122">
        <f t="shared" si="170"/>
        <v>0</v>
      </c>
      <c r="AZ215" s="122">
        <f t="shared" si="143"/>
        <v>0</v>
      </c>
      <c r="BA215" s="122">
        <f>IF(AX215=0,0,IF(OR(EOMONTH($A215,0)&lt;Debt!$A$5,Debt!$A$5=""),IF(Debt!$A$6=TRUE,IF(Debt!$C$5-$D215-$J215-$P215-$V215-$AB215-$AH215-$AN215-$AT215-$BF215-$E215-$K215-$Q215-$W215-$AC215-$AI215-$AO215-$AU215&gt;AX215,AX215-AZ215+BC215,Debt!$C$5-$D215-$J215-$P215-$V215-$AB215-$AH215-$AN215-$AT215-$AZ215-$BF215-$E215-$K215-$Q215-$W215-$AC215-$AI215-$AO215-$AU215),0),IF(Debt!$B$5-$D215-$J215-$P215-$V215-$AB215-$AH215-$AN215-$AT215-$AZ215-$BF215-$E215-$K215-$Q215-$W215-$AC215-$AI215-$AO215-$AU215&gt;AX215,AX215-AZ215+BC215,Debt!$B$5-$D215-$J215-$P215-$V215-$AB215-$AH215-$AN215-$AT215-$AZ215-$BF215-$E215-$K215-$Q215-$W215-$AC215-$AI215-$AO215-$AU215)))</f>
        <v>0</v>
      </c>
      <c r="BB215" s="76">
        <f t="shared" si="171"/>
        <v>0</v>
      </c>
      <c r="BC215" s="150">
        <f>IF(OR(AX215=0,AZ$4=0),0,AX215*VLOOKUP(9,Debt!$A$7:$L$17,3,0)/12)</f>
        <v>0</v>
      </c>
      <c r="BD215" s="149">
        <f t="shared" si="172"/>
        <v>0</v>
      </c>
      <c r="BE215" s="122">
        <f t="shared" si="173"/>
        <v>0</v>
      </c>
      <c r="BF215" s="122">
        <f t="shared" si="144"/>
        <v>0</v>
      </c>
      <c r="BG215" s="122">
        <f>IF(BD215=0,0,IF(OR(EOMONTH($A215,0)&lt;Debt!$A$5,Debt!$A$5=""),IF(Debt!$A$6=TRUE,IF(Debt!$C$5-$D215-$J215-$P215-$V215-$AB215-$AH215-$AN215-$AT215-$AZ215-$E215-$K215-$Q215-$W215-$AC215-$AI215-$AO215-$AU215-$BA215&gt;BD215,BD215-BF215+BI215,Debt!$C$5-$D215-$J215-$P215-$V215-$AB215-$AH215-$AN215-$AT215-$AZ215-$BF215-$E215-$K215-$Q215-$W215-$AC215-$AI215-$AO215-$AU215-$BA215),0),IF(Debt!$B$5-$D215-$J215-$P215-$V215-$AB215-$AH215-$AN215-$AT215-$AZ215-$BF215-$E215-$K215-$Q215-$W215-$AC215-$AI215-$AO215-$AU215-$BA215&gt;BD215,BD215-BF215+BI215,Debt!$B$5-$D215-$J215-$P215-$V215-$AB215-$AH215-$AN215-$AT215-$AZ215-$BF215-$E215-$K215-$Q215-$W215-$AC215-$AI215-$AO215-$AU215-$BA215)))</f>
        <v>0</v>
      </c>
      <c r="BH215" s="76">
        <f t="shared" si="174"/>
        <v>0</v>
      </c>
      <c r="BI215" s="150">
        <f>IF(OR(BD215=0,BF$4=0),0,BD215*VLOOKUP(10,Debt!$A$7:$L$17,3,0)/12)</f>
        <v>0</v>
      </c>
      <c r="BJ215" s="133">
        <f t="shared" ca="1" si="175"/>
        <v>0</v>
      </c>
      <c r="BK215" s="133">
        <f t="shared" ca="1" si="176"/>
        <v>0</v>
      </c>
      <c r="BL215" s="133">
        <f t="shared" ca="1" si="177"/>
        <v>0</v>
      </c>
      <c r="BM215" s="157">
        <f t="shared" ca="1" si="178"/>
        <v>0</v>
      </c>
    </row>
    <row r="216" spans="1:65" customFormat="1" thickBot="1" x14ac:dyDescent="0.25">
      <c r="A216" s="160">
        <f t="shared" ca="1" si="179"/>
        <v>51318</v>
      </c>
      <c r="B216" s="149">
        <f t="shared" ca="1" si="145"/>
        <v>0</v>
      </c>
      <c r="C216" s="122">
        <f t="shared" ca="1" si="146"/>
        <v>0</v>
      </c>
      <c r="D216" s="122">
        <f t="shared" ca="1" si="135"/>
        <v>0</v>
      </c>
      <c r="E216" s="122">
        <f ca="1">IF(B216=0,0,IF(OR(EOMONTH($A216,0)&lt;Debt!$A$5,Debt!$A$5=""),IF(Debt!$A$6=TRUE,IF(Debt!$C$5-$J216-$P216-$V216-$AB216-$AH216-$AN216-$AT216-$AZ216-$BF216&gt;B216,B216-D216+G216,Debt!$C$5-$D216-$J216-$P216-$V216-$AB216-$AH216-$AN216-$AT216-$AZ216-$BF216),0),IF(Debt!$B$5-$D216-$J216-$P216-$V216-$AB216-$AH216-$AN216-$AT216-$AZ216-$BF216&gt;B216,B216-D216+G216,Debt!$B$5-$D216-$J216-$P216-$V216-$AB216-$AH216-$AN216-$AT216-$AZ216-$BF216)))</f>
        <v>0</v>
      </c>
      <c r="F216" s="76">
        <f t="shared" ca="1" si="147"/>
        <v>0</v>
      </c>
      <c r="G216" s="150">
        <f ca="1">IF(OR(B216=0,D$4=0),0,B216*VLOOKUP(1,Debt!$A$7:$L$17,3,0)/12)</f>
        <v>0</v>
      </c>
      <c r="H216" s="149">
        <f t="shared" ca="1" si="148"/>
        <v>0</v>
      </c>
      <c r="I216" s="122">
        <f t="shared" ca="1" si="149"/>
        <v>0</v>
      </c>
      <c r="J216" s="122">
        <f t="shared" ca="1" si="136"/>
        <v>0</v>
      </c>
      <c r="K216" s="122">
        <f ca="1">IF(H216=0,0,IF(OR(EOMONTH($A216,0)&lt;Debt!$A$5,Debt!$A$5=""),IF(Debt!$A$6=TRUE,IF(Debt!C$5-$D216-$P216-$V216-$AB216-$AH216-$AN216-$AT216-$AZ216-$BF216&gt;H216,H216-J216+M216,Debt!$C$5-$D216-$J216-$P216-$V216-$AB216-$AH216-$AN216-$AT216-$AZ216-$BF216-$E216),0),IF(Debt!$B$5-$D216-$J216-$P216-$V216-$AB216-$AH216-$AN216-$AT216-$AZ216-$BF216-$E216&gt;H216,H216-J216+M216,Debt!$B$5-$D216-$J216-$P216-$V216-$AB216-$AH216-$AN216-$AT216-$AZ216-$BF216-$E216)))</f>
        <v>0</v>
      </c>
      <c r="L216" s="76">
        <f t="shared" ca="1" si="150"/>
        <v>0</v>
      </c>
      <c r="M216" s="150">
        <f ca="1">IF(OR(H216=0,J$4=0),0,H216*VLOOKUP(2,Debt!$A$7:$L$17,3,0)/12)</f>
        <v>0</v>
      </c>
      <c r="N216" s="149">
        <f t="shared" ca="1" si="151"/>
        <v>0</v>
      </c>
      <c r="O216" s="122">
        <f t="shared" ca="1" si="152"/>
        <v>0</v>
      </c>
      <c r="P216" s="122">
        <f t="shared" ca="1" si="137"/>
        <v>0</v>
      </c>
      <c r="Q216" s="122">
        <f ca="1">IF(N216=0,0,IF(OR(EOMONTH($A216,0)&lt;Debt!$A$5,Debt!$A$5=""),IF(Debt!$A$6=TRUE,IF(Debt!$C$5-$D216-$J216-$V216-$AB216-$AH216-$AN216-$AT216-$AZ216-$BF216-$E216-$K216&gt;N216,N216-P216+S216,Debt!$C$5-$D216-$J216-$P216-$V216-$AB216-$AH216-$AN216-$AT216-$AZ216-$BF216-$E216-$K216),0),IF(Debt!$B$5-$D216-$J216-$P216-$V216-$AB216-$AH216-$AN216-$AT216-$AZ216-$BF216-$E216-$K216&gt;N216,N216-P216+S216,Debt!$B$5-$D216-$J216-$P216-$V216-$AB216-$AH216-$AN216-$AT216-$AZ216-$BF216-$E216-$K216)))</f>
        <v>0</v>
      </c>
      <c r="R216" s="76">
        <f t="shared" ca="1" si="153"/>
        <v>0</v>
      </c>
      <c r="S216" s="150">
        <f ca="1">IF(OR(N216=0,P$4=0),0,N216*VLOOKUP(3,Debt!$A$7:$L$17,3,0)/12)</f>
        <v>0</v>
      </c>
      <c r="T216" s="149">
        <f t="shared" ca="1" si="154"/>
        <v>0</v>
      </c>
      <c r="U216" s="122">
        <f t="shared" ca="1" si="155"/>
        <v>0</v>
      </c>
      <c r="V216" s="122">
        <f t="shared" ca="1" si="138"/>
        <v>0</v>
      </c>
      <c r="W216" s="122">
        <f ca="1">IF(T216=0,0,IF(OR(EOMONTH($A216,0)&lt;Debt!$A$5,Debt!$A$5=""),IF(Debt!$A$6=TRUE,IF(Debt!$C$5-$D216-$J216-$P216-$AB216-$AH216-$AN216-$AT216-$AZ216-$BF216-$E216-$K216-$Q216&gt;T216,T216-V216+Y216,Debt!$C$5-$D216-$J216-$P216-$V216-$AB216-$AH216-$AN216-$AT216-$AZ216-$BF216-$E216-$K216-$Q216),0),IF(Debt!$B$5-$D216-$J216-$P216-$V216-$AB216-$AH216-$AN216-$AT216-$AZ216-$BF216-$E216-$K216-$Q216&gt;T216,T216-V216+Y216,Debt!$B$5-$D216-$J216-$P216-$V216-$AB216-$AH216-$AN216-$AT216-$AZ216-$BF216-$E216-$K216-$Q216)))</f>
        <v>0</v>
      </c>
      <c r="X216" s="76">
        <f t="shared" ca="1" si="156"/>
        <v>0</v>
      </c>
      <c r="Y216" s="150">
        <f ca="1">IF(OR(T216=0,V$4=0),0,T216*VLOOKUP(4,Debt!$A$7:$L$17,3,0)/12)</f>
        <v>0</v>
      </c>
      <c r="Z216" s="149">
        <f t="shared" ca="1" si="157"/>
        <v>0</v>
      </c>
      <c r="AA216" s="122">
        <f t="shared" ca="1" si="158"/>
        <v>0</v>
      </c>
      <c r="AB216" s="122">
        <f t="shared" ca="1" si="139"/>
        <v>0</v>
      </c>
      <c r="AC216" s="122">
        <f ca="1">IF(Z216=0,0,IF(OR(EOMONTH($A216,0)&lt;Debt!$A$5,Debt!$A$5=""),IF(Debt!$A$6=TRUE,IF(Debt!$C$5-$D216-$J216-$P216-$V216-$AH216-$AN216-$AT216-$AZ216-$BF216-$E216-$K216-$Q216-$W216&gt;Z216,Z216-AB216+AE216,Debt!$C$5-$D216-$J216-$P216-$V216-$AB216-$AH216-$AN216-$AT216-$AZ216-$BF216-$E216-$K216-$Q216-$W216),0),IF(Debt!$B$5-$D216-$J216-$P216-$V216-$AB216-$AH216-$AN216-$AT216-$AZ216-$BF216-$E216-$K216-$Q216-$W216&gt;Z216,Z216-AB216+AE216,Debt!$B$5-$D216-$J216-$P216-$V216-$AB216-$AH216-$AN216-$AT216-$AZ216-$BF216-$E216-$K216-$Q216-$W216)))</f>
        <v>0</v>
      </c>
      <c r="AD216" s="76">
        <f t="shared" ca="1" si="159"/>
        <v>0</v>
      </c>
      <c r="AE216" s="150">
        <f ca="1">IF(OR(Z216=0,AB$4=0),0,Z216*VLOOKUP(5,Debt!$A$7:$L$17,3,0)/12)</f>
        <v>0</v>
      </c>
      <c r="AF216" s="149">
        <f t="shared" si="160"/>
        <v>0</v>
      </c>
      <c r="AG216" s="122">
        <f t="shared" si="161"/>
        <v>0</v>
      </c>
      <c r="AH216" s="122">
        <f t="shared" si="140"/>
        <v>0</v>
      </c>
      <c r="AI216" s="122">
        <f>IF(AF216=0,0,IF(OR(EOMONTH($A216,0)&lt;Debt!$A$5,Debt!$A$5=""),IF(Debt!$A$6=TRUE,IF(Debt!$C$5-$D216-$J216-$P216-$V216-$AB216-$AN216-$AT216-$AZ216-$BF216-$E216-$K216-$Q216-$W216-$AC216&gt;AF216,AF216-AH216+AK216,Debt!$C$5-$D216-$J216-$P216-$V216-$AB216-$AH216-$AN216-$AT216-$AZ216-$BF216-$E216-$K216-$Q216-$W216-$AC216),0),IF(Debt!$B$5-$D216-$J216-$P216-$V216-$AB216-$AH216-$AN216-$AT216-$AZ216-$BF216-$E216-$K216-$Q216-$W216-$AC216&gt;AF216,AF216-AH216+AK216,Debt!$B$5-$D216-$J216-$P216-$V216-$AB216-$AH216-$AN216-$AT216-$AZ216-$BF216-$E216-$K216-$Q216-$W216-$AC216)))</f>
        <v>0</v>
      </c>
      <c r="AJ216" s="76">
        <f t="shared" si="162"/>
        <v>0</v>
      </c>
      <c r="AK216" s="150">
        <f>IF(OR(AF216=0,AH$4=0),0,AF216*VLOOKUP(6,Debt!$A$7:$L$17,3,0)/12)</f>
        <v>0</v>
      </c>
      <c r="AL216" s="149">
        <f t="shared" si="163"/>
        <v>0</v>
      </c>
      <c r="AM216" s="122">
        <f t="shared" si="164"/>
        <v>0</v>
      </c>
      <c r="AN216" s="122">
        <f t="shared" si="141"/>
        <v>0</v>
      </c>
      <c r="AO216" s="122">
        <f>IF(AL216=0,0,IF(OR(EOMONTH($A216,0)&lt;Debt!$A$5,Debt!$A$5=""),IF(Debt!$A$6=TRUE,IF(Debt!$C$5-$D216-$J216-$P216-$V216-$AB216-$AH216-$AT216-$AZ216-$BF216-$E216-$K216-$Q216-$W216-$AC216-$AI216&gt;AL216,AL216-AN216+AQ216,Debt!$C$5-$D216-$J216-$P216-$V216-$AB216-$AH216-$AN216-$AT216-$AZ216-$BF216-$E216-$K216-$Q216-$W216-$AC216-$AI216),0),IF(Debt!$B$5-$D216-$J216-$P216-$V216-$AB216-$AH216-$AN216-$AT216-$AZ216-$BF216-$E216-$K216-$Q216-$W216-$AC216-$AI216&gt;AL216,AL216-AN216+AQ216,Debt!$B$5-$D216-$J216-$P216-$V216-$AB216-$AH216-$AN216-$AT216-$AZ216-$BF216-$E216-$K216-$Q216-$W216-$AC216-$AI216)))</f>
        <v>0</v>
      </c>
      <c r="AP216" s="76">
        <f t="shared" si="165"/>
        <v>0</v>
      </c>
      <c r="AQ216" s="150">
        <f>IF(OR(AL216=0,AN$4=0),0,AL216*VLOOKUP(7,Debt!$A$7:$L$17,3,0)/12)</f>
        <v>0</v>
      </c>
      <c r="AR216" s="149">
        <f t="shared" si="166"/>
        <v>0</v>
      </c>
      <c r="AS216" s="122">
        <f t="shared" si="167"/>
        <v>0</v>
      </c>
      <c r="AT216" s="122">
        <f t="shared" si="142"/>
        <v>0</v>
      </c>
      <c r="AU216" s="122">
        <f>IF(AR216=0,0,IF(OR(EOMONTH($A216,0)&lt;Debt!$A$5,Debt!$A$5=""),IF(Debt!$A$6=TRUE,IF(Debt!$C$5-$D216-$J216-$P216-$V216-$AB216-$AH216-$AN216-$AZ216-$BF216-$E216-$K216-$Q216-$W216-$AC216-$AI216-$AO216&gt;AR216,AR216-AT216+AW216,Debt!$C$5-$D216-$J216-$P216-$V216-$AB216-$AH216-$AN216-$AT216-$AZ216-$BF216-$E216-$K216-$Q216-$W216-$AC216-$AI216-$AO216),0),IF(Debt!$B$5-$D216-$J216-$P216-$V216-$AB216-$AH216-$AN216-$AT216-$AZ216-$BF216-$E216-$K216-$Q216-$W216-$AC216-$AI216-$AO216&gt;AR216,AR216-AT216+AW216,Debt!$B$5-$D216-$J216-$P216-$V216-$AB216-$AH216-$AN216-$AT216-$AZ216-$BF216-$E216-$K216-$Q216-$W216-$AC216-$AI216-$AO216)))</f>
        <v>0</v>
      </c>
      <c r="AV216" s="76">
        <f t="shared" si="168"/>
        <v>0</v>
      </c>
      <c r="AW216" s="150">
        <f>IF(OR(AR216=0,AT$4=0),0,AR216*VLOOKUP(8,Debt!$A$7:$L$17,3,0)/12)</f>
        <v>0</v>
      </c>
      <c r="AX216" s="149">
        <f t="shared" si="169"/>
        <v>0</v>
      </c>
      <c r="AY216" s="122">
        <f t="shared" si="170"/>
        <v>0</v>
      </c>
      <c r="AZ216" s="122">
        <f t="shared" si="143"/>
        <v>0</v>
      </c>
      <c r="BA216" s="122">
        <f>IF(AX216=0,0,IF(OR(EOMONTH($A216,0)&lt;Debt!$A$5,Debt!$A$5=""),IF(Debt!$A$6=TRUE,IF(Debt!$C$5-$D216-$J216-$P216-$V216-$AB216-$AH216-$AN216-$AT216-$BF216-$E216-$K216-$Q216-$W216-$AC216-$AI216-$AO216-$AU216&gt;AX216,AX216-AZ216+BC216,Debt!$C$5-$D216-$J216-$P216-$V216-$AB216-$AH216-$AN216-$AT216-$AZ216-$BF216-$E216-$K216-$Q216-$W216-$AC216-$AI216-$AO216-$AU216),0),IF(Debt!$B$5-$D216-$J216-$P216-$V216-$AB216-$AH216-$AN216-$AT216-$AZ216-$BF216-$E216-$K216-$Q216-$W216-$AC216-$AI216-$AO216-$AU216&gt;AX216,AX216-AZ216+BC216,Debt!$B$5-$D216-$J216-$P216-$V216-$AB216-$AH216-$AN216-$AT216-$AZ216-$BF216-$E216-$K216-$Q216-$W216-$AC216-$AI216-$AO216-$AU216)))</f>
        <v>0</v>
      </c>
      <c r="BB216" s="76">
        <f t="shared" si="171"/>
        <v>0</v>
      </c>
      <c r="BC216" s="150">
        <f>IF(OR(AX216=0,AZ$4=0),0,AX216*VLOOKUP(9,Debt!$A$7:$L$17,3,0)/12)</f>
        <v>0</v>
      </c>
      <c r="BD216" s="149">
        <f t="shared" si="172"/>
        <v>0</v>
      </c>
      <c r="BE216" s="122">
        <f t="shared" si="173"/>
        <v>0</v>
      </c>
      <c r="BF216" s="122">
        <f t="shared" si="144"/>
        <v>0</v>
      </c>
      <c r="BG216" s="122">
        <f>IF(BD216=0,0,IF(OR(EOMONTH($A216,0)&lt;Debt!$A$5,Debt!$A$5=""),IF(Debt!$A$6=TRUE,IF(Debt!$C$5-$D216-$J216-$P216-$V216-$AB216-$AH216-$AN216-$AT216-$AZ216-$E216-$K216-$Q216-$W216-$AC216-$AI216-$AO216-$AU216-$BA216&gt;BD216,BD216-BF216+BI216,Debt!$C$5-$D216-$J216-$P216-$V216-$AB216-$AH216-$AN216-$AT216-$AZ216-$BF216-$E216-$K216-$Q216-$W216-$AC216-$AI216-$AO216-$AU216-$BA216),0),IF(Debt!$B$5-$D216-$J216-$P216-$V216-$AB216-$AH216-$AN216-$AT216-$AZ216-$BF216-$E216-$K216-$Q216-$W216-$AC216-$AI216-$AO216-$AU216-$BA216&gt;BD216,BD216-BF216+BI216,Debt!$B$5-$D216-$J216-$P216-$V216-$AB216-$AH216-$AN216-$AT216-$AZ216-$BF216-$E216-$K216-$Q216-$W216-$AC216-$AI216-$AO216-$AU216-$BA216)))</f>
        <v>0</v>
      </c>
      <c r="BH216" s="76">
        <f t="shared" si="174"/>
        <v>0</v>
      </c>
      <c r="BI216" s="150">
        <f>IF(OR(BD216=0,BF$4=0),0,BD216*VLOOKUP(10,Debt!$A$7:$L$17,3,0)/12)</f>
        <v>0</v>
      </c>
      <c r="BJ216" s="133">
        <f t="shared" ca="1" si="175"/>
        <v>0</v>
      </c>
      <c r="BK216" s="133">
        <f t="shared" ca="1" si="176"/>
        <v>0</v>
      </c>
      <c r="BL216" s="133">
        <f t="shared" ca="1" si="177"/>
        <v>0</v>
      </c>
      <c r="BM216" s="157">
        <f t="shared" ca="1" si="178"/>
        <v>0</v>
      </c>
    </row>
    <row r="217" spans="1:65" customFormat="1" thickBot="1" x14ac:dyDescent="0.25">
      <c r="A217" s="160">
        <f t="shared" ca="1" si="179"/>
        <v>51349</v>
      </c>
      <c r="B217" s="149">
        <f t="shared" ca="1" si="145"/>
        <v>0</v>
      </c>
      <c r="C217" s="122">
        <f t="shared" ca="1" si="146"/>
        <v>0</v>
      </c>
      <c r="D217" s="122">
        <f t="shared" ca="1" si="135"/>
        <v>0</v>
      </c>
      <c r="E217" s="122">
        <f ca="1">IF(B217=0,0,IF(OR(EOMONTH($A217,0)&lt;Debt!$A$5,Debt!$A$5=""),IF(Debt!$A$6=TRUE,IF(Debt!$C$5-$J217-$P217-$V217-$AB217-$AH217-$AN217-$AT217-$AZ217-$BF217&gt;B217,B217-D217+G217,Debt!$C$5-$D217-$J217-$P217-$V217-$AB217-$AH217-$AN217-$AT217-$AZ217-$BF217),0),IF(Debt!$B$5-$D217-$J217-$P217-$V217-$AB217-$AH217-$AN217-$AT217-$AZ217-$BF217&gt;B217,B217-D217+G217,Debt!$B$5-$D217-$J217-$P217-$V217-$AB217-$AH217-$AN217-$AT217-$AZ217-$BF217)))</f>
        <v>0</v>
      </c>
      <c r="F217" s="76">
        <f t="shared" ca="1" si="147"/>
        <v>0</v>
      </c>
      <c r="G217" s="150">
        <f ca="1">IF(OR(B217=0,D$4=0),0,B217*VLOOKUP(1,Debt!$A$7:$L$17,3,0)/12)</f>
        <v>0</v>
      </c>
      <c r="H217" s="149">
        <f t="shared" ca="1" si="148"/>
        <v>0</v>
      </c>
      <c r="I217" s="122">
        <f t="shared" ca="1" si="149"/>
        <v>0</v>
      </c>
      <c r="J217" s="122">
        <f t="shared" ca="1" si="136"/>
        <v>0</v>
      </c>
      <c r="K217" s="122">
        <f ca="1">IF(H217=0,0,IF(OR(EOMONTH($A217,0)&lt;Debt!$A$5,Debt!$A$5=""),IF(Debt!$A$6=TRUE,IF(Debt!C$5-$D217-$P217-$V217-$AB217-$AH217-$AN217-$AT217-$AZ217-$BF217&gt;H217,H217-J217+M217,Debt!$C$5-$D217-$J217-$P217-$V217-$AB217-$AH217-$AN217-$AT217-$AZ217-$BF217-$E217),0),IF(Debt!$B$5-$D217-$J217-$P217-$V217-$AB217-$AH217-$AN217-$AT217-$AZ217-$BF217-$E217&gt;H217,H217-J217+M217,Debt!$B$5-$D217-$J217-$P217-$V217-$AB217-$AH217-$AN217-$AT217-$AZ217-$BF217-$E217)))</f>
        <v>0</v>
      </c>
      <c r="L217" s="76">
        <f t="shared" ca="1" si="150"/>
        <v>0</v>
      </c>
      <c r="M217" s="150">
        <f ca="1">IF(OR(H217=0,J$4=0),0,H217*VLOOKUP(2,Debt!$A$7:$L$17,3,0)/12)</f>
        <v>0</v>
      </c>
      <c r="N217" s="149">
        <f t="shared" ca="1" si="151"/>
        <v>0</v>
      </c>
      <c r="O217" s="122">
        <f t="shared" ca="1" si="152"/>
        <v>0</v>
      </c>
      <c r="P217" s="122">
        <f t="shared" ca="1" si="137"/>
        <v>0</v>
      </c>
      <c r="Q217" s="122">
        <f ca="1">IF(N217=0,0,IF(OR(EOMONTH($A217,0)&lt;Debt!$A$5,Debt!$A$5=""),IF(Debt!$A$6=TRUE,IF(Debt!$C$5-$D217-$J217-$V217-$AB217-$AH217-$AN217-$AT217-$AZ217-$BF217-$E217-$K217&gt;N217,N217-P217+S217,Debt!$C$5-$D217-$J217-$P217-$V217-$AB217-$AH217-$AN217-$AT217-$AZ217-$BF217-$E217-$K217),0),IF(Debt!$B$5-$D217-$J217-$P217-$V217-$AB217-$AH217-$AN217-$AT217-$AZ217-$BF217-$E217-$K217&gt;N217,N217-P217+S217,Debt!$B$5-$D217-$J217-$P217-$V217-$AB217-$AH217-$AN217-$AT217-$AZ217-$BF217-$E217-$K217)))</f>
        <v>0</v>
      </c>
      <c r="R217" s="76">
        <f t="shared" ca="1" si="153"/>
        <v>0</v>
      </c>
      <c r="S217" s="150">
        <f ca="1">IF(OR(N217=0,P$4=0),0,N217*VLOOKUP(3,Debt!$A$7:$L$17,3,0)/12)</f>
        <v>0</v>
      </c>
      <c r="T217" s="149">
        <f t="shared" ca="1" si="154"/>
        <v>0</v>
      </c>
      <c r="U217" s="122">
        <f t="shared" ca="1" si="155"/>
        <v>0</v>
      </c>
      <c r="V217" s="122">
        <f t="shared" ca="1" si="138"/>
        <v>0</v>
      </c>
      <c r="W217" s="122">
        <f ca="1">IF(T217=0,0,IF(OR(EOMONTH($A217,0)&lt;Debt!$A$5,Debt!$A$5=""),IF(Debt!$A$6=TRUE,IF(Debt!$C$5-$D217-$J217-$P217-$AB217-$AH217-$AN217-$AT217-$AZ217-$BF217-$E217-$K217-$Q217&gt;T217,T217-V217+Y217,Debt!$C$5-$D217-$J217-$P217-$V217-$AB217-$AH217-$AN217-$AT217-$AZ217-$BF217-$E217-$K217-$Q217),0),IF(Debt!$B$5-$D217-$J217-$P217-$V217-$AB217-$AH217-$AN217-$AT217-$AZ217-$BF217-$E217-$K217-$Q217&gt;T217,T217-V217+Y217,Debt!$B$5-$D217-$J217-$P217-$V217-$AB217-$AH217-$AN217-$AT217-$AZ217-$BF217-$E217-$K217-$Q217)))</f>
        <v>0</v>
      </c>
      <c r="X217" s="76">
        <f t="shared" ca="1" si="156"/>
        <v>0</v>
      </c>
      <c r="Y217" s="150">
        <f ca="1">IF(OR(T217=0,V$4=0),0,T217*VLOOKUP(4,Debt!$A$7:$L$17,3,0)/12)</f>
        <v>0</v>
      </c>
      <c r="Z217" s="149">
        <f t="shared" ca="1" si="157"/>
        <v>0</v>
      </c>
      <c r="AA217" s="122">
        <f t="shared" ca="1" si="158"/>
        <v>0</v>
      </c>
      <c r="AB217" s="122">
        <f t="shared" ca="1" si="139"/>
        <v>0</v>
      </c>
      <c r="AC217" s="122">
        <f ca="1">IF(Z217=0,0,IF(OR(EOMONTH($A217,0)&lt;Debt!$A$5,Debt!$A$5=""),IF(Debt!$A$6=TRUE,IF(Debt!$C$5-$D217-$J217-$P217-$V217-$AH217-$AN217-$AT217-$AZ217-$BF217-$E217-$K217-$Q217-$W217&gt;Z217,Z217-AB217+AE217,Debt!$C$5-$D217-$J217-$P217-$V217-$AB217-$AH217-$AN217-$AT217-$AZ217-$BF217-$E217-$K217-$Q217-$W217),0),IF(Debt!$B$5-$D217-$J217-$P217-$V217-$AB217-$AH217-$AN217-$AT217-$AZ217-$BF217-$E217-$K217-$Q217-$W217&gt;Z217,Z217-AB217+AE217,Debt!$B$5-$D217-$J217-$P217-$V217-$AB217-$AH217-$AN217-$AT217-$AZ217-$BF217-$E217-$K217-$Q217-$W217)))</f>
        <v>0</v>
      </c>
      <c r="AD217" s="76">
        <f t="shared" ca="1" si="159"/>
        <v>0</v>
      </c>
      <c r="AE217" s="150">
        <f ca="1">IF(OR(Z217=0,AB$4=0),0,Z217*VLOOKUP(5,Debt!$A$7:$L$17,3,0)/12)</f>
        <v>0</v>
      </c>
      <c r="AF217" s="149">
        <f t="shared" si="160"/>
        <v>0</v>
      </c>
      <c r="AG217" s="122">
        <f t="shared" si="161"/>
        <v>0</v>
      </c>
      <c r="AH217" s="122">
        <f t="shared" si="140"/>
        <v>0</v>
      </c>
      <c r="AI217" s="122">
        <f>IF(AF217=0,0,IF(OR(EOMONTH($A217,0)&lt;Debt!$A$5,Debt!$A$5=""),IF(Debt!$A$6=TRUE,IF(Debt!$C$5-$D217-$J217-$P217-$V217-$AB217-$AN217-$AT217-$AZ217-$BF217-$E217-$K217-$Q217-$W217-$AC217&gt;AF217,AF217-AH217+AK217,Debt!$C$5-$D217-$J217-$P217-$V217-$AB217-$AH217-$AN217-$AT217-$AZ217-$BF217-$E217-$K217-$Q217-$W217-$AC217),0),IF(Debt!$B$5-$D217-$J217-$P217-$V217-$AB217-$AH217-$AN217-$AT217-$AZ217-$BF217-$E217-$K217-$Q217-$W217-$AC217&gt;AF217,AF217-AH217+AK217,Debt!$B$5-$D217-$J217-$P217-$V217-$AB217-$AH217-$AN217-$AT217-$AZ217-$BF217-$E217-$K217-$Q217-$W217-$AC217)))</f>
        <v>0</v>
      </c>
      <c r="AJ217" s="76">
        <f t="shared" si="162"/>
        <v>0</v>
      </c>
      <c r="AK217" s="150">
        <f>IF(OR(AF217=0,AH$4=0),0,AF217*VLOOKUP(6,Debt!$A$7:$L$17,3,0)/12)</f>
        <v>0</v>
      </c>
      <c r="AL217" s="149">
        <f t="shared" si="163"/>
        <v>0</v>
      </c>
      <c r="AM217" s="122">
        <f t="shared" si="164"/>
        <v>0</v>
      </c>
      <c r="AN217" s="122">
        <f t="shared" si="141"/>
        <v>0</v>
      </c>
      <c r="AO217" s="122">
        <f>IF(AL217=0,0,IF(OR(EOMONTH($A217,0)&lt;Debt!$A$5,Debt!$A$5=""),IF(Debt!$A$6=TRUE,IF(Debt!$C$5-$D217-$J217-$P217-$V217-$AB217-$AH217-$AT217-$AZ217-$BF217-$E217-$K217-$Q217-$W217-$AC217-$AI217&gt;AL217,AL217-AN217+AQ217,Debt!$C$5-$D217-$J217-$P217-$V217-$AB217-$AH217-$AN217-$AT217-$AZ217-$BF217-$E217-$K217-$Q217-$W217-$AC217-$AI217),0),IF(Debt!$B$5-$D217-$J217-$P217-$V217-$AB217-$AH217-$AN217-$AT217-$AZ217-$BF217-$E217-$K217-$Q217-$W217-$AC217-$AI217&gt;AL217,AL217-AN217+AQ217,Debt!$B$5-$D217-$J217-$P217-$V217-$AB217-$AH217-$AN217-$AT217-$AZ217-$BF217-$E217-$K217-$Q217-$W217-$AC217-$AI217)))</f>
        <v>0</v>
      </c>
      <c r="AP217" s="76">
        <f t="shared" si="165"/>
        <v>0</v>
      </c>
      <c r="AQ217" s="150">
        <f>IF(OR(AL217=0,AN$4=0),0,AL217*VLOOKUP(7,Debt!$A$7:$L$17,3,0)/12)</f>
        <v>0</v>
      </c>
      <c r="AR217" s="149">
        <f t="shared" si="166"/>
        <v>0</v>
      </c>
      <c r="AS217" s="122">
        <f t="shared" si="167"/>
        <v>0</v>
      </c>
      <c r="AT217" s="122">
        <f t="shared" si="142"/>
        <v>0</v>
      </c>
      <c r="AU217" s="122">
        <f>IF(AR217=0,0,IF(OR(EOMONTH($A217,0)&lt;Debt!$A$5,Debt!$A$5=""),IF(Debt!$A$6=TRUE,IF(Debt!$C$5-$D217-$J217-$P217-$V217-$AB217-$AH217-$AN217-$AZ217-$BF217-$E217-$K217-$Q217-$W217-$AC217-$AI217-$AO217&gt;AR217,AR217-AT217+AW217,Debt!$C$5-$D217-$J217-$P217-$V217-$AB217-$AH217-$AN217-$AT217-$AZ217-$BF217-$E217-$K217-$Q217-$W217-$AC217-$AI217-$AO217),0),IF(Debt!$B$5-$D217-$J217-$P217-$V217-$AB217-$AH217-$AN217-$AT217-$AZ217-$BF217-$E217-$K217-$Q217-$W217-$AC217-$AI217-$AO217&gt;AR217,AR217-AT217+AW217,Debt!$B$5-$D217-$J217-$P217-$V217-$AB217-$AH217-$AN217-$AT217-$AZ217-$BF217-$E217-$K217-$Q217-$W217-$AC217-$AI217-$AO217)))</f>
        <v>0</v>
      </c>
      <c r="AV217" s="76">
        <f t="shared" si="168"/>
        <v>0</v>
      </c>
      <c r="AW217" s="150">
        <f>IF(OR(AR217=0,AT$4=0),0,AR217*VLOOKUP(8,Debt!$A$7:$L$17,3,0)/12)</f>
        <v>0</v>
      </c>
      <c r="AX217" s="149">
        <f t="shared" si="169"/>
        <v>0</v>
      </c>
      <c r="AY217" s="122">
        <f t="shared" si="170"/>
        <v>0</v>
      </c>
      <c r="AZ217" s="122">
        <f t="shared" si="143"/>
        <v>0</v>
      </c>
      <c r="BA217" s="122">
        <f>IF(AX217=0,0,IF(OR(EOMONTH($A217,0)&lt;Debt!$A$5,Debt!$A$5=""),IF(Debt!$A$6=TRUE,IF(Debt!$C$5-$D217-$J217-$P217-$V217-$AB217-$AH217-$AN217-$AT217-$BF217-$E217-$K217-$Q217-$W217-$AC217-$AI217-$AO217-$AU217&gt;AX217,AX217-AZ217+BC217,Debt!$C$5-$D217-$J217-$P217-$V217-$AB217-$AH217-$AN217-$AT217-$AZ217-$BF217-$E217-$K217-$Q217-$W217-$AC217-$AI217-$AO217-$AU217),0),IF(Debt!$B$5-$D217-$J217-$P217-$V217-$AB217-$AH217-$AN217-$AT217-$AZ217-$BF217-$E217-$K217-$Q217-$W217-$AC217-$AI217-$AO217-$AU217&gt;AX217,AX217-AZ217+BC217,Debt!$B$5-$D217-$J217-$P217-$V217-$AB217-$AH217-$AN217-$AT217-$AZ217-$BF217-$E217-$K217-$Q217-$W217-$AC217-$AI217-$AO217-$AU217)))</f>
        <v>0</v>
      </c>
      <c r="BB217" s="76">
        <f t="shared" si="171"/>
        <v>0</v>
      </c>
      <c r="BC217" s="150">
        <f>IF(OR(AX217=0,AZ$4=0),0,AX217*VLOOKUP(9,Debt!$A$7:$L$17,3,0)/12)</f>
        <v>0</v>
      </c>
      <c r="BD217" s="149">
        <f t="shared" si="172"/>
        <v>0</v>
      </c>
      <c r="BE217" s="122">
        <f t="shared" si="173"/>
        <v>0</v>
      </c>
      <c r="BF217" s="122">
        <f t="shared" si="144"/>
        <v>0</v>
      </c>
      <c r="BG217" s="122">
        <f>IF(BD217=0,0,IF(OR(EOMONTH($A217,0)&lt;Debt!$A$5,Debt!$A$5=""),IF(Debt!$A$6=TRUE,IF(Debt!$C$5-$D217-$J217-$P217-$V217-$AB217-$AH217-$AN217-$AT217-$AZ217-$E217-$K217-$Q217-$W217-$AC217-$AI217-$AO217-$AU217-$BA217&gt;BD217,BD217-BF217+BI217,Debt!$C$5-$D217-$J217-$P217-$V217-$AB217-$AH217-$AN217-$AT217-$AZ217-$BF217-$E217-$K217-$Q217-$W217-$AC217-$AI217-$AO217-$AU217-$BA217),0),IF(Debt!$B$5-$D217-$J217-$P217-$V217-$AB217-$AH217-$AN217-$AT217-$AZ217-$BF217-$E217-$K217-$Q217-$W217-$AC217-$AI217-$AO217-$AU217-$BA217&gt;BD217,BD217-BF217+BI217,Debt!$B$5-$D217-$J217-$P217-$V217-$AB217-$AH217-$AN217-$AT217-$AZ217-$BF217-$E217-$K217-$Q217-$W217-$AC217-$AI217-$AO217-$AU217-$BA217)))</f>
        <v>0</v>
      </c>
      <c r="BH217" s="76">
        <f t="shared" si="174"/>
        <v>0</v>
      </c>
      <c r="BI217" s="150">
        <f>IF(OR(BD217=0,BF$4=0),0,BD217*VLOOKUP(10,Debt!$A$7:$L$17,3,0)/12)</f>
        <v>0</v>
      </c>
      <c r="BJ217" s="133">
        <f t="shared" ca="1" si="175"/>
        <v>0</v>
      </c>
      <c r="BK217" s="133">
        <f t="shared" ca="1" si="176"/>
        <v>0</v>
      </c>
      <c r="BL217" s="133">
        <f t="shared" ca="1" si="177"/>
        <v>0</v>
      </c>
      <c r="BM217" s="157">
        <f t="shared" ca="1" si="178"/>
        <v>0</v>
      </c>
    </row>
    <row r="218" spans="1:65" customFormat="1" thickBot="1" x14ac:dyDescent="0.25">
      <c r="A218" s="160">
        <f t="shared" ca="1" si="179"/>
        <v>51380</v>
      </c>
      <c r="B218" s="149">
        <f t="shared" ca="1" si="145"/>
        <v>0</v>
      </c>
      <c r="C218" s="122">
        <f t="shared" ca="1" si="146"/>
        <v>0</v>
      </c>
      <c r="D218" s="122">
        <f t="shared" ca="1" si="135"/>
        <v>0</v>
      </c>
      <c r="E218" s="122">
        <f ca="1">IF(B218=0,0,IF(OR(EOMONTH($A218,0)&lt;Debt!$A$5,Debt!$A$5=""),IF(Debt!$A$6=TRUE,IF(Debt!$C$5-$J218-$P218-$V218-$AB218-$AH218-$AN218-$AT218-$AZ218-$BF218&gt;B218,B218-D218+G218,Debt!$C$5-$D218-$J218-$P218-$V218-$AB218-$AH218-$AN218-$AT218-$AZ218-$BF218),0),IF(Debt!$B$5-$D218-$J218-$P218-$V218-$AB218-$AH218-$AN218-$AT218-$AZ218-$BF218&gt;B218,B218-D218+G218,Debt!$B$5-$D218-$J218-$P218-$V218-$AB218-$AH218-$AN218-$AT218-$AZ218-$BF218)))</f>
        <v>0</v>
      </c>
      <c r="F218" s="76">
        <f t="shared" ca="1" si="147"/>
        <v>0</v>
      </c>
      <c r="G218" s="150">
        <f ca="1">IF(OR(B218=0,D$4=0),0,B218*VLOOKUP(1,Debt!$A$7:$L$17,3,0)/12)</f>
        <v>0</v>
      </c>
      <c r="H218" s="149">
        <f t="shared" ca="1" si="148"/>
        <v>0</v>
      </c>
      <c r="I218" s="122">
        <f t="shared" ca="1" si="149"/>
        <v>0</v>
      </c>
      <c r="J218" s="122">
        <f t="shared" ca="1" si="136"/>
        <v>0</v>
      </c>
      <c r="K218" s="122">
        <f ca="1">IF(H218=0,0,IF(OR(EOMONTH($A218,0)&lt;Debt!$A$5,Debt!$A$5=""),IF(Debt!$A$6=TRUE,IF(Debt!C$5-$D218-$P218-$V218-$AB218-$AH218-$AN218-$AT218-$AZ218-$BF218&gt;H218,H218-J218+M218,Debt!$C$5-$D218-$J218-$P218-$V218-$AB218-$AH218-$AN218-$AT218-$AZ218-$BF218-$E218),0),IF(Debt!$B$5-$D218-$J218-$P218-$V218-$AB218-$AH218-$AN218-$AT218-$AZ218-$BF218-$E218&gt;H218,H218-J218+M218,Debt!$B$5-$D218-$J218-$P218-$V218-$AB218-$AH218-$AN218-$AT218-$AZ218-$BF218-$E218)))</f>
        <v>0</v>
      </c>
      <c r="L218" s="76">
        <f t="shared" ca="1" si="150"/>
        <v>0</v>
      </c>
      <c r="M218" s="150">
        <f ca="1">IF(OR(H218=0,J$4=0),0,H218*VLOOKUP(2,Debt!$A$7:$L$17,3,0)/12)</f>
        <v>0</v>
      </c>
      <c r="N218" s="149">
        <f t="shared" ca="1" si="151"/>
        <v>0</v>
      </c>
      <c r="O218" s="122">
        <f t="shared" ca="1" si="152"/>
        <v>0</v>
      </c>
      <c r="P218" s="122">
        <f t="shared" ca="1" si="137"/>
        <v>0</v>
      </c>
      <c r="Q218" s="122">
        <f ca="1">IF(N218=0,0,IF(OR(EOMONTH($A218,0)&lt;Debt!$A$5,Debt!$A$5=""),IF(Debt!$A$6=TRUE,IF(Debt!$C$5-$D218-$J218-$V218-$AB218-$AH218-$AN218-$AT218-$AZ218-$BF218-$E218-$K218&gt;N218,N218-P218+S218,Debt!$C$5-$D218-$J218-$P218-$V218-$AB218-$AH218-$AN218-$AT218-$AZ218-$BF218-$E218-$K218),0),IF(Debt!$B$5-$D218-$J218-$P218-$V218-$AB218-$AH218-$AN218-$AT218-$AZ218-$BF218-$E218-$K218&gt;N218,N218-P218+S218,Debt!$B$5-$D218-$J218-$P218-$V218-$AB218-$AH218-$AN218-$AT218-$AZ218-$BF218-$E218-$K218)))</f>
        <v>0</v>
      </c>
      <c r="R218" s="76">
        <f t="shared" ca="1" si="153"/>
        <v>0</v>
      </c>
      <c r="S218" s="150">
        <f ca="1">IF(OR(N218=0,P$4=0),0,N218*VLOOKUP(3,Debt!$A$7:$L$17,3,0)/12)</f>
        <v>0</v>
      </c>
      <c r="T218" s="149">
        <f t="shared" ca="1" si="154"/>
        <v>0</v>
      </c>
      <c r="U218" s="122">
        <f t="shared" ca="1" si="155"/>
        <v>0</v>
      </c>
      <c r="V218" s="122">
        <f t="shared" ca="1" si="138"/>
        <v>0</v>
      </c>
      <c r="W218" s="122">
        <f ca="1">IF(T218=0,0,IF(OR(EOMONTH($A218,0)&lt;Debt!$A$5,Debt!$A$5=""),IF(Debt!$A$6=TRUE,IF(Debt!$C$5-$D218-$J218-$P218-$AB218-$AH218-$AN218-$AT218-$AZ218-$BF218-$E218-$K218-$Q218&gt;T218,T218-V218+Y218,Debt!$C$5-$D218-$J218-$P218-$V218-$AB218-$AH218-$AN218-$AT218-$AZ218-$BF218-$E218-$K218-$Q218),0),IF(Debt!$B$5-$D218-$J218-$P218-$V218-$AB218-$AH218-$AN218-$AT218-$AZ218-$BF218-$E218-$K218-$Q218&gt;T218,T218-V218+Y218,Debt!$B$5-$D218-$J218-$P218-$V218-$AB218-$AH218-$AN218-$AT218-$AZ218-$BF218-$E218-$K218-$Q218)))</f>
        <v>0</v>
      </c>
      <c r="X218" s="76">
        <f t="shared" ca="1" si="156"/>
        <v>0</v>
      </c>
      <c r="Y218" s="150">
        <f ca="1">IF(OR(T218=0,V$4=0),0,T218*VLOOKUP(4,Debt!$A$7:$L$17,3,0)/12)</f>
        <v>0</v>
      </c>
      <c r="Z218" s="149">
        <f t="shared" ca="1" si="157"/>
        <v>0</v>
      </c>
      <c r="AA218" s="122">
        <f t="shared" ca="1" si="158"/>
        <v>0</v>
      </c>
      <c r="AB218" s="122">
        <f t="shared" ca="1" si="139"/>
        <v>0</v>
      </c>
      <c r="AC218" s="122">
        <f ca="1">IF(Z218=0,0,IF(OR(EOMONTH($A218,0)&lt;Debt!$A$5,Debt!$A$5=""),IF(Debt!$A$6=TRUE,IF(Debt!$C$5-$D218-$J218-$P218-$V218-$AH218-$AN218-$AT218-$AZ218-$BF218-$E218-$K218-$Q218-$W218&gt;Z218,Z218-AB218+AE218,Debt!$C$5-$D218-$J218-$P218-$V218-$AB218-$AH218-$AN218-$AT218-$AZ218-$BF218-$E218-$K218-$Q218-$W218),0),IF(Debt!$B$5-$D218-$J218-$P218-$V218-$AB218-$AH218-$AN218-$AT218-$AZ218-$BF218-$E218-$K218-$Q218-$W218&gt;Z218,Z218-AB218+AE218,Debt!$B$5-$D218-$J218-$P218-$V218-$AB218-$AH218-$AN218-$AT218-$AZ218-$BF218-$E218-$K218-$Q218-$W218)))</f>
        <v>0</v>
      </c>
      <c r="AD218" s="76">
        <f t="shared" ca="1" si="159"/>
        <v>0</v>
      </c>
      <c r="AE218" s="150">
        <f ca="1">IF(OR(Z218=0,AB$4=0),0,Z218*VLOOKUP(5,Debt!$A$7:$L$17,3,0)/12)</f>
        <v>0</v>
      </c>
      <c r="AF218" s="149">
        <f t="shared" si="160"/>
        <v>0</v>
      </c>
      <c r="AG218" s="122">
        <f t="shared" si="161"/>
        <v>0</v>
      </c>
      <c r="AH218" s="122">
        <f t="shared" si="140"/>
        <v>0</v>
      </c>
      <c r="AI218" s="122">
        <f>IF(AF218=0,0,IF(OR(EOMONTH($A218,0)&lt;Debt!$A$5,Debt!$A$5=""),IF(Debt!$A$6=TRUE,IF(Debt!$C$5-$D218-$J218-$P218-$V218-$AB218-$AN218-$AT218-$AZ218-$BF218-$E218-$K218-$Q218-$W218-$AC218&gt;AF218,AF218-AH218+AK218,Debt!$C$5-$D218-$J218-$P218-$V218-$AB218-$AH218-$AN218-$AT218-$AZ218-$BF218-$E218-$K218-$Q218-$W218-$AC218),0),IF(Debt!$B$5-$D218-$J218-$P218-$V218-$AB218-$AH218-$AN218-$AT218-$AZ218-$BF218-$E218-$K218-$Q218-$W218-$AC218&gt;AF218,AF218-AH218+AK218,Debt!$B$5-$D218-$J218-$P218-$V218-$AB218-$AH218-$AN218-$AT218-$AZ218-$BF218-$E218-$K218-$Q218-$W218-$AC218)))</f>
        <v>0</v>
      </c>
      <c r="AJ218" s="76">
        <f t="shared" si="162"/>
        <v>0</v>
      </c>
      <c r="AK218" s="150">
        <f>IF(OR(AF218=0,AH$4=0),0,AF218*VLOOKUP(6,Debt!$A$7:$L$17,3,0)/12)</f>
        <v>0</v>
      </c>
      <c r="AL218" s="149">
        <f t="shared" si="163"/>
        <v>0</v>
      </c>
      <c r="AM218" s="122">
        <f t="shared" si="164"/>
        <v>0</v>
      </c>
      <c r="AN218" s="122">
        <f t="shared" si="141"/>
        <v>0</v>
      </c>
      <c r="AO218" s="122">
        <f>IF(AL218=0,0,IF(OR(EOMONTH($A218,0)&lt;Debt!$A$5,Debt!$A$5=""),IF(Debt!$A$6=TRUE,IF(Debt!$C$5-$D218-$J218-$P218-$V218-$AB218-$AH218-$AT218-$AZ218-$BF218-$E218-$K218-$Q218-$W218-$AC218-$AI218&gt;AL218,AL218-AN218+AQ218,Debt!$C$5-$D218-$J218-$P218-$V218-$AB218-$AH218-$AN218-$AT218-$AZ218-$BF218-$E218-$K218-$Q218-$W218-$AC218-$AI218),0),IF(Debt!$B$5-$D218-$J218-$P218-$V218-$AB218-$AH218-$AN218-$AT218-$AZ218-$BF218-$E218-$K218-$Q218-$W218-$AC218-$AI218&gt;AL218,AL218-AN218+AQ218,Debt!$B$5-$D218-$J218-$P218-$V218-$AB218-$AH218-$AN218-$AT218-$AZ218-$BF218-$E218-$K218-$Q218-$W218-$AC218-$AI218)))</f>
        <v>0</v>
      </c>
      <c r="AP218" s="76">
        <f t="shared" si="165"/>
        <v>0</v>
      </c>
      <c r="AQ218" s="150">
        <f>IF(OR(AL218=0,AN$4=0),0,AL218*VLOOKUP(7,Debt!$A$7:$L$17,3,0)/12)</f>
        <v>0</v>
      </c>
      <c r="AR218" s="149">
        <f t="shared" si="166"/>
        <v>0</v>
      </c>
      <c r="AS218" s="122">
        <f t="shared" si="167"/>
        <v>0</v>
      </c>
      <c r="AT218" s="122">
        <f t="shared" si="142"/>
        <v>0</v>
      </c>
      <c r="AU218" s="122">
        <f>IF(AR218=0,0,IF(OR(EOMONTH($A218,0)&lt;Debt!$A$5,Debt!$A$5=""),IF(Debt!$A$6=TRUE,IF(Debt!$C$5-$D218-$J218-$P218-$V218-$AB218-$AH218-$AN218-$AZ218-$BF218-$E218-$K218-$Q218-$W218-$AC218-$AI218-$AO218&gt;AR218,AR218-AT218+AW218,Debt!$C$5-$D218-$J218-$P218-$V218-$AB218-$AH218-$AN218-$AT218-$AZ218-$BF218-$E218-$K218-$Q218-$W218-$AC218-$AI218-$AO218),0),IF(Debt!$B$5-$D218-$J218-$P218-$V218-$AB218-$AH218-$AN218-$AT218-$AZ218-$BF218-$E218-$K218-$Q218-$W218-$AC218-$AI218-$AO218&gt;AR218,AR218-AT218+AW218,Debt!$B$5-$D218-$J218-$P218-$V218-$AB218-$AH218-$AN218-$AT218-$AZ218-$BF218-$E218-$K218-$Q218-$W218-$AC218-$AI218-$AO218)))</f>
        <v>0</v>
      </c>
      <c r="AV218" s="76">
        <f t="shared" si="168"/>
        <v>0</v>
      </c>
      <c r="AW218" s="150">
        <f>IF(OR(AR218=0,AT$4=0),0,AR218*VLOOKUP(8,Debt!$A$7:$L$17,3,0)/12)</f>
        <v>0</v>
      </c>
      <c r="AX218" s="149">
        <f t="shared" si="169"/>
        <v>0</v>
      </c>
      <c r="AY218" s="122">
        <f t="shared" si="170"/>
        <v>0</v>
      </c>
      <c r="AZ218" s="122">
        <f t="shared" si="143"/>
        <v>0</v>
      </c>
      <c r="BA218" s="122">
        <f>IF(AX218=0,0,IF(OR(EOMONTH($A218,0)&lt;Debt!$A$5,Debt!$A$5=""),IF(Debt!$A$6=TRUE,IF(Debt!$C$5-$D218-$J218-$P218-$V218-$AB218-$AH218-$AN218-$AT218-$BF218-$E218-$K218-$Q218-$W218-$AC218-$AI218-$AO218-$AU218&gt;AX218,AX218-AZ218+BC218,Debt!$C$5-$D218-$J218-$P218-$V218-$AB218-$AH218-$AN218-$AT218-$AZ218-$BF218-$E218-$K218-$Q218-$W218-$AC218-$AI218-$AO218-$AU218),0),IF(Debt!$B$5-$D218-$J218-$P218-$V218-$AB218-$AH218-$AN218-$AT218-$AZ218-$BF218-$E218-$K218-$Q218-$W218-$AC218-$AI218-$AO218-$AU218&gt;AX218,AX218-AZ218+BC218,Debt!$B$5-$D218-$J218-$P218-$V218-$AB218-$AH218-$AN218-$AT218-$AZ218-$BF218-$E218-$K218-$Q218-$W218-$AC218-$AI218-$AO218-$AU218)))</f>
        <v>0</v>
      </c>
      <c r="BB218" s="76">
        <f t="shared" si="171"/>
        <v>0</v>
      </c>
      <c r="BC218" s="150">
        <f>IF(OR(AX218=0,AZ$4=0),0,AX218*VLOOKUP(9,Debt!$A$7:$L$17,3,0)/12)</f>
        <v>0</v>
      </c>
      <c r="BD218" s="149">
        <f t="shared" si="172"/>
        <v>0</v>
      </c>
      <c r="BE218" s="122">
        <f t="shared" si="173"/>
        <v>0</v>
      </c>
      <c r="BF218" s="122">
        <f t="shared" si="144"/>
        <v>0</v>
      </c>
      <c r="BG218" s="122">
        <f>IF(BD218=0,0,IF(OR(EOMONTH($A218,0)&lt;Debt!$A$5,Debt!$A$5=""),IF(Debt!$A$6=TRUE,IF(Debt!$C$5-$D218-$J218-$P218-$V218-$AB218-$AH218-$AN218-$AT218-$AZ218-$E218-$K218-$Q218-$W218-$AC218-$AI218-$AO218-$AU218-$BA218&gt;BD218,BD218-BF218+BI218,Debt!$C$5-$D218-$J218-$P218-$V218-$AB218-$AH218-$AN218-$AT218-$AZ218-$BF218-$E218-$K218-$Q218-$W218-$AC218-$AI218-$AO218-$AU218-$BA218),0),IF(Debt!$B$5-$D218-$J218-$P218-$V218-$AB218-$AH218-$AN218-$AT218-$AZ218-$BF218-$E218-$K218-$Q218-$W218-$AC218-$AI218-$AO218-$AU218-$BA218&gt;BD218,BD218-BF218+BI218,Debt!$B$5-$D218-$J218-$P218-$V218-$AB218-$AH218-$AN218-$AT218-$AZ218-$BF218-$E218-$K218-$Q218-$W218-$AC218-$AI218-$AO218-$AU218-$BA218)))</f>
        <v>0</v>
      </c>
      <c r="BH218" s="76">
        <f t="shared" si="174"/>
        <v>0</v>
      </c>
      <c r="BI218" s="150">
        <f>IF(OR(BD218=0,BF$4=0),0,BD218*VLOOKUP(10,Debt!$A$7:$L$17,3,0)/12)</f>
        <v>0</v>
      </c>
      <c r="BJ218" s="133">
        <f t="shared" ca="1" si="175"/>
        <v>0</v>
      </c>
      <c r="BK218" s="133">
        <f t="shared" ca="1" si="176"/>
        <v>0</v>
      </c>
      <c r="BL218" s="133">
        <f t="shared" ca="1" si="177"/>
        <v>0</v>
      </c>
      <c r="BM218" s="157">
        <f t="shared" ca="1" si="178"/>
        <v>0</v>
      </c>
    </row>
    <row r="219" spans="1:65" customFormat="1" thickBot="1" x14ac:dyDescent="0.25">
      <c r="A219" s="160">
        <f t="shared" ca="1" si="179"/>
        <v>51410</v>
      </c>
      <c r="B219" s="149">
        <f t="shared" ca="1" si="145"/>
        <v>0</v>
      </c>
      <c r="C219" s="122">
        <f t="shared" ca="1" si="146"/>
        <v>0</v>
      </c>
      <c r="D219" s="122">
        <f t="shared" ca="1" si="135"/>
        <v>0</v>
      </c>
      <c r="E219" s="122">
        <f ca="1">IF(B219=0,0,IF(OR(EOMONTH($A219,0)&lt;Debt!$A$5,Debt!$A$5=""),IF(Debt!$A$6=TRUE,IF(Debt!$C$5-$J219-$P219-$V219-$AB219-$AH219-$AN219-$AT219-$AZ219-$BF219&gt;B219,B219-D219+G219,Debt!$C$5-$D219-$J219-$P219-$V219-$AB219-$AH219-$AN219-$AT219-$AZ219-$BF219),0),IF(Debt!$B$5-$D219-$J219-$P219-$V219-$AB219-$AH219-$AN219-$AT219-$AZ219-$BF219&gt;B219,B219-D219+G219,Debt!$B$5-$D219-$J219-$P219-$V219-$AB219-$AH219-$AN219-$AT219-$AZ219-$BF219)))</f>
        <v>0</v>
      </c>
      <c r="F219" s="76">
        <f t="shared" ca="1" si="147"/>
        <v>0</v>
      </c>
      <c r="G219" s="150">
        <f ca="1">IF(OR(B219=0,D$4=0),0,B219*VLOOKUP(1,Debt!$A$7:$L$17,3,0)/12)</f>
        <v>0</v>
      </c>
      <c r="H219" s="149">
        <f t="shared" ca="1" si="148"/>
        <v>0</v>
      </c>
      <c r="I219" s="122">
        <f t="shared" ca="1" si="149"/>
        <v>0</v>
      </c>
      <c r="J219" s="122">
        <f t="shared" ca="1" si="136"/>
        <v>0</v>
      </c>
      <c r="K219" s="122">
        <f ca="1">IF(H219=0,0,IF(OR(EOMONTH($A219,0)&lt;Debt!$A$5,Debt!$A$5=""),IF(Debt!$A$6=TRUE,IF(Debt!C$5-$D219-$P219-$V219-$AB219-$AH219-$AN219-$AT219-$AZ219-$BF219&gt;H219,H219-J219+M219,Debt!$C$5-$D219-$J219-$P219-$V219-$AB219-$AH219-$AN219-$AT219-$AZ219-$BF219-$E219),0),IF(Debt!$B$5-$D219-$J219-$P219-$V219-$AB219-$AH219-$AN219-$AT219-$AZ219-$BF219-$E219&gt;H219,H219-J219+M219,Debt!$B$5-$D219-$J219-$P219-$V219-$AB219-$AH219-$AN219-$AT219-$AZ219-$BF219-$E219)))</f>
        <v>0</v>
      </c>
      <c r="L219" s="76">
        <f t="shared" ca="1" si="150"/>
        <v>0</v>
      </c>
      <c r="M219" s="150">
        <f ca="1">IF(OR(H219=0,J$4=0),0,H219*VLOOKUP(2,Debt!$A$7:$L$17,3,0)/12)</f>
        <v>0</v>
      </c>
      <c r="N219" s="149">
        <f t="shared" ca="1" si="151"/>
        <v>0</v>
      </c>
      <c r="O219" s="122">
        <f t="shared" ca="1" si="152"/>
        <v>0</v>
      </c>
      <c r="P219" s="122">
        <f t="shared" ca="1" si="137"/>
        <v>0</v>
      </c>
      <c r="Q219" s="122">
        <f ca="1">IF(N219=0,0,IF(OR(EOMONTH($A219,0)&lt;Debt!$A$5,Debt!$A$5=""),IF(Debt!$A$6=TRUE,IF(Debt!$C$5-$D219-$J219-$V219-$AB219-$AH219-$AN219-$AT219-$AZ219-$BF219-$E219-$K219&gt;N219,N219-P219+S219,Debt!$C$5-$D219-$J219-$P219-$V219-$AB219-$AH219-$AN219-$AT219-$AZ219-$BF219-$E219-$K219),0),IF(Debt!$B$5-$D219-$J219-$P219-$V219-$AB219-$AH219-$AN219-$AT219-$AZ219-$BF219-$E219-$K219&gt;N219,N219-P219+S219,Debt!$B$5-$D219-$J219-$P219-$V219-$AB219-$AH219-$AN219-$AT219-$AZ219-$BF219-$E219-$K219)))</f>
        <v>0</v>
      </c>
      <c r="R219" s="76">
        <f t="shared" ca="1" si="153"/>
        <v>0</v>
      </c>
      <c r="S219" s="150">
        <f ca="1">IF(OR(N219=0,P$4=0),0,N219*VLOOKUP(3,Debt!$A$7:$L$17,3,0)/12)</f>
        <v>0</v>
      </c>
      <c r="T219" s="149">
        <f t="shared" ca="1" si="154"/>
        <v>0</v>
      </c>
      <c r="U219" s="122">
        <f t="shared" ca="1" si="155"/>
        <v>0</v>
      </c>
      <c r="V219" s="122">
        <f t="shared" ca="1" si="138"/>
        <v>0</v>
      </c>
      <c r="W219" s="122">
        <f ca="1">IF(T219=0,0,IF(OR(EOMONTH($A219,0)&lt;Debt!$A$5,Debt!$A$5=""),IF(Debt!$A$6=TRUE,IF(Debt!$C$5-$D219-$J219-$P219-$AB219-$AH219-$AN219-$AT219-$AZ219-$BF219-$E219-$K219-$Q219&gt;T219,T219-V219+Y219,Debt!$C$5-$D219-$J219-$P219-$V219-$AB219-$AH219-$AN219-$AT219-$AZ219-$BF219-$E219-$K219-$Q219),0),IF(Debt!$B$5-$D219-$J219-$P219-$V219-$AB219-$AH219-$AN219-$AT219-$AZ219-$BF219-$E219-$K219-$Q219&gt;T219,T219-V219+Y219,Debt!$B$5-$D219-$J219-$P219-$V219-$AB219-$AH219-$AN219-$AT219-$AZ219-$BF219-$E219-$K219-$Q219)))</f>
        <v>0</v>
      </c>
      <c r="X219" s="76">
        <f t="shared" ca="1" si="156"/>
        <v>0</v>
      </c>
      <c r="Y219" s="150">
        <f ca="1">IF(OR(T219=0,V$4=0),0,T219*VLOOKUP(4,Debt!$A$7:$L$17,3,0)/12)</f>
        <v>0</v>
      </c>
      <c r="Z219" s="149">
        <f t="shared" ca="1" si="157"/>
        <v>0</v>
      </c>
      <c r="AA219" s="122">
        <f t="shared" ca="1" si="158"/>
        <v>0</v>
      </c>
      <c r="AB219" s="122">
        <f t="shared" ca="1" si="139"/>
        <v>0</v>
      </c>
      <c r="AC219" s="122">
        <f ca="1">IF(Z219=0,0,IF(OR(EOMONTH($A219,0)&lt;Debt!$A$5,Debt!$A$5=""),IF(Debt!$A$6=TRUE,IF(Debt!$C$5-$D219-$J219-$P219-$V219-$AH219-$AN219-$AT219-$AZ219-$BF219-$E219-$K219-$Q219-$W219&gt;Z219,Z219-AB219+AE219,Debt!$C$5-$D219-$J219-$P219-$V219-$AB219-$AH219-$AN219-$AT219-$AZ219-$BF219-$E219-$K219-$Q219-$W219),0),IF(Debt!$B$5-$D219-$J219-$P219-$V219-$AB219-$AH219-$AN219-$AT219-$AZ219-$BF219-$E219-$K219-$Q219-$W219&gt;Z219,Z219-AB219+AE219,Debt!$B$5-$D219-$J219-$P219-$V219-$AB219-$AH219-$AN219-$AT219-$AZ219-$BF219-$E219-$K219-$Q219-$W219)))</f>
        <v>0</v>
      </c>
      <c r="AD219" s="76">
        <f t="shared" ca="1" si="159"/>
        <v>0</v>
      </c>
      <c r="AE219" s="150">
        <f ca="1">IF(OR(Z219=0,AB$4=0),0,Z219*VLOOKUP(5,Debt!$A$7:$L$17,3,0)/12)</f>
        <v>0</v>
      </c>
      <c r="AF219" s="149">
        <f t="shared" si="160"/>
        <v>0</v>
      </c>
      <c r="AG219" s="122">
        <f t="shared" si="161"/>
        <v>0</v>
      </c>
      <c r="AH219" s="122">
        <f t="shared" si="140"/>
        <v>0</v>
      </c>
      <c r="AI219" s="122">
        <f>IF(AF219=0,0,IF(OR(EOMONTH($A219,0)&lt;Debt!$A$5,Debt!$A$5=""),IF(Debt!$A$6=TRUE,IF(Debt!$C$5-$D219-$J219-$P219-$V219-$AB219-$AN219-$AT219-$AZ219-$BF219-$E219-$K219-$Q219-$W219-$AC219&gt;AF219,AF219-AH219+AK219,Debt!$C$5-$D219-$J219-$P219-$V219-$AB219-$AH219-$AN219-$AT219-$AZ219-$BF219-$E219-$K219-$Q219-$W219-$AC219),0),IF(Debt!$B$5-$D219-$J219-$P219-$V219-$AB219-$AH219-$AN219-$AT219-$AZ219-$BF219-$E219-$K219-$Q219-$W219-$AC219&gt;AF219,AF219-AH219+AK219,Debt!$B$5-$D219-$J219-$P219-$V219-$AB219-$AH219-$AN219-$AT219-$AZ219-$BF219-$E219-$K219-$Q219-$W219-$AC219)))</f>
        <v>0</v>
      </c>
      <c r="AJ219" s="76">
        <f t="shared" si="162"/>
        <v>0</v>
      </c>
      <c r="AK219" s="150">
        <f>IF(OR(AF219=0,AH$4=0),0,AF219*VLOOKUP(6,Debt!$A$7:$L$17,3,0)/12)</f>
        <v>0</v>
      </c>
      <c r="AL219" s="149">
        <f t="shared" si="163"/>
        <v>0</v>
      </c>
      <c r="AM219" s="122">
        <f t="shared" si="164"/>
        <v>0</v>
      </c>
      <c r="AN219" s="122">
        <f t="shared" si="141"/>
        <v>0</v>
      </c>
      <c r="AO219" s="122">
        <f>IF(AL219=0,0,IF(OR(EOMONTH($A219,0)&lt;Debt!$A$5,Debt!$A$5=""),IF(Debt!$A$6=TRUE,IF(Debt!$C$5-$D219-$J219-$P219-$V219-$AB219-$AH219-$AT219-$AZ219-$BF219-$E219-$K219-$Q219-$W219-$AC219-$AI219&gt;AL219,AL219-AN219+AQ219,Debt!$C$5-$D219-$J219-$P219-$V219-$AB219-$AH219-$AN219-$AT219-$AZ219-$BF219-$E219-$K219-$Q219-$W219-$AC219-$AI219),0),IF(Debt!$B$5-$D219-$J219-$P219-$V219-$AB219-$AH219-$AN219-$AT219-$AZ219-$BF219-$E219-$K219-$Q219-$W219-$AC219-$AI219&gt;AL219,AL219-AN219+AQ219,Debt!$B$5-$D219-$J219-$P219-$V219-$AB219-$AH219-$AN219-$AT219-$AZ219-$BF219-$E219-$K219-$Q219-$W219-$AC219-$AI219)))</f>
        <v>0</v>
      </c>
      <c r="AP219" s="76">
        <f t="shared" si="165"/>
        <v>0</v>
      </c>
      <c r="AQ219" s="150">
        <f>IF(OR(AL219=0,AN$4=0),0,AL219*VLOOKUP(7,Debt!$A$7:$L$17,3,0)/12)</f>
        <v>0</v>
      </c>
      <c r="AR219" s="149">
        <f t="shared" si="166"/>
        <v>0</v>
      </c>
      <c r="AS219" s="122">
        <f t="shared" si="167"/>
        <v>0</v>
      </c>
      <c r="AT219" s="122">
        <f t="shared" si="142"/>
        <v>0</v>
      </c>
      <c r="AU219" s="122">
        <f>IF(AR219=0,0,IF(OR(EOMONTH($A219,0)&lt;Debt!$A$5,Debt!$A$5=""),IF(Debt!$A$6=TRUE,IF(Debt!$C$5-$D219-$J219-$P219-$V219-$AB219-$AH219-$AN219-$AZ219-$BF219-$E219-$K219-$Q219-$W219-$AC219-$AI219-$AO219&gt;AR219,AR219-AT219+AW219,Debt!$C$5-$D219-$J219-$P219-$V219-$AB219-$AH219-$AN219-$AT219-$AZ219-$BF219-$E219-$K219-$Q219-$W219-$AC219-$AI219-$AO219),0),IF(Debt!$B$5-$D219-$J219-$P219-$V219-$AB219-$AH219-$AN219-$AT219-$AZ219-$BF219-$E219-$K219-$Q219-$W219-$AC219-$AI219-$AO219&gt;AR219,AR219-AT219+AW219,Debt!$B$5-$D219-$J219-$P219-$V219-$AB219-$AH219-$AN219-$AT219-$AZ219-$BF219-$E219-$K219-$Q219-$W219-$AC219-$AI219-$AO219)))</f>
        <v>0</v>
      </c>
      <c r="AV219" s="76">
        <f t="shared" si="168"/>
        <v>0</v>
      </c>
      <c r="AW219" s="150">
        <f>IF(OR(AR219=0,AT$4=0),0,AR219*VLOOKUP(8,Debt!$A$7:$L$17,3,0)/12)</f>
        <v>0</v>
      </c>
      <c r="AX219" s="149">
        <f t="shared" si="169"/>
        <v>0</v>
      </c>
      <c r="AY219" s="122">
        <f t="shared" si="170"/>
        <v>0</v>
      </c>
      <c r="AZ219" s="122">
        <f t="shared" si="143"/>
        <v>0</v>
      </c>
      <c r="BA219" s="122">
        <f>IF(AX219=0,0,IF(OR(EOMONTH($A219,0)&lt;Debt!$A$5,Debt!$A$5=""),IF(Debt!$A$6=TRUE,IF(Debt!$C$5-$D219-$J219-$P219-$V219-$AB219-$AH219-$AN219-$AT219-$BF219-$E219-$K219-$Q219-$W219-$AC219-$AI219-$AO219-$AU219&gt;AX219,AX219-AZ219+BC219,Debt!$C$5-$D219-$J219-$P219-$V219-$AB219-$AH219-$AN219-$AT219-$AZ219-$BF219-$E219-$K219-$Q219-$W219-$AC219-$AI219-$AO219-$AU219),0),IF(Debt!$B$5-$D219-$J219-$P219-$V219-$AB219-$AH219-$AN219-$AT219-$AZ219-$BF219-$E219-$K219-$Q219-$W219-$AC219-$AI219-$AO219-$AU219&gt;AX219,AX219-AZ219+BC219,Debt!$B$5-$D219-$J219-$P219-$V219-$AB219-$AH219-$AN219-$AT219-$AZ219-$BF219-$E219-$K219-$Q219-$W219-$AC219-$AI219-$AO219-$AU219)))</f>
        <v>0</v>
      </c>
      <c r="BB219" s="76">
        <f t="shared" si="171"/>
        <v>0</v>
      </c>
      <c r="BC219" s="150">
        <f>IF(OR(AX219=0,AZ$4=0),0,AX219*VLOOKUP(9,Debt!$A$7:$L$17,3,0)/12)</f>
        <v>0</v>
      </c>
      <c r="BD219" s="149">
        <f t="shared" si="172"/>
        <v>0</v>
      </c>
      <c r="BE219" s="122">
        <f t="shared" si="173"/>
        <v>0</v>
      </c>
      <c r="BF219" s="122">
        <f t="shared" si="144"/>
        <v>0</v>
      </c>
      <c r="BG219" s="122">
        <f>IF(BD219=0,0,IF(OR(EOMONTH($A219,0)&lt;Debt!$A$5,Debt!$A$5=""),IF(Debt!$A$6=TRUE,IF(Debt!$C$5-$D219-$J219-$P219-$V219-$AB219-$AH219-$AN219-$AT219-$AZ219-$E219-$K219-$Q219-$W219-$AC219-$AI219-$AO219-$AU219-$BA219&gt;BD219,BD219-BF219+BI219,Debt!$C$5-$D219-$J219-$P219-$V219-$AB219-$AH219-$AN219-$AT219-$AZ219-$BF219-$E219-$K219-$Q219-$W219-$AC219-$AI219-$AO219-$AU219-$BA219),0),IF(Debt!$B$5-$D219-$J219-$P219-$V219-$AB219-$AH219-$AN219-$AT219-$AZ219-$BF219-$E219-$K219-$Q219-$W219-$AC219-$AI219-$AO219-$AU219-$BA219&gt;BD219,BD219-BF219+BI219,Debt!$B$5-$D219-$J219-$P219-$V219-$AB219-$AH219-$AN219-$AT219-$AZ219-$BF219-$E219-$K219-$Q219-$W219-$AC219-$AI219-$AO219-$AU219-$BA219)))</f>
        <v>0</v>
      </c>
      <c r="BH219" s="76">
        <f t="shared" si="174"/>
        <v>0</v>
      </c>
      <c r="BI219" s="150">
        <f>IF(OR(BD219=0,BF$4=0),0,BD219*VLOOKUP(10,Debt!$A$7:$L$17,3,0)/12)</f>
        <v>0</v>
      </c>
      <c r="BJ219" s="133">
        <f t="shared" ca="1" si="175"/>
        <v>0</v>
      </c>
      <c r="BK219" s="133">
        <f t="shared" ca="1" si="176"/>
        <v>0</v>
      </c>
      <c r="BL219" s="133">
        <f t="shared" ca="1" si="177"/>
        <v>0</v>
      </c>
      <c r="BM219" s="157">
        <f t="shared" ca="1" si="178"/>
        <v>0</v>
      </c>
    </row>
    <row r="220" spans="1:65" customFormat="1" thickBot="1" x14ac:dyDescent="0.25">
      <c r="A220" s="160">
        <f t="shared" ca="1" si="179"/>
        <v>51441</v>
      </c>
      <c r="B220" s="149">
        <f t="shared" ca="1" si="145"/>
        <v>0</v>
      </c>
      <c r="C220" s="122">
        <f t="shared" ca="1" si="146"/>
        <v>0</v>
      </c>
      <c r="D220" s="122">
        <f t="shared" ca="1" si="135"/>
        <v>0</v>
      </c>
      <c r="E220" s="122">
        <f ca="1">IF(B220=0,0,IF(OR(EOMONTH($A220,0)&lt;Debt!$A$5,Debt!$A$5=""),IF(Debt!$A$6=TRUE,IF(Debt!$C$5-$J220-$P220-$V220-$AB220-$AH220-$AN220-$AT220-$AZ220-$BF220&gt;B220,B220-D220+G220,Debt!$C$5-$D220-$J220-$P220-$V220-$AB220-$AH220-$AN220-$AT220-$AZ220-$BF220),0),IF(Debt!$B$5-$D220-$J220-$P220-$V220-$AB220-$AH220-$AN220-$AT220-$AZ220-$BF220&gt;B220,B220-D220+G220,Debt!$B$5-$D220-$J220-$P220-$V220-$AB220-$AH220-$AN220-$AT220-$AZ220-$BF220)))</f>
        <v>0</v>
      </c>
      <c r="F220" s="76">
        <f t="shared" ca="1" si="147"/>
        <v>0</v>
      </c>
      <c r="G220" s="150">
        <f ca="1">IF(OR(B220=0,D$4=0),0,B220*VLOOKUP(1,Debt!$A$7:$L$17,3,0)/12)</f>
        <v>0</v>
      </c>
      <c r="H220" s="149">
        <f t="shared" ca="1" si="148"/>
        <v>0</v>
      </c>
      <c r="I220" s="122">
        <f t="shared" ca="1" si="149"/>
        <v>0</v>
      </c>
      <c r="J220" s="122">
        <f t="shared" ca="1" si="136"/>
        <v>0</v>
      </c>
      <c r="K220" s="122">
        <f ca="1">IF(H220=0,0,IF(OR(EOMONTH($A220,0)&lt;Debt!$A$5,Debt!$A$5=""),IF(Debt!$A$6=TRUE,IF(Debt!C$5-$D220-$P220-$V220-$AB220-$AH220-$AN220-$AT220-$AZ220-$BF220&gt;H220,H220-J220+M220,Debt!$C$5-$D220-$J220-$P220-$V220-$AB220-$AH220-$AN220-$AT220-$AZ220-$BF220-$E220),0),IF(Debt!$B$5-$D220-$J220-$P220-$V220-$AB220-$AH220-$AN220-$AT220-$AZ220-$BF220-$E220&gt;H220,H220-J220+M220,Debt!$B$5-$D220-$J220-$P220-$V220-$AB220-$AH220-$AN220-$AT220-$AZ220-$BF220-$E220)))</f>
        <v>0</v>
      </c>
      <c r="L220" s="76">
        <f t="shared" ca="1" si="150"/>
        <v>0</v>
      </c>
      <c r="M220" s="150">
        <f ca="1">IF(OR(H220=0,J$4=0),0,H220*VLOOKUP(2,Debt!$A$7:$L$17,3,0)/12)</f>
        <v>0</v>
      </c>
      <c r="N220" s="149">
        <f t="shared" ca="1" si="151"/>
        <v>0</v>
      </c>
      <c r="O220" s="122">
        <f t="shared" ca="1" si="152"/>
        <v>0</v>
      </c>
      <c r="P220" s="122">
        <f t="shared" ca="1" si="137"/>
        <v>0</v>
      </c>
      <c r="Q220" s="122">
        <f ca="1">IF(N220=0,0,IF(OR(EOMONTH($A220,0)&lt;Debt!$A$5,Debt!$A$5=""),IF(Debt!$A$6=TRUE,IF(Debt!$C$5-$D220-$J220-$V220-$AB220-$AH220-$AN220-$AT220-$AZ220-$BF220-$E220-$K220&gt;N220,N220-P220+S220,Debt!$C$5-$D220-$J220-$P220-$V220-$AB220-$AH220-$AN220-$AT220-$AZ220-$BF220-$E220-$K220),0),IF(Debt!$B$5-$D220-$J220-$P220-$V220-$AB220-$AH220-$AN220-$AT220-$AZ220-$BF220-$E220-$K220&gt;N220,N220-P220+S220,Debt!$B$5-$D220-$J220-$P220-$V220-$AB220-$AH220-$AN220-$AT220-$AZ220-$BF220-$E220-$K220)))</f>
        <v>0</v>
      </c>
      <c r="R220" s="76">
        <f t="shared" ca="1" si="153"/>
        <v>0</v>
      </c>
      <c r="S220" s="150">
        <f ca="1">IF(OR(N220=0,P$4=0),0,N220*VLOOKUP(3,Debt!$A$7:$L$17,3,0)/12)</f>
        <v>0</v>
      </c>
      <c r="T220" s="149">
        <f t="shared" ca="1" si="154"/>
        <v>0</v>
      </c>
      <c r="U220" s="122">
        <f t="shared" ca="1" si="155"/>
        <v>0</v>
      </c>
      <c r="V220" s="122">
        <f t="shared" ca="1" si="138"/>
        <v>0</v>
      </c>
      <c r="W220" s="122">
        <f ca="1">IF(T220=0,0,IF(OR(EOMONTH($A220,0)&lt;Debt!$A$5,Debt!$A$5=""),IF(Debt!$A$6=TRUE,IF(Debt!$C$5-$D220-$J220-$P220-$AB220-$AH220-$AN220-$AT220-$AZ220-$BF220-$E220-$K220-$Q220&gt;T220,T220-V220+Y220,Debt!$C$5-$D220-$J220-$P220-$V220-$AB220-$AH220-$AN220-$AT220-$AZ220-$BF220-$E220-$K220-$Q220),0),IF(Debt!$B$5-$D220-$J220-$P220-$V220-$AB220-$AH220-$AN220-$AT220-$AZ220-$BF220-$E220-$K220-$Q220&gt;T220,T220-V220+Y220,Debt!$B$5-$D220-$J220-$P220-$V220-$AB220-$AH220-$AN220-$AT220-$AZ220-$BF220-$E220-$K220-$Q220)))</f>
        <v>0</v>
      </c>
      <c r="X220" s="76">
        <f t="shared" ca="1" si="156"/>
        <v>0</v>
      </c>
      <c r="Y220" s="150">
        <f ca="1">IF(OR(T220=0,V$4=0),0,T220*VLOOKUP(4,Debt!$A$7:$L$17,3,0)/12)</f>
        <v>0</v>
      </c>
      <c r="Z220" s="149">
        <f t="shared" ca="1" si="157"/>
        <v>0</v>
      </c>
      <c r="AA220" s="122">
        <f t="shared" ca="1" si="158"/>
        <v>0</v>
      </c>
      <c r="AB220" s="122">
        <f t="shared" ca="1" si="139"/>
        <v>0</v>
      </c>
      <c r="AC220" s="122">
        <f ca="1">IF(Z220=0,0,IF(OR(EOMONTH($A220,0)&lt;Debt!$A$5,Debt!$A$5=""),IF(Debt!$A$6=TRUE,IF(Debt!$C$5-$D220-$J220-$P220-$V220-$AH220-$AN220-$AT220-$AZ220-$BF220-$E220-$K220-$Q220-$W220&gt;Z220,Z220-AB220+AE220,Debt!$C$5-$D220-$J220-$P220-$V220-$AB220-$AH220-$AN220-$AT220-$AZ220-$BF220-$E220-$K220-$Q220-$W220),0),IF(Debt!$B$5-$D220-$J220-$P220-$V220-$AB220-$AH220-$AN220-$AT220-$AZ220-$BF220-$E220-$K220-$Q220-$W220&gt;Z220,Z220-AB220+AE220,Debt!$B$5-$D220-$J220-$P220-$V220-$AB220-$AH220-$AN220-$AT220-$AZ220-$BF220-$E220-$K220-$Q220-$W220)))</f>
        <v>0</v>
      </c>
      <c r="AD220" s="76">
        <f t="shared" ca="1" si="159"/>
        <v>0</v>
      </c>
      <c r="AE220" s="150">
        <f ca="1">IF(OR(Z220=0,AB$4=0),0,Z220*VLOOKUP(5,Debt!$A$7:$L$17,3,0)/12)</f>
        <v>0</v>
      </c>
      <c r="AF220" s="149">
        <f t="shared" si="160"/>
        <v>0</v>
      </c>
      <c r="AG220" s="122">
        <f t="shared" si="161"/>
        <v>0</v>
      </c>
      <c r="AH220" s="122">
        <f t="shared" si="140"/>
        <v>0</v>
      </c>
      <c r="AI220" s="122">
        <f>IF(AF220=0,0,IF(OR(EOMONTH($A220,0)&lt;Debt!$A$5,Debt!$A$5=""),IF(Debt!$A$6=TRUE,IF(Debt!$C$5-$D220-$J220-$P220-$V220-$AB220-$AN220-$AT220-$AZ220-$BF220-$E220-$K220-$Q220-$W220-$AC220&gt;AF220,AF220-AH220+AK220,Debt!$C$5-$D220-$J220-$P220-$V220-$AB220-$AH220-$AN220-$AT220-$AZ220-$BF220-$E220-$K220-$Q220-$W220-$AC220),0),IF(Debt!$B$5-$D220-$J220-$P220-$V220-$AB220-$AH220-$AN220-$AT220-$AZ220-$BF220-$E220-$K220-$Q220-$W220-$AC220&gt;AF220,AF220-AH220+AK220,Debt!$B$5-$D220-$J220-$P220-$V220-$AB220-$AH220-$AN220-$AT220-$AZ220-$BF220-$E220-$K220-$Q220-$W220-$AC220)))</f>
        <v>0</v>
      </c>
      <c r="AJ220" s="76">
        <f t="shared" si="162"/>
        <v>0</v>
      </c>
      <c r="AK220" s="150">
        <f>IF(OR(AF220=0,AH$4=0),0,AF220*VLOOKUP(6,Debt!$A$7:$L$17,3,0)/12)</f>
        <v>0</v>
      </c>
      <c r="AL220" s="149">
        <f t="shared" si="163"/>
        <v>0</v>
      </c>
      <c r="AM220" s="122">
        <f t="shared" si="164"/>
        <v>0</v>
      </c>
      <c r="AN220" s="122">
        <f t="shared" si="141"/>
        <v>0</v>
      </c>
      <c r="AO220" s="122">
        <f>IF(AL220=0,0,IF(OR(EOMONTH($A220,0)&lt;Debt!$A$5,Debt!$A$5=""),IF(Debt!$A$6=TRUE,IF(Debt!$C$5-$D220-$J220-$P220-$V220-$AB220-$AH220-$AT220-$AZ220-$BF220-$E220-$K220-$Q220-$W220-$AC220-$AI220&gt;AL220,AL220-AN220+AQ220,Debt!$C$5-$D220-$J220-$P220-$V220-$AB220-$AH220-$AN220-$AT220-$AZ220-$BF220-$E220-$K220-$Q220-$W220-$AC220-$AI220),0),IF(Debt!$B$5-$D220-$J220-$P220-$V220-$AB220-$AH220-$AN220-$AT220-$AZ220-$BF220-$E220-$K220-$Q220-$W220-$AC220-$AI220&gt;AL220,AL220-AN220+AQ220,Debt!$B$5-$D220-$J220-$P220-$V220-$AB220-$AH220-$AN220-$AT220-$AZ220-$BF220-$E220-$K220-$Q220-$W220-$AC220-$AI220)))</f>
        <v>0</v>
      </c>
      <c r="AP220" s="76">
        <f t="shared" si="165"/>
        <v>0</v>
      </c>
      <c r="AQ220" s="150">
        <f>IF(OR(AL220=0,AN$4=0),0,AL220*VLOOKUP(7,Debt!$A$7:$L$17,3,0)/12)</f>
        <v>0</v>
      </c>
      <c r="AR220" s="149">
        <f t="shared" si="166"/>
        <v>0</v>
      </c>
      <c r="AS220" s="122">
        <f t="shared" si="167"/>
        <v>0</v>
      </c>
      <c r="AT220" s="122">
        <f t="shared" si="142"/>
        <v>0</v>
      </c>
      <c r="AU220" s="122">
        <f>IF(AR220=0,0,IF(OR(EOMONTH($A220,0)&lt;Debt!$A$5,Debt!$A$5=""),IF(Debt!$A$6=TRUE,IF(Debt!$C$5-$D220-$J220-$P220-$V220-$AB220-$AH220-$AN220-$AZ220-$BF220-$E220-$K220-$Q220-$W220-$AC220-$AI220-$AO220&gt;AR220,AR220-AT220+AW220,Debt!$C$5-$D220-$J220-$P220-$V220-$AB220-$AH220-$AN220-$AT220-$AZ220-$BF220-$E220-$K220-$Q220-$W220-$AC220-$AI220-$AO220),0),IF(Debt!$B$5-$D220-$J220-$P220-$V220-$AB220-$AH220-$AN220-$AT220-$AZ220-$BF220-$E220-$K220-$Q220-$W220-$AC220-$AI220-$AO220&gt;AR220,AR220-AT220+AW220,Debt!$B$5-$D220-$J220-$P220-$V220-$AB220-$AH220-$AN220-$AT220-$AZ220-$BF220-$E220-$K220-$Q220-$W220-$AC220-$AI220-$AO220)))</f>
        <v>0</v>
      </c>
      <c r="AV220" s="76">
        <f t="shared" si="168"/>
        <v>0</v>
      </c>
      <c r="AW220" s="150">
        <f>IF(OR(AR220=0,AT$4=0),0,AR220*VLOOKUP(8,Debt!$A$7:$L$17,3,0)/12)</f>
        <v>0</v>
      </c>
      <c r="AX220" s="149">
        <f t="shared" si="169"/>
        <v>0</v>
      </c>
      <c r="AY220" s="122">
        <f t="shared" si="170"/>
        <v>0</v>
      </c>
      <c r="AZ220" s="122">
        <f t="shared" si="143"/>
        <v>0</v>
      </c>
      <c r="BA220" s="122">
        <f>IF(AX220=0,0,IF(OR(EOMONTH($A220,0)&lt;Debt!$A$5,Debt!$A$5=""),IF(Debt!$A$6=TRUE,IF(Debt!$C$5-$D220-$J220-$P220-$V220-$AB220-$AH220-$AN220-$AT220-$BF220-$E220-$K220-$Q220-$W220-$AC220-$AI220-$AO220-$AU220&gt;AX220,AX220-AZ220+BC220,Debt!$C$5-$D220-$J220-$P220-$V220-$AB220-$AH220-$AN220-$AT220-$AZ220-$BF220-$E220-$K220-$Q220-$W220-$AC220-$AI220-$AO220-$AU220),0),IF(Debt!$B$5-$D220-$J220-$P220-$V220-$AB220-$AH220-$AN220-$AT220-$AZ220-$BF220-$E220-$K220-$Q220-$W220-$AC220-$AI220-$AO220-$AU220&gt;AX220,AX220-AZ220+BC220,Debt!$B$5-$D220-$J220-$P220-$V220-$AB220-$AH220-$AN220-$AT220-$AZ220-$BF220-$E220-$K220-$Q220-$W220-$AC220-$AI220-$AO220-$AU220)))</f>
        <v>0</v>
      </c>
      <c r="BB220" s="76">
        <f t="shared" si="171"/>
        <v>0</v>
      </c>
      <c r="BC220" s="150">
        <f>IF(OR(AX220=0,AZ$4=0),0,AX220*VLOOKUP(9,Debt!$A$7:$L$17,3,0)/12)</f>
        <v>0</v>
      </c>
      <c r="BD220" s="149">
        <f t="shared" si="172"/>
        <v>0</v>
      </c>
      <c r="BE220" s="122">
        <f t="shared" si="173"/>
        <v>0</v>
      </c>
      <c r="BF220" s="122">
        <f t="shared" si="144"/>
        <v>0</v>
      </c>
      <c r="BG220" s="122">
        <f>IF(BD220=0,0,IF(OR(EOMONTH($A220,0)&lt;Debt!$A$5,Debt!$A$5=""),IF(Debt!$A$6=TRUE,IF(Debt!$C$5-$D220-$J220-$P220-$V220-$AB220-$AH220-$AN220-$AT220-$AZ220-$E220-$K220-$Q220-$W220-$AC220-$AI220-$AO220-$AU220-$BA220&gt;BD220,BD220-BF220+BI220,Debt!$C$5-$D220-$J220-$P220-$V220-$AB220-$AH220-$AN220-$AT220-$AZ220-$BF220-$E220-$K220-$Q220-$W220-$AC220-$AI220-$AO220-$AU220-$BA220),0),IF(Debt!$B$5-$D220-$J220-$P220-$V220-$AB220-$AH220-$AN220-$AT220-$AZ220-$BF220-$E220-$K220-$Q220-$W220-$AC220-$AI220-$AO220-$AU220-$BA220&gt;BD220,BD220-BF220+BI220,Debt!$B$5-$D220-$J220-$P220-$V220-$AB220-$AH220-$AN220-$AT220-$AZ220-$BF220-$E220-$K220-$Q220-$W220-$AC220-$AI220-$AO220-$AU220-$BA220)))</f>
        <v>0</v>
      </c>
      <c r="BH220" s="76">
        <f t="shared" si="174"/>
        <v>0</v>
      </c>
      <c r="BI220" s="150">
        <f>IF(OR(BD220=0,BF$4=0),0,BD220*VLOOKUP(10,Debt!$A$7:$L$17,3,0)/12)</f>
        <v>0</v>
      </c>
      <c r="BJ220" s="133">
        <f t="shared" ca="1" si="175"/>
        <v>0</v>
      </c>
      <c r="BK220" s="133">
        <f t="shared" ca="1" si="176"/>
        <v>0</v>
      </c>
      <c r="BL220" s="133">
        <f t="shared" ca="1" si="177"/>
        <v>0</v>
      </c>
      <c r="BM220" s="157">
        <f t="shared" ca="1" si="178"/>
        <v>0</v>
      </c>
    </row>
    <row r="221" spans="1:65" customFormat="1" thickBot="1" x14ac:dyDescent="0.25">
      <c r="A221" s="160">
        <f t="shared" ca="1" si="179"/>
        <v>51471</v>
      </c>
      <c r="B221" s="149">
        <f t="shared" ca="1" si="145"/>
        <v>0</v>
      </c>
      <c r="C221" s="122">
        <f t="shared" ca="1" si="146"/>
        <v>0</v>
      </c>
      <c r="D221" s="122">
        <f t="shared" ca="1" si="135"/>
        <v>0</v>
      </c>
      <c r="E221" s="122">
        <f ca="1">IF(B221=0,0,IF(OR(EOMONTH($A221,0)&lt;Debt!$A$5,Debt!$A$5=""),IF(Debt!$A$6=TRUE,IF(Debt!$C$5-$J221-$P221-$V221-$AB221-$AH221-$AN221-$AT221-$AZ221-$BF221&gt;B221,B221-D221+G221,Debt!$C$5-$D221-$J221-$P221-$V221-$AB221-$AH221-$AN221-$AT221-$AZ221-$BF221),0),IF(Debt!$B$5-$D221-$J221-$P221-$V221-$AB221-$AH221-$AN221-$AT221-$AZ221-$BF221&gt;B221,B221-D221+G221,Debt!$B$5-$D221-$J221-$P221-$V221-$AB221-$AH221-$AN221-$AT221-$AZ221-$BF221)))</f>
        <v>0</v>
      </c>
      <c r="F221" s="76">
        <f t="shared" ca="1" si="147"/>
        <v>0</v>
      </c>
      <c r="G221" s="150">
        <f ca="1">IF(OR(B221=0,D$4=0),0,B221*VLOOKUP(1,Debt!$A$7:$L$17,3,0)/12)</f>
        <v>0</v>
      </c>
      <c r="H221" s="149">
        <f t="shared" ca="1" si="148"/>
        <v>0</v>
      </c>
      <c r="I221" s="122">
        <f t="shared" ca="1" si="149"/>
        <v>0</v>
      </c>
      <c r="J221" s="122">
        <f t="shared" ca="1" si="136"/>
        <v>0</v>
      </c>
      <c r="K221" s="122">
        <f ca="1">IF(H221=0,0,IF(OR(EOMONTH($A221,0)&lt;Debt!$A$5,Debt!$A$5=""),IF(Debt!$A$6=TRUE,IF(Debt!C$5-$D221-$P221-$V221-$AB221-$AH221-$AN221-$AT221-$AZ221-$BF221&gt;H221,H221-J221+M221,Debt!$C$5-$D221-$J221-$P221-$V221-$AB221-$AH221-$AN221-$AT221-$AZ221-$BF221-$E221),0),IF(Debt!$B$5-$D221-$J221-$P221-$V221-$AB221-$AH221-$AN221-$AT221-$AZ221-$BF221-$E221&gt;H221,H221-J221+M221,Debt!$B$5-$D221-$J221-$P221-$V221-$AB221-$AH221-$AN221-$AT221-$AZ221-$BF221-$E221)))</f>
        <v>0</v>
      </c>
      <c r="L221" s="76">
        <f t="shared" ca="1" si="150"/>
        <v>0</v>
      </c>
      <c r="M221" s="150">
        <f ca="1">IF(OR(H221=0,J$4=0),0,H221*VLOOKUP(2,Debt!$A$7:$L$17,3,0)/12)</f>
        <v>0</v>
      </c>
      <c r="N221" s="149">
        <f t="shared" ca="1" si="151"/>
        <v>0</v>
      </c>
      <c r="O221" s="122">
        <f t="shared" ca="1" si="152"/>
        <v>0</v>
      </c>
      <c r="P221" s="122">
        <f t="shared" ca="1" si="137"/>
        <v>0</v>
      </c>
      <c r="Q221" s="122">
        <f ca="1">IF(N221=0,0,IF(OR(EOMONTH($A221,0)&lt;Debt!$A$5,Debt!$A$5=""),IF(Debt!$A$6=TRUE,IF(Debt!$C$5-$D221-$J221-$V221-$AB221-$AH221-$AN221-$AT221-$AZ221-$BF221-$E221-$K221&gt;N221,N221-P221+S221,Debt!$C$5-$D221-$J221-$P221-$V221-$AB221-$AH221-$AN221-$AT221-$AZ221-$BF221-$E221-$K221),0),IF(Debt!$B$5-$D221-$J221-$P221-$V221-$AB221-$AH221-$AN221-$AT221-$AZ221-$BF221-$E221-$K221&gt;N221,N221-P221+S221,Debt!$B$5-$D221-$J221-$P221-$V221-$AB221-$AH221-$AN221-$AT221-$AZ221-$BF221-$E221-$K221)))</f>
        <v>0</v>
      </c>
      <c r="R221" s="76">
        <f t="shared" ca="1" si="153"/>
        <v>0</v>
      </c>
      <c r="S221" s="150">
        <f ca="1">IF(OR(N221=0,P$4=0),0,N221*VLOOKUP(3,Debt!$A$7:$L$17,3,0)/12)</f>
        <v>0</v>
      </c>
      <c r="T221" s="149">
        <f t="shared" ca="1" si="154"/>
        <v>0</v>
      </c>
      <c r="U221" s="122">
        <f t="shared" ca="1" si="155"/>
        <v>0</v>
      </c>
      <c r="V221" s="122">
        <f t="shared" ca="1" si="138"/>
        <v>0</v>
      </c>
      <c r="W221" s="122">
        <f ca="1">IF(T221=0,0,IF(OR(EOMONTH($A221,0)&lt;Debt!$A$5,Debt!$A$5=""),IF(Debt!$A$6=TRUE,IF(Debt!$C$5-$D221-$J221-$P221-$AB221-$AH221-$AN221-$AT221-$AZ221-$BF221-$E221-$K221-$Q221&gt;T221,T221-V221+Y221,Debt!$C$5-$D221-$J221-$P221-$V221-$AB221-$AH221-$AN221-$AT221-$AZ221-$BF221-$E221-$K221-$Q221),0),IF(Debt!$B$5-$D221-$J221-$P221-$V221-$AB221-$AH221-$AN221-$AT221-$AZ221-$BF221-$E221-$K221-$Q221&gt;T221,T221-V221+Y221,Debt!$B$5-$D221-$J221-$P221-$V221-$AB221-$AH221-$AN221-$AT221-$AZ221-$BF221-$E221-$K221-$Q221)))</f>
        <v>0</v>
      </c>
      <c r="X221" s="76">
        <f t="shared" ca="1" si="156"/>
        <v>0</v>
      </c>
      <c r="Y221" s="150">
        <f ca="1">IF(OR(T221=0,V$4=0),0,T221*VLOOKUP(4,Debt!$A$7:$L$17,3,0)/12)</f>
        <v>0</v>
      </c>
      <c r="Z221" s="149">
        <f t="shared" ca="1" si="157"/>
        <v>0</v>
      </c>
      <c r="AA221" s="122">
        <f t="shared" ca="1" si="158"/>
        <v>0</v>
      </c>
      <c r="AB221" s="122">
        <f t="shared" ca="1" si="139"/>
        <v>0</v>
      </c>
      <c r="AC221" s="122">
        <f ca="1">IF(Z221=0,0,IF(OR(EOMONTH($A221,0)&lt;Debt!$A$5,Debt!$A$5=""),IF(Debt!$A$6=TRUE,IF(Debt!$C$5-$D221-$J221-$P221-$V221-$AH221-$AN221-$AT221-$AZ221-$BF221-$E221-$K221-$Q221-$W221&gt;Z221,Z221-AB221+AE221,Debt!$C$5-$D221-$J221-$P221-$V221-$AB221-$AH221-$AN221-$AT221-$AZ221-$BF221-$E221-$K221-$Q221-$W221),0),IF(Debt!$B$5-$D221-$J221-$P221-$V221-$AB221-$AH221-$AN221-$AT221-$AZ221-$BF221-$E221-$K221-$Q221-$W221&gt;Z221,Z221-AB221+AE221,Debt!$B$5-$D221-$J221-$P221-$V221-$AB221-$AH221-$AN221-$AT221-$AZ221-$BF221-$E221-$K221-$Q221-$W221)))</f>
        <v>0</v>
      </c>
      <c r="AD221" s="76">
        <f t="shared" ca="1" si="159"/>
        <v>0</v>
      </c>
      <c r="AE221" s="150">
        <f ca="1">IF(OR(Z221=0,AB$4=0),0,Z221*VLOOKUP(5,Debt!$A$7:$L$17,3,0)/12)</f>
        <v>0</v>
      </c>
      <c r="AF221" s="149">
        <f t="shared" si="160"/>
        <v>0</v>
      </c>
      <c r="AG221" s="122">
        <f t="shared" si="161"/>
        <v>0</v>
      </c>
      <c r="AH221" s="122">
        <f t="shared" si="140"/>
        <v>0</v>
      </c>
      <c r="AI221" s="122">
        <f>IF(AF221=0,0,IF(OR(EOMONTH($A221,0)&lt;Debt!$A$5,Debt!$A$5=""),IF(Debt!$A$6=TRUE,IF(Debt!$C$5-$D221-$J221-$P221-$V221-$AB221-$AN221-$AT221-$AZ221-$BF221-$E221-$K221-$Q221-$W221-$AC221&gt;AF221,AF221-AH221+AK221,Debt!$C$5-$D221-$J221-$P221-$V221-$AB221-$AH221-$AN221-$AT221-$AZ221-$BF221-$E221-$K221-$Q221-$W221-$AC221),0),IF(Debt!$B$5-$D221-$J221-$P221-$V221-$AB221-$AH221-$AN221-$AT221-$AZ221-$BF221-$E221-$K221-$Q221-$W221-$AC221&gt;AF221,AF221-AH221+AK221,Debt!$B$5-$D221-$J221-$P221-$V221-$AB221-$AH221-$AN221-$AT221-$AZ221-$BF221-$E221-$K221-$Q221-$W221-$AC221)))</f>
        <v>0</v>
      </c>
      <c r="AJ221" s="76">
        <f t="shared" si="162"/>
        <v>0</v>
      </c>
      <c r="AK221" s="150">
        <f>IF(OR(AF221=0,AH$4=0),0,AF221*VLOOKUP(6,Debt!$A$7:$L$17,3,0)/12)</f>
        <v>0</v>
      </c>
      <c r="AL221" s="149">
        <f t="shared" si="163"/>
        <v>0</v>
      </c>
      <c r="AM221" s="122">
        <f t="shared" si="164"/>
        <v>0</v>
      </c>
      <c r="AN221" s="122">
        <f t="shared" si="141"/>
        <v>0</v>
      </c>
      <c r="AO221" s="122">
        <f>IF(AL221=0,0,IF(OR(EOMONTH($A221,0)&lt;Debt!$A$5,Debt!$A$5=""),IF(Debt!$A$6=TRUE,IF(Debt!$C$5-$D221-$J221-$P221-$V221-$AB221-$AH221-$AT221-$AZ221-$BF221-$E221-$K221-$Q221-$W221-$AC221-$AI221&gt;AL221,AL221-AN221+AQ221,Debt!$C$5-$D221-$J221-$P221-$V221-$AB221-$AH221-$AN221-$AT221-$AZ221-$BF221-$E221-$K221-$Q221-$W221-$AC221-$AI221),0),IF(Debt!$B$5-$D221-$J221-$P221-$V221-$AB221-$AH221-$AN221-$AT221-$AZ221-$BF221-$E221-$K221-$Q221-$W221-$AC221-$AI221&gt;AL221,AL221-AN221+AQ221,Debt!$B$5-$D221-$J221-$P221-$V221-$AB221-$AH221-$AN221-$AT221-$AZ221-$BF221-$E221-$K221-$Q221-$W221-$AC221-$AI221)))</f>
        <v>0</v>
      </c>
      <c r="AP221" s="76">
        <f t="shared" si="165"/>
        <v>0</v>
      </c>
      <c r="AQ221" s="150">
        <f>IF(OR(AL221=0,AN$4=0),0,AL221*VLOOKUP(7,Debt!$A$7:$L$17,3,0)/12)</f>
        <v>0</v>
      </c>
      <c r="AR221" s="149">
        <f t="shared" si="166"/>
        <v>0</v>
      </c>
      <c r="AS221" s="122">
        <f t="shared" si="167"/>
        <v>0</v>
      </c>
      <c r="AT221" s="122">
        <f t="shared" si="142"/>
        <v>0</v>
      </c>
      <c r="AU221" s="122">
        <f>IF(AR221=0,0,IF(OR(EOMONTH($A221,0)&lt;Debt!$A$5,Debt!$A$5=""),IF(Debt!$A$6=TRUE,IF(Debt!$C$5-$D221-$J221-$P221-$V221-$AB221-$AH221-$AN221-$AZ221-$BF221-$E221-$K221-$Q221-$W221-$AC221-$AI221-$AO221&gt;AR221,AR221-AT221+AW221,Debt!$C$5-$D221-$J221-$P221-$V221-$AB221-$AH221-$AN221-$AT221-$AZ221-$BF221-$E221-$K221-$Q221-$W221-$AC221-$AI221-$AO221),0),IF(Debt!$B$5-$D221-$J221-$P221-$V221-$AB221-$AH221-$AN221-$AT221-$AZ221-$BF221-$E221-$K221-$Q221-$W221-$AC221-$AI221-$AO221&gt;AR221,AR221-AT221+AW221,Debt!$B$5-$D221-$J221-$P221-$V221-$AB221-$AH221-$AN221-$AT221-$AZ221-$BF221-$E221-$K221-$Q221-$W221-$AC221-$AI221-$AO221)))</f>
        <v>0</v>
      </c>
      <c r="AV221" s="76">
        <f t="shared" si="168"/>
        <v>0</v>
      </c>
      <c r="AW221" s="150">
        <f>IF(OR(AR221=0,AT$4=0),0,AR221*VLOOKUP(8,Debt!$A$7:$L$17,3,0)/12)</f>
        <v>0</v>
      </c>
      <c r="AX221" s="149">
        <f t="shared" si="169"/>
        <v>0</v>
      </c>
      <c r="AY221" s="122">
        <f t="shared" si="170"/>
        <v>0</v>
      </c>
      <c r="AZ221" s="122">
        <f t="shared" si="143"/>
        <v>0</v>
      </c>
      <c r="BA221" s="122">
        <f>IF(AX221=0,0,IF(OR(EOMONTH($A221,0)&lt;Debt!$A$5,Debt!$A$5=""),IF(Debt!$A$6=TRUE,IF(Debt!$C$5-$D221-$J221-$P221-$V221-$AB221-$AH221-$AN221-$AT221-$BF221-$E221-$K221-$Q221-$W221-$AC221-$AI221-$AO221-$AU221&gt;AX221,AX221-AZ221+BC221,Debt!$C$5-$D221-$J221-$P221-$V221-$AB221-$AH221-$AN221-$AT221-$AZ221-$BF221-$E221-$K221-$Q221-$W221-$AC221-$AI221-$AO221-$AU221),0),IF(Debt!$B$5-$D221-$J221-$P221-$V221-$AB221-$AH221-$AN221-$AT221-$AZ221-$BF221-$E221-$K221-$Q221-$W221-$AC221-$AI221-$AO221-$AU221&gt;AX221,AX221-AZ221+BC221,Debt!$B$5-$D221-$J221-$P221-$V221-$AB221-$AH221-$AN221-$AT221-$AZ221-$BF221-$E221-$K221-$Q221-$W221-$AC221-$AI221-$AO221-$AU221)))</f>
        <v>0</v>
      </c>
      <c r="BB221" s="76">
        <f t="shared" si="171"/>
        <v>0</v>
      </c>
      <c r="BC221" s="150">
        <f>IF(OR(AX221=0,AZ$4=0),0,AX221*VLOOKUP(9,Debt!$A$7:$L$17,3,0)/12)</f>
        <v>0</v>
      </c>
      <c r="BD221" s="149">
        <f t="shared" si="172"/>
        <v>0</v>
      </c>
      <c r="BE221" s="122">
        <f t="shared" si="173"/>
        <v>0</v>
      </c>
      <c r="BF221" s="122">
        <f t="shared" si="144"/>
        <v>0</v>
      </c>
      <c r="BG221" s="122">
        <f>IF(BD221=0,0,IF(OR(EOMONTH($A221,0)&lt;Debt!$A$5,Debt!$A$5=""),IF(Debt!$A$6=TRUE,IF(Debt!$C$5-$D221-$J221-$P221-$V221-$AB221-$AH221-$AN221-$AT221-$AZ221-$E221-$K221-$Q221-$W221-$AC221-$AI221-$AO221-$AU221-$BA221&gt;BD221,BD221-BF221+BI221,Debt!$C$5-$D221-$J221-$P221-$V221-$AB221-$AH221-$AN221-$AT221-$AZ221-$BF221-$E221-$K221-$Q221-$W221-$AC221-$AI221-$AO221-$AU221-$BA221),0),IF(Debt!$B$5-$D221-$J221-$P221-$V221-$AB221-$AH221-$AN221-$AT221-$AZ221-$BF221-$E221-$K221-$Q221-$W221-$AC221-$AI221-$AO221-$AU221-$BA221&gt;BD221,BD221-BF221+BI221,Debt!$B$5-$D221-$J221-$P221-$V221-$AB221-$AH221-$AN221-$AT221-$AZ221-$BF221-$E221-$K221-$Q221-$W221-$AC221-$AI221-$AO221-$AU221-$BA221)))</f>
        <v>0</v>
      </c>
      <c r="BH221" s="76">
        <f t="shared" si="174"/>
        <v>0</v>
      </c>
      <c r="BI221" s="150">
        <f>IF(OR(BD221=0,BF$4=0),0,BD221*VLOOKUP(10,Debt!$A$7:$L$17,3,0)/12)</f>
        <v>0</v>
      </c>
      <c r="BJ221" s="133">
        <f t="shared" ca="1" si="175"/>
        <v>0</v>
      </c>
      <c r="BK221" s="133">
        <f t="shared" ca="1" si="176"/>
        <v>0</v>
      </c>
      <c r="BL221" s="133">
        <f t="shared" ca="1" si="177"/>
        <v>0</v>
      </c>
      <c r="BM221" s="157">
        <f t="shared" ca="1" si="178"/>
        <v>0</v>
      </c>
    </row>
    <row r="222" spans="1:65" customFormat="1" thickBot="1" x14ac:dyDescent="0.25">
      <c r="A222" s="160">
        <f t="shared" ca="1" si="179"/>
        <v>51502</v>
      </c>
      <c r="B222" s="149">
        <f t="shared" ca="1" si="145"/>
        <v>0</v>
      </c>
      <c r="C222" s="122">
        <f t="shared" ca="1" si="146"/>
        <v>0</v>
      </c>
      <c r="D222" s="122">
        <f t="shared" ca="1" si="135"/>
        <v>0</v>
      </c>
      <c r="E222" s="122">
        <f ca="1">IF(B222=0,0,IF(OR(EOMONTH($A222,0)&lt;Debt!$A$5,Debt!$A$5=""),IF(Debt!$A$6=TRUE,IF(Debt!$C$5-$J222-$P222-$V222-$AB222-$AH222-$AN222-$AT222-$AZ222-$BF222&gt;B222,B222-D222+G222,Debt!$C$5-$D222-$J222-$P222-$V222-$AB222-$AH222-$AN222-$AT222-$AZ222-$BF222),0),IF(Debt!$B$5-$D222-$J222-$P222-$V222-$AB222-$AH222-$AN222-$AT222-$AZ222-$BF222&gt;B222,B222-D222+G222,Debt!$B$5-$D222-$J222-$P222-$V222-$AB222-$AH222-$AN222-$AT222-$AZ222-$BF222)))</f>
        <v>0</v>
      </c>
      <c r="F222" s="76">
        <f t="shared" ca="1" si="147"/>
        <v>0</v>
      </c>
      <c r="G222" s="150">
        <f ca="1">IF(OR(B222=0,D$4=0),0,B222*VLOOKUP(1,Debt!$A$7:$L$17,3,0)/12)</f>
        <v>0</v>
      </c>
      <c r="H222" s="149">
        <f t="shared" ca="1" si="148"/>
        <v>0</v>
      </c>
      <c r="I222" s="122">
        <f t="shared" ca="1" si="149"/>
        <v>0</v>
      </c>
      <c r="J222" s="122">
        <f t="shared" ca="1" si="136"/>
        <v>0</v>
      </c>
      <c r="K222" s="122">
        <f ca="1">IF(H222=0,0,IF(OR(EOMONTH($A222,0)&lt;Debt!$A$5,Debt!$A$5=""),IF(Debt!$A$6=TRUE,IF(Debt!C$5-$D222-$P222-$V222-$AB222-$AH222-$AN222-$AT222-$AZ222-$BF222&gt;H222,H222-J222+M222,Debt!$C$5-$D222-$J222-$P222-$V222-$AB222-$AH222-$AN222-$AT222-$AZ222-$BF222-$E222),0),IF(Debt!$B$5-$D222-$J222-$P222-$V222-$AB222-$AH222-$AN222-$AT222-$AZ222-$BF222-$E222&gt;H222,H222-J222+M222,Debt!$B$5-$D222-$J222-$P222-$V222-$AB222-$AH222-$AN222-$AT222-$AZ222-$BF222-$E222)))</f>
        <v>0</v>
      </c>
      <c r="L222" s="76">
        <f t="shared" ca="1" si="150"/>
        <v>0</v>
      </c>
      <c r="M222" s="150">
        <f ca="1">IF(OR(H222=0,J$4=0),0,H222*VLOOKUP(2,Debt!$A$7:$L$17,3,0)/12)</f>
        <v>0</v>
      </c>
      <c r="N222" s="149">
        <f t="shared" ca="1" si="151"/>
        <v>0</v>
      </c>
      <c r="O222" s="122">
        <f t="shared" ca="1" si="152"/>
        <v>0</v>
      </c>
      <c r="P222" s="122">
        <f t="shared" ca="1" si="137"/>
        <v>0</v>
      </c>
      <c r="Q222" s="122">
        <f ca="1">IF(N222=0,0,IF(OR(EOMONTH($A222,0)&lt;Debt!$A$5,Debt!$A$5=""),IF(Debt!$A$6=TRUE,IF(Debt!$C$5-$D222-$J222-$V222-$AB222-$AH222-$AN222-$AT222-$AZ222-$BF222-$E222-$K222&gt;N222,N222-P222+S222,Debt!$C$5-$D222-$J222-$P222-$V222-$AB222-$AH222-$AN222-$AT222-$AZ222-$BF222-$E222-$K222),0),IF(Debt!$B$5-$D222-$J222-$P222-$V222-$AB222-$AH222-$AN222-$AT222-$AZ222-$BF222-$E222-$K222&gt;N222,N222-P222+S222,Debt!$B$5-$D222-$J222-$P222-$V222-$AB222-$AH222-$AN222-$AT222-$AZ222-$BF222-$E222-$K222)))</f>
        <v>0</v>
      </c>
      <c r="R222" s="76">
        <f t="shared" ca="1" si="153"/>
        <v>0</v>
      </c>
      <c r="S222" s="150">
        <f ca="1">IF(OR(N222=0,P$4=0),0,N222*VLOOKUP(3,Debt!$A$7:$L$17,3,0)/12)</f>
        <v>0</v>
      </c>
      <c r="T222" s="149">
        <f t="shared" ca="1" si="154"/>
        <v>0</v>
      </c>
      <c r="U222" s="122">
        <f t="shared" ca="1" si="155"/>
        <v>0</v>
      </c>
      <c r="V222" s="122">
        <f t="shared" ca="1" si="138"/>
        <v>0</v>
      </c>
      <c r="W222" s="122">
        <f ca="1">IF(T222=0,0,IF(OR(EOMONTH($A222,0)&lt;Debt!$A$5,Debt!$A$5=""),IF(Debt!$A$6=TRUE,IF(Debt!$C$5-$D222-$J222-$P222-$AB222-$AH222-$AN222-$AT222-$AZ222-$BF222-$E222-$K222-$Q222&gt;T222,T222-V222+Y222,Debt!$C$5-$D222-$J222-$P222-$V222-$AB222-$AH222-$AN222-$AT222-$AZ222-$BF222-$E222-$K222-$Q222),0),IF(Debt!$B$5-$D222-$J222-$P222-$V222-$AB222-$AH222-$AN222-$AT222-$AZ222-$BF222-$E222-$K222-$Q222&gt;T222,T222-V222+Y222,Debt!$B$5-$D222-$J222-$P222-$V222-$AB222-$AH222-$AN222-$AT222-$AZ222-$BF222-$E222-$K222-$Q222)))</f>
        <v>0</v>
      </c>
      <c r="X222" s="76">
        <f t="shared" ca="1" si="156"/>
        <v>0</v>
      </c>
      <c r="Y222" s="150">
        <f ca="1">IF(OR(T222=0,V$4=0),0,T222*VLOOKUP(4,Debt!$A$7:$L$17,3,0)/12)</f>
        <v>0</v>
      </c>
      <c r="Z222" s="149">
        <f t="shared" ca="1" si="157"/>
        <v>0</v>
      </c>
      <c r="AA222" s="122">
        <f t="shared" ca="1" si="158"/>
        <v>0</v>
      </c>
      <c r="AB222" s="122">
        <f t="shared" ca="1" si="139"/>
        <v>0</v>
      </c>
      <c r="AC222" s="122">
        <f ca="1">IF(Z222=0,0,IF(OR(EOMONTH($A222,0)&lt;Debt!$A$5,Debt!$A$5=""),IF(Debt!$A$6=TRUE,IF(Debt!$C$5-$D222-$J222-$P222-$V222-$AH222-$AN222-$AT222-$AZ222-$BF222-$E222-$K222-$Q222-$W222&gt;Z222,Z222-AB222+AE222,Debt!$C$5-$D222-$J222-$P222-$V222-$AB222-$AH222-$AN222-$AT222-$AZ222-$BF222-$E222-$K222-$Q222-$W222),0),IF(Debt!$B$5-$D222-$J222-$P222-$V222-$AB222-$AH222-$AN222-$AT222-$AZ222-$BF222-$E222-$K222-$Q222-$W222&gt;Z222,Z222-AB222+AE222,Debt!$B$5-$D222-$J222-$P222-$V222-$AB222-$AH222-$AN222-$AT222-$AZ222-$BF222-$E222-$K222-$Q222-$W222)))</f>
        <v>0</v>
      </c>
      <c r="AD222" s="76">
        <f t="shared" ca="1" si="159"/>
        <v>0</v>
      </c>
      <c r="AE222" s="150">
        <f ca="1">IF(OR(Z222=0,AB$4=0),0,Z222*VLOOKUP(5,Debt!$A$7:$L$17,3,0)/12)</f>
        <v>0</v>
      </c>
      <c r="AF222" s="149">
        <f t="shared" si="160"/>
        <v>0</v>
      </c>
      <c r="AG222" s="122">
        <f t="shared" si="161"/>
        <v>0</v>
      </c>
      <c r="AH222" s="122">
        <f t="shared" si="140"/>
        <v>0</v>
      </c>
      <c r="AI222" s="122">
        <f>IF(AF222=0,0,IF(OR(EOMONTH($A222,0)&lt;Debt!$A$5,Debt!$A$5=""),IF(Debt!$A$6=TRUE,IF(Debt!$C$5-$D222-$J222-$P222-$V222-$AB222-$AN222-$AT222-$AZ222-$BF222-$E222-$K222-$Q222-$W222-$AC222&gt;AF222,AF222-AH222+AK222,Debt!$C$5-$D222-$J222-$P222-$V222-$AB222-$AH222-$AN222-$AT222-$AZ222-$BF222-$E222-$K222-$Q222-$W222-$AC222),0),IF(Debt!$B$5-$D222-$J222-$P222-$V222-$AB222-$AH222-$AN222-$AT222-$AZ222-$BF222-$E222-$K222-$Q222-$W222-$AC222&gt;AF222,AF222-AH222+AK222,Debt!$B$5-$D222-$J222-$P222-$V222-$AB222-$AH222-$AN222-$AT222-$AZ222-$BF222-$E222-$K222-$Q222-$W222-$AC222)))</f>
        <v>0</v>
      </c>
      <c r="AJ222" s="76">
        <f t="shared" si="162"/>
        <v>0</v>
      </c>
      <c r="AK222" s="150">
        <f>IF(OR(AF222=0,AH$4=0),0,AF222*VLOOKUP(6,Debt!$A$7:$L$17,3,0)/12)</f>
        <v>0</v>
      </c>
      <c r="AL222" s="149">
        <f t="shared" si="163"/>
        <v>0</v>
      </c>
      <c r="AM222" s="122">
        <f t="shared" si="164"/>
        <v>0</v>
      </c>
      <c r="AN222" s="122">
        <f t="shared" si="141"/>
        <v>0</v>
      </c>
      <c r="AO222" s="122">
        <f>IF(AL222=0,0,IF(OR(EOMONTH($A222,0)&lt;Debt!$A$5,Debt!$A$5=""),IF(Debt!$A$6=TRUE,IF(Debt!$C$5-$D222-$J222-$P222-$V222-$AB222-$AH222-$AT222-$AZ222-$BF222-$E222-$K222-$Q222-$W222-$AC222-$AI222&gt;AL222,AL222-AN222+AQ222,Debt!$C$5-$D222-$J222-$P222-$V222-$AB222-$AH222-$AN222-$AT222-$AZ222-$BF222-$E222-$K222-$Q222-$W222-$AC222-$AI222),0),IF(Debt!$B$5-$D222-$J222-$P222-$V222-$AB222-$AH222-$AN222-$AT222-$AZ222-$BF222-$E222-$K222-$Q222-$W222-$AC222-$AI222&gt;AL222,AL222-AN222+AQ222,Debt!$B$5-$D222-$J222-$P222-$V222-$AB222-$AH222-$AN222-$AT222-$AZ222-$BF222-$E222-$K222-$Q222-$W222-$AC222-$AI222)))</f>
        <v>0</v>
      </c>
      <c r="AP222" s="76">
        <f t="shared" si="165"/>
        <v>0</v>
      </c>
      <c r="AQ222" s="150">
        <f>IF(OR(AL222=0,AN$4=0),0,AL222*VLOOKUP(7,Debt!$A$7:$L$17,3,0)/12)</f>
        <v>0</v>
      </c>
      <c r="AR222" s="149">
        <f t="shared" si="166"/>
        <v>0</v>
      </c>
      <c r="AS222" s="122">
        <f t="shared" si="167"/>
        <v>0</v>
      </c>
      <c r="AT222" s="122">
        <f t="shared" si="142"/>
        <v>0</v>
      </c>
      <c r="AU222" s="122">
        <f>IF(AR222=0,0,IF(OR(EOMONTH($A222,0)&lt;Debt!$A$5,Debt!$A$5=""),IF(Debt!$A$6=TRUE,IF(Debt!$C$5-$D222-$J222-$P222-$V222-$AB222-$AH222-$AN222-$AZ222-$BF222-$E222-$K222-$Q222-$W222-$AC222-$AI222-$AO222&gt;AR222,AR222-AT222+AW222,Debt!$C$5-$D222-$J222-$P222-$V222-$AB222-$AH222-$AN222-$AT222-$AZ222-$BF222-$E222-$K222-$Q222-$W222-$AC222-$AI222-$AO222),0),IF(Debt!$B$5-$D222-$J222-$P222-$V222-$AB222-$AH222-$AN222-$AT222-$AZ222-$BF222-$E222-$K222-$Q222-$W222-$AC222-$AI222-$AO222&gt;AR222,AR222-AT222+AW222,Debt!$B$5-$D222-$J222-$P222-$V222-$AB222-$AH222-$AN222-$AT222-$AZ222-$BF222-$E222-$K222-$Q222-$W222-$AC222-$AI222-$AO222)))</f>
        <v>0</v>
      </c>
      <c r="AV222" s="76">
        <f t="shared" si="168"/>
        <v>0</v>
      </c>
      <c r="AW222" s="150">
        <f>IF(OR(AR222=0,AT$4=0),0,AR222*VLOOKUP(8,Debt!$A$7:$L$17,3,0)/12)</f>
        <v>0</v>
      </c>
      <c r="AX222" s="149">
        <f t="shared" si="169"/>
        <v>0</v>
      </c>
      <c r="AY222" s="122">
        <f t="shared" si="170"/>
        <v>0</v>
      </c>
      <c r="AZ222" s="122">
        <f t="shared" si="143"/>
        <v>0</v>
      </c>
      <c r="BA222" s="122">
        <f>IF(AX222=0,0,IF(OR(EOMONTH($A222,0)&lt;Debt!$A$5,Debt!$A$5=""),IF(Debt!$A$6=TRUE,IF(Debt!$C$5-$D222-$J222-$P222-$V222-$AB222-$AH222-$AN222-$AT222-$BF222-$E222-$K222-$Q222-$W222-$AC222-$AI222-$AO222-$AU222&gt;AX222,AX222-AZ222+BC222,Debt!$C$5-$D222-$J222-$P222-$V222-$AB222-$AH222-$AN222-$AT222-$AZ222-$BF222-$E222-$K222-$Q222-$W222-$AC222-$AI222-$AO222-$AU222),0),IF(Debt!$B$5-$D222-$J222-$P222-$V222-$AB222-$AH222-$AN222-$AT222-$AZ222-$BF222-$E222-$K222-$Q222-$W222-$AC222-$AI222-$AO222-$AU222&gt;AX222,AX222-AZ222+BC222,Debt!$B$5-$D222-$J222-$P222-$V222-$AB222-$AH222-$AN222-$AT222-$AZ222-$BF222-$E222-$K222-$Q222-$W222-$AC222-$AI222-$AO222-$AU222)))</f>
        <v>0</v>
      </c>
      <c r="BB222" s="76">
        <f t="shared" si="171"/>
        <v>0</v>
      </c>
      <c r="BC222" s="150">
        <f>IF(OR(AX222=0,AZ$4=0),0,AX222*VLOOKUP(9,Debt!$A$7:$L$17,3,0)/12)</f>
        <v>0</v>
      </c>
      <c r="BD222" s="149">
        <f t="shared" si="172"/>
        <v>0</v>
      </c>
      <c r="BE222" s="122">
        <f t="shared" si="173"/>
        <v>0</v>
      </c>
      <c r="BF222" s="122">
        <f t="shared" si="144"/>
        <v>0</v>
      </c>
      <c r="BG222" s="122">
        <f>IF(BD222=0,0,IF(OR(EOMONTH($A222,0)&lt;Debt!$A$5,Debt!$A$5=""),IF(Debt!$A$6=TRUE,IF(Debt!$C$5-$D222-$J222-$P222-$V222-$AB222-$AH222-$AN222-$AT222-$AZ222-$E222-$K222-$Q222-$W222-$AC222-$AI222-$AO222-$AU222-$BA222&gt;BD222,BD222-BF222+BI222,Debt!$C$5-$D222-$J222-$P222-$V222-$AB222-$AH222-$AN222-$AT222-$AZ222-$BF222-$E222-$K222-$Q222-$W222-$AC222-$AI222-$AO222-$AU222-$BA222),0),IF(Debt!$B$5-$D222-$J222-$P222-$V222-$AB222-$AH222-$AN222-$AT222-$AZ222-$BF222-$E222-$K222-$Q222-$W222-$AC222-$AI222-$AO222-$AU222-$BA222&gt;BD222,BD222-BF222+BI222,Debt!$B$5-$D222-$J222-$P222-$V222-$AB222-$AH222-$AN222-$AT222-$AZ222-$BF222-$E222-$K222-$Q222-$W222-$AC222-$AI222-$AO222-$AU222-$BA222)))</f>
        <v>0</v>
      </c>
      <c r="BH222" s="76">
        <f t="shared" si="174"/>
        <v>0</v>
      </c>
      <c r="BI222" s="150">
        <f>IF(OR(BD222=0,BF$4=0),0,BD222*VLOOKUP(10,Debt!$A$7:$L$17,3,0)/12)</f>
        <v>0</v>
      </c>
      <c r="BJ222" s="133">
        <f t="shared" ca="1" si="175"/>
        <v>0</v>
      </c>
      <c r="BK222" s="133">
        <f t="shared" ca="1" si="176"/>
        <v>0</v>
      </c>
      <c r="BL222" s="133">
        <f t="shared" ca="1" si="177"/>
        <v>0</v>
      </c>
      <c r="BM222" s="157">
        <f t="shared" ca="1" si="178"/>
        <v>0</v>
      </c>
    </row>
    <row r="223" spans="1:65" customFormat="1" thickBot="1" x14ac:dyDescent="0.25">
      <c r="A223" s="160">
        <f t="shared" ca="1" si="179"/>
        <v>51533</v>
      </c>
      <c r="B223" s="149">
        <f t="shared" ca="1" si="145"/>
        <v>0</v>
      </c>
      <c r="C223" s="122">
        <f t="shared" ca="1" si="146"/>
        <v>0</v>
      </c>
      <c r="D223" s="122">
        <f t="shared" ca="1" si="135"/>
        <v>0</v>
      </c>
      <c r="E223" s="122">
        <f ca="1">IF(B223=0,0,IF(OR(EOMONTH($A223,0)&lt;Debt!$A$5,Debt!$A$5=""),IF(Debt!$A$6=TRUE,IF(Debt!$C$5-$J223-$P223-$V223-$AB223-$AH223-$AN223-$AT223-$AZ223-$BF223&gt;B223,B223-D223+G223,Debt!$C$5-$D223-$J223-$P223-$V223-$AB223-$AH223-$AN223-$AT223-$AZ223-$BF223),0),IF(Debt!$B$5-$D223-$J223-$P223-$V223-$AB223-$AH223-$AN223-$AT223-$AZ223-$BF223&gt;B223,B223-D223+G223,Debt!$B$5-$D223-$J223-$P223-$V223-$AB223-$AH223-$AN223-$AT223-$AZ223-$BF223)))</f>
        <v>0</v>
      </c>
      <c r="F223" s="76">
        <f t="shared" ca="1" si="147"/>
        <v>0</v>
      </c>
      <c r="G223" s="150">
        <f ca="1">IF(OR(B223=0,D$4=0),0,B223*VLOOKUP(1,Debt!$A$7:$L$17,3,0)/12)</f>
        <v>0</v>
      </c>
      <c r="H223" s="149">
        <f t="shared" ca="1" si="148"/>
        <v>0</v>
      </c>
      <c r="I223" s="122">
        <f t="shared" ca="1" si="149"/>
        <v>0</v>
      </c>
      <c r="J223" s="122">
        <f t="shared" ca="1" si="136"/>
        <v>0</v>
      </c>
      <c r="K223" s="122">
        <f ca="1">IF(H223=0,0,IF(OR(EOMONTH($A223,0)&lt;Debt!$A$5,Debt!$A$5=""),IF(Debt!$A$6=TRUE,IF(Debt!C$5-$D223-$P223-$V223-$AB223-$AH223-$AN223-$AT223-$AZ223-$BF223&gt;H223,H223-J223+M223,Debt!$C$5-$D223-$J223-$P223-$V223-$AB223-$AH223-$AN223-$AT223-$AZ223-$BF223-$E223),0),IF(Debt!$B$5-$D223-$J223-$P223-$V223-$AB223-$AH223-$AN223-$AT223-$AZ223-$BF223-$E223&gt;H223,H223-J223+M223,Debt!$B$5-$D223-$J223-$P223-$V223-$AB223-$AH223-$AN223-$AT223-$AZ223-$BF223-$E223)))</f>
        <v>0</v>
      </c>
      <c r="L223" s="76">
        <f t="shared" ca="1" si="150"/>
        <v>0</v>
      </c>
      <c r="M223" s="150">
        <f ca="1">IF(OR(H223=0,J$4=0),0,H223*VLOOKUP(2,Debt!$A$7:$L$17,3,0)/12)</f>
        <v>0</v>
      </c>
      <c r="N223" s="149">
        <f t="shared" ca="1" si="151"/>
        <v>0</v>
      </c>
      <c r="O223" s="122">
        <f t="shared" ca="1" si="152"/>
        <v>0</v>
      </c>
      <c r="P223" s="122">
        <f t="shared" ca="1" si="137"/>
        <v>0</v>
      </c>
      <c r="Q223" s="122">
        <f ca="1">IF(N223=0,0,IF(OR(EOMONTH($A223,0)&lt;Debt!$A$5,Debt!$A$5=""),IF(Debt!$A$6=TRUE,IF(Debt!$C$5-$D223-$J223-$V223-$AB223-$AH223-$AN223-$AT223-$AZ223-$BF223-$E223-$K223&gt;N223,N223-P223+S223,Debt!$C$5-$D223-$J223-$P223-$V223-$AB223-$AH223-$AN223-$AT223-$AZ223-$BF223-$E223-$K223),0),IF(Debt!$B$5-$D223-$J223-$P223-$V223-$AB223-$AH223-$AN223-$AT223-$AZ223-$BF223-$E223-$K223&gt;N223,N223-P223+S223,Debt!$B$5-$D223-$J223-$P223-$V223-$AB223-$AH223-$AN223-$AT223-$AZ223-$BF223-$E223-$K223)))</f>
        <v>0</v>
      </c>
      <c r="R223" s="76">
        <f t="shared" ca="1" si="153"/>
        <v>0</v>
      </c>
      <c r="S223" s="150">
        <f ca="1">IF(OR(N223=0,P$4=0),0,N223*VLOOKUP(3,Debt!$A$7:$L$17,3,0)/12)</f>
        <v>0</v>
      </c>
      <c r="T223" s="149">
        <f t="shared" ca="1" si="154"/>
        <v>0</v>
      </c>
      <c r="U223" s="122">
        <f t="shared" ca="1" si="155"/>
        <v>0</v>
      </c>
      <c r="V223" s="122">
        <f t="shared" ca="1" si="138"/>
        <v>0</v>
      </c>
      <c r="W223" s="122">
        <f ca="1">IF(T223=0,0,IF(OR(EOMONTH($A223,0)&lt;Debt!$A$5,Debt!$A$5=""),IF(Debt!$A$6=TRUE,IF(Debt!$C$5-$D223-$J223-$P223-$AB223-$AH223-$AN223-$AT223-$AZ223-$BF223-$E223-$K223-$Q223&gt;T223,T223-V223+Y223,Debt!$C$5-$D223-$J223-$P223-$V223-$AB223-$AH223-$AN223-$AT223-$AZ223-$BF223-$E223-$K223-$Q223),0),IF(Debt!$B$5-$D223-$J223-$P223-$V223-$AB223-$AH223-$AN223-$AT223-$AZ223-$BF223-$E223-$K223-$Q223&gt;T223,T223-V223+Y223,Debt!$B$5-$D223-$J223-$P223-$V223-$AB223-$AH223-$AN223-$AT223-$AZ223-$BF223-$E223-$K223-$Q223)))</f>
        <v>0</v>
      </c>
      <c r="X223" s="76">
        <f t="shared" ca="1" si="156"/>
        <v>0</v>
      </c>
      <c r="Y223" s="150">
        <f ca="1">IF(OR(T223=0,V$4=0),0,T223*VLOOKUP(4,Debt!$A$7:$L$17,3,0)/12)</f>
        <v>0</v>
      </c>
      <c r="Z223" s="149">
        <f t="shared" ca="1" si="157"/>
        <v>0</v>
      </c>
      <c r="AA223" s="122">
        <f t="shared" ca="1" si="158"/>
        <v>0</v>
      </c>
      <c r="AB223" s="122">
        <f t="shared" ca="1" si="139"/>
        <v>0</v>
      </c>
      <c r="AC223" s="122">
        <f ca="1">IF(Z223=0,0,IF(OR(EOMONTH($A223,0)&lt;Debt!$A$5,Debt!$A$5=""),IF(Debt!$A$6=TRUE,IF(Debt!$C$5-$D223-$J223-$P223-$V223-$AH223-$AN223-$AT223-$AZ223-$BF223-$E223-$K223-$Q223-$W223&gt;Z223,Z223-AB223+AE223,Debt!$C$5-$D223-$J223-$P223-$V223-$AB223-$AH223-$AN223-$AT223-$AZ223-$BF223-$E223-$K223-$Q223-$W223),0),IF(Debt!$B$5-$D223-$J223-$P223-$V223-$AB223-$AH223-$AN223-$AT223-$AZ223-$BF223-$E223-$K223-$Q223-$W223&gt;Z223,Z223-AB223+AE223,Debt!$B$5-$D223-$J223-$P223-$V223-$AB223-$AH223-$AN223-$AT223-$AZ223-$BF223-$E223-$K223-$Q223-$W223)))</f>
        <v>0</v>
      </c>
      <c r="AD223" s="76">
        <f t="shared" ca="1" si="159"/>
        <v>0</v>
      </c>
      <c r="AE223" s="150">
        <f ca="1">IF(OR(Z223=0,AB$4=0),0,Z223*VLOOKUP(5,Debt!$A$7:$L$17,3,0)/12)</f>
        <v>0</v>
      </c>
      <c r="AF223" s="149">
        <f t="shared" si="160"/>
        <v>0</v>
      </c>
      <c r="AG223" s="122">
        <f t="shared" si="161"/>
        <v>0</v>
      </c>
      <c r="AH223" s="122">
        <f t="shared" si="140"/>
        <v>0</v>
      </c>
      <c r="AI223" s="122">
        <f>IF(AF223=0,0,IF(OR(EOMONTH($A223,0)&lt;Debt!$A$5,Debt!$A$5=""),IF(Debt!$A$6=TRUE,IF(Debt!$C$5-$D223-$J223-$P223-$V223-$AB223-$AN223-$AT223-$AZ223-$BF223-$E223-$K223-$Q223-$W223-$AC223&gt;AF223,AF223-AH223+AK223,Debt!$C$5-$D223-$J223-$P223-$V223-$AB223-$AH223-$AN223-$AT223-$AZ223-$BF223-$E223-$K223-$Q223-$W223-$AC223),0),IF(Debt!$B$5-$D223-$J223-$P223-$V223-$AB223-$AH223-$AN223-$AT223-$AZ223-$BF223-$E223-$K223-$Q223-$W223-$AC223&gt;AF223,AF223-AH223+AK223,Debt!$B$5-$D223-$J223-$P223-$V223-$AB223-$AH223-$AN223-$AT223-$AZ223-$BF223-$E223-$K223-$Q223-$W223-$AC223)))</f>
        <v>0</v>
      </c>
      <c r="AJ223" s="76">
        <f t="shared" si="162"/>
        <v>0</v>
      </c>
      <c r="AK223" s="150">
        <f>IF(OR(AF223=0,AH$4=0),0,AF223*VLOOKUP(6,Debt!$A$7:$L$17,3,0)/12)</f>
        <v>0</v>
      </c>
      <c r="AL223" s="149">
        <f t="shared" si="163"/>
        <v>0</v>
      </c>
      <c r="AM223" s="122">
        <f t="shared" si="164"/>
        <v>0</v>
      </c>
      <c r="AN223" s="122">
        <f t="shared" si="141"/>
        <v>0</v>
      </c>
      <c r="AO223" s="122">
        <f>IF(AL223=0,0,IF(OR(EOMONTH($A223,0)&lt;Debt!$A$5,Debt!$A$5=""),IF(Debt!$A$6=TRUE,IF(Debt!$C$5-$D223-$J223-$P223-$V223-$AB223-$AH223-$AT223-$AZ223-$BF223-$E223-$K223-$Q223-$W223-$AC223-$AI223&gt;AL223,AL223-AN223+AQ223,Debt!$C$5-$D223-$J223-$P223-$V223-$AB223-$AH223-$AN223-$AT223-$AZ223-$BF223-$E223-$K223-$Q223-$W223-$AC223-$AI223),0),IF(Debt!$B$5-$D223-$J223-$P223-$V223-$AB223-$AH223-$AN223-$AT223-$AZ223-$BF223-$E223-$K223-$Q223-$W223-$AC223-$AI223&gt;AL223,AL223-AN223+AQ223,Debt!$B$5-$D223-$J223-$P223-$V223-$AB223-$AH223-$AN223-$AT223-$AZ223-$BF223-$E223-$K223-$Q223-$W223-$AC223-$AI223)))</f>
        <v>0</v>
      </c>
      <c r="AP223" s="76">
        <f t="shared" si="165"/>
        <v>0</v>
      </c>
      <c r="AQ223" s="150">
        <f>IF(OR(AL223=0,AN$4=0),0,AL223*VLOOKUP(7,Debt!$A$7:$L$17,3,0)/12)</f>
        <v>0</v>
      </c>
      <c r="AR223" s="149">
        <f t="shared" si="166"/>
        <v>0</v>
      </c>
      <c r="AS223" s="122">
        <f t="shared" si="167"/>
        <v>0</v>
      </c>
      <c r="AT223" s="122">
        <f t="shared" si="142"/>
        <v>0</v>
      </c>
      <c r="AU223" s="122">
        <f>IF(AR223=0,0,IF(OR(EOMONTH($A223,0)&lt;Debt!$A$5,Debt!$A$5=""),IF(Debt!$A$6=TRUE,IF(Debt!$C$5-$D223-$J223-$P223-$V223-$AB223-$AH223-$AN223-$AZ223-$BF223-$E223-$K223-$Q223-$W223-$AC223-$AI223-$AO223&gt;AR223,AR223-AT223+AW223,Debt!$C$5-$D223-$J223-$P223-$V223-$AB223-$AH223-$AN223-$AT223-$AZ223-$BF223-$E223-$K223-$Q223-$W223-$AC223-$AI223-$AO223),0),IF(Debt!$B$5-$D223-$J223-$P223-$V223-$AB223-$AH223-$AN223-$AT223-$AZ223-$BF223-$E223-$K223-$Q223-$W223-$AC223-$AI223-$AO223&gt;AR223,AR223-AT223+AW223,Debt!$B$5-$D223-$J223-$P223-$V223-$AB223-$AH223-$AN223-$AT223-$AZ223-$BF223-$E223-$K223-$Q223-$W223-$AC223-$AI223-$AO223)))</f>
        <v>0</v>
      </c>
      <c r="AV223" s="76">
        <f t="shared" si="168"/>
        <v>0</v>
      </c>
      <c r="AW223" s="150">
        <f>IF(OR(AR223=0,AT$4=0),0,AR223*VLOOKUP(8,Debt!$A$7:$L$17,3,0)/12)</f>
        <v>0</v>
      </c>
      <c r="AX223" s="149">
        <f t="shared" si="169"/>
        <v>0</v>
      </c>
      <c r="AY223" s="122">
        <f t="shared" si="170"/>
        <v>0</v>
      </c>
      <c r="AZ223" s="122">
        <f t="shared" si="143"/>
        <v>0</v>
      </c>
      <c r="BA223" s="122">
        <f>IF(AX223=0,0,IF(OR(EOMONTH($A223,0)&lt;Debt!$A$5,Debt!$A$5=""),IF(Debt!$A$6=TRUE,IF(Debt!$C$5-$D223-$J223-$P223-$V223-$AB223-$AH223-$AN223-$AT223-$BF223-$E223-$K223-$Q223-$W223-$AC223-$AI223-$AO223-$AU223&gt;AX223,AX223-AZ223+BC223,Debt!$C$5-$D223-$J223-$P223-$V223-$AB223-$AH223-$AN223-$AT223-$AZ223-$BF223-$E223-$K223-$Q223-$W223-$AC223-$AI223-$AO223-$AU223),0),IF(Debt!$B$5-$D223-$J223-$P223-$V223-$AB223-$AH223-$AN223-$AT223-$AZ223-$BF223-$E223-$K223-$Q223-$W223-$AC223-$AI223-$AO223-$AU223&gt;AX223,AX223-AZ223+BC223,Debt!$B$5-$D223-$J223-$P223-$V223-$AB223-$AH223-$AN223-$AT223-$AZ223-$BF223-$E223-$K223-$Q223-$W223-$AC223-$AI223-$AO223-$AU223)))</f>
        <v>0</v>
      </c>
      <c r="BB223" s="76">
        <f t="shared" si="171"/>
        <v>0</v>
      </c>
      <c r="BC223" s="150">
        <f>IF(OR(AX223=0,AZ$4=0),0,AX223*VLOOKUP(9,Debt!$A$7:$L$17,3,0)/12)</f>
        <v>0</v>
      </c>
      <c r="BD223" s="149">
        <f t="shared" si="172"/>
        <v>0</v>
      </c>
      <c r="BE223" s="122">
        <f t="shared" si="173"/>
        <v>0</v>
      </c>
      <c r="BF223" s="122">
        <f t="shared" si="144"/>
        <v>0</v>
      </c>
      <c r="BG223" s="122">
        <f>IF(BD223=0,0,IF(OR(EOMONTH($A223,0)&lt;Debt!$A$5,Debt!$A$5=""),IF(Debt!$A$6=TRUE,IF(Debt!$C$5-$D223-$J223-$P223-$V223-$AB223-$AH223-$AN223-$AT223-$AZ223-$E223-$K223-$Q223-$W223-$AC223-$AI223-$AO223-$AU223-$BA223&gt;BD223,BD223-BF223+BI223,Debt!$C$5-$D223-$J223-$P223-$V223-$AB223-$AH223-$AN223-$AT223-$AZ223-$BF223-$E223-$K223-$Q223-$W223-$AC223-$AI223-$AO223-$AU223-$BA223),0),IF(Debt!$B$5-$D223-$J223-$P223-$V223-$AB223-$AH223-$AN223-$AT223-$AZ223-$BF223-$E223-$K223-$Q223-$W223-$AC223-$AI223-$AO223-$AU223-$BA223&gt;BD223,BD223-BF223+BI223,Debt!$B$5-$D223-$J223-$P223-$V223-$AB223-$AH223-$AN223-$AT223-$AZ223-$BF223-$E223-$K223-$Q223-$W223-$AC223-$AI223-$AO223-$AU223-$BA223)))</f>
        <v>0</v>
      </c>
      <c r="BH223" s="76">
        <f t="shared" si="174"/>
        <v>0</v>
      </c>
      <c r="BI223" s="150">
        <f>IF(OR(BD223=0,BF$4=0),0,BD223*VLOOKUP(10,Debt!$A$7:$L$17,3,0)/12)</f>
        <v>0</v>
      </c>
      <c r="BJ223" s="133">
        <f t="shared" ca="1" si="175"/>
        <v>0</v>
      </c>
      <c r="BK223" s="133">
        <f t="shared" ca="1" si="176"/>
        <v>0</v>
      </c>
      <c r="BL223" s="133">
        <f t="shared" ca="1" si="177"/>
        <v>0</v>
      </c>
      <c r="BM223" s="157">
        <f t="shared" ca="1" si="178"/>
        <v>0</v>
      </c>
    </row>
    <row r="224" spans="1:65" customFormat="1" thickBot="1" x14ac:dyDescent="0.25">
      <c r="A224" s="160">
        <f t="shared" ca="1" si="179"/>
        <v>51561</v>
      </c>
      <c r="B224" s="149">
        <f t="shared" ca="1" si="145"/>
        <v>0</v>
      </c>
      <c r="C224" s="122">
        <f t="shared" ca="1" si="146"/>
        <v>0</v>
      </c>
      <c r="D224" s="122">
        <f t="shared" ca="1" si="135"/>
        <v>0</v>
      </c>
      <c r="E224" s="122">
        <f ca="1">IF(B224=0,0,IF(OR(EOMONTH($A224,0)&lt;Debt!$A$5,Debt!$A$5=""),IF(Debt!$A$6=TRUE,IF(Debt!$C$5-$J224-$P224-$V224-$AB224-$AH224-$AN224-$AT224-$AZ224-$BF224&gt;B224,B224-D224+G224,Debt!$C$5-$D224-$J224-$P224-$V224-$AB224-$AH224-$AN224-$AT224-$AZ224-$BF224),0),IF(Debt!$B$5-$D224-$J224-$P224-$V224-$AB224-$AH224-$AN224-$AT224-$AZ224-$BF224&gt;B224,B224-D224+G224,Debt!$B$5-$D224-$J224-$P224-$V224-$AB224-$AH224-$AN224-$AT224-$AZ224-$BF224)))</f>
        <v>0</v>
      </c>
      <c r="F224" s="76">
        <f t="shared" ca="1" si="147"/>
        <v>0</v>
      </c>
      <c r="G224" s="150">
        <f ca="1">IF(OR(B224=0,D$4=0),0,B224*VLOOKUP(1,Debt!$A$7:$L$17,3,0)/12)</f>
        <v>0</v>
      </c>
      <c r="H224" s="149">
        <f t="shared" ca="1" si="148"/>
        <v>0</v>
      </c>
      <c r="I224" s="122">
        <f t="shared" ca="1" si="149"/>
        <v>0</v>
      </c>
      <c r="J224" s="122">
        <f t="shared" ca="1" si="136"/>
        <v>0</v>
      </c>
      <c r="K224" s="122">
        <f ca="1">IF(H224=0,0,IF(OR(EOMONTH($A224,0)&lt;Debt!$A$5,Debt!$A$5=""),IF(Debt!$A$6=TRUE,IF(Debt!C$5-$D224-$P224-$V224-$AB224-$AH224-$AN224-$AT224-$AZ224-$BF224&gt;H224,H224-J224+M224,Debt!$C$5-$D224-$J224-$P224-$V224-$AB224-$AH224-$AN224-$AT224-$AZ224-$BF224-$E224),0),IF(Debt!$B$5-$D224-$J224-$P224-$V224-$AB224-$AH224-$AN224-$AT224-$AZ224-$BF224-$E224&gt;H224,H224-J224+M224,Debt!$B$5-$D224-$J224-$P224-$V224-$AB224-$AH224-$AN224-$AT224-$AZ224-$BF224-$E224)))</f>
        <v>0</v>
      </c>
      <c r="L224" s="76">
        <f t="shared" ca="1" si="150"/>
        <v>0</v>
      </c>
      <c r="M224" s="150">
        <f ca="1">IF(OR(H224=0,J$4=0),0,H224*VLOOKUP(2,Debt!$A$7:$L$17,3,0)/12)</f>
        <v>0</v>
      </c>
      <c r="N224" s="149">
        <f t="shared" ca="1" si="151"/>
        <v>0</v>
      </c>
      <c r="O224" s="122">
        <f t="shared" ca="1" si="152"/>
        <v>0</v>
      </c>
      <c r="P224" s="122">
        <f t="shared" ca="1" si="137"/>
        <v>0</v>
      </c>
      <c r="Q224" s="122">
        <f ca="1">IF(N224=0,0,IF(OR(EOMONTH($A224,0)&lt;Debt!$A$5,Debt!$A$5=""),IF(Debt!$A$6=TRUE,IF(Debt!$C$5-$D224-$J224-$V224-$AB224-$AH224-$AN224-$AT224-$AZ224-$BF224-$E224-$K224&gt;N224,N224-P224+S224,Debt!$C$5-$D224-$J224-$P224-$V224-$AB224-$AH224-$AN224-$AT224-$AZ224-$BF224-$E224-$K224),0),IF(Debt!$B$5-$D224-$J224-$P224-$V224-$AB224-$AH224-$AN224-$AT224-$AZ224-$BF224-$E224-$K224&gt;N224,N224-P224+S224,Debt!$B$5-$D224-$J224-$P224-$V224-$AB224-$AH224-$AN224-$AT224-$AZ224-$BF224-$E224-$K224)))</f>
        <v>0</v>
      </c>
      <c r="R224" s="76">
        <f t="shared" ca="1" si="153"/>
        <v>0</v>
      </c>
      <c r="S224" s="150">
        <f ca="1">IF(OR(N224=0,P$4=0),0,N224*VLOOKUP(3,Debt!$A$7:$L$17,3,0)/12)</f>
        <v>0</v>
      </c>
      <c r="T224" s="149">
        <f t="shared" ca="1" si="154"/>
        <v>0</v>
      </c>
      <c r="U224" s="122">
        <f t="shared" ca="1" si="155"/>
        <v>0</v>
      </c>
      <c r="V224" s="122">
        <f t="shared" ca="1" si="138"/>
        <v>0</v>
      </c>
      <c r="W224" s="122">
        <f ca="1">IF(T224=0,0,IF(OR(EOMONTH($A224,0)&lt;Debt!$A$5,Debt!$A$5=""),IF(Debt!$A$6=TRUE,IF(Debt!$C$5-$D224-$J224-$P224-$AB224-$AH224-$AN224-$AT224-$AZ224-$BF224-$E224-$K224-$Q224&gt;T224,T224-V224+Y224,Debt!$C$5-$D224-$J224-$P224-$V224-$AB224-$AH224-$AN224-$AT224-$AZ224-$BF224-$E224-$K224-$Q224),0),IF(Debt!$B$5-$D224-$J224-$P224-$V224-$AB224-$AH224-$AN224-$AT224-$AZ224-$BF224-$E224-$K224-$Q224&gt;T224,T224-V224+Y224,Debt!$B$5-$D224-$J224-$P224-$V224-$AB224-$AH224-$AN224-$AT224-$AZ224-$BF224-$E224-$K224-$Q224)))</f>
        <v>0</v>
      </c>
      <c r="X224" s="76">
        <f t="shared" ca="1" si="156"/>
        <v>0</v>
      </c>
      <c r="Y224" s="150">
        <f ca="1">IF(OR(T224=0,V$4=0),0,T224*VLOOKUP(4,Debt!$A$7:$L$17,3,0)/12)</f>
        <v>0</v>
      </c>
      <c r="Z224" s="149">
        <f t="shared" ca="1" si="157"/>
        <v>0</v>
      </c>
      <c r="AA224" s="122">
        <f t="shared" ca="1" si="158"/>
        <v>0</v>
      </c>
      <c r="AB224" s="122">
        <f t="shared" ca="1" si="139"/>
        <v>0</v>
      </c>
      <c r="AC224" s="122">
        <f ca="1">IF(Z224=0,0,IF(OR(EOMONTH($A224,0)&lt;Debt!$A$5,Debt!$A$5=""),IF(Debt!$A$6=TRUE,IF(Debt!$C$5-$D224-$J224-$P224-$V224-$AH224-$AN224-$AT224-$AZ224-$BF224-$E224-$K224-$Q224-$W224&gt;Z224,Z224-AB224+AE224,Debt!$C$5-$D224-$J224-$P224-$V224-$AB224-$AH224-$AN224-$AT224-$AZ224-$BF224-$E224-$K224-$Q224-$W224),0),IF(Debt!$B$5-$D224-$J224-$P224-$V224-$AB224-$AH224-$AN224-$AT224-$AZ224-$BF224-$E224-$K224-$Q224-$W224&gt;Z224,Z224-AB224+AE224,Debt!$B$5-$D224-$J224-$P224-$V224-$AB224-$AH224-$AN224-$AT224-$AZ224-$BF224-$E224-$K224-$Q224-$W224)))</f>
        <v>0</v>
      </c>
      <c r="AD224" s="76">
        <f t="shared" ca="1" si="159"/>
        <v>0</v>
      </c>
      <c r="AE224" s="150">
        <f ca="1">IF(OR(Z224=0,AB$4=0),0,Z224*VLOOKUP(5,Debt!$A$7:$L$17,3,0)/12)</f>
        <v>0</v>
      </c>
      <c r="AF224" s="149">
        <f t="shared" si="160"/>
        <v>0</v>
      </c>
      <c r="AG224" s="122">
        <f t="shared" si="161"/>
        <v>0</v>
      </c>
      <c r="AH224" s="122">
        <f t="shared" si="140"/>
        <v>0</v>
      </c>
      <c r="AI224" s="122">
        <f>IF(AF224=0,0,IF(OR(EOMONTH($A224,0)&lt;Debt!$A$5,Debt!$A$5=""),IF(Debt!$A$6=TRUE,IF(Debt!$C$5-$D224-$J224-$P224-$V224-$AB224-$AN224-$AT224-$AZ224-$BF224-$E224-$K224-$Q224-$W224-$AC224&gt;AF224,AF224-AH224+AK224,Debt!$C$5-$D224-$J224-$P224-$V224-$AB224-$AH224-$AN224-$AT224-$AZ224-$BF224-$E224-$K224-$Q224-$W224-$AC224),0),IF(Debt!$B$5-$D224-$J224-$P224-$V224-$AB224-$AH224-$AN224-$AT224-$AZ224-$BF224-$E224-$K224-$Q224-$W224-$AC224&gt;AF224,AF224-AH224+AK224,Debt!$B$5-$D224-$J224-$P224-$V224-$AB224-$AH224-$AN224-$AT224-$AZ224-$BF224-$E224-$K224-$Q224-$W224-$AC224)))</f>
        <v>0</v>
      </c>
      <c r="AJ224" s="76">
        <f t="shared" si="162"/>
        <v>0</v>
      </c>
      <c r="AK224" s="150">
        <f>IF(OR(AF224=0,AH$4=0),0,AF224*VLOOKUP(6,Debt!$A$7:$L$17,3,0)/12)</f>
        <v>0</v>
      </c>
      <c r="AL224" s="149">
        <f t="shared" si="163"/>
        <v>0</v>
      </c>
      <c r="AM224" s="122">
        <f t="shared" si="164"/>
        <v>0</v>
      </c>
      <c r="AN224" s="122">
        <f t="shared" si="141"/>
        <v>0</v>
      </c>
      <c r="AO224" s="122">
        <f>IF(AL224=0,0,IF(OR(EOMONTH($A224,0)&lt;Debt!$A$5,Debt!$A$5=""),IF(Debt!$A$6=TRUE,IF(Debt!$C$5-$D224-$J224-$P224-$V224-$AB224-$AH224-$AT224-$AZ224-$BF224-$E224-$K224-$Q224-$W224-$AC224-$AI224&gt;AL224,AL224-AN224+AQ224,Debt!$C$5-$D224-$J224-$P224-$V224-$AB224-$AH224-$AN224-$AT224-$AZ224-$BF224-$E224-$K224-$Q224-$W224-$AC224-$AI224),0),IF(Debt!$B$5-$D224-$J224-$P224-$V224-$AB224-$AH224-$AN224-$AT224-$AZ224-$BF224-$E224-$K224-$Q224-$W224-$AC224-$AI224&gt;AL224,AL224-AN224+AQ224,Debt!$B$5-$D224-$J224-$P224-$V224-$AB224-$AH224-$AN224-$AT224-$AZ224-$BF224-$E224-$K224-$Q224-$W224-$AC224-$AI224)))</f>
        <v>0</v>
      </c>
      <c r="AP224" s="76">
        <f t="shared" si="165"/>
        <v>0</v>
      </c>
      <c r="AQ224" s="150">
        <f>IF(OR(AL224=0,AN$4=0),0,AL224*VLOOKUP(7,Debt!$A$7:$L$17,3,0)/12)</f>
        <v>0</v>
      </c>
      <c r="AR224" s="149">
        <f t="shared" si="166"/>
        <v>0</v>
      </c>
      <c r="AS224" s="122">
        <f t="shared" si="167"/>
        <v>0</v>
      </c>
      <c r="AT224" s="122">
        <f t="shared" si="142"/>
        <v>0</v>
      </c>
      <c r="AU224" s="122">
        <f>IF(AR224=0,0,IF(OR(EOMONTH($A224,0)&lt;Debt!$A$5,Debt!$A$5=""),IF(Debt!$A$6=TRUE,IF(Debt!$C$5-$D224-$J224-$P224-$V224-$AB224-$AH224-$AN224-$AZ224-$BF224-$E224-$K224-$Q224-$W224-$AC224-$AI224-$AO224&gt;AR224,AR224-AT224+AW224,Debt!$C$5-$D224-$J224-$P224-$V224-$AB224-$AH224-$AN224-$AT224-$AZ224-$BF224-$E224-$K224-$Q224-$W224-$AC224-$AI224-$AO224),0),IF(Debt!$B$5-$D224-$J224-$P224-$V224-$AB224-$AH224-$AN224-$AT224-$AZ224-$BF224-$E224-$K224-$Q224-$W224-$AC224-$AI224-$AO224&gt;AR224,AR224-AT224+AW224,Debt!$B$5-$D224-$J224-$P224-$V224-$AB224-$AH224-$AN224-$AT224-$AZ224-$BF224-$E224-$K224-$Q224-$W224-$AC224-$AI224-$AO224)))</f>
        <v>0</v>
      </c>
      <c r="AV224" s="76">
        <f t="shared" si="168"/>
        <v>0</v>
      </c>
      <c r="AW224" s="150">
        <f>IF(OR(AR224=0,AT$4=0),0,AR224*VLOOKUP(8,Debt!$A$7:$L$17,3,0)/12)</f>
        <v>0</v>
      </c>
      <c r="AX224" s="149">
        <f t="shared" si="169"/>
        <v>0</v>
      </c>
      <c r="AY224" s="122">
        <f t="shared" si="170"/>
        <v>0</v>
      </c>
      <c r="AZ224" s="122">
        <f t="shared" si="143"/>
        <v>0</v>
      </c>
      <c r="BA224" s="122">
        <f>IF(AX224=0,0,IF(OR(EOMONTH($A224,0)&lt;Debt!$A$5,Debt!$A$5=""),IF(Debt!$A$6=TRUE,IF(Debt!$C$5-$D224-$J224-$P224-$V224-$AB224-$AH224-$AN224-$AT224-$BF224-$E224-$K224-$Q224-$W224-$AC224-$AI224-$AO224-$AU224&gt;AX224,AX224-AZ224+BC224,Debt!$C$5-$D224-$J224-$P224-$V224-$AB224-$AH224-$AN224-$AT224-$AZ224-$BF224-$E224-$K224-$Q224-$W224-$AC224-$AI224-$AO224-$AU224),0),IF(Debt!$B$5-$D224-$J224-$P224-$V224-$AB224-$AH224-$AN224-$AT224-$AZ224-$BF224-$E224-$K224-$Q224-$W224-$AC224-$AI224-$AO224-$AU224&gt;AX224,AX224-AZ224+BC224,Debt!$B$5-$D224-$J224-$P224-$V224-$AB224-$AH224-$AN224-$AT224-$AZ224-$BF224-$E224-$K224-$Q224-$W224-$AC224-$AI224-$AO224-$AU224)))</f>
        <v>0</v>
      </c>
      <c r="BB224" s="76">
        <f t="shared" si="171"/>
        <v>0</v>
      </c>
      <c r="BC224" s="150">
        <f>IF(OR(AX224=0,AZ$4=0),0,AX224*VLOOKUP(9,Debt!$A$7:$L$17,3,0)/12)</f>
        <v>0</v>
      </c>
      <c r="BD224" s="149">
        <f t="shared" si="172"/>
        <v>0</v>
      </c>
      <c r="BE224" s="122">
        <f t="shared" si="173"/>
        <v>0</v>
      </c>
      <c r="BF224" s="122">
        <f t="shared" si="144"/>
        <v>0</v>
      </c>
      <c r="BG224" s="122">
        <f>IF(BD224=0,0,IF(OR(EOMONTH($A224,0)&lt;Debt!$A$5,Debt!$A$5=""),IF(Debt!$A$6=TRUE,IF(Debt!$C$5-$D224-$J224-$P224-$V224-$AB224-$AH224-$AN224-$AT224-$AZ224-$E224-$K224-$Q224-$W224-$AC224-$AI224-$AO224-$AU224-$BA224&gt;BD224,BD224-BF224+BI224,Debt!$C$5-$D224-$J224-$P224-$V224-$AB224-$AH224-$AN224-$AT224-$AZ224-$BF224-$E224-$K224-$Q224-$W224-$AC224-$AI224-$AO224-$AU224-$BA224),0),IF(Debt!$B$5-$D224-$J224-$P224-$V224-$AB224-$AH224-$AN224-$AT224-$AZ224-$BF224-$E224-$K224-$Q224-$W224-$AC224-$AI224-$AO224-$AU224-$BA224&gt;BD224,BD224-BF224+BI224,Debt!$B$5-$D224-$J224-$P224-$V224-$AB224-$AH224-$AN224-$AT224-$AZ224-$BF224-$E224-$K224-$Q224-$W224-$AC224-$AI224-$AO224-$AU224-$BA224)))</f>
        <v>0</v>
      </c>
      <c r="BH224" s="76">
        <f t="shared" si="174"/>
        <v>0</v>
      </c>
      <c r="BI224" s="150">
        <f>IF(OR(BD224=0,BF$4=0),0,BD224*VLOOKUP(10,Debt!$A$7:$L$17,3,0)/12)</f>
        <v>0</v>
      </c>
      <c r="BJ224" s="133">
        <f t="shared" ca="1" si="175"/>
        <v>0</v>
      </c>
      <c r="BK224" s="133">
        <f t="shared" ca="1" si="176"/>
        <v>0</v>
      </c>
      <c r="BL224" s="133">
        <f t="shared" ca="1" si="177"/>
        <v>0</v>
      </c>
      <c r="BM224" s="157">
        <f t="shared" ca="1" si="178"/>
        <v>0</v>
      </c>
    </row>
    <row r="225" spans="1:65" customFormat="1" thickBot="1" x14ac:dyDescent="0.25">
      <c r="A225" s="160">
        <f t="shared" ca="1" si="179"/>
        <v>51592</v>
      </c>
      <c r="B225" s="149">
        <f t="shared" ca="1" si="145"/>
        <v>0</v>
      </c>
      <c r="C225" s="122">
        <f t="shared" ca="1" si="146"/>
        <v>0</v>
      </c>
      <c r="D225" s="122">
        <f t="shared" ca="1" si="135"/>
        <v>0</v>
      </c>
      <c r="E225" s="122">
        <f ca="1">IF(B225=0,0,IF(OR(EOMONTH($A225,0)&lt;Debt!$A$5,Debt!$A$5=""),IF(Debt!$A$6=TRUE,IF(Debt!$C$5-$J225-$P225-$V225-$AB225-$AH225-$AN225-$AT225-$AZ225-$BF225&gt;B225,B225-D225+G225,Debt!$C$5-$D225-$J225-$P225-$V225-$AB225-$AH225-$AN225-$AT225-$AZ225-$BF225),0),IF(Debt!$B$5-$D225-$J225-$P225-$V225-$AB225-$AH225-$AN225-$AT225-$AZ225-$BF225&gt;B225,B225-D225+G225,Debt!$B$5-$D225-$J225-$P225-$V225-$AB225-$AH225-$AN225-$AT225-$AZ225-$BF225)))</f>
        <v>0</v>
      </c>
      <c r="F225" s="76">
        <f t="shared" ca="1" si="147"/>
        <v>0</v>
      </c>
      <c r="G225" s="150">
        <f ca="1">IF(OR(B225=0,D$4=0),0,B225*VLOOKUP(1,Debt!$A$7:$L$17,3,0)/12)</f>
        <v>0</v>
      </c>
      <c r="H225" s="149">
        <f t="shared" ca="1" si="148"/>
        <v>0</v>
      </c>
      <c r="I225" s="122">
        <f t="shared" ca="1" si="149"/>
        <v>0</v>
      </c>
      <c r="J225" s="122">
        <f t="shared" ca="1" si="136"/>
        <v>0</v>
      </c>
      <c r="K225" s="122">
        <f ca="1">IF(H225=0,0,IF(OR(EOMONTH($A225,0)&lt;Debt!$A$5,Debt!$A$5=""),IF(Debt!$A$6=TRUE,IF(Debt!C$5-$D225-$P225-$V225-$AB225-$AH225-$AN225-$AT225-$AZ225-$BF225&gt;H225,H225-J225+M225,Debt!$C$5-$D225-$J225-$P225-$V225-$AB225-$AH225-$AN225-$AT225-$AZ225-$BF225-$E225),0),IF(Debt!$B$5-$D225-$J225-$P225-$V225-$AB225-$AH225-$AN225-$AT225-$AZ225-$BF225-$E225&gt;H225,H225-J225+M225,Debt!$B$5-$D225-$J225-$P225-$V225-$AB225-$AH225-$AN225-$AT225-$AZ225-$BF225-$E225)))</f>
        <v>0</v>
      </c>
      <c r="L225" s="76">
        <f t="shared" ca="1" si="150"/>
        <v>0</v>
      </c>
      <c r="M225" s="150">
        <f ca="1">IF(OR(H225=0,J$4=0),0,H225*VLOOKUP(2,Debt!$A$7:$L$17,3,0)/12)</f>
        <v>0</v>
      </c>
      <c r="N225" s="149">
        <f t="shared" ca="1" si="151"/>
        <v>0</v>
      </c>
      <c r="O225" s="122">
        <f t="shared" ca="1" si="152"/>
        <v>0</v>
      </c>
      <c r="P225" s="122">
        <f t="shared" ca="1" si="137"/>
        <v>0</v>
      </c>
      <c r="Q225" s="122">
        <f ca="1">IF(N225=0,0,IF(OR(EOMONTH($A225,0)&lt;Debt!$A$5,Debt!$A$5=""),IF(Debt!$A$6=TRUE,IF(Debt!$C$5-$D225-$J225-$V225-$AB225-$AH225-$AN225-$AT225-$AZ225-$BF225-$E225-$K225&gt;N225,N225-P225+S225,Debt!$C$5-$D225-$J225-$P225-$V225-$AB225-$AH225-$AN225-$AT225-$AZ225-$BF225-$E225-$K225),0),IF(Debt!$B$5-$D225-$J225-$P225-$V225-$AB225-$AH225-$AN225-$AT225-$AZ225-$BF225-$E225-$K225&gt;N225,N225-P225+S225,Debt!$B$5-$D225-$J225-$P225-$V225-$AB225-$AH225-$AN225-$AT225-$AZ225-$BF225-$E225-$K225)))</f>
        <v>0</v>
      </c>
      <c r="R225" s="76">
        <f t="shared" ca="1" si="153"/>
        <v>0</v>
      </c>
      <c r="S225" s="150">
        <f ca="1">IF(OR(N225=0,P$4=0),0,N225*VLOOKUP(3,Debt!$A$7:$L$17,3,0)/12)</f>
        <v>0</v>
      </c>
      <c r="T225" s="149">
        <f t="shared" ca="1" si="154"/>
        <v>0</v>
      </c>
      <c r="U225" s="122">
        <f t="shared" ca="1" si="155"/>
        <v>0</v>
      </c>
      <c r="V225" s="122">
        <f t="shared" ca="1" si="138"/>
        <v>0</v>
      </c>
      <c r="W225" s="122">
        <f ca="1">IF(T225=0,0,IF(OR(EOMONTH($A225,0)&lt;Debt!$A$5,Debt!$A$5=""),IF(Debt!$A$6=TRUE,IF(Debt!$C$5-$D225-$J225-$P225-$AB225-$AH225-$AN225-$AT225-$AZ225-$BF225-$E225-$K225-$Q225&gt;T225,T225-V225+Y225,Debt!$C$5-$D225-$J225-$P225-$V225-$AB225-$AH225-$AN225-$AT225-$AZ225-$BF225-$E225-$K225-$Q225),0),IF(Debt!$B$5-$D225-$J225-$P225-$V225-$AB225-$AH225-$AN225-$AT225-$AZ225-$BF225-$E225-$K225-$Q225&gt;T225,T225-V225+Y225,Debt!$B$5-$D225-$J225-$P225-$V225-$AB225-$AH225-$AN225-$AT225-$AZ225-$BF225-$E225-$K225-$Q225)))</f>
        <v>0</v>
      </c>
      <c r="X225" s="76">
        <f t="shared" ca="1" si="156"/>
        <v>0</v>
      </c>
      <c r="Y225" s="150">
        <f ca="1">IF(OR(T225=0,V$4=0),0,T225*VLOOKUP(4,Debt!$A$7:$L$17,3,0)/12)</f>
        <v>0</v>
      </c>
      <c r="Z225" s="149">
        <f t="shared" ca="1" si="157"/>
        <v>0</v>
      </c>
      <c r="AA225" s="122">
        <f t="shared" ca="1" si="158"/>
        <v>0</v>
      </c>
      <c r="AB225" s="122">
        <f t="shared" ca="1" si="139"/>
        <v>0</v>
      </c>
      <c r="AC225" s="122">
        <f ca="1">IF(Z225=0,0,IF(OR(EOMONTH($A225,0)&lt;Debt!$A$5,Debt!$A$5=""),IF(Debt!$A$6=TRUE,IF(Debt!$C$5-$D225-$J225-$P225-$V225-$AH225-$AN225-$AT225-$AZ225-$BF225-$E225-$K225-$Q225-$W225&gt;Z225,Z225-AB225+AE225,Debt!$C$5-$D225-$J225-$P225-$V225-$AB225-$AH225-$AN225-$AT225-$AZ225-$BF225-$E225-$K225-$Q225-$W225),0),IF(Debt!$B$5-$D225-$J225-$P225-$V225-$AB225-$AH225-$AN225-$AT225-$AZ225-$BF225-$E225-$K225-$Q225-$W225&gt;Z225,Z225-AB225+AE225,Debt!$B$5-$D225-$J225-$P225-$V225-$AB225-$AH225-$AN225-$AT225-$AZ225-$BF225-$E225-$K225-$Q225-$W225)))</f>
        <v>0</v>
      </c>
      <c r="AD225" s="76">
        <f t="shared" ca="1" si="159"/>
        <v>0</v>
      </c>
      <c r="AE225" s="150">
        <f ca="1">IF(OR(Z225=0,AB$4=0),0,Z225*VLOOKUP(5,Debt!$A$7:$L$17,3,0)/12)</f>
        <v>0</v>
      </c>
      <c r="AF225" s="149">
        <f t="shared" si="160"/>
        <v>0</v>
      </c>
      <c r="AG225" s="122">
        <f t="shared" si="161"/>
        <v>0</v>
      </c>
      <c r="AH225" s="122">
        <f t="shared" si="140"/>
        <v>0</v>
      </c>
      <c r="AI225" s="122">
        <f>IF(AF225=0,0,IF(OR(EOMONTH($A225,0)&lt;Debt!$A$5,Debt!$A$5=""),IF(Debt!$A$6=TRUE,IF(Debt!$C$5-$D225-$J225-$P225-$V225-$AB225-$AN225-$AT225-$AZ225-$BF225-$E225-$K225-$Q225-$W225-$AC225&gt;AF225,AF225-AH225+AK225,Debt!$C$5-$D225-$J225-$P225-$V225-$AB225-$AH225-$AN225-$AT225-$AZ225-$BF225-$E225-$K225-$Q225-$W225-$AC225),0),IF(Debt!$B$5-$D225-$J225-$P225-$V225-$AB225-$AH225-$AN225-$AT225-$AZ225-$BF225-$E225-$K225-$Q225-$W225-$AC225&gt;AF225,AF225-AH225+AK225,Debt!$B$5-$D225-$J225-$P225-$V225-$AB225-$AH225-$AN225-$AT225-$AZ225-$BF225-$E225-$K225-$Q225-$W225-$AC225)))</f>
        <v>0</v>
      </c>
      <c r="AJ225" s="76">
        <f t="shared" si="162"/>
        <v>0</v>
      </c>
      <c r="AK225" s="150">
        <f>IF(OR(AF225=0,AH$4=0),0,AF225*VLOOKUP(6,Debt!$A$7:$L$17,3,0)/12)</f>
        <v>0</v>
      </c>
      <c r="AL225" s="149">
        <f t="shared" si="163"/>
        <v>0</v>
      </c>
      <c r="AM225" s="122">
        <f t="shared" si="164"/>
        <v>0</v>
      </c>
      <c r="AN225" s="122">
        <f t="shared" si="141"/>
        <v>0</v>
      </c>
      <c r="AO225" s="122">
        <f>IF(AL225=0,0,IF(OR(EOMONTH($A225,0)&lt;Debt!$A$5,Debt!$A$5=""),IF(Debt!$A$6=TRUE,IF(Debt!$C$5-$D225-$J225-$P225-$V225-$AB225-$AH225-$AT225-$AZ225-$BF225-$E225-$K225-$Q225-$W225-$AC225-$AI225&gt;AL225,AL225-AN225+AQ225,Debt!$C$5-$D225-$J225-$P225-$V225-$AB225-$AH225-$AN225-$AT225-$AZ225-$BF225-$E225-$K225-$Q225-$W225-$AC225-$AI225),0),IF(Debt!$B$5-$D225-$J225-$P225-$V225-$AB225-$AH225-$AN225-$AT225-$AZ225-$BF225-$E225-$K225-$Q225-$W225-$AC225-$AI225&gt;AL225,AL225-AN225+AQ225,Debt!$B$5-$D225-$J225-$P225-$V225-$AB225-$AH225-$AN225-$AT225-$AZ225-$BF225-$E225-$K225-$Q225-$W225-$AC225-$AI225)))</f>
        <v>0</v>
      </c>
      <c r="AP225" s="76">
        <f t="shared" si="165"/>
        <v>0</v>
      </c>
      <c r="AQ225" s="150">
        <f>IF(OR(AL225=0,AN$4=0),0,AL225*VLOOKUP(7,Debt!$A$7:$L$17,3,0)/12)</f>
        <v>0</v>
      </c>
      <c r="AR225" s="149">
        <f t="shared" si="166"/>
        <v>0</v>
      </c>
      <c r="AS225" s="122">
        <f t="shared" si="167"/>
        <v>0</v>
      </c>
      <c r="AT225" s="122">
        <f t="shared" si="142"/>
        <v>0</v>
      </c>
      <c r="AU225" s="122">
        <f>IF(AR225=0,0,IF(OR(EOMONTH($A225,0)&lt;Debt!$A$5,Debt!$A$5=""),IF(Debt!$A$6=TRUE,IF(Debt!$C$5-$D225-$J225-$P225-$V225-$AB225-$AH225-$AN225-$AZ225-$BF225-$E225-$K225-$Q225-$W225-$AC225-$AI225-$AO225&gt;AR225,AR225-AT225+AW225,Debt!$C$5-$D225-$J225-$P225-$V225-$AB225-$AH225-$AN225-$AT225-$AZ225-$BF225-$E225-$K225-$Q225-$W225-$AC225-$AI225-$AO225),0),IF(Debt!$B$5-$D225-$J225-$P225-$V225-$AB225-$AH225-$AN225-$AT225-$AZ225-$BF225-$E225-$K225-$Q225-$W225-$AC225-$AI225-$AO225&gt;AR225,AR225-AT225+AW225,Debt!$B$5-$D225-$J225-$P225-$V225-$AB225-$AH225-$AN225-$AT225-$AZ225-$BF225-$E225-$K225-$Q225-$W225-$AC225-$AI225-$AO225)))</f>
        <v>0</v>
      </c>
      <c r="AV225" s="76">
        <f t="shared" si="168"/>
        <v>0</v>
      </c>
      <c r="AW225" s="150">
        <f>IF(OR(AR225=0,AT$4=0),0,AR225*VLOOKUP(8,Debt!$A$7:$L$17,3,0)/12)</f>
        <v>0</v>
      </c>
      <c r="AX225" s="149">
        <f t="shared" si="169"/>
        <v>0</v>
      </c>
      <c r="AY225" s="122">
        <f t="shared" si="170"/>
        <v>0</v>
      </c>
      <c r="AZ225" s="122">
        <f t="shared" si="143"/>
        <v>0</v>
      </c>
      <c r="BA225" s="122">
        <f>IF(AX225=0,0,IF(OR(EOMONTH($A225,0)&lt;Debt!$A$5,Debt!$A$5=""),IF(Debt!$A$6=TRUE,IF(Debt!$C$5-$D225-$J225-$P225-$V225-$AB225-$AH225-$AN225-$AT225-$BF225-$E225-$K225-$Q225-$W225-$AC225-$AI225-$AO225-$AU225&gt;AX225,AX225-AZ225+BC225,Debt!$C$5-$D225-$J225-$P225-$V225-$AB225-$AH225-$AN225-$AT225-$AZ225-$BF225-$E225-$K225-$Q225-$W225-$AC225-$AI225-$AO225-$AU225),0),IF(Debt!$B$5-$D225-$J225-$P225-$V225-$AB225-$AH225-$AN225-$AT225-$AZ225-$BF225-$E225-$K225-$Q225-$W225-$AC225-$AI225-$AO225-$AU225&gt;AX225,AX225-AZ225+BC225,Debt!$B$5-$D225-$J225-$P225-$V225-$AB225-$AH225-$AN225-$AT225-$AZ225-$BF225-$E225-$K225-$Q225-$W225-$AC225-$AI225-$AO225-$AU225)))</f>
        <v>0</v>
      </c>
      <c r="BB225" s="76">
        <f t="shared" si="171"/>
        <v>0</v>
      </c>
      <c r="BC225" s="150">
        <f>IF(OR(AX225=0,AZ$4=0),0,AX225*VLOOKUP(9,Debt!$A$7:$L$17,3,0)/12)</f>
        <v>0</v>
      </c>
      <c r="BD225" s="149">
        <f t="shared" si="172"/>
        <v>0</v>
      </c>
      <c r="BE225" s="122">
        <f t="shared" si="173"/>
        <v>0</v>
      </c>
      <c r="BF225" s="122">
        <f t="shared" si="144"/>
        <v>0</v>
      </c>
      <c r="BG225" s="122">
        <f>IF(BD225=0,0,IF(OR(EOMONTH($A225,0)&lt;Debt!$A$5,Debt!$A$5=""),IF(Debt!$A$6=TRUE,IF(Debt!$C$5-$D225-$J225-$P225-$V225-$AB225-$AH225-$AN225-$AT225-$AZ225-$E225-$K225-$Q225-$W225-$AC225-$AI225-$AO225-$AU225-$BA225&gt;BD225,BD225-BF225+BI225,Debt!$C$5-$D225-$J225-$P225-$V225-$AB225-$AH225-$AN225-$AT225-$AZ225-$BF225-$E225-$K225-$Q225-$W225-$AC225-$AI225-$AO225-$AU225-$BA225),0),IF(Debt!$B$5-$D225-$J225-$P225-$V225-$AB225-$AH225-$AN225-$AT225-$AZ225-$BF225-$E225-$K225-$Q225-$W225-$AC225-$AI225-$AO225-$AU225-$BA225&gt;BD225,BD225-BF225+BI225,Debt!$B$5-$D225-$J225-$P225-$V225-$AB225-$AH225-$AN225-$AT225-$AZ225-$BF225-$E225-$K225-$Q225-$W225-$AC225-$AI225-$AO225-$AU225-$BA225)))</f>
        <v>0</v>
      </c>
      <c r="BH225" s="76">
        <f t="shared" si="174"/>
        <v>0</v>
      </c>
      <c r="BI225" s="150">
        <f>IF(OR(BD225=0,BF$4=0),0,BD225*VLOOKUP(10,Debt!$A$7:$L$17,3,0)/12)</f>
        <v>0</v>
      </c>
      <c r="BJ225" s="133">
        <f t="shared" ca="1" si="175"/>
        <v>0</v>
      </c>
      <c r="BK225" s="133">
        <f t="shared" ca="1" si="176"/>
        <v>0</v>
      </c>
      <c r="BL225" s="133">
        <f t="shared" ca="1" si="177"/>
        <v>0</v>
      </c>
      <c r="BM225" s="157">
        <f t="shared" ca="1" si="178"/>
        <v>0</v>
      </c>
    </row>
    <row r="226" spans="1:65" customFormat="1" thickBot="1" x14ac:dyDescent="0.25">
      <c r="A226" s="160">
        <f t="shared" ca="1" si="179"/>
        <v>51622</v>
      </c>
      <c r="B226" s="149">
        <f t="shared" ca="1" si="145"/>
        <v>0</v>
      </c>
      <c r="C226" s="122">
        <f t="shared" ca="1" si="146"/>
        <v>0</v>
      </c>
      <c r="D226" s="122">
        <f t="shared" ca="1" si="135"/>
        <v>0</v>
      </c>
      <c r="E226" s="122">
        <f ca="1">IF(B226=0,0,IF(OR(EOMONTH($A226,0)&lt;Debt!$A$5,Debt!$A$5=""),IF(Debt!$A$6=TRUE,IF(Debt!$C$5-$J226-$P226-$V226-$AB226-$AH226-$AN226-$AT226-$AZ226-$BF226&gt;B226,B226-D226+G226,Debt!$C$5-$D226-$J226-$P226-$V226-$AB226-$AH226-$AN226-$AT226-$AZ226-$BF226),0),IF(Debt!$B$5-$D226-$J226-$P226-$V226-$AB226-$AH226-$AN226-$AT226-$AZ226-$BF226&gt;B226,B226-D226+G226,Debt!$B$5-$D226-$J226-$P226-$V226-$AB226-$AH226-$AN226-$AT226-$AZ226-$BF226)))</f>
        <v>0</v>
      </c>
      <c r="F226" s="76">
        <f t="shared" ca="1" si="147"/>
        <v>0</v>
      </c>
      <c r="G226" s="150">
        <f ca="1">IF(OR(B226=0,D$4=0),0,B226*VLOOKUP(1,Debt!$A$7:$L$17,3,0)/12)</f>
        <v>0</v>
      </c>
      <c r="H226" s="149">
        <f t="shared" ca="1" si="148"/>
        <v>0</v>
      </c>
      <c r="I226" s="122">
        <f t="shared" ca="1" si="149"/>
        <v>0</v>
      </c>
      <c r="J226" s="122">
        <f t="shared" ca="1" si="136"/>
        <v>0</v>
      </c>
      <c r="K226" s="122">
        <f ca="1">IF(H226=0,0,IF(OR(EOMONTH($A226,0)&lt;Debt!$A$5,Debt!$A$5=""),IF(Debt!$A$6=TRUE,IF(Debt!C$5-$D226-$P226-$V226-$AB226-$AH226-$AN226-$AT226-$AZ226-$BF226&gt;H226,H226-J226+M226,Debt!$C$5-$D226-$J226-$P226-$V226-$AB226-$AH226-$AN226-$AT226-$AZ226-$BF226-$E226),0),IF(Debt!$B$5-$D226-$J226-$P226-$V226-$AB226-$AH226-$AN226-$AT226-$AZ226-$BF226-$E226&gt;H226,H226-J226+M226,Debt!$B$5-$D226-$J226-$P226-$V226-$AB226-$AH226-$AN226-$AT226-$AZ226-$BF226-$E226)))</f>
        <v>0</v>
      </c>
      <c r="L226" s="76">
        <f t="shared" ca="1" si="150"/>
        <v>0</v>
      </c>
      <c r="M226" s="150">
        <f ca="1">IF(OR(H226=0,J$4=0),0,H226*VLOOKUP(2,Debt!$A$7:$L$17,3,0)/12)</f>
        <v>0</v>
      </c>
      <c r="N226" s="149">
        <f t="shared" ca="1" si="151"/>
        <v>0</v>
      </c>
      <c r="O226" s="122">
        <f t="shared" ca="1" si="152"/>
        <v>0</v>
      </c>
      <c r="P226" s="122">
        <f t="shared" ca="1" si="137"/>
        <v>0</v>
      </c>
      <c r="Q226" s="122">
        <f ca="1">IF(N226=0,0,IF(OR(EOMONTH($A226,0)&lt;Debt!$A$5,Debt!$A$5=""),IF(Debt!$A$6=TRUE,IF(Debt!$C$5-$D226-$J226-$V226-$AB226-$AH226-$AN226-$AT226-$AZ226-$BF226-$E226-$K226&gt;N226,N226-P226+S226,Debt!$C$5-$D226-$J226-$P226-$V226-$AB226-$AH226-$AN226-$AT226-$AZ226-$BF226-$E226-$K226),0),IF(Debt!$B$5-$D226-$J226-$P226-$V226-$AB226-$AH226-$AN226-$AT226-$AZ226-$BF226-$E226-$K226&gt;N226,N226-P226+S226,Debt!$B$5-$D226-$J226-$P226-$V226-$AB226-$AH226-$AN226-$AT226-$AZ226-$BF226-$E226-$K226)))</f>
        <v>0</v>
      </c>
      <c r="R226" s="76">
        <f t="shared" ca="1" si="153"/>
        <v>0</v>
      </c>
      <c r="S226" s="150">
        <f ca="1">IF(OR(N226=0,P$4=0),0,N226*VLOOKUP(3,Debt!$A$7:$L$17,3,0)/12)</f>
        <v>0</v>
      </c>
      <c r="T226" s="149">
        <f t="shared" ca="1" si="154"/>
        <v>0</v>
      </c>
      <c r="U226" s="122">
        <f t="shared" ca="1" si="155"/>
        <v>0</v>
      </c>
      <c r="V226" s="122">
        <f t="shared" ca="1" si="138"/>
        <v>0</v>
      </c>
      <c r="W226" s="122">
        <f ca="1">IF(T226=0,0,IF(OR(EOMONTH($A226,0)&lt;Debt!$A$5,Debt!$A$5=""),IF(Debt!$A$6=TRUE,IF(Debt!$C$5-$D226-$J226-$P226-$AB226-$AH226-$AN226-$AT226-$AZ226-$BF226-$E226-$K226-$Q226&gt;T226,T226-V226+Y226,Debt!$C$5-$D226-$J226-$P226-$V226-$AB226-$AH226-$AN226-$AT226-$AZ226-$BF226-$E226-$K226-$Q226),0),IF(Debt!$B$5-$D226-$J226-$P226-$V226-$AB226-$AH226-$AN226-$AT226-$AZ226-$BF226-$E226-$K226-$Q226&gt;T226,T226-V226+Y226,Debt!$B$5-$D226-$J226-$P226-$V226-$AB226-$AH226-$AN226-$AT226-$AZ226-$BF226-$E226-$K226-$Q226)))</f>
        <v>0</v>
      </c>
      <c r="X226" s="76">
        <f t="shared" ca="1" si="156"/>
        <v>0</v>
      </c>
      <c r="Y226" s="150">
        <f ca="1">IF(OR(T226=0,V$4=0),0,T226*VLOOKUP(4,Debt!$A$7:$L$17,3,0)/12)</f>
        <v>0</v>
      </c>
      <c r="Z226" s="149">
        <f t="shared" ca="1" si="157"/>
        <v>0</v>
      </c>
      <c r="AA226" s="122">
        <f t="shared" ca="1" si="158"/>
        <v>0</v>
      </c>
      <c r="AB226" s="122">
        <f t="shared" ca="1" si="139"/>
        <v>0</v>
      </c>
      <c r="AC226" s="122">
        <f ca="1">IF(Z226=0,0,IF(OR(EOMONTH($A226,0)&lt;Debt!$A$5,Debt!$A$5=""),IF(Debt!$A$6=TRUE,IF(Debt!$C$5-$D226-$J226-$P226-$V226-$AH226-$AN226-$AT226-$AZ226-$BF226-$E226-$K226-$Q226-$W226&gt;Z226,Z226-AB226+AE226,Debt!$C$5-$D226-$J226-$P226-$V226-$AB226-$AH226-$AN226-$AT226-$AZ226-$BF226-$E226-$K226-$Q226-$W226),0),IF(Debt!$B$5-$D226-$J226-$P226-$V226-$AB226-$AH226-$AN226-$AT226-$AZ226-$BF226-$E226-$K226-$Q226-$W226&gt;Z226,Z226-AB226+AE226,Debt!$B$5-$D226-$J226-$P226-$V226-$AB226-$AH226-$AN226-$AT226-$AZ226-$BF226-$E226-$K226-$Q226-$W226)))</f>
        <v>0</v>
      </c>
      <c r="AD226" s="76">
        <f t="shared" ca="1" si="159"/>
        <v>0</v>
      </c>
      <c r="AE226" s="150">
        <f ca="1">IF(OR(Z226=0,AB$4=0),0,Z226*VLOOKUP(5,Debt!$A$7:$L$17,3,0)/12)</f>
        <v>0</v>
      </c>
      <c r="AF226" s="149">
        <f t="shared" si="160"/>
        <v>0</v>
      </c>
      <c r="AG226" s="122">
        <f t="shared" si="161"/>
        <v>0</v>
      </c>
      <c r="AH226" s="122">
        <f t="shared" si="140"/>
        <v>0</v>
      </c>
      <c r="AI226" s="122">
        <f>IF(AF226=0,0,IF(OR(EOMONTH($A226,0)&lt;Debt!$A$5,Debt!$A$5=""),IF(Debt!$A$6=TRUE,IF(Debt!$C$5-$D226-$J226-$P226-$V226-$AB226-$AN226-$AT226-$AZ226-$BF226-$E226-$K226-$Q226-$W226-$AC226&gt;AF226,AF226-AH226+AK226,Debt!$C$5-$D226-$J226-$P226-$V226-$AB226-$AH226-$AN226-$AT226-$AZ226-$BF226-$E226-$K226-$Q226-$W226-$AC226),0),IF(Debt!$B$5-$D226-$J226-$P226-$V226-$AB226-$AH226-$AN226-$AT226-$AZ226-$BF226-$E226-$K226-$Q226-$W226-$AC226&gt;AF226,AF226-AH226+AK226,Debt!$B$5-$D226-$J226-$P226-$V226-$AB226-$AH226-$AN226-$AT226-$AZ226-$BF226-$E226-$K226-$Q226-$W226-$AC226)))</f>
        <v>0</v>
      </c>
      <c r="AJ226" s="76">
        <f t="shared" si="162"/>
        <v>0</v>
      </c>
      <c r="AK226" s="150">
        <f>IF(OR(AF226=0,AH$4=0),0,AF226*VLOOKUP(6,Debt!$A$7:$L$17,3,0)/12)</f>
        <v>0</v>
      </c>
      <c r="AL226" s="149">
        <f t="shared" si="163"/>
        <v>0</v>
      </c>
      <c r="AM226" s="122">
        <f t="shared" si="164"/>
        <v>0</v>
      </c>
      <c r="AN226" s="122">
        <f t="shared" si="141"/>
        <v>0</v>
      </c>
      <c r="AO226" s="122">
        <f>IF(AL226=0,0,IF(OR(EOMONTH($A226,0)&lt;Debt!$A$5,Debt!$A$5=""),IF(Debt!$A$6=TRUE,IF(Debt!$C$5-$D226-$J226-$P226-$V226-$AB226-$AH226-$AT226-$AZ226-$BF226-$E226-$K226-$Q226-$W226-$AC226-$AI226&gt;AL226,AL226-AN226+AQ226,Debt!$C$5-$D226-$J226-$P226-$V226-$AB226-$AH226-$AN226-$AT226-$AZ226-$BF226-$E226-$K226-$Q226-$W226-$AC226-$AI226),0),IF(Debt!$B$5-$D226-$J226-$P226-$V226-$AB226-$AH226-$AN226-$AT226-$AZ226-$BF226-$E226-$K226-$Q226-$W226-$AC226-$AI226&gt;AL226,AL226-AN226+AQ226,Debt!$B$5-$D226-$J226-$P226-$V226-$AB226-$AH226-$AN226-$AT226-$AZ226-$BF226-$E226-$K226-$Q226-$W226-$AC226-$AI226)))</f>
        <v>0</v>
      </c>
      <c r="AP226" s="76">
        <f t="shared" si="165"/>
        <v>0</v>
      </c>
      <c r="AQ226" s="150">
        <f>IF(OR(AL226=0,AN$4=0),0,AL226*VLOOKUP(7,Debt!$A$7:$L$17,3,0)/12)</f>
        <v>0</v>
      </c>
      <c r="AR226" s="149">
        <f t="shared" si="166"/>
        <v>0</v>
      </c>
      <c r="AS226" s="122">
        <f t="shared" si="167"/>
        <v>0</v>
      </c>
      <c r="AT226" s="122">
        <f t="shared" si="142"/>
        <v>0</v>
      </c>
      <c r="AU226" s="122">
        <f>IF(AR226=0,0,IF(OR(EOMONTH($A226,0)&lt;Debt!$A$5,Debt!$A$5=""),IF(Debt!$A$6=TRUE,IF(Debt!$C$5-$D226-$J226-$P226-$V226-$AB226-$AH226-$AN226-$AZ226-$BF226-$E226-$K226-$Q226-$W226-$AC226-$AI226-$AO226&gt;AR226,AR226-AT226+AW226,Debt!$C$5-$D226-$J226-$P226-$V226-$AB226-$AH226-$AN226-$AT226-$AZ226-$BF226-$E226-$K226-$Q226-$W226-$AC226-$AI226-$AO226),0),IF(Debt!$B$5-$D226-$J226-$P226-$V226-$AB226-$AH226-$AN226-$AT226-$AZ226-$BF226-$E226-$K226-$Q226-$W226-$AC226-$AI226-$AO226&gt;AR226,AR226-AT226+AW226,Debt!$B$5-$D226-$J226-$P226-$V226-$AB226-$AH226-$AN226-$AT226-$AZ226-$BF226-$E226-$K226-$Q226-$W226-$AC226-$AI226-$AO226)))</f>
        <v>0</v>
      </c>
      <c r="AV226" s="76">
        <f t="shared" si="168"/>
        <v>0</v>
      </c>
      <c r="AW226" s="150">
        <f>IF(OR(AR226=0,AT$4=0),0,AR226*VLOOKUP(8,Debt!$A$7:$L$17,3,0)/12)</f>
        <v>0</v>
      </c>
      <c r="AX226" s="149">
        <f t="shared" si="169"/>
        <v>0</v>
      </c>
      <c r="AY226" s="122">
        <f t="shared" si="170"/>
        <v>0</v>
      </c>
      <c r="AZ226" s="122">
        <f t="shared" si="143"/>
        <v>0</v>
      </c>
      <c r="BA226" s="122">
        <f>IF(AX226=0,0,IF(OR(EOMONTH($A226,0)&lt;Debt!$A$5,Debt!$A$5=""),IF(Debt!$A$6=TRUE,IF(Debt!$C$5-$D226-$J226-$P226-$V226-$AB226-$AH226-$AN226-$AT226-$BF226-$E226-$K226-$Q226-$W226-$AC226-$AI226-$AO226-$AU226&gt;AX226,AX226-AZ226+BC226,Debt!$C$5-$D226-$J226-$P226-$V226-$AB226-$AH226-$AN226-$AT226-$AZ226-$BF226-$E226-$K226-$Q226-$W226-$AC226-$AI226-$AO226-$AU226),0),IF(Debt!$B$5-$D226-$J226-$P226-$V226-$AB226-$AH226-$AN226-$AT226-$AZ226-$BF226-$E226-$K226-$Q226-$W226-$AC226-$AI226-$AO226-$AU226&gt;AX226,AX226-AZ226+BC226,Debt!$B$5-$D226-$J226-$P226-$V226-$AB226-$AH226-$AN226-$AT226-$AZ226-$BF226-$E226-$K226-$Q226-$W226-$AC226-$AI226-$AO226-$AU226)))</f>
        <v>0</v>
      </c>
      <c r="BB226" s="76">
        <f t="shared" si="171"/>
        <v>0</v>
      </c>
      <c r="BC226" s="150">
        <f>IF(OR(AX226=0,AZ$4=0),0,AX226*VLOOKUP(9,Debt!$A$7:$L$17,3,0)/12)</f>
        <v>0</v>
      </c>
      <c r="BD226" s="149">
        <f t="shared" si="172"/>
        <v>0</v>
      </c>
      <c r="BE226" s="122">
        <f t="shared" si="173"/>
        <v>0</v>
      </c>
      <c r="BF226" s="122">
        <f t="shared" si="144"/>
        <v>0</v>
      </c>
      <c r="BG226" s="122">
        <f>IF(BD226=0,0,IF(OR(EOMONTH($A226,0)&lt;Debt!$A$5,Debt!$A$5=""),IF(Debt!$A$6=TRUE,IF(Debt!$C$5-$D226-$J226-$P226-$V226-$AB226-$AH226-$AN226-$AT226-$AZ226-$E226-$K226-$Q226-$W226-$AC226-$AI226-$AO226-$AU226-$BA226&gt;BD226,BD226-BF226+BI226,Debt!$C$5-$D226-$J226-$P226-$V226-$AB226-$AH226-$AN226-$AT226-$AZ226-$BF226-$E226-$K226-$Q226-$W226-$AC226-$AI226-$AO226-$AU226-$BA226),0),IF(Debt!$B$5-$D226-$J226-$P226-$V226-$AB226-$AH226-$AN226-$AT226-$AZ226-$BF226-$E226-$K226-$Q226-$W226-$AC226-$AI226-$AO226-$AU226-$BA226&gt;BD226,BD226-BF226+BI226,Debt!$B$5-$D226-$J226-$P226-$V226-$AB226-$AH226-$AN226-$AT226-$AZ226-$BF226-$E226-$K226-$Q226-$W226-$AC226-$AI226-$AO226-$AU226-$BA226)))</f>
        <v>0</v>
      </c>
      <c r="BH226" s="76">
        <f t="shared" si="174"/>
        <v>0</v>
      </c>
      <c r="BI226" s="150">
        <f>IF(OR(BD226=0,BF$4=0),0,BD226*VLOOKUP(10,Debt!$A$7:$L$17,3,0)/12)</f>
        <v>0</v>
      </c>
      <c r="BJ226" s="133">
        <f t="shared" ca="1" si="175"/>
        <v>0</v>
      </c>
      <c r="BK226" s="133">
        <f t="shared" ca="1" si="176"/>
        <v>0</v>
      </c>
      <c r="BL226" s="133">
        <f t="shared" ca="1" si="177"/>
        <v>0</v>
      </c>
      <c r="BM226" s="157">
        <f t="shared" ca="1" si="178"/>
        <v>0</v>
      </c>
    </row>
    <row r="227" spans="1:65" customFormat="1" thickBot="1" x14ac:dyDescent="0.25">
      <c r="A227" s="160">
        <f t="shared" ca="1" si="179"/>
        <v>51653</v>
      </c>
      <c r="B227" s="149">
        <f t="shared" ca="1" si="145"/>
        <v>0</v>
      </c>
      <c r="C227" s="122">
        <f t="shared" ca="1" si="146"/>
        <v>0</v>
      </c>
      <c r="D227" s="122">
        <f t="shared" ca="1" si="135"/>
        <v>0</v>
      </c>
      <c r="E227" s="122">
        <f ca="1">IF(B227=0,0,IF(OR(EOMONTH($A227,0)&lt;Debt!$A$5,Debt!$A$5=""),IF(Debt!$A$6=TRUE,IF(Debt!$C$5-$J227-$P227-$V227-$AB227-$AH227-$AN227-$AT227-$AZ227-$BF227&gt;B227,B227-D227+G227,Debt!$C$5-$D227-$J227-$P227-$V227-$AB227-$AH227-$AN227-$AT227-$AZ227-$BF227),0),IF(Debt!$B$5-$D227-$J227-$P227-$V227-$AB227-$AH227-$AN227-$AT227-$AZ227-$BF227&gt;B227,B227-D227+G227,Debt!$B$5-$D227-$J227-$P227-$V227-$AB227-$AH227-$AN227-$AT227-$AZ227-$BF227)))</f>
        <v>0</v>
      </c>
      <c r="F227" s="76">
        <f t="shared" ca="1" si="147"/>
        <v>0</v>
      </c>
      <c r="G227" s="150">
        <f ca="1">IF(OR(B227=0,D$4=0),0,B227*VLOOKUP(1,Debt!$A$7:$L$17,3,0)/12)</f>
        <v>0</v>
      </c>
      <c r="H227" s="149">
        <f t="shared" ca="1" si="148"/>
        <v>0</v>
      </c>
      <c r="I227" s="122">
        <f t="shared" ca="1" si="149"/>
        <v>0</v>
      </c>
      <c r="J227" s="122">
        <f t="shared" ca="1" si="136"/>
        <v>0</v>
      </c>
      <c r="K227" s="122">
        <f ca="1">IF(H227=0,0,IF(OR(EOMONTH($A227,0)&lt;Debt!$A$5,Debt!$A$5=""),IF(Debt!$A$6=TRUE,IF(Debt!C$5-$D227-$P227-$V227-$AB227-$AH227-$AN227-$AT227-$AZ227-$BF227&gt;H227,H227-J227+M227,Debt!$C$5-$D227-$J227-$P227-$V227-$AB227-$AH227-$AN227-$AT227-$AZ227-$BF227-$E227),0),IF(Debt!$B$5-$D227-$J227-$P227-$V227-$AB227-$AH227-$AN227-$AT227-$AZ227-$BF227-$E227&gt;H227,H227-J227+M227,Debt!$B$5-$D227-$J227-$P227-$V227-$AB227-$AH227-$AN227-$AT227-$AZ227-$BF227-$E227)))</f>
        <v>0</v>
      </c>
      <c r="L227" s="76">
        <f t="shared" ca="1" si="150"/>
        <v>0</v>
      </c>
      <c r="M227" s="150">
        <f ca="1">IF(OR(H227=0,J$4=0),0,H227*VLOOKUP(2,Debt!$A$7:$L$17,3,0)/12)</f>
        <v>0</v>
      </c>
      <c r="N227" s="149">
        <f t="shared" ca="1" si="151"/>
        <v>0</v>
      </c>
      <c r="O227" s="122">
        <f t="shared" ca="1" si="152"/>
        <v>0</v>
      </c>
      <c r="P227" s="122">
        <f t="shared" ca="1" si="137"/>
        <v>0</v>
      </c>
      <c r="Q227" s="122">
        <f ca="1">IF(N227=0,0,IF(OR(EOMONTH($A227,0)&lt;Debt!$A$5,Debt!$A$5=""),IF(Debt!$A$6=TRUE,IF(Debt!$C$5-$D227-$J227-$V227-$AB227-$AH227-$AN227-$AT227-$AZ227-$BF227-$E227-$K227&gt;N227,N227-P227+S227,Debt!$C$5-$D227-$J227-$P227-$V227-$AB227-$AH227-$AN227-$AT227-$AZ227-$BF227-$E227-$K227),0),IF(Debt!$B$5-$D227-$J227-$P227-$V227-$AB227-$AH227-$AN227-$AT227-$AZ227-$BF227-$E227-$K227&gt;N227,N227-P227+S227,Debt!$B$5-$D227-$J227-$P227-$V227-$AB227-$AH227-$AN227-$AT227-$AZ227-$BF227-$E227-$K227)))</f>
        <v>0</v>
      </c>
      <c r="R227" s="76">
        <f t="shared" ca="1" si="153"/>
        <v>0</v>
      </c>
      <c r="S227" s="150">
        <f ca="1">IF(OR(N227=0,P$4=0),0,N227*VLOOKUP(3,Debt!$A$7:$L$17,3,0)/12)</f>
        <v>0</v>
      </c>
      <c r="T227" s="149">
        <f t="shared" ca="1" si="154"/>
        <v>0</v>
      </c>
      <c r="U227" s="122">
        <f t="shared" ca="1" si="155"/>
        <v>0</v>
      </c>
      <c r="V227" s="122">
        <f t="shared" ca="1" si="138"/>
        <v>0</v>
      </c>
      <c r="W227" s="122">
        <f ca="1">IF(T227=0,0,IF(OR(EOMONTH($A227,0)&lt;Debt!$A$5,Debt!$A$5=""),IF(Debt!$A$6=TRUE,IF(Debt!$C$5-$D227-$J227-$P227-$AB227-$AH227-$AN227-$AT227-$AZ227-$BF227-$E227-$K227-$Q227&gt;T227,T227-V227+Y227,Debt!$C$5-$D227-$J227-$P227-$V227-$AB227-$AH227-$AN227-$AT227-$AZ227-$BF227-$E227-$K227-$Q227),0),IF(Debt!$B$5-$D227-$J227-$P227-$V227-$AB227-$AH227-$AN227-$AT227-$AZ227-$BF227-$E227-$K227-$Q227&gt;T227,T227-V227+Y227,Debt!$B$5-$D227-$J227-$P227-$V227-$AB227-$AH227-$AN227-$AT227-$AZ227-$BF227-$E227-$K227-$Q227)))</f>
        <v>0</v>
      </c>
      <c r="X227" s="76">
        <f t="shared" ca="1" si="156"/>
        <v>0</v>
      </c>
      <c r="Y227" s="150">
        <f ca="1">IF(OR(T227=0,V$4=0),0,T227*VLOOKUP(4,Debt!$A$7:$L$17,3,0)/12)</f>
        <v>0</v>
      </c>
      <c r="Z227" s="149">
        <f t="shared" ca="1" si="157"/>
        <v>0</v>
      </c>
      <c r="AA227" s="122">
        <f t="shared" ca="1" si="158"/>
        <v>0</v>
      </c>
      <c r="AB227" s="122">
        <f t="shared" ca="1" si="139"/>
        <v>0</v>
      </c>
      <c r="AC227" s="122">
        <f ca="1">IF(Z227=0,0,IF(OR(EOMONTH($A227,0)&lt;Debt!$A$5,Debt!$A$5=""),IF(Debt!$A$6=TRUE,IF(Debt!$C$5-$D227-$J227-$P227-$V227-$AH227-$AN227-$AT227-$AZ227-$BF227-$E227-$K227-$Q227-$W227&gt;Z227,Z227-AB227+AE227,Debt!$C$5-$D227-$J227-$P227-$V227-$AB227-$AH227-$AN227-$AT227-$AZ227-$BF227-$E227-$K227-$Q227-$W227),0),IF(Debt!$B$5-$D227-$J227-$P227-$V227-$AB227-$AH227-$AN227-$AT227-$AZ227-$BF227-$E227-$K227-$Q227-$W227&gt;Z227,Z227-AB227+AE227,Debt!$B$5-$D227-$J227-$P227-$V227-$AB227-$AH227-$AN227-$AT227-$AZ227-$BF227-$E227-$K227-$Q227-$W227)))</f>
        <v>0</v>
      </c>
      <c r="AD227" s="76">
        <f t="shared" ca="1" si="159"/>
        <v>0</v>
      </c>
      <c r="AE227" s="150">
        <f ca="1">IF(OR(Z227=0,AB$4=0),0,Z227*VLOOKUP(5,Debt!$A$7:$L$17,3,0)/12)</f>
        <v>0</v>
      </c>
      <c r="AF227" s="149">
        <f t="shared" si="160"/>
        <v>0</v>
      </c>
      <c r="AG227" s="122">
        <f t="shared" si="161"/>
        <v>0</v>
      </c>
      <c r="AH227" s="122">
        <f t="shared" si="140"/>
        <v>0</v>
      </c>
      <c r="AI227" s="122">
        <f>IF(AF227=0,0,IF(OR(EOMONTH($A227,0)&lt;Debt!$A$5,Debt!$A$5=""),IF(Debt!$A$6=TRUE,IF(Debt!$C$5-$D227-$J227-$P227-$V227-$AB227-$AN227-$AT227-$AZ227-$BF227-$E227-$K227-$Q227-$W227-$AC227&gt;AF227,AF227-AH227+AK227,Debt!$C$5-$D227-$J227-$P227-$V227-$AB227-$AH227-$AN227-$AT227-$AZ227-$BF227-$E227-$K227-$Q227-$W227-$AC227),0),IF(Debt!$B$5-$D227-$J227-$P227-$V227-$AB227-$AH227-$AN227-$AT227-$AZ227-$BF227-$E227-$K227-$Q227-$W227-$AC227&gt;AF227,AF227-AH227+AK227,Debt!$B$5-$D227-$J227-$P227-$V227-$AB227-$AH227-$AN227-$AT227-$AZ227-$BF227-$E227-$K227-$Q227-$W227-$AC227)))</f>
        <v>0</v>
      </c>
      <c r="AJ227" s="76">
        <f t="shared" si="162"/>
        <v>0</v>
      </c>
      <c r="AK227" s="150">
        <f>IF(OR(AF227=0,AH$4=0),0,AF227*VLOOKUP(6,Debt!$A$7:$L$17,3,0)/12)</f>
        <v>0</v>
      </c>
      <c r="AL227" s="149">
        <f t="shared" si="163"/>
        <v>0</v>
      </c>
      <c r="AM227" s="122">
        <f t="shared" si="164"/>
        <v>0</v>
      </c>
      <c r="AN227" s="122">
        <f t="shared" si="141"/>
        <v>0</v>
      </c>
      <c r="AO227" s="122">
        <f>IF(AL227=0,0,IF(OR(EOMONTH($A227,0)&lt;Debt!$A$5,Debt!$A$5=""),IF(Debt!$A$6=TRUE,IF(Debt!$C$5-$D227-$J227-$P227-$V227-$AB227-$AH227-$AT227-$AZ227-$BF227-$E227-$K227-$Q227-$W227-$AC227-$AI227&gt;AL227,AL227-AN227+AQ227,Debt!$C$5-$D227-$J227-$P227-$V227-$AB227-$AH227-$AN227-$AT227-$AZ227-$BF227-$E227-$K227-$Q227-$W227-$AC227-$AI227),0),IF(Debt!$B$5-$D227-$J227-$P227-$V227-$AB227-$AH227-$AN227-$AT227-$AZ227-$BF227-$E227-$K227-$Q227-$W227-$AC227-$AI227&gt;AL227,AL227-AN227+AQ227,Debt!$B$5-$D227-$J227-$P227-$V227-$AB227-$AH227-$AN227-$AT227-$AZ227-$BF227-$E227-$K227-$Q227-$W227-$AC227-$AI227)))</f>
        <v>0</v>
      </c>
      <c r="AP227" s="76">
        <f t="shared" si="165"/>
        <v>0</v>
      </c>
      <c r="AQ227" s="150">
        <f>IF(OR(AL227=0,AN$4=0),0,AL227*VLOOKUP(7,Debt!$A$7:$L$17,3,0)/12)</f>
        <v>0</v>
      </c>
      <c r="AR227" s="149">
        <f t="shared" si="166"/>
        <v>0</v>
      </c>
      <c r="AS227" s="122">
        <f t="shared" si="167"/>
        <v>0</v>
      </c>
      <c r="AT227" s="122">
        <f t="shared" si="142"/>
        <v>0</v>
      </c>
      <c r="AU227" s="122">
        <f>IF(AR227=0,0,IF(OR(EOMONTH($A227,0)&lt;Debt!$A$5,Debt!$A$5=""),IF(Debt!$A$6=TRUE,IF(Debt!$C$5-$D227-$J227-$P227-$V227-$AB227-$AH227-$AN227-$AZ227-$BF227-$E227-$K227-$Q227-$W227-$AC227-$AI227-$AO227&gt;AR227,AR227-AT227+AW227,Debt!$C$5-$D227-$J227-$P227-$V227-$AB227-$AH227-$AN227-$AT227-$AZ227-$BF227-$E227-$K227-$Q227-$W227-$AC227-$AI227-$AO227),0),IF(Debt!$B$5-$D227-$J227-$P227-$V227-$AB227-$AH227-$AN227-$AT227-$AZ227-$BF227-$E227-$K227-$Q227-$W227-$AC227-$AI227-$AO227&gt;AR227,AR227-AT227+AW227,Debt!$B$5-$D227-$J227-$P227-$V227-$AB227-$AH227-$AN227-$AT227-$AZ227-$BF227-$E227-$K227-$Q227-$W227-$AC227-$AI227-$AO227)))</f>
        <v>0</v>
      </c>
      <c r="AV227" s="76">
        <f t="shared" si="168"/>
        <v>0</v>
      </c>
      <c r="AW227" s="150">
        <f>IF(OR(AR227=0,AT$4=0),0,AR227*VLOOKUP(8,Debt!$A$7:$L$17,3,0)/12)</f>
        <v>0</v>
      </c>
      <c r="AX227" s="149">
        <f t="shared" si="169"/>
        <v>0</v>
      </c>
      <c r="AY227" s="122">
        <f t="shared" si="170"/>
        <v>0</v>
      </c>
      <c r="AZ227" s="122">
        <f t="shared" si="143"/>
        <v>0</v>
      </c>
      <c r="BA227" s="122">
        <f>IF(AX227=0,0,IF(OR(EOMONTH($A227,0)&lt;Debt!$A$5,Debt!$A$5=""),IF(Debt!$A$6=TRUE,IF(Debt!$C$5-$D227-$J227-$P227-$V227-$AB227-$AH227-$AN227-$AT227-$BF227-$E227-$K227-$Q227-$W227-$AC227-$AI227-$AO227-$AU227&gt;AX227,AX227-AZ227+BC227,Debt!$C$5-$D227-$J227-$P227-$V227-$AB227-$AH227-$AN227-$AT227-$AZ227-$BF227-$E227-$K227-$Q227-$W227-$AC227-$AI227-$AO227-$AU227),0),IF(Debt!$B$5-$D227-$J227-$P227-$V227-$AB227-$AH227-$AN227-$AT227-$AZ227-$BF227-$E227-$K227-$Q227-$W227-$AC227-$AI227-$AO227-$AU227&gt;AX227,AX227-AZ227+BC227,Debt!$B$5-$D227-$J227-$P227-$V227-$AB227-$AH227-$AN227-$AT227-$AZ227-$BF227-$E227-$K227-$Q227-$W227-$AC227-$AI227-$AO227-$AU227)))</f>
        <v>0</v>
      </c>
      <c r="BB227" s="76">
        <f t="shared" si="171"/>
        <v>0</v>
      </c>
      <c r="BC227" s="150">
        <f>IF(OR(AX227=0,AZ$4=0),0,AX227*VLOOKUP(9,Debt!$A$7:$L$17,3,0)/12)</f>
        <v>0</v>
      </c>
      <c r="BD227" s="149">
        <f t="shared" si="172"/>
        <v>0</v>
      </c>
      <c r="BE227" s="122">
        <f t="shared" si="173"/>
        <v>0</v>
      </c>
      <c r="BF227" s="122">
        <f t="shared" si="144"/>
        <v>0</v>
      </c>
      <c r="BG227" s="122">
        <f>IF(BD227=0,0,IF(OR(EOMONTH($A227,0)&lt;Debt!$A$5,Debt!$A$5=""),IF(Debt!$A$6=TRUE,IF(Debt!$C$5-$D227-$J227-$P227-$V227-$AB227-$AH227-$AN227-$AT227-$AZ227-$E227-$K227-$Q227-$W227-$AC227-$AI227-$AO227-$AU227-$BA227&gt;BD227,BD227-BF227+BI227,Debt!$C$5-$D227-$J227-$P227-$V227-$AB227-$AH227-$AN227-$AT227-$AZ227-$BF227-$E227-$K227-$Q227-$W227-$AC227-$AI227-$AO227-$AU227-$BA227),0),IF(Debt!$B$5-$D227-$J227-$P227-$V227-$AB227-$AH227-$AN227-$AT227-$AZ227-$BF227-$E227-$K227-$Q227-$W227-$AC227-$AI227-$AO227-$AU227-$BA227&gt;BD227,BD227-BF227+BI227,Debt!$B$5-$D227-$J227-$P227-$V227-$AB227-$AH227-$AN227-$AT227-$AZ227-$BF227-$E227-$K227-$Q227-$W227-$AC227-$AI227-$AO227-$AU227-$BA227)))</f>
        <v>0</v>
      </c>
      <c r="BH227" s="76">
        <f t="shared" si="174"/>
        <v>0</v>
      </c>
      <c r="BI227" s="150">
        <f>IF(OR(BD227=0,BF$4=0),0,BD227*VLOOKUP(10,Debt!$A$7:$L$17,3,0)/12)</f>
        <v>0</v>
      </c>
      <c r="BJ227" s="133">
        <f t="shared" ca="1" si="175"/>
        <v>0</v>
      </c>
      <c r="BK227" s="133">
        <f t="shared" ca="1" si="176"/>
        <v>0</v>
      </c>
      <c r="BL227" s="133">
        <f t="shared" ca="1" si="177"/>
        <v>0</v>
      </c>
      <c r="BM227" s="157">
        <f t="shared" ca="1" si="178"/>
        <v>0</v>
      </c>
    </row>
    <row r="228" spans="1:65" customFormat="1" thickBot="1" x14ac:dyDescent="0.25">
      <c r="A228" s="160">
        <f t="shared" ca="1" si="179"/>
        <v>51683</v>
      </c>
      <c r="B228" s="149">
        <f t="shared" ca="1" si="145"/>
        <v>0</v>
      </c>
      <c r="C228" s="122">
        <f t="shared" ca="1" si="146"/>
        <v>0</v>
      </c>
      <c r="D228" s="122">
        <f t="shared" ca="1" si="135"/>
        <v>0</v>
      </c>
      <c r="E228" s="122">
        <f ca="1">IF(B228=0,0,IF(OR(EOMONTH($A228,0)&lt;Debt!$A$5,Debt!$A$5=""),IF(Debt!$A$6=TRUE,IF(Debt!$C$5-$J228-$P228-$V228-$AB228-$AH228-$AN228-$AT228-$AZ228-$BF228&gt;B228,B228-D228+G228,Debt!$C$5-$D228-$J228-$P228-$V228-$AB228-$AH228-$AN228-$AT228-$AZ228-$BF228),0),IF(Debt!$B$5-$D228-$J228-$P228-$V228-$AB228-$AH228-$AN228-$AT228-$AZ228-$BF228&gt;B228,B228-D228+G228,Debt!$B$5-$D228-$J228-$P228-$V228-$AB228-$AH228-$AN228-$AT228-$AZ228-$BF228)))</f>
        <v>0</v>
      </c>
      <c r="F228" s="76">
        <f t="shared" ca="1" si="147"/>
        <v>0</v>
      </c>
      <c r="G228" s="150">
        <f ca="1">IF(OR(B228=0,D$4=0),0,B228*VLOOKUP(1,Debt!$A$7:$L$17,3,0)/12)</f>
        <v>0</v>
      </c>
      <c r="H228" s="149">
        <f t="shared" ca="1" si="148"/>
        <v>0</v>
      </c>
      <c r="I228" s="122">
        <f t="shared" ca="1" si="149"/>
        <v>0</v>
      </c>
      <c r="J228" s="122">
        <f t="shared" ca="1" si="136"/>
        <v>0</v>
      </c>
      <c r="K228" s="122">
        <f ca="1">IF(H228=0,0,IF(OR(EOMONTH($A228,0)&lt;Debt!$A$5,Debt!$A$5=""),IF(Debt!$A$6=TRUE,IF(Debt!C$5-$D228-$P228-$V228-$AB228-$AH228-$AN228-$AT228-$AZ228-$BF228&gt;H228,H228-J228+M228,Debt!$C$5-$D228-$J228-$P228-$V228-$AB228-$AH228-$AN228-$AT228-$AZ228-$BF228-$E228),0),IF(Debt!$B$5-$D228-$J228-$P228-$V228-$AB228-$AH228-$AN228-$AT228-$AZ228-$BF228-$E228&gt;H228,H228-J228+M228,Debt!$B$5-$D228-$J228-$P228-$V228-$AB228-$AH228-$AN228-$AT228-$AZ228-$BF228-$E228)))</f>
        <v>0</v>
      </c>
      <c r="L228" s="76">
        <f t="shared" ca="1" si="150"/>
        <v>0</v>
      </c>
      <c r="M228" s="150">
        <f ca="1">IF(OR(H228=0,J$4=0),0,H228*VLOOKUP(2,Debt!$A$7:$L$17,3,0)/12)</f>
        <v>0</v>
      </c>
      <c r="N228" s="149">
        <f t="shared" ca="1" si="151"/>
        <v>0</v>
      </c>
      <c r="O228" s="122">
        <f t="shared" ca="1" si="152"/>
        <v>0</v>
      </c>
      <c r="P228" s="122">
        <f t="shared" ca="1" si="137"/>
        <v>0</v>
      </c>
      <c r="Q228" s="122">
        <f ca="1">IF(N228=0,0,IF(OR(EOMONTH($A228,0)&lt;Debt!$A$5,Debt!$A$5=""),IF(Debt!$A$6=TRUE,IF(Debt!$C$5-$D228-$J228-$V228-$AB228-$AH228-$AN228-$AT228-$AZ228-$BF228-$E228-$K228&gt;N228,N228-P228+S228,Debt!$C$5-$D228-$J228-$P228-$V228-$AB228-$AH228-$AN228-$AT228-$AZ228-$BF228-$E228-$K228),0),IF(Debt!$B$5-$D228-$J228-$P228-$V228-$AB228-$AH228-$AN228-$AT228-$AZ228-$BF228-$E228-$K228&gt;N228,N228-P228+S228,Debt!$B$5-$D228-$J228-$P228-$V228-$AB228-$AH228-$AN228-$AT228-$AZ228-$BF228-$E228-$K228)))</f>
        <v>0</v>
      </c>
      <c r="R228" s="76">
        <f t="shared" ca="1" si="153"/>
        <v>0</v>
      </c>
      <c r="S228" s="150">
        <f ca="1">IF(OR(N228=0,P$4=0),0,N228*VLOOKUP(3,Debt!$A$7:$L$17,3,0)/12)</f>
        <v>0</v>
      </c>
      <c r="T228" s="149">
        <f t="shared" ca="1" si="154"/>
        <v>0</v>
      </c>
      <c r="U228" s="122">
        <f t="shared" ca="1" si="155"/>
        <v>0</v>
      </c>
      <c r="V228" s="122">
        <f t="shared" ca="1" si="138"/>
        <v>0</v>
      </c>
      <c r="W228" s="122">
        <f ca="1">IF(T228=0,0,IF(OR(EOMONTH($A228,0)&lt;Debt!$A$5,Debt!$A$5=""),IF(Debt!$A$6=TRUE,IF(Debt!$C$5-$D228-$J228-$P228-$AB228-$AH228-$AN228-$AT228-$AZ228-$BF228-$E228-$K228-$Q228&gt;T228,T228-V228+Y228,Debt!$C$5-$D228-$J228-$P228-$V228-$AB228-$AH228-$AN228-$AT228-$AZ228-$BF228-$E228-$K228-$Q228),0),IF(Debt!$B$5-$D228-$J228-$P228-$V228-$AB228-$AH228-$AN228-$AT228-$AZ228-$BF228-$E228-$K228-$Q228&gt;T228,T228-V228+Y228,Debt!$B$5-$D228-$J228-$P228-$V228-$AB228-$AH228-$AN228-$AT228-$AZ228-$BF228-$E228-$K228-$Q228)))</f>
        <v>0</v>
      </c>
      <c r="X228" s="76">
        <f t="shared" ca="1" si="156"/>
        <v>0</v>
      </c>
      <c r="Y228" s="150">
        <f ca="1">IF(OR(T228=0,V$4=0),0,T228*VLOOKUP(4,Debt!$A$7:$L$17,3,0)/12)</f>
        <v>0</v>
      </c>
      <c r="Z228" s="149">
        <f t="shared" ca="1" si="157"/>
        <v>0</v>
      </c>
      <c r="AA228" s="122">
        <f t="shared" ca="1" si="158"/>
        <v>0</v>
      </c>
      <c r="AB228" s="122">
        <f t="shared" ca="1" si="139"/>
        <v>0</v>
      </c>
      <c r="AC228" s="122">
        <f ca="1">IF(Z228=0,0,IF(OR(EOMONTH($A228,0)&lt;Debt!$A$5,Debt!$A$5=""),IF(Debt!$A$6=TRUE,IF(Debt!$C$5-$D228-$J228-$P228-$V228-$AH228-$AN228-$AT228-$AZ228-$BF228-$E228-$K228-$Q228-$W228&gt;Z228,Z228-AB228+AE228,Debt!$C$5-$D228-$J228-$P228-$V228-$AB228-$AH228-$AN228-$AT228-$AZ228-$BF228-$E228-$K228-$Q228-$W228),0),IF(Debt!$B$5-$D228-$J228-$P228-$V228-$AB228-$AH228-$AN228-$AT228-$AZ228-$BF228-$E228-$K228-$Q228-$W228&gt;Z228,Z228-AB228+AE228,Debt!$B$5-$D228-$J228-$P228-$V228-$AB228-$AH228-$AN228-$AT228-$AZ228-$BF228-$E228-$K228-$Q228-$W228)))</f>
        <v>0</v>
      </c>
      <c r="AD228" s="76">
        <f t="shared" ca="1" si="159"/>
        <v>0</v>
      </c>
      <c r="AE228" s="150">
        <f ca="1">IF(OR(Z228=0,AB$4=0),0,Z228*VLOOKUP(5,Debt!$A$7:$L$17,3,0)/12)</f>
        <v>0</v>
      </c>
      <c r="AF228" s="149">
        <f t="shared" si="160"/>
        <v>0</v>
      </c>
      <c r="AG228" s="122">
        <f t="shared" si="161"/>
        <v>0</v>
      </c>
      <c r="AH228" s="122">
        <f t="shared" si="140"/>
        <v>0</v>
      </c>
      <c r="AI228" s="122">
        <f>IF(AF228=0,0,IF(OR(EOMONTH($A228,0)&lt;Debt!$A$5,Debt!$A$5=""),IF(Debt!$A$6=TRUE,IF(Debt!$C$5-$D228-$J228-$P228-$V228-$AB228-$AN228-$AT228-$AZ228-$BF228-$E228-$K228-$Q228-$W228-$AC228&gt;AF228,AF228-AH228+AK228,Debt!$C$5-$D228-$J228-$P228-$V228-$AB228-$AH228-$AN228-$AT228-$AZ228-$BF228-$E228-$K228-$Q228-$W228-$AC228),0),IF(Debt!$B$5-$D228-$J228-$P228-$V228-$AB228-$AH228-$AN228-$AT228-$AZ228-$BF228-$E228-$K228-$Q228-$W228-$AC228&gt;AF228,AF228-AH228+AK228,Debt!$B$5-$D228-$J228-$P228-$V228-$AB228-$AH228-$AN228-$AT228-$AZ228-$BF228-$E228-$K228-$Q228-$W228-$AC228)))</f>
        <v>0</v>
      </c>
      <c r="AJ228" s="76">
        <f t="shared" si="162"/>
        <v>0</v>
      </c>
      <c r="AK228" s="150">
        <f>IF(OR(AF228=0,AH$4=0),0,AF228*VLOOKUP(6,Debt!$A$7:$L$17,3,0)/12)</f>
        <v>0</v>
      </c>
      <c r="AL228" s="149">
        <f t="shared" si="163"/>
        <v>0</v>
      </c>
      <c r="AM228" s="122">
        <f t="shared" si="164"/>
        <v>0</v>
      </c>
      <c r="AN228" s="122">
        <f t="shared" si="141"/>
        <v>0</v>
      </c>
      <c r="AO228" s="122">
        <f>IF(AL228=0,0,IF(OR(EOMONTH($A228,0)&lt;Debt!$A$5,Debt!$A$5=""),IF(Debt!$A$6=TRUE,IF(Debt!$C$5-$D228-$J228-$P228-$V228-$AB228-$AH228-$AT228-$AZ228-$BF228-$E228-$K228-$Q228-$W228-$AC228-$AI228&gt;AL228,AL228-AN228+AQ228,Debt!$C$5-$D228-$J228-$P228-$V228-$AB228-$AH228-$AN228-$AT228-$AZ228-$BF228-$E228-$K228-$Q228-$W228-$AC228-$AI228),0),IF(Debt!$B$5-$D228-$J228-$P228-$V228-$AB228-$AH228-$AN228-$AT228-$AZ228-$BF228-$E228-$K228-$Q228-$W228-$AC228-$AI228&gt;AL228,AL228-AN228+AQ228,Debt!$B$5-$D228-$J228-$P228-$V228-$AB228-$AH228-$AN228-$AT228-$AZ228-$BF228-$E228-$K228-$Q228-$W228-$AC228-$AI228)))</f>
        <v>0</v>
      </c>
      <c r="AP228" s="76">
        <f t="shared" si="165"/>
        <v>0</v>
      </c>
      <c r="AQ228" s="150">
        <f>IF(OR(AL228=0,AN$4=0),0,AL228*VLOOKUP(7,Debt!$A$7:$L$17,3,0)/12)</f>
        <v>0</v>
      </c>
      <c r="AR228" s="149">
        <f t="shared" si="166"/>
        <v>0</v>
      </c>
      <c r="AS228" s="122">
        <f t="shared" si="167"/>
        <v>0</v>
      </c>
      <c r="AT228" s="122">
        <f t="shared" si="142"/>
        <v>0</v>
      </c>
      <c r="AU228" s="122">
        <f>IF(AR228=0,0,IF(OR(EOMONTH($A228,0)&lt;Debt!$A$5,Debt!$A$5=""),IF(Debt!$A$6=TRUE,IF(Debt!$C$5-$D228-$J228-$P228-$V228-$AB228-$AH228-$AN228-$AZ228-$BF228-$E228-$K228-$Q228-$W228-$AC228-$AI228-$AO228&gt;AR228,AR228-AT228+AW228,Debt!$C$5-$D228-$J228-$P228-$V228-$AB228-$AH228-$AN228-$AT228-$AZ228-$BF228-$E228-$K228-$Q228-$W228-$AC228-$AI228-$AO228),0),IF(Debt!$B$5-$D228-$J228-$P228-$V228-$AB228-$AH228-$AN228-$AT228-$AZ228-$BF228-$E228-$K228-$Q228-$W228-$AC228-$AI228-$AO228&gt;AR228,AR228-AT228+AW228,Debt!$B$5-$D228-$J228-$P228-$V228-$AB228-$AH228-$AN228-$AT228-$AZ228-$BF228-$E228-$K228-$Q228-$W228-$AC228-$AI228-$AO228)))</f>
        <v>0</v>
      </c>
      <c r="AV228" s="76">
        <f t="shared" si="168"/>
        <v>0</v>
      </c>
      <c r="AW228" s="150">
        <f>IF(OR(AR228=0,AT$4=0),0,AR228*VLOOKUP(8,Debt!$A$7:$L$17,3,0)/12)</f>
        <v>0</v>
      </c>
      <c r="AX228" s="149">
        <f t="shared" si="169"/>
        <v>0</v>
      </c>
      <c r="AY228" s="122">
        <f t="shared" si="170"/>
        <v>0</v>
      </c>
      <c r="AZ228" s="122">
        <f t="shared" si="143"/>
        <v>0</v>
      </c>
      <c r="BA228" s="122">
        <f>IF(AX228=0,0,IF(OR(EOMONTH($A228,0)&lt;Debt!$A$5,Debt!$A$5=""),IF(Debt!$A$6=TRUE,IF(Debt!$C$5-$D228-$J228-$P228-$V228-$AB228-$AH228-$AN228-$AT228-$BF228-$E228-$K228-$Q228-$W228-$AC228-$AI228-$AO228-$AU228&gt;AX228,AX228-AZ228+BC228,Debt!$C$5-$D228-$J228-$P228-$V228-$AB228-$AH228-$AN228-$AT228-$AZ228-$BF228-$E228-$K228-$Q228-$W228-$AC228-$AI228-$AO228-$AU228),0),IF(Debt!$B$5-$D228-$J228-$P228-$V228-$AB228-$AH228-$AN228-$AT228-$AZ228-$BF228-$E228-$K228-$Q228-$W228-$AC228-$AI228-$AO228-$AU228&gt;AX228,AX228-AZ228+BC228,Debt!$B$5-$D228-$J228-$P228-$V228-$AB228-$AH228-$AN228-$AT228-$AZ228-$BF228-$E228-$K228-$Q228-$W228-$AC228-$AI228-$AO228-$AU228)))</f>
        <v>0</v>
      </c>
      <c r="BB228" s="76">
        <f t="shared" si="171"/>
        <v>0</v>
      </c>
      <c r="BC228" s="150">
        <f>IF(OR(AX228=0,AZ$4=0),0,AX228*VLOOKUP(9,Debt!$A$7:$L$17,3,0)/12)</f>
        <v>0</v>
      </c>
      <c r="BD228" s="149">
        <f t="shared" si="172"/>
        <v>0</v>
      </c>
      <c r="BE228" s="122">
        <f t="shared" si="173"/>
        <v>0</v>
      </c>
      <c r="BF228" s="122">
        <f t="shared" si="144"/>
        <v>0</v>
      </c>
      <c r="BG228" s="122">
        <f>IF(BD228=0,0,IF(OR(EOMONTH($A228,0)&lt;Debt!$A$5,Debt!$A$5=""),IF(Debt!$A$6=TRUE,IF(Debt!$C$5-$D228-$J228-$P228-$V228-$AB228-$AH228-$AN228-$AT228-$AZ228-$E228-$K228-$Q228-$W228-$AC228-$AI228-$AO228-$AU228-$BA228&gt;BD228,BD228-BF228+BI228,Debt!$C$5-$D228-$J228-$P228-$V228-$AB228-$AH228-$AN228-$AT228-$AZ228-$BF228-$E228-$K228-$Q228-$W228-$AC228-$AI228-$AO228-$AU228-$BA228),0),IF(Debt!$B$5-$D228-$J228-$P228-$V228-$AB228-$AH228-$AN228-$AT228-$AZ228-$BF228-$E228-$K228-$Q228-$W228-$AC228-$AI228-$AO228-$AU228-$BA228&gt;BD228,BD228-BF228+BI228,Debt!$B$5-$D228-$J228-$P228-$V228-$AB228-$AH228-$AN228-$AT228-$AZ228-$BF228-$E228-$K228-$Q228-$W228-$AC228-$AI228-$AO228-$AU228-$BA228)))</f>
        <v>0</v>
      </c>
      <c r="BH228" s="76">
        <f t="shared" si="174"/>
        <v>0</v>
      </c>
      <c r="BI228" s="150">
        <f>IF(OR(BD228=0,BF$4=0),0,BD228*VLOOKUP(10,Debt!$A$7:$L$17,3,0)/12)</f>
        <v>0</v>
      </c>
      <c r="BJ228" s="133">
        <f t="shared" ca="1" si="175"/>
        <v>0</v>
      </c>
      <c r="BK228" s="133">
        <f t="shared" ca="1" si="176"/>
        <v>0</v>
      </c>
      <c r="BL228" s="133">
        <f t="shared" ca="1" si="177"/>
        <v>0</v>
      </c>
      <c r="BM228" s="157">
        <f t="shared" ca="1" si="178"/>
        <v>0</v>
      </c>
    </row>
    <row r="229" spans="1:65" customFormat="1" thickBot="1" x14ac:dyDescent="0.25">
      <c r="A229" s="160">
        <f t="shared" ca="1" si="179"/>
        <v>51714</v>
      </c>
      <c r="B229" s="149">
        <f t="shared" ca="1" si="145"/>
        <v>0</v>
      </c>
      <c r="C229" s="122">
        <f t="shared" ca="1" si="146"/>
        <v>0</v>
      </c>
      <c r="D229" s="122">
        <f t="shared" ca="1" si="135"/>
        <v>0</v>
      </c>
      <c r="E229" s="122">
        <f ca="1">IF(B229=0,0,IF(OR(EOMONTH($A229,0)&lt;Debt!$A$5,Debt!$A$5=""),IF(Debt!$A$6=TRUE,IF(Debt!$C$5-$J229-$P229-$V229-$AB229-$AH229-$AN229-$AT229-$AZ229-$BF229&gt;B229,B229-D229+G229,Debt!$C$5-$D229-$J229-$P229-$V229-$AB229-$AH229-$AN229-$AT229-$AZ229-$BF229),0),IF(Debt!$B$5-$D229-$J229-$P229-$V229-$AB229-$AH229-$AN229-$AT229-$AZ229-$BF229&gt;B229,B229-D229+G229,Debt!$B$5-$D229-$J229-$P229-$V229-$AB229-$AH229-$AN229-$AT229-$AZ229-$BF229)))</f>
        <v>0</v>
      </c>
      <c r="F229" s="76">
        <f t="shared" ca="1" si="147"/>
        <v>0</v>
      </c>
      <c r="G229" s="150">
        <f ca="1">IF(OR(B229=0,D$4=0),0,B229*VLOOKUP(1,Debt!$A$7:$L$17,3,0)/12)</f>
        <v>0</v>
      </c>
      <c r="H229" s="149">
        <f t="shared" ca="1" si="148"/>
        <v>0</v>
      </c>
      <c r="I229" s="122">
        <f t="shared" ca="1" si="149"/>
        <v>0</v>
      </c>
      <c r="J229" s="122">
        <f t="shared" ca="1" si="136"/>
        <v>0</v>
      </c>
      <c r="K229" s="122">
        <f ca="1">IF(H229=0,0,IF(OR(EOMONTH($A229,0)&lt;Debt!$A$5,Debt!$A$5=""),IF(Debt!$A$6=TRUE,IF(Debt!C$5-$D229-$P229-$V229-$AB229-$AH229-$AN229-$AT229-$AZ229-$BF229&gt;H229,H229-J229+M229,Debt!$C$5-$D229-$J229-$P229-$V229-$AB229-$AH229-$AN229-$AT229-$AZ229-$BF229-$E229),0),IF(Debt!$B$5-$D229-$J229-$P229-$V229-$AB229-$AH229-$AN229-$AT229-$AZ229-$BF229-$E229&gt;H229,H229-J229+M229,Debt!$B$5-$D229-$J229-$P229-$V229-$AB229-$AH229-$AN229-$AT229-$AZ229-$BF229-$E229)))</f>
        <v>0</v>
      </c>
      <c r="L229" s="76">
        <f t="shared" ca="1" si="150"/>
        <v>0</v>
      </c>
      <c r="M229" s="150">
        <f ca="1">IF(OR(H229=0,J$4=0),0,H229*VLOOKUP(2,Debt!$A$7:$L$17,3,0)/12)</f>
        <v>0</v>
      </c>
      <c r="N229" s="149">
        <f t="shared" ca="1" si="151"/>
        <v>0</v>
      </c>
      <c r="O229" s="122">
        <f t="shared" ca="1" si="152"/>
        <v>0</v>
      </c>
      <c r="P229" s="122">
        <f t="shared" ca="1" si="137"/>
        <v>0</v>
      </c>
      <c r="Q229" s="122">
        <f ca="1">IF(N229=0,0,IF(OR(EOMONTH($A229,0)&lt;Debt!$A$5,Debt!$A$5=""),IF(Debt!$A$6=TRUE,IF(Debt!$C$5-$D229-$J229-$V229-$AB229-$AH229-$AN229-$AT229-$AZ229-$BF229-$E229-$K229&gt;N229,N229-P229+S229,Debt!$C$5-$D229-$J229-$P229-$V229-$AB229-$AH229-$AN229-$AT229-$AZ229-$BF229-$E229-$K229),0),IF(Debt!$B$5-$D229-$J229-$P229-$V229-$AB229-$AH229-$AN229-$AT229-$AZ229-$BF229-$E229-$K229&gt;N229,N229-P229+S229,Debt!$B$5-$D229-$J229-$P229-$V229-$AB229-$AH229-$AN229-$AT229-$AZ229-$BF229-$E229-$K229)))</f>
        <v>0</v>
      </c>
      <c r="R229" s="76">
        <f t="shared" ca="1" si="153"/>
        <v>0</v>
      </c>
      <c r="S229" s="150">
        <f ca="1">IF(OR(N229=0,P$4=0),0,N229*VLOOKUP(3,Debt!$A$7:$L$17,3,0)/12)</f>
        <v>0</v>
      </c>
      <c r="T229" s="149">
        <f t="shared" ca="1" si="154"/>
        <v>0</v>
      </c>
      <c r="U229" s="122">
        <f t="shared" ca="1" si="155"/>
        <v>0</v>
      </c>
      <c r="V229" s="122">
        <f t="shared" ca="1" si="138"/>
        <v>0</v>
      </c>
      <c r="W229" s="122">
        <f ca="1">IF(T229=0,0,IF(OR(EOMONTH($A229,0)&lt;Debt!$A$5,Debt!$A$5=""),IF(Debt!$A$6=TRUE,IF(Debt!$C$5-$D229-$J229-$P229-$AB229-$AH229-$AN229-$AT229-$AZ229-$BF229-$E229-$K229-$Q229&gt;T229,T229-V229+Y229,Debt!$C$5-$D229-$J229-$P229-$V229-$AB229-$AH229-$AN229-$AT229-$AZ229-$BF229-$E229-$K229-$Q229),0),IF(Debt!$B$5-$D229-$J229-$P229-$V229-$AB229-$AH229-$AN229-$AT229-$AZ229-$BF229-$E229-$K229-$Q229&gt;T229,T229-V229+Y229,Debt!$B$5-$D229-$J229-$P229-$V229-$AB229-$AH229-$AN229-$AT229-$AZ229-$BF229-$E229-$K229-$Q229)))</f>
        <v>0</v>
      </c>
      <c r="X229" s="76">
        <f t="shared" ca="1" si="156"/>
        <v>0</v>
      </c>
      <c r="Y229" s="150">
        <f ca="1">IF(OR(T229=0,V$4=0),0,T229*VLOOKUP(4,Debt!$A$7:$L$17,3,0)/12)</f>
        <v>0</v>
      </c>
      <c r="Z229" s="149">
        <f t="shared" ca="1" si="157"/>
        <v>0</v>
      </c>
      <c r="AA229" s="122">
        <f t="shared" ca="1" si="158"/>
        <v>0</v>
      </c>
      <c r="AB229" s="122">
        <f t="shared" ca="1" si="139"/>
        <v>0</v>
      </c>
      <c r="AC229" s="122">
        <f ca="1">IF(Z229=0,0,IF(OR(EOMONTH($A229,0)&lt;Debt!$A$5,Debt!$A$5=""),IF(Debt!$A$6=TRUE,IF(Debt!$C$5-$D229-$J229-$P229-$V229-$AH229-$AN229-$AT229-$AZ229-$BF229-$E229-$K229-$Q229-$W229&gt;Z229,Z229-AB229+AE229,Debt!$C$5-$D229-$J229-$P229-$V229-$AB229-$AH229-$AN229-$AT229-$AZ229-$BF229-$E229-$K229-$Q229-$W229),0),IF(Debt!$B$5-$D229-$J229-$P229-$V229-$AB229-$AH229-$AN229-$AT229-$AZ229-$BF229-$E229-$K229-$Q229-$W229&gt;Z229,Z229-AB229+AE229,Debt!$B$5-$D229-$J229-$P229-$V229-$AB229-$AH229-$AN229-$AT229-$AZ229-$BF229-$E229-$K229-$Q229-$W229)))</f>
        <v>0</v>
      </c>
      <c r="AD229" s="76">
        <f t="shared" ca="1" si="159"/>
        <v>0</v>
      </c>
      <c r="AE229" s="150">
        <f ca="1">IF(OR(Z229=0,AB$4=0),0,Z229*VLOOKUP(5,Debt!$A$7:$L$17,3,0)/12)</f>
        <v>0</v>
      </c>
      <c r="AF229" s="149">
        <f t="shared" si="160"/>
        <v>0</v>
      </c>
      <c r="AG229" s="122">
        <f t="shared" si="161"/>
        <v>0</v>
      </c>
      <c r="AH229" s="122">
        <f t="shared" si="140"/>
        <v>0</v>
      </c>
      <c r="AI229" s="122">
        <f>IF(AF229=0,0,IF(OR(EOMONTH($A229,0)&lt;Debt!$A$5,Debt!$A$5=""),IF(Debt!$A$6=TRUE,IF(Debt!$C$5-$D229-$J229-$P229-$V229-$AB229-$AN229-$AT229-$AZ229-$BF229-$E229-$K229-$Q229-$W229-$AC229&gt;AF229,AF229-AH229+AK229,Debt!$C$5-$D229-$J229-$P229-$V229-$AB229-$AH229-$AN229-$AT229-$AZ229-$BF229-$E229-$K229-$Q229-$W229-$AC229),0),IF(Debt!$B$5-$D229-$J229-$P229-$V229-$AB229-$AH229-$AN229-$AT229-$AZ229-$BF229-$E229-$K229-$Q229-$W229-$AC229&gt;AF229,AF229-AH229+AK229,Debt!$B$5-$D229-$J229-$P229-$V229-$AB229-$AH229-$AN229-$AT229-$AZ229-$BF229-$E229-$K229-$Q229-$W229-$AC229)))</f>
        <v>0</v>
      </c>
      <c r="AJ229" s="76">
        <f t="shared" si="162"/>
        <v>0</v>
      </c>
      <c r="AK229" s="150">
        <f>IF(OR(AF229=0,AH$4=0),0,AF229*VLOOKUP(6,Debt!$A$7:$L$17,3,0)/12)</f>
        <v>0</v>
      </c>
      <c r="AL229" s="149">
        <f t="shared" si="163"/>
        <v>0</v>
      </c>
      <c r="AM229" s="122">
        <f t="shared" si="164"/>
        <v>0</v>
      </c>
      <c r="AN229" s="122">
        <f t="shared" si="141"/>
        <v>0</v>
      </c>
      <c r="AO229" s="122">
        <f>IF(AL229=0,0,IF(OR(EOMONTH($A229,0)&lt;Debt!$A$5,Debt!$A$5=""),IF(Debt!$A$6=TRUE,IF(Debt!$C$5-$D229-$J229-$P229-$V229-$AB229-$AH229-$AT229-$AZ229-$BF229-$E229-$K229-$Q229-$W229-$AC229-$AI229&gt;AL229,AL229-AN229+AQ229,Debt!$C$5-$D229-$J229-$P229-$V229-$AB229-$AH229-$AN229-$AT229-$AZ229-$BF229-$E229-$K229-$Q229-$W229-$AC229-$AI229),0),IF(Debt!$B$5-$D229-$J229-$P229-$V229-$AB229-$AH229-$AN229-$AT229-$AZ229-$BF229-$E229-$K229-$Q229-$W229-$AC229-$AI229&gt;AL229,AL229-AN229+AQ229,Debt!$B$5-$D229-$J229-$P229-$V229-$AB229-$AH229-$AN229-$AT229-$AZ229-$BF229-$E229-$K229-$Q229-$W229-$AC229-$AI229)))</f>
        <v>0</v>
      </c>
      <c r="AP229" s="76">
        <f t="shared" si="165"/>
        <v>0</v>
      </c>
      <c r="AQ229" s="150">
        <f>IF(OR(AL229=0,AN$4=0),0,AL229*VLOOKUP(7,Debt!$A$7:$L$17,3,0)/12)</f>
        <v>0</v>
      </c>
      <c r="AR229" s="149">
        <f t="shared" si="166"/>
        <v>0</v>
      </c>
      <c r="AS229" s="122">
        <f t="shared" si="167"/>
        <v>0</v>
      </c>
      <c r="AT229" s="122">
        <f t="shared" si="142"/>
        <v>0</v>
      </c>
      <c r="AU229" s="122">
        <f>IF(AR229=0,0,IF(OR(EOMONTH($A229,0)&lt;Debt!$A$5,Debt!$A$5=""),IF(Debt!$A$6=TRUE,IF(Debt!$C$5-$D229-$J229-$P229-$V229-$AB229-$AH229-$AN229-$AZ229-$BF229-$E229-$K229-$Q229-$W229-$AC229-$AI229-$AO229&gt;AR229,AR229-AT229+AW229,Debt!$C$5-$D229-$J229-$P229-$V229-$AB229-$AH229-$AN229-$AT229-$AZ229-$BF229-$E229-$K229-$Q229-$W229-$AC229-$AI229-$AO229),0),IF(Debt!$B$5-$D229-$J229-$P229-$V229-$AB229-$AH229-$AN229-$AT229-$AZ229-$BF229-$E229-$K229-$Q229-$W229-$AC229-$AI229-$AO229&gt;AR229,AR229-AT229+AW229,Debt!$B$5-$D229-$J229-$P229-$V229-$AB229-$AH229-$AN229-$AT229-$AZ229-$BF229-$E229-$K229-$Q229-$W229-$AC229-$AI229-$AO229)))</f>
        <v>0</v>
      </c>
      <c r="AV229" s="76">
        <f t="shared" si="168"/>
        <v>0</v>
      </c>
      <c r="AW229" s="150">
        <f>IF(OR(AR229=0,AT$4=0),0,AR229*VLOOKUP(8,Debt!$A$7:$L$17,3,0)/12)</f>
        <v>0</v>
      </c>
      <c r="AX229" s="149">
        <f t="shared" si="169"/>
        <v>0</v>
      </c>
      <c r="AY229" s="122">
        <f t="shared" si="170"/>
        <v>0</v>
      </c>
      <c r="AZ229" s="122">
        <f t="shared" si="143"/>
        <v>0</v>
      </c>
      <c r="BA229" s="122">
        <f>IF(AX229=0,0,IF(OR(EOMONTH($A229,0)&lt;Debt!$A$5,Debt!$A$5=""),IF(Debt!$A$6=TRUE,IF(Debt!$C$5-$D229-$J229-$P229-$V229-$AB229-$AH229-$AN229-$AT229-$BF229-$E229-$K229-$Q229-$W229-$AC229-$AI229-$AO229-$AU229&gt;AX229,AX229-AZ229+BC229,Debt!$C$5-$D229-$J229-$P229-$V229-$AB229-$AH229-$AN229-$AT229-$AZ229-$BF229-$E229-$K229-$Q229-$W229-$AC229-$AI229-$AO229-$AU229),0),IF(Debt!$B$5-$D229-$J229-$P229-$V229-$AB229-$AH229-$AN229-$AT229-$AZ229-$BF229-$E229-$K229-$Q229-$W229-$AC229-$AI229-$AO229-$AU229&gt;AX229,AX229-AZ229+BC229,Debt!$B$5-$D229-$J229-$P229-$V229-$AB229-$AH229-$AN229-$AT229-$AZ229-$BF229-$E229-$K229-$Q229-$W229-$AC229-$AI229-$AO229-$AU229)))</f>
        <v>0</v>
      </c>
      <c r="BB229" s="76">
        <f t="shared" si="171"/>
        <v>0</v>
      </c>
      <c r="BC229" s="150">
        <f>IF(OR(AX229=0,AZ$4=0),0,AX229*VLOOKUP(9,Debt!$A$7:$L$17,3,0)/12)</f>
        <v>0</v>
      </c>
      <c r="BD229" s="149">
        <f t="shared" si="172"/>
        <v>0</v>
      </c>
      <c r="BE229" s="122">
        <f t="shared" si="173"/>
        <v>0</v>
      </c>
      <c r="BF229" s="122">
        <f t="shared" si="144"/>
        <v>0</v>
      </c>
      <c r="BG229" s="122">
        <f>IF(BD229=0,0,IF(OR(EOMONTH($A229,0)&lt;Debt!$A$5,Debt!$A$5=""),IF(Debt!$A$6=TRUE,IF(Debt!$C$5-$D229-$J229-$P229-$V229-$AB229-$AH229-$AN229-$AT229-$AZ229-$E229-$K229-$Q229-$W229-$AC229-$AI229-$AO229-$AU229-$BA229&gt;BD229,BD229-BF229+BI229,Debt!$C$5-$D229-$J229-$P229-$V229-$AB229-$AH229-$AN229-$AT229-$AZ229-$BF229-$E229-$K229-$Q229-$W229-$AC229-$AI229-$AO229-$AU229-$BA229),0),IF(Debt!$B$5-$D229-$J229-$P229-$V229-$AB229-$AH229-$AN229-$AT229-$AZ229-$BF229-$E229-$K229-$Q229-$W229-$AC229-$AI229-$AO229-$AU229-$BA229&gt;BD229,BD229-BF229+BI229,Debt!$B$5-$D229-$J229-$P229-$V229-$AB229-$AH229-$AN229-$AT229-$AZ229-$BF229-$E229-$K229-$Q229-$W229-$AC229-$AI229-$AO229-$AU229-$BA229)))</f>
        <v>0</v>
      </c>
      <c r="BH229" s="76">
        <f t="shared" si="174"/>
        <v>0</v>
      </c>
      <c r="BI229" s="150">
        <f>IF(OR(BD229=0,BF$4=0),0,BD229*VLOOKUP(10,Debt!$A$7:$L$17,3,0)/12)</f>
        <v>0</v>
      </c>
      <c r="BJ229" s="133">
        <f t="shared" ca="1" si="175"/>
        <v>0</v>
      </c>
      <c r="BK229" s="133">
        <f t="shared" ca="1" si="176"/>
        <v>0</v>
      </c>
      <c r="BL229" s="133">
        <f t="shared" ca="1" si="177"/>
        <v>0</v>
      </c>
      <c r="BM229" s="157">
        <f t="shared" ca="1" si="178"/>
        <v>0</v>
      </c>
    </row>
    <row r="230" spans="1:65" customFormat="1" thickBot="1" x14ac:dyDescent="0.25">
      <c r="A230" s="160">
        <f t="shared" ca="1" si="179"/>
        <v>51745</v>
      </c>
      <c r="B230" s="149">
        <f t="shared" ca="1" si="145"/>
        <v>0</v>
      </c>
      <c r="C230" s="122">
        <f t="shared" ca="1" si="146"/>
        <v>0</v>
      </c>
      <c r="D230" s="122">
        <f t="shared" ca="1" si="135"/>
        <v>0</v>
      </c>
      <c r="E230" s="122">
        <f ca="1">IF(B230=0,0,IF(OR(EOMONTH($A230,0)&lt;Debt!$A$5,Debt!$A$5=""),IF(Debt!$A$6=TRUE,IF(Debt!$C$5-$J230-$P230-$V230-$AB230-$AH230-$AN230-$AT230-$AZ230-$BF230&gt;B230,B230-D230+G230,Debt!$C$5-$D230-$J230-$P230-$V230-$AB230-$AH230-$AN230-$AT230-$AZ230-$BF230),0),IF(Debt!$B$5-$D230-$J230-$P230-$V230-$AB230-$AH230-$AN230-$AT230-$AZ230-$BF230&gt;B230,B230-D230+G230,Debt!$B$5-$D230-$J230-$P230-$V230-$AB230-$AH230-$AN230-$AT230-$AZ230-$BF230)))</f>
        <v>0</v>
      </c>
      <c r="F230" s="76">
        <f t="shared" ca="1" si="147"/>
        <v>0</v>
      </c>
      <c r="G230" s="150">
        <f ca="1">IF(OR(B230=0,D$4=0),0,B230*VLOOKUP(1,Debt!$A$7:$L$17,3,0)/12)</f>
        <v>0</v>
      </c>
      <c r="H230" s="149">
        <f t="shared" ca="1" si="148"/>
        <v>0</v>
      </c>
      <c r="I230" s="122">
        <f t="shared" ca="1" si="149"/>
        <v>0</v>
      </c>
      <c r="J230" s="122">
        <f t="shared" ca="1" si="136"/>
        <v>0</v>
      </c>
      <c r="K230" s="122">
        <f ca="1">IF(H230=0,0,IF(OR(EOMONTH($A230,0)&lt;Debt!$A$5,Debt!$A$5=""),IF(Debt!$A$6=TRUE,IF(Debt!C$5-$D230-$P230-$V230-$AB230-$AH230-$AN230-$AT230-$AZ230-$BF230&gt;H230,H230-J230+M230,Debt!$C$5-$D230-$J230-$P230-$V230-$AB230-$AH230-$AN230-$AT230-$AZ230-$BF230-$E230),0),IF(Debt!$B$5-$D230-$J230-$P230-$V230-$AB230-$AH230-$AN230-$AT230-$AZ230-$BF230-$E230&gt;H230,H230-J230+M230,Debt!$B$5-$D230-$J230-$P230-$V230-$AB230-$AH230-$AN230-$AT230-$AZ230-$BF230-$E230)))</f>
        <v>0</v>
      </c>
      <c r="L230" s="76">
        <f t="shared" ca="1" si="150"/>
        <v>0</v>
      </c>
      <c r="M230" s="150">
        <f ca="1">IF(OR(H230=0,J$4=0),0,H230*VLOOKUP(2,Debt!$A$7:$L$17,3,0)/12)</f>
        <v>0</v>
      </c>
      <c r="N230" s="149">
        <f t="shared" ca="1" si="151"/>
        <v>0</v>
      </c>
      <c r="O230" s="122">
        <f t="shared" ca="1" si="152"/>
        <v>0</v>
      </c>
      <c r="P230" s="122">
        <f t="shared" ca="1" si="137"/>
        <v>0</v>
      </c>
      <c r="Q230" s="122">
        <f ca="1">IF(N230=0,0,IF(OR(EOMONTH($A230,0)&lt;Debt!$A$5,Debt!$A$5=""),IF(Debt!$A$6=TRUE,IF(Debt!$C$5-$D230-$J230-$V230-$AB230-$AH230-$AN230-$AT230-$AZ230-$BF230-$E230-$K230&gt;N230,N230-P230+S230,Debt!$C$5-$D230-$J230-$P230-$V230-$AB230-$AH230-$AN230-$AT230-$AZ230-$BF230-$E230-$K230),0),IF(Debt!$B$5-$D230-$J230-$P230-$V230-$AB230-$AH230-$AN230-$AT230-$AZ230-$BF230-$E230-$K230&gt;N230,N230-P230+S230,Debt!$B$5-$D230-$J230-$P230-$V230-$AB230-$AH230-$AN230-$AT230-$AZ230-$BF230-$E230-$K230)))</f>
        <v>0</v>
      </c>
      <c r="R230" s="76">
        <f t="shared" ca="1" si="153"/>
        <v>0</v>
      </c>
      <c r="S230" s="150">
        <f ca="1">IF(OR(N230=0,P$4=0),0,N230*VLOOKUP(3,Debt!$A$7:$L$17,3,0)/12)</f>
        <v>0</v>
      </c>
      <c r="T230" s="149">
        <f t="shared" ca="1" si="154"/>
        <v>0</v>
      </c>
      <c r="U230" s="122">
        <f t="shared" ca="1" si="155"/>
        <v>0</v>
      </c>
      <c r="V230" s="122">
        <f t="shared" ca="1" si="138"/>
        <v>0</v>
      </c>
      <c r="W230" s="122">
        <f ca="1">IF(T230=0,0,IF(OR(EOMONTH($A230,0)&lt;Debt!$A$5,Debt!$A$5=""),IF(Debt!$A$6=TRUE,IF(Debt!$C$5-$D230-$J230-$P230-$AB230-$AH230-$AN230-$AT230-$AZ230-$BF230-$E230-$K230-$Q230&gt;T230,T230-V230+Y230,Debt!$C$5-$D230-$J230-$P230-$V230-$AB230-$AH230-$AN230-$AT230-$AZ230-$BF230-$E230-$K230-$Q230),0),IF(Debt!$B$5-$D230-$J230-$P230-$V230-$AB230-$AH230-$AN230-$AT230-$AZ230-$BF230-$E230-$K230-$Q230&gt;T230,T230-V230+Y230,Debt!$B$5-$D230-$J230-$P230-$V230-$AB230-$AH230-$AN230-$AT230-$AZ230-$BF230-$E230-$K230-$Q230)))</f>
        <v>0</v>
      </c>
      <c r="X230" s="76">
        <f t="shared" ca="1" si="156"/>
        <v>0</v>
      </c>
      <c r="Y230" s="150">
        <f ca="1">IF(OR(T230=0,V$4=0),0,T230*VLOOKUP(4,Debt!$A$7:$L$17,3,0)/12)</f>
        <v>0</v>
      </c>
      <c r="Z230" s="149">
        <f t="shared" ca="1" si="157"/>
        <v>0</v>
      </c>
      <c r="AA230" s="122">
        <f t="shared" ca="1" si="158"/>
        <v>0</v>
      </c>
      <c r="AB230" s="122">
        <f t="shared" ca="1" si="139"/>
        <v>0</v>
      </c>
      <c r="AC230" s="122">
        <f ca="1">IF(Z230=0,0,IF(OR(EOMONTH($A230,0)&lt;Debt!$A$5,Debt!$A$5=""),IF(Debt!$A$6=TRUE,IF(Debt!$C$5-$D230-$J230-$P230-$V230-$AH230-$AN230-$AT230-$AZ230-$BF230-$E230-$K230-$Q230-$W230&gt;Z230,Z230-AB230+AE230,Debt!$C$5-$D230-$J230-$P230-$V230-$AB230-$AH230-$AN230-$AT230-$AZ230-$BF230-$E230-$K230-$Q230-$W230),0),IF(Debt!$B$5-$D230-$J230-$P230-$V230-$AB230-$AH230-$AN230-$AT230-$AZ230-$BF230-$E230-$K230-$Q230-$W230&gt;Z230,Z230-AB230+AE230,Debt!$B$5-$D230-$J230-$P230-$V230-$AB230-$AH230-$AN230-$AT230-$AZ230-$BF230-$E230-$K230-$Q230-$W230)))</f>
        <v>0</v>
      </c>
      <c r="AD230" s="76">
        <f t="shared" ca="1" si="159"/>
        <v>0</v>
      </c>
      <c r="AE230" s="150">
        <f ca="1">IF(OR(Z230=0,AB$4=0),0,Z230*VLOOKUP(5,Debt!$A$7:$L$17,3,0)/12)</f>
        <v>0</v>
      </c>
      <c r="AF230" s="149">
        <f t="shared" si="160"/>
        <v>0</v>
      </c>
      <c r="AG230" s="122">
        <f t="shared" si="161"/>
        <v>0</v>
      </c>
      <c r="AH230" s="122">
        <f t="shared" si="140"/>
        <v>0</v>
      </c>
      <c r="AI230" s="122">
        <f>IF(AF230=0,0,IF(OR(EOMONTH($A230,0)&lt;Debt!$A$5,Debt!$A$5=""),IF(Debt!$A$6=TRUE,IF(Debt!$C$5-$D230-$J230-$P230-$V230-$AB230-$AN230-$AT230-$AZ230-$BF230-$E230-$K230-$Q230-$W230-$AC230&gt;AF230,AF230-AH230+AK230,Debt!$C$5-$D230-$J230-$P230-$V230-$AB230-$AH230-$AN230-$AT230-$AZ230-$BF230-$E230-$K230-$Q230-$W230-$AC230),0),IF(Debt!$B$5-$D230-$J230-$P230-$V230-$AB230-$AH230-$AN230-$AT230-$AZ230-$BF230-$E230-$K230-$Q230-$W230-$AC230&gt;AF230,AF230-AH230+AK230,Debt!$B$5-$D230-$J230-$P230-$V230-$AB230-$AH230-$AN230-$AT230-$AZ230-$BF230-$E230-$K230-$Q230-$W230-$AC230)))</f>
        <v>0</v>
      </c>
      <c r="AJ230" s="76">
        <f t="shared" si="162"/>
        <v>0</v>
      </c>
      <c r="AK230" s="150">
        <f>IF(OR(AF230=0,AH$4=0),0,AF230*VLOOKUP(6,Debt!$A$7:$L$17,3,0)/12)</f>
        <v>0</v>
      </c>
      <c r="AL230" s="149">
        <f t="shared" si="163"/>
        <v>0</v>
      </c>
      <c r="AM230" s="122">
        <f t="shared" si="164"/>
        <v>0</v>
      </c>
      <c r="AN230" s="122">
        <f t="shared" si="141"/>
        <v>0</v>
      </c>
      <c r="AO230" s="122">
        <f>IF(AL230=0,0,IF(OR(EOMONTH($A230,0)&lt;Debt!$A$5,Debt!$A$5=""),IF(Debt!$A$6=TRUE,IF(Debt!$C$5-$D230-$J230-$P230-$V230-$AB230-$AH230-$AT230-$AZ230-$BF230-$E230-$K230-$Q230-$W230-$AC230-$AI230&gt;AL230,AL230-AN230+AQ230,Debt!$C$5-$D230-$J230-$P230-$V230-$AB230-$AH230-$AN230-$AT230-$AZ230-$BF230-$E230-$K230-$Q230-$W230-$AC230-$AI230),0),IF(Debt!$B$5-$D230-$J230-$P230-$V230-$AB230-$AH230-$AN230-$AT230-$AZ230-$BF230-$E230-$K230-$Q230-$W230-$AC230-$AI230&gt;AL230,AL230-AN230+AQ230,Debt!$B$5-$D230-$J230-$P230-$V230-$AB230-$AH230-$AN230-$AT230-$AZ230-$BF230-$E230-$K230-$Q230-$W230-$AC230-$AI230)))</f>
        <v>0</v>
      </c>
      <c r="AP230" s="76">
        <f t="shared" si="165"/>
        <v>0</v>
      </c>
      <c r="AQ230" s="150">
        <f>IF(OR(AL230=0,AN$4=0),0,AL230*VLOOKUP(7,Debt!$A$7:$L$17,3,0)/12)</f>
        <v>0</v>
      </c>
      <c r="AR230" s="149">
        <f t="shared" si="166"/>
        <v>0</v>
      </c>
      <c r="AS230" s="122">
        <f t="shared" si="167"/>
        <v>0</v>
      </c>
      <c r="AT230" s="122">
        <f t="shared" si="142"/>
        <v>0</v>
      </c>
      <c r="AU230" s="122">
        <f>IF(AR230=0,0,IF(OR(EOMONTH($A230,0)&lt;Debt!$A$5,Debt!$A$5=""),IF(Debt!$A$6=TRUE,IF(Debt!$C$5-$D230-$J230-$P230-$V230-$AB230-$AH230-$AN230-$AZ230-$BF230-$E230-$K230-$Q230-$W230-$AC230-$AI230-$AO230&gt;AR230,AR230-AT230+AW230,Debt!$C$5-$D230-$J230-$P230-$V230-$AB230-$AH230-$AN230-$AT230-$AZ230-$BF230-$E230-$K230-$Q230-$W230-$AC230-$AI230-$AO230),0),IF(Debt!$B$5-$D230-$J230-$P230-$V230-$AB230-$AH230-$AN230-$AT230-$AZ230-$BF230-$E230-$K230-$Q230-$W230-$AC230-$AI230-$AO230&gt;AR230,AR230-AT230+AW230,Debt!$B$5-$D230-$J230-$P230-$V230-$AB230-$AH230-$AN230-$AT230-$AZ230-$BF230-$E230-$K230-$Q230-$W230-$AC230-$AI230-$AO230)))</f>
        <v>0</v>
      </c>
      <c r="AV230" s="76">
        <f t="shared" si="168"/>
        <v>0</v>
      </c>
      <c r="AW230" s="150">
        <f>IF(OR(AR230=0,AT$4=0),0,AR230*VLOOKUP(8,Debt!$A$7:$L$17,3,0)/12)</f>
        <v>0</v>
      </c>
      <c r="AX230" s="149">
        <f t="shared" si="169"/>
        <v>0</v>
      </c>
      <c r="AY230" s="122">
        <f t="shared" si="170"/>
        <v>0</v>
      </c>
      <c r="AZ230" s="122">
        <f t="shared" si="143"/>
        <v>0</v>
      </c>
      <c r="BA230" s="122">
        <f>IF(AX230=0,0,IF(OR(EOMONTH($A230,0)&lt;Debt!$A$5,Debt!$A$5=""),IF(Debt!$A$6=TRUE,IF(Debt!$C$5-$D230-$J230-$P230-$V230-$AB230-$AH230-$AN230-$AT230-$BF230-$E230-$K230-$Q230-$W230-$AC230-$AI230-$AO230-$AU230&gt;AX230,AX230-AZ230+BC230,Debt!$C$5-$D230-$J230-$P230-$V230-$AB230-$AH230-$AN230-$AT230-$AZ230-$BF230-$E230-$K230-$Q230-$W230-$AC230-$AI230-$AO230-$AU230),0),IF(Debt!$B$5-$D230-$J230-$P230-$V230-$AB230-$AH230-$AN230-$AT230-$AZ230-$BF230-$E230-$K230-$Q230-$W230-$AC230-$AI230-$AO230-$AU230&gt;AX230,AX230-AZ230+BC230,Debt!$B$5-$D230-$J230-$P230-$V230-$AB230-$AH230-$AN230-$AT230-$AZ230-$BF230-$E230-$K230-$Q230-$W230-$AC230-$AI230-$AO230-$AU230)))</f>
        <v>0</v>
      </c>
      <c r="BB230" s="76">
        <f t="shared" si="171"/>
        <v>0</v>
      </c>
      <c r="BC230" s="150">
        <f>IF(OR(AX230=0,AZ$4=0),0,AX230*VLOOKUP(9,Debt!$A$7:$L$17,3,0)/12)</f>
        <v>0</v>
      </c>
      <c r="BD230" s="149">
        <f t="shared" si="172"/>
        <v>0</v>
      </c>
      <c r="BE230" s="122">
        <f t="shared" si="173"/>
        <v>0</v>
      </c>
      <c r="BF230" s="122">
        <f t="shared" si="144"/>
        <v>0</v>
      </c>
      <c r="BG230" s="122">
        <f>IF(BD230=0,0,IF(OR(EOMONTH($A230,0)&lt;Debt!$A$5,Debt!$A$5=""),IF(Debt!$A$6=TRUE,IF(Debt!$C$5-$D230-$J230-$P230-$V230-$AB230-$AH230-$AN230-$AT230-$AZ230-$E230-$K230-$Q230-$W230-$AC230-$AI230-$AO230-$AU230-$BA230&gt;BD230,BD230-BF230+BI230,Debt!$C$5-$D230-$J230-$P230-$V230-$AB230-$AH230-$AN230-$AT230-$AZ230-$BF230-$E230-$K230-$Q230-$W230-$AC230-$AI230-$AO230-$AU230-$BA230),0),IF(Debt!$B$5-$D230-$J230-$P230-$V230-$AB230-$AH230-$AN230-$AT230-$AZ230-$BF230-$E230-$K230-$Q230-$W230-$AC230-$AI230-$AO230-$AU230-$BA230&gt;BD230,BD230-BF230+BI230,Debt!$B$5-$D230-$J230-$P230-$V230-$AB230-$AH230-$AN230-$AT230-$AZ230-$BF230-$E230-$K230-$Q230-$W230-$AC230-$AI230-$AO230-$AU230-$BA230)))</f>
        <v>0</v>
      </c>
      <c r="BH230" s="76">
        <f t="shared" si="174"/>
        <v>0</v>
      </c>
      <c r="BI230" s="150">
        <f>IF(OR(BD230=0,BF$4=0),0,BD230*VLOOKUP(10,Debt!$A$7:$L$17,3,0)/12)</f>
        <v>0</v>
      </c>
      <c r="BJ230" s="133">
        <f t="shared" ca="1" si="175"/>
        <v>0</v>
      </c>
      <c r="BK230" s="133">
        <f t="shared" ca="1" si="176"/>
        <v>0</v>
      </c>
      <c r="BL230" s="133">
        <f t="shared" ca="1" si="177"/>
        <v>0</v>
      </c>
      <c r="BM230" s="157">
        <f t="shared" ca="1" si="178"/>
        <v>0</v>
      </c>
    </row>
    <row r="231" spans="1:65" customFormat="1" thickBot="1" x14ac:dyDescent="0.25">
      <c r="A231" s="160">
        <f t="shared" ca="1" si="179"/>
        <v>51775</v>
      </c>
      <c r="B231" s="149">
        <f t="shared" ca="1" si="145"/>
        <v>0</v>
      </c>
      <c r="C231" s="122">
        <f t="shared" ca="1" si="146"/>
        <v>0</v>
      </c>
      <c r="D231" s="122">
        <f t="shared" ca="1" si="135"/>
        <v>0</v>
      </c>
      <c r="E231" s="122">
        <f ca="1">IF(B231=0,0,IF(OR(EOMONTH($A231,0)&lt;Debt!$A$5,Debt!$A$5=""),IF(Debt!$A$6=TRUE,IF(Debt!$C$5-$J231-$P231-$V231-$AB231-$AH231-$AN231-$AT231-$AZ231-$BF231&gt;B231,B231-D231+G231,Debt!$C$5-$D231-$J231-$P231-$V231-$AB231-$AH231-$AN231-$AT231-$AZ231-$BF231),0),IF(Debt!$B$5-$D231-$J231-$P231-$V231-$AB231-$AH231-$AN231-$AT231-$AZ231-$BF231&gt;B231,B231-D231+G231,Debt!$B$5-$D231-$J231-$P231-$V231-$AB231-$AH231-$AN231-$AT231-$AZ231-$BF231)))</f>
        <v>0</v>
      </c>
      <c r="F231" s="76">
        <f t="shared" ca="1" si="147"/>
        <v>0</v>
      </c>
      <c r="G231" s="150">
        <f ca="1">IF(OR(B231=0,D$4=0),0,B231*VLOOKUP(1,Debt!$A$7:$L$17,3,0)/12)</f>
        <v>0</v>
      </c>
      <c r="H231" s="149">
        <f t="shared" ca="1" si="148"/>
        <v>0</v>
      </c>
      <c r="I231" s="122">
        <f t="shared" ca="1" si="149"/>
        <v>0</v>
      </c>
      <c r="J231" s="122">
        <f t="shared" ca="1" si="136"/>
        <v>0</v>
      </c>
      <c r="K231" s="122">
        <f ca="1">IF(H231=0,0,IF(OR(EOMONTH($A231,0)&lt;Debt!$A$5,Debt!$A$5=""),IF(Debt!$A$6=TRUE,IF(Debt!C$5-$D231-$P231-$V231-$AB231-$AH231-$AN231-$AT231-$AZ231-$BF231&gt;H231,H231-J231+M231,Debt!$C$5-$D231-$J231-$P231-$V231-$AB231-$AH231-$AN231-$AT231-$AZ231-$BF231-$E231),0),IF(Debt!$B$5-$D231-$J231-$P231-$V231-$AB231-$AH231-$AN231-$AT231-$AZ231-$BF231-$E231&gt;H231,H231-J231+M231,Debt!$B$5-$D231-$J231-$P231-$V231-$AB231-$AH231-$AN231-$AT231-$AZ231-$BF231-$E231)))</f>
        <v>0</v>
      </c>
      <c r="L231" s="76">
        <f t="shared" ca="1" si="150"/>
        <v>0</v>
      </c>
      <c r="M231" s="150">
        <f ca="1">IF(OR(H231=0,J$4=0),0,H231*VLOOKUP(2,Debt!$A$7:$L$17,3,0)/12)</f>
        <v>0</v>
      </c>
      <c r="N231" s="149">
        <f t="shared" ca="1" si="151"/>
        <v>0</v>
      </c>
      <c r="O231" s="122">
        <f t="shared" ca="1" si="152"/>
        <v>0</v>
      </c>
      <c r="P231" s="122">
        <f t="shared" ca="1" si="137"/>
        <v>0</v>
      </c>
      <c r="Q231" s="122">
        <f ca="1">IF(N231=0,0,IF(OR(EOMONTH($A231,0)&lt;Debt!$A$5,Debt!$A$5=""),IF(Debt!$A$6=TRUE,IF(Debt!$C$5-$D231-$J231-$V231-$AB231-$AH231-$AN231-$AT231-$AZ231-$BF231-$E231-$K231&gt;N231,N231-P231+S231,Debt!$C$5-$D231-$J231-$P231-$V231-$AB231-$AH231-$AN231-$AT231-$AZ231-$BF231-$E231-$K231),0),IF(Debt!$B$5-$D231-$J231-$P231-$V231-$AB231-$AH231-$AN231-$AT231-$AZ231-$BF231-$E231-$K231&gt;N231,N231-P231+S231,Debt!$B$5-$D231-$J231-$P231-$V231-$AB231-$AH231-$AN231-$AT231-$AZ231-$BF231-$E231-$K231)))</f>
        <v>0</v>
      </c>
      <c r="R231" s="76">
        <f t="shared" ca="1" si="153"/>
        <v>0</v>
      </c>
      <c r="S231" s="150">
        <f ca="1">IF(OR(N231=0,P$4=0),0,N231*VLOOKUP(3,Debt!$A$7:$L$17,3,0)/12)</f>
        <v>0</v>
      </c>
      <c r="T231" s="149">
        <f t="shared" ca="1" si="154"/>
        <v>0</v>
      </c>
      <c r="U231" s="122">
        <f t="shared" ca="1" si="155"/>
        <v>0</v>
      </c>
      <c r="V231" s="122">
        <f t="shared" ca="1" si="138"/>
        <v>0</v>
      </c>
      <c r="W231" s="122">
        <f ca="1">IF(T231=0,0,IF(OR(EOMONTH($A231,0)&lt;Debt!$A$5,Debt!$A$5=""),IF(Debt!$A$6=TRUE,IF(Debt!$C$5-$D231-$J231-$P231-$AB231-$AH231-$AN231-$AT231-$AZ231-$BF231-$E231-$K231-$Q231&gt;T231,T231-V231+Y231,Debt!$C$5-$D231-$J231-$P231-$V231-$AB231-$AH231-$AN231-$AT231-$AZ231-$BF231-$E231-$K231-$Q231),0),IF(Debt!$B$5-$D231-$J231-$P231-$V231-$AB231-$AH231-$AN231-$AT231-$AZ231-$BF231-$E231-$K231-$Q231&gt;T231,T231-V231+Y231,Debt!$B$5-$D231-$J231-$P231-$V231-$AB231-$AH231-$AN231-$AT231-$AZ231-$BF231-$E231-$K231-$Q231)))</f>
        <v>0</v>
      </c>
      <c r="X231" s="76">
        <f t="shared" ca="1" si="156"/>
        <v>0</v>
      </c>
      <c r="Y231" s="150">
        <f ca="1">IF(OR(T231=0,V$4=0),0,T231*VLOOKUP(4,Debt!$A$7:$L$17,3,0)/12)</f>
        <v>0</v>
      </c>
      <c r="Z231" s="149">
        <f t="shared" ca="1" si="157"/>
        <v>0</v>
      </c>
      <c r="AA231" s="122">
        <f t="shared" ca="1" si="158"/>
        <v>0</v>
      </c>
      <c r="AB231" s="122">
        <f t="shared" ca="1" si="139"/>
        <v>0</v>
      </c>
      <c r="AC231" s="122">
        <f ca="1">IF(Z231=0,0,IF(OR(EOMONTH($A231,0)&lt;Debt!$A$5,Debt!$A$5=""),IF(Debt!$A$6=TRUE,IF(Debt!$C$5-$D231-$J231-$P231-$V231-$AH231-$AN231-$AT231-$AZ231-$BF231-$E231-$K231-$Q231-$W231&gt;Z231,Z231-AB231+AE231,Debt!$C$5-$D231-$J231-$P231-$V231-$AB231-$AH231-$AN231-$AT231-$AZ231-$BF231-$E231-$K231-$Q231-$W231),0),IF(Debt!$B$5-$D231-$J231-$P231-$V231-$AB231-$AH231-$AN231-$AT231-$AZ231-$BF231-$E231-$K231-$Q231-$W231&gt;Z231,Z231-AB231+AE231,Debt!$B$5-$D231-$J231-$P231-$V231-$AB231-$AH231-$AN231-$AT231-$AZ231-$BF231-$E231-$K231-$Q231-$W231)))</f>
        <v>0</v>
      </c>
      <c r="AD231" s="76">
        <f t="shared" ca="1" si="159"/>
        <v>0</v>
      </c>
      <c r="AE231" s="150">
        <f ca="1">IF(OR(Z231=0,AB$4=0),0,Z231*VLOOKUP(5,Debt!$A$7:$L$17,3,0)/12)</f>
        <v>0</v>
      </c>
      <c r="AF231" s="149">
        <f t="shared" si="160"/>
        <v>0</v>
      </c>
      <c r="AG231" s="122">
        <f t="shared" si="161"/>
        <v>0</v>
      </c>
      <c r="AH231" s="122">
        <f t="shared" si="140"/>
        <v>0</v>
      </c>
      <c r="AI231" s="122">
        <f>IF(AF231=0,0,IF(OR(EOMONTH($A231,0)&lt;Debt!$A$5,Debt!$A$5=""),IF(Debt!$A$6=TRUE,IF(Debt!$C$5-$D231-$J231-$P231-$V231-$AB231-$AN231-$AT231-$AZ231-$BF231-$E231-$K231-$Q231-$W231-$AC231&gt;AF231,AF231-AH231+AK231,Debt!$C$5-$D231-$J231-$P231-$V231-$AB231-$AH231-$AN231-$AT231-$AZ231-$BF231-$E231-$K231-$Q231-$W231-$AC231),0),IF(Debt!$B$5-$D231-$J231-$P231-$V231-$AB231-$AH231-$AN231-$AT231-$AZ231-$BF231-$E231-$K231-$Q231-$W231-$AC231&gt;AF231,AF231-AH231+AK231,Debt!$B$5-$D231-$J231-$P231-$V231-$AB231-$AH231-$AN231-$AT231-$AZ231-$BF231-$E231-$K231-$Q231-$W231-$AC231)))</f>
        <v>0</v>
      </c>
      <c r="AJ231" s="76">
        <f t="shared" si="162"/>
        <v>0</v>
      </c>
      <c r="AK231" s="150">
        <f>IF(OR(AF231=0,AH$4=0),0,AF231*VLOOKUP(6,Debt!$A$7:$L$17,3,0)/12)</f>
        <v>0</v>
      </c>
      <c r="AL231" s="149">
        <f t="shared" si="163"/>
        <v>0</v>
      </c>
      <c r="AM231" s="122">
        <f t="shared" si="164"/>
        <v>0</v>
      </c>
      <c r="AN231" s="122">
        <f t="shared" si="141"/>
        <v>0</v>
      </c>
      <c r="AO231" s="122">
        <f>IF(AL231=0,0,IF(OR(EOMONTH($A231,0)&lt;Debt!$A$5,Debt!$A$5=""),IF(Debt!$A$6=TRUE,IF(Debt!$C$5-$D231-$J231-$P231-$V231-$AB231-$AH231-$AT231-$AZ231-$BF231-$E231-$K231-$Q231-$W231-$AC231-$AI231&gt;AL231,AL231-AN231+AQ231,Debt!$C$5-$D231-$J231-$P231-$V231-$AB231-$AH231-$AN231-$AT231-$AZ231-$BF231-$E231-$K231-$Q231-$W231-$AC231-$AI231),0),IF(Debt!$B$5-$D231-$J231-$P231-$V231-$AB231-$AH231-$AN231-$AT231-$AZ231-$BF231-$E231-$K231-$Q231-$W231-$AC231-$AI231&gt;AL231,AL231-AN231+AQ231,Debt!$B$5-$D231-$J231-$P231-$V231-$AB231-$AH231-$AN231-$AT231-$AZ231-$BF231-$E231-$K231-$Q231-$W231-$AC231-$AI231)))</f>
        <v>0</v>
      </c>
      <c r="AP231" s="76">
        <f t="shared" si="165"/>
        <v>0</v>
      </c>
      <c r="AQ231" s="150">
        <f>IF(OR(AL231=0,AN$4=0),0,AL231*VLOOKUP(7,Debt!$A$7:$L$17,3,0)/12)</f>
        <v>0</v>
      </c>
      <c r="AR231" s="149">
        <f t="shared" si="166"/>
        <v>0</v>
      </c>
      <c r="AS231" s="122">
        <f t="shared" si="167"/>
        <v>0</v>
      </c>
      <c r="AT231" s="122">
        <f t="shared" si="142"/>
        <v>0</v>
      </c>
      <c r="AU231" s="122">
        <f>IF(AR231=0,0,IF(OR(EOMONTH($A231,0)&lt;Debt!$A$5,Debt!$A$5=""),IF(Debt!$A$6=TRUE,IF(Debt!$C$5-$D231-$J231-$P231-$V231-$AB231-$AH231-$AN231-$AZ231-$BF231-$E231-$K231-$Q231-$W231-$AC231-$AI231-$AO231&gt;AR231,AR231-AT231+AW231,Debt!$C$5-$D231-$J231-$P231-$V231-$AB231-$AH231-$AN231-$AT231-$AZ231-$BF231-$E231-$K231-$Q231-$W231-$AC231-$AI231-$AO231),0),IF(Debt!$B$5-$D231-$J231-$P231-$V231-$AB231-$AH231-$AN231-$AT231-$AZ231-$BF231-$E231-$K231-$Q231-$W231-$AC231-$AI231-$AO231&gt;AR231,AR231-AT231+AW231,Debt!$B$5-$D231-$J231-$P231-$V231-$AB231-$AH231-$AN231-$AT231-$AZ231-$BF231-$E231-$K231-$Q231-$W231-$AC231-$AI231-$AO231)))</f>
        <v>0</v>
      </c>
      <c r="AV231" s="76">
        <f t="shared" si="168"/>
        <v>0</v>
      </c>
      <c r="AW231" s="150">
        <f>IF(OR(AR231=0,AT$4=0),0,AR231*VLOOKUP(8,Debt!$A$7:$L$17,3,0)/12)</f>
        <v>0</v>
      </c>
      <c r="AX231" s="149">
        <f t="shared" si="169"/>
        <v>0</v>
      </c>
      <c r="AY231" s="122">
        <f t="shared" si="170"/>
        <v>0</v>
      </c>
      <c r="AZ231" s="122">
        <f t="shared" si="143"/>
        <v>0</v>
      </c>
      <c r="BA231" s="122">
        <f>IF(AX231=0,0,IF(OR(EOMONTH($A231,0)&lt;Debt!$A$5,Debt!$A$5=""),IF(Debt!$A$6=TRUE,IF(Debt!$C$5-$D231-$J231-$P231-$V231-$AB231-$AH231-$AN231-$AT231-$BF231-$E231-$K231-$Q231-$W231-$AC231-$AI231-$AO231-$AU231&gt;AX231,AX231-AZ231+BC231,Debt!$C$5-$D231-$J231-$P231-$V231-$AB231-$AH231-$AN231-$AT231-$AZ231-$BF231-$E231-$K231-$Q231-$W231-$AC231-$AI231-$AO231-$AU231),0),IF(Debt!$B$5-$D231-$J231-$P231-$V231-$AB231-$AH231-$AN231-$AT231-$AZ231-$BF231-$E231-$K231-$Q231-$W231-$AC231-$AI231-$AO231-$AU231&gt;AX231,AX231-AZ231+BC231,Debt!$B$5-$D231-$J231-$P231-$V231-$AB231-$AH231-$AN231-$AT231-$AZ231-$BF231-$E231-$K231-$Q231-$W231-$AC231-$AI231-$AO231-$AU231)))</f>
        <v>0</v>
      </c>
      <c r="BB231" s="76">
        <f t="shared" si="171"/>
        <v>0</v>
      </c>
      <c r="BC231" s="150">
        <f>IF(OR(AX231=0,AZ$4=0),0,AX231*VLOOKUP(9,Debt!$A$7:$L$17,3,0)/12)</f>
        <v>0</v>
      </c>
      <c r="BD231" s="149">
        <f t="shared" si="172"/>
        <v>0</v>
      </c>
      <c r="BE231" s="122">
        <f t="shared" si="173"/>
        <v>0</v>
      </c>
      <c r="BF231" s="122">
        <f t="shared" si="144"/>
        <v>0</v>
      </c>
      <c r="BG231" s="122">
        <f>IF(BD231=0,0,IF(OR(EOMONTH($A231,0)&lt;Debt!$A$5,Debt!$A$5=""),IF(Debt!$A$6=TRUE,IF(Debt!$C$5-$D231-$J231-$P231-$V231-$AB231-$AH231-$AN231-$AT231-$AZ231-$E231-$K231-$Q231-$W231-$AC231-$AI231-$AO231-$AU231-$BA231&gt;BD231,BD231-BF231+BI231,Debt!$C$5-$D231-$J231-$P231-$V231-$AB231-$AH231-$AN231-$AT231-$AZ231-$BF231-$E231-$K231-$Q231-$W231-$AC231-$AI231-$AO231-$AU231-$BA231),0),IF(Debt!$B$5-$D231-$J231-$P231-$V231-$AB231-$AH231-$AN231-$AT231-$AZ231-$BF231-$E231-$K231-$Q231-$W231-$AC231-$AI231-$AO231-$AU231-$BA231&gt;BD231,BD231-BF231+BI231,Debt!$B$5-$D231-$J231-$P231-$V231-$AB231-$AH231-$AN231-$AT231-$AZ231-$BF231-$E231-$K231-$Q231-$W231-$AC231-$AI231-$AO231-$AU231-$BA231)))</f>
        <v>0</v>
      </c>
      <c r="BH231" s="76">
        <f t="shared" si="174"/>
        <v>0</v>
      </c>
      <c r="BI231" s="150">
        <f>IF(OR(BD231=0,BF$4=0),0,BD231*VLOOKUP(10,Debt!$A$7:$L$17,3,0)/12)</f>
        <v>0</v>
      </c>
      <c r="BJ231" s="133">
        <f t="shared" ca="1" si="175"/>
        <v>0</v>
      </c>
      <c r="BK231" s="133">
        <f t="shared" ca="1" si="176"/>
        <v>0</v>
      </c>
      <c r="BL231" s="133">
        <f t="shared" ca="1" si="177"/>
        <v>0</v>
      </c>
      <c r="BM231" s="157">
        <f t="shared" ca="1" si="178"/>
        <v>0</v>
      </c>
    </row>
    <row r="232" spans="1:65" customFormat="1" thickBot="1" x14ac:dyDescent="0.25">
      <c r="A232" s="160">
        <f t="shared" ca="1" si="179"/>
        <v>51806</v>
      </c>
      <c r="B232" s="149">
        <f t="shared" ca="1" si="145"/>
        <v>0</v>
      </c>
      <c r="C232" s="122">
        <f t="shared" ca="1" si="146"/>
        <v>0</v>
      </c>
      <c r="D232" s="122">
        <f t="shared" ca="1" si="135"/>
        <v>0</v>
      </c>
      <c r="E232" s="122">
        <f ca="1">IF(B232=0,0,IF(OR(EOMONTH($A232,0)&lt;Debt!$A$5,Debt!$A$5=""),IF(Debt!$A$6=TRUE,IF(Debt!$C$5-$J232-$P232-$V232-$AB232-$AH232-$AN232-$AT232-$AZ232-$BF232&gt;B232,B232-D232+G232,Debt!$C$5-$D232-$J232-$P232-$V232-$AB232-$AH232-$AN232-$AT232-$AZ232-$BF232),0),IF(Debt!$B$5-$D232-$J232-$P232-$V232-$AB232-$AH232-$AN232-$AT232-$AZ232-$BF232&gt;B232,B232-D232+G232,Debt!$B$5-$D232-$J232-$P232-$V232-$AB232-$AH232-$AN232-$AT232-$AZ232-$BF232)))</f>
        <v>0</v>
      </c>
      <c r="F232" s="76">
        <f t="shared" ca="1" si="147"/>
        <v>0</v>
      </c>
      <c r="G232" s="150">
        <f ca="1">IF(OR(B232=0,D$4=0),0,B232*VLOOKUP(1,Debt!$A$7:$L$17,3,0)/12)</f>
        <v>0</v>
      </c>
      <c r="H232" s="149">
        <f t="shared" ca="1" si="148"/>
        <v>0</v>
      </c>
      <c r="I232" s="122">
        <f t="shared" ca="1" si="149"/>
        <v>0</v>
      </c>
      <c r="J232" s="122">
        <f t="shared" ca="1" si="136"/>
        <v>0</v>
      </c>
      <c r="K232" s="122">
        <f ca="1">IF(H232=0,0,IF(OR(EOMONTH($A232,0)&lt;Debt!$A$5,Debt!$A$5=""),IF(Debt!$A$6=TRUE,IF(Debt!C$5-$D232-$P232-$V232-$AB232-$AH232-$AN232-$AT232-$AZ232-$BF232&gt;H232,H232-J232+M232,Debt!$C$5-$D232-$J232-$P232-$V232-$AB232-$AH232-$AN232-$AT232-$AZ232-$BF232-$E232),0),IF(Debt!$B$5-$D232-$J232-$P232-$V232-$AB232-$AH232-$AN232-$AT232-$AZ232-$BF232-$E232&gt;H232,H232-J232+M232,Debt!$B$5-$D232-$J232-$P232-$V232-$AB232-$AH232-$AN232-$AT232-$AZ232-$BF232-$E232)))</f>
        <v>0</v>
      </c>
      <c r="L232" s="76">
        <f t="shared" ca="1" si="150"/>
        <v>0</v>
      </c>
      <c r="M232" s="150">
        <f ca="1">IF(OR(H232=0,J$4=0),0,H232*VLOOKUP(2,Debt!$A$7:$L$17,3,0)/12)</f>
        <v>0</v>
      </c>
      <c r="N232" s="149">
        <f t="shared" ca="1" si="151"/>
        <v>0</v>
      </c>
      <c r="O232" s="122">
        <f t="shared" ca="1" si="152"/>
        <v>0</v>
      </c>
      <c r="P232" s="122">
        <f t="shared" ca="1" si="137"/>
        <v>0</v>
      </c>
      <c r="Q232" s="122">
        <f ca="1">IF(N232=0,0,IF(OR(EOMONTH($A232,0)&lt;Debt!$A$5,Debt!$A$5=""),IF(Debt!$A$6=TRUE,IF(Debt!$C$5-$D232-$J232-$V232-$AB232-$AH232-$AN232-$AT232-$AZ232-$BF232-$E232-$K232&gt;N232,N232-P232+S232,Debt!$C$5-$D232-$J232-$P232-$V232-$AB232-$AH232-$AN232-$AT232-$AZ232-$BF232-$E232-$K232),0),IF(Debt!$B$5-$D232-$J232-$P232-$V232-$AB232-$AH232-$AN232-$AT232-$AZ232-$BF232-$E232-$K232&gt;N232,N232-P232+S232,Debt!$B$5-$D232-$J232-$P232-$V232-$AB232-$AH232-$AN232-$AT232-$AZ232-$BF232-$E232-$K232)))</f>
        <v>0</v>
      </c>
      <c r="R232" s="76">
        <f t="shared" ca="1" si="153"/>
        <v>0</v>
      </c>
      <c r="S232" s="150">
        <f ca="1">IF(OR(N232=0,P$4=0),0,N232*VLOOKUP(3,Debt!$A$7:$L$17,3,0)/12)</f>
        <v>0</v>
      </c>
      <c r="T232" s="149">
        <f t="shared" ca="1" si="154"/>
        <v>0</v>
      </c>
      <c r="U232" s="122">
        <f t="shared" ca="1" si="155"/>
        <v>0</v>
      </c>
      <c r="V232" s="122">
        <f t="shared" ca="1" si="138"/>
        <v>0</v>
      </c>
      <c r="W232" s="122">
        <f ca="1">IF(T232=0,0,IF(OR(EOMONTH($A232,0)&lt;Debt!$A$5,Debt!$A$5=""),IF(Debt!$A$6=TRUE,IF(Debt!$C$5-$D232-$J232-$P232-$AB232-$AH232-$AN232-$AT232-$AZ232-$BF232-$E232-$K232-$Q232&gt;T232,T232-V232+Y232,Debt!$C$5-$D232-$J232-$P232-$V232-$AB232-$AH232-$AN232-$AT232-$AZ232-$BF232-$E232-$K232-$Q232),0),IF(Debt!$B$5-$D232-$J232-$P232-$V232-$AB232-$AH232-$AN232-$AT232-$AZ232-$BF232-$E232-$K232-$Q232&gt;T232,T232-V232+Y232,Debt!$B$5-$D232-$J232-$P232-$V232-$AB232-$AH232-$AN232-$AT232-$AZ232-$BF232-$E232-$K232-$Q232)))</f>
        <v>0</v>
      </c>
      <c r="X232" s="76">
        <f t="shared" ca="1" si="156"/>
        <v>0</v>
      </c>
      <c r="Y232" s="150">
        <f ca="1">IF(OR(T232=0,V$4=0),0,T232*VLOOKUP(4,Debt!$A$7:$L$17,3,0)/12)</f>
        <v>0</v>
      </c>
      <c r="Z232" s="149">
        <f t="shared" ca="1" si="157"/>
        <v>0</v>
      </c>
      <c r="AA232" s="122">
        <f t="shared" ca="1" si="158"/>
        <v>0</v>
      </c>
      <c r="AB232" s="122">
        <f t="shared" ca="1" si="139"/>
        <v>0</v>
      </c>
      <c r="AC232" s="122">
        <f ca="1">IF(Z232=0,0,IF(OR(EOMONTH($A232,0)&lt;Debt!$A$5,Debt!$A$5=""),IF(Debt!$A$6=TRUE,IF(Debt!$C$5-$D232-$J232-$P232-$V232-$AH232-$AN232-$AT232-$AZ232-$BF232-$E232-$K232-$Q232-$W232&gt;Z232,Z232-AB232+AE232,Debt!$C$5-$D232-$J232-$P232-$V232-$AB232-$AH232-$AN232-$AT232-$AZ232-$BF232-$E232-$K232-$Q232-$W232),0),IF(Debt!$B$5-$D232-$J232-$P232-$V232-$AB232-$AH232-$AN232-$AT232-$AZ232-$BF232-$E232-$K232-$Q232-$W232&gt;Z232,Z232-AB232+AE232,Debt!$B$5-$D232-$J232-$P232-$V232-$AB232-$AH232-$AN232-$AT232-$AZ232-$BF232-$E232-$K232-$Q232-$W232)))</f>
        <v>0</v>
      </c>
      <c r="AD232" s="76">
        <f t="shared" ca="1" si="159"/>
        <v>0</v>
      </c>
      <c r="AE232" s="150">
        <f ca="1">IF(OR(Z232=0,AB$4=0),0,Z232*VLOOKUP(5,Debt!$A$7:$L$17,3,0)/12)</f>
        <v>0</v>
      </c>
      <c r="AF232" s="149">
        <f t="shared" si="160"/>
        <v>0</v>
      </c>
      <c r="AG232" s="122">
        <f t="shared" si="161"/>
        <v>0</v>
      </c>
      <c r="AH232" s="122">
        <f t="shared" si="140"/>
        <v>0</v>
      </c>
      <c r="AI232" s="122">
        <f>IF(AF232=0,0,IF(OR(EOMONTH($A232,0)&lt;Debt!$A$5,Debt!$A$5=""),IF(Debt!$A$6=TRUE,IF(Debt!$C$5-$D232-$J232-$P232-$V232-$AB232-$AN232-$AT232-$AZ232-$BF232-$E232-$K232-$Q232-$W232-$AC232&gt;AF232,AF232-AH232+AK232,Debt!$C$5-$D232-$J232-$P232-$V232-$AB232-$AH232-$AN232-$AT232-$AZ232-$BF232-$E232-$K232-$Q232-$W232-$AC232),0),IF(Debt!$B$5-$D232-$J232-$P232-$V232-$AB232-$AH232-$AN232-$AT232-$AZ232-$BF232-$E232-$K232-$Q232-$W232-$AC232&gt;AF232,AF232-AH232+AK232,Debt!$B$5-$D232-$J232-$P232-$V232-$AB232-$AH232-$AN232-$AT232-$AZ232-$BF232-$E232-$K232-$Q232-$W232-$AC232)))</f>
        <v>0</v>
      </c>
      <c r="AJ232" s="76">
        <f t="shared" si="162"/>
        <v>0</v>
      </c>
      <c r="AK232" s="150">
        <f>IF(OR(AF232=0,AH$4=0),0,AF232*VLOOKUP(6,Debt!$A$7:$L$17,3,0)/12)</f>
        <v>0</v>
      </c>
      <c r="AL232" s="149">
        <f t="shared" si="163"/>
        <v>0</v>
      </c>
      <c r="AM232" s="122">
        <f t="shared" si="164"/>
        <v>0</v>
      </c>
      <c r="AN232" s="122">
        <f t="shared" si="141"/>
        <v>0</v>
      </c>
      <c r="AO232" s="122">
        <f>IF(AL232=0,0,IF(OR(EOMONTH($A232,0)&lt;Debt!$A$5,Debt!$A$5=""),IF(Debt!$A$6=TRUE,IF(Debt!$C$5-$D232-$J232-$P232-$V232-$AB232-$AH232-$AT232-$AZ232-$BF232-$E232-$K232-$Q232-$W232-$AC232-$AI232&gt;AL232,AL232-AN232+AQ232,Debt!$C$5-$D232-$J232-$P232-$V232-$AB232-$AH232-$AN232-$AT232-$AZ232-$BF232-$E232-$K232-$Q232-$W232-$AC232-$AI232),0),IF(Debt!$B$5-$D232-$J232-$P232-$V232-$AB232-$AH232-$AN232-$AT232-$AZ232-$BF232-$E232-$K232-$Q232-$W232-$AC232-$AI232&gt;AL232,AL232-AN232+AQ232,Debt!$B$5-$D232-$J232-$P232-$V232-$AB232-$AH232-$AN232-$AT232-$AZ232-$BF232-$E232-$K232-$Q232-$W232-$AC232-$AI232)))</f>
        <v>0</v>
      </c>
      <c r="AP232" s="76">
        <f t="shared" si="165"/>
        <v>0</v>
      </c>
      <c r="AQ232" s="150">
        <f>IF(OR(AL232=0,AN$4=0),0,AL232*VLOOKUP(7,Debt!$A$7:$L$17,3,0)/12)</f>
        <v>0</v>
      </c>
      <c r="AR232" s="149">
        <f t="shared" si="166"/>
        <v>0</v>
      </c>
      <c r="AS232" s="122">
        <f t="shared" si="167"/>
        <v>0</v>
      </c>
      <c r="AT232" s="122">
        <f t="shared" si="142"/>
        <v>0</v>
      </c>
      <c r="AU232" s="122">
        <f>IF(AR232=0,0,IF(OR(EOMONTH($A232,0)&lt;Debt!$A$5,Debt!$A$5=""),IF(Debt!$A$6=TRUE,IF(Debt!$C$5-$D232-$J232-$P232-$V232-$AB232-$AH232-$AN232-$AZ232-$BF232-$E232-$K232-$Q232-$W232-$AC232-$AI232-$AO232&gt;AR232,AR232-AT232+AW232,Debt!$C$5-$D232-$J232-$P232-$V232-$AB232-$AH232-$AN232-$AT232-$AZ232-$BF232-$E232-$K232-$Q232-$W232-$AC232-$AI232-$AO232),0),IF(Debt!$B$5-$D232-$J232-$P232-$V232-$AB232-$AH232-$AN232-$AT232-$AZ232-$BF232-$E232-$K232-$Q232-$W232-$AC232-$AI232-$AO232&gt;AR232,AR232-AT232+AW232,Debt!$B$5-$D232-$J232-$P232-$V232-$AB232-$AH232-$AN232-$AT232-$AZ232-$BF232-$E232-$K232-$Q232-$W232-$AC232-$AI232-$AO232)))</f>
        <v>0</v>
      </c>
      <c r="AV232" s="76">
        <f t="shared" si="168"/>
        <v>0</v>
      </c>
      <c r="AW232" s="150">
        <f>IF(OR(AR232=0,AT$4=0),0,AR232*VLOOKUP(8,Debt!$A$7:$L$17,3,0)/12)</f>
        <v>0</v>
      </c>
      <c r="AX232" s="149">
        <f t="shared" si="169"/>
        <v>0</v>
      </c>
      <c r="AY232" s="122">
        <f t="shared" si="170"/>
        <v>0</v>
      </c>
      <c r="AZ232" s="122">
        <f t="shared" si="143"/>
        <v>0</v>
      </c>
      <c r="BA232" s="122">
        <f>IF(AX232=0,0,IF(OR(EOMONTH($A232,0)&lt;Debt!$A$5,Debt!$A$5=""),IF(Debt!$A$6=TRUE,IF(Debt!$C$5-$D232-$J232-$P232-$V232-$AB232-$AH232-$AN232-$AT232-$BF232-$E232-$K232-$Q232-$W232-$AC232-$AI232-$AO232-$AU232&gt;AX232,AX232-AZ232+BC232,Debt!$C$5-$D232-$J232-$P232-$V232-$AB232-$AH232-$AN232-$AT232-$AZ232-$BF232-$E232-$K232-$Q232-$W232-$AC232-$AI232-$AO232-$AU232),0),IF(Debt!$B$5-$D232-$J232-$P232-$V232-$AB232-$AH232-$AN232-$AT232-$AZ232-$BF232-$E232-$K232-$Q232-$W232-$AC232-$AI232-$AO232-$AU232&gt;AX232,AX232-AZ232+BC232,Debt!$B$5-$D232-$J232-$P232-$V232-$AB232-$AH232-$AN232-$AT232-$AZ232-$BF232-$E232-$K232-$Q232-$W232-$AC232-$AI232-$AO232-$AU232)))</f>
        <v>0</v>
      </c>
      <c r="BB232" s="76">
        <f t="shared" si="171"/>
        <v>0</v>
      </c>
      <c r="BC232" s="150">
        <f>IF(OR(AX232=0,AZ$4=0),0,AX232*VLOOKUP(9,Debt!$A$7:$L$17,3,0)/12)</f>
        <v>0</v>
      </c>
      <c r="BD232" s="149">
        <f t="shared" si="172"/>
        <v>0</v>
      </c>
      <c r="BE232" s="122">
        <f t="shared" si="173"/>
        <v>0</v>
      </c>
      <c r="BF232" s="122">
        <f t="shared" si="144"/>
        <v>0</v>
      </c>
      <c r="BG232" s="122">
        <f>IF(BD232=0,0,IF(OR(EOMONTH($A232,0)&lt;Debt!$A$5,Debt!$A$5=""),IF(Debt!$A$6=TRUE,IF(Debt!$C$5-$D232-$J232-$P232-$V232-$AB232-$AH232-$AN232-$AT232-$AZ232-$E232-$K232-$Q232-$W232-$AC232-$AI232-$AO232-$AU232-$BA232&gt;BD232,BD232-BF232+BI232,Debt!$C$5-$D232-$J232-$P232-$V232-$AB232-$AH232-$AN232-$AT232-$AZ232-$BF232-$E232-$K232-$Q232-$W232-$AC232-$AI232-$AO232-$AU232-$BA232),0),IF(Debt!$B$5-$D232-$J232-$P232-$V232-$AB232-$AH232-$AN232-$AT232-$AZ232-$BF232-$E232-$K232-$Q232-$W232-$AC232-$AI232-$AO232-$AU232-$BA232&gt;BD232,BD232-BF232+BI232,Debt!$B$5-$D232-$J232-$P232-$V232-$AB232-$AH232-$AN232-$AT232-$AZ232-$BF232-$E232-$K232-$Q232-$W232-$AC232-$AI232-$AO232-$AU232-$BA232)))</f>
        <v>0</v>
      </c>
      <c r="BH232" s="76">
        <f t="shared" si="174"/>
        <v>0</v>
      </c>
      <c r="BI232" s="150">
        <f>IF(OR(BD232=0,BF$4=0),0,BD232*VLOOKUP(10,Debt!$A$7:$L$17,3,0)/12)</f>
        <v>0</v>
      </c>
      <c r="BJ232" s="133">
        <f t="shared" ca="1" si="175"/>
        <v>0</v>
      </c>
      <c r="BK232" s="133">
        <f t="shared" ca="1" si="176"/>
        <v>0</v>
      </c>
      <c r="BL232" s="133">
        <f t="shared" ca="1" si="177"/>
        <v>0</v>
      </c>
      <c r="BM232" s="157">
        <f t="shared" ca="1" si="178"/>
        <v>0</v>
      </c>
    </row>
    <row r="233" spans="1:65" customFormat="1" thickBot="1" x14ac:dyDescent="0.25">
      <c r="A233" s="160">
        <f t="shared" ca="1" si="179"/>
        <v>51836</v>
      </c>
      <c r="B233" s="149">
        <f t="shared" ca="1" si="145"/>
        <v>0</v>
      </c>
      <c r="C233" s="122">
        <f t="shared" ca="1" si="146"/>
        <v>0</v>
      </c>
      <c r="D233" s="122">
        <f t="shared" ca="1" si="135"/>
        <v>0</v>
      </c>
      <c r="E233" s="122">
        <f ca="1">IF(B233=0,0,IF(OR(EOMONTH($A233,0)&lt;Debt!$A$5,Debt!$A$5=""),IF(Debt!$A$6=TRUE,IF(Debt!$C$5-$J233-$P233-$V233-$AB233-$AH233-$AN233-$AT233-$AZ233-$BF233&gt;B233,B233-D233+G233,Debt!$C$5-$D233-$J233-$P233-$V233-$AB233-$AH233-$AN233-$AT233-$AZ233-$BF233),0),IF(Debt!$B$5-$D233-$J233-$P233-$V233-$AB233-$AH233-$AN233-$AT233-$AZ233-$BF233&gt;B233,B233-D233+G233,Debt!$B$5-$D233-$J233-$P233-$V233-$AB233-$AH233-$AN233-$AT233-$AZ233-$BF233)))</f>
        <v>0</v>
      </c>
      <c r="F233" s="76">
        <f t="shared" ca="1" si="147"/>
        <v>0</v>
      </c>
      <c r="G233" s="150">
        <f ca="1">IF(OR(B233=0,D$4=0),0,B233*VLOOKUP(1,Debt!$A$7:$L$17,3,0)/12)</f>
        <v>0</v>
      </c>
      <c r="H233" s="149">
        <f t="shared" ca="1" si="148"/>
        <v>0</v>
      </c>
      <c r="I233" s="122">
        <f t="shared" ca="1" si="149"/>
        <v>0</v>
      </c>
      <c r="J233" s="122">
        <f t="shared" ca="1" si="136"/>
        <v>0</v>
      </c>
      <c r="K233" s="122">
        <f ca="1">IF(H233=0,0,IF(OR(EOMONTH($A233,0)&lt;Debt!$A$5,Debt!$A$5=""),IF(Debt!$A$6=TRUE,IF(Debt!C$5-$D233-$P233-$V233-$AB233-$AH233-$AN233-$AT233-$AZ233-$BF233&gt;H233,H233-J233+M233,Debt!$C$5-$D233-$J233-$P233-$V233-$AB233-$AH233-$AN233-$AT233-$AZ233-$BF233-$E233),0),IF(Debt!$B$5-$D233-$J233-$P233-$V233-$AB233-$AH233-$AN233-$AT233-$AZ233-$BF233-$E233&gt;H233,H233-J233+M233,Debt!$B$5-$D233-$J233-$P233-$V233-$AB233-$AH233-$AN233-$AT233-$AZ233-$BF233-$E233)))</f>
        <v>0</v>
      </c>
      <c r="L233" s="76">
        <f t="shared" ca="1" si="150"/>
        <v>0</v>
      </c>
      <c r="M233" s="150">
        <f ca="1">IF(OR(H233=0,J$4=0),0,H233*VLOOKUP(2,Debt!$A$7:$L$17,3,0)/12)</f>
        <v>0</v>
      </c>
      <c r="N233" s="149">
        <f t="shared" ca="1" si="151"/>
        <v>0</v>
      </c>
      <c r="O233" s="122">
        <f t="shared" ca="1" si="152"/>
        <v>0</v>
      </c>
      <c r="P233" s="122">
        <f t="shared" ca="1" si="137"/>
        <v>0</v>
      </c>
      <c r="Q233" s="122">
        <f ca="1">IF(N233=0,0,IF(OR(EOMONTH($A233,0)&lt;Debt!$A$5,Debt!$A$5=""),IF(Debt!$A$6=TRUE,IF(Debt!$C$5-$D233-$J233-$V233-$AB233-$AH233-$AN233-$AT233-$AZ233-$BF233-$E233-$K233&gt;N233,N233-P233+S233,Debt!$C$5-$D233-$J233-$P233-$V233-$AB233-$AH233-$AN233-$AT233-$AZ233-$BF233-$E233-$K233),0),IF(Debt!$B$5-$D233-$J233-$P233-$V233-$AB233-$AH233-$AN233-$AT233-$AZ233-$BF233-$E233-$K233&gt;N233,N233-P233+S233,Debt!$B$5-$D233-$J233-$P233-$V233-$AB233-$AH233-$AN233-$AT233-$AZ233-$BF233-$E233-$K233)))</f>
        <v>0</v>
      </c>
      <c r="R233" s="76">
        <f t="shared" ca="1" si="153"/>
        <v>0</v>
      </c>
      <c r="S233" s="150">
        <f ca="1">IF(OR(N233=0,P$4=0),0,N233*VLOOKUP(3,Debt!$A$7:$L$17,3,0)/12)</f>
        <v>0</v>
      </c>
      <c r="T233" s="149">
        <f t="shared" ca="1" si="154"/>
        <v>0</v>
      </c>
      <c r="U233" s="122">
        <f t="shared" ca="1" si="155"/>
        <v>0</v>
      </c>
      <c r="V233" s="122">
        <f t="shared" ca="1" si="138"/>
        <v>0</v>
      </c>
      <c r="W233" s="122">
        <f ca="1">IF(T233=0,0,IF(OR(EOMONTH($A233,0)&lt;Debt!$A$5,Debt!$A$5=""),IF(Debt!$A$6=TRUE,IF(Debt!$C$5-$D233-$J233-$P233-$AB233-$AH233-$AN233-$AT233-$AZ233-$BF233-$E233-$K233-$Q233&gt;T233,T233-V233+Y233,Debt!$C$5-$D233-$J233-$P233-$V233-$AB233-$AH233-$AN233-$AT233-$AZ233-$BF233-$E233-$K233-$Q233),0),IF(Debt!$B$5-$D233-$J233-$P233-$V233-$AB233-$AH233-$AN233-$AT233-$AZ233-$BF233-$E233-$K233-$Q233&gt;T233,T233-V233+Y233,Debt!$B$5-$D233-$J233-$P233-$V233-$AB233-$AH233-$AN233-$AT233-$AZ233-$BF233-$E233-$K233-$Q233)))</f>
        <v>0</v>
      </c>
      <c r="X233" s="76">
        <f t="shared" ca="1" si="156"/>
        <v>0</v>
      </c>
      <c r="Y233" s="150">
        <f ca="1">IF(OR(T233=0,V$4=0),0,T233*VLOOKUP(4,Debt!$A$7:$L$17,3,0)/12)</f>
        <v>0</v>
      </c>
      <c r="Z233" s="149">
        <f t="shared" ca="1" si="157"/>
        <v>0</v>
      </c>
      <c r="AA233" s="122">
        <f t="shared" ca="1" si="158"/>
        <v>0</v>
      </c>
      <c r="AB233" s="122">
        <f t="shared" ca="1" si="139"/>
        <v>0</v>
      </c>
      <c r="AC233" s="122">
        <f ca="1">IF(Z233=0,0,IF(OR(EOMONTH($A233,0)&lt;Debt!$A$5,Debt!$A$5=""),IF(Debt!$A$6=TRUE,IF(Debt!$C$5-$D233-$J233-$P233-$V233-$AH233-$AN233-$AT233-$AZ233-$BF233-$E233-$K233-$Q233-$W233&gt;Z233,Z233-AB233+AE233,Debt!$C$5-$D233-$J233-$P233-$V233-$AB233-$AH233-$AN233-$AT233-$AZ233-$BF233-$E233-$K233-$Q233-$W233),0),IF(Debt!$B$5-$D233-$J233-$P233-$V233-$AB233-$AH233-$AN233-$AT233-$AZ233-$BF233-$E233-$K233-$Q233-$W233&gt;Z233,Z233-AB233+AE233,Debt!$B$5-$D233-$J233-$P233-$V233-$AB233-$AH233-$AN233-$AT233-$AZ233-$BF233-$E233-$K233-$Q233-$W233)))</f>
        <v>0</v>
      </c>
      <c r="AD233" s="76">
        <f t="shared" ca="1" si="159"/>
        <v>0</v>
      </c>
      <c r="AE233" s="150">
        <f ca="1">IF(OR(Z233=0,AB$4=0),0,Z233*VLOOKUP(5,Debt!$A$7:$L$17,3,0)/12)</f>
        <v>0</v>
      </c>
      <c r="AF233" s="149">
        <f t="shared" si="160"/>
        <v>0</v>
      </c>
      <c r="AG233" s="122">
        <f t="shared" si="161"/>
        <v>0</v>
      </c>
      <c r="AH233" s="122">
        <f t="shared" si="140"/>
        <v>0</v>
      </c>
      <c r="AI233" s="122">
        <f>IF(AF233=0,0,IF(OR(EOMONTH($A233,0)&lt;Debt!$A$5,Debt!$A$5=""),IF(Debt!$A$6=TRUE,IF(Debt!$C$5-$D233-$J233-$P233-$V233-$AB233-$AN233-$AT233-$AZ233-$BF233-$E233-$K233-$Q233-$W233-$AC233&gt;AF233,AF233-AH233+AK233,Debt!$C$5-$D233-$J233-$P233-$V233-$AB233-$AH233-$AN233-$AT233-$AZ233-$BF233-$E233-$K233-$Q233-$W233-$AC233),0),IF(Debt!$B$5-$D233-$J233-$P233-$V233-$AB233-$AH233-$AN233-$AT233-$AZ233-$BF233-$E233-$K233-$Q233-$W233-$AC233&gt;AF233,AF233-AH233+AK233,Debt!$B$5-$D233-$J233-$P233-$V233-$AB233-$AH233-$AN233-$AT233-$AZ233-$BF233-$E233-$K233-$Q233-$W233-$AC233)))</f>
        <v>0</v>
      </c>
      <c r="AJ233" s="76">
        <f t="shared" si="162"/>
        <v>0</v>
      </c>
      <c r="AK233" s="150">
        <f>IF(OR(AF233=0,AH$4=0),0,AF233*VLOOKUP(6,Debt!$A$7:$L$17,3,0)/12)</f>
        <v>0</v>
      </c>
      <c r="AL233" s="149">
        <f t="shared" si="163"/>
        <v>0</v>
      </c>
      <c r="AM233" s="122">
        <f t="shared" si="164"/>
        <v>0</v>
      </c>
      <c r="AN233" s="122">
        <f t="shared" si="141"/>
        <v>0</v>
      </c>
      <c r="AO233" s="122">
        <f>IF(AL233=0,0,IF(OR(EOMONTH($A233,0)&lt;Debt!$A$5,Debt!$A$5=""),IF(Debt!$A$6=TRUE,IF(Debt!$C$5-$D233-$J233-$P233-$V233-$AB233-$AH233-$AT233-$AZ233-$BF233-$E233-$K233-$Q233-$W233-$AC233-$AI233&gt;AL233,AL233-AN233+AQ233,Debt!$C$5-$D233-$J233-$P233-$V233-$AB233-$AH233-$AN233-$AT233-$AZ233-$BF233-$E233-$K233-$Q233-$W233-$AC233-$AI233),0),IF(Debt!$B$5-$D233-$J233-$P233-$V233-$AB233-$AH233-$AN233-$AT233-$AZ233-$BF233-$E233-$K233-$Q233-$W233-$AC233-$AI233&gt;AL233,AL233-AN233+AQ233,Debt!$B$5-$D233-$J233-$P233-$V233-$AB233-$AH233-$AN233-$AT233-$AZ233-$BF233-$E233-$K233-$Q233-$W233-$AC233-$AI233)))</f>
        <v>0</v>
      </c>
      <c r="AP233" s="76">
        <f t="shared" si="165"/>
        <v>0</v>
      </c>
      <c r="AQ233" s="150">
        <f>IF(OR(AL233=0,AN$4=0),0,AL233*VLOOKUP(7,Debt!$A$7:$L$17,3,0)/12)</f>
        <v>0</v>
      </c>
      <c r="AR233" s="149">
        <f t="shared" si="166"/>
        <v>0</v>
      </c>
      <c r="AS233" s="122">
        <f t="shared" si="167"/>
        <v>0</v>
      </c>
      <c r="AT233" s="122">
        <f t="shared" si="142"/>
        <v>0</v>
      </c>
      <c r="AU233" s="122">
        <f>IF(AR233=0,0,IF(OR(EOMONTH($A233,0)&lt;Debt!$A$5,Debt!$A$5=""),IF(Debt!$A$6=TRUE,IF(Debt!$C$5-$D233-$J233-$P233-$V233-$AB233-$AH233-$AN233-$AZ233-$BF233-$E233-$K233-$Q233-$W233-$AC233-$AI233-$AO233&gt;AR233,AR233-AT233+AW233,Debt!$C$5-$D233-$J233-$P233-$V233-$AB233-$AH233-$AN233-$AT233-$AZ233-$BF233-$E233-$K233-$Q233-$W233-$AC233-$AI233-$AO233),0),IF(Debt!$B$5-$D233-$J233-$P233-$V233-$AB233-$AH233-$AN233-$AT233-$AZ233-$BF233-$E233-$K233-$Q233-$W233-$AC233-$AI233-$AO233&gt;AR233,AR233-AT233+AW233,Debt!$B$5-$D233-$J233-$P233-$V233-$AB233-$AH233-$AN233-$AT233-$AZ233-$BF233-$E233-$K233-$Q233-$W233-$AC233-$AI233-$AO233)))</f>
        <v>0</v>
      </c>
      <c r="AV233" s="76">
        <f t="shared" si="168"/>
        <v>0</v>
      </c>
      <c r="AW233" s="150">
        <f>IF(OR(AR233=0,AT$4=0),0,AR233*VLOOKUP(8,Debt!$A$7:$L$17,3,0)/12)</f>
        <v>0</v>
      </c>
      <c r="AX233" s="149">
        <f t="shared" si="169"/>
        <v>0</v>
      </c>
      <c r="AY233" s="122">
        <f t="shared" si="170"/>
        <v>0</v>
      </c>
      <c r="AZ233" s="122">
        <f t="shared" si="143"/>
        <v>0</v>
      </c>
      <c r="BA233" s="122">
        <f>IF(AX233=0,0,IF(OR(EOMONTH($A233,0)&lt;Debt!$A$5,Debt!$A$5=""),IF(Debt!$A$6=TRUE,IF(Debt!$C$5-$D233-$J233-$P233-$V233-$AB233-$AH233-$AN233-$AT233-$BF233-$E233-$K233-$Q233-$W233-$AC233-$AI233-$AO233-$AU233&gt;AX233,AX233-AZ233+BC233,Debt!$C$5-$D233-$J233-$P233-$V233-$AB233-$AH233-$AN233-$AT233-$AZ233-$BF233-$E233-$K233-$Q233-$W233-$AC233-$AI233-$AO233-$AU233),0),IF(Debt!$B$5-$D233-$J233-$P233-$V233-$AB233-$AH233-$AN233-$AT233-$AZ233-$BF233-$E233-$K233-$Q233-$W233-$AC233-$AI233-$AO233-$AU233&gt;AX233,AX233-AZ233+BC233,Debt!$B$5-$D233-$J233-$P233-$V233-$AB233-$AH233-$AN233-$AT233-$AZ233-$BF233-$E233-$K233-$Q233-$W233-$AC233-$AI233-$AO233-$AU233)))</f>
        <v>0</v>
      </c>
      <c r="BB233" s="76">
        <f t="shared" si="171"/>
        <v>0</v>
      </c>
      <c r="BC233" s="150">
        <f>IF(OR(AX233=0,AZ$4=0),0,AX233*VLOOKUP(9,Debt!$A$7:$L$17,3,0)/12)</f>
        <v>0</v>
      </c>
      <c r="BD233" s="149">
        <f t="shared" si="172"/>
        <v>0</v>
      </c>
      <c r="BE233" s="122">
        <f t="shared" si="173"/>
        <v>0</v>
      </c>
      <c r="BF233" s="122">
        <f t="shared" si="144"/>
        <v>0</v>
      </c>
      <c r="BG233" s="122">
        <f>IF(BD233=0,0,IF(OR(EOMONTH($A233,0)&lt;Debt!$A$5,Debt!$A$5=""),IF(Debt!$A$6=TRUE,IF(Debt!$C$5-$D233-$J233-$P233-$V233-$AB233-$AH233-$AN233-$AT233-$AZ233-$E233-$K233-$Q233-$W233-$AC233-$AI233-$AO233-$AU233-$BA233&gt;BD233,BD233-BF233+BI233,Debt!$C$5-$D233-$J233-$P233-$V233-$AB233-$AH233-$AN233-$AT233-$AZ233-$BF233-$E233-$K233-$Q233-$W233-$AC233-$AI233-$AO233-$AU233-$BA233),0),IF(Debt!$B$5-$D233-$J233-$P233-$V233-$AB233-$AH233-$AN233-$AT233-$AZ233-$BF233-$E233-$K233-$Q233-$W233-$AC233-$AI233-$AO233-$AU233-$BA233&gt;BD233,BD233-BF233+BI233,Debt!$B$5-$D233-$J233-$P233-$V233-$AB233-$AH233-$AN233-$AT233-$AZ233-$BF233-$E233-$K233-$Q233-$W233-$AC233-$AI233-$AO233-$AU233-$BA233)))</f>
        <v>0</v>
      </c>
      <c r="BH233" s="76">
        <f t="shared" si="174"/>
        <v>0</v>
      </c>
      <c r="BI233" s="150">
        <f>IF(OR(BD233=0,BF$4=0),0,BD233*VLOOKUP(10,Debt!$A$7:$L$17,3,0)/12)</f>
        <v>0</v>
      </c>
      <c r="BJ233" s="133">
        <f t="shared" ca="1" si="175"/>
        <v>0</v>
      </c>
      <c r="BK233" s="133">
        <f t="shared" ca="1" si="176"/>
        <v>0</v>
      </c>
      <c r="BL233" s="133">
        <f t="shared" ca="1" si="177"/>
        <v>0</v>
      </c>
      <c r="BM233" s="157">
        <f t="shared" ca="1" si="178"/>
        <v>0</v>
      </c>
    </row>
    <row r="234" spans="1:65" customFormat="1" thickBot="1" x14ac:dyDescent="0.25">
      <c r="A234" s="160">
        <f t="shared" ca="1" si="179"/>
        <v>51867</v>
      </c>
      <c r="B234" s="149">
        <f t="shared" ca="1" si="145"/>
        <v>0</v>
      </c>
      <c r="C234" s="122">
        <f t="shared" ca="1" si="146"/>
        <v>0</v>
      </c>
      <c r="D234" s="122">
        <f t="shared" ca="1" si="135"/>
        <v>0</v>
      </c>
      <c r="E234" s="122">
        <f ca="1">IF(B234=0,0,IF(OR(EOMONTH($A234,0)&lt;Debt!$A$5,Debt!$A$5=""),IF(Debt!$A$6=TRUE,IF(Debt!$C$5-$J234-$P234-$V234-$AB234-$AH234-$AN234-$AT234-$AZ234-$BF234&gt;B234,B234-D234+G234,Debt!$C$5-$D234-$J234-$P234-$V234-$AB234-$AH234-$AN234-$AT234-$AZ234-$BF234),0),IF(Debt!$B$5-$D234-$J234-$P234-$V234-$AB234-$AH234-$AN234-$AT234-$AZ234-$BF234&gt;B234,B234-D234+G234,Debt!$B$5-$D234-$J234-$P234-$V234-$AB234-$AH234-$AN234-$AT234-$AZ234-$BF234)))</f>
        <v>0</v>
      </c>
      <c r="F234" s="76">
        <f t="shared" ca="1" si="147"/>
        <v>0</v>
      </c>
      <c r="G234" s="150">
        <f ca="1">IF(OR(B234=0,D$4=0),0,B234*VLOOKUP(1,Debt!$A$7:$L$17,3,0)/12)</f>
        <v>0</v>
      </c>
      <c r="H234" s="149">
        <f t="shared" ca="1" si="148"/>
        <v>0</v>
      </c>
      <c r="I234" s="122">
        <f t="shared" ca="1" si="149"/>
        <v>0</v>
      </c>
      <c r="J234" s="122">
        <f t="shared" ca="1" si="136"/>
        <v>0</v>
      </c>
      <c r="K234" s="122">
        <f ca="1">IF(H234=0,0,IF(OR(EOMONTH($A234,0)&lt;Debt!$A$5,Debt!$A$5=""),IF(Debt!$A$6=TRUE,IF(Debt!C$5-$D234-$P234-$V234-$AB234-$AH234-$AN234-$AT234-$AZ234-$BF234&gt;H234,H234-J234+M234,Debt!$C$5-$D234-$J234-$P234-$V234-$AB234-$AH234-$AN234-$AT234-$AZ234-$BF234-$E234),0),IF(Debt!$B$5-$D234-$J234-$P234-$V234-$AB234-$AH234-$AN234-$AT234-$AZ234-$BF234-$E234&gt;H234,H234-J234+M234,Debt!$B$5-$D234-$J234-$P234-$V234-$AB234-$AH234-$AN234-$AT234-$AZ234-$BF234-$E234)))</f>
        <v>0</v>
      </c>
      <c r="L234" s="76">
        <f t="shared" ca="1" si="150"/>
        <v>0</v>
      </c>
      <c r="M234" s="150">
        <f ca="1">IF(OR(H234=0,J$4=0),0,H234*VLOOKUP(2,Debt!$A$7:$L$17,3,0)/12)</f>
        <v>0</v>
      </c>
      <c r="N234" s="149">
        <f t="shared" ca="1" si="151"/>
        <v>0</v>
      </c>
      <c r="O234" s="122">
        <f t="shared" ca="1" si="152"/>
        <v>0</v>
      </c>
      <c r="P234" s="122">
        <f t="shared" ca="1" si="137"/>
        <v>0</v>
      </c>
      <c r="Q234" s="122">
        <f ca="1">IF(N234=0,0,IF(OR(EOMONTH($A234,0)&lt;Debt!$A$5,Debt!$A$5=""),IF(Debt!$A$6=TRUE,IF(Debt!$C$5-$D234-$J234-$V234-$AB234-$AH234-$AN234-$AT234-$AZ234-$BF234-$E234-$K234&gt;N234,N234-P234+S234,Debt!$C$5-$D234-$J234-$P234-$V234-$AB234-$AH234-$AN234-$AT234-$AZ234-$BF234-$E234-$K234),0),IF(Debt!$B$5-$D234-$J234-$P234-$V234-$AB234-$AH234-$AN234-$AT234-$AZ234-$BF234-$E234-$K234&gt;N234,N234-P234+S234,Debt!$B$5-$D234-$J234-$P234-$V234-$AB234-$AH234-$AN234-$AT234-$AZ234-$BF234-$E234-$K234)))</f>
        <v>0</v>
      </c>
      <c r="R234" s="76">
        <f t="shared" ca="1" si="153"/>
        <v>0</v>
      </c>
      <c r="S234" s="150">
        <f ca="1">IF(OR(N234=0,P$4=0),0,N234*VLOOKUP(3,Debt!$A$7:$L$17,3,0)/12)</f>
        <v>0</v>
      </c>
      <c r="T234" s="149">
        <f t="shared" ca="1" si="154"/>
        <v>0</v>
      </c>
      <c r="U234" s="122">
        <f t="shared" ca="1" si="155"/>
        <v>0</v>
      </c>
      <c r="V234" s="122">
        <f t="shared" ca="1" si="138"/>
        <v>0</v>
      </c>
      <c r="W234" s="122">
        <f ca="1">IF(T234=0,0,IF(OR(EOMONTH($A234,0)&lt;Debt!$A$5,Debt!$A$5=""),IF(Debt!$A$6=TRUE,IF(Debt!$C$5-$D234-$J234-$P234-$AB234-$AH234-$AN234-$AT234-$AZ234-$BF234-$E234-$K234-$Q234&gt;T234,T234-V234+Y234,Debt!$C$5-$D234-$J234-$P234-$V234-$AB234-$AH234-$AN234-$AT234-$AZ234-$BF234-$E234-$K234-$Q234),0),IF(Debt!$B$5-$D234-$J234-$P234-$V234-$AB234-$AH234-$AN234-$AT234-$AZ234-$BF234-$E234-$K234-$Q234&gt;T234,T234-V234+Y234,Debt!$B$5-$D234-$J234-$P234-$V234-$AB234-$AH234-$AN234-$AT234-$AZ234-$BF234-$E234-$K234-$Q234)))</f>
        <v>0</v>
      </c>
      <c r="X234" s="76">
        <f t="shared" ca="1" si="156"/>
        <v>0</v>
      </c>
      <c r="Y234" s="150">
        <f ca="1">IF(OR(T234=0,V$4=0),0,T234*VLOOKUP(4,Debt!$A$7:$L$17,3,0)/12)</f>
        <v>0</v>
      </c>
      <c r="Z234" s="149">
        <f t="shared" ca="1" si="157"/>
        <v>0</v>
      </c>
      <c r="AA234" s="122">
        <f t="shared" ca="1" si="158"/>
        <v>0</v>
      </c>
      <c r="AB234" s="122">
        <f t="shared" ca="1" si="139"/>
        <v>0</v>
      </c>
      <c r="AC234" s="122">
        <f ca="1">IF(Z234=0,0,IF(OR(EOMONTH($A234,0)&lt;Debt!$A$5,Debt!$A$5=""),IF(Debt!$A$6=TRUE,IF(Debt!$C$5-$D234-$J234-$P234-$V234-$AH234-$AN234-$AT234-$AZ234-$BF234-$E234-$K234-$Q234-$W234&gt;Z234,Z234-AB234+AE234,Debt!$C$5-$D234-$J234-$P234-$V234-$AB234-$AH234-$AN234-$AT234-$AZ234-$BF234-$E234-$K234-$Q234-$W234),0),IF(Debt!$B$5-$D234-$J234-$P234-$V234-$AB234-$AH234-$AN234-$AT234-$AZ234-$BF234-$E234-$K234-$Q234-$W234&gt;Z234,Z234-AB234+AE234,Debt!$B$5-$D234-$J234-$P234-$V234-$AB234-$AH234-$AN234-$AT234-$AZ234-$BF234-$E234-$K234-$Q234-$W234)))</f>
        <v>0</v>
      </c>
      <c r="AD234" s="76">
        <f t="shared" ca="1" si="159"/>
        <v>0</v>
      </c>
      <c r="AE234" s="150">
        <f ca="1">IF(OR(Z234=0,AB$4=0),0,Z234*VLOOKUP(5,Debt!$A$7:$L$17,3,0)/12)</f>
        <v>0</v>
      </c>
      <c r="AF234" s="149">
        <f t="shared" si="160"/>
        <v>0</v>
      </c>
      <c r="AG234" s="122">
        <f t="shared" si="161"/>
        <v>0</v>
      </c>
      <c r="AH234" s="122">
        <f t="shared" si="140"/>
        <v>0</v>
      </c>
      <c r="AI234" s="122">
        <f>IF(AF234=0,0,IF(OR(EOMONTH($A234,0)&lt;Debt!$A$5,Debt!$A$5=""),IF(Debt!$A$6=TRUE,IF(Debt!$C$5-$D234-$J234-$P234-$V234-$AB234-$AN234-$AT234-$AZ234-$BF234-$E234-$K234-$Q234-$W234-$AC234&gt;AF234,AF234-AH234+AK234,Debt!$C$5-$D234-$J234-$P234-$V234-$AB234-$AH234-$AN234-$AT234-$AZ234-$BF234-$E234-$K234-$Q234-$W234-$AC234),0),IF(Debt!$B$5-$D234-$J234-$P234-$V234-$AB234-$AH234-$AN234-$AT234-$AZ234-$BF234-$E234-$K234-$Q234-$W234-$AC234&gt;AF234,AF234-AH234+AK234,Debt!$B$5-$D234-$J234-$P234-$V234-$AB234-$AH234-$AN234-$AT234-$AZ234-$BF234-$E234-$K234-$Q234-$W234-$AC234)))</f>
        <v>0</v>
      </c>
      <c r="AJ234" s="76">
        <f t="shared" si="162"/>
        <v>0</v>
      </c>
      <c r="AK234" s="150">
        <f>IF(OR(AF234=0,AH$4=0),0,AF234*VLOOKUP(6,Debt!$A$7:$L$17,3,0)/12)</f>
        <v>0</v>
      </c>
      <c r="AL234" s="149">
        <f t="shared" si="163"/>
        <v>0</v>
      </c>
      <c r="AM234" s="122">
        <f t="shared" si="164"/>
        <v>0</v>
      </c>
      <c r="AN234" s="122">
        <f t="shared" si="141"/>
        <v>0</v>
      </c>
      <c r="AO234" s="122">
        <f>IF(AL234=0,0,IF(OR(EOMONTH($A234,0)&lt;Debt!$A$5,Debt!$A$5=""),IF(Debt!$A$6=TRUE,IF(Debt!$C$5-$D234-$J234-$P234-$V234-$AB234-$AH234-$AT234-$AZ234-$BF234-$E234-$K234-$Q234-$W234-$AC234-$AI234&gt;AL234,AL234-AN234+AQ234,Debt!$C$5-$D234-$J234-$P234-$V234-$AB234-$AH234-$AN234-$AT234-$AZ234-$BF234-$E234-$K234-$Q234-$W234-$AC234-$AI234),0),IF(Debt!$B$5-$D234-$J234-$P234-$V234-$AB234-$AH234-$AN234-$AT234-$AZ234-$BF234-$E234-$K234-$Q234-$W234-$AC234-$AI234&gt;AL234,AL234-AN234+AQ234,Debt!$B$5-$D234-$J234-$P234-$V234-$AB234-$AH234-$AN234-$AT234-$AZ234-$BF234-$E234-$K234-$Q234-$W234-$AC234-$AI234)))</f>
        <v>0</v>
      </c>
      <c r="AP234" s="76">
        <f t="shared" si="165"/>
        <v>0</v>
      </c>
      <c r="AQ234" s="150">
        <f>IF(OR(AL234=0,AN$4=0),0,AL234*VLOOKUP(7,Debt!$A$7:$L$17,3,0)/12)</f>
        <v>0</v>
      </c>
      <c r="AR234" s="149">
        <f t="shared" si="166"/>
        <v>0</v>
      </c>
      <c r="AS234" s="122">
        <f t="shared" si="167"/>
        <v>0</v>
      </c>
      <c r="AT234" s="122">
        <f t="shared" si="142"/>
        <v>0</v>
      </c>
      <c r="AU234" s="122">
        <f>IF(AR234=0,0,IF(OR(EOMONTH($A234,0)&lt;Debt!$A$5,Debt!$A$5=""),IF(Debt!$A$6=TRUE,IF(Debt!$C$5-$D234-$J234-$P234-$V234-$AB234-$AH234-$AN234-$AZ234-$BF234-$E234-$K234-$Q234-$W234-$AC234-$AI234-$AO234&gt;AR234,AR234-AT234+AW234,Debt!$C$5-$D234-$J234-$P234-$V234-$AB234-$AH234-$AN234-$AT234-$AZ234-$BF234-$E234-$K234-$Q234-$W234-$AC234-$AI234-$AO234),0),IF(Debt!$B$5-$D234-$J234-$P234-$V234-$AB234-$AH234-$AN234-$AT234-$AZ234-$BF234-$E234-$K234-$Q234-$W234-$AC234-$AI234-$AO234&gt;AR234,AR234-AT234+AW234,Debt!$B$5-$D234-$J234-$P234-$V234-$AB234-$AH234-$AN234-$AT234-$AZ234-$BF234-$E234-$K234-$Q234-$W234-$AC234-$AI234-$AO234)))</f>
        <v>0</v>
      </c>
      <c r="AV234" s="76">
        <f t="shared" si="168"/>
        <v>0</v>
      </c>
      <c r="AW234" s="150">
        <f>IF(OR(AR234=0,AT$4=0),0,AR234*VLOOKUP(8,Debt!$A$7:$L$17,3,0)/12)</f>
        <v>0</v>
      </c>
      <c r="AX234" s="149">
        <f t="shared" si="169"/>
        <v>0</v>
      </c>
      <c r="AY234" s="122">
        <f t="shared" si="170"/>
        <v>0</v>
      </c>
      <c r="AZ234" s="122">
        <f t="shared" si="143"/>
        <v>0</v>
      </c>
      <c r="BA234" s="122">
        <f>IF(AX234=0,0,IF(OR(EOMONTH($A234,0)&lt;Debt!$A$5,Debt!$A$5=""),IF(Debt!$A$6=TRUE,IF(Debt!$C$5-$D234-$J234-$P234-$V234-$AB234-$AH234-$AN234-$AT234-$BF234-$E234-$K234-$Q234-$W234-$AC234-$AI234-$AO234-$AU234&gt;AX234,AX234-AZ234+BC234,Debt!$C$5-$D234-$J234-$P234-$V234-$AB234-$AH234-$AN234-$AT234-$AZ234-$BF234-$E234-$K234-$Q234-$W234-$AC234-$AI234-$AO234-$AU234),0),IF(Debt!$B$5-$D234-$J234-$P234-$V234-$AB234-$AH234-$AN234-$AT234-$AZ234-$BF234-$E234-$K234-$Q234-$W234-$AC234-$AI234-$AO234-$AU234&gt;AX234,AX234-AZ234+BC234,Debt!$B$5-$D234-$J234-$P234-$V234-$AB234-$AH234-$AN234-$AT234-$AZ234-$BF234-$E234-$K234-$Q234-$W234-$AC234-$AI234-$AO234-$AU234)))</f>
        <v>0</v>
      </c>
      <c r="BB234" s="76">
        <f t="shared" si="171"/>
        <v>0</v>
      </c>
      <c r="BC234" s="150">
        <f>IF(OR(AX234=0,AZ$4=0),0,AX234*VLOOKUP(9,Debt!$A$7:$L$17,3,0)/12)</f>
        <v>0</v>
      </c>
      <c r="BD234" s="149">
        <f t="shared" si="172"/>
        <v>0</v>
      </c>
      <c r="BE234" s="122">
        <f t="shared" si="173"/>
        <v>0</v>
      </c>
      <c r="BF234" s="122">
        <f t="shared" si="144"/>
        <v>0</v>
      </c>
      <c r="BG234" s="122">
        <f>IF(BD234=0,0,IF(OR(EOMONTH($A234,0)&lt;Debt!$A$5,Debt!$A$5=""),IF(Debt!$A$6=TRUE,IF(Debt!$C$5-$D234-$J234-$P234-$V234-$AB234-$AH234-$AN234-$AT234-$AZ234-$E234-$K234-$Q234-$W234-$AC234-$AI234-$AO234-$AU234-$BA234&gt;BD234,BD234-BF234+BI234,Debt!$C$5-$D234-$J234-$P234-$V234-$AB234-$AH234-$AN234-$AT234-$AZ234-$BF234-$E234-$K234-$Q234-$W234-$AC234-$AI234-$AO234-$AU234-$BA234),0),IF(Debt!$B$5-$D234-$J234-$P234-$V234-$AB234-$AH234-$AN234-$AT234-$AZ234-$BF234-$E234-$K234-$Q234-$W234-$AC234-$AI234-$AO234-$AU234-$BA234&gt;BD234,BD234-BF234+BI234,Debt!$B$5-$D234-$J234-$P234-$V234-$AB234-$AH234-$AN234-$AT234-$AZ234-$BF234-$E234-$K234-$Q234-$W234-$AC234-$AI234-$AO234-$AU234-$BA234)))</f>
        <v>0</v>
      </c>
      <c r="BH234" s="76">
        <f t="shared" si="174"/>
        <v>0</v>
      </c>
      <c r="BI234" s="150">
        <f>IF(OR(BD234=0,BF$4=0),0,BD234*VLOOKUP(10,Debt!$A$7:$L$17,3,0)/12)</f>
        <v>0</v>
      </c>
      <c r="BJ234" s="133">
        <f t="shared" ca="1" si="175"/>
        <v>0</v>
      </c>
      <c r="BK234" s="133">
        <f t="shared" ca="1" si="176"/>
        <v>0</v>
      </c>
      <c r="BL234" s="133">
        <f t="shared" ca="1" si="177"/>
        <v>0</v>
      </c>
      <c r="BM234" s="157">
        <f t="shared" ca="1" si="178"/>
        <v>0</v>
      </c>
    </row>
    <row r="235" spans="1:65" customFormat="1" thickBot="1" x14ac:dyDescent="0.25">
      <c r="A235" s="160">
        <f t="shared" ca="1" si="179"/>
        <v>51898</v>
      </c>
      <c r="B235" s="149">
        <f t="shared" ca="1" si="145"/>
        <v>0</v>
      </c>
      <c r="C235" s="122">
        <f t="shared" ca="1" si="146"/>
        <v>0</v>
      </c>
      <c r="D235" s="122">
        <f t="shared" ca="1" si="135"/>
        <v>0</v>
      </c>
      <c r="E235" s="122">
        <f ca="1">IF(B235=0,0,IF(OR(EOMONTH($A235,0)&lt;Debt!$A$5,Debt!$A$5=""),IF(Debt!$A$6=TRUE,IF(Debt!$C$5-$J235-$P235-$V235-$AB235-$AH235-$AN235-$AT235-$AZ235-$BF235&gt;B235,B235-D235+G235,Debt!$C$5-$D235-$J235-$P235-$V235-$AB235-$AH235-$AN235-$AT235-$AZ235-$BF235),0),IF(Debt!$B$5-$D235-$J235-$P235-$V235-$AB235-$AH235-$AN235-$AT235-$AZ235-$BF235&gt;B235,B235-D235+G235,Debt!$B$5-$D235-$J235-$P235-$V235-$AB235-$AH235-$AN235-$AT235-$AZ235-$BF235)))</f>
        <v>0</v>
      </c>
      <c r="F235" s="76">
        <f t="shared" ca="1" si="147"/>
        <v>0</v>
      </c>
      <c r="G235" s="150">
        <f ca="1">IF(OR(B235=0,D$4=0),0,B235*VLOOKUP(1,Debt!$A$7:$L$17,3,0)/12)</f>
        <v>0</v>
      </c>
      <c r="H235" s="149">
        <f t="shared" ca="1" si="148"/>
        <v>0</v>
      </c>
      <c r="I235" s="122">
        <f t="shared" ca="1" si="149"/>
        <v>0</v>
      </c>
      <c r="J235" s="122">
        <f t="shared" ca="1" si="136"/>
        <v>0</v>
      </c>
      <c r="K235" s="122">
        <f ca="1">IF(H235=0,0,IF(OR(EOMONTH($A235,0)&lt;Debt!$A$5,Debt!$A$5=""),IF(Debt!$A$6=TRUE,IF(Debt!C$5-$D235-$P235-$V235-$AB235-$AH235-$AN235-$AT235-$AZ235-$BF235&gt;H235,H235-J235+M235,Debt!$C$5-$D235-$J235-$P235-$V235-$AB235-$AH235-$AN235-$AT235-$AZ235-$BF235-$E235),0),IF(Debt!$B$5-$D235-$J235-$P235-$V235-$AB235-$AH235-$AN235-$AT235-$AZ235-$BF235-$E235&gt;H235,H235-J235+M235,Debt!$B$5-$D235-$J235-$P235-$V235-$AB235-$AH235-$AN235-$AT235-$AZ235-$BF235-$E235)))</f>
        <v>0</v>
      </c>
      <c r="L235" s="76">
        <f t="shared" ca="1" si="150"/>
        <v>0</v>
      </c>
      <c r="M235" s="150">
        <f ca="1">IF(OR(H235=0,J$4=0),0,H235*VLOOKUP(2,Debt!$A$7:$L$17,3,0)/12)</f>
        <v>0</v>
      </c>
      <c r="N235" s="149">
        <f t="shared" ca="1" si="151"/>
        <v>0</v>
      </c>
      <c r="O235" s="122">
        <f t="shared" ca="1" si="152"/>
        <v>0</v>
      </c>
      <c r="P235" s="122">
        <f t="shared" ca="1" si="137"/>
        <v>0</v>
      </c>
      <c r="Q235" s="122">
        <f ca="1">IF(N235=0,0,IF(OR(EOMONTH($A235,0)&lt;Debt!$A$5,Debt!$A$5=""),IF(Debt!$A$6=TRUE,IF(Debt!$C$5-$D235-$J235-$V235-$AB235-$AH235-$AN235-$AT235-$AZ235-$BF235-$E235-$K235&gt;N235,N235-P235+S235,Debt!$C$5-$D235-$J235-$P235-$V235-$AB235-$AH235-$AN235-$AT235-$AZ235-$BF235-$E235-$K235),0),IF(Debt!$B$5-$D235-$J235-$P235-$V235-$AB235-$AH235-$AN235-$AT235-$AZ235-$BF235-$E235-$K235&gt;N235,N235-P235+S235,Debt!$B$5-$D235-$J235-$P235-$V235-$AB235-$AH235-$AN235-$AT235-$AZ235-$BF235-$E235-$K235)))</f>
        <v>0</v>
      </c>
      <c r="R235" s="76">
        <f t="shared" ca="1" si="153"/>
        <v>0</v>
      </c>
      <c r="S235" s="150">
        <f ca="1">IF(OR(N235=0,P$4=0),0,N235*VLOOKUP(3,Debt!$A$7:$L$17,3,0)/12)</f>
        <v>0</v>
      </c>
      <c r="T235" s="149">
        <f t="shared" ca="1" si="154"/>
        <v>0</v>
      </c>
      <c r="U235" s="122">
        <f t="shared" ca="1" si="155"/>
        <v>0</v>
      </c>
      <c r="V235" s="122">
        <f t="shared" ca="1" si="138"/>
        <v>0</v>
      </c>
      <c r="W235" s="122">
        <f ca="1">IF(T235=0,0,IF(OR(EOMONTH($A235,0)&lt;Debt!$A$5,Debt!$A$5=""),IF(Debt!$A$6=TRUE,IF(Debt!$C$5-$D235-$J235-$P235-$AB235-$AH235-$AN235-$AT235-$AZ235-$BF235-$E235-$K235-$Q235&gt;T235,T235-V235+Y235,Debt!$C$5-$D235-$J235-$P235-$V235-$AB235-$AH235-$AN235-$AT235-$AZ235-$BF235-$E235-$K235-$Q235),0),IF(Debt!$B$5-$D235-$J235-$P235-$V235-$AB235-$AH235-$AN235-$AT235-$AZ235-$BF235-$E235-$K235-$Q235&gt;T235,T235-V235+Y235,Debt!$B$5-$D235-$J235-$P235-$V235-$AB235-$AH235-$AN235-$AT235-$AZ235-$BF235-$E235-$K235-$Q235)))</f>
        <v>0</v>
      </c>
      <c r="X235" s="76">
        <f t="shared" ca="1" si="156"/>
        <v>0</v>
      </c>
      <c r="Y235" s="150">
        <f ca="1">IF(OR(T235=0,V$4=0),0,T235*VLOOKUP(4,Debt!$A$7:$L$17,3,0)/12)</f>
        <v>0</v>
      </c>
      <c r="Z235" s="149">
        <f t="shared" ca="1" si="157"/>
        <v>0</v>
      </c>
      <c r="AA235" s="122">
        <f t="shared" ca="1" si="158"/>
        <v>0</v>
      </c>
      <c r="AB235" s="122">
        <f t="shared" ca="1" si="139"/>
        <v>0</v>
      </c>
      <c r="AC235" s="122">
        <f ca="1">IF(Z235=0,0,IF(OR(EOMONTH($A235,0)&lt;Debt!$A$5,Debt!$A$5=""),IF(Debt!$A$6=TRUE,IF(Debt!$C$5-$D235-$J235-$P235-$V235-$AH235-$AN235-$AT235-$AZ235-$BF235-$E235-$K235-$Q235-$W235&gt;Z235,Z235-AB235+AE235,Debt!$C$5-$D235-$J235-$P235-$V235-$AB235-$AH235-$AN235-$AT235-$AZ235-$BF235-$E235-$K235-$Q235-$W235),0),IF(Debt!$B$5-$D235-$J235-$P235-$V235-$AB235-$AH235-$AN235-$AT235-$AZ235-$BF235-$E235-$K235-$Q235-$W235&gt;Z235,Z235-AB235+AE235,Debt!$B$5-$D235-$J235-$P235-$V235-$AB235-$AH235-$AN235-$AT235-$AZ235-$BF235-$E235-$K235-$Q235-$W235)))</f>
        <v>0</v>
      </c>
      <c r="AD235" s="76">
        <f t="shared" ca="1" si="159"/>
        <v>0</v>
      </c>
      <c r="AE235" s="150">
        <f ca="1">IF(OR(Z235=0,AB$4=0),0,Z235*VLOOKUP(5,Debt!$A$7:$L$17,3,0)/12)</f>
        <v>0</v>
      </c>
      <c r="AF235" s="149">
        <f t="shared" si="160"/>
        <v>0</v>
      </c>
      <c r="AG235" s="122">
        <f t="shared" si="161"/>
        <v>0</v>
      </c>
      <c r="AH235" s="122">
        <f t="shared" si="140"/>
        <v>0</v>
      </c>
      <c r="AI235" s="122">
        <f>IF(AF235=0,0,IF(OR(EOMONTH($A235,0)&lt;Debt!$A$5,Debt!$A$5=""),IF(Debt!$A$6=TRUE,IF(Debt!$C$5-$D235-$J235-$P235-$V235-$AB235-$AN235-$AT235-$AZ235-$BF235-$E235-$K235-$Q235-$W235-$AC235&gt;AF235,AF235-AH235+AK235,Debt!$C$5-$D235-$J235-$P235-$V235-$AB235-$AH235-$AN235-$AT235-$AZ235-$BF235-$E235-$K235-$Q235-$W235-$AC235),0),IF(Debt!$B$5-$D235-$J235-$P235-$V235-$AB235-$AH235-$AN235-$AT235-$AZ235-$BF235-$E235-$K235-$Q235-$W235-$AC235&gt;AF235,AF235-AH235+AK235,Debt!$B$5-$D235-$J235-$P235-$V235-$AB235-$AH235-$AN235-$AT235-$AZ235-$BF235-$E235-$K235-$Q235-$W235-$AC235)))</f>
        <v>0</v>
      </c>
      <c r="AJ235" s="76">
        <f t="shared" si="162"/>
        <v>0</v>
      </c>
      <c r="AK235" s="150">
        <f>IF(OR(AF235=0,AH$4=0),0,AF235*VLOOKUP(6,Debt!$A$7:$L$17,3,0)/12)</f>
        <v>0</v>
      </c>
      <c r="AL235" s="149">
        <f t="shared" si="163"/>
        <v>0</v>
      </c>
      <c r="AM235" s="122">
        <f t="shared" si="164"/>
        <v>0</v>
      </c>
      <c r="AN235" s="122">
        <f t="shared" si="141"/>
        <v>0</v>
      </c>
      <c r="AO235" s="122">
        <f>IF(AL235=0,0,IF(OR(EOMONTH($A235,0)&lt;Debt!$A$5,Debt!$A$5=""),IF(Debt!$A$6=TRUE,IF(Debt!$C$5-$D235-$J235-$P235-$V235-$AB235-$AH235-$AT235-$AZ235-$BF235-$E235-$K235-$Q235-$W235-$AC235-$AI235&gt;AL235,AL235-AN235+AQ235,Debt!$C$5-$D235-$J235-$P235-$V235-$AB235-$AH235-$AN235-$AT235-$AZ235-$BF235-$E235-$K235-$Q235-$W235-$AC235-$AI235),0),IF(Debt!$B$5-$D235-$J235-$P235-$V235-$AB235-$AH235-$AN235-$AT235-$AZ235-$BF235-$E235-$K235-$Q235-$W235-$AC235-$AI235&gt;AL235,AL235-AN235+AQ235,Debt!$B$5-$D235-$J235-$P235-$V235-$AB235-$AH235-$AN235-$AT235-$AZ235-$BF235-$E235-$K235-$Q235-$W235-$AC235-$AI235)))</f>
        <v>0</v>
      </c>
      <c r="AP235" s="76">
        <f t="shared" si="165"/>
        <v>0</v>
      </c>
      <c r="AQ235" s="150">
        <f>IF(OR(AL235=0,AN$4=0),0,AL235*VLOOKUP(7,Debt!$A$7:$L$17,3,0)/12)</f>
        <v>0</v>
      </c>
      <c r="AR235" s="149">
        <f t="shared" si="166"/>
        <v>0</v>
      </c>
      <c r="AS235" s="122">
        <f t="shared" si="167"/>
        <v>0</v>
      </c>
      <c r="AT235" s="122">
        <f t="shared" si="142"/>
        <v>0</v>
      </c>
      <c r="AU235" s="122">
        <f>IF(AR235=0,0,IF(OR(EOMONTH($A235,0)&lt;Debt!$A$5,Debt!$A$5=""),IF(Debt!$A$6=TRUE,IF(Debt!$C$5-$D235-$J235-$P235-$V235-$AB235-$AH235-$AN235-$AZ235-$BF235-$E235-$K235-$Q235-$W235-$AC235-$AI235-$AO235&gt;AR235,AR235-AT235+AW235,Debt!$C$5-$D235-$J235-$P235-$V235-$AB235-$AH235-$AN235-$AT235-$AZ235-$BF235-$E235-$K235-$Q235-$W235-$AC235-$AI235-$AO235),0),IF(Debt!$B$5-$D235-$J235-$P235-$V235-$AB235-$AH235-$AN235-$AT235-$AZ235-$BF235-$E235-$K235-$Q235-$W235-$AC235-$AI235-$AO235&gt;AR235,AR235-AT235+AW235,Debt!$B$5-$D235-$J235-$P235-$V235-$AB235-$AH235-$AN235-$AT235-$AZ235-$BF235-$E235-$K235-$Q235-$W235-$AC235-$AI235-$AO235)))</f>
        <v>0</v>
      </c>
      <c r="AV235" s="76">
        <f t="shared" si="168"/>
        <v>0</v>
      </c>
      <c r="AW235" s="150">
        <f>IF(OR(AR235=0,AT$4=0),0,AR235*VLOOKUP(8,Debt!$A$7:$L$17,3,0)/12)</f>
        <v>0</v>
      </c>
      <c r="AX235" s="149">
        <f t="shared" si="169"/>
        <v>0</v>
      </c>
      <c r="AY235" s="122">
        <f t="shared" si="170"/>
        <v>0</v>
      </c>
      <c r="AZ235" s="122">
        <f t="shared" si="143"/>
        <v>0</v>
      </c>
      <c r="BA235" s="122">
        <f>IF(AX235=0,0,IF(OR(EOMONTH($A235,0)&lt;Debt!$A$5,Debt!$A$5=""),IF(Debt!$A$6=TRUE,IF(Debt!$C$5-$D235-$J235-$P235-$V235-$AB235-$AH235-$AN235-$AT235-$BF235-$E235-$K235-$Q235-$W235-$AC235-$AI235-$AO235-$AU235&gt;AX235,AX235-AZ235+BC235,Debt!$C$5-$D235-$J235-$P235-$V235-$AB235-$AH235-$AN235-$AT235-$AZ235-$BF235-$E235-$K235-$Q235-$W235-$AC235-$AI235-$AO235-$AU235),0),IF(Debt!$B$5-$D235-$J235-$P235-$V235-$AB235-$AH235-$AN235-$AT235-$AZ235-$BF235-$E235-$K235-$Q235-$W235-$AC235-$AI235-$AO235-$AU235&gt;AX235,AX235-AZ235+BC235,Debt!$B$5-$D235-$J235-$P235-$V235-$AB235-$AH235-$AN235-$AT235-$AZ235-$BF235-$E235-$K235-$Q235-$W235-$AC235-$AI235-$AO235-$AU235)))</f>
        <v>0</v>
      </c>
      <c r="BB235" s="76">
        <f t="shared" si="171"/>
        <v>0</v>
      </c>
      <c r="BC235" s="150">
        <f>IF(OR(AX235=0,AZ$4=0),0,AX235*VLOOKUP(9,Debt!$A$7:$L$17,3,0)/12)</f>
        <v>0</v>
      </c>
      <c r="BD235" s="149">
        <f t="shared" si="172"/>
        <v>0</v>
      </c>
      <c r="BE235" s="122">
        <f t="shared" si="173"/>
        <v>0</v>
      </c>
      <c r="BF235" s="122">
        <f t="shared" si="144"/>
        <v>0</v>
      </c>
      <c r="BG235" s="122">
        <f>IF(BD235=0,0,IF(OR(EOMONTH($A235,0)&lt;Debt!$A$5,Debt!$A$5=""),IF(Debt!$A$6=TRUE,IF(Debt!$C$5-$D235-$J235-$P235-$V235-$AB235-$AH235-$AN235-$AT235-$AZ235-$E235-$K235-$Q235-$W235-$AC235-$AI235-$AO235-$AU235-$BA235&gt;BD235,BD235-BF235+BI235,Debt!$C$5-$D235-$J235-$P235-$V235-$AB235-$AH235-$AN235-$AT235-$AZ235-$BF235-$E235-$K235-$Q235-$W235-$AC235-$AI235-$AO235-$AU235-$BA235),0),IF(Debt!$B$5-$D235-$J235-$P235-$V235-$AB235-$AH235-$AN235-$AT235-$AZ235-$BF235-$E235-$K235-$Q235-$W235-$AC235-$AI235-$AO235-$AU235-$BA235&gt;BD235,BD235-BF235+BI235,Debt!$B$5-$D235-$J235-$P235-$V235-$AB235-$AH235-$AN235-$AT235-$AZ235-$BF235-$E235-$K235-$Q235-$W235-$AC235-$AI235-$AO235-$AU235-$BA235)))</f>
        <v>0</v>
      </c>
      <c r="BH235" s="76">
        <f t="shared" si="174"/>
        <v>0</v>
      </c>
      <c r="BI235" s="150">
        <f>IF(OR(BD235=0,BF$4=0),0,BD235*VLOOKUP(10,Debt!$A$7:$L$17,3,0)/12)</f>
        <v>0</v>
      </c>
      <c r="BJ235" s="133">
        <f t="shared" ca="1" si="175"/>
        <v>0</v>
      </c>
      <c r="BK235" s="133">
        <f t="shared" ca="1" si="176"/>
        <v>0</v>
      </c>
      <c r="BL235" s="133">
        <f t="shared" ca="1" si="177"/>
        <v>0</v>
      </c>
      <c r="BM235" s="157">
        <f t="shared" ca="1" si="178"/>
        <v>0</v>
      </c>
    </row>
    <row r="236" spans="1:65" customFormat="1" thickBot="1" x14ac:dyDescent="0.25">
      <c r="A236" s="160">
        <f t="shared" ca="1" si="179"/>
        <v>51926</v>
      </c>
      <c r="B236" s="149">
        <f t="shared" ca="1" si="145"/>
        <v>0</v>
      </c>
      <c r="C236" s="122">
        <f t="shared" ca="1" si="146"/>
        <v>0</v>
      </c>
      <c r="D236" s="122">
        <f t="shared" ca="1" si="135"/>
        <v>0</v>
      </c>
      <c r="E236" s="122">
        <f ca="1">IF(B236=0,0,IF(OR(EOMONTH($A236,0)&lt;Debt!$A$5,Debt!$A$5=""),IF(Debt!$A$6=TRUE,IF(Debt!$C$5-$J236-$P236-$V236-$AB236-$AH236-$AN236-$AT236-$AZ236-$BF236&gt;B236,B236-D236+G236,Debt!$C$5-$D236-$J236-$P236-$V236-$AB236-$AH236-$AN236-$AT236-$AZ236-$BF236),0),IF(Debt!$B$5-$D236-$J236-$P236-$V236-$AB236-$AH236-$AN236-$AT236-$AZ236-$BF236&gt;B236,B236-D236+G236,Debt!$B$5-$D236-$J236-$P236-$V236-$AB236-$AH236-$AN236-$AT236-$AZ236-$BF236)))</f>
        <v>0</v>
      </c>
      <c r="F236" s="76">
        <f t="shared" ca="1" si="147"/>
        <v>0</v>
      </c>
      <c r="G236" s="150">
        <f ca="1">IF(OR(B236=0,D$4=0),0,B236*VLOOKUP(1,Debt!$A$7:$L$17,3,0)/12)</f>
        <v>0</v>
      </c>
      <c r="H236" s="149">
        <f t="shared" ca="1" si="148"/>
        <v>0</v>
      </c>
      <c r="I236" s="122">
        <f t="shared" ca="1" si="149"/>
        <v>0</v>
      </c>
      <c r="J236" s="122">
        <f t="shared" ca="1" si="136"/>
        <v>0</v>
      </c>
      <c r="K236" s="122">
        <f ca="1">IF(H236=0,0,IF(OR(EOMONTH($A236,0)&lt;Debt!$A$5,Debt!$A$5=""),IF(Debt!$A$6=TRUE,IF(Debt!C$5-$D236-$P236-$V236-$AB236-$AH236-$AN236-$AT236-$AZ236-$BF236&gt;H236,H236-J236+M236,Debt!$C$5-$D236-$J236-$P236-$V236-$AB236-$AH236-$AN236-$AT236-$AZ236-$BF236-$E236),0),IF(Debt!$B$5-$D236-$J236-$P236-$V236-$AB236-$AH236-$AN236-$AT236-$AZ236-$BF236-$E236&gt;H236,H236-J236+M236,Debt!$B$5-$D236-$J236-$P236-$V236-$AB236-$AH236-$AN236-$AT236-$AZ236-$BF236-$E236)))</f>
        <v>0</v>
      </c>
      <c r="L236" s="76">
        <f t="shared" ca="1" si="150"/>
        <v>0</v>
      </c>
      <c r="M236" s="150">
        <f ca="1">IF(OR(H236=0,J$4=0),0,H236*VLOOKUP(2,Debt!$A$7:$L$17,3,0)/12)</f>
        <v>0</v>
      </c>
      <c r="N236" s="149">
        <f t="shared" ca="1" si="151"/>
        <v>0</v>
      </c>
      <c r="O236" s="122">
        <f t="shared" ca="1" si="152"/>
        <v>0</v>
      </c>
      <c r="P236" s="122">
        <f t="shared" ca="1" si="137"/>
        <v>0</v>
      </c>
      <c r="Q236" s="122">
        <f ca="1">IF(N236=0,0,IF(OR(EOMONTH($A236,0)&lt;Debt!$A$5,Debt!$A$5=""),IF(Debt!$A$6=TRUE,IF(Debt!$C$5-$D236-$J236-$V236-$AB236-$AH236-$AN236-$AT236-$AZ236-$BF236-$E236-$K236&gt;N236,N236-P236+S236,Debt!$C$5-$D236-$J236-$P236-$V236-$AB236-$AH236-$AN236-$AT236-$AZ236-$BF236-$E236-$K236),0),IF(Debt!$B$5-$D236-$J236-$P236-$V236-$AB236-$AH236-$AN236-$AT236-$AZ236-$BF236-$E236-$K236&gt;N236,N236-P236+S236,Debt!$B$5-$D236-$J236-$P236-$V236-$AB236-$AH236-$AN236-$AT236-$AZ236-$BF236-$E236-$K236)))</f>
        <v>0</v>
      </c>
      <c r="R236" s="76">
        <f t="shared" ca="1" si="153"/>
        <v>0</v>
      </c>
      <c r="S236" s="150">
        <f ca="1">IF(OR(N236=0,P$4=0),0,N236*VLOOKUP(3,Debt!$A$7:$L$17,3,0)/12)</f>
        <v>0</v>
      </c>
      <c r="T236" s="149">
        <f t="shared" ca="1" si="154"/>
        <v>0</v>
      </c>
      <c r="U236" s="122">
        <f t="shared" ca="1" si="155"/>
        <v>0</v>
      </c>
      <c r="V236" s="122">
        <f t="shared" ca="1" si="138"/>
        <v>0</v>
      </c>
      <c r="W236" s="122">
        <f ca="1">IF(T236=0,0,IF(OR(EOMONTH($A236,0)&lt;Debt!$A$5,Debt!$A$5=""),IF(Debt!$A$6=TRUE,IF(Debt!$C$5-$D236-$J236-$P236-$AB236-$AH236-$AN236-$AT236-$AZ236-$BF236-$E236-$K236-$Q236&gt;T236,T236-V236+Y236,Debt!$C$5-$D236-$J236-$P236-$V236-$AB236-$AH236-$AN236-$AT236-$AZ236-$BF236-$E236-$K236-$Q236),0),IF(Debt!$B$5-$D236-$J236-$P236-$V236-$AB236-$AH236-$AN236-$AT236-$AZ236-$BF236-$E236-$K236-$Q236&gt;T236,T236-V236+Y236,Debt!$B$5-$D236-$J236-$P236-$V236-$AB236-$AH236-$AN236-$AT236-$AZ236-$BF236-$E236-$K236-$Q236)))</f>
        <v>0</v>
      </c>
      <c r="X236" s="76">
        <f t="shared" ca="1" si="156"/>
        <v>0</v>
      </c>
      <c r="Y236" s="150">
        <f ca="1">IF(OR(T236=0,V$4=0),0,T236*VLOOKUP(4,Debt!$A$7:$L$17,3,0)/12)</f>
        <v>0</v>
      </c>
      <c r="Z236" s="149">
        <f t="shared" ca="1" si="157"/>
        <v>0</v>
      </c>
      <c r="AA236" s="122">
        <f t="shared" ca="1" si="158"/>
        <v>0</v>
      </c>
      <c r="AB236" s="122">
        <f t="shared" ca="1" si="139"/>
        <v>0</v>
      </c>
      <c r="AC236" s="122">
        <f ca="1">IF(Z236=0,0,IF(OR(EOMONTH($A236,0)&lt;Debt!$A$5,Debt!$A$5=""),IF(Debt!$A$6=TRUE,IF(Debt!$C$5-$D236-$J236-$P236-$V236-$AH236-$AN236-$AT236-$AZ236-$BF236-$E236-$K236-$Q236-$W236&gt;Z236,Z236-AB236+AE236,Debt!$C$5-$D236-$J236-$P236-$V236-$AB236-$AH236-$AN236-$AT236-$AZ236-$BF236-$E236-$K236-$Q236-$W236),0),IF(Debt!$B$5-$D236-$J236-$P236-$V236-$AB236-$AH236-$AN236-$AT236-$AZ236-$BF236-$E236-$K236-$Q236-$W236&gt;Z236,Z236-AB236+AE236,Debt!$B$5-$D236-$J236-$P236-$V236-$AB236-$AH236-$AN236-$AT236-$AZ236-$BF236-$E236-$K236-$Q236-$W236)))</f>
        <v>0</v>
      </c>
      <c r="AD236" s="76">
        <f t="shared" ca="1" si="159"/>
        <v>0</v>
      </c>
      <c r="AE236" s="150">
        <f ca="1">IF(OR(Z236=0,AB$4=0),0,Z236*VLOOKUP(5,Debt!$A$7:$L$17,3,0)/12)</f>
        <v>0</v>
      </c>
      <c r="AF236" s="149">
        <f t="shared" si="160"/>
        <v>0</v>
      </c>
      <c r="AG236" s="122">
        <f t="shared" si="161"/>
        <v>0</v>
      </c>
      <c r="AH236" s="122">
        <f t="shared" si="140"/>
        <v>0</v>
      </c>
      <c r="AI236" s="122">
        <f>IF(AF236=0,0,IF(OR(EOMONTH($A236,0)&lt;Debt!$A$5,Debt!$A$5=""),IF(Debt!$A$6=TRUE,IF(Debt!$C$5-$D236-$J236-$P236-$V236-$AB236-$AN236-$AT236-$AZ236-$BF236-$E236-$K236-$Q236-$W236-$AC236&gt;AF236,AF236-AH236+AK236,Debt!$C$5-$D236-$J236-$P236-$V236-$AB236-$AH236-$AN236-$AT236-$AZ236-$BF236-$E236-$K236-$Q236-$W236-$AC236),0),IF(Debt!$B$5-$D236-$J236-$P236-$V236-$AB236-$AH236-$AN236-$AT236-$AZ236-$BF236-$E236-$K236-$Q236-$W236-$AC236&gt;AF236,AF236-AH236+AK236,Debt!$B$5-$D236-$J236-$P236-$V236-$AB236-$AH236-$AN236-$AT236-$AZ236-$BF236-$E236-$K236-$Q236-$W236-$AC236)))</f>
        <v>0</v>
      </c>
      <c r="AJ236" s="76">
        <f t="shared" si="162"/>
        <v>0</v>
      </c>
      <c r="AK236" s="150">
        <f>IF(OR(AF236=0,AH$4=0),0,AF236*VLOOKUP(6,Debt!$A$7:$L$17,3,0)/12)</f>
        <v>0</v>
      </c>
      <c r="AL236" s="149">
        <f t="shared" si="163"/>
        <v>0</v>
      </c>
      <c r="AM236" s="122">
        <f t="shared" si="164"/>
        <v>0</v>
      </c>
      <c r="AN236" s="122">
        <f t="shared" si="141"/>
        <v>0</v>
      </c>
      <c r="AO236" s="122">
        <f>IF(AL236=0,0,IF(OR(EOMONTH($A236,0)&lt;Debt!$A$5,Debt!$A$5=""),IF(Debt!$A$6=TRUE,IF(Debt!$C$5-$D236-$J236-$P236-$V236-$AB236-$AH236-$AT236-$AZ236-$BF236-$E236-$K236-$Q236-$W236-$AC236-$AI236&gt;AL236,AL236-AN236+AQ236,Debt!$C$5-$D236-$J236-$P236-$V236-$AB236-$AH236-$AN236-$AT236-$AZ236-$BF236-$E236-$K236-$Q236-$W236-$AC236-$AI236),0),IF(Debt!$B$5-$D236-$J236-$P236-$V236-$AB236-$AH236-$AN236-$AT236-$AZ236-$BF236-$E236-$K236-$Q236-$W236-$AC236-$AI236&gt;AL236,AL236-AN236+AQ236,Debt!$B$5-$D236-$J236-$P236-$V236-$AB236-$AH236-$AN236-$AT236-$AZ236-$BF236-$E236-$K236-$Q236-$W236-$AC236-$AI236)))</f>
        <v>0</v>
      </c>
      <c r="AP236" s="76">
        <f t="shared" si="165"/>
        <v>0</v>
      </c>
      <c r="AQ236" s="150">
        <f>IF(OR(AL236=0,AN$4=0),0,AL236*VLOOKUP(7,Debt!$A$7:$L$17,3,0)/12)</f>
        <v>0</v>
      </c>
      <c r="AR236" s="149">
        <f t="shared" si="166"/>
        <v>0</v>
      </c>
      <c r="AS236" s="122">
        <f t="shared" si="167"/>
        <v>0</v>
      </c>
      <c r="AT236" s="122">
        <f t="shared" si="142"/>
        <v>0</v>
      </c>
      <c r="AU236" s="122">
        <f>IF(AR236=0,0,IF(OR(EOMONTH($A236,0)&lt;Debt!$A$5,Debt!$A$5=""),IF(Debt!$A$6=TRUE,IF(Debt!$C$5-$D236-$J236-$P236-$V236-$AB236-$AH236-$AN236-$AZ236-$BF236-$E236-$K236-$Q236-$W236-$AC236-$AI236-$AO236&gt;AR236,AR236-AT236+AW236,Debt!$C$5-$D236-$J236-$P236-$V236-$AB236-$AH236-$AN236-$AT236-$AZ236-$BF236-$E236-$K236-$Q236-$W236-$AC236-$AI236-$AO236),0),IF(Debt!$B$5-$D236-$J236-$P236-$V236-$AB236-$AH236-$AN236-$AT236-$AZ236-$BF236-$E236-$K236-$Q236-$W236-$AC236-$AI236-$AO236&gt;AR236,AR236-AT236+AW236,Debt!$B$5-$D236-$J236-$P236-$V236-$AB236-$AH236-$AN236-$AT236-$AZ236-$BF236-$E236-$K236-$Q236-$W236-$AC236-$AI236-$AO236)))</f>
        <v>0</v>
      </c>
      <c r="AV236" s="76">
        <f t="shared" si="168"/>
        <v>0</v>
      </c>
      <c r="AW236" s="150">
        <f>IF(OR(AR236=0,AT$4=0),0,AR236*VLOOKUP(8,Debt!$A$7:$L$17,3,0)/12)</f>
        <v>0</v>
      </c>
      <c r="AX236" s="149">
        <f t="shared" si="169"/>
        <v>0</v>
      </c>
      <c r="AY236" s="122">
        <f t="shared" si="170"/>
        <v>0</v>
      </c>
      <c r="AZ236" s="122">
        <f t="shared" si="143"/>
        <v>0</v>
      </c>
      <c r="BA236" s="122">
        <f>IF(AX236=0,0,IF(OR(EOMONTH($A236,0)&lt;Debt!$A$5,Debt!$A$5=""),IF(Debt!$A$6=TRUE,IF(Debt!$C$5-$D236-$J236-$P236-$V236-$AB236-$AH236-$AN236-$AT236-$BF236-$E236-$K236-$Q236-$W236-$AC236-$AI236-$AO236-$AU236&gt;AX236,AX236-AZ236+BC236,Debt!$C$5-$D236-$J236-$P236-$V236-$AB236-$AH236-$AN236-$AT236-$AZ236-$BF236-$E236-$K236-$Q236-$W236-$AC236-$AI236-$AO236-$AU236),0),IF(Debt!$B$5-$D236-$J236-$P236-$V236-$AB236-$AH236-$AN236-$AT236-$AZ236-$BF236-$E236-$K236-$Q236-$W236-$AC236-$AI236-$AO236-$AU236&gt;AX236,AX236-AZ236+BC236,Debt!$B$5-$D236-$J236-$P236-$V236-$AB236-$AH236-$AN236-$AT236-$AZ236-$BF236-$E236-$K236-$Q236-$W236-$AC236-$AI236-$AO236-$AU236)))</f>
        <v>0</v>
      </c>
      <c r="BB236" s="76">
        <f t="shared" si="171"/>
        <v>0</v>
      </c>
      <c r="BC236" s="150">
        <f>IF(OR(AX236=0,AZ$4=0),0,AX236*VLOOKUP(9,Debt!$A$7:$L$17,3,0)/12)</f>
        <v>0</v>
      </c>
      <c r="BD236" s="149">
        <f t="shared" si="172"/>
        <v>0</v>
      </c>
      <c r="BE236" s="122">
        <f t="shared" si="173"/>
        <v>0</v>
      </c>
      <c r="BF236" s="122">
        <f t="shared" si="144"/>
        <v>0</v>
      </c>
      <c r="BG236" s="122">
        <f>IF(BD236=0,0,IF(OR(EOMONTH($A236,0)&lt;Debt!$A$5,Debt!$A$5=""),IF(Debt!$A$6=TRUE,IF(Debt!$C$5-$D236-$J236-$P236-$V236-$AB236-$AH236-$AN236-$AT236-$AZ236-$E236-$K236-$Q236-$W236-$AC236-$AI236-$AO236-$AU236-$BA236&gt;BD236,BD236-BF236+BI236,Debt!$C$5-$D236-$J236-$P236-$V236-$AB236-$AH236-$AN236-$AT236-$AZ236-$BF236-$E236-$K236-$Q236-$W236-$AC236-$AI236-$AO236-$AU236-$BA236),0),IF(Debt!$B$5-$D236-$J236-$P236-$V236-$AB236-$AH236-$AN236-$AT236-$AZ236-$BF236-$E236-$K236-$Q236-$W236-$AC236-$AI236-$AO236-$AU236-$BA236&gt;BD236,BD236-BF236+BI236,Debt!$B$5-$D236-$J236-$P236-$V236-$AB236-$AH236-$AN236-$AT236-$AZ236-$BF236-$E236-$K236-$Q236-$W236-$AC236-$AI236-$AO236-$AU236-$BA236)))</f>
        <v>0</v>
      </c>
      <c r="BH236" s="76">
        <f t="shared" si="174"/>
        <v>0</v>
      </c>
      <c r="BI236" s="150">
        <f>IF(OR(BD236=0,BF$4=0),0,BD236*VLOOKUP(10,Debt!$A$7:$L$17,3,0)/12)</f>
        <v>0</v>
      </c>
      <c r="BJ236" s="133">
        <f t="shared" ca="1" si="175"/>
        <v>0</v>
      </c>
      <c r="BK236" s="133">
        <f t="shared" ca="1" si="176"/>
        <v>0</v>
      </c>
      <c r="BL236" s="133">
        <f t="shared" ca="1" si="177"/>
        <v>0</v>
      </c>
      <c r="BM236" s="157">
        <f t="shared" ca="1" si="178"/>
        <v>0</v>
      </c>
    </row>
    <row r="237" spans="1:65" customFormat="1" thickBot="1" x14ac:dyDescent="0.25">
      <c r="A237" s="160">
        <f t="shared" ca="1" si="179"/>
        <v>51957</v>
      </c>
      <c r="B237" s="149">
        <f t="shared" ca="1" si="145"/>
        <v>0</v>
      </c>
      <c r="C237" s="122">
        <f t="shared" ca="1" si="146"/>
        <v>0</v>
      </c>
      <c r="D237" s="122">
        <f t="shared" ca="1" si="135"/>
        <v>0</v>
      </c>
      <c r="E237" s="122">
        <f ca="1">IF(B237=0,0,IF(OR(EOMONTH($A237,0)&lt;Debt!$A$5,Debt!$A$5=""),IF(Debt!$A$6=TRUE,IF(Debt!$C$5-$J237-$P237-$V237-$AB237-$AH237-$AN237-$AT237-$AZ237-$BF237&gt;B237,B237-D237+G237,Debt!$C$5-$D237-$J237-$P237-$V237-$AB237-$AH237-$AN237-$AT237-$AZ237-$BF237),0),IF(Debt!$B$5-$D237-$J237-$P237-$V237-$AB237-$AH237-$AN237-$AT237-$AZ237-$BF237&gt;B237,B237-D237+G237,Debt!$B$5-$D237-$J237-$P237-$V237-$AB237-$AH237-$AN237-$AT237-$AZ237-$BF237)))</f>
        <v>0</v>
      </c>
      <c r="F237" s="76">
        <f t="shared" ca="1" si="147"/>
        <v>0</v>
      </c>
      <c r="G237" s="150">
        <f ca="1">IF(OR(B237=0,D$4=0),0,B237*VLOOKUP(1,Debt!$A$7:$L$17,3,0)/12)</f>
        <v>0</v>
      </c>
      <c r="H237" s="149">
        <f t="shared" ca="1" si="148"/>
        <v>0</v>
      </c>
      <c r="I237" s="122">
        <f t="shared" ca="1" si="149"/>
        <v>0</v>
      </c>
      <c r="J237" s="122">
        <f t="shared" ca="1" si="136"/>
        <v>0</v>
      </c>
      <c r="K237" s="122">
        <f ca="1">IF(H237=0,0,IF(OR(EOMONTH($A237,0)&lt;Debt!$A$5,Debt!$A$5=""),IF(Debt!$A$6=TRUE,IF(Debt!C$5-$D237-$P237-$V237-$AB237-$AH237-$AN237-$AT237-$AZ237-$BF237&gt;H237,H237-J237+M237,Debt!$C$5-$D237-$J237-$P237-$V237-$AB237-$AH237-$AN237-$AT237-$AZ237-$BF237-$E237),0),IF(Debt!$B$5-$D237-$J237-$P237-$V237-$AB237-$AH237-$AN237-$AT237-$AZ237-$BF237-$E237&gt;H237,H237-J237+M237,Debt!$B$5-$D237-$J237-$P237-$V237-$AB237-$AH237-$AN237-$AT237-$AZ237-$BF237-$E237)))</f>
        <v>0</v>
      </c>
      <c r="L237" s="76">
        <f t="shared" ca="1" si="150"/>
        <v>0</v>
      </c>
      <c r="M237" s="150">
        <f ca="1">IF(OR(H237=0,J$4=0),0,H237*VLOOKUP(2,Debt!$A$7:$L$17,3,0)/12)</f>
        <v>0</v>
      </c>
      <c r="N237" s="149">
        <f t="shared" ca="1" si="151"/>
        <v>0</v>
      </c>
      <c r="O237" s="122">
        <f t="shared" ca="1" si="152"/>
        <v>0</v>
      </c>
      <c r="P237" s="122">
        <f t="shared" ca="1" si="137"/>
        <v>0</v>
      </c>
      <c r="Q237" s="122">
        <f ca="1">IF(N237=0,0,IF(OR(EOMONTH($A237,0)&lt;Debt!$A$5,Debt!$A$5=""),IF(Debt!$A$6=TRUE,IF(Debt!$C$5-$D237-$J237-$V237-$AB237-$AH237-$AN237-$AT237-$AZ237-$BF237-$E237-$K237&gt;N237,N237-P237+S237,Debt!$C$5-$D237-$J237-$P237-$V237-$AB237-$AH237-$AN237-$AT237-$AZ237-$BF237-$E237-$K237),0),IF(Debt!$B$5-$D237-$J237-$P237-$V237-$AB237-$AH237-$AN237-$AT237-$AZ237-$BF237-$E237-$K237&gt;N237,N237-P237+S237,Debt!$B$5-$D237-$J237-$P237-$V237-$AB237-$AH237-$AN237-$AT237-$AZ237-$BF237-$E237-$K237)))</f>
        <v>0</v>
      </c>
      <c r="R237" s="76">
        <f t="shared" ca="1" si="153"/>
        <v>0</v>
      </c>
      <c r="S237" s="150">
        <f ca="1">IF(OR(N237=0,P$4=0),0,N237*VLOOKUP(3,Debt!$A$7:$L$17,3,0)/12)</f>
        <v>0</v>
      </c>
      <c r="T237" s="149">
        <f t="shared" ca="1" si="154"/>
        <v>0</v>
      </c>
      <c r="U237" s="122">
        <f t="shared" ca="1" si="155"/>
        <v>0</v>
      </c>
      <c r="V237" s="122">
        <f t="shared" ca="1" si="138"/>
        <v>0</v>
      </c>
      <c r="W237" s="122">
        <f ca="1">IF(T237=0,0,IF(OR(EOMONTH($A237,0)&lt;Debt!$A$5,Debt!$A$5=""),IF(Debt!$A$6=TRUE,IF(Debt!$C$5-$D237-$J237-$P237-$AB237-$AH237-$AN237-$AT237-$AZ237-$BF237-$E237-$K237-$Q237&gt;T237,T237-V237+Y237,Debt!$C$5-$D237-$J237-$P237-$V237-$AB237-$AH237-$AN237-$AT237-$AZ237-$BF237-$E237-$K237-$Q237),0),IF(Debt!$B$5-$D237-$J237-$P237-$V237-$AB237-$AH237-$AN237-$AT237-$AZ237-$BF237-$E237-$K237-$Q237&gt;T237,T237-V237+Y237,Debt!$B$5-$D237-$J237-$P237-$V237-$AB237-$AH237-$AN237-$AT237-$AZ237-$BF237-$E237-$K237-$Q237)))</f>
        <v>0</v>
      </c>
      <c r="X237" s="76">
        <f t="shared" ca="1" si="156"/>
        <v>0</v>
      </c>
      <c r="Y237" s="150">
        <f ca="1">IF(OR(T237=0,V$4=0),0,T237*VLOOKUP(4,Debt!$A$7:$L$17,3,0)/12)</f>
        <v>0</v>
      </c>
      <c r="Z237" s="149">
        <f t="shared" ca="1" si="157"/>
        <v>0</v>
      </c>
      <c r="AA237" s="122">
        <f t="shared" ca="1" si="158"/>
        <v>0</v>
      </c>
      <c r="AB237" s="122">
        <f t="shared" ca="1" si="139"/>
        <v>0</v>
      </c>
      <c r="AC237" s="122">
        <f ca="1">IF(Z237=0,0,IF(OR(EOMONTH($A237,0)&lt;Debt!$A$5,Debt!$A$5=""),IF(Debt!$A$6=TRUE,IF(Debt!$C$5-$D237-$J237-$P237-$V237-$AH237-$AN237-$AT237-$AZ237-$BF237-$E237-$K237-$Q237-$W237&gt;Z237,Z237-AB237+AE237,Debt!$C$5-$D237-$J237-$P237-$V237-$AB237-$AH237-$AN237-$AT237-$AZ237-$BF237-$E237-$K237-$Q237-$W237),0),IF(Debt!$B$5-$D237-$J237-$P237-$V237-$AB237-$AH237-$AN237-$AT237-$AZ237-$BF237-$E237-$K237-$Q237-$W237&gt;Z237,Z237-AB237+AE237,Debt!$B$5-$D237-$J237-$P237-$V237-$AB237-$AH237-$AN237-$AT237-$AZ237-$BF237-$E237-$K237-$Q237-$W237)))</f>
        <v>0</v>
      </c>
      <c r="AD237" s="76">
        <f t="shared" ca="1" si="159"/>
        <v>0</v>
      </c>
      <c r="AE237" s="150">
        <f ca="1">IF(OR(Z237=0,AB$4=0),0,Z237*VLOOKUP(5,Debt!$A$7:$L$17,3,0)/12)</f>
        <v>0</v>
      </c>
      <c r="AF237" s="149">
        <f t="shared" si="160"/>
        <v>0</v>
      </c>
      <c r="AG237" s="122">
        <f t="shared" si="161"/>
        <v>0</v>
      </c>
      <c r="AH237" s="122">
        <f t="shared" si="140"/>
        <v>0</v>
      </c>
      <c r="AI237" s="122">
        <f>IF(AF237=0,0,IF(OR(EOMONTH($A237,0)&lt;Debt!$A$5,Debt!$A$5=""),IF(Debt!$A$6=TRUE,IF(Debt!$C$5-$D237-$J237-$P237-$V237-$AB237-$AN237-$AT237-$AZ237-$BF237-$E237-$K237-$Q237-$W237-$AC237&gt;AF237,AF237-AH237+AK237,Debt!$C$5-$D237-$J237-$P237-$V237-$AB237-$AH237-$AN237-$AT237-$AZ237-$BF237-$E237-$K237-$Q237-$W237-$AC237),0),IF(Debt!$B$5-$D237-$J237-$P237-$V237-$AB237-$AH237-$AN237-$AT237-$AZ237-$BF237-$E237-$K237-$Q237-$W237-$AC237&gt;AF237,AF237-AH237+AK237,Debt!$B$5-$D237-$J237-$P237-$V237-$AB237-$AH237-$AN237-$AT237-$AZ237-$BF237-$E237-$K237-$Q237-$W237-$AC237)))</f>
        <v>0</v>
      </c>
      <c r="AJ237" s="76">
        <f t="shared" si="162"/>
        <v>0</v>
      </c>
      <c r="AK237" s="150">
        <f>IF(OR(AF237=0,AH$4=0),0,AF237*VLOOKUP(6,Debt!$A$7:$L$17,3,0)/12)</f>
        <v>0</v>
      </c>
      <c r="AL237" s="149">
        <f t="shared" si="163"/>
        <v>0</v>
      </c>
      <c r="AM237" s="122">
        <f t="shared" si="164"/>
        <v>0</v>
      </c>
      <c r="AN237" s="122">
        <f t="shared" si="141"/>
        <v>0</v>
      </c>
      <c r="AO237" s="122">
        <f>IF(AL237=0,0,IF(OR(EOMONTH($A237,0)&lt;Debt!$A$5,Debt!$A$5=""),IF(Debt!$A$6=TRUE,IF(Debt!$C$5-$D237-$J237-$P237-$V237-$AB237-$AH237-$AT237-$AZ237-$BF237-$E237-$K237-$Q237-$W237-$AC237-$AI237&gt;AL237,AL237-AN237+AQ237,Debt!$C$5-$D237-$J237-$P237-$V237-$AB237-$AH237-$AN237-$AT237-$AZ237-$BF237-$E237-$K237-$Q237-$W237-$AC237-$AI237),0),IF(Debt!$B$5-$D237-$J237-$P237-$V237-$AB237-$AH237-$AN237-$AT237-$AZ237-$BF237-$E237-$K237-$Q237-$W237-$AC237-$AI237&gt;AL237,AL237-AN237+AQ237,Debt!$B$5-$D237-$J237-$P237-$V237-$AB237-$AH237-$AN237-$AT237-$AZ237-$BF237-$E237-$K237-$Q237-$W237-$AC237-$AI237)))</f>
        <v>0</v>
      </c>
      <c r="AP237" s="76">
        <f t="shared" si="165"/>
        <v>0</v>
      </c>
      <c r="AQ237" s="150">
        <f>IF(OR(AL237=0,AN$4=0),0,AL237*VLOOKUP(7,Debt!$A$7:$L$17,3,0)/12)</f>
        <v>0</v>
      </c>
      <c r="AR237" s="149">
        <f t="shared" si="166"/>
        <v>0</v>
      </c>
      <c r="AS237" s="122">
        <f t="shared" si="167"/>
        <v>0</v>
      </c>
      <c r="AT237" s="122">
        <f t="shared" si="142"/>
        <v>0</v>
      </c>
      <c r="AU237" s="122">
        <f>IF(AR237=0,0,IF(OR(EOMONTH($A237,0)&lt;Debt!$A$5,Debt!$A$5=""),IF(Debt!$A$6=TRUE,IF(Debt!$C$5-$D237-$J237-$P237-$V237-$AB237-$AH237-$AN237-$AZ237-$BF237-$E237-$K237-$Q237-$W237-$AC237-$AI237-$AO237&gt;AR237,AR237-AT237+AW237,Debt!$C$5-$D237-$J237-$P237-$V237-$AB237-$AH237-$AN237-$AT237-$AZ237-$BF237-$E237-$K237-$Q237-$W237-$AC237-$AI237-$AO237),0),IF(Debt!$B$5-$D237-$J237-$P237-$V237-$AB237-$AH237-$AN237-$AT237-$AZ237-$BF237-$E237-$K237-$Q237-$W237-$AC237-$AI237-$AO237&gt;AR237,AR237-AT237+AW237,Debt!$B$5-$D237-$J237-$P237-$V237-$AB237-$AH237-$AN237-$AT237-$AZ237-$BF237-$E237-$K237-$Q237-$W237-$AC237-$AI237-$AO237)))</f>
        <v>0</v>
      </c>
      <c r="AV237" s="76">
        <f t="shared" si="168"/>
        <v>0</v>
      </c>
      <c r="AW237" s="150">
        <f>IF(OR(AR237=0,AT$4=0),0,AR237*VLOOKUP(8,Debt!$A$7:$L$17,3,0)/12)</f>
        <v>0</v>
      </c>
      <c r="AX237" s="149">
        <f t="shared" si="169"/>
        <v>0</v>
      </c>
      <c r="AY237" s="122">
        <f t="shared" si="170"/>
        <v>0</v>
      </c>
      <c r="AZ237" s="122">
        <f t="shared" si="143"/>
        <v>0</v>
      </c>
      <c r="BA237" s="122">
        <f>IF(AX237=0,0,IF(OR(EOMONTH($A237,0)&lt;Debt!$A$5,Debt!$A$5=""),IF(Debt!$A$6=TRUE,IF(Debt!$C$5-$D237-$J237-$P237-$V237-$AB237-$AH237-$AN237-$AT237-$BF237-$E237-$K237-$Q237-$W237-$AC237-$AI237-$AO237-$AU237&gt;AX237,AX237-AZ237+BC237,Debt!$C$5-$D237-$J237-$P237-$V237-$AB237-$AH237-$AN237-$AT237-$AZ237-$BF237-$E237-$K237-$Q237-$W237-$AC237-$AI237-$AO237-$AU237),0),IF(Debt!$B$5-$D237-$J237-$P237-$V237-$AB237-$AH237-$AN237-$AT237-$AZ237-$BF237-$E237-$K237-$Q237-$W237-$AC237-$AI237-$AO237-$AU237&gt;AX237,AX237-AZ237+BC237,Debt!$B$5-$D237-$J237-$P237-$V237-$AB237-$AH237-$AN237-$AT237-$AZ237-$BF237-$E237-$K237-$Q237-$W237-$AC237-$AI237-$AO237-$AU237)))</f>
        <v>0</v>
      </c>
      <c r="BB237" s="76">
        <f t="shared" si="171"/>
        <v>0</v>
      </c>
      <c r="BC237" s="150">
        <f>IF(OR(AX237=0,AZ$4=0),0,AX237*VLOOKUP(9,Debt!$A$7:$L$17,3,0)/12)</f>
        <v>0</v>
      </c>
      <c r="BD237" s="149">
        <f t="shared" si="172"/>
        <v>0</v>
      </c>
      <c r="BE237" s="122">
        <f t="shared" si="173"/>
        <v>0</v>
      </c>
      <c r="BF237" s="122">
        <f t="shared" si="144"/>
        <v>0</v>
      </c>
      <c r="BG237" s="122">
        <f>IF(BD237=0,0,IF(OR(EOMONTH($A237,0)&lt;Debt!$A$5,Debt!$A$5=""),IF(Debt!$A$6=TRUE,IF(Debt!$C$5-$D237-$J237-$P237-$V237-$AB237-$AH237-$AN237-$AT237-$AZ237-$E237-$K237-$Q237-$W237-$AC237-$AI237-$AO237-$AU237-$BA237&gt;BD237,BD237-BF237+BI237,Debt!$C$5-$D237-$J237-$P237-$V237-$AB237-$AH237-$AN237-$AT237-$AZ237-$BF237-$E237-$K237-$Q237-$W237-$AC237-$AI237-$AO237-$AU237-$BA237),0),IF(Debt!$B$5-$D237-$J237-$P237-$V237-$AB237-$AH237-$AN237-$AT237-$AZ237-$BF237-$E237-$K237-$Q237-$W237-$AC237-$AI237-$AO237-$AU237-$BA237&gt;BD237,BD237-BF237+BI237,Debt!$B$5-$D237-$J237-$P237-$V237-$AB237-$AH237-$AN237-$AT237-$AZ237-$BF237-$E237-$K237-$Q237-$W237-$AC237-$AI237-$AO237-$AU237-$BA237)))</f>
        <v>0</v>
      </c>
      <c r="BH237" s="76">
        <f t="shared" si="174"/>
        <v>0</v>
      </c>
      <c r="BI237" s="150">
        <f>IF(OR(BD237=0,BF$4=0),0,BD237*VLOOKUP(10,Debt!$A$7:$L$17,3,0)/12)</f>
        <v>0</v>
      </c>
      <c r="BJ237" s="133">
        <f t="shared" ca="1" si="175"/>
        <v>0</v>
      </c>
      <c r="BK237" s="133">
        <f t="shared" ca="1" si="176"/>
        <v>0</v>
      </c>
      <c r="BL237" s="133">
        <f t="shared" ca="1" si="177"/>
        <v>0</v>
      </c>
      <c r="BM237" s="157">
        <f t="shared" ca="1" si="178"/>
        <v>0</v>
      </c>
    </row>
    <row r="238" spans="1:65" customFormat="1" thickBot="1" x14ac:dyDescent="0.25">
      <c r="A238" s="160">
        <f t="shared" ca="1" si="179"/>
        <v>51987</v>
      </c>
      <c r="B238" s="149">
        <f t="shared" ca="1" si="145"/>
        <v>0</v>
      </c>
      <c r="C238" s="122">
        <f t="shared" ca="1" si="146"/>
        <v>0</v>
      </c>
      <c r="D238" s="122">
        <f t="shared" ca="1" si="135"/>
        <v>0</v>
      </c>
      <c r="E238" s="122">
        <f ca="1">IF(B238=0,0,IF(OR(EOMONTH($A238,0)&lt;Debt!$A$5,Debt!$A$5=""),IF(Debt!$A$6=TRUE,IF(Debt!$C$5-$J238-$P238-$V238-$AB238-$AH238-$AN238-$AT238-$AZ238-$BF238&gt;B238,B238-D238+G238,Debt!$C$5-$D238-$J238-$P238-$V238-$AB238-$AH238-$AN238-$AT238-$AZ238-$BF238),0),IF(Debt!$B$5-$D238-$J238-$P238-$V238-$AB238-$AH238-$AN238-$AT238-$AZ238-$BF238&gt;B238,B238-D238+G238,Debt!$B$5-$D238-$J238-$P238-$V238-$AB238-$AH238-$AN238-$AT238-$AZ238-$BF238)))</f>
        <v>0</v>
      </c>
      <c r="F238" s="76">
        <f t="shared" ca="1" si="147"/>
        <v>0</v>
      </c>
      <c r="G238" s="150">
        <f ca="1">IF(OR(B238=0,D$4=0),0,B238*VLOOKUP(1,Debt!$A$7:$L$17,3,0)/12)</f>
        <v>0</v>
      </c>
      <c r="H238" s="149">
        <f t="shared" ca="1" si="148"/>
        <v>0</v>
      </c>
      <c r="I238" s="122">
        <f t="shared" ca="1" si="149"/>
        <v>0</v>
      </c>
      <c r="J238" s="122">
        <f t="shared" ca="1" si="136"/>
        <v>0</v>
      </c>
      <c r="K238" s="122">
        <f ca="1">IF(H238=0,0,IF(OR(EOMONTH($A238,0)&lt;Debt!$A$5,Debt!$A$5=""),IF(Debt!$A$6=TRUE,IF(Debt!C$5-$D238-$P238-$V238-$AB238-$AH238-$AN238-$AT238-$AZ238-$BF238&gt;H238,H238-J238+M238,Debt!$C$5-$D238-$J238-$P238-$V238-$AB238-$AH238-$AN238-$AT238-$AZ238-$BF238-$E238),0),IF(Debt!$B$5-$D238-$J238-$P238-$V238-$AB238-$AH238-$AN238-$AT238-$AZ238-$BF238-$E238&gt;H238,H238-J238+M238,Debt!$B$5-$D238-$J238-$P238-$V238-$AB238-$AH238-$AN238-$AT238-$AZ238-$BF238-$E238)))</f>
        <v>0</v>
      </c>
      <c r="L238" s="76">
        <f t="shared" ca="1" si="150"/>
        <v>0</v>
      </c>
      <c r="M238" s="150">
        <f ca="1">IF(OR(H238=0,J$4=0),0,H238*VLOOKUP(2,Debt!$A$7:$L$17,3,0)/12)</f>
        <v>0</v>
      </c>
      <c r="N238" s="149">
        <f t="shared" ca="1" si="151"/>
        <v>0</v>
      </c>
      <c r="O238" s="122">
        <f t="shared" ca="1" si="152"/>
        <v>0</v>
      </c>
      <c r="P238" s="122">
        <f t="shared" ca="1" si="137"/>
        <v>0</v>
      </c>
      <c r="Q238" s="122">
        <f ca="1">IF(N238=0,0,IF(OR(EOMONTH($A238,0)&lt;Debt!$A$5,Debt!$A$5=""),IF(Debt!$A$6=TRUE,IF(Debt!$C$5-$D238-$J238-$V238-$AB238-$AH238-$AN238-$AT238-$AZ238-$BF238-$E238-$K238&gt;N238,N238-P238+S238,Debt!$C$5-$D238-$J238-$P238-$V238-$AB238-$AH238-$AN238-$AT238-$AZ238-$BF238-$E238-$K238),0),IF(Debt!$B$5-$D238-$J238-$P238-$V238-$AB238-$AH238-$AN238-$AT238-$AZ238-$BF238-$E238-$K238&gt;N238,N238-P238+S238,Debt!$B$5-$D238-$J238-$P238-$V238-$AB238-$AH238-$AN238-$AT238-$AZ238-$BF238-$E238-$K238)))</f>
        <v>0</v>
      </c>
      <c r="R238" s="76">
        <f t="shared" ca="1" si="153"/>
        <v>0</v>
      </c>
      <c r="S238" s="150">
        <f ca="1">IF(OR(N238=0,P$4=0),0,N238*VLOOKUP(3,Debt!$A$7:$L$17,3,0)/12)</f>
        <v>0</v>
      </c>
      <c r="T238" s="149">
        <f t="shared" ca="1" si="154"/>
        <v>0</v>
      </c>
      <c r="U238" s="122">
        <f t="shared" ca="1" si="155"/>
        <v>0</v>
      </c>
      <c r="V238" s="122">
        <f t="shared" ca="1" si="138"/>
        <v>0</v>
      </c>
      <c r="W238" s="122">
        <f ca="1">IF(T238=0,0,IF(OR(EOMONTH($A238,0)&lt;Debt!$A$5,Debt!$A$5=""),IF(Debt!$A$6=TRUE,IF(Debt!$C$5-$D238-$J238-$P238-$AB238-$AH238-$AN238-$AT238-$AZ238-$BF238-$E238-$K238-$Q238&gt;T238,T238-V238+Y238,Debt!$C$5-$D238-$J238-$P238-$V238-$AB238-$AH238-$AN238-$AT238-$AZ238-$BF238-$E238-$K238-$Q238),0),IF(Debt!$B$5-$D238-$J238-$P238-$V238-$AB238-$AH238-$AN238-$AT238-$AZ238-$BF238-$E238-$K238-$Q238&gt;T238,T238-V238+Y238,Debt!$B$5-$D238-$J238-$P238-$V238-$AB238-$AH238-$AN238-$AT238-$AZ238-$BF238-$E238-$K238-$Q238)))</f>
        <v>0</v>
      </c>
      <c r="X238" s="76">
        <f t="shared" ca="1" si="156"/>
        <v>0</v>
      </c>
      <c r="Y238" s="150">
        <f ca="1">IF(OR(T238=0,V$4=0),0,T238*VLOOKUP(4,Debt!$A$7:$L$17,3,0)/12)</f>
        <v>0</v>
      </c>
      <c r="Z238" s="149">
        <f t="shared" ca="1" si="157"/>
        <v>0</v>
      </c>
      <c r="AA238" s="122">
        <f t="shared" ca="1" si="158"/>
        <v>0</v>
      </c>
      <c r="AB238" s="122">
        <f t="shared" ca="1" si="139"/>
        <v>0</v>
      </c>
      <c r="AC238" s="122">
        <f ca="1">IF(Z238=0,0,IF(OR(EOMONTH($A238,0)&lt;Debt!$A$5,Debt!$A$5=""),IF(Debt!$A$6=TRUE,IF(Debt!$C$5-$D238-$J238-$P238-$V238-$AH238-$AN238-$AT238-$AZ238-$BF238-$E238-$K238-$Q238-$W238&gt;Z238,Z238-AB238+AE238,Debt!$C$5-$D238-$J238-$P238-$V238-$AB238-$AH238-$AN238-$AT238-$AZ238-$BF238-$E238-$K238-$Q238-$W238),0),IF(Debt!$B$5-$D238-$J238-$P238-$V238-$AB238-$AH238-$AN238-$AT238-$AZ238-$BF238-$E238-$K238-$Q238-$W238&gt;Z238,Z238-AB238+AE238,Debt!$B$5-$D238-$J238-$P238-$V238-$AB238-$AH238-$AN238-$AT238-$AZ238-$BF238-$E238-$K238-$Q238-$W238)))</f>
        <v>0</v>
      </c>
      <c r="AD238" s="76">
        <f t="shared" ca="1" si="159"/>
        <v>0</v>
      </c>
      <c r="AE238" s="150">
        <f ca="1">IF(OR(Z238=0,AB$4=0),0,Z238*VLOOKUP(5,Debt!$A$7:$L$17,3,0)/12)</f>
        <v>0</v>
      </c>
      <c r="AF238" s="149">
        <f t="shared" si="160"/>
        <v>0</v>
      </c>
      <c r="AG238" s="122">
        <f t="shared" si="161"/>
        <v>0</v>
      </c>
      <c r="AH238" s="122">
        <f t="shared" si="140"/>
        <v>0</v>
      </c>
      <c r="AI238" s="122">
        <f>IF(AF238=0,0,IF(OR(EOMONTH($A238,0)&lt;Debt!$A$5,Debt!$A$5=""),IF(Debt!$A$6=TRUE,IF(Debt!$C$5-$D238-$J238-$P238-$V238-$AB238-$AN238-$AT238-$AZ238-$BF238-$E238-$K238-$Q238-$W238-$AC238&gt;AF238,AF238-AH238+AK238,Debt!$C$5-$D238-$J238-$P238-$V238-$AB238-$AH238-$AN238-$AT238-$AZ238-$BF238-$E238-$K238-$Q238-$W238-$AC238),0),IF(Debt!$B$5-$D238-$J238-$P238-$V238-$AB238-$AH238-$AN238-$AT238-$AZ238-$BF238-$E238-$K238-$Q238-$W238-$AC238&gt;AF238,AF238-AH238+AK238,Debt!$B$5-$D238-$J238-$P238-$V238-$AB238-$AH238-$AN238-$AT238-$AZ238-$BF238-$E238-$K238-$Q238-$W238-$AC238)))</f>
        <v>0</v>
      </c>
      <c r="AJ238" s="76">
        <f t="shared" si="162"/>
        <v>0</v>
      </c>
      <c r="AK238" s="150">
        <f>IF(OR(AF238=0,AH$4=0),0,AF238*VLOOKUP(6,Debt!$A$7:$L$17,3,0)/12)</f>
        <v>0</v>
      </c>
      <c r="AL238" s="149">
        <f t="shared" si="163"/>
        <v>0</v>
      </c>
      <c r="AM238" s="122">
        <f t="shared" si="164"/>
        <v>0</v>
      </c>
      <c r="AN238" s="122">
        <f t="shared" si="141"/>
        <v>0</v>
      </c>
      <c r="AO238" s="122">
        <f>IF(AL238=0,0,IF(OR(EOMONTH($A238,0)&lt;Debt!$A$5,Debt!$A$5=""),IF(Debt!$A$6=TRUE,IF(Debt!$C$5-$D238-$J238-$P238-$V238-$AB238-$AH238-$AT238-$AZ238-$BF238-$E238-$K238-$Q238-$W238-$AC238-$AI238&gt;AL238,AL238-AN238+AQ238,Debt!$C$5-$D238-$J238-$P238-$V238-$AB238-$AH238-$AN238-$AT238-$AZ238-$BF238-$E238-$K238-$Q238-$W238-$AC238-$AI238),0),IF(Debt!$B$5-$D238-$J238-$P238-$V238-$AB238-$AH238-$AN238-$AT238-$AZ238-$BF238-$E238-$K238-$Q238-$W238-$AC238-$AI238&gt;AL238,AL238-AN238+AQ238,Debt!$B$5-$D238-$J238-$P238-$V238-$AB238-$AH238-$AN238-$AT238-$AZ238-$BF238-$E238-$K238-$Q238-$W238-$AC238-$AI238)))</f>
        <v>0</v>
      </c>
      <c r="AP238" s="76">
        <f t="shared" si="165"/>
        <v>0</v>
      </c>
      <c r="AQ238" s="150">
        <f>IF(OR(AL238=0,AN$4=0),0,AL238*VLOOKUP(7,Debt!$A$7:$L$17,3,0)/12)</f>
        <v>0</v>
      </c>
      <c r="AR238" s="149">
        <f t="shared" si="166"/>
        <v>0</v>
      </c>
      <c r="AS238" s="122">
        <f t="shared" si="167"/>
        <v>0</v>
      </c>
      <c r="AT238" s="122">
        <f t="shared" si="142"/>
        <v>0</v>
      </c>
      <c r="AU238" s="122">
        <f>IF(AR238=0,0,IF(OR(EOMONTH($A238,0)&lt;Debt!$A$5,Debt!$A$5=""),IF(Debt!$A$6=TRUE,IF(Debt!$C$5-$D238-$J238-$P238-$V238-$AB238-$AH238-$AN238-$AZ238-$BF238-$E238-$K238-$Q238-$W238-$AC238-$AI238-$AO238&gt;AR238,AR238-AT238+AW238,Debt!$C$5-$D238-$J238-$P238-$V238-$AB238-$AH238-$AN238-$AT238-$AZ238-$BF238-$E238-$K238-$Q238-$W238-$AC238-$AI238-$AO238),0),IF(Debt!$B$5-$D238-$J238-$P238-$V238-$AB238-$AH238-$AN238-$AT238-$AZ238-$BF238-$E238-$K238-$Q238-$W238-$AC238-$AI238-$AO238&gt;AR238,AR238-AT238+AW238,Debt!$B$5-$D238-$J238-$P238-$V238-$AB238-$AH238-$AN238-$AT238-$AZ238-$BF238-$E238-$K238-$Q238-$W238-$AC238-$AI238-$AO238)))</f>
        <v>0</v>
      </c>
      <c r="AV238" s="76">
        <f t="shared" si="168"/>
        <v>0</v>
      </c>
      <c r="AW238" s="150">
        <f>IF(OR(AR238=0,AT$4=0),0,AR238*VLOOKUP(8,Debt!$A$7:$L$17,3,0)/12)</f>
        <v>0</v>
      </c>
      <c r="AX238" s="149">
        <f t="shared" si="169"/>
        <v>0</v>
      </c>
      <c r="AY238" s="122">
        <f t="shared" si="170"/>
        <v>0</v>
      </c>
      <c r="AZ238" s="122">
        <f t="shared" si="143"/>
        <v>0</v>
      </c>
      <c r="BA238" s="122">
        <f>IF(AX238=0,0,IF(OR(EOMONTH($A238,0)&lt;Debt!$A$5,Debt!$A$5=""),IF(Debt!$A$6=TRUE,IF(Debt!$C$5-$D238-$J238-$P238-$V238-$AB238-$AH238-$AN238-$AT238-$BF238-$E238-$K238-$Q238-$W238-$AC238-$AI238-$AO238-$AU238&gt;AX238,AX238-AZ238+BC238,Debt!$C$5-$D238-$J238-$P238-$V238-$AB238-$AH238-$AN238-$AT238-$AZ238-$BF238-$E238-$K238-$Q238-$W238-$AC238-$AI238-$AO238-$AU238),0),IF(Debt!$B$5-$D238-$J238-$P238-$V238-$AB238-$AH238-$AN238-$AT238-$AZ238-$BF238-$E238-$K238-$Q238-$W238-$AC238-$AI238-$AO238-$AU238&gt;AX238,AX238-AZ238+BC238,Debt!$B$5-$D238-$J238-$P238-$V238-$AB238-$AH238-$AN238-$AT238-$AZ238-$BF238-$E238-$K238-$Q238-$W238-$AC238-$AI238-$AO238-$AU238)))</f>
        <v>0</v>
      </c>
      <c r="BB238" s="76">
        <f t="shared" si="171"/>
        <v>0</v>
      </c>
      <c r="BC238" s="150">
        <f>IF(OR(AX238=0,AZ$4=0),0,AX238*VLOOKUP(9,Debt!$A$7:$L$17,3,0)/12)</f>
        <v>0</v>
      </c>
      <c r="BD238" s="149">
        <f t="shared" si="172"/>
        <v>0</v>
      </c>
      <c r="BE238" s="122">
        <f t="shared" si="173"/>
        <v>0</v>
      </c>
      <c r="BF238" s="122">
        <f t="shared" si="144"/>
        <v>0</v>
      </c>
      <c r="BG238" s="122">
        <f>IF(BD238=0,0,IF(OR(EOMONTH($A238,0)&lt;Debt!$A$5,Debt!$A$5=""),IF(Debt!$A$6=TRUE,IF(Debt!$C$5-$D238-$J238-$P238-$V238-$AB238-$AH238-$AN238-$AT238-$AZ238-$E238-$K238-$Q238-$W238-$AC238-$AI238-$AO238-$AU238-$BA238&gt;BD238,BD238-BF238+BI238,Debt!$C$5-$D238-$J238-$P238-$V238-$AB238-$AH238-$AN238-$AT238-$AZ238-$BF238-$E238-$K238-$Q238-$W238-$AC238-$AI238-$AO238-$AU238-$BA238),0),IF(Debt!$B$5-$D238-$J238-$P238-$V238-$AB238-$AH238-$AN238-$AT238-$AZ238-$BF238-$E238-$K238-$Q238-$W238-$AC238-$AI238-$AO238-$AU238-$BA238&gt;BD238,BD238-BF238+BI238,Debt!$B$5-$D238-$J238-$P238-$V238-$AB238-$AH238-$AN238-$AT238-$AZ238-$BF238-$E238-$K238-$Q238-$W238-$AC238-$AI238-$AO238-$AU238-$BA238)))</f>
        <v>0</v>
      </c>
      <c r="BH238" s="76">
        <f t="shared" si="174"/>
        <v>0</v>
      </c>
      <c r="BI238" s="150">
        <f>IF(OR(BD238=0,BF$4=0),0,BD238*VLOOKUP(10,Debt!$A$7:$L$17,3,0)/12)</f>
        <v>0</v>
      </c>
      <c r="BJ238" s="133">
        <f t="shared" ca="1" si="175"/>
        <v>0</v>
      </c>
      <c r="BK238" s="133">
        <f t="shared" ca="1" si="176"/>
        <v>0</v>
      </c>
      <c r="BL238" s="133">
        <f t="shared" ca="1" si="177"/>
        <v>0</v>
      </c>
      <c r="BM238" s="157">
        <f t="shared" ca="1" si="178"/>
        <v>0</v>
      </c>
    </row>
    <row r="239" spans="1:65" customFormat="1" thickBot="1" x14ac:dyDescent="0.25">
      <c r="A239" s="160">
        <f t="shared" ca="1" si="179"/>
        <v>52018</v>
      </c>
      <c r="B239" s="149">
        <f t="shared" ca="1" si="145"/>
        <v>0</v>
      </c>
      <c r="C239" s="122">
        <f t="shared" ca="1" si="146"/>
        <v>0</v>
      </c>
      <c r="D239" s="122">
        <f t="shared" ca="1" si="135"/>
        <v>0</v>
      </c>
      <c r="E239" s="122">
        <f ca="1">IF(B239=0,0,IF(OR(EOMONTH($A239,0)&lt;Debt!$A$5,Debt!$A$5=""),IF(Debt!$A$6=TRUE,IF(Debt!$C$5-$J239-$P239-$V239-$AB239-$AH239-$AN239-$AT239-$AZ239-$BF239&gt;B239,B239-D239+G239,Debt!$C$5-$D239-$J239-$P239-$V239-$AB239-$AH239-$AN239-$AT239-$AZ239-$BF239),0),IF(Debt!$B$5-$D239-$J239-$P239-$V239-$AB239-$AH239-$AN239-$AT239-$AZ239-$BF239&gt;B239,B239-D239+G239,Debt!$B$5-$D239-$J239-$P239-$V239-$AB239-$AH239-$AN239-$AT239-$AZ239-$BF239)))</f>
        <v>0</v>
      </c>
      <c r="F239" s="76">
        <f t="shared" ca="1" si="147"/>
        <v>0</v>
      </c>
      <c r="G239" s="150">
        <f ca="1">IF(OR(B239=0,D$4=0),0,B239*VLOOKUP(1,Debt!$A$7:$L$17,3,0)/12)</f>
        <v>0</v>
      </c>
      <c r="H239" s="149">
        <f t="shared" ca="1" si="148"/>
        <v>0</v>
      </c>
      <c r="I239" s="122">
        <f t="shared" ca="1" si="149"/>
        <v>0</v>
      </c>
      <c r="J239" s="122">
        <f t="shared" ca="1" si="136"/>
        <v>0</v>
      </c>
      <c r="K239" s="122">
        <f ca="1">IF(H239=0,0,IF(OR(EOMONTH($A239,0)&lt;Debt!$A$5,Debt!$A$5=""),IF(Debt!$A$6=TRUE,IF(Debt!C$5-$D239-$P239-$V239-$AB239-$AH239-$AN239-$AT239-$AZ239-$BF239&gt;H239,H239-J239+M239,Debt!$C$5-$D239-$J239-$P239-$V239-$AB239-$AH239-$AN239-$AT239-$AZ239-$BF239-$E239),0),IF(Debt!$B$5-$D239-$J239-$P239-$V239-$AB239-$AH239-$AN239-$AT239-$AZ239-$BF239-$E239&gt;H239,H239-J239+M239,Debt!$B$5-$D239-$J239-$P239-$V239-$AB239-$AH239-$AN239-$AT239-$AZ239-$BF239-$E239)))</f>
        <v>0</v>
      </c>
      <c r="L239" s="76">
        <f t="shared" ca="1" si="150"/>
        <v>0</v>
      </c>
      <c r="M239" s="150">
        <f ca="1">IF(OR(H239=0,J$4=0),0,H239*VLOOKUP(2,Debt!$A$7:$L$17,3,0)/12)</f>
        <v>0</v>
      </c>
      <c r="N239" s="149">
        <f t="shared" ca="1" si="151"/>
        <v>0</v>
      </c>
      <c r="O239" s="122">
        <f t="shared" ca="1" si="152"/>
        <v>0</v>
      </c>
      <c r="P239" s="122">
        <f t="shared" ca="1" si="137"/>
        <v>0</v>
      </c>
      <c r="Q239" s="122">
        <f ca="1">IF(N239=0,0,IF(OR(EOMONTH($A239,0)&lt;Debt!$A$5,Debt!$A$5=""),IF(Debt!$A$6=TRUE,IF(Debt!$C$5-$D239-$J239-$V239-$AB239-$AH239-$AN239-$AT239-$AZ239-$BF239-$E239-$K239&gt;N239,N239-P239+S239,Debt!$C$5-$D239-$J239-$P239-$V239-$AB239-$AH239-$AN239-$AT239-$AZ239-$BF239-$E239-$K239),0),IF(Debt!$B$5-$D239-$J239-$P239-$V239-$AB239-$AH239-$AN239-$AT239-$AZ239-$BF239-$E239-$K239&gt;N239,N239-P239+S239,Debt!$B$5-$D239-$J239-$P239-$V239-$AB239-$AH239-$AN239-$AT239-$AZ239-$BF239-$E239-$K239)))</f>
        <v>0</v>
      </c>
      <c r="R239" s="76">
        <f t="shared" ca="1" si="153"/>
        <v>0</v>
      </c>
      <c r="S239" s="150">
        <f ca="1">IF(OR(N239=0,P$4=0),0,N239*VLOOKUP(3,Debt!$A$7:$L$17,3,0)/12)</f>
        <v>0</v>
      </c>
      <c r="T239" s="149">
        <f t="shared" ca="1" si="154"/>
        <v>0</v>
      </c>
      <c r="U239" s="122">
        <f t="shared" ca="1" si="155"/>
        <v>0</v>
      </c>
      <c r="V239" s="122">
        <f t="shared" ca="1" si="138"/>
        <v>0</v>
      </c>
      <c r="W239" s="122">
        <f ca="1">IF(T239=0,0,IF(OR(EOMONTH($A239,0)&lt;Debt!$A$5,Debt!$A$5=""),IF(Debt!$A$6=TRUE,IF(Debt!$C$5-$D239-$J239-$P239-$AB239-$AH239-$AN239-$AT239-$AZ239-$BF239-$E239-$K239-$Q239&gt;T239,T239-V239+Y239,Debt!$C$5-$D239-$J239-$P239-$V239-$AB239-$AH239-$AN239-$AT239-$AZ239-$BF239-$E239-$K239-$Q239),0),IF(Debt!$B$5-$D239-$J239-$P239-$V239-$AB239-$AH239-$AN239-$AT239-$AZ239-$BF239-$E239-$K239-$Q239&gt;T239,T239-V239+Y239,Debt!$B$5-$D239-$J239-$P239-$V239-$AB239-$AH239-$AN239-$AT239-$AZ239-$BF239-$E239-$K239-$Q239)))</f>
        <v>0</v>
      </c>
      <c r="X239" s="76">
        <f t="shared" ca="1" si="156"/>
        <v>0</v>
      </c>
      <c r="Y239" s="150">
        <f ca="1">IF(OR(T239=0,V$4=0),0,T239*VLOOKUP(4,Debt!$A$7:$L$17,3,0)/12)</f>
        <v>0</v>
      </c>
      <c r="Z239" s="149">
        <f t="shared" ca="1" si="157"/>
        <v>0</v>
      </c>
      <c r="AA239" s="122">
        <f t="shared" ca="1" si="158"/>
        <v>0</v>
      </c>
      <c r="AB239" s="122">
        <f t="shared" ca="1" si="139"/>
        <v>0</v>
      </c>
      <c r="AC239" s="122">
        <f ca="1">IF(Z239=0,0,IF(OR(EOMONTH($A239,0)&lt;Debt!$A$5,Debt!$A$5=""),IF(Debt!$A$6=TRUE,IF(Debt!$C$5-$D239-$J239-$P239-$V239-$AH239-$AN239-$AT239-$AZ239-$BF239-$E239-$K239-$Q239-$W239&gt;Z239,Z239-AB239+AE239,Debt!$C$5-$D239-$J239-$P239-$V239-$AB239-$AH239-$AN239-$AT239-$AZ239-$BF239-$E239-$K239-$Q239-$W239),0),IF(Debt!$B$5-$D239-$J239-$P239-$V239-$AB239-$AH239-$AN239-$AT239-$AZ239-$BF239-$E239-$K239-$Q239-$W239&gt;Z239,Z239-AB239+AE239,Debt!$B$5-$D239-$J239-$P239-$V239-$AB239-$AH239-$AN239-$AT239-$AZ239-$BF239-$E239-$K239-$Q239-$W239)))</f>
        <v>0</v>
      </c>
      <c r="AD239" s="76">
        <f t="shared" ca="1" si="159"/>
        <v>0</v>
      </c>
      <c r="AE239" s="150">
        <f ca="1">IF(OR(Z239=0,AB$4=0),0,Z239*VLOOKUP(5,Debt!$A$7:$L$17,3,0)/12)</f>
        <v>0</v>
      </c>
      <c r="AF239" s="149">
        <f t="shared" si="160"/>
        <v>0</v>
      </c>
      <c r="AG239" s="122">
        <f t="shared" si="161"/>
        <v>0</v>
      </c>
      <c r="AH239" s="122">
        <f t="shared" si="140"/>
        <v>0</v>
      </c>
      <c r="AI239" s="122">
        <f>IF(AF239=0,0,IF(OR(EOMONTH($A239,0)&lt;Debt!$A$5,Debt!$A$5=""),IF(Debt!$A$6=TRUE,IF(Debt!$C$5-$D239-$J239-$P239-$V239-$AB239-$AN239-$AT239-$AZ239-$BF239-$E239-$K239-$Q239-$W239-$AC239&gt;AF239,AF239-AH239+AK239,Debt!$C$5-$D239-$J239-$P239-$V239-$AB239-$AH239-$AN239-$AT239-$AZ239-$BF239-$E239-$K239-$Q239-$W239-$AC239),0),IF(Debt!$B$5-$D239-$J239-$P239-$V239-$AB239-$AH239-$AN239-$AT239-$AZ239-$BF239-$E239-$K239-$Q239-$W239-$AC239&gt;AF239,AF239-AH239+AK239,Debt!$B$5-$D239-$J239-$P239-$V239-$AB239-$AH239-$AN239-$AT239-$AZ239-$BF239-$E239-$K239-$Q239-$W239-$AC239)))</f>
        <v>0</v>
      </c>
      <c r="AJ239" s="76">
        <f t="shared" si="162"/>
        <v>0</v>
      </c>
      <c r="AK239" s="150">
        <f>IF(OR(AF239=0,AH$4=0),0,AF239*VLOOKUP(6,Debt!$A$7:$L$17,3,0)/12)</f>
        <v>0</v>
      </c>
      <c r="AL239" s="149">
        <f t="shared" si="163"/>
        <v>0</v>
      </c>
      <c r="AM239" s="122">
        <f t="shared" si="164"/>
        <v>0</v>
      </c>
      <c r="AN239" s="122">
        <f t="shared" si="141"/>
        <v>0</v>
      </c>
      <c r="AO239" s="122">
        <f>IF(AL239=0,0,IF(OR(EOMONTH($A239,0)&lt;Debt!$A$5,Debt!$A$5=""),IF(Debt!$A$6=TRUE,IF(Debt!$C$5-$D239-$J239-$P239-$V239-$AB239-$AH239-$AT239-$AZ239-$BF239-$E239-$K239-$Q239-$W239-$AC239-$AI239&gt;AL239,AL239-AN239+AQ239,Debt!$C$5-$D239-$J239-$P239-$V239-$AB239-$AH239-$AN239-$AT239-$AZ239-$BF239-$E239-$K239-$Q239-$W239-$AC239-$AI239),0),IF(Debt!$B$5-$D239-$J239-$P239-$V239-$AB239-$AH239-$AN239-$AT239-$AZ239-$BF239-$E239-$K239-$Q239-$W239-$AC239-$AI239&gt;AL239,AL239-AN239+AQ239,Debt!$B$5-$D239-$J239-$P239-$V239-$AB239-$AH239-$AN239-$AT239-$AZ239-$BF239-$E239-$K239-$Q239-$W239-$AC239-$AI239)))</f>
        <v>0</v>
      </c>
      <c r="AP239" s="76">
        <f t="shared" si="165"/>
        <v>0</v>
      </c>
      <c r="AQ239" s="150">
        <f>IF(OR(AL239=0,AN$4=0),0,AL239*VLOOKUP(7,Debt!$A$7:$L$17,3,0)/12)</f>
        <v>0</v>
      </c>
      <c r="AR239" s="149">
        <f t="shared" si="166"/>
        <v>0</v>
      </c>
      <c r="AS239" s="122">
        <f t="shared" si="167"/>
        <v>0</v>
      </c>
      <c r="AT239" s="122">
        <f t="shared" si="142"/>
        <v>0</v>
      </c>
      <c r="AU239" s="122">
        <f>IF(AR239=0,0,IF(OR(EOMONTH($A239,0)&lt;Debt!$A$5,Debt!$A$5=""),IF(Debt!$A$6=TRUE,IF(Debt!$C$5-$D239-$J239-$P239-$V239-$AB239-$AH239-$AN239-$AZ239-$BF239-$E239-$K239-$Q239-$W239-$AC239-$AI239-$AO239&gt;AR239,AR239-AT239+AW239,Debt!$C$5-$D239-$J239-$P239-$V239-$AB239-$AH239-$AN239-$AT239-$AZ239-$BF239-$E239-$K239-$Q239-$W239-$AC239-$AI239-$AO239),0),IF(Debt!$B$5-$D239-$J239-$P239-$V239-$AB239-$AH239-$AN239-$AT239-$AZ239-$BF239-$E239-$K239-$Q239-$W239-$AC239-$AI239-$AO239&gt;AR239,AR239-AT239+AW239,Debt!$B$5-$D239-$J239-$P239-$V239-$AB239-$AH239-$AN239-$AT239-$AZ239-$BF239-$E239-$K239-$Q239-$W239-$AC239-$AI239-$AO239)))</f>
        <v>0</v>
      </c>
      <c r="AV239" s="76">
        <f t="shared" si="168"/>
        <v>0</v>
      </c>
      <c r="AW239" s="150">
        <f>IF(OR(AR239=0,AT$4=0),0,AR239*VLOOKUP(8,Debt!$A$7:$L$17,3,0)/12)</f>
        <v>0</v>
      </c>
      <c r="AX239" s="149">
        <f t="shared" si="169"/>
        <v>0</v>
      </c>
      <c r="AY239" s="122">
        <f t="shared" si="170"/>
        <v>0</v>
      </c>
      <c r="AZ239" s="122">
        <f t="shared" si="143"/>
        <v>0</v>
      </c>
      <c r="BA239" s="122">
        <f>IF(AX239=0,0,IF(OR(EOMONTH($A239,0)&lt;Debt!$A$5,Debt!$A$5=""),IF(Debt!$A$6=TRUE,IF(Debt!$C$5-$D239-$J239-$P239-$V239-$AB239-$AH239-$AN239-$AT239-$BF239-$E239-$K239-$Q239-$W239-$AC239-$AI239-$AO239-$AU239&gt;AX239,AX239-AZ239+BC239,Debt!$C$5-$D239-$J239-$P239-$V239-$AB239-$AH239-$AN239-$AT239-$AZ239-$BF239-$E239-$K239-$Q239-$W239-$AC239-$AI239-$AO239-$AU239),0),IF(Debt!$B$5-$D239-$J239-$P239-$V239-$AB239-$AH239-$AN239-$AT239-$AZ239-$BF239-$E239-$K239-$Q239-$W239-$AC239-$AI239-$AO239-$AU239&gt;AX239,AX239-AZ239+BC239,Debt!$B$5-$D239-$J239-$P239-$V239-$AB239-$AH239-$AN239-$AT239-$AZ239-$BF239-$E239-$K239-$Q239-$W239-$AC239-$AI239-$AO239-$AU239)))</f>
        <v>0</v>
      </c>
      <c r="BB239" s="76">
        <f t="shared" si="171"/>
        <v>0</v>
      </c>
      <c r="BC239" s="150">
        <f>IF(OR(AX239=0,AZ$4=0),0,AX239*VLOOKUP(9,Debt!$A$7:$L$17,3,0)/12)</f>
        <v>0</v>
      </c>
      <c r="BD239" s="149">
        <f t="shared" si="172"/>
        <v>0</v>
      </c>
      <c r="BE239" s="122">
        <f t="shared" si="173"/>
        <v>0</v>
      </c>
      <c r="BF239" s="122">
        <f t="shared" si="144"/>
        <v>0</v>
      </c>
      <c r="BG239" s="122">
        <f>IF(BD239=0,0,IF(OR(EOMONTH($A239,0)&lt;Debt!$A$5,Debt!$A$5=""),IF(Debt!$A$6=TRUE,IF(Debt!$C$5-$D239-$J239-$P239-$V239-$AB239-$AH239-$AN239-$AT239-$AZ239-$E239-$K239-$Q239-$W239-$AC239-$AI239-$AO239-$AU239-$BA239&gt;BD239,BD239-BF239+BI239,Debt!$C$5-$D239-$J239-$P239-$V239-$AB239-$AH239-$AN239-$AT239-$AZ239-$BF239-$E239-$K239-$Q239-$W239-$AC239-$AI239-$AO239-$AU239-$BA239),0),IF(Debt!$B$5-$D239-$J239-$P239-$V239-$AB239-$AH239-$AN239-$AT239-$AZ239-$BF239-$E239-$K239-$Q239-$W239-$AC239-$AI239-$AO239-$AU239-$BA239&gt;BD239,BD239-BF239+BI239,Debt!$B$5-$D239-$J239-$P239-$V239-$AB239-$AH239-$AN239-$AT239-$AZ239-$BF239-$E239-$K239-$Q239-$W239-$AC239-$AI239-$AO239-$AU239-$BA239)))</f>
        <v>0</v>
      </c>
      <c r="BH239" s="76">
        <f t="shared" si="174"/>
        <v>0</v>
      </c>
      <c r="BI239" s="150">
        <f>IF(OR(BD239=0,BF$4=0),0,BD239*VLOOKUP(10,Debt!$A$7:$L$17,3,0)/12)</f>
        <v>0</v>
      </c>
      <c r="BJ239" s="133">
        <f t="shared" ca="1" si="175"/>
        <v>0</v>
      </c>
      <c r="BK239" s="133">
        <f t="shared" ca="1" si="176"/>
        <v>0</v>
      </c>
      <c r="BL239" s="133">
        <f t="shared" ca="1" si="177"/>
        <v>0</v>
      </c>
      <c r="BM239" s="157">
        <f t="shared" ca="1" si="178"/>
        <v>0</v>
      </c>
    </row>
    <row r="240" spans="1:65" customFormat="1" thickBot="1" x14ac:dyDescent="0.25">
      <c r="A240" s="160">
        <f t="shared" ca="1" si="179"/>
        <v>52048</v>
      </c>
      <c r="B240" s="149">
        <f t="shared" ca="1" si="145"/>
        <v>0</v>
      </c>
      <c r="C240" s="122">
        <f t="shared" ca="1" si="146"/>
        <v>0</v>
      </c>
      <c r="D240" s="122">
        <f t="shared" ca="1" si="135"/>
        <v>0</v>
      </c>
      <c r="E240" s="122">
        <f ca="1">IF(B240=0,0,IF(OR(EOMONTH($A240,0)&lt;Debt!$A$5,Debt!$A$5=""),IF(Debt!$A$6=TRUE,IF(Debt!$C$5-$J240-$P240-$V240-$AB240-$AH240-$AN240-$AT240-$AZ240-$BF240&gt;B240,B240-D240+G240,Debt!$C$5-$D240-$J240-$P240-$V240-$AB240-$AH240-$AN240-$AT240-$AZ240-$BF240),0),IF(Debt!$B$5-$D240-$J240-$P240-$V240-$AB240-$AH240-$AN240-$AT240-$AZ240-$BF240&gt;B240,B240-D240+G240,Debt!$B$5-$D240-$J240-$P240-$V240-$AB240-$AH240-$AN240-$AT240-$AZ240-$BF240)))</f>
        <v>0</v>
      </c>
      <c r="F240" s="76">
        <f t="shared" ca="1" si="147"/>
        <v>0</v>
      </c>
      <c r="G240" s="150">
        <f ca="1">IF(OR(B240=0,D$4=0),0,B240*VLOOKUP(1,Debt!$A$7:$L$17,3,0)/12)</f>
        <v>0</v>
      </c>
      <c r="H240" s="149">
        <f t="shared" ca="1" si="148"/>
        <v>0</v>
      </c>
      <c r="I240" s="122">
        <f t="shared" ca="1" si="149"/>
        <v>0</v>
      </c>
      <c r="J240" s="122">
        <f t="shared" ca="1" si="136"/>
        <v>0</v>
      </c>
      <c r="K240" s="122">
        <f ca="1">IF(H240=0,0,IF(OR(EOMONTH($A240,0)&lt;Debt!$A$5,Debt!$A$5=""),IF(Debt!$A$6=TRUE,IF(Debt!C$5-$D240-$P240-$V240-$AB240-$AH240-$AN240-$AT240-$AZ240-$BF240&gt;H240,H240-J240+M240,Debt!$C$5-$D240-$J240-$P240-$V240-$AB240-$AH240-$AN240-$AT240-$AZ240-$BF240-$E240),0),IF(Debt!$B$5-$D240-$J240-$P240-$V240-$AB240-$AH240-$AN240-$AT240-$AZ240-$BF240-$E240&gt;H240,H240-J240+M240,Debt!$B$5-$D240-$J240-$P240-$V240-$AB240-$AH240-$AN240-$AT240-$AZ240-$BF240-$E240)))</f>
        <v>0</v>
      </c>
      <c r="L240" s="76">
        <f t="shared" ca="1" si="150"/>
        <v>0</v>
      </c>
      <c r="M240" s="150">
        <f ca="1">IF(OR(H240=0,J$4=0),0,H240*VLOOKUP(2,Debt!$A$7:$L$17,3,0)/12)</f>
        <v>0</v>
      </c>
      <c r="N240" s="149">
        <f t="shared" ca="1" si="151"/>
        <v>0</v>
      </c>
      <c r="O240" s="122">
        <f t="shared" ca="1" si="152"/>
        <v>0</v>
      </c>
      <c r="P240" s="122">
        <f t="shared" ca="1" si="137"/>
        <v>0</v>
      </c>
      <c r="Q240" s="122">
        <f ca="1">IF(N240=0,0,IF(OR(EOMONTH($A240,0)&lt;Debt!$A$5,Debt!$A$5=""),IF(Debt!$A$6=TRUE,IF(Debt!$C$5-$D240-$J240-$V240-$AB240-$AH240-$AN240-$AT240-$AZ240-$BF240-$E240-$K240&gt;N240,N240-P240+S240,Debt!$C$5-$D240-$J240-$P240-$V240-$AB240-$AH240-$AN240-$AT240-$AZ240-$BF240-$E240-$K240),0),IF(Debt!$B$5-$D240-$J240-$P240-$V240-$AB240-$AH240-$AN240-$AT240-$AZ240-$BF240-$E240-$K240&gt;N240,N240-P240+S240,Debt!$B$5-$D240-$J240-$P240-$V240-$AB240-$AH240-$AN240-$AT240-$AZ240-$BF240-$E240-$K240)))</f>
        <v>0</v>
      </c>
      <c r="R240" s="76">
        <f t="shared" ca="1" si="153"/>
        <v>0</v>
      </c>
      <c r="S240" s="150">
        <f ca="1">IF(OR(N240=0,P$4=0),0,N240*VLOOKUP(3,Debt!$A$7:$L$17,3,0)/12)</f>
        <v>0</v>
      </c>
      <c r="T240" s="149">
        <f t="shared" ca="1" si="154"/>
        <v>0</v>
      </c>
      <c r="U240" s="122">
        <f t="shared" ca="1" si="155"/>
        <v>0</v>
      </c>
      <c r="V240" s="122">
        <f t="shared" ca="1" si="138"/>
        <v>0</v>
      </c>
      <c r="W240" s="122">
        <f ca="1">IF(T240=0,0,IF(OR(EOMONTH($A240,0)&lt;Debt!$A$5,Debt!$A$5=""),IF(Debt!$A$6=TRUE,IF(Debt!$C$5-$D240-$J240-$P240-$AB240-$AH240-$AN240-$AT240-$AZ240-$BF240-$E240-$K240-$Q240&gt;T240,T240-V240+Y240,Debt!$C$5-$D240-$J240-$P240-$V240-$AB240-$AH240-$AN240-$AT240-$AZ240-$BF240-$E240-$K240-$Q240),0),IF(Debt!$B$5-$D240-$J240-$P240-$V240-$AB240-$AH240-$AN240-$AT240-$AZ240-$BF240-$E240-$K240-$Q240&gt;T240,T240-V240+Y240,Debt!$B$5-$D240-$J240-$P240-$V240-$AB240-$AH240-$AN240-$AT240-$AZ240-$BF240-$E240-$K240-$Q240)))</f>
        <v>0</v>
      </c>
      <c r="X240" s="76">
        <f t="shared" ca="1" si="156"/>
        <v>0</v>
      </c>
      <c r="Y240" s="150">
        <f ca="1">IF(OR(T240=0,V$4=0),0,T240*VLOOKUP(4,Debt!$A$7:$L$17,3,0)/12)</f>
        <v>0</v>
      </c>
      <c r="Z240" s="149">
        <f t="shared" ca="1" si="157"/>
        <v>0</v>
      </c>
      <c r="AA240" s="122">
        <f t="shared" ca="1" si="158"/>
        <v>0</v>
      </c>
      <c r="AB240" s="122">
        <f t="shared" ca="1" si="139"/>
        <v>0</v>
      </c>
      <c r="AC240" s="122">
        <f ca="1">IF(Z240=0,0,IF(OR(EOMONTH($A240,0)&lt;Debt!$A$5,Debt!$A$5=""),IF(Debt!$A$6=TRUE,IF(Debt!$C$5-$D240-$J240-$P240-$V240-$AH240-$AN240-$AT240-$AZ240-$BF240-$E240-$K240-$Q240-$W240&gt;Z240,Z240-AB240+AE240,Debt!$C$5-$D240-$J240-$P240-$V240-$AB240-$AH240-$AN240-$AT240-$AZ240-$BF240-$E240-$K240-$Q240-$W240),0),IF(Debt!$B$5-$D240-$J240-$P240-$V240-$AB240-$AH240-$AN240-$AT240-$AZ240-$BF240-$E240-$K240-$Q240-$W240&gt;Z240,Z240-AB240+AE240,Debt!$B$5-$D240-$J240-$P240-$V240-$AB240-$AH240-$AN240-$AT240-$AZ240-$BF240-$E240-$K240-$Q240-$W240)))</f>
        <v>0</v>
      </c>
      <c r="AD240" s="76">
        <f t="shared" ca="1" si="159"/>
        <v>0</v>
      </c>
      <c r="AE240" s="150">
        <f ca="1">IF(OR(Z240=0,AB$4=0),0,Z240*VLOOKUP(5,Debt!$A$7:$L$17,3,0)/12)</f>
        <v>0</v>
      </c>
      <c r="AF240" s="149">
        <f t="shared" si="160"/>
        <v>0</v>
      </c>
      <c r="AG240" s="122">
        <f t="shared" si="161"/>
        <v>0</v>
      </c>
      <c r="AH240" s="122">
        <f t="shared" si="140"/>
        <v>0</v>
      </c>
      <c r="AI240" s="122">
        <f>IF(AF240=0,0,IF(OR(EOMONTH($A240,0)&lt;Debt!$A$5,Debt!$A$5=""),IF(Debt!$A$6=TRUE,IF(Debt!$C$5-$D240-$J240-$P240-$V240-$AB240-$AN240-$AT240-$AZ240-$BF240-$E240-$K240-$Q240-$W240-$AC240&gt;AF240,AF240-AH240+AK240,Debt!$C$5-$D240-$J240-$P240-$V240-$AB240-$AH240-$AN240-$AT240-$AZ240-$BF240-$E240-$K240-$Q240-$W240-$AC240),0),IF(Debt!$B$5-$D240-$J240-$P240-$V240-$AB240-$AH240-$AN240-$AT240-$AZ240-$BF240-$E240-$K240-$Q240-$W240-$AC240&gt;AF240,AF240-AH240+AK240,Debt!$B$5-$D240-$J240-$P240-$V240-$AB240-$AH240-$AN240-$AT240-$AZ240-$BF240-$E240-$K240-$Q240-$W240-$AC240)))</f>
        <v>0</v>
      </c>
      <c r="AJ240" s="76">
        <f t="shared" si="162"/>
        <v>0</v>
      </c>
      <c r="AK240" s="150">
        <f>IF(OR(AF240=0,AH$4=0),0,AF240*VLOOKUP(6,Debt!$A$7:$L$17,3,0)/12)</f>
        <v>0</v>
      </c>
      <c r="AL240" s="149">
        <f t="shared" si="163"/>
        <v>0</v>
      </c>
      <c r="AM240" s="122">
        <f t="shared" si="164"/>
        <v>0</v>
      </c>
      <c r="AN240" s="122">
        <f t="shared" si="141"/>
        <v>0</v>
      </c>
      <c r="AO240" s="122">
        <f>IF(AL240=0,0,IF(OR(EOMONTH($A240,0)&lt;Debt!$A$5,Debt!$A$5=""),IF(Debt!$A$6=TRUE,IF(Debt!$C$5-$D240-$J240-$P240-$V240-$AB240-$AH240-$AT240-$AZ240-$BF240-$E240-$K240-$Q240-$W240-$AC240-$AI240&gt;AL240,AL240-AN240+AQ240,Debt!$C$5-$D240-$J240-$P240-$V240-$AB240-$AH240-$AN240-$AT240-$AZ240-$BF240-$E240-$K240-$Q240-$W240-$AC240-$AI240),0),IF(Debt!$B$5-$D240-$J240-$P240-$V240-$AB240-$AH240-$AN240-$AT240-$AZ240-$BF240-$E240-$K240-$Q240-$W240-$AC240-$AI240&gt;AL240,AL240-AN240+AQ240,Debt!$B$5-$D240-$J240-$P240-$V240-$AB240-$AH240-$AN240-$AT240-$AZ240-$BF240-$E240-$K240-$Q240-$W240-$AC240-$AI240)))</f>
        <v>0</v>
      </c>
      <c r="AP240" s="76">
        <f t="shared" si="165"/>
        <v>0</v>
      </c>
      <c r="AQ240" s="150">
        <f>IF(OR(AL240=0,AN$4=0),0,AL240*VLOOKUP(7,Debt!$A$7:$L$17,3,0)/12)</f>
        <v>0</v>
      </c>
      <c r="AR240" s="149">
        <f t="shared" si="166"/>
        <v>0</v>
      </c>
      <c r="AS240" s="122">
        <f t="shared" si="167"/>
        <v>0</v>
      </c>
      <c r="AT240" s="122">
        <f t="shared" si="142"/>
        <v>0</v>
      </c>
      <c r="AU240" s="122">
        <f>IF(AR240=0,0,IF(OR(EOMONTH($A240,0)&lt;Debt!$A$5,Debt!$A$5=""),IF(Debt!$A$6=TRUE,IF(Debt!$C$5-$D240-$J240-$P240-$V240-$AB240-$AH240-$AN240-$AZ240-$BF240-$E240-$K240-$Q240-$W240-$AC240-$AI240-$AO240&gt;AR240,AR240-AT240+AW240,Debt!$C$5-$D240-$J240-$P240-$V240-$AB240-$AH240-$AN240-$AT240-$AZ240-$BF240-$E240-$K240-$Q240-$W240-$AC240-$AI240-$AO240),0),IF(Debt!$B$5-$D240-$J240-$P240-$V240-$AB240-$AH240-$AN240-$AT240-$AZ240-$BF240-$E240-$K240-$Q240-$W240-$AC240-$AI240-$AO240&gt;AR240,AR240-AT240+AW240,Debt!$B$5-$D240-$J240-$P240-$V240-$AB240-$AH240-$AN240-$AT240-$AZ240-$BF240-$E240-$K240-$Q240-$W240-$AC240-$AI240-$AO240)))</f>
        <v>0</v>
      </c>
      <c r="AV240" s="76">
        <f t="shared" si="168"/>
        <v>0</v>
      </c>
      <c r="AW240" s="150">
        <f>IF(OR(AR240=0,AT$4=0),0,AR240*VLOOKUP(8,Debt!$A$7:$L$17,3,0)/12)</f>
        <v>0</v>
      </c>
      <c r="AX240" s="149">
        <f t="shared" si="169"/>
        <v>0</v>
      </c>
      <c r="AY240" s="122">
        <f t="shared" si="170"/>
        <v>0</v>
      </c>
      <c r="AZ240" s="122">
        <f t="shared" si="143"/>
        <v>0</v>
      </c>
      <c r="BA240" s="122">
        <f>IF(AX240=0,0,IF(OR(EOMONTH($A240,0)&lt;Debt!$A$5,Debt!$A$5=""),IF(Debt!$A$6=TRUE,IF(Debt!$C$5-$D240-$J240-$P240-$V240-$AB240-$AH240-$AN240-$AT240-$BF240-$E240-$K240-$Q240-$W240-$AC240-$AI240-$AO240-$AU240&gt;AX240,AX240-AZ240+BC240,Debt!$C$5-$D240-$J240-$P240-$V240-$AB240-$AH240-$AN240-$AT240-$AZ240-$BF240-$E240-$K240-$Q240-$W240-$AC240-$AI240-$AO240-$AU240),0),IF(Debt!$B$5-$D240-$J240-$P240-$V240-$AB240-$AH240-$AN240-$AT240-$AZ240-$BF240-$E240-$K240-$Q240-$W240-$AC240-$AI240-$AO240-$AU240&gt;AX240,AX240-AZ240+BC240,Debt!$B$5-$D240-$J240-$P240-$V240-$AB240-$AH240-$AN240-$AT240-$AZ240-$BF240-$E240-$K240-$Q240-$W240-$AC240-$AI240-$AO240-$AU240)))</f>
        <v>0</v>
      </c>
      <c r="BB240" s="76">
        <f t="shared" si="171"/>
        <v>0</v>
      </c>
      <c r="BC240" s="150">
        <f>IF(OR(AX240=0,AZ$4=0),0,AX240*VLOOKUP(9,Debt!$A$7:$L$17,3,0)/12)</f>
        <v>0</v>
      </c>
      <c r="BD240" s="149">
        <f t="shared" si="172"/>
        <v>0</v>
      </c>
      <c r="BE240" s="122">
        <f t="shared" si="173"/>
        <v>0</v>
      </c>
      <c r="BF240" s="122">
        <f t="shared" si="144"/>
        <v>0</v>
      </c>
      <c r="BG240" s="122">
        <f>IF(BD240=0,0,IF(OR(EOMONTH($A240,0)&lt;Debt!$A$5,Debt!$A$5=""),IF(Debt!$A$6=TRUE,IF(Debt!$C$5-$D240-$J240-$P240-$V240-$AB240-$AH240-$AN240-$AT240-$AZ240-$E240-$K240-$Q240-$W240-$AC240-$AI240-$AO240-$AU240-$BA240&gt;BD240,BD240-BF240+BI240,Debt!$C$5-$D240-$J240-$P240-$V240-$AB240-$AH240-$AN240-$AT240-$AZ240-$BF240-$E240-$K240-$Q240-$W240-$AC240-$AI240-$AO240-$AU240-$BA240),0),IF(Debt!$B$5-$D240-$J240-$P240-$V240-$AB240-$AH240-$AN240-$AT240-$AZ240-$BF240-$E240-$K240-$Q240-$W240-$AC240-$AI240-$AO240-$AU240-$BA240&gt;BD240,BD240-BF240+BI240,Debt!$B$5-$D240-$J240-$P240-$V240-$AB240-$AH240-$AN240-$AT240-$AZ240-$BF240-$E240-$K240-$Q240-$W240-$AC240-$AI240-$AO240-$AU240-$BA240)))</f>
        <v>0</v>
      </c>
      <c r="BH240" s="76">
        <f t="shared" si="174"/>
        <v>0</v>
      </c>
      <c r="BI240" s="150">
        <f>IF(OR(BD240=0,BF$4=0),0,BD240*VLOOKUP(10,Debt!$A$7:$L$17,3,0)/12)</f>
        <v>0</v>
      </c>
      <c r="BJ240" s="133">
        <f t="shared" ca="1" si="175"/>
        <v>0</v>
      </c>
      <c r="BK240" s="133">
        <f t="shared" ca="1" si="176"/>
        <v>0</v>
      </c>
      <c r="BL240" s="133">
        <f t="shared" ca="1" si="177"/>
        <v>0</v>
      </c>
      <c r="BM240" s="157">
        <f t="shared" ca="1" si="178"/>
        <v>0</v>
      </c>
    </row>
    <row r="241" spans="1:65" customFormat="1" thickBot="1" x14ac:dyDescent="0.25">
      <c r="A241" s="160">
        <f t="shared" ca="1" si="179"/>
        <v>52079</v>
      </c>
      <c r="B241" s="149">
        <f t="shared" ca="1" si="145"/>
        <v>0</v>
      </c>
      <c r="C241" s="122">
        <f t="shared" ca="1" si="146"/>
        <v>0</v>
      </c>
      <c r="D241" s="122">
        <f t="shared" ca="1" si="135"/>
        <v>0</v>
      </c>
      <c r="E241" s="122">
        <f ca="1">IF(B241=0,0,IF(OR(EOMONTH($A241,0)&lt;Debt!$A$5,Debt!$A$5=""),IF(Debt!$A$6=TRUE,IF(Debt!$C$5-$J241-$P241-$V241-$AB241-$AH241-$AN241-$AT241-$AZ241-$BF241&gt;B241,B241-D241+G241,Debt!$C$5-$D241-$J241-$P241-$V241-$AB241-$AH241-$AN241-$AT241-$AZ241-$BF241),0),IF(Debt!$B$5-$D241-$J241-$P241-$V241-$AB241-$AH241-$AN241-$AT241-$AZ241-$BF241&gt;B241,B241-D241+G241,Debt!$B$5-$D241-$J241-$P241-$V241-$AB241-$AH241-$AN241-$AT241-$AZ241-$BF241)))</f>
        <v>0</v>
      </c>
      <c r="F241" s="76">
        <f t="shared" ca="1" si="147"/>
        <v>0</v>
      </c>
      <c r="G241" s="150">
        <f ca="1">IF(OR(B241=0,D$4=0),0,B241*VLOOKUP(1,Debt!$A$7:$L$17,3,0)/12)</f>
        <v>0</v>
      </c>
      <c r="H241" s="149">
        <f t="shared" ca="1" si="148"/>
        <v>0</v>
      </c>
      <c r="I241" s="122">
        <f t="shared" ca="1" si="149"/>
        <v>0</v>
      </c>
      <c r="J241" s="122">
        <f t="shared" ca="1" si="136"/>
        <v>0</v>
      </c>
      <c r="K241" s="122">
        <f ca="1">IF(H241=0,0,IF(OR(EOMONTH($A241,0)&lt;Debt!$A$5,Debt!$A$5=""),IF(Debt!$A$6=TRUE,IF(Debt!C$5-$D241-$P241-$V241-$AB241-$AH241-$AN241-$AT241-$AZ241-$BF241&gt;H241,H241-J241+M241,Debt!$C$5-$D241-$J241-$P241-$V241-$AB241-$AH241-$AN241-$AT241-$AZ241-$BF241-$E241),0),IF(Debt!$B$5-$D241-$J241-$P241-$V241-$AB241-$AH241-$AN241-$AT241-$AZ241-$BF241-$E241&gt;H241,H241-J241+M241,Debt!$B$5-$D241-$J241-$P241-$V241-$AB241-$AH241-$AN241-$AT241-$AZ241-$BF241-$E241)))</f>
        <v>0</v>
      </c>
      <c r="L241" s="76">
        <f t="shared" ca="1" si="150"/>
        <v>0</v>
      </c>
      <c r="M241" s="150">
        <f ca="1">IF(OR(H241=0,J$4=0),0,H241*VLOOKUP(2,Debt!$A$7:$L$17,3,0)/12)</f>
        <v>0</v>
      </c>
      <c r="N241" s="149">
        <f t="shared" ca="1" si="151"/>
        <v>0</v>
      </c>
      <c r="O241" s="122">
        <f t="shared" ca="1" si="152"/>
        <v>0</v>
      </c>
      <c r="P241" s="122">
        <f t="shared" ca="1" si="137"/>
        <v>0</v>
      </c>
      <c r="Q241" s="122">
        <f ca="1">IF(N241=0,0,IF(OR(EOMONTH($A241,0)&lt;Debt!$A$5,Debt!$A$5=""),IF(Debt!$A$6=TRUE,IF(Debt!$C$5-$D241-$J241-$V241-$AB241-$AH241-$AN241-$AT241-$AZ241-$BF241-$E241-$K241&gt;N241,N241-P241+S241,Debt!$C$5-$D241-$J241-$P241-$V241-$AB241-$AH241-$AN241-$AT241-$AZ241-$BF241-$E241-$K241),0),IF(Debt!$B$5-$D241-$J241-$P241-$V241-$AB241-$AH241-$AN241-$AT241-$AZ241-$BF241-$E241-$K241&gt;N241,N241-P241+S241,Debt!$B$5-$D241-$J241-$P241-$V241-$AB241-$AH241-$AN241-$AT241-$AZ241-$BF241-$E241-$K241)))</f>
        <v>0</v>
      </c>
      <c r="R241" s="76">
        <f t="shared" ca="1" si="153"/>
        <v>0</v>
      </c>
      <c r="S241" s="150">
        <f ca="1">IF(OR(N241=0,P$4=0),0,N241*VLOOKUP(3,Debt!$A$7:$L$17,3,0)/12)</f>
        <v>0</v>
      </c>
      <c r="T241" s="149">
        <f t="shared" ca="1" si="154"/>
        <v>0</v>
      </c>
      <c r="U241" s="122">
        <f t="shared" ca="1" si="155"/>
        <v>0</v>
      </c>
      <c r="V241" s="122">
        <f t="shared" ca="1" si="138"/>
        <v>0</v>
      </c>
      <c r="W241" s="122">
        <f ca="1">IF(T241=0,0,IF(OR(EOMONTH($A241,0)&lt;Debt!$A$5,Debt!$A$5=""),IF(Debt!$A$6=TRUE,IF(Debt!$C$5-$D241-$J241-$P241-$AB241-$AH241-$AN241-$AT241-$AZ241-$BF241-$E241-$K241-$Q241&gt;T241,T241-V241+Y241,Debt!$C$5-$D241-$J241-$P241-$V241-$AB241-$AH241-$AN241-$AT241-$AZ241-$BF241-$E241-$K241-$Q241),0),IF(Debt!$B$5-$D241-$J241-$P241-$V241-$AB241-$AH241-$AN241-$AT241-$AZ241-$BF241-$E241-$K241-$Q241&gt;T241,T241-V241+Y241,Debt!$B$5-$D241-$J241-$P241-$V241-$AB241-$AH241-$AN241-$AT241-$AZ241-$BF241-$E241-$K241-$Q241)))</f>
        <v>0</v>
      </c>
      <c r="X241" s="76">
        <f t="shared" ca="1" si="156"/>
        <v>0</v>
      </c>
      <c r="Y241" s="150">
        <f ca="1">IF(OR(T241=0,V$4=0),0,T241*VLOOKUP(4,Debt!$A$7:$L$17,3,0)/12)</f>
        <v>0</v>
      </c>
      <c r="Z241" s="149">
        <f t="shared" ca="1" si="157"/>
        <v>0</v>
      </c>
      <c r="AA241" s="122">
        <f t="shared" ca="1" si="158"/>
        <v>0</v>
      </c>
      <c r="AB241" s="122">
        <f t="shared" ca="1" si="139"/>
        <v>0</v>
      </c>
      <c r="AC241" s="122">
        <f ca="1">IF(Z241=0,0,IF(OR(EOMONTH($A241,0)&lt;Debt!$A$5,Debt!$A$5=""),IF(Debt!$A$6=TRUE,IF(Debt!$C$5-$D241-$J241-$P241-$V241-$AH241-$AN241-$AT241-$AZ241-$BF241-$E241-$K241-$Q241-$W241&gt;Z241,Z241-AB241+AE241,Debt!$C$5-$D241-$J241-$P241-$V241-$AB241-$AH241-$AN241-$AT241-$AZ241-$BF241-$E241-$K241-$Q241-$W241),0),IF(Debt!$B$5-$D241-$J241-$P241-$V241-$AB241-$AH241-$AN241-$AT241-$AZ241-$BF241-$E241-$K241-$Q241-$W241&gt;Z241,Z241-AB241+AE241,Debt!$B$5-$D241-$J241-$P241-$V241-$AB241-$AH241-$AN241-$AT241-$AZ241-$BF241-$E241-$K241-$Q241-$W241)))</f>
        <v>0</v>
      </c>
      <c r="AD241" s="76">
        <f t="shared" ca="1" si="159"/>
        <v>0</v>
      </c>
      <c r="AE241" s="150">
        <f ca="1">IF(OR(Z241=0,AB$4=0),0,Z241*VLOOKUP(5,Debt!$A$7:$L$17,3,0)/12)</f>
        <v>0</v>
      </c>
      <c r="AF241" s="149">
        <f t="shared" si="160"/>
        <v>0</v>
      </c>
      <c r="AG241" s="122">
        <f t="shared" si="161"/>
        <v>0</v>
      </c>
      <c r="AH241" s="122">
        <f t="shared" si="140"/>
        <v>0</v>
      </c>
      <c r="AI241" s="122">
        <f>IF(AF241=0,0,IF(OR(EOMONTH($A241,0)&lt;Debt!$A$5,Debt!$A$5=""),IF(Debt!$A$6=TRUE,IF(Debt!$C$5-$D241-$J241-$P241-$V241-$AB241-$AN241-$AT241-$AZ241-$BF241-$E241-$K241-$Q241-$W241-$AC241&gt;AF241,AF241-AH241+AK241,Debt!$C$5-$D241-$J241-$P241-$V241-$AB241-$AH241-$AN241-$AT241-$AZ241-$BF241-$E241-$K241-$Q241-$W241-$AC241),0),IF(Debt!$B$5-$D241-$J241-$P241-$V241-$AB241-$AH241-$AN241-$AT241-$AZ241-$BF241-$E241-$K241-$Q241-$W241-$AC241&gt;AF241,AF241-AH241+AK241,Debt!$B$5-$D241-$J241-$P241-$V241-$AB241-$AH241-$AN241-$AT241-$AZ241-$BF241-$E241-$K241-$Q241-$W241-$AC241)))</f>
        <v>0</v>
      </c>
      <c r="AJ241" s="76">
        <f t="shared" si="162"/>
        <v>0</v>
      </c>
      <c r="AK241" s="150">
        <f>IF(OR(AF241=0,AH$4=0),0,AF241*VLOOKUP(6,Debt!$A$7:$L$17,3,0)/12)</f>
        <v>0</v>
      </c>
      <c r="AL241" s="149">
        <f t="shared" si="163"/>
        <v>0</v>
      </c>
      <c r="AM241" s="122">
        <f t="shared" si="164"/>
        <v>0</v>
      </c>
      <c r="AN241" s="122">
        <f t="shared" si="141"/>
        <v>0</v>
      </c>
      <c r="AO241" s="122">
        <f>IF(AL241=0,0,IF(OR(EOMONTH($A241,0)&lt;Debt!$A$5,Debt!$A$5=""),IF(Debt!$A$6=TRUE,IF(Debt!$C$5-$D241-$J241-$P241-$V241-$AB241-$AH241-$AT241-$AZ241-$BF241-$E241-$K241-$Q241-$W241-$AC241-$AI241&gt;AL241,AL241-AN241+AQ241,Debt!$C$5-$D241-$J241-$P241-$V241-$AB241-$AH241-$AN241-$AT241-$AZ241-$BF241-$E241-$K241-$Q241-$W241-$AC241-$AI241),0),IF(Debt!$B$5-$D241-$J241-$P241-$V241-$AB241-$AH241-$AN241-$AT241-$AZ241-$BF241-$E241-$K241-$Q241-$W241-$AC241-$AI241&gt;AL241,AL241-AN241+AQ241,Debt!$B$5-$D241-$J241-$P241-$V241-$AB241-$AH241-$AN241-$AT241-$AZ241-$BF241-$E241-$K241-$Q241-$W241-$AC241-$AI241)))</f>
        <v>0</v>
      </c>
      <c r="AP241" s="76">
        <f t="shared" si="165"/>
        <v>0</v>
      </c>
      <c r="AQ241" s="150">
        <f>IF(OR(AL241=0,AN$4=0),0,AL241*VLOOKUP(7,Debt!$A$7:$L$17,3,0)/12)</f>
        <v>0</v>
      </c>
      <c r="AR241" s="149">
        <f t="shared" si="166"/>
        <v>0</v>
      </c>
      <c r="AS241" s="122">
        <f t="shared" si="167"/>
        <v>0</v>
      </c>
      <c r="AT241" s="122">
        <f t="shared" si="142"/>
        <v>0</v>
      </c>
      <c r="AU241" s="122">
        <f>IF(AR241=0,0,IF(OR(EOMONTH($A241,0)&lt;Debt!$A$5,Debt!$A$5=""),IF(Debt!$A$6=TRUE,IF(Debt!$C$5-$D241-$J241-$P241-$V241-$AB241-$AH241-$AN241-$AZ241-$BF241-$E241-$K241-$Q241-$W241-$AC241-$AI241-$AO241&gt;AR241,AR241-AT241+AW241,Debt!$C$5-$D241-$J241-$P241-$V241-$AB241-$AH241-$AN241-$AT241-$AZ241-$BF241-$E241-$K241-$Q241-$W241-$AC241-$AI241-$AO241),0),IF(Debt!$B$5-$D241-$J241-$P241-$V241-$AB241-$AH241-$AN241-$AT241-$AZ241-$BF241-$E241-$K241-$Q241-$W241-$AC241-$AI241-$AO241&gt;AR241,AR241-AT241+AW241,Debt!$B$5-$D241-$J241-$P241-$V241-$AB241-$AH241-$AN241-$AT241-$AZ241-$BF241-$E241-$K241-$Q241-$W241-$AC241-$AI241-$AO241)))</f>
        <v>0</v>
      </c>
      <c r="AV241" s="76">
        <f t="shared" si="168"/>
        <v>0</v>
      </c>
      <c r="AW241" s="150">
        <f>IF(OR(AR241=0,AT$4=0),0,AR241*VLOOKUP(8,Debt!$A$7:$L$17,3,0)/12)</f>
        <v>0</v>
      </c>
      <c r="AX241" s="149">
        <f t="shared" si="169"/>
        <v>0</v>
      </c>
      <c r="AY241" s="122">
        <f t="shared" si="170"/>
        <v>0</v>
      </c>
      <c r="AZ241" s="122">
        <f t="shared" si="143"/>
        <v>0</v>
      </c>
      <c r="BA241" s="122">
        <f>IF(AX241=0,0,IF(OR(EOMONTH($A241,0)&lt;Debt!$A$5,Debt!$A$5=""),IF(Debt!$A$6=TRUE,IF(Debt!$C$5-$D241-$J241-$P241-$V241-$AB241-$AH241-$AN241-$AT241-$BF241-$E241-$K241-$Q241-$W241-$AC241-$AI241-$AO241-$AU241&gt;AX241,AX241-AZ241+BC241,Debt!$C$5-$D241-$J241-$P241-$V241-$AB241-$AH241-$AN241-$AT241-$AZ241-$BF241-$E241-$K241-$Q241-$W241-$AC241-$AI241-$AO241-$AU241),0),IF(Debt!$B$5-$D241-$J241-$P241-$V241-$AB241-$AH241-$AN241-$AT241-$AZ241-$BF241-$E241-$K241-$Q241-$W241-$AC241-$AI241-$AO241-$AU241&gt;AX241,AX241-AZ241+BC241,Debt!$B$5-$D241-$J241-$P241-$V241-$AB241-$AH241-$AN241-$AT241-$AZ241-$BF241-$E241-$K241-$Q241-$W241-$AC241-$AI241-$AO241-$AU241)))</f>
        <v>0</v>
      </c>
      <c r="BB241" s="76">
        <f t="shared" si="171"/>
        <v>0</v>
      </c>
      <c r="BC241" s="150">
        <f>IF(OR(AX241=0,AZ$4=0),0,AX241*VLOOKUP(9,Debt!$A$7:$L$17,3,0)/12)</f>
        <v>0</v>
      </c>
      <c r="BD241" s="149">
        <f t="shared" si="172"/>
        <v>0</v>
      </c>
      <c r="BE241" s="122">
        <f t="shared" si="173"/>
        <v>0</v>
      </c>
      <c r="BF241" s="122">
        <f t="shared" si="144"/>
        <v>0</v>
      </c>
      <c r="BG241" s="122">
        <f>IF(BD241=0,0,IF(OR(EOMONTH($A241,0)&lt;Debt!$A$5,Debt!$A$5=""),IF(Debt!$A$6=TRUE,IF(Debt!$C$5-$D241-$J241-$P241-$V241-$AB241-$AH241-$AN241-$AT241-$AZ241-$E241-$K241-$Q241-$W241-$AC241-$AI241-$AO241-$AU241-$BA241&gt;BD241,BD241-BF241+BI241,Debt!$C$5-$D241-$J241-$P241-$V241-$AB241-$AH241-$AN241-$AT241-$AZ241-$BF241-$E241-$K241-$Q241-$W241-$AC241-$AI241-$AO241-$AU241-$BA241),0),IF(Debt!$B$5-$D241-$J241-$P241-$V241-$AB241-$AH241-$AN241-$AT241-$AZ241-$BF241-$E241-$K241-$Q241-$W241-$AC241-$AI241-$AO241-$AU241-$BA241&gt;BD241,BD241-BF241+BI241,Debt!$B$5-$D241-$J241-$P241-$V241-$AB241-$AH241-$AN241-$AT241-$AZ241-$BF241-$E241-$K241-$Q241-$W241-$AC241-$AI241-$AO241-$AU241-$BA241)))</f>
        <v>0</v>
      </c>
      <c r="BH241" s="76">
        <f t="shared" si="174"/>
        <v>0</v>
      </c>
      <c r="BI241" s="150">
        <f>IF(OR(BD241=0,BF$4=0),0,BD241*VLOOKUP(10,Debt!$A$7:$L$17,3,0)/12)</f>
        <v>0</v>
      </c>
      <c r="BJ241" s="133">
        <f t="shared" ca="1" si="175"/>
        <v>0</v>
      </c>
      <c r="BK241" s="133">
        <f t="shared" ca="1" si="176"/>
        <v>0</v>
      </c>
      <c r="BL241" s="133">
        <f t="shared" ca="1" si="177"/>
        <v>0</v>
      </c>
      <c r="BM241" s="157">
        <f t="shared" ca="1" si="178"/>
        <v>0</v>
      </c>
    </row>
    <row r="242" spans="1:65" customFormat="1" thickBot="1" x14ac:dyDescent="0.25">
      <c r="A242" s="160">
        <f t="shared" ca="1" si="179"/>
        <v>52110</v>
      </c>
      <c r="B242" s="149">
        <f t="shared" ca="1" si="145"/>
        <v>0</v>
      </c>
      <c r="C242" s="122">
        <f t="shared" ca="1" si="146"/>
        <v>0</v>
      </c>
      <c r="D242" s="122">
        <f t="shared" ca="1" si="135"/>
        <v>0</v>
      </c>
      <c r="E242" s="122">
        <f ca="1">IF(B242=0,0,IF(OR(EOMONTH($A242,0)&lt;Debt!$A$5,Debt!$A$5=""),IF(Debt!$A$6=TRUE,IF(Debt!$C$5-$J242-$P242-$V242-$AB242-$AH242-$AN242-$AT242-$AZ242-$BF242&gt;B242,B242-D242+G242,Debt!$C$5-$D242-$J242-$P242-$V242-$AB242-$AH242-$AN242-$AT242-$AZ242-$BF242),0),IF(Debt!$B$5-$D242-$J242-$P242-$V242-$AB242-$AH242-$AN242-$AT242-$AZ242-$BF242&gt;B242,B242-D242+G242,Debt!$B$5-$D242-$J242-$P242-$V242-$AB242-$AH242-$AN242-$AT242-$AZ242-$BF242)))</f>
        <v>0</v>
      </c>
      <c r="F242" s="76">
        <f t="shared" ca="1" si="147"/>
        <v>0</v>
      </c>
      <c r="G242" s="150">
        <f ca="1">IF(OR(B242=0,D$4=0),0,B242*VLOOKUP(1,Debt!$A$7:$L$17,3,0)/12)</f>
        <v>0</v>
      </c>
      <c r="H242" s="149">
        <f t="shared" ca="1" si="148"/>
        <v>0</v>
      </c>
      <c r="I242" s="122">
        <f t="shared" ca="1" si="149"/>
        <v>0</v>
      </c>
      <c r="J242" s="122">
        <f t="shared" ca="1" si="136"/>
        <v>0</v>
      </c>
      <c r="K242" s="122">
        <f ca="1">IF(H242=0,0,IF(OR(EOMONTH($A242,0)&lt;Debt!$A$5,Debt!$A$5=""),IF(Debt!$A$6=TRUE,IF(Debt!C$5-$D242-$P242-$V242-$AB242-$AH242-$AN242-$AT242-$AZ242-$BF242&gt;H242,H242-J242+M242,Debt!$C$5-$D242-$J242-$P242-$V242-$AB242-$AH242-$AN242-$AT242-$AZ242-$BF242-$E242),0),IF(Debt!$B$5-$D242-$J242-$P242-$V242-$AB242-$AH242-$AN242-$AT242-$AZ242-$BF242-$E242&gt;H242,H242-J242+M242,Debt!$B$5-$D242-$J242-$P242-$V242-$AB242-$AH242-$AN242-$AT242-$AZ242-$BF242-$E242)))</f>
        <v>0</v>
      </c>
      <c r="L242" s="76">
        <f t="shared" ca="1" si="150"/>
        <v>0</v>
      </c>
      <c r="M242" s="150">
        <f ca="1">IF(OR(H242=0,J$4=0),0,H242*VLOOKUP(2,Debt!$A$7:$L$17,3,0)/12)</f>
        <v>0</v>
      </c>
      <c r="N242" s="149">
        <f t="shared" ca="1" si="151"/>
        <v>0</v>
      </c>
      <c r="O242" s="122">
        <f t="shared" ca="1" si="152"/>
        <v>0</v>
      </c>
      <c r="P242" s="122">
        <f t="shared" ca="1" si="137"/>
        <v>0</v>
      </c>
      <c r="Q242" s="122">
        <f ca="1">IF(N242=0,0,IF(OR(EOMONTH($A242,0)&lt;Debt!$A$5,Debt!$A$5=""),IF(Debt!$A$6=TRUE,IF(Debt!$C$5-$D242-$J242-$V242-$AB242-$AH242-$AN242-$AT242-$AZ242-$BF242-$E242-$K242&gt;N242,N242-P242+S242,Debt!$C$5-$D242-$J242-$P242-$V242-$AB242-$AH242-$AN242-$AT242-$AZ242-$BF242-$E242-$K242),0),IF(Debt!$B$5-$D242-$J242-$P242-$V242-$AB242-$AH242-$AN242-$AT242-$AZ242-$BF242-$E242-$K242&gt;N242,N242-P242+S242,Debt!$B$5-$D242-$J242-$P242-$V242-$AB242-$AH242-$AN242-$AT242-$AZ242-$BF242-$E242-$K242)))</f>
        <v>0</v>
      </c>
      <c r="R242" s="76">
        <f t="shared" ca="1" si="153"/>
        <v>0</v>
      </c>
      <c r="S242" s="150">
        <f ca="1">IF(OR(N242=0,P$4=0),0,N242*VLOOKUP(3,Debt!$A$7:$L$17,3,0)/12)</f>
        <v>0</v>
      </c>
      <c r="T242" s="149">
        <f t="shared" ca="1" si="154"/>
        <v>0</v>
      </c>
      <c r="U242" s="122">
        <f t="shared" ca="1" si="155"/>
        <v>0</v>
      </c>
      <c r="V242" s="122">
        <f t="shared" ca="1" si="138"/>
        <v>0</v>
      </c>
      <c r="W242" s="122">
        <f ca="1">IF(T242=0,0,IF(OR(EOMONTH($A242,0)&lt;Debt!$A$5,Debt!$A$5=""),IF(Debt!$A$6=TRUE,IF(Debt!$C$5-$D242-$J242-$P242-$AB242-$AH242-$AN242-$AT242-$AZ242-$BF242-$E242-$K242-$Q242&gt;T242,T242-V242+Y242,Debt!$C$5-$D242-$J242-$P242-$V242-$AB242-$AH242-$AN242-$AT242-$AZ242-$BF242-$E242-$K242-$Q242),0),IF(Debt!$B$5-$D242-$J242-$P242-$V242-$AB242-$AH242-$AN242-$AT242-$AZ242-$BF242-$E242-$K242-$Q242&gt;T242,T242-V242+Y242,Debt!$B$5-$D242-$J242-$P242-$V242-$AB242-$AH242-$AN242-$AT242-$AZ242-$BF242-$E242-$K242-$Q242)))</f>
        <v>0</v>
      </c>
      <c r="X242" s="76">
        <f t="shared" ca="1" si="156"/>
        <v>0</v>
      </c>
      <c r="Y242" s="150">
        <f ca="1">IF(OR(T242=0,V$4=0),0,T242*VLOOKUP(4,Debt!$A$7:$L$17,3,0)/12)</f>
        <v>0</v>
      </c>
      <c r="Z242" s="149">
        <f t="shared" ca="1" si="157"/>
        <v>0</v>
      </c>
      <c r="AA242" s="122">
        <f t="shared" ca="1" si="158"/>
        <v>0</v>
      </c>
      <c r="AB242" s="122">
        <f t="shared" ca="1" si="139"/>
        <v>0</v>
      </c>
      <c r="AC242" s="122">
        <f ca="1">IF(Z242=0,0,IF(OR(EOMONTH($A242,0)&lt;Debt!$A$5,Debt!$A$5=""),IF(Debt!$A$6=TRUE,IF(Debt!$C$5-$D242-$J242-$P242-$V242-$AH242-$AN242-$AT242-$AZ242-$BF242-$E242-$K242-$Q242-$W242&gt;Z242,Z242-AB242+AE242,Debt!$C$5-$D242-$J242-$P242-$V242-$AB242-$AH242-$AN242-$AT242-$AZ242-$BF242-$E242-$K242-$Q242-$W242),0),IF(Debt!$B$5-$D242-$J242-$P242-$V242-$AB242-$AH242-$AN242-$AT242-$AZ242-$BF242-$E242-$K242-$Q242-$W242&gt;Z242,Z242-AB242+AE242,Debt!$B$5-$D242-$J242-$P242-$V242-$AB242-$AH242-$AN242-$AT242-$AZ242-$BF242-$E242-$K242-$Q242-$W242)))</f>
        <v>0</v>
      </c>
      <c r="AD242" s="76">
        <f t="shared" ca="1" si="159"/>
        <v>0</v>
      </c>
      <c r="AE242" s="150">
        <f ca="1">IF(OR(Z242=0,AB$4=0),0,Z242*VLOOKUP(5,Debt!$A$7:$L$17,3,0)/12)</f>
        <v>0</v>
      </c>
      <c r="AF242" s="149">
        <f t="shared" si="160"/>
        <v>0</v>
      </c>
      <c r="AG242" s="122">
        <f t="shared" si="161"/>
        <v>0</v>
      </c>
      <c r="AH242" s="122">
        <f t="shared" si="140"/>
        <v>0</v>
      </c>
      <c r="AI242" s="122">
        <f>IF(AF242=0,0,IF(OR(EOMONTH($A242,0)&lt;Debt!$A$5,Debt!$A$5=""),IF(Debt!$A$6=TRUE,IF(Debt!$C$5-$D242-$J242-$P242-$V242-$AB242-$AN242-$AT242-$AZ242-$BF242-$E242-$K242-$Q242-$W242-$AC242&gt;AF242,AF242-AH242+AK242,Debt!$C$5-$D242-$J242-$P242-$V242-$AB242-$AH242-$AN242-$AT242-$AZ242-$BF242-$E242-$K242-$Q242-$W242-$AC242),0),IF(Debt!$B$5-$D242-$J242-$P242-$V242-$AB242-$AH242-$AN242-$AT242-$AZ242-$BF242-$E242-$K242-$Q242-$W242-$AC242&gt;AF242,AF242-AH242+AK242,Debt!$B$5-$D242-$J242-$P242-$V242-$AB242-$AH242-$AN242-$AT242-$AZ242-$BF242-$E242-$K242-$Q242-$W242-$AC242)))</f>
        <v>0</v>
      </c>
      <c r="AJ242" s="76">
        <f t="shared" si="162"/>
        <v>0</v>
      </c>
      <c r="AK242" s="150">
        <f>IF(OR(AF242=0,AH$4=0),0,AF242*VLOOKUP(6,Debt!$A$7:$L$17,3,0)/12)</f>
        <v>0</v>
      </c>
      <c r="AL242" s="149">
        <f t="shared" si="163"/>
        <v>0</v>
      </c>
      <c r="AM242" s="122">
        <f t="shared" si="164"/>
        <v>0</v>
      </c>
      <c r="AN242" s="122">
        <f t="shared" si="141"/>
        <v>0</v>
      </c>
      <c r="AO242" s="122">
        <f>IF(AL242=0,0,IF(OR(EOMONTH($A242,0)&lt;Debt!$A$5,Debt!$A$5=""),IF(Debt!$A$6=TRUE,IF(Debt!$C$5-$D242-$J242-$P242-$V242-$AB242-$AH242-$AT242-$AZ242-$BF242-$E242-$K242-$Q242-$W242-$AC242-$AI242&gt;AL242,AL242-AN242+AQ242,Debt!$C$5-$D242-$J242-$P242-$V242-$AB242-$AH242-$AN242-$AT242-$AZ242-$BF242-$E242-$K242-$Q242-$W242-$AC242-$AI242),0),IF(Debt!$B$5-$D242-$J242-$P242-$V242-$AB242-$AH242-$AN242-$AT242-$AZ242-$BF242-$E242-$K242-$Q242-$W242-$AC242-$AI242&gt;AL242,AL242-AN242+AQ242,Debt!$B$5-$D242-$J242-$P242-$V242-$AB242-$AH242-$AN242-$AT242-$AZ242-$BF242-$E242-$K242-$Q242-$W242-$AC242-$AI242)))</f>
        <v>0</v>
      </c>
      <c r="AP242" s="76">
        <f t="shared" si="165"/>
        <v>0</v>
      </c>
      <c r="AQ242" s="150">
        <f>IF(OR(AL242=0,AN$4=0),0,AL242*VLOOKUP(7,Debt!$A$7:$L$17,3,0)/12)</f>
        <v>0</v>
      </c>
      <c r="AR242" s="149">
        <f t="shared" si="166"/>
        <v>0</v>
      </c>
      <c r="AS242" s="122">
        <f t="shared" si="167"/>
        <v>0</v>
      </c>
      <c r="AT242" s="122">
        <f t="shared" si="142"/>
        <v>0</v>
      </c>
      <c r="AU242" s="122">
        <f>IF(AR242=0,0,IF(OR(EOMONTH($A242,0)&lt;Debt!$A$5,Debt!$A$5=""),IF(Debt!$A$6=TRUE,IF(Debt!$C$5-$D242-$J242-$P242-$V242-$AB242-$AH242-$AN242-$AZ242-$BF242-$E242-$K242-$Q242-$W242-$AC242-$AI242-$AO242&gt;AR242,AR242-AT242+AW242,Debt!$C$5-$D242-$J242-$P242-$V242-$AB242-$AH242-$AN242-$AT242-$AZ242-$BF242-$E242-$K242-$Q242-$W242-$AC242-$AI242-$AO242),0),IF(Debt!$B$5-$D242-$J242-$P242-$V242-$AB242-$AH242-$AN242-$AT242-$AZ242-$BF242-$E242-$K242-$Q242-$W242-$AC242-$AI242-$AO242&gt;AR242,AR242-AT242+AW242,Debt!$B$5-$D242-$J242-$P242-$V242-$AB242-$AH242-$AN242-$AT242-$AZ242-$BF242-$E242-$K242-$Q242-$W242-$AC242-$AI242-$AO242)))</f>
        <v>0</v>
      </c>
      <c r="AV242" s="76">
        <f t="shared" si="168"/>
        <v>0</v>
      </c>
      <c r="AW242" s="150">
        <f>IF(OR(AR242=0,AT$4=0),0,AR242*VLOOKUP(8,Debt!$A$7:$L$17,3,0)/12)</f>
        <v>0</v>
      </c>
      <c r="AX242" s="149">
        <f t="shared" si="169"/>
        <v>0</v>
      </c>
      <c r="AY242" s="122">
        <f t="shared" si="170"/>
        <v>0</v>
      </c>
      <c r="AZ242" s="122">
        <f t="shared" si="143"/>
        <v>0</v>
      </c>
      <c r="BA242" s="122">
        <f>IF(AX242=0,0,IF(OR(EOMONTH($A242,0)&lt;Debt!$A$5,Debt!$A$5=""),IF(Debt!$A$6=TRUE,IF(Debt!$C$5-$D242-$J242-$P242-$V242-$AB242-$AH242-$AN242-$AT242-$BF242-$E242-$K242-$Q242-$W242-$AC242-$AI242-$AO242-$AU242&gt;AX242,AX242-AZ242+BC242,Debt!$C$5-$D242-$J242-$P242-$V242-$AB242-$AH242-$AN242-$AT242-$AZ242-$BF242-$E242-$K242-$Q242-$W242-$AC242-$AI242-$AO242-$AU242),0),IF(Debt!$B$5-$D242-$J242-$P242-$V242-$AB242-$AH242-$AN242-$AT242-$AZ242-$BF242-$E242-$K242-$Q242-$W242-$AC242-$AI242-$AO242-$AU242&gt;AX242,AX242-AZ242+BC242,Debt!$B$5-$D242-$J242-$P242-$V242-$AB242-$AH242-$AN242-$AT242-$AZ242-$BF242-$E242-$K242-$Q242-$W242-$AC242-$AI242-$AO242-$AU242)))</f>
        <v>0</v>
      </c>
      <c r="BB242" s="76">
        <f t="shared" si="171"/>
        <v>0</v>
      </c>
      <c r="BC242" s="150">
        <f>IF(OR(AX242=0,AZ$4=0),0,AX242*VLOOKUP(9,Debt!$A$7:$L$17,3,0)/12)</f>
        <v>0</v>
      </c>
      <c r="BD242" s="149">
        <f t="shared" si="172"/>
        <v>0</v>
      </c>
      <c r="BE242" s="122">
        <f t="shared" si="173"/>
        <v>0</v>
      </c>
      <c r="BF242" s="122">
        <f t="shared" si="144"/>
        <v>0</v>
      </c>
      <c r="BG242" s="122">
        <f>IF(BD242=0,0,IF(OR(EOMONTH($A242,0)&lt;Debt!$A$5,Debt!$A$5=""),IF(Debt!$A$6=TRUE,IF(Debt!$C$5-$D242-$J242-$P242-$V242-$AB242-$AH242-$AN242-$AT242-$AZ242-$E242-$K242-$Q242-$W242-$AC242-$AI242-$AO242-$AU242-$BA242&gt;BD242,BD242-BF242+BI242,Debt!$C$5-$D242-$J242-$P242-$V242-$AB242-$AH242-$AN242-$AT242-$AZ242-$BF242-$E242-$K242-$Q242-$W242-$AC242-$AI242-$AO242-$AU242-$BA242),0),IF(Debt!$B$5-$D242-$J242-$P242-$V242-$AB242-$AH242-$AN242-$AT242-$AZ242-$BF242-$E242-$K242-$Q242-$W242-$AC242-$AI242-$AO242-$AU242-$BA242&gt;BD242,BD242-BF242+BI242,Debt!$B$5-$D242-$J242-$P242-$V242-$AB242-$AH242-$AN242-$AT242-$AZ242-$BF242-$E242-$K242-$Q242-$W242-$AC242-$AI242-$AO242-$AU242-$BA242)))</f>
        <v>0</v>
      </c>
      <c r="BH242" s="76">
        <f t="shared" si="174"/>
        <v>0</v>
      </c>
      <c r="BI242" s="150">
        <f>IF(OR(BD242=0,BF$4=0),0,BD242*VLOOKUP(10,Debt!$A$7:$L$17,3,0)/12)</f>
        <v>0</v>
      </c>
      <c r="BJ242" s="133">
        <f t="shared" ca="1" si="175"/>
        <v>0</v>
      </c>
      <c r="BK242" s="133">
        <f t="shared" ca="1" si="176"/>
        <v>0</v>
      </c>
      <c r="BL242" s="133">
        <f t="shared" ca="1" si="177"/>
        <v>0</v>
      </c>
      <c r="BM242" s="157">
        <f t="shared" ca="1" si="178"/>
        <v>0</v>
      </c>
    </row>
    <row r="243" spans="1:65" customFormat="1" thickBot="1" x14ac:dyDescent="0.25">
      <c r="A243" s="160">
        <f t="shared" ca="1" si="179"/>
        <v>52140</v>
      </c>
      <c r="B243" s="149">
        <f t="shared" ca="1" si="145"/>
        <v>0</v>
      </c>
      <c r="C243" s="122">
        <f t="shared" ca="1" si="146"/>
        <v>0</v>
      </c>
      <c r="D243" s="122">
        <f t="shared" ca="1" si="135"/>
        <v>0</v>
      </c>
      <c r="E243" s="122">
        <f ca="1">IF(B243=0,0,IF(OR(EOMONTH($A243,0)&lt;Debt!$A$5,Debt!$A$5=""),IF(Debt!$A$6=TRUE,IF(Debt!$C$5-$J243-$P243-$V243-$AB243-$AH243-$AN243-$AT243-$AZ243-$BF243&gt;B243,B243-D243+G243,Debt!$C$5-$D243-$J243-$P243-$V243-$AB243-$AH243-$AN243-$AT243-$AZ243-$BF243),0),IF(Debt!$B$5-$D243-$J243-$P243-$V243-$AB243-$AH243-$AN243-$AT243-$AZ243-$BF243&gt;B243,B243-D243+G243,Debt!$B$5-$D243-$J243-$P243-$V243-$AB243-$AH243-$AN243-$AT243-$AZ243-$BF243)))</f>
        <v>0</v>
      </c>
      <c r="F243" s="76">
        <f t="shared" ca="1" si="147"/>
        <v>0</v>
      </c>
      <c r="G243" s="150">
        <f ca="1">IF(OR(B243=0,D$4=0),0,B243*VLOOKUP(1,Debt!$A$7:$L$17,3,0)/12)</f>
        <v>0</v>
      </c>
      <c r="H243" s="149">
        <f t="shared" ca="1" si="148"/>
        <v>0</v>
      </c>
      <c r="I243" s="122">
        <f t="shared" ca="1" si="149"/>
        <v>0</v>
      </c>
      <c r="J243" s="122">
        <f t="shared" ca="1" si="136"/>
        <v>0</v>
      </c>
      <c r="K243" s="122">
        <f ca="1">IF(H243=0,0,IF(OR(EOMONTH($A243,0)&lt;Debt!$A$5,Debt!$A$5=""),IF(Debt!$A$6=TRUE,IF(Debt!C$5-$D243-$P243-$V243-$AB243-$AH243-$AN243-$AT243-$AZ243-$BF243&gt;H243,H243-J243+M243,Debt!$C$5-$D243-$J243-$P243-$V243-$AB243-$AH243-$AN243-$AT243-$AZ243-$BF243-$E243),0),IF(Debt!$B$5-$D243-$J243-$P243-$V243-$AB243-$AH243-$AN243-$AT243-$AZ243-$BF243-$E243&gt;H243,H243-J243+M243,Debt!$B$5-$D243-$J243-$P243-$V243-$AB243-$AH243-$AN243-$AT243-$AZ243-$BF243-$E243)))</f>
        <v>0</v>
      </c>
      <c r="L243" s="76">
        <f t="shared" ca="1" si="150"/>
        <v>0</v>
      </c>
      <c r="M243" s="150">
        <f ca="1">IF(OR(H243=0,J$4=0),0,H243*VLOOKUP(2,Debt!$A$7:$L$17,3,0)/12)</f>
        <v>0</v>
      </c>
      <c r="N243" s="149">
        <f t="shared" ca="1" si="151"/>
        <v>0</v>
      </c>
      <c r="O243" s="122">
        <f t="shared" ca="1" si="152"/>
        <v>0</v>
      </c>
      <c r="P243" s="122">
        <f t="shared" ca="1" si="137"/>
        <v>0</v>
      </c>
      <c r="Q243" s="122">
        <f ca="1">IF(N243=0,0,IF(OR(EOMONTH($A243,0)&lt;Debt!$A$5,Debt!$A$5=""),IF(Debt!$A$6=TRUE,IF(Debt!$C$5-$D243-$J243-$V243-$AB243-$AH243-$AN243-$AT243-$AZ243-$BF243-$E243-$K243&gt;N243,N243-P243+S243,Debt!$C$5-$D243-$J243-$P243-$V243-$AB243-$AH243-$AN243-$AT243-$AZ243-$BF243-$E243-$K243),0),IF(Debt!$B$5-$D243-$J243-$P243-$V243-$AB243-$AH243-$AN243-$AT243-$AZ243-$BF243-$E243-$K243&gt;N243,N243-P243+S243,Debt!$B$5-$D243-$J243-$P243-$V243-$AB243-$AH243-$AN243-$AT243-$AZ243-$BF243-$E243-$K243)))</f>
        <v>0</v>
      </c>
      <c r="R243" s="76">
        <f t="shared" ca="1" si="153"/>
        <v>0</v>
      </c>
      <c r="S243" s="150">
        <f ca="1">IF(OR(N243=0,P$4=0),0,N243*VLOOKUP(3,Debt!$A$7:$L$17,3,0)/12)</f>
        <v>0</v>
      </c>
      <c r="T243" s="149">
        <f t="shared" ca="1" si="154"/>
        <v>0</v>
      </c>
      <c r="U243" s="122">
        <f t="shared" ca="1" si="155"/>
        <v>0</v>
      </c>
      <c r="V243" s="122">
        <f t="shared" ca="1" si="138"/>
        <v>0</v>
      </c>
      <c r="W243" s="122">
        <f ca="1">IF(T243=0,0,IF(OR(EOMONTH($A243,0)&lt;Debt!$A$5,Debt!$A$5=""),IF(Debt!$A$6=TRUE,IF(Debt!$C$5-$D243-$J243-$P243-$AB243-$AH243-$AN243-$AT243-$AZ243-$BF243-$E243-$K243-$Q243&gt;T243,T243-V243+Y243,Debt!$C$5-$D243-$J243-$P243-$V243-$AB243-$AH243-$AN243-$AT243-$AZ243-$BF243-$E243-$K243-$Q243),0),IF(Debt!$B$5-$D243-$J243-$P243-$V243-$AB243-$AH243-$AN243-$AT243-$AZ243-$BF243-$E243-$K243-$Q243&gt;T243,T243-V243+Y243,Debt!$B$5-$D243-$J243-$P243-$V243-$AB243-$AH243-$AN243-$AT243-$AZ243-$BF243-$E243-$K243-$Q243)))</f>
        <v>0</v>
      </c>
      <c r="X243" s="76">
        <f t="shared" ca="1" si="156"/>
        <v>0</v>
      </c>
      <c r="Y243" s="150">
        <f ca="1">IF(OR(T243=0,V$4=0),0,T243*VLOOKUP(4,Debt!$A$7:$L$17,3,0)/12)</f>
        <v>0</v>
      </c>
      <c r="Z243" s="149">
        <f t="shared" ca="1" si="157"/>
        <v>0</v>
      </c>
      <c r="AA243" s="122">
        <f t="shared" ca="1" si="158"/>
        <v>0</v>
      </c>
      <c r="AB243" s="122">
        <f t="shared" ca="1" si="139"/>
        <v>0</v>
      </c>
      <c r="AC243" s="122">
        <f ca="1">IF(Z243=0,0,IF(OR(EOMONTH($A243,0)&lt;Debt!$A$5,Debt!$A$5=""),IF(Debt!$A$6=TRUE,IF(Debt!$C$5-$D243-$J243-$P243-$V243-$AH243-$AN243-$AT243-$AZ243-$BF243-$E243-$K243-$Q243-$W243&gt;Z243,Z243-AB243+AE243,Debt!$C$5-$D243-$J243-$P243-$V243-$AB243-$AH243-$AN243-$AT243-$AZ243-$BF243-$E243-$K243-$Q243-$W243),0),IF(Debt!$B$5-$D243-$J243-$P243-$V243-$AB243-$AH243-$AN243-$AT243-$AZ243-$BF243-$E243-$K243-$Q243-$W243&gt;Z243,Z243-AB243+AE243,Debt!$B$5-$D243-$J243-$P243-$V243-$AB243-$AH243-$AN243-$AT243-$AZ243-$BF243-$E243-$K243-$Q243-$W243)))</f>
        <v>0</v>
      </c>
      <c r="AD243" s="76">
        <f t="shared" ca="1" si="159"/>
        <v>0</v>
      </c>
      <c r="AE243" s="150">
        <f ca="1">IF(OR(Z243=0,AB$4=0),0,Z243*VLOOKUP(5,Debt!$A$7:$L$17,3,0)/12)</f>
        <v>0</v>
      </c>
      <c r="AF243" s="149">
        <f t="shared" si="160"/>
        <v>0</v>
      </c>
      <c r="AG243" s="122">
        <f t="shared" si="161"/>
        <v>0</v>
      </c>
      <c r="AH243" s="122">
        <f t="shared" si="140"/>
        <v>0</v>
      </c>
      <c r="AI243" s="122">
        <f>IF(AF243=0,0,IF(OR(EOMONTH($A243,0)&lt;Debt!$A$5,Debt!$A$5=""),IF(Debt!$A$6=TRUE,IF(Debt!$C$5-$D243-$J243-$P243-$V243-$AB243-$AN243-$AT243-$AZ243-$BF243-$E243-$K243-$Q243-$W243-$AC243&gt;AF243,AF243-AH243+AK243,Debt!$C$5-$D243-$J243-$P243-$V243-$AB243-$AH243-$AN243-$AT243-$AZ243-$BF243-$E243-$K243-$Q243-$W243-$AC243),0),IF(Debt!$B$5-$D243-$J243-$P243-$V243-$AB243-$AH243-$AN243-$AT243-$AZ243-$BF243-$E243-$K243-$Q243-$W243-$AC243&gt;AF243,AF243-AH243+AK243,Debt!$B$5-$D243-$J243-$P243-$V243-$AB243-$AH243-$AN243-$AT243-$AZ243-$BF243-$E243-$K243-$Q243-$W243-$AC243)))</f>
        <v>0</v>
      </c>
      <c r="AJ243" s="76">
        <f t="shared" si="162"/>
        <v>0</v>
      </c>
      <c r="AK243" s="150">
        <f>IF(OR(AF243=0,AH$4=0),0,AF243*VLOOKUP(6,Debt!$A$7:$L$17,3,0)/12)</f>
        <v>0</v>
      </c>
      <c r="AL243" s="149">
        <f t="shared" si="163"/>
        <v>0</v>
      </c>
      <c r="AM243" s="122">
        <f t="shared" si="164"/>
        <v>0</v>
      </c>
      <c r="AN243" s="122">
        <f t="shared" si="141"/>
        <v>0</v>
      </c>
      <c r="AO243" s="122">
        <f>IF(AL243=0,0,IF(OR(EOMONTH($A243,0)&lt;Debt!$A$5,Debt!$A$5=""),IF(Debt!$A$6=TRUE,IF(Debt!$C$5-$D243-$J243-$P243-$V243-$AB243-$AH243-$AT243-$AZ243-$BF243-$E243-$K243-$Q243-$W243-$AC243-$AI243&gt;AL243,AL243-AN243+AQ243,Debt!$C$5-$D243-$J243-$P243-$V243-$AB243-$AH243-$AN243-$AT243-$AZ243-$BF243-$E243-$K243-$Q243-$W243-$AC243-$AI243),0),IF(Debt!$B$5-$D243-$J243-$P243-$V243-$AB243-$AH243-$AN243-$AT243-$AZ243-$BF243-$E243-$K243-$Q243-$W243-$AC243-$AI243&gt;AL243,AL243-AN243+AQ243,Debt!$B$5-$D243-$J243-$P243-$V243-$AB243-$AH243-$AN243-$AT243-$AZ243-$BF243-$E243-$K243-$Q243-$W243-$AC243-$AI243)))</f>
        <v>0</v>
      </c>
      <c r="AP243" s="76">
        <f t="shared" si="165"/>
        <v>0</v>
      </c>
      <c r="AQ243" s="150">
        <f>IF(OR(AL243=0,AN$4=0),0,AL243*VLOOKUP(7,Debt!$A$7:$L$17,3,0)/12)</f>
        <v>0</v>
      </c>
      <c r="AR243" s="149">
        <f t="shared" si="166"/>
        <v>0</v>
      </c>
      <c r="AS243" s="122">
        <f t="shared" si="167"/>
        <v>0</v>
      </c>
      <c r="AT243" s="122">
        <f t="shared" si="142"/>
        <v>0</v>
      </c>
      <c r="AU243" s="122">
        <f>IF(AR243=0,0,IF(OR(EOMONTH($A243,0)&lt;Debt!$A$5,Debt!$A$5=""),IF(Debt!$A$6=TRUE,IF(Debt!$C$5-$D243-$J243-$P243-$V243-$AB243-$AH243-$AN243-$AZ243-$BF243-$E243-$K243-$Q243-$W243-$AC243-$AI243-$AO243&gt;AR243,AR243-AT243+AW243,Debt!$C$5-$D243-$J243-$P243-$V243-$AB243-$AH243-$AN243-$AT243-$AZ243-$BF243-$E243-$K243-$Q243-$W243-$AC243-$AI243-$AO243),0),IF(Debt!$B$5-$D243-$J243-$P243-$V243-$AB243-$AH243-$AN243-$AT243-$AZ243-$BF243-$E243-$K243-$Q243-$W243-$AC243-$AI243-$AO243&gt;AR243,AR243-AT243+AW243,Debt!$B$5-$D243-$J243-$P243-$V243-$AB243-$AH243-$AN243-$AT243-$AZ243-$BF243-$E243-$K243-$Q243-$W243-$AC243-$AI243-$AO243)))</f>
        <v>0</v>
      </c>
      <c r="AV243" s="76">
        <f t="shared" si="168"/>
        <v>0</v>
      </c>
      <c r="AW243" s="150">
        <f>IF(OR(AR243=0,AT$4=0),0,AR243*VLOOKUP(8,Debt!$A$7:$L$17,3,0)/12)</f>
        <v>0</v>
      </c>
      <c r="AX243" s="149">
        <f t="shared" si="169"/>
        <v>0</v>
      </c>
      <c r="AY243" s="122">
        <f t="shared" si="170"/>
        <v>0</v>
      </c>
      <c r="AZ243" s="122">
        <f t="shared" si="143"/>
        <v>0</v>
      </c>
      <c r="BA243" s="122">
        <f>IF(AX243=0,0,IF(OR(EOMONTH($A243,0)&lt;Debt!$A$5,Debt!$A$5=""),IF(Debt!$A$6=TRUE,IF(Debt!$C$5-$D243-$J243-$P243-$V243-$AB243-$AH243-$AN243-$AT243-$BF243-$E243-$K243-$Q243-$W243-$AC243-$AI243-$AO243-$AU243&gt;AX243,AX243-AZ243+BC243,Debt!$C$5-$D243-$J243-$P243-$V243-$AB243-$AH243-$AN243-$AT243-$AZ243-$BF243-$E243-$K243-$Q243-$W243-$AC243-$AI243-$AO243-$AU243),0),IF(Debt!$B$5-$D243-$J243-$P243-$V243-$AB243-$AH243-$AN243-$AT243-$AZ243-$BF243-$E243-$K243-$Q243-$W243-$AC243-$AI243-$AO243-$AU243&gt;AX243,AX243-AZ243+BC243,Debt!$B$5-$D243-$J243-$P243-$V243-$AB243-$AH243-$AN243-$AT243-$AZ243-$BF243-$E243-$K243-$Q243-$W243-$AC243-$AI243-$AO243-$AU243)))</f>
        <v>0</v>
      </c>
      <c r="BB243" s="76">
        <f t="shared" si="171"/>
        <v>0</v>
      </c>
      <c r="BC243" s="150">
        <f>IF(OR(AX243=0,AZ$4=0),0,AX243*VLOOKUP(9,Debt!$A$7:$L$17,3,0)/12)</f>
        <v>0</v>
      </c>
      <c r="BD243" s="149">
        <f t="shared" si="172"/>
        <v>0</v>
      </c>
      <c r="BE243" s="122">
        <f t="shared" si="173"/>
        <v>0</v>
      </c>
      <c r="BF243" s="122">
        <f t="shared" si="144"/>
        <v>0</v>
      </c>
      <c r="BG243" s="122">
        <f>IF(BD243=0,0,IF(OR(EOMONTH($A243,0)&lt;Debt!$A$5,Debt!$A$5=""),IF(Debt!$A$6=TRUE,IF(Debt!$C$5-$D243-$J243-$P243-$V243-$AB243-$AH243-$AN243-$AT243-$AZ243-$E243-$K243-$Q243-$W243-$AC243-$AI243-$AO243-$AU243-$BA243&gt;BD243,BD243-BF243+BI243,Debt!$C$5-$D243-$J243-$P243-$V243-$AB243-$AH243-$AN243-$AT243-$AZ243-$BF243-$E243-$K243-$Q243-$W243-$AC243-$AI243-$AO243-$AU243-$BA243),0),IF(Debt!$B$5-$D243-$J243-$P243-$V243-$AB243-$AH243-$AN243-$AT243-$AZ243-$BF243-$E243-$K243-$Q243-$W243-$AC243-$AI243-$AO243-$AU243-$BA243&gt;BD243,BD243-BF243+BI243,Debt!$B$5-$D243-$J243-$P243-$V243-$AB243-$AH243-$AN243-$AT243-$AZ243-$BF243-$E243-$K243-$Q243-$W243-$AC243-$AI243-$AO243-$AU243-$BA243)))</f>
        <v>0</v>
      </c>
      <c r="BH243" s="76">
        <f t="shared" si="174"/>
        <v>0</v>
      </c>
      <c r="BI243" s="150">
        <f>IF(OR(BD243=0,BF$4=0),0,BD243*VLOOKUP(10,Debt!$A$7:$L$17,3,0)/12)</f>
        <v>0</v>
      </c>
      <c r="BJ243" s="133">
        <f t="shared" ca="1" si="175"/>
        <v>0</v>
      </c>
      <c r="BK243" s="133">
        <f t="shared" ca="1" si="176"/>
        <v>0</v>
      </c>
      <c r="BL243" s="133">
        <f t="shared" ca="1" si="177"/>
        <v>0</v>
      </c>
      <c r="BM243" s="157">
        <f t="shared" ca="1" si="178"/>
        <v>0</v>
      </c>
    </row>
    <row r="244" spans="1:65" customFormat="1" thickBot="1" x14ac:dyDescent="0.25">
      <c r="A244" s="160">
        <f t="shared" ca="1" si="179"/>
        <v>52171</v>
      </c>
      <c r="B244" s="149">
        <f t="shared" ca="1" si="145"/>
        <v>0</v>
      </c>
      <c r="C244" s="122">
        <f t="shared" ca="1" si="146"/>
        <v>0</v>
      </c>
      <c r="D244" s="122">
        <f t="shared" ca="1" si="135"/>
        <v>0</v>
      </c>
      <c r="E244" s="122">
        <f ca="1">IF(B244=0,0,IF(OR(EOMONTH($A244,0)&lt;Debt!$A$5,Debt!$A$5=""),IF(Debt!$A$6=TRUE,IF(Debt!$C$5-$J244-$P244-$V244-$AB244-$AH244-$AN244-$AT244-$AZ244-$BF244&gt;B244,B244-D244+G244,Debt!$C$5-$D244-$J244-$P244-$V244-$AB244-$AH244-$AN244-$AT244-$AZ244-$BF244),0),IF(Debt!$B$5-$D244-$J244-$P244-$V244-$AB244-$AH244-$AN244-$AT244-$AZ244-$BF244&gt;B244,B244-D244+G244,Debt!$B$5-$D244-$J244-$P244-$V244-$AB244-$AH244-$AN244-$AT244-$AZ244-$BF244)))</f>
        <v>0</v>
      </c>
      <c r="F244" s="76">
        <f t="shared" ca="1" si="147"/>
        <v>0</v>
      </c>
      <c r="G244" s="150">
        <f ca="1">IF(OR(B244=0,D$4=0),0,B244*VLOOKUP(1,Debt!$A$7:$L$17,3,0)/12)</f>
        <v>0</v>
      </c>
      <c r="H244" s="149">
        <f t="shared" ca="1" si="148"/>
        <v>0</v>
      </c>
      <c r="I244" s="122">
        <f t="shared" ca="1" si="149"/>
        <v>0</v>
      </c>
      <c r="J244" s="122">
        <f t="shared" ca="1" si="136"/>
        <v>0</v>
      </c>
      <c r="K244" s="122">
        <f ca="1">IF(H244=0,0,IF(OR(EOMONTH($A244,0)&lt;Debt!$A$5,Debt!$A$5=""),IF(Debt!$A$6=TRUE,IF(Debt!C$5-$D244-$P244-$V244-$AB244-$AH244-$AN244-$AT244-$AZ244-$BF244&gt;H244,H244-J244+M244,Debt!$C$5-$D244-$J244-$P244-$V244-$AB244-$AH244-$AN244-$AT244-$AZ244-$BF244-$E244),0),IF(Debt!$B$5-$D244-$J244-$P244-$V244-$AB244-$AH244-$AN244-$AT244-$AZ244-$BF244-$E244&gt;H244,H244-J244+M244,Debt!$B$5-$D244-$J244-$P244-$V244-$AB244-$AH244-$AN244-$AT244-$AZ244-$BF244-$E244)))</f>
        <v>0</v>
      </c>
      <c r="L244" s="76">
        <f t="shared" ca="1" si="150"/>
        <v>0</v>
      </c>
      <c r="M244" s="150">
        <f ca="1">IF(OR(H244=0,J$4=0),0,H244*VLOOKUP(2,Debt!$A$7:$L$17,3,0)/12)</f>
        <v>0</v>
      </c>
      <c r="N244" s="149">
        <f t="shared" ca="1" si="151"/>
        <v>0</v>
      </c>
      <c r="O244" s="122">
        <f t="shared" ca="1" si="152"/>
        <v>0</v>
      </c>
      <c r="P244" s="122">
        <f t="shared" ca="1" si="137"/>
        <v>0</v>
      </c>
      <c r="Q244" s="122">
        <f ca="1">IF(N244=0,0,IF(OR(EOMONTH($A244,0)&lt;Debt!$A$5,Debt!$A$5=""),IF(Debt!$A$6=TRUE,IF(Debt!$C$5-$D244-$J244-$V244-$AB244-$AH244-$AN244-$AT244-$AZ244-$BF244-$E244-$K244&gt;N244,N244-P244+S244,Debt!$C$5-$D244-$J244-$P244-$V244-$AB244-$AH244-$AN244-$AT244-$AZ244-$BF244-$E244-$K244),0),IF(Debt!$B$5-$D244-$J244-$P244-$V244-$AB244-$AH244-$AN244-$AT244-$AZ244-$BF244-$E244-$K244&gt;N244,N244-P244+S244,Debt!$B$5-$D244-$J244-$P244-$V244-$AB244-$AH244-$AN244-$AT244-$AZ244-$BF244-$E244-$K244)))</f>
        <v>0</v>
      </c>
      <c r="R244" s="76">
        <f t="shared" ca="1" si="153"/>
        <v>0</v>
      </c>
      <c r="S244" s="150">
        <f ca="1">IF(OR(N244=0,P$4=0),0,N244*VLOOKUP(3,Debt!$A$7:$L$17,3,0)/12)</f>
        <v>0</v>
      </c>
      <c r="T244" s="149">
        <f t="shared" ca="1" si="154"/>
        <v>0</v>
      </c>
      <c r="U244" s="122">
        <f t="shared" ca="1" si="155"/>
        <v>0</v>
      </c>
      <c r="V244" s="122">
        <f t="shared" ca="1" si="138"/>
        <v>0</v>
      </c>
      <c r="W244" s="122">
        <f ca="1">IF(T244=0,0,IF(OR(EOMONTH($A244,0)&lt;Debt!$A$5,Debt!$A$5=""),IF(Debt!$A$6=TRUE,IF(Debt!$C$5-$D244-$J244-$P244-$AB244-$AH244-$AN244-$AT244-$AZ244-$BF244-$E244-$K244-$Q244&gt;T244,T244-V244+Y244,Debt!$C$5-$D244-$J244-$P244-$V244-$AB244-$AH244-$AN244-$AT244-$AZ244-$BF244-$E244-$K244-$Q244),0),IF(Debt!$B$5-$D244-$J244-$P244-$V244-$AB244-$AH244-$AN244-$AT244-$AZ244-$BF244-$E244-$K244-$Q244&gt;T244,T244-V244+Y244,Debt!$B$5-$D244-$J244-$P244-$V244-$AB244-$AH244-$AN244-$AT244-$AZ244-$BF244-$E244-$K244-$Q244)))</f>
        <v>0</v>
      </c>
      <c r="X244" s="76">
        <f t="shared" ca="1" si="156"/>
        <v>0</v>
      </c>
      <c r="Y244" s="150">
        <f ca="1">IF(OR(T244=0,V$4=0),0,T244*VLOOKUP(4,Debt!$A$7:$L$17,3,0)/12)</f>
        <v>0</v>
      </c>
      <c r="Z244" s="149">
        <f t="shared" ca="1" si="157"/>
        <v>0</v>
      </c>
      <c r="AA244" s="122">
        <f t="shared" ca="1" si="158"/>
        <v>0</v>
      </c>
      <c r="AB244" s="122">
        <f t="shared" ca="1" si="139"/>
        <v>0</v>
      </c>
      <c r="AC244" s="122">
        <f ca="1">IF(Z244=0,0,IF(OR(EOMONTH($A244,0)&lt;Debt!$A$5,Debt!$A$5=""),IF(Debt!$A$6=TRUE,IF(Debt!$C$5-$D244-$J244-$P244-$V244-$AH244-$AN244-$AT244-$AZ244-$BF244-$E244-$K244-$Q244-$W244&gt;Z244,Z244-AB244+AE244,Debt!$C$5-$D244-$J244-$P244-$V244-$AB244-$AH244-$AN244-$AT244-$AZ244-$BF244-$E244-$K244-$Q244-$W244),0),IF(Debt!$B$5-$D244-$J244-$P244-$V244-$AB244-$AH244-$AN244-$AT244-$AZ244-$BF244-$E244-$K244-$Q244-$W244&gt;Z244,Z244-AB244+AE244,Debt!$B$5-$D244-$J244-$P244-$V244-$AB244-$AH244-$AN244-$AT244-$AZ244-$BF244-$E244-$K244-$Q244-$W244)))</f>
        <v>0</v>
      </c>
      <c r="AD244" s="76">
        <f t="shared" ca="1" si="159"/>
        <v>0</v>
      </c>
      <c r="AE244" s="150">
        <f ca="1">IF(OR(Z244=0,AB$4=0),0,Z244*VLOOKUP(5,Debt!$A$7:$L$17,3,0)/12)</f>
        <v>0</v>
      </c>
      <c r="AF244" s="149">
        <f t="shared" si="160"/>
        <v>0</v>
      </c>
      <c r="AG244" s="122">
        <f t="shared" si="161"/>
        <v>0</v>
      </c>
      <c r="AH244" s="122">
        <f t="shared" si="140"/>
        <v>0</v>
      </c>
      <c r="AI244" s="122">
        <f>IF(AF244=0,0,IF(OR(EOMONTH($A244,0)&lt;Debt!$A$5,Debt!$A$5=""),IF(Debt!$A$6=TRUE,IF(Debt!$C$5-$D244-$J244-$P244-$V244-$AB244-$AN244-$AT244-$AZ244-$BF244-$E244-$K244-$Q244-$W244-$AC244&gt;AF244,AF244-AH244+AK244,Debt!$C$5-$D244-$J244-$P244-$V244-$AB244-$AH244-$AN244-$AT244-$AZ244-$BF244-$E244-$K244-$Q244-$W244-$AC244),0),IF(Debt!$B$5-$D244-$J244-$P244-$V244-$AB244-$AH244-$AN244-$AT244-$AZ244-$BF244-$E244-$K244-$Q244-$W244-$AC244&gt;AF244,AF244-AH244+AK244,Debt!$B$5-$D244-$J244-$P244-$V244-$AB244-$AH244-$AN244-$AT244-$AZ244-$BF244-$E244-$K244-$Q244-$W244-$AC244)))</f>
        <v>0</v>
      </c>
      <c r="AJ244" s="76">
        <f t="shared" si="162"/>
        <v>0</v>
      </c>
      <c r="AK244" s="150">
        <f>IF(OR(AF244=0,AH$4=0),0,AF244*VLOOKUP(6,Debt!$A$7:$L$17,3,0)/12)</f>
        <v>0</v>
      </c>
      <c r="AL244" s="149">
        <f t="shared" si="163"/>
        <v>0</v>
      </c>
      <c r="AM244" s="122">
        <f t="shared" si="164"/>
        <v>0</v>
      </c>
      <c r="AN244" s="122">
        <f t="shared" si="141"/>
        <v>0</v>
      </c>
      <c r="AO244" s="122">
        <f>IF(AL244=0,0,IF(OR(EOMONTH($A244,0)&lt;Debt!$A$5,Debt!$A$5=""),IF(Debt!$A$6=TRUE,IF(Debt!$C$5-$D244-$J244-$P244-$V244-$AB244-$AH244-$AT244-$AZ244-$BF244-$E244-$K244-$Q244-$W244-$AC244-$AI244&gt;AL244,AL244-AN244+AQ244,Debt!$C$5-$D244-$J244-$P244-$V244-$AB244-$AH244-$AN244-$AT244-$AZ244-$BF244-$E244-$K244-$Q244-$W244-$AC244-$AI244),0),IF(Debt!$B$5-$D244-$J244-$P244-$V244-$AB244-$AH244-$AN244-$AT244-$AZ244-$BF244-$E244-$K244-$Q244-$W244-$AC244-$AI244&gt;AL244,AL244-AN244+AQ244,Debt!$B$5-$D244-$J244-$P244-$V244-$AB244-$AH244-$AN244-$AT244-$AZ244-$BF244-$E244-$K244-$Q244-$W244-$AC244-$AI244)))</f>
        <v>0</v>
      </c>
      <c r="AP244" s="76">
        <f t="shared" si="165"/>
        <v>0</v>
      </c>
      <c r="AQ244" s="150">
        <f>IF(OR(AL244=0,AN$4=0),0,AL244*VLOOKUP(7,Debt!$A$7:$L$17,3,0)/12)</f>
        <v>0</v>
      </c>
      <c r="AR244" s="149">
        <f t="shared" si="166"/>
        <v>0</v>
      </c>
      <c r="AS244" s="122">
        <f t="shared" si="167"/>
        <v>0</v>
      </c>
      <c r="AT244" s="122">
        <f t="shared" si="142"/>
        <v>0</v>
      </c>
      <c r="AU244" s="122">
        <f>IF(AR244=0,0,IF(OR(EOMONTH($A244,0)&lt;Debt!$A$5,Debt!$A$5=""),IF(Debt!$A$6=TRUE,IF(Debt!$C$5-$D244-$J244-$P244-$V244-$AB244-$AH244-$AN244-$AZ244-$BF244-$E244-$K244-$Q244-$W244-$AC244-$AI244-$AO244&gt;AR244,AR244-AT244+AW244,Debt!$C$5-$D244-$J244-$P244-$V244-$AB244-$AH244-$AN244-$AT244-$AZ244-$BF244-$E244-$K244-$Q244-$W244-$AC244-$AI244-$AO244),0),IF(Debt!$B$5-$D244-$J244-$P244-$V244-$AB244-$AH244-$AN244-$AT244-$AZ244-$BF244-$E244-$K244-$Q244-$W244-$AC244-$AI244-$AO244&gt;AR244,AR244-AT244+AW244,Debt!$B$5-$D244-$J244-$P244-$V244-$AB244-$AH244-$AN244-$AT244-$AZ244-$BF244-$E244-$K244-$Q244-$W244-$AC244-$AI244-$AO244)))</f>
        <v>0</v>
      </c>
      <c r="AV244" s="76">
        <f t="shared" si="168"/>
        <v>0</v>
      </c>
      <c r="AW244" s="150">
        <f>IF(OR(AR244=0,AT$4=0),0,AR244*VLOOKUP(8,Debt!$A$7:$L$17,3,0)/12)</f>
        <v>0</v>
      </c>
      <c r="AX244" s="149">
        <f t="shared" si="169"/>
        <v>0</v>
      </c>
      <c r="AY244" s="122">
        <f t="shared" si="170"/>
        <v>0</v>
      </c>
      <c r="AZ244" s="122">
        <f t="shared" si="143"/>
        <v>0</v>
      </c>
      <c r="BA244" s="122">
        <f>IF(AX244=0,0,IF(OR(EOMONTH($A244,0)&lt;Debt!$A$5,Debt!$A$5=""),IF(Debt!$A$6=TRUE,IF(Debt!$C$5-$D244-$J244-$P244-$V244-$AB244-$AH244-$AN244-$AT244-$BF244-$E244-$K244-$Q244-$W244-$AC244-$AI244-$AO244-$AU244&gt;AX244,AX244-AZ244+BC244,Debt!$C$5-$D244-$J244-$P244-$V244-$AB244-$AH244-$AN244-$AT244-$AZ244-$BF244-$E244-$K244-$Q244-$W244-$AC244-$AI244-$AO244-$AU244),0),IF(Debt!$B$5-$D244-$J244-$P244-$V244-$AB244-$AH244-$AN244-$AT244-$AZ244-$BF244-$E244-$K244-$Q244-$W244-$AC244-$AI244-$AO244-$AU244&gt;AX244,AX244-AZ244+BC244,Debt!$B$5-$D244-$J244-$P244-$V244-$AB244-$AH244-$AN244-$AT244-$AZ244-$BF244-$E244-$K244-$Q244-$W244-$AC244-$AI244-$AO244-$AU244)))</f>
        <v>0</v>
      </c>
      <c r="BB244" s="76">
        <f t="shared" si="171"/>
        <v>0</v>
      </c>
      <c r="BC244" s="150">
        <f>IF(OR(AX244=0,AZ$4=0),0,AX244*VLOOKUP(9,Debt!$A$7:$L$17,3,0)/12)</f>
        <v>0</v>
      </c>
      <c r="BD244" s="149">
        <f t="shared" si="172"/>
        <v>0</v>
      </c>
      <c r="BE244" s="122">
        <f t="shared" si="173"/>
        <v>0</v>
      </c>
      <c r="BF244" s="122">
        <f t="shared" si="144"/>
        <v>0</v>
      </c>
      <c r="BG244" s="122">
        <f>IF(BD244=0,0,IF(OR(EOMONTH($A244,0)&lt;Debt!$A$5,Debt!$A$5=""),IF(Debt!$A$6=TRUE,IF(Debt!$C$5-$D244-$J244-$P244-$V244-$AB244-$AH244-$AN244-$AT244-$AZ244-$E244-$K244-$Q244-$W244-$AC244-$AI244-$AO244-$AU244-$BA244&gt;BD244,BD244-BF244+BI244,Debt!$C$5-$D244-$J244-$P244-$V244-$AB244-$AH244-$AN244-$AT244-$AZ244-$BF244-$E244-$K244-$Q244-$W244-$AC244-$AI244-$AO244-$AU244-$BA244),0),IF(Debt!$B$5-$D244-$J244-$P244-$V244-$AB244-$AH244-$AN244-$AT244-$AZ244-$BF244-$E244-$K244-$Q244-$W244-$AC244-$AI244-$AO244-$AU244-$BA244&gt;BD244,BD244-BF244+BI244,Debt!$B$5-$D244-$J244-$P244-$V244-$AB244-$AH244-$AN244-$AT244-$AZ244-$BF244-$E244-$K244-$Q244-$W244-$AC244-$AI244-$AO244-$AU244-$BA244)))</f>
        <v>0</v>
      </c>
      <c r="BH244" s="76">
        <f t="shared" si="174"/>
        <v>0</v>
      </c>
      <c r="BI244" s="150">
        <f>IF(OR(BD244=0,BF$4=0),0,BD244*VLOOKUP(10,Debt!$A$7:$L$17,3,0)/12)</f>
        <v>0</v>
      </c>
      <c r="BJ244" s="133">
        <f t="shared" ca="1" si="175"/>
        <v>0</v>
      </c>
      <c r="BK244" s="133">
        <f t="shared" ca="1" si="176"/>
        <v>0</v>
      </c>
      <c r="BL244" s="133">
        <f t="shared" ca="1" si="177"/>
        <v>0</v>
      </c>
      <c r="BM244" s="157">
        <f t="shared" ca="1" si="178"/>
        <v>0</v>
      </c>
    </row>
    <row r="245" spans="1:65" customFormat="1" thickBot="1" x14ac:dyDescent="0.25">
      <c r="A245" s="160">
        <f t="shared" ca="1" si="179"/>
        <v>52201</v>
      </c>
      <c r="B245" s="149">
        <f t="shared" ca="1" si="145"/>
        <v>0</v>
      </c>
      <c r="C245" s="122">
        <f t="shared" ca="1" si="146"/>
        <v>0</v>
      </c>
      <c r="D245" s="122">
        <f t="shared" ca="1" si="135"/>
        <v>0</v>
      </c>
      <c r="E245" s="122">
        <f ca="1">IF(B245=0,0,IF(OR(EOMONTH($A245,0)&lt;Debt!$A$5,Debt!$A$5=""),IF(Debt!$A$6=TRUE,IF(Debt!$C$5-$J245-$P245-$V245-$AB245-$AH245-$AN245-$AT245-$AZ245-$BF245&gt;B245,B245-D245+G245,Debt!$C$5-$D245-$J245-$P245-$V245-$AB245-$AH245-$AN245-$AT245-$AZ245-$BF245),0),IF(Debt!$B$5-$D245-$J245-$P245-$V245-$AB245-$AH245-$AN245-$AT245-$AZ245-$BF245&gt;B245,B245-D245+G245,Debt!$B$5-$D245-$J245-$P245-$V245-$AB245-$AH245-$AN245-$AT245-$AZ245-$BF245)))</f>
        <v>0</v>
      </c>
      <c r="F245" s="76">
        <f t="shared" ca="1" si="147"/>
        <v>0</v>
      </c>
      <c r="G245" s="150">
        <f ca="1">IF(OR(B245=0,D$4=0),0,B245*VLOOKUP(1,Debt!$A$7:$L$17,3,0)/12)</f>
        <v>0</v>
      </c>
      <c r="H245" s="149">
        <f t="shared" ca="1" si="148"/>
        <v>0</v>
      </c>
      <c r="I245" s="122">
        <f t="shared" ca="1" si="149"/>
        <v>0</v>
      </c>
      <c r="J245" s="122">
        <f t="shared" ca="1" si="136"/>
        <v>0</v>
      </c>
      <c r="K245" s="122">
        <f ca="1">IF(H245=0,0,IF(OR(EOMONTH($A245,0)&lt;Debt!$A$5,Debt!$A$5=""),IF(Debt!$A$6=TRUE,IF(Debt!C$5-$D245-$P245-$V245-$AB245-$AH245-$AN245-$AT245-$AZ245-$BF245&gt;H245,H245-J245+M245,Debt!$C$5-$D245-$J245-$P245-$V245-$AB245-$AH245-$AN245-$AT245-$AZ245-$BF245-$E245),0),IF(Debt!$B$5-$D245-$J245-$P245-$V245-$AB245-$AH245-$AN245-$AT245-$AZ245-$BF245-$E245&gt;H245,H245-J245+M245,Debt!$B$5-$D245-$J245-$P245-$V245-$AB245-$AH245-$AN245-$AT245-$AZ245-$BF245-$E245)))</f>
        <v>0</v>
      </c>
      <c r="L245" s="76">
        <f t="shared" ca="1" si="150"/>
        <v>0</v>
      </c>
      <c r="M245" s="150">
        <f ca="1">IF(OR(H245=0,J$4=0),0,H245*VLOOKUP(2,Debt!$A$7:$L$17,3,0)/12)</f>
        <v>0</v>
      </c>
      <c r="N245" s="149">
        <f t="shared" ca="1" si="151"/>
        <v>0</v>
      </c>
      <c r="O245" s="122">
        <f t="shared" ca="1" si="152"/>
        <v>0</v>
      </c>
      <c r="P245" s="122">
        <f t="shared" ca="1" si="137"/>
        <v>0</v>
      </c>
      <c r="Q245" s="122">
        <f ca="1">IF(N245=0,0,IF(OR(EOMONTH($A245,0)&lt;Debt!$A$5,Debt!$A$5=""),IF(Debt!$A$6=TRUE,IF(Debt!$C$5-$D245-$J245-$V245-$AB245-$AH245-$AN245-$AT245-$AZ245-$BF245-$E245-$K245&gt;N245,N245-P245+S245,Debt!$C$5-$D245-$J245-$P245-$V245-$AB245-$AH245-$AN245-$AT245-$AZ245-$BF245-$E245-$K245),0),IF(Debt!$B$5-$D245-$J245-$P245-$V245-$AB245-$AH245-$AN245-$AT245-$AZ245-$BF245-$E245-$K245&gt;N245,N245-P245+S245,Debt!$B$5-$D245-$J245-$P245-$V245-$AB245-$AH245-$AN245-$AT245-$AZ245-$BF245-$E245-$K245)))</f>
        <v>0</v>
      </c>
      <c r="R245" s="76">
        <f t="shared" ca="1" si="153"/>
        <v>0</v>
      </c>
      <c r="S245" s="150">
        <f ca="1">IF(OR(N245=0,P$4=0),0,N245*VLOOKUP(3,Debt!$A$7:$L$17,3,0)/12)</f>
        <v>0</v>
      </c>
      <c r="T245" s="149">
        <f t="shared" ca="1" si="154"/>
        <v>0</v>
      </c>
      <c r="U245" s="122">
        <f t="shared" ca="1" si="155"/>
        <v>0</v>
      </c>
      <c r="V245" s="122">
        <f t="shared" ca="1" si="138"/>
        <v>0</v>
      </c>
      <c r="W245" s="122">
        <f ca="1">IF(T245=0,0,IF(OR(EOMONTH($A245,0)&lt;Debt!$A$5,Debt!$A$5=""),IF(Debt!$A$6=TRUE,IF(Debt!$C$5-$D245-$J245-$P245-$AB245-$AH245-$AN245-$AT245-$AZ245-$BF245-$E245-$K245-$Q245&gt;T245,T245-V245+Y245,Debt!$C$5-$D245-$J245-$P245-$V245-$AB245-$AH245-$AN245-$AT245-$AZ245-$BF245-$E245-$K245-$Q245),0),IF(Debt!$B$5-$D245-$J245-$P245-$V245-$AB245-$AH245-$AN245-$AT245-$AZ245-$BF245-$E245-$K245-$Q245&gt;T245,T245-V245+Y245,Debt!$B$5-$D245-$J245-$P245-$V245-$AB245-$AH245-$AN245-$AT245-$AZ245-$BF245-$E245-$K245-$Q245)))</f>
        <v>0</v>
      </c>
      <c r="X245" s="76">
        <f t="shared" ca="1" si="156"/>
        <v>0</v>
      </c>
      <c r="Y245" s="150">
        <f ca="1">IF(OR(T245=0,V$4=0),0,T245*VLOOKUP(4,Debt!$A$7:$L$17,3,0)/12)</f>
        <v>0</v>
      </c>
      <c r="Z245" s="149">
        <f t="shared" ca="1" si="157"/>
        <v>0</v>
      </c>
      <c r="AA245" s="122">
        <f t="shared" ca="1" si="158"/>
        <v>0</v>
      </c>
      <c r="AB245" s="122">
        <f t="shared" ca="1" si="139"/>
        <v>0</v>
      </c>
      <c r="AC245" s="122">
        <f ca="1">IF(Z245=0,0,IF(OR(EOMONTH($A245,0)&lt;Debt!$A$5,Debt!$A$5=""),IF(Debt!$A$6=TRUE,IF(Debt!$C$5-$D245-$J245-$P245-$V245-$AH245-$AN245-$AT245-$AZ245-$BF245-$E245-$K245-$Q245-$W245&gt;Z245,Z245-AB245+AE245,Debt!$C$5-$D245-$J245-$P245-$V245-$AB245-$AH245-$AN245-$AT245-$AZ245-$BF245-$E245-$K245-$Q245-$W245),0),IF(Debt!$B$5-$D245-$J245-$P245-$V245-$AB245-$AH245-$AN245-$AT245-$AZ245-$BF245-$E245-$K245-$Q245-$W245&gt;Z245,Z245-AB245+AE245,Debt!$B$5-$D245-$J245-$P245-$V245-$AB245-$AH245-$AN245-$AT245-$AZ245-$BF245-$E245-$K245-$Q245-$W245)))</f>
        <v>0</v>
      </c>
      <c r="AD245" s="76">
        <f t="shared" ca="1" si="159"/>
        <v>0</v>
      </c>
      <c r="AE245" s="150">
        <f ca="1">IF(OR(Z245=0,AB$4=0),0,Z245*VLOOKUP(5,Debt!$A$7:$L$17,3,0)/12)</f>
        <v>0</v>
      </c>
      <c r="AF245" s="149">
        <f t="shared" si="160"/>
        <v>0</v>
      </c>
      <c r="AG245" s="122">
        <f t="shared" si="161"/>
        <v>0</v>
      </c>
      <c r="AH245" s="122">
        <f t="shared" si="140"/>
        <v>0</v>
      </c>
      <c r="AI245" s="122">
        <f>IF(AF245=0,0,IF(OR(EOMONTH($A245,0)&lt;Debt!$A$5,Debt!$A$5=""),IF(Debt!$A$6=TRUE,IF(Debt!$C$5-$D245-$J245-$P245-$V245-$AB245-$AN245-$AT245-$AZ245-$BF245-$E245-$K245-$Q245-$W245-$AC245&gt;AF245,AF245-AH245+AK245,Debt!$C$5-$D245-$J245-$P245-$V245-$AB245-$AH245-$AN245-$AT245-$AZ245-$BF245-$E245-$K245-$Q245-$W245-$AC245),0),IF(Debt!$B$5-$D245-$J245-$P245-$V245-$AB245-$AH245-$AN245-$AT245-$AZ245-$BF245-$E245-$K245-$Q245-$W245-$AC245&gt;AF245,AF245-AH245+AK245,Debt!$B$5-$D245-$J245-$P245-$V245-$AB245-$AH245-$AN245-$AT245-$AZ245-$BF245-$E245-$K245-$Q245-$W245-$AC245)))</f>
        <v>0</v>
      </c>
      <c r="AJ245" s="76">
        <f t="shared" si="162"/>
        <v>0</v>
      </c>
      <c r="AK245" s="150">
        <f>IF(OR(AF245=0,AH$4=0),0,AF245*VLOOKUP(6,Debt!$A$7:$L$17,3,0)/12)</f>
        <v>0</v>
      </c>
      <c r="AL245" s="149">
        <f t="shared" si="163"/>
        <v>0</v>
      </c>
      <c r="AM245" s="122">
        <f t="shared" si="164"/>
        <v>0</v>
      </c>
      <c r="AN245" s="122">
        <f t="shared" si="141"/>
        <v>0</v>
      </c>
      <c r="AO245" s="122">
        <f>IF(AL245=0,0,IF(OR(EOMONTH($A245,0)&lt;Debt!$A$5,Debt!$A$5=""),IF(Debt!$A$6=TRUE,IF(Debt!$C$5-$D245-$J245-$P245-$V245-$AB245-$AH245-$AT245-$AZ245-$BF245-$E245-$K245-$Q245-$W245-$AC245-$AI245&gt;AL245,AL245-AN245+AQ245,Debt!$C$5-$D245-$J245-$P245-$V245-$AB245-$AH245-$AN245-$AT245-$AZ245-$BF245-$E245-$K245-$Q245-$W245-$AC245-$AI245),0),IF(Debt!$B$5-$D245-$J245-$P245-$V245-$AB245-$AH245-$AN245-$AT245-$AZ245-$BF245-$E245-$K245-$Q245-$W245-$AC245-$AI245&gt;AL245,AL245-AN245+AQ245,Debt!$B$5-$D245-$J245-$P245-$V245-$AB245-$AH245-$AN245-$AT245-$AZ245-$BF245-$E245-$K245-$Q245-$W245-$AC245-$AI245)))</f>
        <v>0</v>
      </c>
      <c r="AP245" s="76">
        <f t="shared" si="165"/>
        <v>0</v>
      </c>
      <c r="AQ245" s="150">
        <f>IF(OR(AL245=0,AN$4=0),0,AL245*VLOOKUP(7,Debt!$A$7:$L$17,3,0)/12)</f>
        <v>0</v>
      </c>
      <c r="AR245" s="149">
        <f t="shared" si="166"/>
        <v>0</v>
      </c>
      <c r="AS245" s="122">
        <f t="shared" si="167"/>
        <v>0</v>
      </c>
      <c r="AT245" s="122">
        <f t="shared" si="142"/>
        <v>0</v>
      </c>
      <c r="AU245" s="122">
        <f>IF(AR245=0,0,IF(OR(EOMONTH($A245,0)&lt;Debt!$A$5,Debt!$A$5=""),IF(Debt!$A$6=TRUE,IF(Debt!$C$5-$D245-$J245-$P245-$V245-$AB245-$AH245-$AN245-$AZ245-$BF245-$E245-$K245-$Q245-$W245-$AC245-$AI245-$AO245&gt;AR245,AR245-AT245+AW245,Debt!$C$5-$D245-$J245-$P245-$V245-$AB245-$AH245-$AN245-$AT245-$AZ245-$BF245-$E245-$K245-$Q245-$W245-$AC245-$AI245-$AO245),0),IF(Debt!$B$5-$D245-$J245-$P245-$V245-$AB245-$AH245-$AN245-$AT245-$AZ245-$BF245-$E245-$K245-$Q245-$W245-$AC245-$AI245-$AO245&gt;AR245,AR245-AT245+AW245,Debt!$B$5-$D245-$J245-$P245-$V245-$AB245-$AH245-$AN245-$AT245-$AZ245-$BF245-$E245-$K245-$Q245-$W245-$AC245-$AI245-$AO245)))</f>
        <v>0</v>
      </c>
      <c r="AV245" s="76">
        <f t="shared" si="168"/>
        <v>0</v>
      </c>
      <c r="AW245" s="150">
        <f>IF(OR(AR245=0,AT$4=0),0,AR245*VLOOKUP(8,Debt!$A$7:$L$17,3,0)/12)</f>
        <v>0</v>
      </c>
      <c r="AX245" s="149">
        <f t="shared" si="169"/>
        <v>0</v>
      </c>
      <c r="AY245" s="122">
        <f t="shared" si="170"/>
        <v>0</v>
      </c>
      <c r="AZ245" s="122">
        <f t="shared" si="143"/>
        <v>0</v>
      </c>
      <c r="BA245" s="122">
        <f>IF(AX245=0,0,IF(OR(EOMONTH($A245,0)&lt;Debt!$A$5,Debt!$A$5=""),IF(Debt!$A$6=TRUE,IF(Debt!$C$5-$D245-$J245-$P245-$V245-$AB245-$AH245-$AN245-$AT245-$BF245-$E245-$K245-$Q245-$W245-$AC245-$AI245-$AO245-$AU245&gt;AX245,AX245-AZ245+BC245,Debt!$C$5-$D245-$J245-$P245-$V245-$AB245-$AH245-$AN245-$AT245-$AZ245-$BF245-$E245-$K245-$Q245-$W245-$AC245-$AI245-$AO245-$AU245),0),IF(Debt!$B$5-$D245-$J245-$P245-$V245-$AB245-$AH245-$AN245-$AT245-$AZ245-$BF245-$E245-$K245-$Q245-$W245-$AC245-$AI245-$AO245-$AU245&gt;AX245,AX245-AZ245+BC245,Debt!$B$5-$D245-$J245-$P245-$V245-$AB245-$AH245-$AN245-$AT245-$AZ245-$BF245-$E245-$K245-$Q245-$W245-$AC245-$AI245-$AO245-$AU245)))</f>
        <v>0</v>
      </c>
      <c r="BB245" s="76">
        <f t="shared" si="171"/>
        <v>0</v>
      </c>
      <c r="BC245" s="150">
        <f>IF(OR(AX245=0,AZ$4=0),0,AX245*VLOOKUP(9,Debt!$A$7:$L$17,3,0)/12)</f>
        <v>0</v>
      </c>
      <c r="BD245" s="149">
        <f t="shared" si="172"/>
        <v>0</v>
      </c>
      <c r="BE245" s="122">
        <f t="shared" si="173"/>
        <v>0</v>
      </c>
      <c r="BF245" s="122">
        <f t="shared" si="144"/>
        <v>0</v>
      </c>
      <c r="BG245" s="122">
        <f>IF(BD245=0,0,IF(OR(EOMONTH($A245,0)&lt;Debt!$A$5,Debt!$A$5=""),IF(Debt!$A$6=TRUE,IF(Debt!$C$5-$D245-$J245-$P245-$V245-$AB245-$AH245-$AN245-$AT245-$AZ245-$E245-$K245-$Q245-$W245-$AC245-$AI245-$AO245-$AU245-$BA245&gt;BD245,BD245-BF245+BI245,Debt!$C$5-$D245-$J245-$P245-$V245-$AB245-$AH245-$AN245-$AT245-$AZ245-$BF245-$E245-$K245-$Q245-$W245-$AC245-$AI245-$AO245-$AU245-$BA245),0),IF(Debt!$B$5-$D245-$J245-$P245-$V245-$AB245-$AH245-$AN245-$AT245-$AZ245-$BF245-$E245-$K245-$Q245-$W245-$AC245-$AI245-$AO245-$AU245-$BA245&gt;BD245,BD245-BF245+BI245,Debt!$B$5-$D245-$J245-$P245-$V245-$AB245-$AH245-$AN245-$AT245-$AZ245-$BF245-$E245-$K245-$Q245-$W245-$AC245-$AI245-$AO245-$AU245-$BA245)))</f>
        <v>0</v>
      </c>
      <c r="BH245" s="76">
        <f t="shared" si="174"/>
        <v>0</v>
      </c>
      <c r="BI245" s="150">
        <f>IF(OR(BD245=0,BF$4=0),0,BD245*VLOOKUP(10,Debt!$A$7:$L$17,3,0)/12)</f>
        <v>0</v>
      </c>
      <c r="BJ245" s="133">
        <f t="shared" ca="1" si="175"/>
        <v>0</v>
      </c>
      <c r="BK245" s="133">
        <f t="shared" ca="1" si="176"/>
        <v>0</v>
      </c>
      <c r="BL245" s="133">
        <f t="shared" ca="1" si="177"/>
        <v>0</v>
      </c>
      <c r="BM245" s="157">
        <f t="shared" ca="1" si="178"/>
        <v>0</v>
      </c>
    </row>
    <row r="246" spans="1:65" customFormat="1" thickBot="1" x14ac:dyDescent="0.25">
      <c r="A246" s="160">
        <f t="shared" ca="1" si="179"/>
        <v>52232</v>
      </c>
      <c r="B246" s="149">
        <f t="shared" ca="1" si="145"/>
        <v>0</v>
      </c>
      <c r="C246" s="122">
        <f t="shared" ca="1" si="146"/>
        <v>0</v>
      </c>
      <c r="D246" s="122">
        <f t="shared" ca="1" si="135"/>
        <v>0</v>
      </c>
      <c r="E246" s="122">
        <f ca="1">IF(B246=0,0,IF(OR(EOMONTH($A246,0)&lt;Debt!$A$5,Debt!$A$5=""),IF(Debt!$A$6=TRUE,IF(Debt!$C$5-$J246-$P246-$V246-$AB246-$AH246-$AN246-$AT246-$AZ246-$BF246&gt;B246,B246-D246+G246,Debt!$C$5-$D246-$J246-$P246-$V246-$AB246-$AH246-$AN246-$AT246-$AZ246-$BF246),0),IF(Debt!$B$5-$D246-$J246-$P246-$V246-$AB246-$AH246-$AN246-$AT246-$AZ246-$BF246&gt;B246,B246-D246+G246,Debt!$B$5-$D246-$J246-$P246-$V246-$AB246-$AH246-$AN246-$AT246-$AZ246-$BF246)))</f>
        <v>0</v>
      </c>
      <c r="F246" s="76">
        <f t="shared" ca="1" si="147"/>
        <v>0</v>
      </c>
      <c r="G246" s="150">
        <f ca="1">IF(OR(B246=0,D$4=0),0,B246*VLOOKUP(1,Debt!$A$7:$L$17,3,0)/12)</f>
        <v>0</v>
      </c>
      <c r="H246" s="149">
        <f t="shared" ca="1" si="148"/>
        <v>0</v>
      </c>
      <c r="I246" s="122">
        <f t="shared" ca="1" si="149"/>
        <v>0</v>
      </c>
      <c r="J246" s="122">
        <f t="shared" ca="1" si="136"/>
        <v>0</v>
      </c>
      <c r="K246" s="122">
        <f ca="1">IF(H246=0,0,IF(OR(EOMONTH($A246,0)&lt;Debt!$A$5,Debt!$A$5=""),IF(Debt!$A$6=TRUE,IF(Debt!C$5-$D246-$P246-$V246-$AB246-$AH246-$AN246-$AT246-$AZ246-$BF246&gt;H246,H246-J246+M246,Debt!$C$5-$D246-$J246-$P246-$V246-$AB246-$AH246-$AN246-$AT246-$AZ246-$BF246-$E246),0),IF(Debt!$B$5-$D246-$J246-$P246-$V246-$AB246-$AH246-$AN246-$AT246-$AZ246-$BF246-$E246&gt;H246,H246-J246+M246,Debt!$B$5-$D246-$J246-$P246-$V246-$AB246-$AH246-$AN246-$AT246-$AZ246-$BF246-$E246)))</f>
        <v>0</v>
      </c>
      <c r="L246" s="76">
        <f t="shared" ca="1" si="150"/>
        <v>0</v>
      </c>
      <c r="M246" s="150">
        <f ca="1">IF(OR(H246=0,J$4=0),0,H246*VLOOKUP(2,Debt!$A$7:$L$17,3,0)/12)</f>
        <v>0</v>
      </c>
      <c r="N246" s="149">
        <f t="shared" ca="1" si="151"/>
        <v>0</v>
      </c>
      <c r="O246" s="122">
        <f t="shared" ca="1" si="152"/>
        <v>0</v>
      </c>
      <c r="P246" s="122">
        <f t="shared" ca="1" si="137"/>
        <v>0</v>
      </c>
      <c r="Q246" s="122">
        <f ca="1">IF(N246=0,0,IF(OR(EOMONTH($A246,0)&lt;Debt!$A$5,Debt!$A$5=""),IF(Debt!$A$6=TRUE,IF(Debt!$C$5-$D246-$J246-$V246-$AB246-$AH246-$AN246-$AT246-$AZ246-$BF246-$E246-$K246&gt;N246,N246-P246+S246,Debt!$C$5-$D246-$J246-$P246-$V246-$AB246-$AH246-$AN246-$AT246-$AZ246-$BF246-$E246-$K246),0),IF(Debt!$B$5-$D246-$J246-$P246-$V246-$AB246-$AH246-$AN246-$AT246-$AZ246-$BF246-$E246-$K246&gt;N246,N246-P246+S246,Debt!$B$5-$D246-$J246-$P246-$V246-$AB246-$AH246-$AN246-$AT246-$AZ246-$BF246-$E246-$K246)))</f>
        <v>0</v>
      </c>
      <c r="R246" s="76">
        <f t="shared" ca="1" si="153"/>
        <v>0</v>
      </c>
      <c r="S246" s="150">
        <f ca="1">IF(OR(N246=0,P$4=0),0,N246*VLOOKUP(3,Debt!$A$7:$L$17,3,0)/12)</f>
        <v>0</v>
      </c>
      <c r="T246" s="149">
        <f t="shared" ca="1" si="154"/>
        <v>0</v>
      </c>
      <c r="U246" s="122">
        <f t="shared" ca="1" si="155"/>
        <v>0</v>
      </c>
      <c r="V246" s="122">
        <f t="shared" ca="1" si="138"/>
        <v>0</v>
      </c>
      <c r="W246" s="122">
        <f ca="1">IF(T246=0,0,IF(OR(EOMONTH($A246,0)&lt;Debt!$A$5,Debt!$A$5=""),IF(Debt!$A$6=TRUE,IF(Debt!$C$5-$D246-$J246-$P246-$AB246-$AH246-$AN246-$AT246-$AZ246-$BF246-$E246-$K246-$Q246&gt;T246,T246-V246+Y246,Debt!$C$5-$D246-$J246-$P246-$V246-$AB246-$AH246-$AN246-$AT246-$AZ246-$BF246-$E246-$K246-$Q246),0),IF(Debt!$B$5-$D246-$J246-$P246-$V246-$AB246-$AH246-$AN246-$AT246-$AZ246-$BF246-$E246-$K246-$Q246&gt;T246,T246-V246+Y246,Debt!$B$5-$D246-$J246-$P246-$V246-$AB246-$AH246-$AN246-$AT246-$AZ246-$BF246-$E246-$K246-$Q246)))</f>
        <v>0</v>
      </c>
      <c r="X246" s="76">
        <f t="shared" ca="1" si="156"/>
        <v>0</v>
      </c>
      <c r="Y246" s="150">
        <f ca="1">IF(OR(T246=0,V$4=0),0,T246*VLOOKUP(4,Debt!$A$7:$L$17,3,0)/12)</f>
        <v>0</v>
      </c>
      <c r="Z246" s="149">
        <f t="shared" ca="1" si="157"/>
        <v>0</v>
      </c>
      <c r="AA246" s="122">
        <f t="shared" ca="1" si="158"/>
        <v>0</v>
      </c>
      <c r="AB246" s="122">
        <f t="shared" ca="1" si="139"/>
        <v>0</v>
      </c>
      <c r="AC246" s="122">
        <f ca="1">IF(Z246=0,0,IF(OR(EOMONTH($A246,0)&lt;Debt!$A$5,Debt!$A$5=""),IF(Debt!$A$6=TRUE,IF(Debt!$C$5-$D246-$J246-$P246-$V246-$AH246-$AN246-$AT246-$AZ246-$BF246-$E246-$K246-$Q246-$W246&gt;Z246,Z246-AB246+AE246,Debt!$C$5-$D246-$J246-$P246-$V246-$AB246-$AH246-$AN246-$AT246-$AZ246-$BF246-$E246-$K246-$Q246-$W246),0),IF(Debt!$B$5-$D246-$J246-$P246-$V246-$AB246-$AH246-$AN246-$AT246-$AZ246-$BF246-$E246-$K246-$Q246-$W246&gt;Z246,Z246-AB246+AE246,Debt!$B$5-$D246-$J246-$P246-$V246-$AB246-$AH246-$AN246-$AT246-$AZ246-$BF246-$E246-$K246-$Q246-$W246)))</f>
        <v>0</v>
      </c>
      <c r="AD246" s="76">
        <f t="shared" ca="1" si="159"/>
        <v>0</v>
      </c>
      <c r="AE246" s="150">
        <f ca="1">IF(OR(Z246=0,AB$4=0),0,Z246*VLOOKUP(5,Debt!$A$7:$L$17,3,0)/12)</f>
        <v>0</v>
      </c>
      <c r="AF246" s="149">
        <f t="shared" si="160"/>
        <v>0</v>
      </c>
      <c r="AG246" s="122">
        <f t="shared" si="161"/>
        <v>0</v>
      </c>
      <c r="AH246" s="122">
        <f t="shared" si="140"/>
        <v>0</v>
      </c>
      <c r="AI246" s="122">
        <f>IF(AF246=0,0,IF(OR(EOMONTH($A246,0)&lt;Debt!$A$5,Debt!$A$5=""),IF(Debt!$A$6=TRUE,IF(Debt!$C$5-$D246-$J246-$P246-$V246-$AB246-$AN246-$AT246-$AZ246-$BF246-$E246-$K246-$Q246-$W246-$AC246&gt;AF246,AF246-AH246+AK246,Debt!$C$5-$D246-$J246-$P246-$V246-$AB246-$AH246-$AN246-$AT246-$AZ246-$BF246-$E246-$K246-$Q246-$W246-$AC246),0),IF(Debt!$B$5-$D246-$J246-$P246-$V246-$AB246-$AH246-$AN246-$AT246-$AZ246-$BF246-$E246-$K246-$Q246-$W246-$AC246&gt;AF246,AF246-AH246+AK246,Debt!$B$5-$D246-$J246-$P246-$V246-$AB246-$AH246-$AN246-$AT246-$AZ246-$BF246-$E246-$K246-$Q246-$W246-$AC246)))</f>
        <v>0</v>
      </c>
      <c r="AJ246" s="76">
        <f t="shared" si="162"/>
        <v>0</v>
      </c>
      <c r="AK246" s="150">
        <f>IF(OR(AF246=0,AH$4=0),0,AF246*VLOOKUP(6,Debt!$A$7:$L$17,3,0)/12)</f>
        <v>0</v>
      </c>
      <c r="AL246" s="149">
        <f t="shared" si="163"/>
        <v>0</v>
      </c>
      <c r="AM246" s="122">
        <f t="shared" si="164"/>
        <v>0</v>
      </c>
      <c r="AN246" s="122">
        <f t="shared" si="141"/>
        <v>0</v>
      </c>
      <c r="AO246" s="122">
        <f>IF(AL246=0,0,IF(OR(EOMONTH($A246,0)&lt;Debt!$A$5,Debt!$A$5=""),IF(Debt!$A$6=TRUE,IF(Debt!$C$5-$D246-$J246-$P246-$V246-$AB246-$AH246-$AT246-$AZ246-$BF246-$E246-$K246-$Q246-$W246-$AC246-$AI246&gt;AL246,AL246-AN246+AQ246,Debt!$C$5-$D246-$J246-$P246-$V246-$AB246-$AH246-$AN246-$AT246-$AZ246-$BF246-$E246-$K246-$Q246-$W246-$AC246-$AI246),0),IF(Debt!$B$5-$D246-$J246-$P246-$V246-$AB246-$AH246-$AN246-$AT246-$AZ246-$BF246-$E246-$K246-$Q246-$W246-$AC246-$AI246&gt;AL246,AL246-AN246+AQ246,Debt!$B$5-$D246-$J246-$P246-$V246-$AB246-$AH246-$AN246-$AT246-$AZ246-$BF246-$E246-$K246-$Q246-$W246-$AC246-$AI246)))</f>
        <v>0</v>
      </c>
      <c r="AP246" s="76">
        <f t="shared" si="165"/>
        <v>0</v>
      </c>
      <c r="AQ246" s="150">
        <f>IF(OR(AL246=0,AN$4=0),0,AL246*VLOOKUP(7,Debt!$A$7:$L$17,3,0)/12)</f>
        <v>0</v>
      </c>
      <c r="AR246" s="149">
        <f t="shared" si="166"/>
        <v>0</v>
      </c>
      <c r="AS246" s="122">
        <f t="shared" si="167"/>
        <v>0</v>
      </c>
      <c r="AT246" s="122">
        <f t="shared" si="142"/>
        <v>0</v>
      </c>
      <c r="AU246" s="122">
        <f>IF(AR246=0,0,IF(OR(EOMONTH($A246,0)&lt;Debt!$A$5,Debt!$A$5=""),IF(Debt!$A$6=TRUE,IF(Debt!$C$5-$D246-$J246-$P246-$V246-$AB246-$AH246-$AN246-$AZ246-$BF246-$E246-$K246-$Q246-$W246-$AC246-$AI246-$AO246&gt;AR246,AR246-AT246+AW246,Debt!$C$5-$D246-$J246-$P246-$V246-$AB246-$AH246-$AN246-$AT246-$AZ246-$BF246-$E246-$K246-$Q246-$W246-$AC246-$AI246-$AO246),0),IF(Debt!$B$5-$D246-$J246-$P246-$V246-$AB246-$AH246-$AN246-$AT246-$AZ246-$BF246-$E246-$K246-$Q246-$W246-$AC246-$AI246-$AO246&gt;AR246,AR246-AT246+AW246,Debt!$B$5-$D246-$J246-$P246-$V246-$AB246-$AH246-$AN246-$AT246-$AZ246-$BF246-$E246-$K246-$Q246-$W246-$AC246-$AI246-$AO246)))</f>
        <v>0</v>
      </c>
      <c r="AV246" s="76">
        <f t="shared" si="168"/>
        <v>0</v>
      </c>
      <c r="AW246" s="150">
        <f>IF(OR(AR246=0,AT$4=0),0,AR246*VLOOKUP(8,Debt!$A$7:$L$17,3,0)/12)</f>
        <v>0</v>
      </c>
      <c r="AX246" s="149">
        <f t="shared" si="169"/>
        <v>0</v>
      </c>
      <c r="AY246" s="122">
        <f t="shared" si="170"/>
        <v>0</v>
      </c>
      <c r="AZ246" s="122">
        <f t="shared" si="143"/>
        <v>0</v>
      </c>
      <c r="BA246" s="122">
        <f>IF(AX246=0,0,IF(OR(EOMONTH($A246,0)&lt;Debt!$A$5,Debt!$A$5=""),IF(Debt!$A$6=TRUE,IF(Debt!$C$5-$D246-$J246-$P246-$V246-$AB246-$AH246-$AN246-$AT246-$BF246-$E246-$K246-$Q246-$W246-$AC246-$AI246-$AO246-$AU246&gt;AX246,AX246-AZ246+BC246,Debt!$C$5-$D246-$J246-$P246-$V246-$AB246-$AH246-$AN246-$AT246-$AZ246-$BF246-$E246-$K246-$Q246-$W246-$AC246-$AI246-$AO246-$AU246),0),IF(Debt!$B$5-$D246-$J246-$P246-$V246-$AB246-$AH246-$AN246-$AT246-$AZ246-$BF246-$E246-$K246-$Q246-$W246-$AC246-$AI246-$AO246-$AU246&gt;AX246,AX246-AZ246+BC246,Debt!$B$5-$D246-$J246-$P246-$V246-$AB246-$AH246-$AN246-$AT246-$AZ246-$BF246-$E246-$K246-$Q246-$W246-$AC246-$AI246-$AO246-$AU246)))</f>
        <v>0</v>
      </c>
      <c r="BB246" s="76">
        <f t="shared" si="171"/>
        <v>0</v>
      </c>
      <c r="BC246" s="150">
        <f>IF(OR(AX246=0,AZ$4=0),0,AX246*VLOOKUP(9,Debt!$A$7:$L$17,3,0)/12)</f>
        <v>0</v>
      </c>
      <c r="BD246" s="149">
        <f t="shared" si="172"/>
        <v>0</v>
      </c>
      <c r="BE246" s="122">
        <f t="shared" si="173"/>
        <v>0</v>
      </c>
      <c r="BF246" s="122">
        <f t="shared" si="144"/>
        <v>0</v>
      </c>
      <c r="BG246" s="122">
        <f>IF(BD246=0,0,IF(OR(EOMONTH($A246,0)&lt;Debt!$A$5,Debt!$A$5=""),IF(Debt!$A$6=TRUE,IF(Debt!$C$5-$D246-$J246-$P246-$V246-$AB246-$AH246-$AN246-$AT246-$AZ246-$E246-$K246-$Q246-$W246-$AC246-$AI246-$AO246-$AU246-$BA246&gt;BD246,BD246-BF246+BI246,Debt!$C$5-$D246-$J246-$P246-$V246-$AB246-$AH246-$AN246-$AT246-$AZ246-$BF246-$E246-$K246-$Q246-$W246-$AC246-$AI246-$AO246-$AU246-$BA246),0),IF(Debt!$B$5-$D246-$J246-$P246-$V246-$AB246-$AH246-$AN246-$AT246-$AZ246-$BF246-$E246-$K246-$Q246-$W246-$AC246-$AI246-$AO246-$AU246-$BA246&gt;BD246,BD246-BF246+BI246,Debt!$B$5-$D246-$J246-$P246-$V246-$AB246-$AH246-$AN246-$AT246-$AZ246-$BF246-$E246-$K246-$Q246-$W246-$AC246-$AI246-$AO246-$AU246-$BA246)))</f>
        <v>0</v>
      </c>
      <c r="BH246" s="76">
        <f t="shared" si="174"/>
        <v>0</v>
      </c>
      <c r="BI246" s="150">
        <f>IF(OR(BD246=0,BF$4=0),0,BD246*VLOOKUP(10,Debt!$A$7:$L$17,3,0)/12)</f>
        <v>0</v>
      </c>
      <c r="BJ246" s="133">
        <f t="shared" ca="1" si="175"/>
        <v>0</v>
      </c>
      <c r="BK246" s="133">
        <f t="shared" ca="1" si="176"/>
        <v>0</v>
      </c>
      <c r="BL246" s="133">
        <f t="shared" ca="1" si="177"/>
        <v>0</v>
      </c>
      <c r="BM246" s="157">
        <f t="shared" ca="1" si="178"/>
        <v>0</v>
      </c>
    </row>
    <row r="247" spans="1:65" customFormat="1" thickBot="1" x14ac:dyDescent="0.25">
      <c r="A247" s="160">
        <f t="shared" ca="1" si="179"/>
        <v>52263</v>
      </c>
      <c r="B247" s="149">
        <f t="shared" ca="1" si="145"/>
        <v>0</v>
      </c>
      <c r="C247" s="122">
        <f t="shared" ca="1" si="146"/>
        <v>0</v>
      </c>
      <c r="D247" s="122">
        <f t="shared" ca="1" si="135"/>
        <v>0</v>
      </c>
      <c r="E247" s="122">
        <f ca="1">IF(B247=0,0,IF(OR(EOMONTH($A247,0)&lt;Debt!$A$5,Debt!$A$5=""),IF(Debt!$A$6=TRUE,IF(Debt!$C$5-$J247-$P247-$V247-$AB247-$AH247-$AN247-$AT247-$AZ247-$BF247&gt;B247,B247-D247+G247,Debt!$C$5-$D247-$J247-$P247-$V247-$AB247-$AH247-$AN247-$AT247-$AZ247-$BF247),0),IF(Debt!$B$5-$D247-$J247-$P247-$V247-$AB247-$AH247-$AN247-$AT247-$AZ247-$BF247&gt;B247,B247-D247+G247,Debt!$B$5-$D247-$J247-$P247-$V247-$AB247-$AH247-$AN247-$AT247-$AZ247-$BF247)))</f>
        <v>0</v>
      </c>
      <c r="F247" s="76">
        <f t="shared" ca="1" si="147"/>
        <v>0</v>
      </c>
      <c r="G247" s="150">
        <f ca="1">IF(OR(B247=0,D$4=0),0,B247*VLOOKUP(1,Debt!$A$7:$L$17,3,0)/12)</f>
        <v>0</v>
      </c>
      <c r="H247" s="149">
        <f t="shared" ca="1" si="148"/>
        <v>0</v>
      </c>
      <c r="I247" s="122">
        <f t="shared" ca="1" si="149"/>
        <v>0</v>
      </c>
      <c r="J247" s="122">
        <f t="shared" ca="1" si="136"/>
        <v>0</v>
      </c>
      <c r="K247" s="122">
        <f ca="1">IF(H247=0,0,IF(OR(EOMONTH($A247,0)&lt;Debt!$A$5,Debt!$A$5=""),IF(Debt!$A$6=TRUE,IF(Debt!C$5-$D247-$P247-$V247-$AB247-$AH247-$AN247-$AT247-$AZ247-$BF247&gt;H247,H247-J247+M247,Debt!$C$5-$D247-$J247-$P247-$V247-$AB247-$AH247-$AN247-$AT247-$AZ247-$BF247-$E247),0),IF(Debt!$B$5-$D247-$J247-$P247-$V247-$AB247-$AH247-$AN247-$AT247-$AZ247-$BF247-$E247&gt;H247,H247-J247+M247,Debt!$B$5-$D247-$J247-$P247-$V247-$AB247-$AH247-$AN247-$AT247-$AZ247-$BF247-$E247)))</f>
        <v>0</v>
      </c>
      <c r="L247" s="76">
        <f t="shared" ca="1" si="150"/>
        <v>0</v>
      </c>
      <c r="M247" s="150">
        <f ca="1">IF(OR(H247=0,J$4=0),0,H247*VLOOKUP(2,Debt!$A$7:$L$17,3,0)/12)</f>
        <v>0</v>
      </c>
      <c r="N247" s="149">
        <f t="shared" ca="1" si="151"/>
        <v>0</v>
      </c>
      <c r="O247" s="122">
        <f t="shared" ca="1" si="152"/>
        <v>0</v>
      </c>
      <c r="P247" s="122">
        <f t="shared" ca="1" si="137"/>
        <v>0</v>
      </c>
      <c r="Q247" s="122">
        <f ca="1">IF(N247=0,0,IF(OR(EOMONTH($A247,0)&lt;Debt!$A$5,Debt!$A$5=""),IF(Debt!$A$6=TRUE,IF(Debt!$C$5-$D247-$J247-$V247-$AB247-$AH247-$AN247-$AT247-$AZ247-$BF247-$E247-$K247&gt;N247,N247-P247+S247,Debt!$C$5-$D247-$J247-$P247-$V247-$AB247-$AH247-$AN247-$AT247-$AZ247-$BF247-$E247-$K247),0),IF(Debt!$B$5-$D247-$J247-$P247-$V247-$AB247-$AH247-$AN247-$AT247-$AZ247-$BF247-$E247-$K247&gt;N247,N247-P247+S247,Debt!$B$5-$D247-$J247-$P247-$V247-$AB247-$AH247-$AN247-$AT247-$AZ247-$BF247-$E247-$K247)))</f>
        <v>0</v>
      </c>
      <c r="R247" s="76">
        <f t="shared" ca="1" si="153"/>
        <v>0</v>
      </c>
      <c r="S247" s="150">
        <f ca="1">IF(OR(N247=0,P$4=0),0,N247*VLOOKUP(3,Debt!$A$7:$L$17,3,0)/12)</f>
        <v>0</v>
      </c>
      <c r="T247" s="149">
        <f t="shared" ca="1" si="154"/>
        <v>0</v>
      </c>
      <c r="U247" s="122">
        <f t="shared" ca="1" si="155"/>
        <v>0</v>
      </c>
      <c r="V247" s="122">
        <f t="shared" ca="1" si="138"/>
        <v>0</v>
      </c>
      <c r="W247" s="122">
        <f ca="1">IF(T247=0,0,IF(OR(EOMONTH($A247,0)&lt;Debt!$A$5,Debt!$A$5=""),IF(Debt!$A$6=TRUE,IF(Debt!$C$5-$D247-$J247-$P247-$AB247-$AH247-$AN247-$AT247-$AZ247-$BF247-$E247-$K247-$Q247&gt;T247,T247-V247+Y247,Debt!$C$5-$D247-$J247-$P247-$V247-$AB247-$AH247-$AN247-$AT247-$AZ247-$BF247-$E247-$K247-$Q247),0),IF(Debt!$B$5-$D247-$J247-$P247-$V247-$AB247-$AH247-$AN247-$AT247-$AZ247-$BF247-$E247-$K247-$Q247&gt;T247,T247-V247+Y247,Debt!$B$5-$D247-$J247-$P247-$V247-$AB247-$AH247-$AN247-$AT247-$AZ247-$BF247-$E247-$K247-$Q247)))</f>
        <v>0</v>
      </c>
      <c r="X247" s="76">
        <f t="shared" ca="1" si="156"/>
        <v>0</v>
      </c>
      <c r="Y247" s="150">
        <f ca="1">IF(OR(T247=0,V$4=0),0,T247*VLOOKUP(4,Debt!$A$7:$L$17,3,0)/12)</f>
        <v>0</v>
      </c>
      <c r="Z247" s="149">
        <f t="shared" ca="1" si="157"/>
        <v>0</v>
      </c>
      <c r="AA247" s="122">
        <f t="shared" ca="1" si="158"/>
        <v>0</v>
      </c>
      <c r="AB247" s="122">
        <f t="shared" ca="1" si="139"/>
        <v>0</v>
      </c>
      <c r="AC247" s="122">
        <f ca="1">IF(Z247=0,0,IF(OR(EOMONTH($A247,0)&lt;Debt!$A$5,Debt!$A$5=""),IF(Debt!$A$6=TRUE,IF(Debt!$C$5-$D247-$J247-$P247-$V247-$AH247-$AN247-$AT247-$AZ247-$BF247-$E247-$K247-$Q247-$W247&gt;Z247,Z247-AB247+AE247,Debt!$C$5-$D247-$J247-$P247-$V247-$AB247-$AH247-$AN247-$AT247-$AZ247-$BF247-$E247-$K247-$Q247-$W247),0),IF(Debt!$B$5-$D247-$J247-$P247-$V247-$AB247-$AH247-$AN247-$AT247-$AZ247-$BF247-$E247-$K247-$Q247-$W247&gt;Z247,Z247-AB247+AE247,Debt!$B$5-$D247-$J247-$P247-$V247-$AB247-$AH247-$AN247-$AT247-$AZ247-$BF247-$E247-$K247-$Q247-$W247)))</f>
        <v>0</v>
      </c>
      <c r="AD247" s="76">
        <f t="shared" ca="1" si="159"/>
        <v>0</v>
      </c>
      <c r="AE247" s="150">
        <f ca="1">IF(OR(Z247=0,AB$4=0),0,Z247*VLOOKUP(5,Debt!$A$7:$L$17,3,0)/12)</f>
        <v>0</v>
      </c>
      <c r="AF247" s="149">
        <f t="shared" si="160"/>
        <v>0</v>
      </c>
      <c r="AG247" s="122">
        <f t="shared" si="161"/>
        <v>0</v>
      </c>
      <c r="AH247" s="122">
        <f t="shared" si="140"/>
        <v>0</v>
      </c>
      <c r="AI247" s="122">
        <f>IF(AF247=0,0,IF(OR(EOMONTH($A247,0)&lt;Debt!$A$5,Debt!$A$5=""),IF(Debt!$A$6=TRUE,IF(Debt!$C$5-$D247-$J247-$P247-$V247-$AB247-$AN247-$AT247-$AZ247-$BF247-$E247-$K247-$Q247-$W247-$AC247&gt;AF247,AF247-AH247+AK247,Debt!$C$5-$D247-$J247-$P247-$V247-$AB247-$AH247-$AN247-$AT247-$AZ247-$BF247-$E247-$K247-$Q247-$W247-$AC247),0),IF(Debt!$B$5-$D247-$J247-$P247-$V247-$AB247-$AH247-$AN247-$AT247-$AZ247-$BF247-$E247-$K247-$Q247-$W247-$AC247&gt;AF247,AF247-AH247+AK247,Debt!$B$5-$D247-$J247-$P247-$V247-$AB247-$AH247-$AN247-$AT247-$AZ247-$BF247-$E247-$K247-$Q247-$W247-$AC247)))</f>
        <v>0</v>
      </c>
      <c r="AJ247" s="76">
        <f t="shared" si="162"/>
        <v>0</v>
      </c>
      <c r="AK247" s="150">
        <f>IF(OR(AF247=0,AH$4=0),0,AF247*VLOOKUP(6,Debt!$A$7:$L$17,3,0)/12)</f>
        <v>0</v>
      </c>
      <c r="AL247" s="149">
        <f t="shared" si="163"/>
        <v>0</v>
      </c>
      <c r="AM247" s="122">
        <f t="shared" si="164"/>
        <v>0</v>
      </c>
      <c r="AN247" s="122">
        <f t="shared" si="141"/>
        <v>0</v>
      </c>
      <c r="AO247" s="122">
        <f>IF(AL247=0,0,IF(OR(EOMONTH($A247,0)&lt;Debt!$A$5,Debt!$A$5=""),IF(Debt!$A$6=TRUE,IF(Debt!$C$5-$D247-$J247-$P247-$V247-$AB247-$AH247-$AT247-$AZ247-$BF247-$E247-$K247-$Q247-$W247-$AC247-$AI247&gt;AL247,AL247-AN247+AQ247,Debt!$C$5-$D247-$J247-$P247-$V247-$AB247-$AH247-$AN247-$AT247-$AZ247-$BF247-$E247-$K247-$Q247-$W247-$AC247-$AI247),0),IF(Debt!$B$5-$D247-$J247-$P247-$V247-$AB247-$AH247-$AN247-$AT247-$AZ247-$BF247-$E247-$K247-$Q247-$W247-$AC247-$AI247&gt;AL247,AL247-AN247+AQ247,Debt!$B$5-$D247-$J247-$P247-$V247-$AB247-$AH247-$AN247-$AT247-$AZ247-$BF247-$E247-$K247-$Q247-$W247-$AC247-$AI247)))</f>
        <v>0</v>
      </c>
      <c r="AP247" s="76">
        <f t="shared" si="165"/>
        <v>0</v>
      </c>
      <c r="AQ247" s="150">
        <f>IF(OR(AL247=0,AN$4=0),0,AL247*VLOOKUP(7,Debt!$A$7:$L$17,3,0)/12)</f>
        <v>0</v>
      </c>
      <c r="AR247" s="149">
        <f t="shared" si="166"/>
        <v>0</v>
      </c>
      <c r="AS247" s="122">
        <f t="shared" si="167"/>
        <v>0</v>
      </c>
      <c r="AT247" s="122">
        <f t="shared" si="142"/>
        <v>0</v>
      </c>
      <c r="AU247" s="122">
        <f>IF(AR247=0,0,IF(OR(EOMONTH($A247,0)&lt;Debt!$A$5,Debt!$A$5=""),IF(Debt!$A$6=TRUE,IF(Debt!$C$5-$D247-$J247-$P247-$V247-$AB247-$AH247-$AN247-$AZ247-$BF247-$E247-$K247-$Q247-$W247-$AC247-$AI247-$AO247&gt;AR247,AR247-AT247+AW247,Debt!$C$5-$D247-$J247-$P247-$V247-$AB247-$AH247-$AN247-$AT247-$AZ247-$BF247-$E247-$K247-$Q247-$W247-$AC247-$AI247-$AO247),0),IF(Debt!$B$5-$D247-$J247-$P247-$V247-$AB247-$AH247-$AN247-$AT247-$AZ247-$BF247-$E247-$K247-$Q247-$W247-$AC247-$AI247-$AO247&gt;AR247,AR247-AT247+AW247,Debt!$B$5-$D247-$J247-$P247-$V247-$AB247-$AH247-$AN247-$AT247-$AZ247-$BF247-$E247-$K247-$Q247-$W247-$AC247-$AI247-$AO247)))</f>
        <v>0</v>
      </c>
      <c r="AV247" s="76">
        <f t="shared" si="168"/>
        <v>0</v>
      </c>
      <c r="AW247" s="150">
        <f>IF(OR(AR247=0,AT$4=0),0,AR247*VLOOKUP(8,Debt!$A$7:$L$17,3,0)/12)</f>
        <v>0</v>
      </c>
      <c r="AX247" s="149">
        <f t="shared" si="169"/>
        <v>0</v>
      </c>
      <c r="AY247" s="122">
        <f t="shared" si="170"/>
        <v>0</v>
      </c>
      <c r="AZ247" s="122">
        <f t="shared" si="143"/>
        <v>0</v>
      </c>
      <c r="BA247" s="122">
        <f>IF(AX247=0,0,IF(OR(EOMONTH($A247,0)&lt;Debt!$A$5,Debt!$A$5=""),IF(Debt!$A$6=TRUE,IF(Debt!$C$5-$D247-$J247-$P247-$V247-$AB247-$AH247-$AN247-$AT247-$BF247-$E247-$K247-$Q247-$W247-$AC247-$AI247-$AO247-$AU247&gt;AX247,AX247-AZ247+BC247,Debt!$C$5-$D247-$J247-$P247-$V247-$AB247-$AH247-$AN247-$AT247-$AZ247-$BF247-$E247-$K247-$Q247-$W247-$AC247-$AI247-$AO247-$AU247),0),IF(Debt!$B$5-$D247-$J247-$P247-$V247-$AB247-$AH247-$AN247-$AT247-$AZ247-$BF247-$E247-$K247-$Q247-$W247-$AC247-$AI247-$AO247-$AU247&gt;AX247,AX247-AZ247+BC247,Debt!$B$5-$D247-$J247-$P247-$V247-$AB247-$AH247-$AN247-$AT247-$AZ247-$BF247-$E247-$K247-$Q247-$W247-$AC247-$AI247-$AO247-$AU247)))</f>
        <v>0</v>
      </c>
      <c r="BB247" s="76">
        <f t="shared" si="171"/>
        <v>0</v>
      </c>
      <c r="BC247" s="150">
        <f>IF(OR(AX247=0,AZ$4=0),0,AX247*VLOOKUP(9,Debt!$A$7:$L$17,3,0)/12)</f>
        <v>0</v>
      </c>
      <c r="BD247" s="149">
        <f t="shared" si="172"/>
        <v>0</v>
      </c>
      <c r="BE247" s="122">
        <f t="shared" si="173"/>
        <v>0</v>
      </c>
      <c r="BF247" s="122">
        <f t="shared" si="144"/>
        <v>0</v>
      </c>
      <c r="BG247" s="122">
        <f>IF(BD247=0,0,IF(OR(EOMONTH($A247,0)&lt;Debt!$A$5,Debt!$A$5=""),IF(Debt!$A$6=TRUE,IF(Debt!$C$5-$D247-$J247-$P247-$V247-$AB247-$AH247-$AN247-$AT247-$AZ247-$E247-$K247-$Q247-$W247-$AC247-$AI247-$AO247-$AU247-$BA247&gt;BD247,BD247-BF247+BI247,Debt!$C$5-$D247-$J247-$P247-$V247-$AB247-$AH247-$AN247-$AT247-$AZ247-$BF247-$E247-$K247-$Q247-$W247-$AC247-$AI247-$AO247-$AU247-$BA247),0),IF(Debt!$B$5-$D247-$J247-$P247-$V247-$AB247-$AH247-$AN247-$AT247-$AZ247-$BF247-$E247-$K247-$Q247-$W247-$AC247-$AI247-$AO247-$AU247-$BA247&gt;BD247,BD247-BF247+BI247,Debt!$B$5-$D247-$J247-$P247-$V247-$AB247-$AH247-$AN247-$AT247-$AZ247-$BF247-$E247-$K247-$Q247-$W247-$AC247-$AI247-$AO247-$AU247-$BA247)))</f>
        <v>0</v>
      </c>
      <c r="BH247" s="76">
        <f t="shared" si="174"/>
        <v>0</v>
      </c>
      <c r="BI247" s="150">
        <f>IF(OR(BD247=0,BF$4=0),0,BD247*VLOOKUP(10,Debt!$A$7:$L$17,3,0)/12)</f>
        <v>0</v>
      </c>
      <c r="BJ247" s="133">
        <f t="shared" ca="1" si="175"/>
        <v>0</v>
      </c>
      <c r="BK247" s="133">
        <f t="shared" ca="1" si="176"/>
        <v>0</v>
      </c>
      <c r="BL247" s="133">
        <f t="shared" ca="1" si="177"/>
        <v>0</v>
      </c>
      <c r="BM247" s="157">
        <f t="shared" ca="1" si="178"/>
        <v>0</v>
      </c>
    </row>
    <row r="248" spans="1:65" customFormat="1" thickBot="1" x14ac:dyDescent="0.25">
      <c r="A248" s="160">
        <f t="shared" ca="1" si="179"/>
        <v>52291</v>
      </c>
      <c r="B248" s="149">
        <f t="shared" ca="1" si="145"/>
        <v>0</v>
      </c>
      <c r="C248" s="122">
        <f t="shared" ca="1" si="146"/>
        <v>0</v>
      </c>
      <c r="D248" s="122">
        <f t="shared" ca="1" si="135"/>
        <v>0</v>
      </c>
      <c r="E248" s="122">
        <f ca="1">IF(B248=0,0,IF(OR(EOMONTH($A248,0)&lt;Debt!$A$5,Debt!$A$5=""),IF(Debt!$A$6=TRUE,IF(Debt!$C$5-$J248-$P248-$V248-$AB248-$AH248-$AN248-$AT248-$AZ248-$BF248&gt;B248,B248-D248+G248,Debt!$C$5-$D248-$J248-$P248-$V248-$AB248-$AH248-$AN248-$AT248-$AZ248-$BF248),0),IF(Debt!$B$5-$D248-$J248-$P248-$V248-$AB248-$AH248-$AN248-$AT248-$AZ248-$BF248&gt;B248,B248-D248+G248,Debt!$B$5-$D248-$J248-$P248-$V248-$AB248-$AH248-$AN248-$AT248-$AZ248-$BF248)))</f>
        <v>0</v>
      </c>
      <c r="F248" s="76">
        <f t="shared" ca="1" si="147"/>
        <v>0</v>
      </c>
      <c r="G248" s="150">
        <f ca="1">IF(OR(B248=0,D$4=0),0,B248*VLOOKUP(1,Debt!$A$7:$L$17,3,0)/12)</f>
        <v>0</v>
      </c>
      <c r="H248" s="149">
        <f t="shared" ca="1" si="148"/>
        <v>0</v>
      </c>
      <c r="I248" s="122">
        <f t="shared" ca="1" si="149"/>
        <v>0</v>
      </c>
      <c r="J248" s="122">
        <f t="shared" ca="1" si="136"/>
        <v>0</v>
      </c>
      <c r="K248" s="122">
        <f ca="1">IF(H248=0,0,IF(OR(EOMONTH($A248,0)&lt;Debt!$A$5,Debt!$A$5=""),IF(Debt!$A$6=TRUE,IF(Debt!C$5-$D248-$P248-$V248-$AB248-$AH248-$AN248-$AT248-$AZ248-$BF248&gt;H248,H248-J248+M248,Debt!$C$5-$D248-$J248-$P248-$V248-$AB248-$AH248-$AN248-$AT248-$AZ248-$BF248-$E248),0),IF(Debt!$B$5-$D248-$J248-$P248-$V248-$AB248-$AH248-$AN248-$AT248-$AZ248-$BF248-$E248&gt;H248,H248-J248+M248,Debt!$B$5-$D248-$J248-$P248-$V248-$AB248-$AH248-$AN248-$AT248-$AZ248-$BF248-$E248)))</f>
        <v>0</v>
      </c>
      <c r="L248" s="76">
        <f t="shared" ca="1" si="150"/>
        <v>0</v>
      </c>
      <c r="M248" s="150">
        <f ca="1">IF(OR(H248=0,J$4=0),0,H248*VLOOKUP(2,Debt!$A$7:$L$17,3,0)/12)</f>
        <v>0</v>
      </c>
      <c r="N248" s="149">
        <f t="shared" ca="1" si="151"/>
        <v>0</v>
      </c>
      <c r="O248" s="122">
        <f t="shared" ca="1" si="152"/>
        <v>0</v>
      </c>
      <c r="P248" s="122">
        <f t="shared" ca="1" si="137"/>
        <v>0</v>
      </c>
      <c r="Q248" s="122">
        <f ca="1">IF(N248=0,0,IF(OR(EOMONTH($A248,0)&lt;Debt!$A$5,Debt!$A$5=""),IF(Debt!$A$6=TRUE,IF(Debt!$C$5-$D248-$J248-$V248-$AB248-$AH248-$AN248-$AT248-$AZ248-$BF248-$E248-$K248&gt;N248,N248-P248+S248,Debt!$C$5-$D248-$J248-$P248-$V248-$AB248-$AH248-$AN248-$AT248-$AZ248-$BF248-$E248-$K248),0),IF(Debt!$B$5-$D248-$J248-$P248-$V248-$AB248-$AH248-$AN248-$AT248-$AZ248-$BF248-$E248-$K248&gt;N248,N248-P248+S248,Debt!$B$5-$D248-$J248-$P248-$V248-$AB248-$AH248-$AN248-$AT248-$AZ248-$BF248-$E248-$K248)))</f>
        <v>0</v>
      </c>
      <c r="R248" s="76">
        <f t="shared" ca="1" si="153"/>
        <v>0</v>
      </c>
      <c r="S248" s="150">
        <f ca="1">IF(OR(N248=0,P$4=0),0,N248*VLOOKUP(3,Debt!$A$7:$L$17,3,0)/12)</f>
        <v>0</v>
      </c>
      <c r="T248" s="149">
        <f t="shared" ca="1" si="154"/>
        <v>0</v>
      </c>
      <c r="U248" s="122">
        <f t="shared" ca="1" si="155"/>
        <v>0</v>
      </c>
      <c r="V248" s="122">
        <f t="shared" ca="1" si="138"/>
        <v>0</v>
      </c>
      <c r="W248" s="122">
        <f ca="1">IF(T248=0,0,IF(OR(EOMONTH($A248,0)&lt;Debt!$A$5,Debt!$A$5=""),IF(Debt!$A$6=TRUE,IF(Debt!$C$5-$D248-$J248-$P248-$AB248-$AH248-$AN248-$AT248-$AZ248-$BF248-$E248-$K248-$Q248&gt;T248,T248-V248+Y248,Debt!$C$5-$D248-$J248-$P248-$V248-$AB248-$AH248-$AN248-$AT248-$AZ248-$BF248-$E248-$K248-$Q248),0),IF(Debt!$B$5-$D248-$J248-$P248-$V248-$AB248-$AH248-$AN248-$AT248-$AZ248-$BF248-$E248-$K248-$Q248&gt;T248,T248-V248+Y248,Debt!$B$5-$D248-$J248-$P248-$V248-$AB248-$AH248-$AN248-$AT248-$AZ248-$BF248-$E248-$K248-$Q248)))</f>
        <v>0</v>
      </c>
      <c r="X248" s="76">
        <f t="shared" ca="1" si="156"/>
        <v>0</v>
      </c>
      <c r="Y248" s="150">
        <f ca="1">IF(OR(T248=0,V$4=0),0,T248*VLOOKUP(4,Debt!$A$7:$L$17,3,0)/12)</f>
        <v>0</v>
      </c>
      <c r="Z248" s="149">
        <f t="shared" ca="1" si="157"/>
        <v>0</v>
      </c>
      <c r="AA248" s="122">
        <f t="shared" ca="1" si="158"/>
        <v>0</v>
      </c>
      <c r="AB248" s="122">
        <f t="shared" ca="1" si="139"/>
        <v>0</v>
      </c>
      <c r="AC248" s="122">
        <f ca="1">IF(Z248=0,0,IF(OR(EOMONTH($A248,0)&lt;Debt!$A$5,Debt!$A$5=""),IF(Debt!$A$6=TRUE,IF(Debt!$C$5-$D248-$J248-$P248-$V248-$AH248-$AN248-$AT248-$AZ248-$BF248-$E248-$K248-$Q248-$W248&gt;Z248,Z248-AB248+AE248,Debt!$C$5-$D248-$J248-$P248-$V248-$AB248-$AH248-$AN248-$AT248-$AZ248-$BF248-$E248-$K248-$Q248-$W248),0),IF(Debt!$B$5-$D248-$J248-$P248-$V248-$AB248-$AH248-$AN248-$AT248-$AZ248-$BF248-$E248-$K248-$Q248-$W248&gt;Z248,Z248-AB248+AE248,Debt!$B$5-$D248-$J248-$P248-$V248-$AB248-$AH248-$AN248-$AT248-$AZ248-$BF248-$E248-$K248-$Q248-$W248)))</f>
        <v>0</v>
      </c>
      <c r="AD248" s="76">
        <f t="shared" ca="1" si="159"/>
        <v>0</v>
      </c>
      <c r="AE248" s="150">
        <f ca="1">IF(OR(Z248=0,AB$4=0),0,Z248*VLOOKUP(5,Debt!$A$7:$L$17,3,0)/12)</f>
        <v>0</v>
      </c>
      <c r="AF248" s="149">
        <f t="shared" si="160"/>
        <v>0</v>
      </c>
      <c r="AG248" s="122">
        <f t="shared" si="161"/>
        <v>0</v>
      </c>
      <c r="AH248" s="122">
        <f t="shared" si="140"/>
        <v>0</v>
      </c>
      <c r="AI248" s="122">
        <f>IF(AF248=0,0,IF(OR(EOMONTH($A248,0)&lt;Debt!$A$5,Debt!$A$5=""),IF(Debt!$A$6=TRUE,IF(Debt!$C$5-$D248-$J248-$P248-$V248-$AB248-$AN248-$AT248-$AZ248-$BF248-$E248-$K248-$Q248-$W248-$AC248&gt;AF248,AF248-AH248+AK248,Debt!$C$5-$D248-$J248-$P248-$V248-$AB248-$AH248-$AN248-$AT248-$AZ248-$BF248-$E248-$K248-$Q248-$W248-$AC248),0),IF(Debt!$B$5-$D248-$J248-$P248-$V248-$AB248-$AH248-$AN248-$AT248-$AZ248-$BF248-$E248-$K248-$Q248-$W248-$AC248&gt;AF248,AF248-AH248+AK248,Debt!$B$5-$D248-$J248-$P248-$V248-$AB248-$AH248-$AN248-$AT248-$AZ248-$BF248-$E248-$K248-$Q248-$W248-$AC248)))</f>
        <v>0</v>
      </c>
      <c r="AJ248" s="76">
        <f t="shared" si="162"/>
        <v>0</v>
      </c>
      <c r="AK248" s="150">
        <f>IF(OR(AF248=0,AH$4=0),0,AF248*VLOOKUP(6,Debt!$A$7:$L$17,3,0)/12)</f>
        <v>0</v>
      </c>
      <c r="AL248" s="149">
        <f t="shared" si="163"/>
        <v>0</v>
      </c>
      <c r="AM248" s="122">
        <f t="shared" si="164"/>
        <v>0</v>
      </c>
      <c r="AN248" s="122">
        <f t="shared" si="141"/>
        <v>0</v>
      </c>
      <c r="AO248" s="122">
        <f>IF(AL248=0,0,IF(OR(EOMONTH($A248,0)&lt;Debt!$A$5,Debt!$A$5=""),IF(Debt!$A$6=TRUE,IF(Debt!$C$5-$D248-$J248-$P248-$V248-$AB248-$AH248-$AT248-$AZ248-$BF248-$E248-$K248-$Q248-$W248-$AC248-$AI248&gt;AL248,AL248-AN248+AQ248,Debt!$C$5-$D248-$J248-$P248-$V248-$AB248-$AH248-$AN248-$AT248-$AZ248-$BF248-$E248-$K248-$Q248-$W248-$AC248-$AI248),0),IF(Debt!$B$5-$D248-$J248-$P248-$V248-$AB248-$AH248-$AN248-$AT248-$AZ248-$BF248-$E248-$K248-$Q248-$W248-$AC248-$AI248&gt;AL248,AL248-AN248+AQ248,Debt!$B$5-$D248-$J248-$P248-$V248-$AB248-$AH248-$AN248-$AT248-$AZ248-$BF248-$E248-$K248-$Q248-$W248-$AC248-$AI248)))</f>
        <v>0</v>
      </c>
      <c r="AP248" s="76">
        <f t="shared" si="165"/>
        <v>0</v>
      </c>
      <c r="AQ248" s="150">
        <f>IF(OR(AL248=0,AN$4=0),0,AL248*VLOOKUP(7,Debt!$A$7:$L$17,3,0)/12)</f>
        <v>0</v>
      </c>
      <c r="AR248" s="149">
        <f t="shared" si="166"/>
        <v>0</v>
      </c>
      <c r="AS248" s="122">
        <f t="shared" si="167"/>
        <v>0</v>
      </c>
      <c r="AT248" s="122">
        <f t="shared" si="142"/>
        <v>0</v>
      </c>
      <c r="AU248" s="122">
        <f>IF(AR248=0,0,IF(OR(EOMONTH($A248,0)&lt;Debt!$A$5,Debt!$A$5=""),IF(Debt!$A$6=TRUE,IF(Debt!$C$5-$D248-$J248-$P248-$V248-$AB248-$AH248-$AN248-$AZ248-$BF248-$E248-$K248-$Q248-$W248-$AC248-$AI248-$AO248&gt;AR248,AR248-AT248+AW248,Debt!$C$5-$D248-$J248-$P248-$V248-$AB248-$AH248-$AN248-$AT248-$AZ248-$BF248-$E248-$K248-$Q248-$W248-$AC248-$AI248-$AO248),0),IF(Debt!$B$5-$D248-$J248-$P248-$V248-$AB248-$AH248-$AN248-$AT248-$AZ248-$BF248-$E248-$K248-$Q248-$W248-$AC248-$AI248-$AO248&gt;AR248,AR248-AT248+AW248,Debt!$B$5-$D248-$J248-$P248-$V248-$AB248-$AH248-$AN248-$AT248-$AZ248-$BF248-$E248-$K248-$Q248-$W248-$AC248-$AI248-$AO248)))</f>
        <v>0</v>
      </c>
      <c r="AV248" s="76">
        <f t="shared" si="168"/>
        <v>0</v>
      </c>
      <c r="AW248" s="150">
        <f>IF(OR(AR248=0,AT$4=0),0,AR248*VLOOKUP(8,Debt!$A$7:$L$17,3,0)/12)</f>
        <v>0</v>
      </c>
      <c r="AX248" s="149">
        <f t="shared" si="169"/>
        <v>0</v>
      </c>
      <c r="AY248" s="122">
        <f t="shared" si="170"/>
        <v>0</v>
      </c>
      <c r="AZ248" s="122">
        <f t="shared" si="143"/>
        <v>0</v>
      </c>
      <c r="BA248" s="122">
        <f>IF(AX248=0,0,IF(OR(EOMONTH($A248,0)&lt;Debt!$A$5,Debt!$A$5=""),IF(Debt!$A$6=TRUE,IF(Debt!$C$5-$D248-$J248-$P248-$V248-$AB248-$AH248-$AN248-$AT248-$BF248-$E248-$K248-$Q248-$W248-$AC248-$AI248-$AO248-$AU248&gt;AX248,AX248-AZ248+BC248,Debt!$C$5-$D248-$J248-$P248-$V248-$AB248-$AH248-$AN248-$AT248-$AZ248-$BF248-$E248-$K248-$Q248-$W248-$AC248-$AI248-$AO248-$AU248),0),IF(Debt!$B$5-$D248-$J248-$P248-$V248-$AB248-$AH248-$AN248-$AT248-$AZ248-$BF248-$E248-$K248-$Q248-$W248-$AC248-$AI248-$AO248-$AU248&gt;AX248,AX248-AZ248+BC248,Debt!$B$5-$D248-$J248-$P248-$V248-$AB248-$AH248-$AN248-$AT248-$AZ248-$BF248-$E248-$K248-$Q248-$W248-$AC248-$AI248-$AO248-$AU248)))</f>
        <v>0</v>
      </c>
      <c r="BB248" s="76">
        <f t="shared" si="171"/>
        <v>0</v>
      </c>
      <c r="BC248" s="150">
        <f>IF(OR(AX248=0,AZ$4=0),0,AX248*VLOOKUP(9,Debt!$A$7:$L$17,3,0)/12)</f>
        <v>0</v>
      </c>
      <c r="BD248" s="149">
        <f t="shared" si="172"/>
        <v>0</v>
      </c>
      <c r="BE248" s="122">
        <f t="shared" si="173"/>
        <v>0</v>
      </c>
      <c r="BF248" s="122">
        <f t="shared" si="144"/>
        <v>0</v>
      </c>
      <c r="BG248" s="122">
        <f>IF(BD248=0,0,IF(OR(EOMONTH($A248,0)&lt;Debt!$A$5,Debt!$A$5=""),IF(Debt!$A$6=TRUE,IF(Debt!$C$5-$D248-$J248-$P248-$V248-$AB248-$AH248-$AN248-$AT248-$AZ248-$E248-$K248-$Q248-$W248-$AC248-$AI248-$AO248-$AU248-$BA248&gt;BD248,BD248-BF248+BI248,Debt!$C$5-$D248-$J248-$P248-$V248-$AB248-$AH248-$AN248-$AT248-$AZ248-$BF248-$E248-$K248-$Q248-$W248-$AC248-$AI248-$AO248-$AU248-$BA248),0),IF(Debt!$B$5-$D248-$J248-$P248-$V248-$AB248-$AH248-$AN248-$AT248-$AZ248-$BF248-$E248-$K248-$Q248-$W248-$AC248-$AI248-$AO248-$AU248-$BA248&gt;BD248,BD248-BF248+BI248,Debt!$B$5-$D248-$J248-$P248-$V248-$AB248-$AH248-$AN248-$AT248-$AZ248-$BF248-$E248-$K248-$Q248-$W248-$AC248-$AI248-$AO248-$AU248-$BA248)))</f>
        <v>0</v>
      </c>
      <c r="BH248" s="76">
        <f t="shared" si="174"/>
        <v>0</v>
      </c>
      <c r="BI248" s="150">
        <f>IF(OR(BD248=0,BF$4=0),0,BD248*VLOOKUP(10,Debt!$A$7:$L$17,3,0)/12)</f>
        <v>0</v>
      </c>
      <c r="BJ248" s="133">
        <f t="shared" ca="1" si="175"/>
        <v>0</v>
      </c>
      <c r="BK248" s="133">
        <f t="shared" ca="1" si="176"/>
        <v>0</v>
      </c>
      <c r="BL248" s="133">
        <f t="shared" ca="1" si="177"/>
        <v>0</v>
      </c>
      <c r="BM248" s="157">
        <f t="shared" ca="1" si="178"/>
        <v>0</v>
      </c>
    </row>
    <row r="249" spans="1:65" customFormat="1" thickBot="1" x14ac:dyDescent="0.25">
      <c r="A249" s="160">
        <f t="shared" ca="1" si="179"/>
        <v>52322</v>
      </c>
      <c r="B249" s="149">
        <f t="shared" ca="1" si="145"/>
        <v>0</v>
      </c>
      <c r="C249" s="122">
        <f t="shared" ca="1" si="146"/>
        <v>0</v>
      </c>
      <c r="D249" s="122">
        <f t="shared" ca="1" si="135"/>
        <v>0</v>
      </c>
      <c r="E249" s="122">
        <f ca="1">IF(B249=0,0,IF(OR(EOMONTH($A249,0)&lt;Debt!$A$5,Debt!$A$5=""),IF(Debt!$A$6=TRUE,IF(Debt!$C$5-$J249-$P249-$V249-$AB249-$AH249-$AN249-$AT249-$AZ249-$BF249&gt;B249,B249-D249+G249,Debt!$C$5-$D249-$J249-$P249-$V249-$AB249-$AH249-$AN249-$AT249-$AZ249-$BF249),0),IF(Debt!$B$5-$D249-$J249-$P249-$V249-$AB249-$AH249-$AN249-$AT249-$AZ249-$BF249&gt;B249,B249-D249+G249,Debt!$B$5-$D249-$J249-$P249-$V249-$AB249-$AH249-$AN249-$AT249-$AZ249-$BF249)))</f>
        <v>0</v>
      </c>
      <c r="F249" s="76">
        <f t="shared" ca="1" si="147"/>
        <v>0</v>
      </c>
      <c r="G249" s="150">
        <f ca="1">IF(OR(B249=0,D$4=0),0,B249*VLOOKUP(1,Debt!$A$7:$L$17,3,0)/12)</f>
        <v>0</v>
      </c>
      <c r="H249" s="149">
        <f t="shared" ca="1" si="148"/>
        <v>0</v>
      </c>
      <c r="I249" s="122">
        <f t="shared" ca="1" si="149"/>
        <v>0</v>
      </c>
      <c r="J249" s="122">
        <f t="shared" ca="1" si="136"/>
        <v>0</v>
      </c>
      <c r="K249" s="122">
        <f ca="1">IF(H249=0,0,IF(OR(EOMONTH($A249,0)&lt;Debt!$A$5,Debt!$A$5=""),IF(Debt!$A$6=TRUE,IF(Debt!C$5-$D249-$P249-$V249-$AB249-$AH249-$AN249-$AT249-$AZ249-$BF249&gt;H249,H249-J249+M249,Debt!$C$5-$D249-$J249-$P249-$V249-$AB249-$AH249-$AN249-$AT249-$AZ249-$BF249-$E249),0),IF(Debt!$B$5-$D249-$J249-$P249-$V249-$AB249-$AH249-$AN249-$AT249-$AZ249-$BF249-$E249&gt;H249,H249-J249+M249,Debt!$B$5-$D249-$J249-$P249-$V249-$AB249-$AH249-$AN249-$AT249-$AZ249-$BF249-$E249)))</f>
        <v>0</v>
      </c>
      <c r="L249" s="76">
        <f t="shared" ca="1" si="150"/>
        <v>0</v>
      </c>
      <c r="M249" s="150">
        <f ca="1">IF(OR(H249=0,J$4=0),0,H249*VLOOKUP(2,Debt!$A$7:$L$17,3,0)/12)</f>
        <v>0</v>
      </c>
      <c r="N249" s="149">
        <f t="shared" ca="1" si="151"/>
        <v>0</v>
      </c>
      <c r="O249" s="122">
        <f t="shared" ca="1" si="152"/>
        <v>0</v>
      </c>
      <c r="P249" s="122">
        <f t="shared" ca="1" si="137"/>
        <v>0</v>
      </c>
      <c r="Q249" s="122">
        <f ca="1">IF(N249=0,0,IF(OR(EOMONTH($A249,0)&lt;Debt!$A$5,Debt!$A$5=""),IF(Debt!$A$6=TRUE,IF(Debt!$C$5-$D249-$J249-$V249-$AB249-$AH249-$AN249-$AT249-$AZ249-$BF249-$E249-$K249&gt;N249,N249-P249+S249,Debt!$C$5-$D249-$J249-$P249-$V249-$AB249-$AH249-$AN249-$AT249-$AZ249-$BF249-$E249-$K249),0),IF(Debt!$B$5-$D249-$J249-$P249-$V249-$AB249-$AH249-$AN249-$AT249-$AZ249-$BF249-$E249-$K249&gt;N249,N249-P249+S249,Debt!$B$5-$D249-$J249-$P249-$V249-$AB249-$AH249-$AN249-$AT249-$AZ249-$BF249-$E249-$K249)))</f>
        <v>0</v>
      </c>
      <c r="R249" s="76">
        <f t="shared" ca="1" si="153"/>
        <v>0</v>
      </c>
      <c r="S249" s="150">
        <f ca="1">IF(OR(N249=0,P$4=0),0,N249*VLOOKUP(3,Debt!$A$7:$L$17,3,0)/12)</f>
        <v>0</v>
      </c>
      <c r="T249" s="149">
        <f t="shared" ca="1" si="154"/>
        <v>0</v>
      </c>
      <c r="U249" s="122">
        <f t="shared" ca="1" si="155"/>
        <v>0</v>
      </c>
      <c r="V249" s="122">
        <f t="shared" ca="1" si="138"/>
        <v>0</v>
      </c>
      <c r="W249" s="122">
        <f ca="1">IF(T249=0,0,IF(OR(EOMONTH($A249,0)&lt;Debt!$A$5,Debt!$A$5=""),IF(Debt!$A$6=TRUE,IF(Debt!$C$5-$D249-$J249-$P249-$AB249-$AH249-$AN249-$AT249-$AZ249-$BF249-$E249-$K249-$Q249&gt;T249,T249-V249+Y249,Debt!$C$5-$D249-$J249-$P249-$V249-$AB249-$AH249-$AN249-$AT249-$AZ249-$BF249-$E249-$K249-$Q249),0),IF(Debt!$B$5-$D249-$J249-$P249-$V249-$AB249-$AH249-$AN249-$AT249-$AZ249-$BF249-$E249-$K249-$Q249&gt;T249,T249-V249+Y249,Debt!$B$5-$D249-$J249-$P249-$V249-$AB249-$AH249-$AN249-$AT249-$AZ249-$BF249-$E249-$K249-$Q249)))</f>
        <v>0</v>
      </c>
      <c r="X249" s="76">
        <f t="shared" ca="1" si="156"/>
        <v>0</v>
      </c>
      <c r="Y249" s="150">
        <f ca="1">IF(OR(T249=0,V$4=0),0,T249*VLOOKUP(4,Debt!$A$7:$L$17,3,0)/12)</f>
        <v>0</v>
      </c>
      <c r="Z249" s="149">
        <f t="shared" ca="1" si="157"/>
        <v>0</v>
      </c>
      <c r="AA249" s="122">
        <f t="shared" ca="1" si="158"/>
        <v>0</v>
      </c>
      <c r="AB249" s="122">
        <f t="shared" ca="1" si="139"/>
        <v>0</v>
      </c>
      <c r="AC249" s="122">
        <f ca="1">IF(Z249=0,0,IF(OR(EOMONTH($A249,0)&lt;Debt!$A$5,Debt!$A$5=""),IF(Debt!$A$6=TRUE,IF(Debt!$C$5-$D249-$J249-$P249-$V249-$AH249-$AN249-$AT249-$AZ249-$BF249-$E249-$K249-$Q249-$W249&gt;Z249,Z249-AB249+AE249,Debt!$C$5-$D249-$J249-$P249-$V249-$AB249-$AH249-$AN249-$AT249-$AZ249-$BF249-$E249-$K249-$Q249-$W249),0),IF(Debt!$B$5-$D249-$J249-$P249-$V249-$AB249-$AH249-$AN249-$AT249-$AZ249-$BF249-$E249-$K249-$Q249-$W249&gt;Z249,Z249-AB249+AE249,Debt!$B$5-$D249-$J249-$P249-$V249-$AB249-$AH249-$AN249-$AT249-$AZ249-$BF249-$E249-$K249-$Q249-$W249)))</f>
        <v>0</v>
      </c>
      <c r="AD249" s="76">
        <f t="shared" ca="1" si="159"/>
        <v>0</v>
      </c>
      <c r="AE249" s="150">
        <f ca="1">IF(OR(Z249=0,AB$4=0),0,Z249*VLOOKUP(5,Debt!$A$7:$L$17,3,0)/12)</f>
        <v>0</v>
      </c>
      <c r="AF249" s="149">
        <f t="shared" si="160"/>
        <v>0</v>
      </c>
      <c r="AG249" s="122">
        <f t="shared" si="161"/>
        <v>0</v>
      </c>
      <c r="AH249" s="122">
        <f t="shared" si="140"/>
        <v>0</v>
      </c>
      <c r="AI249" s="122">
        <f>IF(AF249=0,0,IF(OR(EOMONTH($A249,0)&lt;Debt!$A$5,Debt!$A$5=""),IF(Debt!$A$6=TRUE,IF(Debt!$C$5-$D249-$J249-$P249-$V249-$AB249-$AN249-$AT249-$AZ249-$BF249-$E249-$K249-$Q249-$W249-$AC249&gt;AF249,AF249-AH249+AK249,Debt!$C$5-$D249-$J249-$P249-$V249-$AB249-$AH249-$AN249-$AT249-$AZ249-$BF249-$E249-$K249-$Q249-$W249-$AC249),0),IF(Debt!$B$5-$D249-$J249-$P249-$V249-$AB249-$AH249-$AN249-$AT249-$AZ249-$BF249-$E249-$K249-$Q249-$W249-$AC249&gt;AF249,AF249-AH249+AK249,Debt!$B$5-$D249-$J249-$P249-$V249-$AB249-$AH249-$AN249-$AT249-$AZ249-$BF249-$E249-$K249-$Q249-$W249-$AC249)))</f>
        <v>0</v>
      </c>
      <c r="AJ249" s="76">
        <f t="shared" si="162"/>
        <v>0</v>
      </c>
      <c r="AK249" s="150">
        <f>IF(OR(AF249=0,AH$4=0),0,AF249*VLOOKUP(6,Debt!$A$7:$L$17,3,0)/12)</f>
        <v>0</v>
      </c>
      <c r="AL249" s="149">
        <f t="shared" si="163"/>
        <v>0</v>
      </c>
      <c r="AM249" s="122">
        <f t="shared" si="164"/>
        <v>0</v>
      </c>
      <c r="AN249" s="122">
        <f t="shared" si="141"/>
        <v>0</v>
      </c>
      <c r="AO249" s="122">
        <f>IF(AL249=0,0,IF(OR(EOMONTH($A249,0)&lt;Debt!$A$5,Debt!$A$5=""),IF(Debt!$A$6=TRUE,IF(Debt!$C$5-$D249-$J249-$P249-$V249-$AB249-$AH249-$AT249-$AZ249-$BF249-$E249-$K249-$Q249-$W249-$AC249-$AI249&gt;AL249,AL249-AN249+AQ249,Debt!$C$5-$D249-$J249-$P249-$V249-$AB249-$AH249-$AN249-$AT249-$AZ249-$BF249-$E249-$K249-$Q249-$W249-$AC249-$AI249),0),IF(Debt!$B$5-$D249-$J249-$P249-$V249-$AB249-$AH249-$AN249-$AT249-$AZ249-$BF249-$E249-$K249-$Q249-$W249-$AC249-$AI249&gt;AL249,AL249-AN249+AQ249,Debt!$B$5-$D249-$J249-$P249-$V249-$AB249-$AH249-$AN249-$AT249-$AZ249-$BF249-$E249-$K249-$Q249-$W249-$AC249-$AI249)))</f>
        <v>0</v>
      </c>
      <c r="AP249" s="76">
        <f t="shared" si="165"/>
        <v>0</v>
      </c>
      <c r="AQ249" s="150">
        <f>IF(OR(AL249=0,AN$4=0),0,AL249*VLOOKUP(7,Debt!$A$7:$L$17,3,0)/12)</f>
        <v>0</v>
      </c>
      <c r="AR249" s="149">
        <f t="shared" si="166"/>
        <v>0</v>
      </c>
      <c r="AS249" s="122">
        <f t="shared" si="167"/>
        <v>0</v>
      </c>
      <c r="AT249" s="122">
        <f t="shared" si="142"/>
        <v>0</v>
      </c>
      <c r="AU249" s="122">
        <f>IF(AR249=0,0,IF(OR(EOMONTH($A249,0)&lt;Debt!$A$5,Debt!$A$5=""),IF(Debt!$A$6=TRUE,IF(Debt!$C$5-$D249-$J249-$P249-$V249-$AB249-$AH249-$AN249-$AZ249-$BF249-$E249-$K249-$Q249-$W249-$AC249-$AI249-$AO249&gt;AR249,AR249-AT249+AW249,Debt!$C$5-$D249-$J249-$P249-$V249-$AB249-$AH249-$AN249-$AT249-$AZ249-$BF249-$E249-$K249-$Q249-$W249-$AC249-$AI249-$AO249),0),IF(Debt!$B$5-$D249-$J249-$P249-$V249-$AB249-$AH249-$AN249-$AT249-$AZ249-$BF249-$E249-$K249-$Q249-$W249-$AC249-$AI249-$AO249&gt;AR249,AR249-AT249+AW249,Debt!$B$5-$D249-$J249-$P249-$V249-$AB249-$AH249-$AN249-$AT249-$AZ249-$BF249-$E249-$K249-$Q249-$W249-$AC249-$AI249-$AO249)))</f>
        <v>0</v>
      </c>
      <c r="AV249" s="76">
        <f t="shared" si="168"/>
        <v>0</v>
      </c>
      <c r="AW249" s="150">
        <f>IF(OR(AR249=0,AT$4=0),0,AR249*VLOOKUP(8,Debt!$A$7:$L$17,3,0)/12)</f>
        <v>0</v>
      </c>
      <c r="AX249" s="149">
        <f t="shared" si="169"/>
        <v>0</v>
      </c>
      <c r="AY249" s="122">
        <f t="shared" si="170"/>
        <v>0</v>
      </c>
      <c r="AZ249" s="122">
        <f t="shared" si="143"/>
        <v>0</v>
      </c>
      <c r="BA249" s="122">
        <f>IF(AX249=0,0,IF(OR(EOMONTH($A249,0)&lt;Debt!$A$5,Debt!$A$5=""),IF(Debt!$A$6=TRUE,IF(Debt!$C$5-$D249-$J249-$P249-$V249-$AB249-$AH249-$AN249-$AT249-$BF249-$E249-$K249-$Q249-$W249-$AC249-$AI249-$AO249-$AU249&gt;AX249,AX249-AZ249+BC249,Debt!$C$5-$D249-$J249-$P249-$V249-$AB249-$AH249-$AN249-$AT249-$AZ249-$BF249-$E249-$K249-$Q249-$W249-$AC249-$AI249-$AO249-$AU249),0),IF(Debt!$B$5-$D249-$J249-$P249-$V249-$AB249-$AH249-$AN249-$AT249-$AZ249-$BF249-$E249-$K249-$Q249-$W249-$AC249-$AI249-$AO249-$AU249&gt;AX249,AX249-AZ249+BC249,Debt!$B$5-$D249-$J249-$P249-$V249-$AB249-$AH249-$AN249-$AT249-$AZ249-$BF249-$E249-$K249-$Q249-$W249-$AC249-$AI249-$AO249-$AU249)))</f>
        <v>0</v>
      </c>
      <c r="BB249" s="76">
        <f t="shared" si="171"/>
        <v>0</v>
      </c>
      <c r="BC249" s="150">
        <f>IF(OR(AX249=0,AZ$4=0),0,AX249*VLOOKUP(9,Debt!$A$7:$L$17,3,0)/12)</f>
        <v>0</v>
      </c>
      <c r="BD249" s="149">
        <f t="shared" si="172"/>
        <v>0</v>
      </c>
      <c r="BE249" s="122">
        <f t="shared" si="173"/>
        <v>0</v>
      </c>
      <c r="BF249" s="122">
        <f t="shared" si="144"/>
        <v>0</v>
      </c>
      <c r="BG249" s="122">
        <f>IF(BD249=0,0,IF(OR(EOMONTH($A249,0)&lt;Debt!$A$5,Debt!$A$5=""),IF(Debt!$A$6=TRUE,IF(Debt!$C$5-$D249-$J249-$P249-$V249-$AB249-$AH249-$AN249-$AT249-$AZ249-$E249-$K249-$Q249-$W249-$AC249-$AI249-$AO249-$AU249-$BA249&gt;BD249,BD249-BF249+BI249,Debt!$C$5-$D249-$J249-$P249-$V249-$AB249-$AH249-$AN249-$AT249-$AZ249-$BF249-$E249-$K249-$Q249-$W249-$AC249-$AI249-$AO249-$AU249-$BA249),0),IF(Debt!$B$5-$D249-$J249-$P249-$V249-$AB249-$AH249-$AN249-$AT249-$AZ249-$BF249-$E249-$K249-$Q249-$W249-$AC249-$AI249-$AO249-$AU249-$BA249&gt;BD249,BD249-BF249+BI249,Debt!$B$5-$D249-$J249-$P249-$V249-$AB249-$AH249-$AN249-$AT249-$AZ249-$BF249-$E249-$K249-$Q249-$W249-$AC249-$AI249-$AO249-$AU249-$BA249)))</f>
        <v>0</v>
      </c>
      <c r="BH249" s="76">
        <f t="shared" si="174"/>
        <v>0</v>
      </c>
      <c r="BI249" s="150">
        <f>IF(OR(BD249=0,BF$4=0),0,BD249*VLOOKUP(10,Debt!$A$7:$L$17,3,0)/12)</f>
        <v>0</v>
      </c>
      <c r="BJ249" s="133">
        <f t="shared" ca="1" si="175"/>
        <v>0</v>
      </c>
      <c r="BK249" s="133">
        <f t="shared" ca="1" si="176"/>
        <v>0</v>
      </c>
      <c r="BL249" s="133">
        <f t="shared" ca="1" si="177"/>
        <v>0</v>
      </c>
      <c r="BM249" s="157">
        <f t="shared" ca="1" si="178"/>
        <v>0</v>
      </c>
    </row>
    <row r="250" spans="1:65" customFormat="1" thickBot="1" x14ac:dyDescent="0.25">
      <c r="A250" s="160">
        <f t="shared" ca="1" si="179"/>
        <v>52352</v>
      </c>
      <c r="B250" s="149">
        <f t="shared" ca="1" si="145"/>
        <v>0</v>
      </c>
      <c r="C250" s="122">
        <f t="shared" ca="1" si="146"/>
        <v>0</v>
      </c>
      <c r="D250" s="122">
        <f t="shared" ca="1" si="135"/>
        <v>0</v>
      </c>
      <c r="E250" s="122">
        <f ca="1">IF(B250=0,0,IF(OR(EOMONTH($A250,0)&lt;Debt!$A$5,Debt!$A$5=""),IF(Debt!$A$6=TRUE,IF(Debt!$C$5-$J250-$P250-$V250-$AB250-$AH250-$AN250-$AT250-$AZ250-$BF250&gt;B250,B250-D250+G250,Debt!$C$5-$D250-$J250-$P250-$V250-$AB250-$AH250-$AN250-$AT250-$AZ250-$BF250),0),IF(Debt!$B$5-$D250-$J250-$P250-$V250-$AB250-$AH250-$AN250-$AT250-$AZ250-$BF250&gt;B250,B250-D250+G250,Debt!$B$5-$D250-$J250-$P250-$V250-$AB250-$AH250-$AN250-$AT250-$AZ250-$BF250)))</f>
        <v>0</v>
      </c>
      <c r="F250" s="76">
        <f t="shared" ca="1" si="147"/>
        <v>0</v>
      </c>
      <c r="G250" s="150">
        <f ca="1">IF(OR(B250=0,D$4=0),0,B250*VLOOKUP(1,Debt!$A$7:$L$17,3,0)/12)</f>
        <v>0</v>
      </c>
      <c r="H250" s="149">
        <f t="shared" ca="1" si="148"/>
        <v>0</v>
      </c>
      <c r="I250" s="122">
        <f t="shared" ca="1" si="149"/>
        <v>0</v>
      </c>
      <c r="J250" s="122">
        <f t="shared" ca="1" si="136"/>
        <v>0</v>
      </c>
      <c r="K250" s="122">
        <f ca="1">IF(H250=0,0,IF(OR(EOMONTH($A250,0)&lt;Debt!$A$5,Debt!$A$5=""),IF(Debt!$A$6=TRUE,IF(Debt!C$5-$D250-$P250-$V250-$AB250-$AH250-$AN250-$AT250-$AZ250-$BF250&gt;H250,H250-J250+M250,Debt!$C$5-$D250-$J250-$P250-$V250-$AB250-$AH250-$AN250-$AT250-$AZ250-$BF250-$E250),0),IF(Debt!$B$5-$D250-$J250-$P250-$V250-$AB250-$AH250-$AN250-$AT250-$AZ250-$BF250-$E250&gt;H250,H250-J250+M250,Debt!$B$5-$D250-$J250-$P250-$V250-$AB250-$AH250-$AN250-$AT250-$AZ250-$BF250-$E250)))</f>
        <v>0</v>
      </c>
      <c r="L250" s="76">
        <f t="shared" ca="1" si="150"/>
        <v>0</v>
      </c>
      <c r="M250" s="150">
        <f ca="1">IF(OR(H250=0,J$4=0),0,H250*VLOOKUP(2,Debt!$A$7:$L$17,3,0)/12)</f>
        <v>0</v>
      </c>
      <c r="N250" s="149">
        <f t="shared" ca="1" si="151"/>
        <v>0</v>
      </c>
      <c r="O250" s="122">
        <f t="shared" ca="1" si="152"/>
        <v>0</v>
      </c>
      <c r="P250" s="122">
        <f t="shared" ca="1" si="137"/>
        <v>0</v>
      </c>
      <c r="Q250" s="122">
        <f ca="1">IF(N250=0,0,IF(OR(EOMONTH($A250,0)&lt;Debt!$A$5,Debt!$A$5=""),IF(Debt!$A$6=TRUE,IF(Debt!$C$5-$D250-$J250-$V250-$AB250-$AH250-$AN250-$AT250-$AZ250-$BF250-$E250-$K250&gt;N250,N250-P250+S250,Debt!$C$5-$D250-$J250-$P250-$V250-$AB250-$AH250-$AN250-$AT250-$AZ250-$BF250-$E250-$K250),0),IF(Debt!$B$5-$D250-$J250-$P250-$V250-$AB250-$AH250-$AN250-$AT250-$AZ250-$BF250-$E250-$K250&gt;N250,N250-P250+S250,Debt!$B$5-$D250-$J250-$P250-$V250-$AB250-$AH250-$AN250-$AT250-$AZ250-$BF250-$E250-$K250)))</f>
        <v>0</v>
      </c>
      <c r="R250" s="76">
        <f t="shared" ca="1" si="153"/>
        <v>0</v>
      </c>
      <c r="S250" s="150">
        <f ca="1">IF(OR(N250=0,P$4=0),0,N250*VLOOKUP(3,Debt!$A$7:$L$17,3,0)/12)</f>
        <v>0</v>
      </c>
      <c r="T250" s="149">
        <f t="shared" ca="1" si="154"/>
        <v>0</v>
      </c>
      <c r="U250" s="122">
        <f t="shared" ca="1" si="155"/>
        <v>0</v>
      </c>
      <c r="V250" s="122">
        <f t="shared" ca="1" si="138"/>
        <v>0</v>
      </c>
      <c r="W250" s="122">
        <f ca="1">IF(T250=0,0,IF(OR(EOMONTH($A250,0)&lt;Debt!$A$5,Debt!$A$5=""),IF(Debt!$A$6=TRUE,IF(Debt!$C$5-$D250-$J250-$P250-$AB250-$AH250-$AN250-$AT250-$AZ250-$BF250-$E250-$K250-$Q250&gt;T250,T250-V250+Y250,Debt!$C$5-$D250-$J250-$P250-$V250-$AB250-$AH250-$AN250-$AT250-$AZ250-$BF250-$E250-$K250-$Q250),0),IF(Debt!$B$5-$D250-$J250-$P250-$V250-$AB250-$AH250-$AN250-$AT250-$AZ250-$BF250-$E250-$K250-$Q250&gt;T250,T250-V250+Y250,Debt!$B$5-$D250-$J250-$P250-$V250-$AB250-$AH250-$AN250-$AT250-$AZ250-$BF250-$E250-$K250-$Q250)))</f>
        <v>0</v>
      </c>
      <c r="X250" s="76">
        <f t="shared" ca="1" si="156"/>
        <v>0</v>
      </c>
      <c r="Y250" s="150">
        <f ca="1">IF(OR(T250=0,V$4=0),0,T250*VLOOKUP(4,Debt!$A$7:$L$17,3,0)/12)</f>
        <v>0</v>
      </c>
      <c r="Z250" s="149">
        <f t="shared" ca="1" si="157"/>
        <v>0</v>
      </c>
      <c r="AA250" s="122">
        <f t="shared" ca="1" si="158"/>
        <v>0</v>
      </c>
      <c r="AB250" s="122">
        <f t="shared" ca="1" si="139"/>
        <v>0</v>
      </c>
      <c r="AC250" s="122">
        <f ca="1">IF(Z250=0,0,IF(OR(EOMONTH($A250,0)&lt;Debt!$A$5,Debt!$A$5=""),IF(Debt!$A$6=TRUE,IF(Debt!$C$5-$D250-$J250-$P250-$V250-$AH250-$AN250-$AT250-$AZ250-$BF250-$E250-$K250-$Q250-$W250&gt;Z250,Z250-AB250+AE250,Debt!$C$5-$D250-$J250-$P250-$V250-$AB250-$AH250-$AN250-$AT250-$AZ250-$BF250-$E250-$K250-$Q250-$W250),0),IF(Debt!$B$5-$D250-$J250-$P250-$V250-$AB250-$AH250-$AN250-$AT250-$AZ250-$BF250-$E250-$K250-$Q250-$W250&gt;Z250,Z250-AB250+AE250,Debt!$B$5-$D250-$J250-$P250-$V250-$AB250-$AH250-$AN250-$AT250-$AZ250-$BF250-$E250-$K250-$Q250-$W250)))</f>
        <v>0</v>
      </c>
      <c r="AD250" s="76">
        <f t="shared" ca="1" si="159"/>
        <v>0</v>
      </c>
      <c r="AE250" s="150">
        <f ca="1">IF(OR(Z250=0,AB$4=0),0,Z250*VLOOKUP(5,Debt!$A$7:$L$17,3,0)/12)</f>
        <v>0</v>
      </c>
      <c r="AF250" s="149">
        <f t="shared" si="160"/>
        <v>0</v>
      </c>
      <c r="AG250" s="122">
        <f t="shared" si="161"/>
        <v>0</v>
      </c>
      <c r="AH250" s="122">
        <f t="shared" si="140"/>
        <v>0</v>
      </c>
      <c r="AI250" s="122">
        <f>IF(AF250=0,0,IF(OR(EOMONTH($A250,0)&lt;Debt!$A$5,Debt!$A$5=""),IF(Debt!$A$6=TRUE,IF(Debt!$C$5-$D250-$J250-$P250-$V250-$AB250-$AN250-$AT250-$AZ250-$BF250-$E250-$K250-$Q250-$W250-$AC250&gt;AF250,AF250-AH250+AK250,Debt!$C$5-$D250-$J250-$P250-$V250-$AB250-$AH250-$AN250-$AT250-$AZ250-$BF250-$E250-$K250-$Q250-$W250-$AC250),0),IF(Debt!$B$5-$D250-$J250-$P250-$V250-$AB250-$AH250-$AN250-$AT250-$AZ250-$BF250-$E250-$K250-$Q250-$W250-$AC250&gt;AF250,AF250-AH250+AK250,Debt!$B$5-$D250-$J250-$P250-$V250-$AB250-$AH250-$AN250-$AT250-$AZ250-$BF250-$E250-$K250-$Q250-$W250-$AC250)))</f>
        <v>0</v>
      </c>
      <c r="AJ250" s="76">
        <f t="shared" si="162"/>
        <v>0</v>
      </c>
      <c r="AK250" s="150">
        <f>IF(OR(AF250=0,AH$4=0),0,AF250*VLOOKUP(6,Debt!$A$7:$L$17,3,0)/12)</f>
        <v>0</v>
      </c>
      <c r="AL250" s="149">
        <f t="shared" si="163"/>
        <v>0</v>
      </c>
      <c r="AM250" s="122">
        <f t="shared" si="164"/>
        <v>0</v>
      </c>
      <c r="AN250" s="122">
        <f t="shared" si="141"/>
        <v>0</v>
      </c>
      <c r="AO250" s="122">
        <f>IF(AL250=0,0,IF(OR(EOMONTH($A250,0)&lt;Debt!$A$5,Debt!$A$5=""),IF(Debt!$A$6=TRUE,IF(Debt!$C$5-$D250-$J250-$P250-$V250-$AB250-$AH250-$AT250-$AZ250-$BF250-$E250-$K250-$Q250-$W250-$AC250-$AI250&gt;AL250,AL250-AN250+AQ250,Debt!$C$5-$D250-$J250-$P250-$V250-$AB250-$AH250-$AN250-$AT250-$AZ250-$BF250-$E250-$K250-$Q250-$W250-$AC250-$AI250),0),IF(Debt!$B$5-$D250-$J250-$P250-$V250-$AB250-$AH250-$AN250-$AT250-$AZ250-$BF250-$E250-$K250-$Q250-$W250-$AC250-$AI250&gt;AL250,AL250-AN250+AQ250,Debt!$B$5-$D250-$J250-$P250-$V250-$AB250-$AH250-$AN250-$AT250-$AZ250-$BF250-$E250-$K250-$Q250-$W250-$AC250-$AI250)))</f>
        <v>0</v>
      </c>
      <c r="AP250" s="76">
        <f t="shared" si="165"/>
        <v>0</v>
      </c>
      <c r="AQ250" s="150">
        <f>IF(OR(AL250=0,AN$4=0),0,AL250*VLOOKUP(7,Debt!$A$7:$L$17,3,0)/12)</f>
        <v>0</v>
      </c>
      <c r="AR250" s="149">
        <f t="shared" si="166"/>
        <v>0</v>
      </c>
      <c r="AS250" s="122">
        <f t="shared" si="167"/>
        <v>0</v>
      </c>
      <c r="AT250" s="122">
        <f t="shared" si="142"/>
        <v>0</v>
      </c>
      <c r="AU250" s="122">
        <f>IF(AR250=0,0,IF(OR(EOMONTH($A250,0)&lt;Debt!$A$5,Debt!$A$5=""),IF(Debt!$A$6=TRUE,IF(Debt!$C$5-$D250-$J250-$P250-$V250-$AB250-$AH250-$AN250-$AZ250-$BF250-$E250-$K250-$Q250-$W250-$AC250-$AI250-$AO250&gt;AR250,AR250-AT250+AW250,Debt!$C$5-$D250-$J250-$P250-$V250-$AB250-$AH250-$AN250-$AT250-$AZ250-$BF250-$E250-$K250-$Q250-$W250-$AC250-$AI250-$AO250),0),IF(Debt!$B$5-$D250-$J250-$P250-$V250-$AB250-$AH250-$AN250-$AT250-$AZ250-$BF250-$E250-$K250-$Q250-$W250-$AC250-$AI250-$AO250&gt;AR250,AR250-AT250+AW250,Debt!$B$5-$D250-$J250-$P250-$V250-$AB250-$AH250-$AN250-$AT250-$AZ250-$BF250-$E250-$K250-$Q250-$W250-$AC250-$AI250-$AO250)))</f>
        <v>0</v>
      </c>
      <c r="AV250" s="76">
        <f t="shared" si="168"/>
        <v>0</v>
      </c>
      <c r="AW250" s="150">
        <f>IF(OR(AR250=0,AT$4=0),0,AR250*VLOOKUP(8,Debt!$A$7:$L$17,3,0)/12)</f>
        <v>0</v>
      </c>
      <c r="AX250" s="149">
        <f t="shared" si="169"/>
        <v>0</v>
      </c>
      <c r="AY250" s="122">
        <f t="shared" si="170"/>
        <v>0</v>
      </c>
      <c r="AZ250" s="122">
        <f t="shared" si="143"/>
        <v>0</v>
      </c>
      <c r="BA250" s="122">
        <f>IF(AX250=0,0,IF(OR(EOMONTH($A250,0)&lt;Debt!$A$5,Debt!$A$5=""),IF(Debt!$A$6=TRUE,IF(Debt!$C$5-$D250-$J250-$P250-$V250-$AB250-$AH250-$AN250-$AT250-$BF250-$E250-$K250-$Q250-$W250-$AC250-$AI250-$AO250-$AU250&gt;AX250,AX250-AZ250+BC250,Debt!$C$5-$D250-$J250-$P250-$V250-$AB250-$AH250-$AN250-$AT250-$AZ250-$BF250-$E250-$K250-$Q250-$W250-$AC250-$AI250-$AO250-$AU250),0),IF(Debt!$B$5-$D250-$J250-$P250-$V250-$AB250-$AH250-$AN250-$AT250-$AZ250-$BF250-$E250-$K250-$Q250-$W250-$AC250-$AI250-$AO250-$AU250&gt;AX250,AX250-AZ250+BC250,Debt!$B$5-$D250-$J250-$P250-$V250-$AB250-$AH250-$AN250-$AT250-$AZ250-$BF250-$E250-$K250-$Q250-$W250-$AC250-$AI250-$AO250-$AU250)))</f>
        <v>0</v>
      </c>
      <c r="BB250" s="76">
        <f t="shared" si="171"/>
        <v>0</v>
      </c>
      <c r="BC250" s="150">
        <f>IF(OR(AX250=0,AZ$4=0),0,AX250*VLOOKUP(9,Debt!$A$7:$L$17,3,0)/12)</f>
        <v>0</v>
      </c>
      <c r="BD250" s="149">
        <f t="shared" si="172"/>
        <v>0</v>
      </c>
      <c r="BE250" s="122">
        <f t="shared" si="173"/>
        <v>0</v>
      </c>
      <c r="BF250" s="122">
        <f t="shared" si="144"/>
        <v>0</v>
      </c>
      <c r="BG250" s="122">
        <f>IF(BD250=0,0,IF(OR(EOMONTH($A250,0)&lt;Debt!$A$5,Debt!$A$5=""),IF(Debt!$A$6=TRUE,IF(Debt!$C$5-$D250-$J250-$P250-$V250-$AB250-$AH250-$AN250-$AT250-$AZ250-$E250-$K250-$Q250-$W250-$AC250-$AI250-$AO250-$AU250-$BA250&gt;BD250,BD250-BF250+BI250,Debt!$C$5-$D250-$J250-$P250-$V250-$AB250-$AH250-$AN250-$AT250-$AZ250-$BF250-$E250-$K250-$Q250-$W250-$AC250-$AI250-$AO250-$AU250-$BA250),0),IF(Debt!$B$5-$D250-$J250-$P250-$V250-$AB250-$AH250-$AN250-$AT250-$AZ250-$BF250-$E250-$K250-$Q250-$W250-$AC250-$AI250-$AO250-$AU250-$BA250&gt;BD250,BD250-BF250+BI250,Debt!$B$5-$D250-$J250-$P250-$V250-$AB250-$AH250-$AN250-$AT250-$AZ250-$BF250-$E250-$K250-$Q250-$W250-$AC250-$AI250-$AO250-$AU250-$BA250)))</f>
        <v>0</v>
      </c>
      <c r="BH250" s="76">
        <f t="shared" si="174"/>
        <v>0</v>
      </c>
      <c r="BI250" s="150">
        <f>IF(OR(BD250=0,BF$4=0),0,BD250*VLOOKUP(10,Debt!$A$7:$L$17,3,0)/12)</f>
        <v>0</v>
      </c>
      <c r="BJ250" s="133">
        <f t="shared" ca="1" si="175"/>
        <v>0</v>
      </c>
      <c r="BK250" s="133">
        <f t="shared" ca="1" si="176"/>
        <v>0</v>
      </c>
      <c r="BL250" s="133">
        <f t="shared" ca="1" si="177"/>
        <v>0</v>
      </c>
      <c r="BM250" s="157">
        <f t="shared" ca="1" si="178"/>
        <v>0</v>
      </c>
    </row>
    <row r="251" spans="1:65" customFormat="1" thickBot="1" x14ac:dyDescent="0.25">
      <c r="A251" s="160">
        <f t="shared" ca="1" si="179"/>
        <v>52383</v>
      </c>
      <c r="B251" s="149">
        <f t="shared" ca="1" si="145"/>
        <v>0</v>
      </c>
      <c r="C251" s="122">
        <f t="shared" ca="1" si="146"/>
        <v>0</v>
      </c>
      <c r="D251" s="122">
        <f t="shared" ca="1" si="135"/>
        <v>0</v>
      </c>
      <c r="E251" s="122">
        <f ca="1">IF(B251=0,0,IF(OR(EOMONTH($A251,0)&lt;Debt!$A$5,Debt!$A$5=""),IF(Debt!$A$6=TRUE,IF(Debt!$C$5-$J251-$P251-$V251-$AB251-$AH251-$AN251-$AT251-$AZ251-$BF251&gt;B251,B251-D251+G251,Debt!$C$5-$D251-$J251-$P251-$V251-$AB251-$AH251-$AN251-$AT251-$AZ251-$BF251),0),IF(Debt!$B$5-$D251-$J251-$P251-$V251-$AB251-$AH251-$AN251-$AT251-$AZ251-$BF251&gt;B251,B251-D251+G251,Debt!$B$5-$D251-$J251-$P251-$V251-$AB251-$AH251-$AN251-$AT251-$AZ251-$BF251)))</f>
        <v>0</v>
      </c>
      <c r="F251" s="76">
        <f t="shared" ca="1" si="147"/>
        <v>0</v>
      </c>
      <c r="G251" s="150">
        <f ca="1">IF(OR(B251=0,D$4=0),0,B251*VLOOKUP(1,Debt!$A$7:$L$17,3,0)/12)</f>
        <v>0</v>
      </c>
      <c r="H251" s="149">
        <f t="shared" ca="1" si="148"/>
        <v>0</v>
      </c>
      <c r="I251" s="122">
        <f t="shared" ca="1" si="149"/>
        <v>0</v>
      </c>
      <c r="J251" s="122">
        <f t="shared" ca="1" si="136"/>
        <v>0</v>
      </c>
      <c r="K251" s="122">
        <f ca="1">IF(H251=0,0,IF(OR(EOMONTH($A251,0)&lt;Debt!$A$5,Debt!$A$5=""),IF(Debt!$A$6=TRUE,IF(Debt!C$5-$D251-$P251-$V251-$AB251-$AH251-$AN251-$AT251-$AZ251-$BF251&gt;H251,H251-J251+M251,Debt!$C$5-$D251-$J251-$P251-$V251-$AB251-$AH251-$AN251-$AT251-$AZ251-$BF251-$E251),0),IF(Debt!$B$5-$D251-$J251-$P251-$V251-$AB251-$AH251-$AN251-$AT251-$AZ251-$BF251-$E251&gt;H251,H251-J251+M251,Debt!$B$5-$D251-$J251-$P251-$V251-$AB251-$AH251-$AN251-$AT251-$AZ251-$BF251-$E251)))</f>
        <v>0</v>
      </c>
      <c r="L251" s="76">
        <f t="shared" ca="1" si="150"/>
        <v>0</v>
      </c>
      <c r="M251" s="150">
        <f ca="1">IF(OR(H251=0,J$4=0),0,H251*VLOOKUP(2,Debt!$A$7:$L$17,3,0)/12)</f>
        <v>0</v>
      </c>
      <c r="N251" s="149">
        <f t="shared" ca="1" si="151"/>
        <v>0</v>
      </c>
      <c r="O251" s="122">
        <f t="shared" ca="1" si="152"/>
        <v>0</v>
      </c>
      <c r="P251" s="122">
        <f t="shared" ca="1" si="137"/>
        <v>0</v>
      </c>
      <c r="Q251" s="122">
        <f ca="1">IF(N251=0,0,IF(OR(EOMONTH($A251,0)&lt;Debt!$A$5,Debt!$A$5=""),IF(Debt!$A$6=TRUE,IF(Debt!$C$5-$D251-$J251-$V251-$AB251-$AH251-$AN251-$AT251-$AZ251-$BF251-$E251-$K251&gt;N251,N251-P251+S251,Debt!$C$5-$D251-$J251-$P251-$V251-$AB251-$AH251-$AN251-$AT251-$AZ251-$BF251-$E251-$K251),0),IF(Debt!$B$5-$D251-$J251-$P251-$V251-$AB251-$AH251-$AN251-$AT251-$AZ251-$BF251-$E251-$K251&gt;N251,N251-P251+S251,Debt!$B$5-$D251-$J251-$P251-$V251-$AB251-$AH251-$AN251-$AT251-$AZ251-$BF251-$E251-$K251)))</f>
        <v>0</v>
      </c>
      <c r="R251" s="76">
        <f t="shared" ca="1" si="153"/>
        <v>0</v>
      </c>
      <c r="S251" s="150">
        <f ca="1">IF(OR(N251=0,P$4=0),0,N251*VLOOKUP(3,Debt!$A$7:$L$17,3,0)/12)</f>
        <v>0</v>
      </c>
      <c r="T251" s="149">
        <f t="shared" ca="1" si="154"/>
        <v>0</v>
      </c>
      <c r="U251" s="122">
        <f t="shared" ca="1" si="155"/>
        <v>0</v>
      </c>
      <c r="V251" s="122">
        <f t="shared" ca="1" si="138"/>
        <v>0</v>
      </c>
      <c r="W251" s="122">
        <f ca="1">IF(T251=0,0,IF(OR(EOMONTH($A251,0)&lt;Debt!$A$5,Debt!$A$5=""),IF(Debt!$A$6=TRUE,IF(Debt!$C$5-$D251-$J251-$P251-$AB251-$AH251-$AN251-$AT251-$AZ251-$BF251-$E251-$K251-$Q251&gt;T251,T251-V251+Y251,Debt!$C$5-$D251-$J251-$P251-$V251-$AB251-$AH251-$AN251-$AT251-$AZ251-$BF251-$E251-$K251-$Q251),0),IF(Debt!$B$5-$D251-$J251-$P251-$V251-$AB251-$AH251-$AN251-$AT251-$AZ251-$BF251-$E251-$K251-$Q251&gt;T251,T251-V251+Y251,Debt!$B$5-$D251-$J251-$P251-$V251-$AB251-$AH251-$AN251-$AT251-$AZ251-$BF251-$E251-$K251-$Q251)))</f>
        <v>0</v>
      </c>
      <c r="X251" s="76">
        <f t="shared" ca="1" si="156"/>
        <v>0</v>
      </c>
      <c r="Y251" s="150">
        <f ca="1">IF(OR(T251=0,V$4=0),0,T251*VLOOKUP(4,Debt!$A$7:$L$17,3,0)/12)</f>
        <v>0</v>
      </c>
      <c r="Z251" s="149">
        <f t="shared" ca="1" si="157"/>
        <v>0</v>
      </c>
      <c r="AA251" s="122">
        <f t="shared" ca="1" si="158"/>
        <v>0</v>
      </c>
      <c r="AB251" s="122">
        <f t="shared" ca="1" si="139"/>
        <v>0</v>
      </c>
      <c r="AC251" s="122">
        <f ca="1">IF(Z251=0,0,IF(OR(EOMONTH($A251,0)&lt;Debt!$A$5,Debt!$A$5=""),IF(Debt!$A$6=TRUE,IF(Debt!$C$5-$D251-$J251-$P251-$V251-$AH251-$AN251-$AT251-$AZ251-$BF251-$E251-$K251-$Q251-$W251&gt;Z251,Z251-AB251+AE251,Debt!$C$5-$D251-$J251-$P251-$V251-$AB251-$AH251-$AN251-$AT251-$AZ251-$BF251-$E251-$K251-$Q251-$W251),0),IF(Debt!$B$5-$D251-$J251-$P251-$V251-$AB251-$AH251-$AN251-$AT251-$AZ251-$BF251-$E251-$K251-$Q251-$W251&gt;Z251,Z251-AB251+AE251,Debt!$B$5-$D251-$J251-$P251-$V251-$AB251-$AH251-$AN251-$AT251-$AZ251-$BF251-$E251-$K251-$Q251-$W251)))</f>
        <v>0</v>
      </c>
      <c r="AD251" s="76">
        <f t="shared" ca="1" si="159"/>
        <v>0</v>
      </c>
      <c r="AE251" s="150">
        <f ca="1">IF(OR(Z251=0,AB$4=0),0,Z251*VLOOKUP(5,Debt!$A$7:$L$17,3,0)/12)</f>
        <v>0</v>
      </c>
      <c r="AF251" s="149">
        <f t="shared" si="160"/>
        <v>0</v>
      </c>
      <c r="AG251" s="122">
        <f t="shared" si="161"/>
        <v>0</v>
      </c>
      <c r="AH251" s="122">
        <f t="shared" si="140"/>
        <v>0</v>
      </c>
      <c r="AI251" s="122">
        <f>IF(AF251=0,0,IF(OR(EOMONTH($A251,0)&lt;Debt!$A$5,Debt!$A$5=""),IF(Debt!$A$6=TRUE,IF(Debt!$C$5-$D251-$J251-$P251-$V251-$AB251-$AN251-$AT251-$AZ251-$BF251-$E251-$K251-$Q251-$W251-$AC251&gt;AF251,AF251-AH251+AK251,Debt!$C$5-$D251-$J251-$P251-$V251-$AB251-$AH251-$AN251-$AT251-$AZ251-$BF251-$E251-$K251-$Q251-$W251-$AC251),0),IF(Debt!$B$5-$D251-$J251-$P251-$V251-$AB251-$AH251-$AN251-$AT251-$AZ251-$BF251-$E251-$K251-$Q251-$W251-$AC251&gt;AF251,AF251-AH251+AK251,Debt!$B$5-$D251-$J251-$P251-$V251-$AB251-$AH251-$AN251-$AT251-$AZ251-$BF251-$E251-$K251-$Q251-$W251-$AC251)))</f>
        <v>0</v>
      </c>
      <c r="AJ251" s="76">
        <f t="shared" si="162"/>
        <v>0</v>
      </c>
      <c r="AK251" s="150">
        <f>IF(OR(AF251=0,AH$4=0),0,AF251*VLOOKUP(6,Debt!$A$7:$L$17,3,0)/12)</f>
        <v>0</v>
      </c>
      <c r="AL251" s="149">
        <f t="shared" si="163"/>
        <v>0</v>
      </c>
      <c r="AM251" s="122">
        <f t="shared" si="164"/>
        <v>0</v>
      </c>
      <c r="AN251" s="122">
        <f t="shared" si="141"/>
        <v>0</v>
      </c>
      <c r="AO251" s="122">
        <f>IF(AL251=0,0,IF(OR(EOMONTH($A251,0)&lt;Debt!$A$5,Debt!$A$5=""),IF(Debt!$A$6=TRUE,IF(Debt!$C$5-$D251-$J251-$P251-$V251-$AB251-$AH251-$AT251-$AZ251-$BF251-$E251-$K251-$Q251-$W251-$AC251-$AI251&gt;AL251,AL251-AN251+AQ251,Debt!$C$5-$D251-$J251-$P251-$V251-$AB251-$AH251-$AN251-$AT251-$AZ251-$BF251-$E251-$K251-$Q251-$W251-$AC251-$AI251),0),IF(Debt!$B$5-$D251-$J251-$P251-$V251-$AB251-$AH251-$AN251-$AT251-$AZ251-$BF251-$E251-$K251-$Q251-$W251-$AC251-$AI251&gt;AL251,AL251-AN251+AQ251,Debt!$B$5-$D251-$J251-$P251-$V251-$AB251-$AH251-$AN251-$AT251-$AZ251-$BF251-$E251-$K251-$Q251-$W251-$AC251-$AI251)))</f>
        <v>0</v>
      </c>
      <c r="AP251" s="76">
        <f t="shared" si="165"/>
        <v>0</v>
      </c>
      <c r="AQ251" s="150">
        <f>IF(OR(AL251=0,AN$4=0),0,AL251*VLOOKUP(7,Debt!$A$7:$L$17,3,0)/12)</f>
        <v>0</v>
      </c>
      <c r="AR251" s="149">
        <f t="shared" si="166"/>
        <v>0</v>
      </c>
      <c r="AS251" s="122">
        <f t="shared" si="167"/>
        <v>0</v>
      </c>
      <c r="AT251" s="122">
        <f t="shared" si="142"/>
        <v>0</v>
      </c>
      <c r="AU251" s="122">
        <f>IF(AR251=0,0,IF(OR(EOMONTH($A251,0)&lt;Debt!$A$5,Debt!$A$5=""),IF(Debt!$A$6=TRUE,IF(Debt!$C$5-$D251-$J251-$P251-$V251-$AB251-$AH251-$AN251-$AZ251-$BF251-$E251-$K251-$Q251-$W251-$AC251-$AI251-$AO251&gt;AR251,AR251-AT251+AW251,Debt!$C$5-$D251-$J251-$P251-$V251-$AB251-$AH251-$AN251-$AT251-$AZ251-$BF251-$E251-$K251-$Q251-$W251-$AC251-$AI251-$AO251),0),IF(Debt!$B$5-$D251-$J251-$P251-$V251-$AB251-$AH251-$AN251-$AT251-$AZ251-$BF251-$E251-$K251-$Q251-$W251-$AC251-$AI251-$AO251&gt;AR251,AR251-AT251+AW251,Debt!$B$5-$D251-$J251-$P251-$V251-$AB251-$AH251-$AN251-$AT251-$AZ251-$BF251-$E251-$K251-$Q251-$W251-$AC251-$AI251-$AO251)))</f>
        <v>0</v>
      </c>
      <c r="AV251" s="76">
        <f t="shared" si="168"/>
        <v>0</v>
      </c>
      <c r="AW251" s="150">
        <f>IF(OR(AR251=0,AT$4=0),0,AR251*VLOOKUP(8,Debt!$A$7:$L$17,3,0)/12)</f>
        <v>0</v>
      </c>
      <c r="AX251" s="149">
        <f t="shared" si="169"/>
        <v>0</v>
      </c>
      <c r="AY251" s="122">
        <f t="shared" si="170"/>
        <v>0</v>
      </c>
      <c r="AZ251" s="122">
        <f t="shared" si="143"/>
        <v>0</v>
      </c>
      <c r="BA251" s="122">
        <f>IF(AX251=0,0,IF(OR(EOMONTH($A251,0)&lt;Debt!$A$5,Debt!$A$5=""),IF(Debt!$A$6=TRUE,IF(Debt!$C$5-$D251-$J251-$P251-$V251-$AB251-$AH251-$AN251-$AT251-$BF251-$E251-$K251-$Q251-$W251-$AC251-$AI251-$AO251-$AU251&gt;AX251,AX251-AZ251+BC251,Debt!$C$5-$D251-$J251-$P251-$V251-$AB251-$AH251-$AN251-$AT251-$AZ251-$BF251-$E251-$K251-$Q251-$W251-$AC251-$AI251-$AO251-$AU251),0),IF(Debt!$B$5-$D251-$J251-$P251-$V251-$AB251-$AH251-$AN251-$AT251-$AZ251-$BF251-$E251-$K251-$Q251-$W251-$AC251-$AI251-$AO251-$AU251&gt;AX251,AX251-AZ251+BC251,Debt!$B$5-$D251-$J251-$P251-$V251-$AB251-$AH251-$AN251-$AT251-$AZ251-$BF251-$E251-$K251-$Q251-$W251-$AC251-$AI251-$AO251-$AU251)))</f>
        <v>0</v>
      </c>
      <c r="BB251" s="76">
        <f t="shared" si="171"/>
        <v>0</v>
      </c>
      <c r="BC251" s="150">
        <f>IF(OR(AX251=0,AZ$4=0),0,AX251*VLOOKUP(9,Debt!$A$7:$L$17,3,0)/12)</f>
        <v>0</v>
      </c>
      <c r="BD251" s="149">
        <f t="shared" si="172"/>
        <v>0</v>
      </c>
      <c r="BE251" s="122">
        <f t="shared" si="173"/>
        <v>0</v>
      </c>
      <c r="BF251" s="122">
        <f t="shared" si="144"/>
        <v>0</v>
      </c>
      <c r="BG251" s="122">
        <f>IF(BD251=0,0,IF(OR(EOMONTH($A251,0)&lt;Debt!$A$5,Debt!$A$5=""),IF(Debt!$A$6=TRUE,IF(Debt!$C$5-$D251-$J251-$P251-$V251-$AB251-$AH251-$AN251-$AT251-$AZ251-$E251-$K251-$Q251-$W251-$AC251-$AI251-$AO251-$AU251-$BA251&gt;BD251,BD251-BF251+BI251,Debt!$C$5-$D251-$J251-$P251-$V251-$AB251-$AH251-$AN251-$AT251-$AZ251-$BF251-$E251-$K251-$Q251-$W251-$AC251-$AI251-$AO251-$AU251-$BA251),0),IF(Debt!$B$5-$D251-$J251-$P251-$V251-$AB251-$AH251-$AN251-$AT251-$AZ251-$BF251-$E251-$K251-$Q251-$W251-$AC251-$AI251-$AO251-$AU251-$BA251&gt;BD251,BD251-BF251+BI251,Debt!$B$5-$D251-$J251-$P251-$V251-$AB251-$AH251-$AN251-$AT251-$AZ251-$BF251-$E251-$K251-$Q251-$W251-$AC251-$AI251-$AO251-$AU251-$BA251)))</f>
        <v>0</v>
      </c>
      <c r="BH251" s="76">
        <f t="shared" si="174"/>
        <v>0</v>
      </c>
      <c r="BI251" s="150">
        <f>IF(OR(BD251=0,BF$4=0),0,BD251*VLOOKUP(10,Debt!$A$7:$L$17,3,0)/12)</f>
        <v>0</v>
      </c>
      <c r="BJ251" s="133">
        <f t="shared" ca="1" si="175"/>
        <v>0</v>
      </c>
      <c r="BK251" s="133">
        <f t="shared" ca="1" si="176"/>
        <v>0</v>
      </c>
      <c r="BL251" s="133">
        <f t="shared" ca="1" si="177"/>
        <v>0</v>
      </c>
      <c r="BM251" s="157">
        <f t="shared" ca="1" si="178"/>
        <v>0</v>
      </c>
    </row>
    <row r="252" spans="1:65" customFormat="1" thickBot="1" x14ac:dyDescent="0.25">
      <c r="A252" s="160">
        <f t="shared" ca="1" si="179"/>
        <v>52413</v>
      </c>
      <c r="B252" s="149">
        <f t="shared" ca="1" si="145"/>
        <v>0</v>
      </c>
      <c r="C252" s="122">
        <f t="shared" ca="1" si="146"/>
        <v>0</v>
      </c>
      <c r="D252" s="122">
        <f t="shared" ca="1" si="135"/>
        <v>0</v>
      </c>
      <c r="E252" s="122">
        <f ca="1">IF(B252=0,0,IF(OR(EOMONTH($A252,0)&lt;Debt!$A$5,Debt!$A$5=""),IF(Debt!$A$6=TRUE,IF(Debt!$C$5-$J252-$P252-$V252-$AB252-$AH252-$AN252-$AT252-$AZ252-$BF252&gt;B252,B252-D252+G252,Debt!$C$5-$D252-$J252-$P252-$V252-$AB252-$AH252-$AN252-$AT252-$AZ252-$BF252),0),IF(Debt!$B$5-$D252-$J252-$P252-$V252-$AB252-$AH252-$AN252-$AT252-$AZ252-$BF252&gt;B252,B252-D252+G252,Debt!$B$5-$D252-$J252-$P252-$V252-$AB252-$AH252-$AN252-$AT252-$AZ252-$BF252)))</f>
        <v>0</v>
      </c>
      <c r="F252" s="76">
        <f t="shared" ca="1" si="147"/>
        <v>0</v>
      </c>
      <c r="G252" s="150">
        <f ca="1">IF(OR(B252=0,D$4=0),0,B252*VLOOKUP(1,Debt!$A$7:$L$17,3,0)/12)</f>
        <v>0</v>
      </c>
      <c r="H252" s="149">
        <f t="shared" ca="1" si="148"/>
        <v>0</v>
      </c>
      <c r="I252" s="122">
        <f t="shared" ca="1" si="149"/>
        <v>0</v>
      </c>
      <c r="J252" s="122">
        <f t="shared" ca="1" si="136"/>
        <v>0</v>
      </c>
      <c r="K252" s="122">
        <f ca="1">IF(H252=0,0,IF(OR(EOMONTH($A252,0)&lt;Debt!$A$5,Debt!$A$5=""),IF(Debt!$A$6=TRUE,IF(Debt!C$5-$D252-$P252-$V252-$AB252-$AH252-$AN252-$AT252-$AZ252-$BF252&gt;H252,H252-J252+M252,Debt!$C$5-$D252-$J252-$P252-$V252-$AB252-$AH252-$AN252-$AT252-$AZ252-$BF252-$E252),0),IF(Debt!$B$5-$D252-$J252-$P252-$V252-$AB252-$AH252-$AN252-$AT252-$AZ252-$BF252-$E252&gt;H252,H252-J252+M252,Debt!$B$5-$D252-$J252-$P252-$V252-$AB252-$AH252-$AN252-$AT252-$AZ252-$BF252-$E252)))</f>
        <v>0</v>
      </c>
      <c r="L252" s="76">
        <f t="shared" ca="1" si="150"/>
        <v>0</v>
      </c>
      <c r="M252" s="150">
        <f ca="1">IF(OR(H252=0,J$4=0),0,H252*VLOOKUP(2,Debt!$A$7:$L$17,3,0)/12)</f>
        <v>0</v>
      </c>
      <c r="N252" s="149">
        <f t="shared" ca="1" si="151"/>
        <v>0</v>
      </c>
      <c r="O252" s="122">
        <f t="shared" ca="1" si="152"/>
        <v>0</v>
      </c>
      <c r="P252" s="122">
        <f t="shared" ca="1" si="137"/>
        <v>0</v>
      </c>
      <c r="Q252" s="122">
        <f ca="1">IF(N252=0,0,IF(OR(EOMONTH($A252,0)&lt;Debt!$A$5,Debt!$A$5=""),IF(Debt!$A$6=TRUE,IF(Debt!$C$5-$D252-$J252-$V252-$AB252-$AH252-$AN252-$AT252-$AZ252-$BF252-$E252-$K252&gt;N252,N252-P252+S252,Debt!$C$5-$D252-$J252-$P252-$V252-$AB252-$AH252-$AN252-$AT252-$AZ252-$BF252-$E252-$K252),0),IF(Debt!$B$5-$D252-$J252-$P252-$V252-$AB252-$AH252-$AN252-$AT252-$AZ252-$BF252-$E252-$K252&gt;N252,N252-P252+S252,Debt!$B$5-$D252-$J252-$P252-$V252-$AB252-$AH252-$AN252-$AT252-$AZ252-$BF252-$E252-$K252)))</f>
        <v>0</v>
      </c>
      <c r="R252" s="76">
        <f t="shared" ca="1" si="153"/>
        <v>0</v>
      </c>
      <c r="S252" s="150">
        <f ca="1">IF(OR(N252=0,P$4=0),0,N252*VLOOKUP(3,Debt!$A$7:$L$17,3,0)/12)</f>
        <v>0</v>
      </c>
      <c r="T252" s="149">
        <f t="shared" ca="1" si="154"/>
        <v>0</v>
      </c>
      <c r="U252" s="122">
        <f t="shared" ca="1" si="155"/>
        <v>0</v>
      </c>
      <c r="V252" s="122">
        <f t="shared" ca="1" si="138"/>
        <v>0</v>
      </c>
      <c r="W252" s="122">
        <f ca="1">IF(T252=0,0,IF(OR(EOMONTH($A252,0)&lt;Debt!$A$5,Debt!$A$5=""),IF(Debt!$A$6=TRUE,IF(Debt!$C$5-$D252-$J252-$P252-$AB252-$AH252-$AN252-$AT252-$AZ252-$BF252-$E252-$K252-$Q252&gt;T252,T252-V252+Y252,Debt!$C$5-$D252-$J252-$P252-$V252-$AB252-$AH252-$AN252-$AT252-$AZ252-$BF252-$E252-$K252-$Q252),0),IF(Debt!$B$5-$D252-$J252-$P252-$V252-$AB252-$AH252-$AN252-$AT252-$AZ252-$BF252-$E252-$K252-$Q252&gt;T252,T252-V252+Y252,Debt!$B$5-$D252-$J252-$P252-$V252-$AB252-$AH252-$AN252-$AT252-$AZ252-$BF252-$E252-$K252-$Q252)))</f>
        <v>0</v>
      </c>
      <c r="X252" s="76">
        <f t="shared" ca="1" si="156"/>
        <v>0</v>
      </c>
      <c r="Y252" s="150">
        <f ca="1">IF(OR(T252=0,V$4=0),0,T252*VLOOKUP(4,Debt!$A$7:$L$17,3,0)/12)</f>
        <v>0</v>
      </c>
      <c r="Z252" s="149">
        <f t="shared" ca="1" si="157"/>
        <v>0</v>
      </c>
      <c r="AA252" s="122">
        <f t="shared" ca="1" si="158"/>
        <v>0</v>
      </c>
      <c r="AB252" s="122">
        <f t="shared" ca="1" si="139"/>
        <v>0</v>
      </c>
      <c r="AC252" s="122">
        <f ca="1">IF(Z252=0,0,IF(OR(EOMONTH($A252,0)&lt;Debt!$A$5,Debt!$A$5=""),IF(Debt!$A$6=TRUE,IF(Debt!$C$5-$D252-$J252-$P252-$V252-$AH252-$AN252-$AT252-$AZ252-$BF252-$E252-$K252-$Q252-$W252&gt;Z252,Z252-AB252+AE252,Debt!$C$5-$D252-$J252-$P252-$V252-$AB252-$AH252-$AN252-$AT252-$AZ252-$BF252-$E252-$K252-$Q252-$W252),0),IF(Debt!$B$5-$D252-$J252-$P252-$V252-$AB252-$AH252-$AN252-$AT252-$AZ252-$BF252-$E252-$K252-$Q252-$W252&gt;Z252,Z252-AB252+AE252,Debt!$B$5-$D252-$J252-$P252-$V252-$AB252-$AH252-$AN252-$AT252-$AZ252-$BF252-$E252-$K252-$Q252-$W252)))</f>
        <v>0</v>
      </c>
      <c r="AD252" s="76">
        <f t="shared" ca="1" si="159"/>
        <v>0</v>
      </c>
      <c r="AE252" s="150">
        <f ca="1">IF(OR(Z252=0,AB$4=0),0,Z252*VLOOKUP(5,Debt!$A$7:$L$17,3,0)/12)</f>
        <v>0</v>
      </c>
      <c r="AF252" s="149">
        <f t="shared" si="160"/>
        <v>0</v>
      </c>
      <c r="AG252" s="122">
        <f t="shared" si="161"/>
        <v>0</v>
      </c>
      <c r="AH252" s="122">
        <f t="shared" si="140"/>
        <v>0</v>
      </c>
      <c r="AI252" s="122">
        <f>IF(AF252=0,0,IF(OR(EOMONTH($A252,0)&lt;Debt!$A$5,Debt!$A$5=""),IF(Debt!$A$6=TRUE,IF(Debt!$C$5-$D252-$J252-$P252-$V252-$AB252-$AN252-$AT252-$AZ252-$BF252-$E252-$K252-$Q252-$W252-$AC252&gt;AF252,AF252-AH252+AK252,Debt!$C$5-$D252-$J252-$P252-$V252-$AB252-$AH252-$AN252-$AT252-$AZ252-$BF252-$E252-$K252-$Q252-$W252-$AC252),0),IF(Debt!$B$5-$D252-$J252-$P252-$V252-$AB252-$AH252-$AN252-$AT252-$AZ252-$BF252-$E252-$K252-$Q252-$W252-$AC252&gt;AF252,AF252-AH252+AK252,Debt!$B$5-$D252-$J252-$P252-$V252-$AB252-$AH252-$AN252-$AT252-$AZ252-$BF252-$E252-$K252-$Q252-$W252-$AC252)))</f>
        <v>0</v>
      </c>
      <c r="AJ252" s="76">
        <f t="shared" si="162"/>
        <v>0</v>
      </c>
      <c r="AK252" s="150">
        <f>IF(OR(AF252=0,AH$4=0),0,AF252*VLOOKUP(6,Debt!$A$7:$L$17,3,0)/12)</f>
        <v>0</v>
      </c>
      <c r="AL252" s="149">
        <f t="shared" si="163"/>
        <v>0</v>
      </c>
      <c r="AM252" s="122">
        <f t="shared" si="164"/>
        <v>0</v>
      </c>
      <c r="AN252" s="122">
        <f t="shared" si="141"/>
        <v>0</v>
      </c>
      <c r="AO252" s="122">
        <f>IF(AL252=0,0,IF(OR(EOMONTH($A252,0)&lt;Debt!$A$5,Debt!$A$5=""),IF(Debt!$A$6=TRUE,IF(Debt!$C$5-$D252-$J252-$P252-$V252-$AB252-$AH252-$AT252-$AZ252-$BF252-$E252-$K252-$Q252-$W252-$AC252-$AI252&gt;AL252,AL252-AN252+AQ252,Debt!$C$5-$D252-$J252-$P252-$V252-$AB252-$AH252-$AN252-$AT252-$AZ252-$BF252-$E252-$K252-$Q252-$W252-$AC252-$AI252),0),IF(Debt!$B$5-$D252-$J252-$P252-$V252-$AB252-$AH252-$AN252-$AT252-$AZ252-$BF252-$E252-$K252-$Q252-$W252-$AC252-$AI252&gt;AL252,AL252-AN252+AQ252,Debt!$B$5-$D252-$J252-$P252-$V252-$AB252-$AH252-$AN252-$AT252-$AZ252-$BF252-$E252-$K252-$Q252-$W252-$AC252-$AI252)))</f>
        <v>0</v>
      </c>
      <c r="AP252" s="76">
        <f t="shared" si="165"/>
        <v>0</v>
      </c>
      <c r="AQ252" s="150">
        <f>IF(OR(AL252=0,AN$4=0),0,AL252*VLOOKUP(7,Debt!$A$7:$L$17,3,0)/12)</f>
        <v>0</v>
      </c>
      <c r="AR252" s="149">
        <f t="shared" si="166"/>
        <v>0</v>
      </c>
      <c r="AS252" s="122">
        <f t="shared" si="167"/>
        <v>0</v>
      </c>
      <c r="AT252" s="122">
        <f t="shared" si="142"/>
        <v>0</v>
      </c>
      <c r="AU252" s="122">
        <f>IF(AR252=0,0,IF(OR(EOMONTH($A252,0)&lt;Debt!$A$5,Debt!$A$5=""),IF(Debt!$A$6=TRUE,IF(Debt!$C$5-$D252-$J252-$P252-$V252-$AB252-$AH252-$AN252-$AZ252-$BF252-$E252-$K252-$Q252-$W252-$AC252-$AI252-$AO252&gt;AR252,AR252-AT252+AW252,Debt!$C$5-$D252-$J252-$P252-$V252-$AB252-$AH252-$AN252-$AT252-$AZ252-$BF252-$E252-$K252-$Q252-$W252-$AC252-$AI252-$AO252),0),IF(Debt!$B$5-$D252-$J252-$P252-$V252-$AB252-$AH252-$AN252-$AT252-$AZ252-$BF252-$E252-$K252-$Q252-$W252-$AC252-$AI252-$AO252&gt;AR252,AR252-AT252+AW252,Debt!$B$5-$D252-$J252-$P252-$V252-$AB252-$AH252-$AN252-$AT252-$AZ252-$BF252-$E252-$K252-$Q252-$W252-$AC252-$AI252-$AO252)))</f>
        <v>0</v>
      </c>
      <c r="AV252" s="76">
        <f t="shared" si="168"/>
        <v>0</v>
      </c>
      <c r="AW252" s="150">
        <f>IF(OR(AR252=0,AT$4=0),0,AR252*VLOOKUP(8,Debt!$A$7:$L$17,3,0)/12)</f>
        <v>0</v>
      </c>
      <c r="AX252" s="149">
        <f t="shared" si="169"/>
        <v>0</v>
      </c>
      <c r="AY252" s="122">
        <f t="shared" si="170"/>
        <v>0</v>
      </c>
      <c r="AZ252" s="122">
        <f t="shared" si="143"/>
        <v>0</v>
      </c>
      <c r="BA252" s="122">
        <f>IF(AX252=0,0,IF(OR(EOMONTH($A252,0)&lt;Debt!$A$5,Debt!$A$5=""),IF(Debt!$A$6=TRUE,IF(Debt!$C$5-$D252-$J252-$P252-$V252-$AB252-$AH252-$AN252-$AT252-$BF252-$E252-$K252-$Q252-$W252-$AC252-$AI252-$AO252-$AU252&gt;AX252,AX252-AZ252+BC252,Debt!$C$5-$D252-$J252-$P252-$V252-$AB252-$AH252-$AN252-$AT252-$AZ252-$BF252-$E252-$K252-$Q252-$W252-$AC252-$AI252-$AO252-$AU252),0),IF(Debt!$B$5-$D252-$J252-$P252-$V252-$AB252-$AH252-$AN252-$AT252-$AZ252-$BF252-$E252-$K252-$Q252-$W252-$AC252-$AI252-$AO252-$AU252&gt;AX252,AX252-AZ252+BC252,Debt!$B$5-$D252-$J252-$P252-$V252-$AB252-$AH252-$AN252-$AT252-$AZ252-$BF252-$E252-$K252-$Q252-$W252-$AC252-$AI252-$AO252-$AU252)))</f>
        <v>0</v>
      </c>
      <c r="BB252" s="76">
        <f t="shared" si="171"/>
        <v>0</v>
      </c>
      <c r="BC252" s="150">
        <f>IF(OR(AX252=0,AZ$4=0),0,AX252*VLOOKUP(9,Debt!$A$7:$L$17,3,0)/12)</f>
        <v>0</v>
      </c>
      <c r="BD252" s="149">
        <f t="shared" si="172"/>
        <v>0</v>
      </c>
      <c r="BE252" s="122">
        <f t="shared" si="173"/>
        <v>0</v>
      </c>
      <c r="BF252" s="122">
        <f t="shared" si="144"/>
        <v>0</v>
      </c>
      <c r="BG252" s="122">
        <f>IF(BD252=0,0,IF(OR(EOMONTH($A252,0)&lt;Debt!$A$5,Debt!$A$5=""),IF(Debt!$A$6=TRUE,IF(Debt!$C$5-$D252-$J252-$P252-$V252-$AB252-$AH252-$AN252-$AT252-$AZ252-$E252-$K252-$Q252-$W252-$AC252-$AI252-$AO252-$AU252-$BA252&gt;BD252,BD252-BF252+BI252,Debt!$C$5-$D252-$J252-$P252-$V252-$AB252-$AH252-$AN252-$AT252-$AZ252-$BF252-$E252-$K252-$Q252-$W252-$AC252-$AI252-$AO252-$AU252-$BA252),0),IF(Debt!$B$5-$D252-$J252-$P252-$V252-$AB252-$AH252-$AN252-$AT252-$AZ252-$BF252-$E252-$K252-$Q252-$W252-$AC252-$AI252-$AO252-$AU252-$BA252&gt;BD252,BD252-BF252+BI252,Debt!$B$5-$D252-$J252-$P252-$V252-$AB252-$AH252-$AN252-$AT252-$AZ252-$BF252-$E252-$K252-$Q252-$W252-$AC252-$AI252-$AO252-$AU252-$BA252)))</f>
        <v>0</v>
      </c>
      <c r="BH252" s="76">
        <f t="shared" si="174"/>
        <v>0</v>
      </c>
      <c r="BI252" s="150">
        <f>IF(OR(BD252=0,BF$4=0),0,BD252*VLOOKUP(10,Debt!$A$7:$L$17,3,0)/12)</f>
        <v>0</v>
      </c>
      <c r="BJ252" s="133">
        <f t="shared" ca="1" si="175"/>
        <v>0</v>
      </c>
      <c r="BK252" s="133">
        <f t="shared" ca="1" si="176"/>
        <v>0</v>
      </c>
      <c r="BL252" s="133">
        <f t="shared" ca="1" si="177"/>
        <v>0</v>
      </c>
      <c r="BM252" s="157">
        <f t="shared" ca="1" si="178"/>
        <v>0</v>
      </c>
    </row>
    <row r="253" spans="1:65" customFormat="1" thickBot="1" x14ac:dyDescent="0.25">
      <c r="A253" s="160">
        <f t="shared" ca="1" si="179"/>
        <v>52444</v>
      </c>
      <c r="B253" s="149">
        <f t="shared" ca="1" si="145"/>
        <v>0</v>
      </c>
      <c r="C253" s="122">
        <f t="shared" ca="1" si="146"/>
        <v>0</v>
      </c>
      <c r="D253" s="122">
        <f t="shared" ca="1" si="135"/>
        <v>0</v>
      </c>
      <c r="E253" s="122">
        <f ca="1">IF(B253=0,0,IF(OR(EOMONTH($A253,0)&lt;Debt!$A$5,Debt!$A$5=""),IF(Debt!$A$6=TRUE,IF(Debt!$C$5-$J253-$P253-$V253-$AB253-$AH253-$AN253-$AT253-$AZ253-$BF253&gt;B253,B253-D253+G253,Debt!$C$5-$D253-$J253-$P253-$V253-$AB253-$AH253-$AN253-$AT253-$AZ253-$BF253),0),IF(Debt!$B$5-$D253-$J253-$P253-$V253-$AB253-$AH253-$AN253-$AT253-$AZ253-$BF253&gt;B253,B253-D253+G253,Debt!$B$5-$D253-$J253-$P253-$V253-$AB253-$AH253-$AN253-$AT253-$AZ253-$BF253)))</f>
        <v>0</v>
      </c>
      <c r="F253" s="76">
        <f t="shared" ca="1" si="147"/>
        <v>0</v>
      </c>
      <c r="G253" s="150">
        <f ca="1">IF(OR(B253=0,D$4=0),0,B253*VLOOKUP(1,Debt!$A$7:$L$17,3,0)/12)</f>
        <v>0</v>
      </c>
      <c r="H253" s="149">
        <f t="shared" ca="1" si="148"/>
        <v>0</v>
      </c>
      <c r="I253" s="122">
        <f t="shared" ca="1" si="149"/>
        <v>0</v>
      </c>
      <c r="J253" s="122">
        <f t="shared" ca="1" si="136"/>
        <v>0</v>
      </c>
      <c r="K253" s="122">
        <f ca="1">IF(H253=0,0,IF(OR(EOMONTH($A253,0)&lt;Debt!$A$5,Debt!$A$5=""),IF(Debt!$A$6=TRUE,IF(Debt!C$5-$D253-$P253-$V253-$AB253-$AH253-$AN253-$AT253-$AZ253-$BF253&gt;H253,H253-J253+M253,Debt!$C$5-$D253-$J253-$P253-$V253-$AB253-$AH253-$AN253-$AT253-$AZ253-$BF253-$E253),0),IF(Debt!$B$5-$D253-$J253-$P253-$V253-$AB253-$AH253-$AN253-$AT253-$AZ253-$BF253-$E253&gt;H253,H253-J253+M253,Debt!$B$5-$D253-$J253-$P253-$V253-$AB253-$AH253-$AN253-$AT253-$AZ253-$BF253-$E253)))</f>
        <v>0</v>
      </c>
      <c r="L253" s="76">
        <f t="shared" ca="1" si="150"/>
        <v>0</v>
      </c>
      <c r="M253" s="150">
        <f ca="1">IF(OR(H253=0,J$4=0),0,H253*VLOOKUP(2,Debt!$A$7:$L$17,3,0)/12)</f>
        <v>0</v>
      </c>
      <c r="N253" s="149">
        <f t="shared" ca="1" si="151"/>
        <v>0</v>
      </c>
      <c r="O253" s="122">
        <f t="shared" ca="1" si="152"/>
        <v>0</v>
      </c>
      <c r="P253" s="122">
        <f t="shared" ca="1" si="137"/>
        <v>0</v>
      </c>
      <c r="Q253" s="122">
        <f ca="1">IF(N253=0,0,IF(OR(EOMONTH($A253,0)&lt;Debt!$A$5,Debt!$A$5=""),IF(Debt!$A$6=TRUE,IF(Debt!$C$5-$D253-$J253-$V253-$AB253-$AH253-$AN253-$AT253-$AZ253-$BF253-$E253-$K253&gt;N253,N253-P253+S253,Debt!$C$5-$D253-$J253-$P253-$V253-$AB253-$AH253-$AN253-$AT253-$AZ253-$BF253-$E253-$K253),0),IF(Debt!$B$5-$D253-$J253-$P253-$V253-$AB253-$AH253-$AN253-$AT253-$AZ253-$BF253-$E253-$K253&gt;N253,N253-P253+S253,Debt!$B$5-$D253-$J253-$P253-$V253-$AB253-$AH253-$AN253-$AT253-$AZ253-$BF253-$E253-$K253)))</f>
        <v>0</v>
      </c>
      <c r="R253" s="76">
        <f t="shared" ca="1" si="153"/>
        <v>0</v>
      </c>
      <c r="S253" s="150">
        <f ca="1">IF(OR(N253=0,P$4=0),0,N253*VLOOKUP(3,Debt!$A$7:$L$17,3,0)/12)</f>
        <v>0</v>
      </c>
      <c r="T253" s="149">
        <f t="shared" ca="1" si="154"/>
        <v>0</v>
      </c>
      <c r="U253" s="122">
        <f t="shared" ca="1" si="155"/>
        <v>0</v>
      </c>
      <c r="V253" s="122">
        <f t="shared" ca="1" si="138"/>
        <v>0</v>
      </c>
      <c r="W253" s="122">
        <f ca="1">IF(T253=0,0,IF(OR(EOMONTH($A253,0)&lt;Debt!$A$5,Debt!$A$5=""),IF(Debt!$A$6=TRUE,IF(Debt!$C$5-$D253-$J253-$P253-$AB253-$AH253-$AN253-$AT253-$AZ253-$BF253-$E253-$K253-$Q253&gt;T253,T253-V253+Y253,Debt!$C$5-$D253-$J253-$P253-$V253-$AB253-$AH253-$AN253-$AT253-$AZ253-$BF253-$E253-$K253-$Q253),0),IF(Debt!$B$5-$D253-$J253-$P253-$V253-$AB253-$AH253-$AN253-$AT253-$AZ253-$BF253-$E253-$K253-$Q253&gt;T253,T253-V253+Y253,Debt!$B$5-$D253-$J253-$P253-$V253-$AB253-$AH253-$AN253-$AT253-$AZ253-$BF253-$E253-$K253-$Q253)))</f>
        <v>0</v>
      </c>
      <c r="X253" s="76">
        <f t="shared" ca="1" si="156"/>
        <v>0</v>
      </c>
      <c r="Y253" s="150">
        <f ca="1">IF(OR(T253=0,V$4=0),0,T253*VLOOKUP(4,Debt!$A$7:$L$17,3,0)/12)</f>
        <v>0</v>
      </c>
      <c r="Z253" s="149">
        <f t="shared" ca="1" si="157"/>
        <v>0</v>
      </c>
      <c r="AA253" s="122">
        <f t="shared" ca="1" si="158"/>
        <v>0</v>
      </c>
      <c r="AB253" s="122">
        <f t="shared" ca="1" si="139"/>
        <v>0</v>
      </c>
      <c r="AC253" s="122">
        <f ca="1">IF(Z253=0,0,IF(OR(EOMONTH($A253,0)&lt;Debt!$A$5,Debt!$A$5=""),IF(Debt!$A$6=TRUE,IF(Debt!$C$5-$D253-$J253-$P253-$V253-$AH253-$AN253-$AT253-$AZ253-$BF253-$E253-$K253-$Q253-$W253&gt;Z253,Z253-AB253+AE253,Debt!$C$5-$D253-$J253-$P253-$V253-$AB253-$AH253-$AN253-$AT253-$AZ253-$BF253-$E253-$K253-$Q253-$W253),0),IF(Debt!$B$5-$D253-$J253-$P253-$V253-$AB253-$AH253-$AN253-$AT253-$AZ253-$BF253-$E253-$K253-$Q253-$W253&gt;Z253,Z253-AB253+AE253,Debt!$B$5-$D253-$J253-$P253-$V253-$AB253-$AH253-$AN253-$AT253-$AZ253-$BF253-$E253-$K253-$Q253-$W253)))</f>
        <v>0</v>
      </c>
      <c r="AD253" s="76">
        <f t="shared" ca="1" si="159"/>
        <v>0</v>
      </c>
      <c r="AE253" s="150">
        <f ca="1">IF(OR(Z253=0,AB$4=0),0,Z253*VLOOKUP(5,Debt!$A$7:$L$17,3,0)/12)</f>
        <v>0</v>
      </c>
      <c r="AF253" s="149">
        <f t="shared" si="160"/>
        <v>0</v>
      </c>
      <c r="AG253" s="122">
        <f t="shared" si="161"/>
        <v>0</v>
      </c>
      <c r="AH253" s="122">
        <f t="shared" si="140"/>
        <v>0</v>
      </c>
      <c r="AI253" s="122">
        <f>IF(AF253=0,0,IF(OR(EOMONTH($A253,0)&lt;Debt!$A$5,Debt!$A$5=""),IF(Debt!$A$6=TRUE,IF(Debt!$C$5-$D253-$J253-$P253-$V253-$AB253-$AN253-$AT253-$AZ253-$BF253-$E253-$K253-$Q253-$W253-$AC253&gt;AF253,AF253-AH253+AK253,Debt!$C$5-$D253-$J253-$P253-$V253-$AB253-$AH253-$AN253-$AT253-$AZ253-$BF253-$E253-$K253-$Q253-$W253-$AC253),0),IF(Debt!$B$5-$D253-$J253-$P253-$V253-$AB253-$AH253-$AN253-$AT253-$AZ253-$BF253-$E253-$K253-$Q253-$W253-$AC253&gt;AF253,AF253-AH253+AK253,Debt!$B$5-$D253-$J253-$P253-$V253-$AB253-$AH253-$AN253-$AT253-$AZ253-$BF253-$E253-$K253-$Q253-$W253-$AC253)))</f>
        <v>0</v>
      </c>
      <c r="AJ253" s="76">
        <f t="shared" si="162"/>
        <v>0</v>
      </c>
      <c r="AK253" s="150">
        <f>IF(OR(AF253=0,AH$4=0),0,AF253*VLOOKUP(6,Debt!$A$7:$L$17,3,0)/12)</f>
        <v>0</v>
      </c>
      <c r="AL253" s="149">
        <f t="shared" si="163"/>
        <v>0</v>
      </c>
      <c r="AM253" s="122">
        <f t="shared" si="164"/>
        <v>0</v>
      </c>
      <c r="AN253" s="122">
        <f t="shared" si="141"/>
        <v>0</v>
      </c>
      <c r="AO253" s="122">
        <f>IF(AL253=0,0,IF(OR(EOMONTH($A253,0)&lt;Debt!$A$5,Debt!$A$5=""),IF(Debt!$A$6=TRUE,IF(Debt!$C$5-$D253-$J253-$P253-$V253-$AB253-$AH253-$AT253-$AZ253-$BF253-$E253-$K253-$Q253-$W253-$AC253-$AI253&gt;AL253,AL253-AN253+AQ253,Debt!$C$5-$D253-$J253-$P253-$V253-$AB253-$AH253-$AN253-$AT253-$AZ253-$BF253-$E253-$K253-$Q253-$W253-$AC253-$AI253),0),IF(Debt!$B$5-$D253-$J253-$P253-$V253-$AB253-$AH253-$AN253-$AT253-$AZ253-$BF253-$E253-$K253-$Q253-$W253-$AC253-$AI253&gt;AL253,AL253-AN253+AQ253,Debt!$B$5-$D253-$J253-$P253-$V253-$AB253-$AH253-$AN253-$AT253-$AZ253-$BF253-$E253-$K253-$Q253-$W253-$AC253-$AI253)))</f>
        <v>0</v>
      </c>
      <c r="AP253" s="76">
        <f t="shared" si="165"/>
        <v>0</v>
      </c>
      <c r="AQ253" s="150">
        <f>IF(OR(AL253=0,AN$4=0),0,AL253*VLOOKUP(7,Debt!$A$7:$L$17,3,0)/12)</f>
        <v>0</v>
      </c>
      <c r="AR253" s="149">
        <f t="shared" si="166"/>
        <v>0</v>
      </c>
      <c r="AS253" s="122">
        <f t="shared" si="167"/>
        <v>0</v>
      </c>
      <c r="AT253" s="122">
        <f t="shared" si="142"/>
        <v>0</v>
      </c>
      <c r="AU253" s="122">
        <f>IF(AR253=0,0,IF(OR(EOMONTH($A253,0)&lt;Debt!$A$5,Debt!$A$5=""),IF(Debt!$A$6=TRUE,IF(Debt!$C$5-$D253-$J253-$P253-$V253-$AB253-$AH253-$AN253-$AZ253-$BF253-$E253-$K253-$Q253-$W253-$AC253-$AI253-$AO253&gt;AR253,AR253-AT253+AW253,Debt!$C$5-$D253-$J253-$P253-$V253-$AB253-$AH253-$AN253-$AT253-$AZ253-$BF253-$E253-$K253-$Q253-$W253-$AC253-$AI253-$AO253),0),IF(Debt!$B$5-$D253-$J253-$P253-$V253-$AB253-$AH253-$AN253-$AT253-$AZ253-$BF253-$E253-$K253-$Q253-$W253-$AC253-$AI253-$AO253&gt;AR253,AR253-AT253+AW253,Debt!$B$5-$D253-$J253-$P253-$V253-$AB253-$AH253-$AN253-$AT253-$AZ253-$BF253-$E253-$K253-$Q253-$W253-$AC253-$AI253-$AO253)))</f>
        <v>0</v>
      </c>
      <c r="AV253" s="76">
        <f t="shared" si="168"/>
        <v>0</v>
      </c>
      <c r="AW253" s="150">
        <f>IF(OR(AR253=0,AT$4=0),0,AR253*VLOOKUP(8,Debt!$A$7:$L$17,3,0)/12)</f>
        <v>0</v>
      </c>
      <c r="AX253" s="149">
        <f t="shared" si="169"/>
        <v>0</v>
      </c>
      <c r="AY253" s="122">
        <f t="shared" si="170"/>
        <v>0</v>
      </c>
      <c r="AZ253" s="122">
        <f t="shared" si="143"/>
        <v>0</v>
      </c>
      <c r="BA253" s="122">
        <f>IF(AX253=0,0,IF(OR(EOMONTH($A253,0)&lt;Debt!$A$5,Debt!$A$5=""),IF(Debt!$A$6=TRUE,IF(Debt!$C$5-$D253-$J253-$P253-$V253-$AB253-$AH253-$AN253-$AT253-$BF253-$E253-$K253-$Q253-$W253-$AC253-$AI253-$AO253-$AU253&gt;AX253,AX253-AZ253+BC253,Debt!$C$5-$D253-$J253-$P253-$V253-$AB253-$AH253-$AN253-$AT253-$AZ253-$BF253-$E253-$K253-$Q253-$W253-$AC253-$AI253-$AO253-$AU253),0),IF(Debt!$B$5-$D253-$J253-$P253-$V253-$AB253-$AH253-$AN253-$AT253-$AZ253-$BF253-$E253-$K253-$Q253-$W253-$AC253-$AI253-$AO253-$AU253&gt;AX253,AX253-AZ253+BC253,Debt!$B$5-$D253-$J253-$P253-$V253-$AB253-$AH253-$AN253-$AT253-$AZ253-$BF253-$E253-$K253-$Q253-$W253-$AC253-$AI253-$AO253-$AU253)))</f>
        <v>0</v>
      </c>
      <c r="BB253" s="76">
        <f t="shared" si="171"/>
        <v>0</v>
      </c>
      <c r="BC253" s="150">
        <f>IF(OR(AX253=0,AZ$4=0),0,AX253*VLOOKUP(9,Debt!$A$7:$L$17,3,0)/12)</f>
        <v>0</v>
      </c>
      <c r="BD253" s="149">
        <f t="shared" si="172"/>
        <v>0</v>
      </c>
      <c r="BE253" s="122">
        <f t="shared" si="173"/>
        <v>0</v>
      </c>
      <c r="BF253" s="122">
        <f t="shared" si="144"/>
        <v>0</v>
      </c>
      <c r="BG253" s="122">
        <f>IF(BD253=0,0,IF(OR(EOMONTH($A253,0)&lt;Debt!$A$5,Debt!$A$5=""),IF(Debt!$A$6=TRUE,IF(Debt!$C$5-$D253-$J253-$P253-$V253-$AB253-$AH253-$AN253-$AT253-$AZ253-$E253-$K253-$Q253-$W253-$AC253-$AI253-$AO253-$AU253-$BA253&gt;BD253,BD253-BF253+BI253,Debt!$C$5-$D253-$J253-$P253-$V253-$AB253-$AH253-$AN253-$AT253-$AZ253-$BF253-$E253-$K253-$Q253-$W253-$AC253-$AI253-$AO253-$AU253-$BA253),0),IF(Debt!$B$5-$D253-$J253-$P253-$V253-$AB253-$AH253-$AN253-$AT253-$AZ253-$BF253-$E253-$K253-$Q253-$W253-$AC253-$AI253-$AO253-$AU253-$BA253&gt;BD253,BD253-BF253+BI253,Debt!$B$5-$D253-$J253-$P253-$V253-$AB253-$AH253-$AN253-$AT253-$AZ253-$BF253-$E253-$K253-$Q253-$W253-$AC253-$AI253-$AO253-$AU253-$BA253)))</f>
        <v>0</v>
      </c>
      <c r="BH253" s="76">
        <f t="shared" si="174"/>
        <v>0</v>
      </c>
      <c r="BI253" s="150">
        <f>IF(OR(BD253=0,BF$4=0),0,BD253*VLOOKUP(10,Debt!$A$7:$L$17,3,0)/12)</f>
        <v>0</v>
      </c>
      <c r="BJ253" s="133">
        <f t="shared" ca="1" si="175"/>
        <v>0</v>
      </c>
      <c r="BK253" s="133">
        <f t="shared" ca="1" si="176"/>
        <v>0</v>
      </c>
      <c r="BL253" s="133">
        <f t="shared" ca="1" si="177"/>
        <v>0</v>
      </c>
      <c r="BM253" s="157">
        <f t="shared" ca="1" si="178"/>
        <v>0</v>
      </c>
    </row>
    <row r="254" spans="1:65" customFormat="1" thickBot="1" x14ac:dyDescent="0.25">
      <c r="A254" s="160">
        <f t="shared" ca="1" si="179"/>
        <v>52475</v>
      </c>
      <c r="B254" s="149">
        <f t="shared" ca="1" si="145"/>
        <v>0</v>
      </c>
      <c r="C254" s="122">
        <f t="shared" ca="1" si="146"/>
        <v>0</v>
      </c>
      <c r="D254" s="122">
        <f t="shared" ca="1" si="135"/>
        <v>0</v>
      </c>
      <c r="E254" s="122">
        <f ca="1">IF(B254=0,0,IF(OR(EOMONTH($A254,0)&lt;Debt!$A$5,Debt!$A$5=""),IF(Debt!$A$6=TRUE,IF(Debt!$C$5-$J254-$P254-$V254-$AB254-$AH254-$AN254-$AT254-$AZ254-$BF254&gt;B254,B254-D254+G254,Debt!$C$5-$D254-$J254-$P254-$V254-$AB254-$AH254-$AN254-$AT254-$AZ254-$BF254),0),IF(Debt!$B$5-$D254-$J254-$P254-$V254-$AB254-$AH254-$AN254-$AT254-$AZ254-$BF254&gt;B254,B254-D254+G254,Debt!$B$5-$D254-$J254-$P254-$V254-$AB254-$AH254-$AN254-$AT254-$AZ254-$BF254)))</f>
        <v>0</v>
      </c>
      <c r="F254" s="76">
        <f t="shared" ca="1" si="147"/>
        <v>0</v>
      </c>
      <c r="G254" s="150">
        <f ca="1">IF(OR(B254=0,D$4=0),0,B254*VLOOKUP(1,Debt!$A$7:$L$17,3,0)/12)</f>
        <v>0</v>
      </c>
      <c r="H254" s="149">
        <f t="shared" ca="1" si="148"/>
        <v>0</v>
      </c>
      <c r="I254" s="122">
        <f t="shared" ca="1" si="149"/>
        <v>0</v>
      </c>
      <c r="J254" s="122">
        <f t="shared" ca="1" si="136"/>
        <v>0</v>
      </c>
      <c r="K254" s="122">
        <f ca="1">IF(H254=0,0,IF(OR(EOMONTH($A254,0)&lt;Debt!$A$5,Debt!$A$5=""),IF(Debt!$A$6=TRUE,IF(Debt!C$5-$D254-$P254-$V254-$AB254-$AH254-$AN254-$AT254-$AZ254-$BF254&gt;H254,H254-J254+M254,Debt!$C$5-$D254-$J254-$P254-$V254-$AB254-$AH254-$AN254-$AT254-$AZ254-$BF254-$E254),0),IF(Debt!$B$5-$D254-$J254-$P254-$V254-$AB254-$AH254-$AN254-$AT254-$AZ254-$BF254-$E254&gt;H254,H254-J254+M254,Debt!$B$5-$D254-$J254-$P254-$V254-$AB254-$AH254-$AN254-$AT254-$AZ254-$BF254-$E254)))</f>
        <v>0</v>
      </c>
      <c r="L254" s="76">
        <f t="shared" ca="1" si="150"/>
        <v>0</v>
      </c>
      <c r="M254" s="150">
        <f ca="1">IF(OR(H254=0,J$4=0),0,H254*VLOOKUP(2,Debt!$A$7:$L$17,3,0)/12)</f>
        <v>0</v>
      </c>
      <c r="N254" s="149">
        <f t="shared" ca="1" si="151"/>
        <v>0</v>
      </c>
      <c r="O254" s="122">
        <f t="shared" ca="1" si="152"/>
        <v>0</v>
      </c>
      <c r="P254" s="122">
        <f t="shared" ca="1" si="137"/>
        <v>0</v>
      </c>
      <c r="Q254" s="122">
        <f ca="1">IF(N254=0,0,IF(OR(EOMONTH($A254,0)&lt;Debt!$A$5,Debt!$A$5=""),IF(Debt!$A$6=TRUE,IF(Debt!$C$5-$D254-$J254-$V254-$AB254-$AH254-$AN254-$AT254-$AZ254-$BF254-$E254-$K254&gt;N254,N254-P254+S254,Debt!$C$5-$D254-$J254-$P254-$V254-$AB254-$AH254-$AN254-$AT254-$AZ254-$BF254-$E254-$K254),0),IF(Debt!$B$5-$D254-$J254-$P254-$V254-$AB254-$AH254-$AN254-$AT254-$AZ254-$BF254-$E254-$K254&gt;N254,N254-P254+S254,Debt!$B$5-$D254-$J254-$P254-$V254-$AB254-$AH254-$AN254-$AT254-$AZ254-$BF254-$E254-$K254)))</f>
        <v>0</v>
      </c>
      <c r="R254" s="76">
        <f t="shared" ca="1" si="153"/>
        <v>0</v>
      </c>
      <c r="S254" s="150">
        <f ca="1">IF(OR(N254=0,P$4=0),0,N254*VLOOKUP(3,Debt!$A$7:$L$17,3,0)/12)</f>
        <v>0</v>
      </c>
      <c r="T254" s="149">
        <f t="shared" ca="1" si="154"/>
        <v>0</v>
      </c>
      <c r="U254" s="122">
        <f t="shared" ca="1" si="155"/>
        <v>0</v>
      </c>
      <c r="V254" s="122">
        <f t="shared" ca="1" si="138"/>
        <v>0</v>
      </c>
      <c r="W254" s="122">
        <f ca="1">IF(T254=0,0,IF(OR(EOMONTH($A254,0)&lt;Debt!$A$5,Debt!$A$5=""),IF(Debt!$A$6=TRUE,IF(Debt!$C$5-$D254-$J254-$P254-$AB254-$AH254-$AN254-$AT254-$AZ254-$BF254-$E254-$K254-$Q254&gt;T254,T254-V254+Y254,Debt!$C$5-$D254-$J254-$P254-$V254-$AB254-$AH254-$AN254-$AT254-$AZ254-$BF254-$E254-$K254-$Q254),0),IF(Debt!$B$5-$D254-$J254-$P254-$V254-$AB254-$AH254-$AN254-$AT254-$AZ254-$BF254-$E254-$K254-$Q254&gt;T254,T254-V254+Y254,Debt!$B$5-$D254-$J254-$P254-$V254-$AB254-$AH254-$AN254-$AT254-$AZ254-$BF254-$E254-$K254-$Q254)))</f>
        <v>0</v>
      </c>
      <c r="X254" s="76">
        <f t="shared" ca="1" si="156"/>
        <v>0</v>
      </c>
      <c r="Y254" s="150">
        <f ca="1">IF(OR(T254=0,V$4=0),0,T254*VLOOKUP(4,Debt!$A$7:$L$17,3,0)/12)</f>
        <v>0</v>
      </c>
      <c r="Z254" s="149">
        <f t="shared" ca="1" si="157"/>
        <v>0</v>
      </c>
      <c r="AA254" s="122">
        <f t="shared" ca="1" si="158"/>
        <v>0</v>
      </c>
      <c r="AB254" s="122">
        <f t="shared" ca="1" si="139"/>
        <v>0</v>
      </c>
      <c r="AC254" s="122">
        <f ca="1">IF(Z254=0,0,IF(OR(EOMONTH($A254,0)&lt;Debt!$A$5,Debt!$A$5=""),IF(Debt!$A$6=TRUE,IF(Debt!$C$5-$D254-$J254-$P254-$V254-$AH254-$AN254-$AT254-$AZ254-$BF254-$E254-$K254-$Q254-$W254&gt;Z254,Z254-AB254+AE254,Debt!$C$5-$D254-$J254-$P254-$V254-$AB254-$AH254-$AN254-$AT254-$AZ254-$BF254-$E254-$K254-$Q254-$W254),0),IF(Debt!$B$5-$D254-$J254-$P254-$V254-$AB254-$AH254-$AN254-$AT254-$AZ254-$BF254-$E254-$K254-$Q254-$W254&gt;Z254,Z254-AB254+AE254,Debt!$B$5-$D254-$J254-$P254-$V254-$AB254-$AH254-$AN254-$AT254-$AZ254-$BF254-$E254-$K254-$Q254-$W254)))</f>
        <v>0</v>
      </c>
      <c r="AD254" s="76">
        <f t="shared" ca="1" si="159"/>
        <v>0</v>
      </c>
      <c r="AE254" s="150">
        <f ca="1">IF(OR(Z254=0,AB$4=0),0,Z254*VLOOKUP(5,Debt!$A$7:$L$17,3,0)/12)</f>
        <v>0</v>
      </c>
      <c r="AF254" s="149">
        <f t="shared" si="160"/>
        <v>0</v>
      </c>
      <c r="AG254" s="122">
        <f t="shared" si="161"/>
        <v>0</v>
      </c>
      <c r="AH254" s="122">
        <f t="shared" si="140"/>
        <v>0</v>
      </c>
      <c r="AI254" s="122">
        <f>IF(AF254=0,0,IF(OR(EOMONTH($A254,0)&lt;Debt!$A$5,Debt!$A$5=""),IF(Debt!$A$6=TRUE,IF(Debt!$C$5-$D254-$J254-$P254-$V254-$AB254-$AN254-$AT254-$AZ254-$BF254-$E254-$K254-$Q254-$W254-$AC254&gt;AF254,AF254-AH254+AK254,Debt!$C$5-$D254-$J254-$P254-$V254-$AB254-$AH254-$AN254-$AT254-$AZ254-$BF254-$E254-$K254-$Q254-$W254-$AC254),0),IF(Debt!$B$5-$D254-$J254-$P254-$V254-$AB254-$AH254-$AN254-$AT254-$AZ254-$BF254-$E254-$K254-$Q254-$W254-$AC254&gt;AF254,AF254-AH254+AK254,Debt!$B$5-$D254-$J254-$P254-$V254-$AB254-$AH254-$AN254-$AT254-$AZ254-$BF254-$E254-$K254-$Q254-$W254-$AC254)))</f>
        <v>0</v>
      </c>
      <c r="AJ254" s="76">
        <f t="shared" si="162"/>
        <v>0</v>
      </c>
      <c r="AK254" s="150">
        <f>IF(OR(AF254=0,AH$4=0),0,AF254*VLOOKUP(6,Debt!$A$7:$L$17,3,0)/12)</f>
        <v>0</v>
      </c>
      <c r="AL254" s="149">
        <f t="shared" si="163"/>
        <v>0</v>
      </c>
      <c r="AM254" s="122">
        <f t="shared" si="164"/>
        <v>0</v>
      </c>
      <c r="AN254" s="122">
        <f t="shared" si="141"/>
        <v>0</v>
      </c>
      <c r="AO254" s="122">
        <f>IF(AL254=0,0,IF(OR(EOMONTH($A254,0)&lt;Debt!$A$5,Debt!$A$5=""),IF(Debt!$A$6=TRUE,IF(Debt!$C$5-$D254-$J254-$P254-$V254-$AB254-$AH254-$AT254-$AZ254-$BF254-$E254-$K254-$Q254-$W254-$AC254-$AI254&gt;AL254,AL254-AN254+AQ254,Debt!$C$5-$D254-$J254-$P254-$V254-$AB254-$AH254-$AN254-$AT254-$AZ254-$BF254-$E254-$K254-$Q254-$W254-$AC254-$AI254),0),IF(Debt!$B$5-$D254-$J254-$P254-$V254-$AB254-$AH254-$AN254-$AT254-$AZ254-$BF254-$E254-$K254-$Q254-$W254-$AC254-$AI254&gt;AL254,AL254-AN254+AQ254,Debt!$B$5-$D254-$J254-$P254-$V254-$AB254-$AH254-$AN254-$AT254-$AZ254-$BF254-$E254-$K254-$Q254-$W254-$AC254-$AI254)))</f>
        <v>0</v>
      </c>
      <c r="AP254" s="76">
        <f t="shared" si="165"/>
        <v>0</v>
      </c>
      <c r="AQ254" s="150">
        <f>IF(OR(AL254=0,AN$4=0),0,AL254*VLOOKUP(7,Debt!$A$7:$L$17,3,0)/12)</f>
        <v>0</v>
      </c>
      <c r="AR254" s="149">
        <f t="shared" si="166"/>
        <v>0</v>
      </c>
      <c r="AS254" s="122">
        <f t="shared" si="167"/>
        <v>0</v>
      </c>
      <c r="AT254" s="122">
        <f t="shared" si="142"/>
        <v>0</v>
      </c>
      <c r="AU254" s="122">
        <f>IF(AR254=0,0,IF(OR(EOMONTH($A254,0)&lt;Debt!$A$5,Debt!$A$5=""),IF(Debt!$A$6=TRUE,IF(Debt!$C$5-$D254-$J254-$P254-$V254-$AB254-$AH254-$AN254-$AZ254-$BF254-$E254-$K254-$Q254-$W254-$AC254-$AI254-$AO254&gt;AR254,AR254-AT254+AW254,Debt!$C$5-$D254-$J254-$P254-$V254-$AB254-$AH254-$AN254-$AT254-$AZ254-$BF254-$E254-$K254-$Q254-$W254-$AC254-$AI254-$AO254),0),IF(Debt!$B$5-$D254-$J254-$P254-$V254-$AB254-$AH254-$AN254-$AT254-$AZ254-$BF254-$E254-$K254-$Q254-$W254-$AC254-$AI254-$AO254&gt;AR254,AR254-AT254+AW254,Debt!$B$5-$D254-$J254-$P254-$V254-$AB254-$AH254-$AN254-$AT254-$AZ254-$BF254-$E254-$K254-$Q254-$W254-$AC254-$AI254-$AO254)))</f>
        <v>0</v>
      </c>
      <c r="AV254" s="76">
        <f t="shared" si="168"/>
        <v>0</v>
      </c>
      <c r="AW254" s="150">
        <f>IF(OR(AR254=0,AT$4=0),0,AR254*VLOOKUP(8,Debt!$A$7:$L$17,3,0)/12)</f>
        <v>0</v>
      </c>
      <c r="AX254" s="149">
        <f t="shared" si="169"/>
        <v>0</v>
      </c>
      <c r="AY254" s="122">
        <f t="shared" si="170"/>
        <v>0</v>
      </c>
      <c r="AZ254" s="122">
        <f t="shared" si="143"/>
        <v>0</v>
      </c>
      <c r="BA254" s="122">
        <f>IF(AX254=0,0,IF(OR(EOMONTH($A254,0)&lt;Debt!$A$5,Debt!$A$5=""),IF(Debt!$A$6=TRUE,IF(Debt!$C$5-$D254-$J254-$P254-$V254-$AB254-$AH254-$AN254-$AT254-$BF254-$E254-$K254-$Q254-$W254-$AC254-$AI254-$AO254-$AU254&gt;AX254,AX254-AZ254+BC254,Debt!$C$5-$D254-$J254-$P254-$V254-$AB254-$AH254-$AN254-$AT254-$AZ254-$BF254-$E254-$K254-$Q254-$W254-$AC254-$AI254-$AO254-$AU254),0),IF(Debt!$B$5-$D254-$J254-$P254-$V254-$AB254-$AH254-$AN254-$AT254-$AZ254-$BF254-$E254-$K254-$Q254-$W254-$AC254-$AI254-$AO254-$AU254&gt;AX254,AX254-AZ254+BC254,Debt!$B$5-$D254-$J254-$P254-$V254-$AB254-$AH254-$AN254-$AT254-$AZ254-$BF254-$E254-$K254-$Q254-$W254-$AC254-$AI254-$AO254-$AU254)))</f>
        <v>0</v>
      </c>
      <c r="BB254" s="76">
        <f t="shared" si="171"/>
        <v>0</v>
      </c>
      <c r="BC254" s="150">
        <f>IF(OR(AX254=0,AZ$4=0),0,AX254*VLOOKUP(9,Debt!$A$7:$L$17,3,0)/12)</f>
        <v>0</v>
      </c>
      <c r="BD254" s="149">
        <f t="shared" si="172"/>
        <v>0</v>
      </c>
      <c r="BE254" s="122">
        <f t="shared" si="173"/>
        <v>0</v>
      </c>
      <c r="BF254" s="122">
        <f t="shared" si="144"/>
        <v>0</v>
      </c>
      <c r="BG254" s="122">
        <f>IF(BD254=0,0,IF(OR(EOMONTH($A254,0)&lt;Debt!$A$5,Debt!$A$5=""),IF(Debt!$A$6=TRUE,IF(Debt!$C$5-$D254-$J254-$P254-$V254-$AB254-$AH254-$AN254-$AT254-$AZ254-$E254-$K254-$Q254-$W254-$AC254-$AI254-$AO254-$AU254-$BA254&gt;BD254,BD254-BF254+BI254,Debt!$C$5-$D254-$J254-$P254-$V254-$AB254-$AH254-$AN254-$AT254-$AZ254-$BF254-$E254-$K254-$Q254-$W254-$AC254-$AI254-$AO254-$AU254-$BA254),0),IF(Debt!$B$5-$D254-$J254-$P254-$V254-$AB254-$AH254-$AN254-$AT254-$AZ254-$BF254-$E254-$K254-$Q254-$W254-$AC254-$AI254-$AO254-$AU254-$BA254&gt;BD254,BD254-BF254+BI254,Debt!$B$5-$D254-$J254-$P254-$V254-$AB254-$AH254-$AN254-$AT254-$AZ254-$BF254-$E254-$K254-$Q254-$W254-$AC254-$AI254-$AO254-$AU254-$BA254)))</f>
        <v>0</v>
      </c>
      <c r="BH254" s="76">
        <f t="shared" si="174"/>
        <v>0</v>
      </c>
      <c r="BI254" s="150">
        <f>IF(OR(BD254=0,BF$4=0),0,BD254*VLOOKUP(10,Debt!$A$7:$L$17,3,0)/12)</f>
        <v>0</v>
      </c>
      <c r="BJ254" s="133">
        <f t="shared" ca="1" si="175"/>
        <v>0</v>
      </c>
      <c r="BK254" s="133">
        <f t="shared" ca="1" si="176"/>
        <v>0</v>
      </c>
      <c r="BL254" s="133">
        <f t="shared" ca="1" si="177"/>
        <v>0</v>
      </c>
      <c r="BM254" s="157">
        <f t="shared" ca="1" si="178"/>
        <v>0</v>
      </c>
    </row>
    <row r="255" spans="1:65" customFormat="1" thickBot="1" x14ac:dyDescent="0.25">
      <c r="A255" s="160">
        <f t="shared" ca="1" si="179"/>
        <v>52505</v>
      </c>
      <c r="B255" s="149">
        <f t="shared" ca="1" si="145"/>
        <v>0</v>
      </c>
      <c r="C255" s="122">
        <f t="shared" ca="1" si="146"/>
        <v>0</v>
      </c>
      <c r="D255" s="122">
        <f t="shared" ca="1" si="135"/>
        <v>0</v>
      </c>
      <c r="E255" s="122">
        <f ca="1">IF(B255=0,0,IF(OR(EOMONTH($A255,0)&lt;Debt!$A$5,Debt!$A$5=""),IF(Debt!$A$6=TRUE,IF(Debt!$C$5-$J255-$P255-$V255-$AB255-$AH255-$AN255-$AT255-$AZ255-$BF255&gt;B255,B255-D255+G255,Debt!$C$5-$D255-$J255-$P255-$V255-$AB255-$AH255-$AN255-$AT255-$AZ255-$BF255),0),IF(Debt!$B$5-$D255-$J255-$P255-$V255-$AB255-$AH255-$AN255-$AT255-$AZ255-$BF255&gt;B255,B255-D255+G255,Debt!$B$5-$D255-$J255-$P255-$V255-$AB255-$AH255-$AN255-$AT255-$AZ255-$BF255)))</f>
        <v>0</v>
      </c>
      <c r="F255" s="76">
        <f t="shared" ca="1" si="147"/>
        <v>0</v>
      </c>
      <c r="G255" s="150">
        <f ca="1">IF(OR(B255=0,D$4=0),0,B255*VLOOKUP(1,Debt!$A$7:$L$17,3,0)/12)</f>
        <v>0</v>
      </c>
      <c r="H255" s="149">
        <f t="shared" ca="1" si="148"/>
        <v>0</v>
      </c>
      <c r="I255" s="122">
        <f t="shared" ca="1" si="149"/>
        <v>0</v>
      </c>
      <c r="J255" s="122">
        <f t="shared" ca="1" si="136"/>
        <v>0</v>
      </c>
      <c r="K255" s="122">
        <f ca="1">IF(H255=0,0,IF(OR(EOMONTH($A255,0)&lt;Debt!$A$5,Debt!$A$5=""),IF(Debt!$A$6=TRUE,IF(Debt!C$5-$D255-$P255-$V255-$AB255-$AH255-$AN255-$AT255-$AZ255-$BF255&gt;H255,H255-J255+M255,Debt!$C$5-$D255-$J255-$P255-$V255-$AB255-$AH255-$AN255-$AT255-$AZ255-$BF255-$E255),0),IF(Debt!$B$5-$D255-$J255-$P255-$V255-$AB255-$AH255-$AN255-$AT255-$AZ255-$BF255-$E255&gt;H255,H255-J255+M255,Debt!$B$5-$D255-$J255-$P255-$V255-$AB255-$AH255-$AN255-$AT255-$AZ255-$BF255-$E255)))</f>
        <v>0</v>
      </c>
      <c r="L255" s="76">
        <f t="shared" ca="1" si="150"/>
        <v>0</v>
      </c>
      <c r="M255" s="150">
        <f ca="1">IF(OR(H255=0,J$4=0),0,H255*VLOOKUP(2,Debt!$A$7:$L$17,3,0)/12)</f>
        <v>0</v>
      </c>
      <c r="N255" s="149">
        <f t="shared" ca="1" si="151"/>
        <v>0</v>
      </c>
      <c r="O255" s="122">
        <f t="shared" ca="1" si="152"/>
        <v>0</v>
      </c>
      <c r="P255" s="122">
        <f t="shared" ca="1" si="137"/>
        <v>0</v>
      </c>
      <c r="Q255" s="122">
        <f ca="1">IF(N255=0,0,IF(OR(EOMONTH($A255,0)&lt;Debt!$A$5,Debt!$A$5=""),IF(Debt!$A$6=TRUE,IF(Debt!$C$5-$D255-$J255-$V255-$AB255-$AH255-$AN255-$AT255-$AZ255-$BF255-$E255-$K255&gt;N255,N255-P255+S255,Debt!$C$5-$D255-$J255-$P255-$V255-$AB255-$AH255-$AN255-$AT255-$AZ255-$BF255-$E255-$K255),0),IF(Debt!$B$5-$D255-$J255-$P255-$V255-$AB255-$AH255-$AN255-$AT255-$AZ255-$BF255-$E255-$K255&gt;N255,N255-P255+S255,Debt!$B$5-$D255-$J255-$P255-$V255-$AB255-$AH255-$AN255-$AT255-$AZ255-$BF255-$E255-$K255)))</f>
        <v>0</v>
      </c>
      <c r="R255" s="76">
        <f t="shared" ca="1" si="153"/>
        <v>0</v>
      </c>
      <c r="S255" s="150">
        <f ca="1">IF(OR(N255=0,P$4=0),0,N255*VLOOKUP(3,Debt!$A$7:$L$17,3,0)/12)</f>
        <v>0</v>
      </c>
      <c r="T255" s="149">
        <f t="shared" ca="1" si="154"/>
        <v>0</v>
      </c>
      <c r="U255" s="122">
        <f t="shared" ca="1" si="155"/>
        <v>0</v>
      </c>
      <c r="V255" s="122">
        <f t="shared" ca="1" si="138"/>
        <v>0</v>
      </c>
      <c r="W255" s="122">
        <f ca="1">IF(T255=0,0,IF(OR(EOMONTH($A255,0)&lt;Debt!$A$5,Debt!$A$5=""),IF(Debt!$A$6=TRUE,IF(Debt!$C$5-$D255-$J255-$P255-$AB255-$AH255-$AN255-$AT255-$AZ255-$BF255-$E255-$K255-$Q255&gt;T255,T255-V255+Y255,Debt!$C$5-$D255-$J255-$P255-$V255-$AB255-$AH255-$AN255-$AT255-$AZ255-$BF255-$E255-$K255-$Q255),0),IF(Debt!$B$5-$D255-$J255-$P255-$V255-$AB255-$AH255-$AN255-$AT255-$AZ255-$BF255-$E255-$K255-$Q255&gt;T255,T255-V255+Y255,Debt!$B$5-$D255-$J255-$P255-$V255-$AB255-$AH255-$AN255-$AT255-$AZ255-$BF255-$E255-$K255-$Q255)))</f>
        <v>0</v>
      </c>
      <c r="X255" s="76">
        <f t="shared" ca="1" si="156"/>
        <v>0</v>
      </c>
      <c r="Y255" s="150">
        <f ca="1">IF(OR(T255=0,V$4=0),0,T255*VLOOKUP(4,Debt!$A$7:$L$17,3,0)/12)</f>
        <v>0</v>
      </c>
      <c r="Z255" s="149">
        <f t="shared" ca="1" si="157"/>
        <v>0</v>
      </c>
      <c r="AA255" s="122">
        <f t="shared" ca="1" si="158"/>
        <v>0</v>
      </c>
      <c r="AB255" s="122">
        <f t="shared" ca="1" si="139"/>
        <v>0</v>
      </c>
      <c r="AC255" s="122">
        <f ca="1">IF(Z255=0,0,IF(OR(EOMONTH($A255,0)&lt;Debt!$A$5,Debt!$A$5=""),IF(Debt!$A$6=TRUE,IF(Debt!$C$5-$D255-$J255-$P255-$V255-$AH255-$AN255-$AT255-$AZ255-$BF255-$E255-$K255-$Q255-$W255&gt;Z255,Z255-AB255+AE255,Debt!$C$5-$D255-$J255-$P255-$V255-$AB255-$AH255-$AN255-$AT255-$AZ255-$BF255-$E255-$K255-$Q255-$W255),0),IF(Debt!$B$5-$D255-$J255-$P255-$V255-$AB255-$AH255-$AN255-$AT255-$AZ255-$BF255-$E255-$K255-$Q255-$W255&gt;Z255,Z255-AB255+AE255,Debt!$B$5-$D255-$J255-$P255-$V255-$AB255-$AH255-$AN255-$AT255-$AZ255-$BF255-$E255-$K255-$Q255-$W255)))</f>
        <v>0</v>
      </c>
      <c r="AD255" s="76">
        <f t="shared" ca="1" si="159"/>
        <v>0</v>
      </c>
      <c r="AE255" s="150">
        <f ca="1">IF(OR(Z255=0,AB$4=0),0,Z255*VLOOKUP(5,Debt!$A$7:$L$17,3,0)/12)</f>
        <v>0</v>
      </c>
      <c r="AF255" s="149">
        <f t="shared" si="160"/>
        <v>0</v>
      </c>
      <c r="AG255" s="122">
        <f t="shared" si="161"/>
        <v>0</v>
      </c>
      <c r="AH255" s="122">
        <f t="shared" si="140"/>
        <v>0</v>
      </c>
      <c r="AI255" s="122">
        <f>IF(AF255=0,0,IF(OR(EOMONTH($A255,0)&lt;Debt!$A$5,Debt!$A$5=""),IF(Debt!$A$6=TRUE,IF(Debt!$C$5-$D255-$J255-$P255-$V255-$AB255-$AN255-$AT255-$AZ255-$BF255-$E255-$K255-$Q255-$W255-$AC255&gt;AF255,AF255-AH255+AK255,Debt!$C$5-$D255-$J255-$P255-$V255-$AB255-$AH255-$AN255-$AT255-$AZ255-$BF255-$E255-$K255-$Q255-$W255-$AC255),0),IF(Debt!$B$5-$D255-$J255-$P255-$V255-$AB255-$AH255-$AN255-$AT255-$AZ255-$BF255-$E255-$K255-$Q255-$W255-$AC255&gt;AF255,AF255-AH255+AK255,Debt!$B$5-$D255-$J255-$P255-$V255-$AB255-$AH255-$AN255-$AT255-$AZ255-$BF255-$E255-$K255-$Q255-$W255-$AC255)))</f>
        <v>0</v>
      </c>
      <c r="AJ255" s="76">
        <f t="shared" si="162"/>
        <v>0</v>
      </c>
      <c r="AK255" s="150">
        <f>IF(OR(AF255=0,AH$4=0),0,AF255*VLOOKUP(6,Debt!$A$7:$L$17,3,0)/12)</f>
        <v>0</v>
      </c>
      <c r="AL255" s="149">
        <f t="shared" si="163"/>
        <v>0</v>
      </c>
      <c r="AM255" s="122">
        <f t="shared" si="164"/>
        <v>0</v>
      </c>
      <c r="AN255" s="122">
        <f t="shared" si="141"/>
        <v>0</v>
      </c>
      <c r="AO255" s="122">
        <f>IF(AL255=0,0,IF(OR(EOMONTH($A255,0)&lt;Debt!$A$5,Debt!$A$5=""),IF(Debt!$A$6=TRUE,IF(Debt!$C$5-$D255-$J255-$P255-$V255-$AB255-$AH255-$AT255-$AZ255-$BF255-$E255-$K255-$Q255-$W255-$AC255-$AI255&gt;AL255,AL255-AN255+AQ255,Debt!$C$5-$D255-$J255-$P255-$V255-$AB255-$AH255-$AN255-$AT255-$AZ255-$BF255-$E255-$K255-$Q255-$W255-$AC255-$AI255),0),IF(Debt!$B$5-$D255-$J255-$P255-$V255-$AB255-$AH255-$AN255-$AT255-$AZ255-$BF255-$E255-$K255-$Q255-$W255-$AC255-$AI255&gt;AL255,AL255-AN255+AQ255,Debt!$B$5-$D255-$J255-$P255-$V255-$AB255-$AH255-$AN255-$AT255-$AZ255-$BF255-$E255-$K255-$Q255-$W255-$AC255-$AI255)))</f>
        <v>0</v>
      </c>
      <c r="AP255" s="76">
        <f t="shared" si="165"/>
        <v>0</v>
      </c>
      <c r="AQ255" s="150">
        <f>IF(OR(AL255=0,AN$4=0),0,AL255*VLOOKUP(7,Debt!$A$7:$L$17,3,0)/12)</f>
        <v>0</v>
      </c>
      <c r="AR255" s="149">
        <f t="shared" si="166"/>
        <v>0</v>
      </c>
      <c r="AS255" s="122">
        <f t="shared" si="167"/>
        <v>0</v>
      </c>
      <c r="AT255" s="122">
        <f t="shared" si="142"/>
        <v>0</v>
      </c>
      <c r="AU255" s="122">
        <f>IF(AR255=0,0,IF(OR(EOMONTH($A255,0)&lt;Debt!$A$5,Debt!$A$5=""),IF(Debt!$A$6=TRUE,IF(Debt!$C$5-$D255-$J255-$P255-$V255-$AB255-$AH255-$AN255-$AZ255-$BF255-$E255-$K255-$Q255-$W255-$AC255-$AI255-$AO255&gt;AR255,AR255-AT255+AW255,Debt!$C$5-$D255-$J255-$P255-$V255-$AB255-$AH255-$AN255-$AT255-$AZ255-$BF255-$E255-$K255-$Q255-$W255-$AC255-$AI255-$AO255),0),IF(Debt!$B$5-$D255-$J255-$P255-$V255-$AB255-$AH255-$AN255-$AT255-$AZ255-$BF255-$E255-$K255-$Q255-$W255-$AC255-$AI255-$AO255&gt;AR255,AR255-AT255+AW255,Debt!$B$5-$D255-$J255-$P255-$V255-$AB255-$AH255-$AN255-$AT255-$AZ255-$BF255-$E255-$K255-$Q255-$W255-$AC255-$AI255-$AO255)))</f>
        <v>0</v>
      </c>
      <c r="AV255" s="76">
        <f t="shared" si="168"/>
        <v>0</v>
      </c>
      <c r="AW255" s="150">
        <f>IF(OR(AR255=0,AT$4=0),0,AR255*VLOOKUP(8,Debt!$A$7:$L$17,3,0)/12)</f>
        <v>0</v>
      </c>
      <c r="AX255" s="149">
        <f t="shared" si="169"/>
        <v>0</v>
      </c>
      <c r="AY255" s="122">
        <f t="shared" si="170"/>
        <v>0</v>
      </c>
      <c r="AZ255" s="122">
        <f t="shared" si="143"/>
        <v>0</v>
      </c>
      <c r="BA255" s="122">
        <f>IF(AX255=0,0,IF(OR(EOMONTH($A255,0)&lt;Debt!$A$5,Debt!$A$5=""),IF(Debt!$A$6=TRUE,IF(Debt!$C$5-$D255-$J255-$P255-$V255-$AB255-$AH255-$AN255-$AT255-$BF255-$E255-$K255-$Q255-$W255-$AC255-$AI255-$AO255-$AU255&gt;AX255,AX255-AZ255+BC255,Debt!$C$5-$D255-$J255-$P255-$V255-$AB255-$AH255-$AN255-$AT255-$AZ255-$BF255-$E255-$K255-$Q255-$W255-$AC255-$AI255-$AO255-$AU255),0),IF(Debt!$B$5-$D255-$J255-$P255-$V255-$AB255-$AH255-$AN255-$AT255-$AZ255-$BF255-$E255-$K255-$Q255-$W255-$AC255-$AI255-$AO255-$AU255&gt;AX255,AX255-AZ255+BC255,Debt!$B$5-$D255-$J255-$P255-$V255-$AB255-$AH255-$AN255-$AT255-$AZ255-$BF255-$E255-$K255-$Q255-$W255-$AC255-$AI255-$AO255-$AU255)))</f>
        <v>0</v>
      </c>
      <c r="BB255" s="76">
        <f t="shared" si="171"/>
        <v>0</v>
      </c>
      <c r="BC255" s="150">
        <f>IF(OR(AX255=0,AZ$4=0),0,AX255*VLOOKUP(9,Debt!$A$7:$L$17,3,0)/12)</f>
        <v>0</v>
      </c>
      <c r="BD255" s="149">
        <f t="shared" si="172"/>
        <v>0</v>
      </c>
      <c r="BE255" s="122">
        <f t="shared" si="173"/>
        <v>0</v>
      </c>
      <c r="BF255" s="122">
        <f t="shared" si="144"/>
        <v>0</v>
      </c>
      <c r="BG255" s="122">
        <f>IF(BD255=0,0,IF(OR(EOMONTH($A255,0)&lt;Debt!$A$5,Debt!$A$5=""),IF(Debt!$A$6=TRUE,IF(Debt!$C$5-$D255-$J255-$P255-$V255-$AB255-$AH255-$AN255-$AT255-$AZ255-$E255-$K255-$Q255-$W255-$AC255-$AI255-$AO255-$AU255-$BA255&gt;BD255,BD255-BF255+BI255,Debt!$C$5-$D255-$J255-$P255-$V255-$AB255-$AH255-$AN255-$AT255-$AZ255-$BF255-$E255-$K255-$Q255-$W255-$AC255-$AI255-$AO255-$AU255-$BA255),0),IF(Debt!$B$5-$D255-$J255-$P255-$V255-$AB255-$AH255-$AN255-$AT255-$AZ255-$BF255-$E255-$K255-$Q255-$W255-$AC255-$AI255-$AO255-$AU255-$BA255&gt;BD255,BD255-BF255+BI255,Debt!$B$5-$D255-$J255-$P255-$V255-$AB255-$AH255-$AN255-$AT255-$AZ255-$BF255-$E255-$K255-$Q255-$W255-$AC255-$AI255-$AO255-$AU255-$BA255)))</f>
        <v>0</v>
      </c>
      <c r="BH255" s="76">
        <f t="shared" si="174"/>
        <v>0</v>
      </c>
      <c r="BI255" s="150">
        <f>IF(OR(BD255=0,BF$4=0),0,BD255*VLOOKUP(10,Debt!$A$7:$L$17,3,0)/12)</f>
        <v>0</v>
      </c>
      <c r="BJ255" s="133">
        <f t="shared" ca="1" si="175"/>
        <v>0</v>
      </c>
      <c r="BK255" s="133">
        <f t="shared" ca="1" si="176"/>
        <v>0</v>
      </c>
      <c r="BL255" s="133">
        <f t="shared" ca="1" si="177"/>
        <v>0</v>
      </c>
      <c r="BM255" s="157">
        <f t="shared" ca="1" si="178"/>
        <v>0</v>
      </c>
    </row>
    <row r="256" spans="1:65" customFormat="1" thickBot="1" x14ac:dyDescent="0.25">
      <c r="A256" s="160">
        <f t="shared" ca="1" si="179"/>
        <v>52536</v>
      </c>
      <c r="B256" s="149">
        <f t="shared" ca="1" si="145"/>
        <v>0</v>
      </c>
      <c r="C256" s="122">
        <f t="shared" ca="1" si="146"/>
        <v>0</v>
      </c>
      <c r="D256" s="122">
        <f t="shared" ca="1" si="135"/>
        <v>0</v>
      </c>
      <c r="E256" s="122">
        <f ca="1">IF(B256=0,0,IF(OR(EOMONTH($A256,0)&lt;Debt!$A$5,Debt!$A$5=""),IF(Debt!$A$6=TRUE,IF(Debt!$C$5-$J256-$P256-$V256-$AB256-$AH256-$AN256-$AT256-$AZ256-$BF256&gt;B256,B256-D256+G256,Debt!$C$5-$D256-$J256-$P256-$V256-$AB256-$AH256-$AN256-$AT256-$AZ256-$BF256),0),IF(Debt!$B$5-$D256-$J256-$P256-$V256-$AB256-$AH256-$AN256-$AT256-$AZ256-$BF256&gt;B256,B256-D256+G256,Debt!$B$5-$D256-$J256-$P256-$V256-$AB256-$AH256-$AN256-$AT256-$AZ256-$BF256)))</f>
        <v>0</v>
      </c>
      <c r="F256" s="76">
        <f t="shared" ca="1" si="147"/>
        <v>0</v>
      </c>
      <c r="G256" s="150">
        <f ca="1">IF(OR(B256=0,D$4=0),0,B256*VLOOKUP(1,Debt!$A$7:$L$17,3,0)/12)</f>
        <v>0</v>
      </c>
      <c r="H256" s="149">
        <f t="shared" ca="1" si="148"/>
        <v>0</v>
      </c>
      <c r="I256" s="122">
        <f t="shared" ca="1" si="149"/>
        <v>0</v>
      </c>
      <c r="J256" s="122">
        <f t="shared" ca="1" si="136"/>
        <v>0</v>
      </c>
      <c r="K256" s="122">
        <f ca="1">IF(H256=0,0,IF(OR(EOMONTH($A256,0)&lt;Debt!$A$5,Debt!$A$5=""),IF(Debt!$A$6=TRUE,IF(Debt!C$5-$D256-$P256-$V256-$AB256-$AH256-$AN256-$AT256-$AZ256-$BF256&gt;H256,H256-J256+M256,Debt!$C$5-$D256-$J256-$P256-$V256-$AB256-$AH256-$AN256-$AT256-$AZ256-$BF256-$E256),0),IF(Debt!$B$5-$D256-$J256-$P256-$V256-$AB256-$AH256-$AN256-$AT256-$AZ256-$BF256-$E256&gt;H256,H256-J256+M256,Debt!$B$5-$D256-$J256-$P256-$V256-$AB256-$AH256-$AN256-$AT256-$AZ256-$BF256-$E256)))</f>
        <v>0</v>
      </c>
      <c r="L256" s="76">
        <f t="shared" ca="1" si="150"/>
        <v>0</v>
      </c>
      <c r="M256" s="150">
        <f ca="1">IF(OR(H256=0,J$4=0),0,H256*VLOOKUP(2,Debt!$A$7:$L$17,3,0)/12)</f>
        <v>0</v>
      </c>
      <c r="N256" s="149">
        <f t="shared" ca="1" si="151"/>
        <v>0</v>
      </c>
      <c r="O256" s="122">
        <f t="shared" ca="1" si="152"/>
        <v>0</v>
      </c>
      <c r="P256" s="122">
        <f t="shared" ca="1" si="137"/>
        <v>0</v>
      </c>
      <c r="Q256" s="122">
        <f ca="1">IF(N256=0,0,IF(OR(EOMONTH($A256,0)&lt;Debt!$A$5,Debt!$A$5=""),IF(Debt!$A$6=TRUE,IF(Debt!$C$5-$D256-$J256-$V256-$AB256-$AH256-$AN256-$AT256-$AZ256-$BF256-$E256-$K256&gt;N256,N256-P256+S256,Debt!$C$5-$D256-$J256-$P256-$V256-$AB256-$AH256-$AN256-$AT256-$AZ256-$BF256-$E256-$K256),0),IF(Debt!$B$5-$D256-$J256-$P256-$V256-$AB256-$AH256-$AN256-$AT256-$AZ256-$BF256-$E256-$K256&gt;N256,N256-P256+S256,Debt!$B$5-$D256-$J256-$P256-$V256-$AB256-$AH256-$AN256-$AT256-$AZ256-$BF256-$E256-$K256)))</f>
        <v>0</v>
      </c>
      <c r="R256" s="76">
        <f t="shared" ca="1" si="153"/>
        <v>0</v>
      </c>
      <c r="S256" s="150">
        <f ca="1">IF(OR(N256=0,P$4=0),0,N256*VLOOKUP(3,Debt!$A$7:$L$17,3,0)/12)</f>
        <v>0</v>
      </c>
      <c r="T256" s="149">
        <f t="shared" ca="1" si="154"/>
        <v>0</v>
      </c>
      <c r="U256" s="122">
        <f t="shared" ca="1" si="155"/>
        <v>0</v>
      </c>
      <c r="V256" s="122">
        <f t="shared" ca="1" si="138"/>
        <v>0</v>
      </c>
      <c r="W256" s="122">
        <f ca="1">IF(T256=0,0,IF(OR(EOMONTH($A256,0)&lt;Debt!$A$5,Debt!$A$5=""),IF(Debt!$A$6=TRUE,IF(Debt!$C$5-$D256-$J256-$P256-$AB256-$AH256-$AN256-$AT256-$AZ256-$BF256-$E256-$K256-$Q256&gt;T256,T256-V256+Y256,Debt!$C$5-$D256-$J256-$P256-$V256-$AB256-$AH256-$AN256-$AT256-$AZ256-$BF256-$E256-$K256-$Q256),0),IF(Debt!$B$5-$D256-$J256-$P256-$V256-$AB256-$AH256-$AN256-$AT256-$AZ256-$BF256-$E256-$K256-$Q256&gt;T256,T256-V256+Y256,Debt!$B$5-$D256-$J256-$P256-$V256-$AB256-$AH256-$AN256-$AT256-$AZ256-$BF256-$E256-$K256-$Q256)))</f>
        <v>0</v>
      </c>
      <c r="X256" s="76">
        <f t="shared" ca="1" si="156"/>
        <v>0</v>
      </c>
      <c r="Y256" s="150">
        <f ca="1">IF(OR(T256=0,V$4=0),0,T256*VLOOKUP(4,Debt!$A$7:$L$17,3,0)/12)</f>
        <v>0</v>
      </c>
      <c r="Z256" s="149">
        <f t="shared" ca="1" si="157"/>
        <v>0</v>
      </c>
      <c r="AA256" s="122">
        <f t="shared" ca="1" si="158"/>
        <v>0</v>
      </c>
      <c r="AB256" s="122">
        <f t="shared" ca="1" si="139"/>
        <v>0</v>
      </c>
      <c r="AC256" s="122">
        <f ca="1">IF(Z256=0,0,IF(OR(EOMONTH($A256,0)&lt;Debt!$A$5,Debt!$A$5=""),IF(Debt!$A$6=TRUE,IF(Debt!$C$5-$D256-$J256-$P256-$V256-$AH256-$AN256-$AT256-$AZ256-$BF256-$E256-$K256-$Q256-$W256&gt;Z256,Z256-AB256+AE256,Debt!$C$5-$D256-$J256-$P256-$V256-$AB256-$AH256-$AN256-$AT256-$AZ256-$BF256-$E256-$K256-$Q256-$W256),0),IF(Debt!$B$5-$D256-$J256-$P256-$V256-$AB256-$AH256-$AN256-$AT256-$AZ256-$BF256-$E256-$K256-$Q256-$W256&gt;Z256,Z256-AB256+AE256,Debt!$B$5-$D256-$J256-$P256-$V256-$AB256-$AH256-$AN256-$AT256-$AZ256-$BF256-$E256-$K256-$Q256-$W256)))</f>
        <v>0</v>
      </c>
      <c r="AD256" s="76">
        <f t="shared" ca="1" si="159"/>
        <v>0</v>
      </c>
      <c r="AE256" s="150">
        <f ca="1">IF(OR(Z256=0,AB$4=0),0,Z256*VLOOKUP(5,Debt!$A$7:$L$17,3,0)/12)</f>
        <v>0</v>
      </c>
      <c r="AF256" s="149">
        <f t="shared" si="160"/>
        <v>0</v>
      </c>
      <c r="AG256" s="122">
        <f t="shared" si="161"/>
        <v>0</v>
      </c>
      <c r="AH256" s="122">
        <f t="shared" si="140"/>
        <v>0</v>
      </c>
      <c r="AI256" s="122">
        <f>IF(AF256=0,0,IF(OR(EOMONTH($A256,0)&lt;Debt!$A$5,Debt!$A$5=""),IF(Debt!$A$6=TRUE,IF(Debt!$C$5-$D256-$J256-$P256-$V256-$AB256-$AN256-$AT256-$AZ256-$BF256-$E256-$K256-$Q256-$W256-$AC256&gt;AF256,AF256-AH256+AK256,Debt!$C$5-$D256-$J256-$P256-$V256-$AB256-$AH256-$AN256-$AT256-$AZ256-$BF256-$E256-$K256-$Q256-$W256-$AC256),0),IF(Debt!$B$5-$D256-$J256-$P256-$V256-$AB256-$AH256-$AN256-$AT256-$AZ256-$BF256-$E256-$K256-$Q256-$W256-$AC256&gt;AF256,AF256-AH256+AK256,Debt!$B$5-$D256-$J256-$P256-$V256-$AB256-$AH256-$AN256-$AT256-$AZ256-$BF256-$E256-$K256-$Q256-$W256-$AC256)))</f>
        <v>0</v>
      </c>
      <c r="AJ256" s="76">
        <f t="shared" si="162"/>
        <v>0</v>
      </c>
      <c r="AK256" s="150">
        <f>IF(OR(AF256=0,AH$4=0),0,AF256*VLOOKUP(6,Debt!$A$7:$L$17,3,0)/12)</f>
        <v>0</v>
      </c>
      <c r="AL256" s="149">
        <f t="shared" si="163"/>
        <v>0</v>
      </c>
      <c r="AM256" s="122">
        <f t="shared" si="164"/>
        <v>0</v>
      </c>
      <c r="AN256" s="122">
        <f t="shared" si="141"/>
        <v>0</v>
      </c>
      <c r="AO256" s="122">
        <f>IF(AL256=0,0,IF(OR(EOMONTH($A256,0)&lt;Debt!$A$5,Debt!$A$5=""),IF(Debt!$A$6=TRUE,IF(Debt!$C$5-$D256-$J256-$P256-$V256-$AB256-$AH256-$AT256-$AZ256-$BF256-$E256-$K256-$Q256-$W256-$AC256-$AI256&gt;AL256,AL256-AN256+AQ256,Debt!$C$5-$D256-$J256-$P256-$V256-$AB256-$AH256-$AN256-$AT256-$AZ256-$BF256-$E256-$K256-$Q256-$W256-$AC256-$AI256),0),IF(Debt!$B$5-$D256-$J256-$P256-$V256-$AB256-$AH256-$AN256-$AT256-$AZ256-$BF256-$E256-$K256-$Q256-$W256-$AC256-$AI256&gt;AL256,AL256-AN256+AQ256,Debt!$B$5-$D256-$J256-$P256-$V256-$AB256-$AH256-$AN256-$AT256-$AZ256-$BF256-$E256-$K256-$Q256-$W256-$AC256-$AI256)))</f>
        <v>0</v>
      </c>
      <c r="AP256" s="76">
        <f t="shared" si="165"/>
        <v>0</v>
      </c>
      <c r="AQ256" s="150">
        <f>IF(OR(AL256=0,AN$4=0),0,AL256*VLOOKUP(7,Debt!$A$7:$L$17,3,0)/12)</f>
        <v>0</v>
      </c>
      <c r="AR256" s="149">
        <f t="shared" si="166"/>
        <v>0</v>
      </c>
      <c r="AS256" s="122">
        <f t="shared" si="167"/>
        <v>0</v>
      </c>
      <c r="AT256" s="122">
        <f t="shared" si="142"/>
        <v>0</v>
      </c>
      <c r="AU256" s="122">
        <f>IF(AR256=0,0,IF(OR(EOMONTH($A256,0)&lt;Debt!$A$5,Debt!$A$5=""),IF(Debt!$A$6=TRUE,IF(Debt!$C$5-$D256-$J256-$P256-$V256-$AB256-$AH256-$AN256-$AZ256-$BF256-$E256-$K256-$Q256-$W256-$AC256-$AI256-$AO256&gt;AR256,AR256-AT256+AW256,Debt!$C$5-$D256-$J256-$P256-$V256-$AB256-$AH256-$AN256-$AT256-$AZ256-$BF256-$E256-$K256-$Q256-$W256-$AC256-$AI256-$AO256),0),IF(Debt!$B$5-$D256-$J256-$P256-$V256-$AB256-$AH256-$AN256-$AT256-$AZ256-$BF256-$E256-$K256-$Q256-$W256-$AC256-$AI256-$AO256&gt;AR256,AR256-AT256+AW256,Debt!$B$5-$D256-$J256-$P256-$V256-$AB256-$AH256-$AN256-$AT256-$AZ256-$BF256-$E256-$K256-$Q256-$W256-$AC256-$AI256-$AO256)))</f>
        <v>0</v>
      </c>
      <c r="AV256" s="76">
        <f t="shared" si="168"/>
        <v>0</v>
      </c>
      <c r="AW256" s="150">
        <f>IF(OR(AR256=0,AT$4=0),0,AR256*VLOOKUP(8,Debt!$A$7:$L$17,3,0)/12)</f>
        <v>0</v>
      </c>
      <c r="AX256" s="149">
        <f t="shared" si="169"/>
        <v>0</v>
      </c>
      <c r="AY256" s="122">
        <f t="shared" si="170"/>
        <v>0</v>
      </c>
      <c r="AZ256" s="122">
        <f t="shared" si="143"/>
        <v>0</v>
      </c>
      <c r="BA256" s="122">
        <f>IF(AX256=0,0,IF(OR(EOMONTH($A256,0)&lt;Debt!$A$5,Debt!$A$5=""),IF(Debt!$A$6=TRUE,IF(Debt!$C$5-$D256-$J256-$P256-$V256-$AB256-$AH256-$AN256-$AT256-$BF256-$E256-$K256-$Q256-$W256-$AC256-$AI256-$AO256-$AU256&gt;AX256,AX256-AZ256+BC256,Debt!$C$5-$D256-$J256-$P256-$V256-$AB256-$AH256-$AN256-$AT256-$AZ256-$BF256-$E256-$K256-$Q256-$W256-$AC256-$AI256-$AO256-$AU256),0),IF(Debt!$B$5-$D256-$J256-$P256-$V256-$AB256-$AH256-$AN256-$AT256-$AZ256-$BF256-$E256-$K256-$Q256-$W256-$AC256-$AI256-$AO256-$AU256&gt;AX256,AX256-AZ256+BC256,Debt!$B$5-$D256-$J256-$P256-$V256-$AB256-$AH256-$AN256-$AT256-$AZ256-$BF256-$E256-$K256-$Q256-$W256-$AC256-$AI256-$AO256-$AU256)))</f>
        <v>0</v>
      </c>
      <c r="BB256" s="76">
        <f t="shared" si="171"/>
        <v>0</v>
      </c>
      <c r="BC256" s="150">
        <f>IF(OR(AX256=0,AZ$4=0),0,AX256*VLOOKUP(9,Debt!$A$7:$L$17,3,0)/12)</f>
        <v>0</v>
      </c>
      <c r="BD256" s="149">
        <f t="shared" si="172"/>
        <v>0</v>
      </c>
      <c r="BE256" s="122">
        <f t="shared" si="173"/>
        <v>0</v>
      </c>
      <c r="BF256" s="122">
        <f t="shared" si="144"/>
        <v>0</v>
      </c>
      <c r="BG256" s="122">
        <f>IF(BD256=0,0,IF(OR(EOMONTH($A256,0)&lt;Debt!$A$5,Debt!$A$5=""),IF(Debt!$A$6=TRUE,IF(Debt!$C$5-$D256-$J256-$P256-$V256-$AB256-$AH256-$AN256-$AT256-$AZ256-$E256-$K256-$Q256-$W256-$AC256-$AI256-$AO256-$AU256-$BA256&gt;BD256,BD256-BF256+BI256,Debt!$C$5-$D256-$J256-$P256-$V256-$AB256-$AH256-$AN256-$AT256-$AZ256-$BF256-$E256-$K256-$Q256-$W256-$AC256-$AI256-$AO256-$AU256-$BA256),0),IF(Debt!$B$5-$D256-$J256-$P256-$V256-$AB256-$AH256-$AN256-$AT256-$AZ256-$BF256-$E256-$K256-$Q256-$W256-$AC256-$AI256-$AO256-$AU256-$BA256&gt;BD256,BD256-BF256+BI256,Debt!$B$5-$D256-$J256-$P256-$V256-$AB256-$AH256-$AN256-$AT256-$AZ256-$BF256-$E256-$K256-$Q256-$W256-$AC256-$AI256-$AO256-$AU256-$BA256)))</f>
        <v>0</v>
      </c>
      <c r="BH256" s="76">
        <f t="shared" si="174"/>
        <v>0</v>
      </c>
      <c r="BI256" s="150">
        <f>IF(OR(BD256=0,BF$4=0),0,BD256*VLOOKUP(10,Debt!$A$7:$L$17,3,0)/12)</f>
        <v>0</v>
      </c>
      <c r="BJ256" s="133">
        <f t="shared" ca="1" si="175"/>
        <v>0</v>
      </c>
      <c r="BK256" s="133">
        <f t="shared" ca="1" si="176"/>
        <v>0</v>
      </c>
      <c r="BL256" s="133">
        <f t="shared" ca="1" si="177"/>
        <v>0</v>
      </c>
      <c r="BM256" s="157">
        <f t="shared" ca="1" si="178"/>
        <v>0</v>
      </c>
    </row>
    <row r="257" spans="1:65" customFormat="1" thickBot="1" x14ac:dyDescent="0.25">
      <c r="A257" s="160">
        <f t="shared" ca="1" si="179"/>
        <v>52566</v>
      </c>
      <c r="B257" s="149">
        <f t="shared" ca="1" si="145"/>
        <v>0</v>
      </c>
      <c r="C257" s="122">
        <f t="shared" ca="1" si="146"/>
        <v>0</v>
      </c>
      <c r="D257" s="122">
        <f t="shared" ca="1" si="135"/>
        <v>0</v>
      </c>
      <c r="E257" s="122">
        <f ca="1">IF(B257=0,0,IF(OR(EOMONTH($A257,0)&lt;Debt!$A$5,Debt!$A$5=""),IF(Debt!$A$6=TRUE,IF(Debt!$C$5-$J257-$P257-$V257-$AB257-$AH257-$AN257-$AT257-$AZ257-$BF257&gt;B257,B257-D257+G257,Debt!$C$5-$D257-$J257-$P257-$V257-$AB257-$AH257-$AN257-$AT257-$AZ257-$BF257),0),IF(Debt!$B$5-$D257-$J257-$P257-$V257-$AB257-$AH257-$AN257-$AT257-$AZ257-$BF257&gt;B257,B257-D257+G257,Debt!$B$5-$D257-$J257-$P257-$V257-$AB257-$AH257-$AN257-$AT257-$AZ257-$BF257)))</f>
        <v>0</v>
      </c>
      <c r="F257" s="76">
        <f t="shared" ca="1" si="147"/>
        <v>0</v>
      </c>
      <c r="G257" s="150">
        <f ca="1">IF(OR(B257=0,D$4=0),0,B257*VLOOKUP(1,Debt!$A$7:$L$17,3,0)/12)</f>
        <v>0</v>
      </c>
      <c r="H257" s="149">
        <f t="shared" ca="1" si="148"/>
        <v>0</v>
      </c>
      <c r="I257" s="122">
        <f t="shared" ca="1" si="149"/>
        <v>0</v>
      </c>
      <c r="J257" s="122">
        <f t="shared" ca="1" si="136"/>
        <v>0</v>
      </c>
      <c r="K257" s="122">
        <f ca="1">IF(H257=0,0,IF(OR(EOMONTH($A257,0)&lt;Debt!$A$5,Debt!$A$5=""),IF(Debt!$A$6=TRUE,IF(Debt!C$5-$D257-$P257-$V257-$AB257-$AH257-$AN257-$AT257-$AZ257-$BF257&gt;H257,H257-J257+M257,Debt!$C$5-$D257-$J257-$P257-$V257-$AB257-$AH257-$AN257-$AT257-$AZ257-$BF257-$E257),0),IF(Debt!$B$5-$D257-$J257-$P257-$V257-$AB257-$AH257-$AN257-$AT257-$AZ257-$BF257-$E257&gt;H257,H257-J257+M257,Debt!$B$5-$D257-$J257-$P257-$V257-$AB257-$AH257-$AN257-$AT257-$AZ257-$BF257-$E257)))</f>
        <v>0</v>
      </c>
      <c r="L257" s="76">
        <f t="shared" ca="1" si="150"/>
        <v>0</v>
      </c>
      <c r="M257" s="150">
        <f ca="1">IF(OR(H257=0,J$4=0),0,H257*VLOOKUP(2,Debt!$A$7:$L$17,3,0)/12)</f>
        <v>0</v>
      </c>
      <c r="N257" s="149">
        <f t="shared" ca="1" si="151"/>
        <v>0</v>
      </c>
      <c r="O257" s="122">
        <f t="shared" ca="1" si="152"/>
        <v>0</v>
      </c>
      <c r="P257" s="122">
        <f t="shared" ca="1" si="137"/>
        <v>0</v>
      </c>
      <c r="Q257" s="122">
        <f ca="1">IF(N257=0,0,IF(OR(EOMONTH($A257,0)&lt;Debt!$A$5,Debt!$A$5=""),IF(Debt!$A$6=TRUE,IF(Debt!$C$5-$D257-$J257-$V257-$AB257-$AH257-$AN257-$AT257-$AZ257-$BF257-$E257-$K257&gt;N257,N257-P257+S257,Debt!$C$5-$D257-$J257-$P257-$V257-$AB257-$AH257-$AN257-$AT257-$AZ257-$BF257-$E257-$K257),0),IF(Debt!$B$5-$D257-$J257-$P257-$V257-$AB257-$AH257-$AN257-$AT257-$AZ257-$BF257-$E257-$K257&gt;N257,N257-P257+S257,Debt!$B$5-$D257-$J257-$P257-$V257-$AB257-$AH257-$AN257-$AT257-$AZ257-$BF257-$E257-$K257)))</f>
        <v>0</v>
      </c>
      <c r="R257" s="76">
        <f t="shared" ca="1" si="153"/>
        <v>0</v>
      </c>
      <c r="S257" s="150">
        <f ca="1">IF(OR(N257=0,P$4=0),0,N257*VLOOKUP(3,Debt!$A$7:$L$17,3,0)/12)</f>
        <v>0</v>
      </c>
      <c r="T257" s="149">
        <f t="shared" ca="1" si="154"/>
        <v>0</v>
      </c>
      <c r="U257" s="122">
        <f t="shared" ca="1" si="155"/>
        <v>0</v>
      </c>
      <c r="V257" s="122">
        <f t="shared" ca="1" si="138"/>
        <v>0</v>
      </c>
      <c r="W257" s="122">
        <f ca="1">IF(T257=0,0,IF(OR(EOMONTH($A257,0)&lt;Debt!$A$5,Debt!$A$5=""),IF(Debt!$A$6=TRUE,IF(Debt!$C$5-$D257-$J257-$P257-$AB257-$AH257-$AN257-$AT257-$AZ257-$BF257-$E257-$K257-$Q257&gt;T257,T257-V257+Y257,Debt!$C$5-$D257-$J257-$P257-$V257-$AB257-$AH257-$AN257-$AT257-$AZ257-$BF257-$E257-$K257-$Q257),0),IF(Debt!$B$5-$D257-$J257-$P257-$V257-$AB257-$AH257-$AN257-$AT257-$AZ257-$BF257-$E257-$K257-$Q257&gt;T257,T257-V257+Y257,Debt!$B$5-$D257-$J257-$P257-$V257-$AB257-$AH257-$AN257-$AT257-$AZ257-$BF257-$E257-$K257-$Q257)))</f>
        <v>0</v>
      </c>
      <c r="X257" s="76">
        <f t="shared" ca="1" si="156"/>
        <v>0</v>
      </c>
      <c r="Y257" s="150">
        <f ca="1">IF(OR(T257=0,V$4=0),0,T257*VLOOKUP(4,Debt!$A$7:$L$17,3,0)/12)</f>
        <v>0</v>
      </c>
      <c r="Z257" s="149">
        <f t="shared" ca="1" si="157"/>
        <v>0</v>
      </c>
      <c r="AA257" s="122">
        <f t="shared" ca="1" si="158"/>
        <v>0</v>
      </c>
      <c r="AB257" s="122">
        <f t="shared" ca="1" si="139"/>
        <v>0</v>
      </c>
      <c r="AC257" s="122">
        <f ca="1">IF(Z257=0,0,IF(OR(EOMONTH($A257,0)&lt;Debt!$A$5,Debt!$A$5=""),IF(Debt!$A$6=TRUE,IF(Debt!$C$5-$D257-$J257-$P257-$V257-$AH257-$AN257-$AT257-$AZ257-$BF257-$E257-$K257-$Q257-$W257&gt;Z257,Z257-AB257+AE257,Debt!$C$5-$D257-$J257-$P257-$V257-$AB257-$AH257-$AN257-$AT257-$AZ257-$BF257-$E257-$K257-$Q257-$W257),0),IF(Debt!$B$5-$D257-$J257-$P257-$V257-$AB257-$AH257-$AN257-$AT257-$AZ257-$BF257-$E257-$K257-$Q257-$W257&gt;Z257,Z257-AB257+AE257,Debt!$B$5-$D257-$J257-$P257-$V257-$AB257-$AH257-$AN257-$AT257-$AZ257-$BF257-$E257-$K257-$Q257-$W257)))</f>
        <v>0</v>
      </c>
      <c r="AD257" s="76">
        <f t="shared" ca="1" si="159"/>
        <v>0</v>
      </c>
      <c r="AE257" s="150">
        <f ca="1">IF(OR(Z257=0,AB$4=0),0,Z257*VLOOKUP(5,Debt!$A$7:$L$17,3,0)/12)</f>
        <v>0</v>
      </c>
      <c r="AF257" s="149">
        <f t="shared" si="160"/>
        <v>0</v>
      </c>
      <c r="AG257" s="122">
        <f t="shared" si="161"/>
        <v>0</v>
      </c>
      <c r="AH257" s="122">
        <f t="shared" si="140"/>
        <v>0</v>
      </c>
      <c r="AI257" s="122">
        <f>IF(AF257=0,0,IF(OR(EOMONTH($A257,0)&lt;Debt!$A$5,Debt!$A$5=""),IF(Debt!$A$6=TRUE,IF(Debt!$C$5-$D257-$J257-$P257-$V257-$AB257-$AN257-$AT257-$AZ257-$BF257-$E257-$K257-$Q257-$W257-$AC257&gt;AF257,AF257-AH257+AK257,Debt!$C$5-$D257-$J257-$P257-$V257-$AB257-$AH257-$AN257-$AT257-$AZ257-$BF257-$E257-$K257-$Q257-$W257-$AC257),0),IF(Debt!$B$5-$D257-$J257-$P257-$V257-$AB257-$AH257-$AN257-$AT257-$AZ257-$BF257-$E257-$K257-$Q257-$W257-$AC257&gt;AF257,AF257-AH257+AK257,Debt!$B$5-$D257-$J257-$P257-$V257-$AB257-$AH257-$AN257-$AT257-$AZ257-$BF257-$E257-$K257-$Q257-$W257-$AC257)))</f>
        <v>0</v>
      </c>
      <c r="AJ257" s="76">
        <f t="shared" si="162"/>
        <v>0</v>
      </c>
      <c r="AK257" s="150">
        <f>IF(OR(AF257=0,AH$4=0),0,AF257*VLOOKUP(6,Debt!$A$7:$L$17,3,0)/12)</f>
        <v>0</v>
      </c>
      <c r="AL257" s="149">
        <f t="shared" si="163"/>
        <v>0</v>
      </c>
      <c r="AM257" s="122">
        <f t="shared" si="164"/>
        <v>0</v>
      </c>
      <c r="AN257" s="122">
        <f t="shared" si="141"/>
        <v>0</v>
      </c>
      <c r="AO257" s="122">
        <f>IF(AL257=0,0,IF(OR(EOMONTH($A257,0)&lt;Debt!$A$5,Debt!$A$5=""),IF(Debt!$A$6=TRUE,IF(Debt!$C$5-$D257-$J257-$P257-$V257-$AB257-$AH257-$AT257-$AZ257-$BF257-$E257-$K257-$Q257-$W257-$AC257-$AI257&gt;AL257,AL257-AN257+AQ257,Debt!$C$5-$D257-$J257-$P257-$V257-$AB257-$AH257-$AN257-$AT257-$AZ257-$BF257-$E257-$K257-$Q257-$W257-$AC257-$AI257),0),IF(Debt!$B$5-$D257-$J257-$P257-$V257-$AB257-$AH257-$AN257-$AT257-$AZ257-$BF257-$E257-$K257-$Q257-$W257-$AC257-$AI257&gt;AL257,AL257-AN257+AQ257,Debt!$B$5-$D257-$J257-$P257-$V257-$AB257-$AH257-$AN257-$AT257-$AZ257-$BF257-$E257-$K257-$Q257-$W257-$AC257-$AI257)))</f>
        <v>0</v>
      </c>
      <c r="AP257" s="76">
        <f t="shared" si="165"/>
        <v>0</v>
      </c>
      <c r="AQ257" s="150">
        <f>IF(OR(AL257=0,AN$4=0),0,AL257*VLOOKUP(7,Debt!$A$7:$L$17,3,0)/12)</f>
        <v>0</v>
      </c>
      <c r="AR257" s="149">
        <f t="shared" si="166"/>
        <v>0</v>
      </c>
      <c r="AS257" s="122">
        <f t="shared" si="167"/>
        <v>0</v>
      </c>
      <c r="AT257" s="122">
        <f t="shared" si="142"/>
        <v>0</v>
      </c>
      <c r="AU257" s="122">
        <f>IF(AR257=0,0,IF(OR(EOMONTH($A257,0)&lt;Debt!$A$5,Debt!$A$5=""),IF(Debt!$A$6=TRUE,IF(Debt!$C$5-$D257-$J257-$P257-$V257-$AB257-$AH257-$AN257-$AZ257-$BF257-$E257-$K257-$Q257-$W257-$AC257-$AI257-$AO257&gt;AR257,AR257-AT257+AW257,Debt!$C$5-$D257-$J257-$P257-$V257-$AB257-$AH257-$AN257-$AT257-$AZ257-$BF257-$E257-$K257-$Q257-$W257-$AC257-$AI257-$AO257),0),IF(Debt!$B$5-$D257-$J257-$P257-$V257-$AB257-$AH257-$AN257-$AT257-$AZ257-$BF257-$E257-$K257-$Q257-$W257-$AC257-$AI257-$AO257&gt;AR257,AR257-AT257+AW257,Debt!$B$5-$D257-$J257-$P257-$V257-$AB257-$AH257-$AN257-$AT257-$AZ257-$BF257-$E257-$K257-$Q257-$W257-$AC257-$AI257-$AO257)))</f>
        <v>0</v>
      </c>
      <c r="AV257" s="76">
        <f t="shared" si="168"/>
        <v>0</v>
      </c>
      <c r="AW257" s="150">
        <f>IF(OR(AR257=0,AT$4=0),0,AR257*VLOOKUP(8,Debt!$A$7:$L$17,3,0)/12)</f>
        <v>0</v>
      </c>
      <c r="AX257" s="149">
        <f t="shared" si="169"/>
        <v>0</v>
      </c>
      <c r="AY257" s="122">
        <f t="shared" si="170"/>
        <v>0</v>
      </c>
      <c r="AZ257" s="122">
        <f t="shared" si="143"/>
        <v>0</v>
      </c>
      <c r="BA257" s="122">
        <f>IF(AX257=0,0,IF(OR(EOMONTH($A257,0)&lt;Debt!$A$5,Debt!$A$5=""),IF(Debt!$A$6=TRUE,IF(Debt!$C$5-$D257-$J257-$P257-$V257-$AB257-$AH257-$AN257-$AT257-$BF257-$E257-$K257-$Q257-$W257-$AC257-$AI257-$AO257-$AU257&gt;AX257,AX257-AZ257+BC257,Debt!$C$5-$D257-$J257-$P257-$V257-$AB257-$AH257-$AN257-$AT257-$AZ257-$BF257-$E257-$K257-$Q257-$W257-$AC257-$AI257-$AO257-$AU257),0),IF(Debt!$B$5-$D257-$J257-$P257-$V257-$AB257-$AH257-$AN257-$AT257-$AZ257-$BF257-$E257-$K257-$Q257-$W257-$AC257-$AI257-$AO257-$AU257&gt;AX257,AX257-AZ257+BC257,Debt!$B$5-$D257-$J257-$P257-$V257-$AB257-$AH257-$AN257-$AT257-$AZ257-$BF257-$E257-$K257-$Q257-$W257-$AC257-$AI257-$AO257-$AU257)))</f>
        <v>0</v>
      </c>
      <c r="BB257" s="76">
        <f t="shared" si="171"/>
        <v>0</v>
      </c>
      <c r="BC257" s="150">
        <f>IF(OR(AX257=0,AZ$4=0),0,AX257*VLOOKUP(9,Debt!$A$7:$L$17,3,0)/12)</f>
        <v>0</v>
      </c>
      <c r="BD257" s="149">
        <f t="shared" si="172"/>
        <v>0</v>
      </c>
      <c r="BE257" s="122">
        <f t="shared" si="173"/>
        <v>0</v>
      </c>
      <c r="BF257" s="122">
        <f t="shared" si="144"/>
        <v>0</v>
      </c>
      <c r="BG257" s="122">
        <f>IF(BD257=0,0,IF(OR(EOMONTH($A257,0)&lt;Debt!$A$5,Debt!$A$5=""),IF(Debt!$A$6=TRUE,IF(Debt!$C$5-$D257-$J257-$P257-$V257-$AB257-$AH257-$AN257-$AT257-$AZ257-$E257-$K257-$Q257-$W257-$AC257-$AI257-$AO257-$AU257-$BA257&gt;BD257,BD257-BF257+BI257,Debt!$C$5-$D257-$J257-$P257-$V257-$AB257-$AH257-$AN257-$AT257-$AZ257-$BF257-$E257-$K257-$Q257-$W257-$AC257-$AI257-$AO257-$AU257-$BA257),0),IF(Debt!$B$5-$D257-$J257-$P257-$V257-$AB257-$AH257-$AN257-$AT257-$AZ257-$BF257-$E257-$K257-$Q257-$W257-$AC257-$AI257-$AO257-$AU257-$BA257&gt;BD257,BD257-BF257+BI257,Debt!$B$5-$D257-$J257-$P257-$V257-$AB257-$AH257-$AN257-$AT257-$AZ257-$BF257-$E257-$K257-$Q257-$W257-$AC257-$AI257-$AO257-$AU257-$BA257)))</f>
        <v>0</v>
      </c>
      <c r="BH257" s="76">
        <f t="shared" si="174"/>
        <v>0</v>
      </c>
      <c r="BI257" s="150">
        <f>IF(OR(BD257=0,BF$4=0),0,BD257*VLOOKUP(10,Debt!$A$7:$L$17,3,0)/12)</f>
        <v>0</v>
      </c>
      <c r="BJ257" s="133">
        <f t="shared" ca="1" si="175"/>
        <v>0</v>
      </c>
      <c r="BK257" s="133">
        <f t="shared" ca="1" si="176"/>
        <v>0</v>
      </c>
      <c r="BL257" s="133">
        <f t="shared" ca="1" si="177"/>
        <v>0</v>
      </c>
      <c r="BM257" s="157">
        <f t="shared" ca="1" si="178"/>
        <v>0</v>
      </c>
    </row>
    <row r="258" spans="1:65" customFormat="1" thickBot="1" x14ac:dyDescent="0.25">
      <c r="A258" s="160">
        <f t="shared" ca="1" si="179"/>
        <v>52597</v>
      </c>
      <c r="B258" s="149">
        <f t="shared" ca="1" si="145"/>
        <v>0</v>
      </c>
      <c r="C258" s="122">
        <f t="shared" ca="1" si="146"/>
        <v>0</v>
      </c>
      <c r="D258" s="122">
        <f t="shared" ca="1" si="135"/>
        <v>0</v>
      </c>
      <c r="E258" s="122">
        <f ca="1">IF(B258=0,0,IF(OR(EOMONTH($A258,0)&lt;Debt!$A$5,Debt!$A$5=""),IF(Debt!$A$6=TRUE,IF(Debt!$C$5-$J258-$P258-$V258-$AB258-$AH258-$AN258-$AT258-$AZ258-$BF258&gt;B258,B258-D258+G258,Debt!$C$5-$D258-$J258-$P258-$V258-$AB258-$AH258-$AN258-$AT258-$AZ258-$BF258),0),IF(Debt!$B$5-$D258-$J258-$P258-$V258-$AB258-$AH258-$AN258-$AT258-$AZ258-$BF258&gt;B258,B258-D258+G258,Debt!$B$5-$D258-$J258-$P258-$V258-$AB258-$AH258-$AN258-$AT258-$AZ258-$BF258)))</f>
        <v>0</v>
      </c>
      <c r="F258" s="76">
        <f t="shared" ca="1" si="147"/>
        <v>0</v>
      </c>
      <c r="G258" s="150">
        <f ca="1">IF(OR(B258=0,D$4=0),0,B258*VLOOKUP(1,Debt!$A$7:$L$17,3,0)/12)</f>
        <v>0</v>
      </c>
      <c r="H258" s="149">
        <f t="shared" ca="1" si="148"/>
        <v>0</v>
      </c>
      <c r="I258" s="122">
        <f t="shared" ca="1" si="149"/>
        <v>0</v>
      </c>
      <c r="J258" s="122">
        <f t="shared" ca="1" si="136"/>
        <v>0</v>
      </c>
      <c r="K258" s="122">
        <f ca="1">IF(H258=0,0,IF(OR(EOMONTH($A258,0)&lt;Debt!$A$5,Debt!$A$5=""),IF(Debt!$A$6=TRUE,IF(Debt!C$5-$D258-$P258-$V258-$AB258-$AH258-$AN258-$AT258-$AZ258-$BF258&gt;H258,H258-J258+M258,Debt!$C$5-$D258-$J258-$P258-$V258-$AB258-$AH258-$AN258-$AT258-$AZ258-$BF258-$E258),0),IF(Debt!$B$5-$D258-$J258-$P258-$V258-$AB258-$AH258-$AN258-$AT258-$AZ258-$BF258-$E258&gt;H258,H258-J258+M258,Debt!$B$5-$D258-$J258-$P258-$V258-$AB258-$AH258-$AN258-$AT258-$AZ258-$BF258-$E258)))</f>
        <v>0</v>
      </c>
      <c r="L258" s="76">
        <f t="shared" ca="1" si="150"/>
        <v>0</v>
      </c>
      <c r="M258" s="150">
        <f ca="1">IF(OR(H258=0,J$4=0),0,H258*VLOOKUP(2,Debt!$A$7:$L$17,3,0)/12)</f>
        <v>0</v>
      </c>
      <c r="N258" s="149">
        <f t="shared" ca="1" si="151"/>
        <v>0</v>
      </c>
      <c r="O258" s="122">
        <f t="shared" ca="1" si="152"/>
        <v>0</v>
      </c>
      <c r="P258" s="122">
        <f t="shared" ca="1" si="137"/>
        <v>0</v>
      </c>
      <c r="Q258" s="122">
        <f ca="1">IF(N258=0,0,IF(OR(EOMONTH($A258,0)&lt;Debt!$A$5,Debt!$A$5=""),IF(Debt!$A$6=TRUE,IF(Debt!$C$5-$D258-$J258-$V258-$AB258-$AH258-$AN258-$AT258-$AZ258-$BF258-$E258-$K258&gt;N258,N258-P258+S258,Debt!$C$5-$D258-$J258-$P258-$V258-$AB258-$AH258-$AN258-$AT258-$AZ258-$BF258-$E258-$K258),0),IF(Debt!$B$5-$D258-$J258-$P258-$V258-$AB258-$AH258-$AN258-$AT258-$AZ258-$BF258-$E258-$K258&gt;N258,N258-P258+S258,Debt!$B$5-$D258-$J258-$P258-$V258-$AB258-$AH258-$AN258-$AT258-$AZ258-$BF258-$E258-$K258)))</f>
        <v>0</v>
      </c>
      <c r="R258" s="76">
        <f t="shared" ca="1" si="153"/>
        <v>0</v>
      </c>
      <c r="S258" s="150">
        <f ca="1">IF(OR(N258=0,P$4=0),0,N258*VLOOKUP(3,Debt!$A$7:$L$17,3,0)/12)</f>
        <v>0</v>
      </c>
      <c r="T258" s="149">
        <f t="shared" ca="1" si="154"/>
        <v>0</v>
      </c>
      <c r="U258" s="122">
        <f t="shared" ca="1" si="155"/>
        <v>0</v>
      </c>
      <c r="V258" s="122">
        <f t="shared" ca="1" si="138"/>
        <v>0</v>
      </c>
      <c r="W258" s="122">
        <f ca="1">IF(T258=0,0,IF(OR(EOMONTH($A258,0)&lt;Debt!$A$5,Debt!$A$5=""),IF(Debt!$A$6=TRUE,IF(Debt!$C$5-$D258-$J258-$P258-$AB258-$AH258-$AN258-$AT258-$AZ258-$BF258-$E258-$K258-$Q258&gt;T258,T258-V258+Y258,Debt!$C$5-$D258-$J258-$P258-$V258-$AB258-$AH258-$AN258-$AT258-$AZ258-$BF258-$E258-$K258-$Q258),0),IF(Debt!$B$5-$D258-$J258-$P258-$V258-$AB258-$AH258-$AN258-$AT258-$AZ258-$BF258-$E258-$K258-$Q258&gt;T258,T258-V258+Y258,Debt!$B$5-$D258-$J258-$P258-$V258-$AB258-$AH258-$AN258-$AT258-$AZ258-$BF258-$E258-$K258-$Q258)))</f>
        <v>0</v>
      </c>
      <c r="X258" s="76">
        <f t="shared" ca="1" si="156"/>
        <v>0</v>
      </c>
      <c r="Y258" s="150">
        <f ca="1">IF(OR(T258=0,V$4=0),0,T258*VLOOKUP(4,Debt!$A$7:$L$17,3,0)/12)</f>
        <v>0</v>
      </c>
      <c r="Z258" s="149">
        <f t="shared" ca="1" si="157"/>
        <v>0</v>
      </c>
      <c r="AA258" s="122">
        <f t="shared" ca="1" si="158"/>
        <v>0</v>
      </c>
      <c r="AB258" s="122">
        <f t="shared" ca="1" si="139"/>
        <v>0</v>
      </c>
      <c r="AC258" s="122">
        <f ca="1">IF(Z258=0,0,IF(OR(EOMONTH($A258,0)&lt;Debt!$A$5,Debt!$A$5=""),IF(Debt!$A$6=TRUE,IF(Debt!$C$5-$D258-$J258-$P258-$V258-$AH258-$AN258-$AT258-$AZ258-$BF258-$E258-$K258-$Q258-$W258&gt;Z258,Z258-AB258+AE258,Debt!$C$5-$D258-$J258-$P258-$V258-$AB258-$AH258-$AN258-$AT258-$AZ258-$BF258-$E258-$K258-$Q258-$W258),0),IF(Debt!$B$5-$D258-$J258-$P258-$V258-$AB258-$AH258-$AN258-$AT258-$AZ258-$BF258-$E258-$K258-$Q258-$W258&gt;Z258,Z258-AB258+AE258,Debt!$B$5-$D258-$J258-$P258-$V258-$AB258-$AH258-$AN258-$AT258-$AZ258-$BF258-$E258-$K258-$Q258-$W258)))</f>
        <v>0</v>
      </c>
      <c r="AD258" s="76">
        <f t="shared" ca="1" si="159"/>
        <v>0</v>
      </c>
      <c r="AE258" s="150">
        <f ca="1">IF(OR(Z258=0,AB$4=0),0,Z258*VLOOKUP(5,Debt!$A$7:$L$17,3,0)/12)</f>
        <v>0</v>
      </c>
      <c r="AF258" s="149">
        <f t="shared" si="160"/>
        <v>0</v>
      </c>
      <c r="AG258" s="122">
        <f t="shared" si="161"/>
        <v>0</v>
      </c>
      <c r="AH258" s="122">
        <f t="shared" si="140"/>
        <v>0</v>
      </c>
      <c r="AI258" s="122">
        <f>IF(AF258=0,0,IF(OR(EOMONTH($A258,0)&lt;Debt!$A$5,Debt!$A$5=""),IF(Debt!$A$6=TRUE,IF(Debt!$C$5-$D258-$J258-$P258-$V258-$AB258-$AN258-$AT258-$AZ258-$BF258-$E258-$K258-$Q258-$W258-$AC258&gt;AF258,AF258-AH258+AK258,Debt!$C$5-$D258-$J258-$P258-$V258-$AB258-$AH258-$AN258-$AT258-$AZ258-$BF258-$E258-$K258-$Q258-$W258-$AC258),0),IF(Debt!$B$5-$D258-$J258-$P258-$V258-$AB258-$AH258-$AN258-$AT258-$AZ258-$BF258-$E258-$K258-$Q258-$W258-$AC258&gt;AF258,AF258-AH258+AK258,Debt!$B$5-$D258-$J258-$P258-$V258-$AB258-$AH258-$AN258-$AT258-$AZ258-$BF258-$E258-$K258-$Q258-$W258-$AC258)))</f>
        <v>0</v>
      </c>
      <c r="AJ258" s="76">
        <f t="shared" si="162"/>
        <v>0</v>
      </c>
      <c r="AK258" s="150">
        <f>IF(OR(AF258=0,AH$4=0),0,AF258*VLOOKUP(6,Debt!$A$7:$L$17,3,0)/12)</f>
        <v>0</v>
      </c>
      <c r="AL258" s="149">
        <f t="shared" si="163"/>
        <v>0</v>
      </c>
      <c r="AM258" s="122">
        <f t="shared" si="164"/>
        <v>0</v>
      </c>
      <c r="AN258" s="122">
        <f t="shared" si="141"/>
        <v>0</v>
      </c>
      <c r="AO258" s="122">
        <f>IF(AL258=0,0,IF(OR(EOMONTH($A258,0)&lt;Debt!$A$5,Debt!$A$5=""),IF(Debt!$A$6=TRUE,IF(Debt!$C$5-$D258-$J258-$P258-$V258-$AB258-$AH258-$AT258-$AZ258-$BF258-$E258-$K258-$Q258-$W258-$AC258-$AI258&gt;AL258,AL258-AN258+AQ258,Debt!$C$5-$D258-$J258-$P258-$V258-$AB258-$AH258-$AN258-$AT258-$AZ258-$BF258-$E258-$K258-$Q258-$W258-$AC258-$AI258),0),IF(Debt!$B$5-$D258-$J258-$P258-$V258-$AB258-$AH258-$AN258-$AT258-$AZ258-$BF258-$E258-$K258-$Q258-$W258-$AC258-$AI258&gt;AL258,AL258-AN258+AQ258,Debt!$B$5-$D258-$J258-$P258-$V258-$AB258-$AH258-$AN258-$AT258-$AZ258-$BF258-$E258-$K258-$Q258-$W258-$AC258-$AI258)))</f>
        <v>0</v>
      </c>
      <c r="AP258" s="76">
        <f t="shared" si="165"/>
        <v>0</v>
      </c>
      <c r="AQ258" s="150">
        <f>IF(OR(AL258=0,AN$4=0),0,AL258*VLOOKUP(7,Debt!$A$7:$L$17,3,0)/12)</f>
        <v>0</v>
      </c>
      <c r="AR258" s="149">
        <f t="shared" si="166"/>
        <v>0</v>
      </c>
      <c r="AS258" s="122">
        <f t="shared" si="167"/>
        <v>0</v>
      </c>
      <c r="AT258" s="122">
        <f t="shared" si="142"/>
        <v>0</v>
      </c>
      <c r="AU258" s="122">
        <f>IF(AR258=0,0,IF(OR(EOMONTH($A258,0)&lt;Debt!$A$5,Debt!$A$5=""),IF(Debt!$A$6=TRUE,IF(Debt!$C$5-$D258-$J258-$P258-$V258-$AB258-$AH258-$AN258-$AZ258-$BF258-$E258-$K258-$Q258-$W258-$AC258-$AI258-$AO258&gt;AR258,AR258-AT258+AW258,Debt!$C$5-$D258-$J258-$P258-$V258-$AB258-$AH258-$AN258-$AT258-$AZ258-$BF258-$E258-$K258-$Q258-$W258-$AC258-$AI258-$AO258),0),IF(Debt!$B$5-$D258-$J258-$P258-$V258-$AB258-$AH258-$AN258-$AT258-$AZ258-$BF258-$E258-$K258-$Q258-$W258-$AC258-$AI258-$AO258&gt;AR258,AR258-AT258+AW258,Debt!$B$5-$D258-$J258-$P258-$V258-$AB258-$AH258-$AN258-$AT258-$AZ258-$BF258-$E258-$K258-$Q258-$W258-$AC258-$AI258-$AO258)))</f>
        <v>0</v>
      </c>
      <c r="AV258" s="76">
        <f t="shared" si="168"/>
        <v>0</v>
      </c>
      <c r="AW258" s="150">
        <f>IF(OR(AR258=0,AT$4=0),0,AR258*VLOOKUP(8,Debt!$A$7:$L$17,3,0)/12)</f>
        <v>0</v>
      </c>
      <c r="AX258" s="149">
        <f t="shared" si="169"/>
        <v>0</v>
      </c>
      <c r="AY258" s="122">
        <f t="shared" si="170"/>
        <v>0</v>
      </c>
      <c r="AZ258" s="122">
        <f t="shared" si="143"/>
        <v>0</v>
      </c>
      <c r="BA258" s="122">
        <f>IF(AX258=0,0,IF(OR(EOMONTH($A258,0)&lt;Debt!$A$5,Debt!$A$5=""),IF(Debt!$A$6=TRUE,IF(Debt!$C$5-$D258-$J258-$P258-$V258-$AB258-$AH258-$AN258-$AT258-$BF258-$E258-$K258-$Q258-$W258-$AC258-$AI258-$AO258-$AU258&gt;AX258,AX258-AZ258+BC258,Debt!$C$5-$D258-$J258-$P258-$V258-$AB258-$AH258-$AN258-$AT258-$AZ258-$BF258-$E258-$K258-$Q258-$W258-$AC258-$AI258-$AO258-$AU258),0),IF(Debt!$B$5-$D258-$J258-$P258-$V258-$AB258-$AH258-$AN258-$AT258-$AZ258-$BF258-$E258-$K258-$Q258-$W258-$AC258-$AI258-$AO258-$AU258&gt;AX258,AX258-AZ258+BC258,Debt!$B$5-$D258-$J258-$P258-$V258-$AB258-$AH258-$AN258-$AT258-$AZ258-$BF258-$E258-$K258-$Q258-$W258-$AC258-$AI258-$AO258-$AU258)))</f>
        <v>0</v>
      </c>
      <c r="BB258" s="76">
        <f t="shared" si="171"/>
        <v>0</v>
      </c>
      <c r="BC258" s="150">
        <f>IF(OR(AX258=0,AZ$4=0),0,AX258*VLOOKUP(9,Debt!$A$7:$L$17,3,0)/12)</f>
        <v>0</v>
      </c>
      <c r="BD258" s="149">
        <f t="shared" si="172"/>
        <v>0</v>
      </c>
      <c r="BE258" s="122">
        <f t="shared" si="173"/>
        <v>0</v>
      </c>
      <c r="BF258" s="122">
        <f t="shared" si="144"/>
        <v>0</v>
      </c>
      <c r="BG258" s="122">
        <f>IF(BD258=0,0,IF(OR(EOMONTH($A258,0)&lt;Debt!$A$5,Debt!$A$5=""),IF(Debt!$A$6=TRUE,IF(Debt!$C$5-$D258-$J258-$P258-$V258-$AB258-$AH258-$AN258-$AT258-$AZ258-$E258-$K258-$Q258-$W258-$AC258-$AI258-$AO258-$AU258-$BA258&gt;BD258,BD258-BF258+BI258,Debt!$C$5-$D258-$J258-$P258-$V258-$AB258-$AH258-$AN258-$AT258-$AZ258-$BF258-$E258-$K258-$Q258-$W258-$AC258-$AI258-$AO258-$AU258-$BA258),0),IF(Debt!$B$5-$D258-$J258-$P258-$V258-$AB258-$AH258-$AN258-$AT258-$AZ258-$BF258-$E258-$K258-$Q258-$W258-$AC258-$AI258-$AO258-$AU258-$BA258&gt;BD258,BD258-BF258+BI258,Debt!$B$5-$D258-$J258-$P258-$V258-$AB258-$AH258-$AN258-$AT258-$AZ258-$BF258-$E258-$K258-$Q258-$W258-$AC258-$AI258-$AO258-$AU258-$BA258)))</f>
        <v>0</v>
      </c>
      <c r="BH258" s="76">
        <f t="shared" si="174"/>
        <v>0</v>
      </c>
      <c r="BI258" s="150">
        <f>IF(OR(BD258=0,BF$4=0),0,BD258*VLOOKUP(10,Debt!$A$7:$L$17,3,0)/12)</f>
        <v>0</v>
      </c>
      <c r="BJ258" s="133">
        <f t="shared" ca="1" si="175"/>
        <v>0</v>
      </c>
      <c r="BK258" s="133">
        <f t="shared" ca="1" si="176"/>
        <v>0</v>
      </c>
      <c r="BL258" s="133">
        <f t="shared" ca="1" si="177"/>
        <v>0</v>
      </c>
      <c r="BM258" s="157">
        <f t="shared" ca="1" si="178"/>
        <v>0</v>
      </c>
    </row>
    <row r="259" spans="1:65" customFormat="1" thickBot="1" x14ac:dyDescent="0.25">
      <c r="A259" s="160">
        <f t="shared" ca="1" si="179"/>
        <v>52628</v>
      </c>
      <c r="B259" s="149">
        <f t="shared" ca="1" si="145"/>
        <v>0</v>
      </c>
      <c r="C259" s="122">
        <f t="shared" ca="1" si="146"/>
        <v>0</v>
      </c>
      <c r="D259" s="122">
        <f t="shared" ca="1" si="135"/>
        <v>0</v>
      </c>
      <c r="E259" s="122">
        <f ca="1">IF(B259=0,0,IF(OR(EOMONTH($A259,0)&lt;Debt!$A$5,Debt!$A$5=""),IF(Debt!$A$6=TRUE,IF(Debt!$C$5-$J259-$P259-$V259-$AB259-$AH259-$AN259-$AT259-$AZ259-$BF259&gt;B259,B259-D259+G259,Debt!$C$5-$D259-$J259-$P259-$V259-$AB259-$AH259-$AN259-$AT259-$AZ259-$BF259),0),IF(Debt!$B$5-$D259-$J259-$P259-$V259-$AB259-$AH259-$AN259-$AT259-$AZ259-$BF259&gt;B259,B259-D259+G259,Debt!$B$5-$D259-$J259-$P259-$V259-$AB259-$AH259-$AN259-$AT259-$AZ259-$BF259)))</f>
        <v>0</v>
      </c>
      <c r="F259" s="76">
        <f t="shared" ca="1" si="147"/>
        <v>0</v>
      </c>
      <c r="G259" s="150">
        <f ca="1">IF(OR(B259=0,D$4=0),0,B259*VLOOKUP(1,Debt!$A$7:$L$17,3,0)/12)</f>
        <v>0</v>
      </c>
      <c r="H259" s="149">
        <f t="shared" ca="1" si="148"/>
        <v>0</v>
      </c>
      <c r="I259" s="122">
        <f t="shared" ca="1" si="149"/>
        <v>0</v>
      </c>
      <c r="J259" s="122">
        <f t="shared" ca="1" si="136"/>
        <v>0</v>
      </c>
      <c r="K259" s="122">
        <f ca="1">IF(H259=0,0,IF(OR(EOMONTH($A259,0)&lt;Debt!$A$5,Debt!$A$5=""),IF(Debt!$A$6=TRUE,IF(Debt!C$5-$D259-$P259-$V259-$AB259-$AH259-$AN259-$AT259-$AZ259-$BF259&gt;H259,H259-J259+M259,Debt!$C$5-$D259-$J259-$P259-$V259-$AB259-$AH259-$AN259-$AT259-$AZ259-$BF259-$E259),0),IF(Debt!$B$5-$D259-$J259-$P259-$V259-$AB259-$AH259-$AN259-$AT259-$AZ259-$BF259-$E259&gt;H259,H259-J259+M259,Debt!$B$5-$D259-$J259-$P259-$V259-$AB259-$AH259-$AN259-$AT259-$AZ259-$BF259-$E259)))</f>
        <v>0</v>
      </c>
      <c r="L259" s="76">
        <f t="shared" ca="1" si="150"/>
        <v>0</v>
      </c>
      <c r="M259" s="150">
        <f ca="1">IF(OR(H259=0,J$4=0),0,H259*VLOOKUP(2,Debt!$A$7:$L$17,3,0)/12)</f>
        <v>0</v>
      </c>
      <c r="N259" s="149">
        <f t="shared" ca="1" si="151"/>
        <v>0</v>
      </c>
      <c r="O259" s="122">
        <f t="shared" ca="1" si="152"/>
        <v>0</v>
      </c>
      <c r="P259" s="122">
        <f t="shared" ca="1" si="137"/>
        <v>0</v>
      </c>
      <c r="Q259" s="122">
        <f ca="1">IF(N259=0,0,IF(OR(EOMONTH($A259,0)&lt;Debt!$A$5,Debt!$A$5=""),IF(Debt!$A$6=TRUE,IF(Debt!$C$5-$D259-$J259-$V259-$AB259-$AH259-$AN259-$AT259-$AZ259-$BF259-$E259-$K259&gt;N259,N259-P259+S259,Debt!$C$5-$D259-$J259-$P259-$V259-$AB259-$AH259-$AN259-$AT259-$AZ259-$BF259-$E259-$K259),0),IF(Debt!$B$5-$D259-$J259-$P259-$V259-$AB259-$AH259-$AN259-$AT259-$AZ259-$BF259-$E259-$K259&gt;N259,N259-P259+S259,Debt!$B$5-$D259-$J259-$P259-$V259-$AB259-$AH259-$AN259-$AT259-$AZ259-$BF259-$E259-$K259)))</f>
        <v>0</v>
      </c>
      <c r="R259" s="76">
        <f t="shared" ca="1" si="153"/>
        <v>0</v>
      </c>
      <c r="S259" s="150">
        <f ca="1">IF(OR(N259=0,P$4=0),0,N259*VLOOKUP(3,Debt!$A$7:$L$17,3,0)/12)</f>
        <v>0</v>
      </c>
      <c r="T259" s="149">
        <f t="shared" ca="1" si="154"/>
        <v>0</v>
      </c>
      <c r="U259" s="122">
        <f t="shared" ca="1" si="155"/>
        <v>0</v>
      </c>
      <c r="V259" s="122">
        <f t="shared" ca="1" si="138"/>
        <v>0</v>
      </c>
      <c r="W259" s="122">
        <f ca="1">IF(T259=0,0,IF(OR(EOMONTH($A259,0)&lt;Debt!$A$5,Debt!$A$5=""),IF(Debt!$A$6=TRUE,IF(Debt!$C$5-$D259-$J259-$P259-$AB259-$AH259-$AN259-$AT259-$AZ259-$BF259-$E259-$K259-$Q259&gt;T259,T259-V259+Y259,Debt!$C$5-$D259-$J259-$P259-$V259-$AB259-$AH259-$AN259-$AT259-$AZ259-$BF259-$E259-$K259-$Q259),0),IF(Debt!$B$5-$D259-$J259-$P259-$V259-$AB259-$AH259-$AN259-$AT259-$AZ259-$BF259-$E259-$K259-$Q259&gt;T259,T259-V259+Y259,Debt!$B$5-$D259-$J259-$P259-$V259-$AB259-$AH259-$AN259-$AT259-$AZ259-$BF259-$E259-$K259-$Q259)))</f>
        <v>0</v>
      </c>
      <c r="X259" s="76">
        <f t="shared" ca="1" si="156"/>
        <v>0</v>
      </c>
      <c r="Y259" s="150">
        <f ca="1">IF(OR(T259=0,V$4=0),0,T259*VLOOKUP(4,Debt!$A$7:$L$17,3,0)/12)</f>
        <v>0</v>
      </c>
      <c r="Z259" s="149">
        <f t="shared" ca="1" si="157"/>
        <v>0</v>
      </c>
      <c r="AA259" s="122">
        <f t="shared" ca="1" si="158"/>
        <v>0</v>
      </c>
      <c r="AB259" s="122">
        <f t="shared" ca="1" si="139"/>
        <v>0</v>
      </c>
      <c r="AC259" s="122">
        <f ca="1">IF(Z259=0,0,IF(OR(EOMONTH($A259,0)&lt;Debt!$A$5,Debt!$A$5=""),IF(Debt!$A$6=TRUE,IF(Debt!$C$5-$D259-$J259-$P259-$V259-$AH259-$AN259-$AT259-$AZ259-$BF259-$E259-$K259-$Q259-$W259&gt;Z259,Z259-AB259+AE259,Debt!$C$5-$D259-$J259-$P259-$V259-$AB259-$AH259-$AN259-$AT259-$AZ259-$BF259-$E259-$K259-$Q259-$W259),0),IF(Debt!$B$5-$D259-$J259-$P259-$V259-$AB259-$AH259-$AN259-$AT259-$AZ259-$BF259-$E259-$K259-$Q259-$W259&gt;Z259,Z259-AB259+AE259,Debt!$B$5-$D259-$J259-$P259-$V259-$AB259-$AH259-$AN259-$AT259-$AZ259-$BF259-$E259-$K259-$Q259-$W259)))</f>
        <v>0</v>
      </c>
      <c r="AD259" s="76">
        <f t="shared" ca="1" si="159"/>
        <v>0</v>
      </c>
      <c r="AE259" s="150">
        <f ca="1">IF(OR(Z259=0,AB$4=0),0,Z259*VLOOKUP(5,Debt!$A$7:$L$17,3,0)/12)</f>
        <v>0</v>
      </c>
      <c r="AF259" s="149">
        <f t="shared" si="160"/>
        <v>0</v>
      </c>
      <c r="AG259" s="122">
        <f t="shared" si="161"/>
        <v>0</v>
      </c>
      <c r="AH259" s="122">
        <f t="shared" si="140"/>
        <v>0</v>
      </c>
      <c r="AI259" s="122">
        <f>IF(AF259=0,0,IF(OR(EOMONTH($A259,0)&lt;Debt!$A$5,Debt!$A$5=""),IF(Debt!$A$6=TRUE,IF(Debt!$C$5-$D259-$J259-$P259-$V259-$AB259-$AN259-$AT259-$AZ259-$BF259-$E259-$K259-$Q259-$W259-$AC259&gt;AF259,AF259-AH259+AK259,Debt!$C$5-$D259-$J259-$P259-$V259-$AB259-$AH259-$AN259-$AT259-$AZ259-$BF259-$E259-$K259-$Q259-$W259-$AC259),0),IF(Debt!$B$5-$D259-$J259-$P259-$V259-$AB259-$AH259-$AN259-$AT259-$AZ259-$BF259-$E259-$K259-$Q259-$W259-$AC259&gt;AF259,AF259-AH259+AK259,Debt!$B$5-$D259-$J259-$P259-$V259-$AB259-$AH259-$AN259-$AT259-$AZ259-$BF259-$E259-$K259-$Q259-$W259-$AC259)))</f>
        <v>0</v>
      </c>
      <c r="AJ259" s="76">
        <f t="shared" si="162"/>
        <v>0</v>
      </c>
      <c r="AK259" s="150">
        <f>IF(OR(AF259=0,AH$4=0),0,AF259*VLOOKUP(6,Debt!$A$7:$L$17,3,0)/12)</f>
        <v>0</v>
      </c>
      <c r="AL259" s="149">
        <f t="shared" si="163"/>
        <v>0</v>
      </c>
      <c r="AM259" s="122">
        <f t="shared" si="164"/>
        <v>0</v>
      </c>
      <c r="AN259" s="122">
        <f t="shared" si="141"/>
        <v>0</v>
      </c>
      <c r="AO259" s="122">
        <f>IF(AL259=0,0,IF(OR(EOMONTH($A259,0)&lt;Debt!$A$5,Debt!$A$5=""),IF(Debt!$A$6=TRUE,IF(Debt!$C$5-$D259-$J259-$P259-$V259-$AB259-$AH259-$AT259-$AZ259-$BF259-$E259-$K259-$Q259-$W259-$AC259-$AI259&gt;AL259,AL259-AN259+AQ259,Debt!$C$5-$D259-$J259-$P259-$V259-$AB259-$AH259-$AN259-$AT259-$AZ259-$BF259-$E259-$K259-$Q259-$W259-$AC259-$AI259),0),IF(Debt!$B$5-$D259-$J259-$P259-$V259-$AB259-$AH259-$AN259-$AT259-$AZ259-$BF259-$E259-$K259-$Q259-$W259-$AC259-$AI259&gt;AL259,AL259-AN259+AQ259,Debt!$B$5-$D259-$J259-$P259-$V259-$AB259-$AH259-$AN259-$AT259-$AZ259-$BF259-$E259-$K259-$Q259-$W259-$AC259-$AI259)))</f>
        <v>0</v>
      </c>
      <c r="AP259" s="76">
        <f t="shared" si="165"/>
        <v>0</v>
      </c>
      <c r="AQ259" s="150">
        <f>IF(OR(AL259=0,AN$4=0),0,AL259*VLOOKUP(7,Debt!$A$7:$L$17,3,0)/12)</f>
        <v>0</v>
      </c>
      <c r="AR259" s="149">
        <f t="shared" si="166"/>
        <v>0</v>
      </c>
      <c r="AS259" s="122">
        <f t="shared" si="167"/>
        <v>0</v>
      </c>
      <c r="AT259" s="122">
        <f t="shared" si="142"/>
        <v>0</v>
      </c>
      <c r="AU259" s="122">
        <f>IF(AR259=0,0,IF(OR(EOMONTH($A259,0)&lt;Debt!$A$5,Debt!$A$5=""),IF(Debt!$A$6=TRUE,IF(Debt!$C$5-$D259-$J259-$P259-$V259-$AB259-$AH259-$AN259-$AZ259-$BF259-$E259-$K259-$Q259-$W259-$AC259-$AI259-$AO259&gt;AR259,AR259-AT259+AW259,Debt!$C$5-$D259-$J259-$P259-$V259-$AB259-$AH259-$AN259-$AT259-$AZ259-$BF259-$E259-$K259-$Q259-$W259-$AC259-$AI259-$AO259),0),IF(Debt!$B$5-$D259-$J259-$P259-$V259-$AB259-$AH259-$AN259-$AT259-$AZ259-$BF259-$E259-$K259-$Q259-$W259-$AC259-$AI259-$AO259&gt;AR259,AR259-AT259+AW259,Debt!$B$5-$D259-$J259-$P259-$V259-$AB259-$AH259-$AN259-$AT259-$AZ259-$BF259-$E259-$K259-$Q259-$W259-$AC259-$AI259-$AO259)))</f>
        <v>0</v>
      </c>
      <c r="AV259" s="76">
        <f t="shared" si="168"/>
        <v>0</v>
      </c>
      <c r="AW259" s="150">
        <f>IF(OR(AR259=0,AT$4=0),0,AR259*VLOOKUP(8,Debt!$A$7:$L$17,3,0)/12)</f>
        <v>0</v>
      </c>
      <c r="AX259" s="149">
        <f t="shared" si="169"/>
        <v>0</v>
      </c>
      <c r="AY259" s="122">
        <f t="shared" si="170"/>
        <v>0</v>
      </c>
      <c r="AZ259" s="122">
        <f t="shared" si="143"/>
        <v>0</v>
      </c>
      <c r="BA259" s="122">
        <f>IF(AX259=0,0,IF(OR(EOMONTH($A259,0)&lt;Debt!$A$5,Debt!$A$5=""),IF(Debt!$A$6=TRUE,IF(Debt!$C$5-$D259-$J259-$P259-$V259-$AB259-$AH259-$AN259-$AT259-$BF259-$E259-$K259-$Q259-$W259-$AC259-$AI259-$AO259-$AU259&gt;AX259,AX259-AZ259+BC259,Debt!$C$5-$D259-$J259-$P259-$V259-$AB259-$AH259-$AN259-$AT259-$AZ259-$BF259-$E259-$K259-$Q259-$W259-$AC259-$AI259-$AO259-$AU259),0),IF(Debt!$B$5-$D259-$J259-$P259-$V259-$AB259-$AH259-$AN259-$AT259-$AZ259-$BF259-$E259-$K259-$Q259-$W259-$AC259-$AI259-$AO259-$AU259&gt;AX259,AX259-AZ259+BC259,Debt!$B$5-$D259-$J259-$P259-$V259-$AB259-$AH259-$AN259-$AT259-$AZ259-$BF259-$E259-$K259-$Q259-$W259-$AC259-$AI259-$AO259-$AU259)))</f>
        <v>0</v>
      </c>
      <c r="BB259" s="76">
        <f t="shared" si="171"/>
        <v>0</v>
      </c>
      <c r="BC259" s="150">
        <f>IF(OR(AX259=0,AZ$4=0),0,AX259*VLOOKUP(9,Debt!$A$7:$L$17,3,0)/12)</f>
        <v>0</v>
      </c>
      <c r="BD259" s="149">
        <f t="shared" si="172"/>
        <v>0</v>
      </c>
      <c r="BE259" s="122">
        <f t="shared" si="173"/>
        <v>0</v>
      </c>
      <c r="BF259" s="122">
        <f t="shared" si="144"/>
        <v>0</v>
      </c>
      <c r="BG259" s="122">
        <f>IF(BD259=0,0,IF(OR(EOMONTH($A259,0)&lt;Debt!$A$5,Debt!$A$5=""),IF(Debt!$A$6=TRUE,IF(Debt!$C$5-$D259-$J259-$P259-$V259-$AB259-$AH259-$AN259-$AT259-$AZ259-$E259-$K259-$Q259-$W259-$AC259-$AI259-$AO259-$AU259-$BA259&gt;BD259,BD259-BF259+BI259,Debt!$C$5-$D259-$J259-$P259-$V259-$AB259-$AH259-$AN259-$AT259-$AZ259-$BF259-$E259-$K259-$Q259-$W259-$AC259-$AI259-$AO259-$AU259-$BA259),0),IF(Debt!$B$5-$D259-$J259-$P259-$V259-$AB259-$AH259-$AN259-$AT259-$AZ259-$BF259-$E259-$K259-$Q259-$W259-$AC259-$AI259-$AO259-$AU259-$BA259&gt;BD259,BD259-BF259+BI259,Debt!$B$5-$D259-$J259-$P259-$V259-$AB259-$AH259-$AN259-$AT259-$AZ259-$BF259-$E259-$K259-$Q259-$W259-$AC259-$AI259-$AO259-$AU259-$BA259)))</f>
        <v>0</v>
      </c>
      <c r="BH259" s="76">
        <f t="shared" si="174"/>
        <v>0</v>
      </c>
      <c r="BI259" s="150">
        <f>IF(OR(BD259=0,BF$4=0),0,BD259*VLOOKUP(10,Debt!$A$7:$L$17,3,0)/12)</f>
        <v>0</v>
      </c>
      <c r="BJ259" s="133">
        <f t="shared" ca="1" si="175"/>
        <v>0</v>
      </c>
      <c r="BK259" s="133">
        <f t="shared" ca="1" si="176"/>
        <v>0</v>
      </c>
      <c r="BL259" s="133">
        <f t="shared" ca="1" si="177"/>
        <v>0</v>
      </c>
      <c r="BM259" s="157">
        <f t="shared" ca="1" si="178"/>
        <v>0</v>
      </c>
    </row>
    <row r="260" spans="1:65" customFormat="1" thickBot="1" x14ac:dyDescent="0.25">
      <c r="A260" s="160">
        <f t="shared" ca="1" si="179"/>
        <v>52657</v>
      </c>
      <c r="B260" s="149">
        <f t="shared" ca="1" si="145"/>
        <v>0</v>
      </c>
      <c r="C260" s="122">
        <f t="shared" ca="1" si="146"/>
        <v>0</v>
      </c>
      <c r="D260" s="122">
        <f t="shared" ca="1" si="135"/>
        <v>0</v>
      </c>
      <c r="E260" s="122">
        <f ca="1">IF(B260=0,0,IF(OR(EOMONTH($A260,0)&lt;Debt!$A$5,Debt!$A$5=""),IF(Debt!$A$6=TRUE,IF(Debt!$C$5-$J260-$P260-$V260-$AB260-$AH260-$AN260-$AT260-$AZ260-$BF260&gt;B260,B260-D260+G260,Debt!$C$5-$D260-$J260-$P260-$V260-$AB260-$AH260-$AN260-$AT260-$AZ260-$BF260),0),IF(Debt!$B$5-$D260-$J260-$P260-$V260-$AB260-$AH260-$AN260-$AT260-$AZ260-$BF260&gt;B260,B260-D260+G260,Debt!$B$5-$D260-$J260-$P260-$V260-$AB260-$AH260-$AN260-$AT260-$AZ260-$BF260)))</f>
        <v>0</v>
      </c>
      <c r="F260" s="76">
        <f t="shared" ca="1" si="147"/>
        <v>0</v>
      </c>
      <c r="G260" s="150">
        <f ca="1">IF(OR(B260=0,D$4=0),0,B260*VLOOKUP(1,Debt!$A$7:$L$17,3,0)/12)</f>
        <v>0</v>
      </c>
      <c r="H260" s="149">
        <f t="shared" ca="1" si="148"/>
        <v>0</v>
      </c>
      <c r="I260" s="122">
        <f t="shared" ca="1" si="149"/>
        <v>0</v>
      </c>
      <c r="J260" s="122">
        <f t="shared" ca="1" si="136"/>
        <v>0</v>
      </c>
      <c r="K260" s="122">
        <f ca="1">IF(H260=0,0,IF(OR(EOMONTH($A260,0)&lt;Debt!$A$5,Debt!$A$5=""),IF(Debt!$A$6=TRUE,IF(Debt!C$5-$D260-$P260-$V260-$AB260-$AH260-$AN260-$AT260-$AZ260-$BF260&gt;H260,H260-J260+M260,Debt!$C$5-$D260-$J260-$P260-$V260-$AB260-$AH260-$AN260-$AT260-$AZ260-$BF260-$E260),0),IF(Debt!$B$5-$D260-$J260-$P260-$V260-$AB260-$AH260-$AN260-$AT260-$AZ260-$BF260-$E260&gt;H260,H260-J260+M260,Debt!$B$5-$D260-$J260-$P260-$V260-$AB260-$AH260-$AN260-$AT260-$AZ260-$BF260-$E260)))</f>
        <v>0</v>
      </c>
      <c r="L260" s="76">
        <f t="shared" ca="1" si="150"/>
        <v>0</v>
      </c>
      <c r="M260" s="150">
        <f ca="1">IF(OR(H260=0,J$4=0),0,H260*VLOOKUP(2,Debt!$A$7:$L$17,3,0)/12)</f>
        <v>0</v>
      </c>
      <c r="N260" s="149">
        <f t="shared" ca="1" si="151"/>
        <v>0</v>
      </c>
      <c r="O260" s="122">
        <f t="shared" ca="1" si="152"/>
        <v>0</v>
      </c>
      <c r="P260" s="122">
        <f t="shared" ca="1" si="137"/>
        <v>0</v>
      </c>
      <c r="Q260" s="122">
        <f ca="1">IF(N260=0,0,IF(OR(EOMONTH($A260,0)&lt;Debt!$A$5,Debt!$A$5=""),IF(Debt!$A$6=TRUE,IF(Debt!$C$5-$D260-$J260-$V260-$AB260-$AH260-$AN260-$AT260-$AZ260-$BF260-$E260-$K260&gt;N260,N260-P260+S260,Debt!$C$5-$D260-$J260-$P260-$V260-$AB260-$AH260-$AN260-$AT260-$AZ260-$BF260-$E260-$K260),0),IF(Debt!$B$5-$D260-$J260-$P260-$V260-$AB260-$AH260-$AN260-$AT260-$AZ260-$BF260-$E260-$K260&gt;N260,N260-P260+S260,Debt!$B$5-$D260-$J260-$P260-$V260-$AB260-$AH260-$AN260-$AT260-$AZ260-$BF260-$E260-$K260)))</f>
        <v>0</v>
      </c>
      <c r="R260" s="76">
        <f t="shared" ca="1" si="153"/>
        <v>0</v>
      </c>
      <c r="S260" s="150">
        <f ca="1">IF(OR(N260=0,P$4=0),0,N260*VLOOKUP(3,Debt!$A$7:$L$17,3,0)/12)</f>
        <v>0</v>
      </c>
      <c r="T260" s="149">
        <f t="shared" ca="1" si="154"/>
        <v>0</v>
      </c>
      <c r="U260" s="122">
        <f t="shared" ca="1" si="155"/>
        <v>0</v>
      </c>
      <c r="V260" s="122">
        <f t="shared" ca="1" si="138"/>
        <v>0</v>
      </c>
      <c r="W260" s="122">
        <f ca="1">IF(T260=0,0,IF(OR(EOMONTH($A260,0)&lt;Debt!$A$5,Debt!$A$5=""),IF(Debt!$A$6=TRUE,IF(Debt!$C$5-$D260-$J260-$P260-$AB260-$AH260-$AN260-$AT260-$AZ260-$BF260-$E260-$K260-$Q260&gt;T260,T260-V260+Y260,Debt!$C$5-$D260-$J260-$P260-$V260-$AB260-$AH260-$AN260-$AT260-$AZ260-$BF260-$E260-$K260-$Q260),0),IF(Debt!$B$5-$D260-$J260-$P260-$V260-$AB260-$AH260-$AN260-$AT260-$AZ260-$BF260-$E260-$K260-$Q260&gt;T260,T260-V260+Y260,Debt!$B$5-$D260-$J260-$P260-$V260-$AB260-$AH260-$AN260-$AT260-$AZ260-$BF260-$E260-$K260-$Q260)))</f>
        <v>0</v>
      </c>
      <c r="X260" s="76">
        <f t="shared" ca="1" si="156"/>
        <v>0</v>
      </c>
      <c r="Y260" s="150">
        <f ca="1">IF(OR(T260=0,V$4=0),0,T260*VLOOKUP(4,Debt!$A$7:$L$17,3,0)/12)</f>
        <v>0</v>
      </c>
      <c r="Z260" s="149">
        <f t="shared" ca="1" si="157"/>
        <v>0</v>
      </c>
      <c r="AA260" s="122">
        <f t="shared" ca="1" si="158"/>
        <v>0</v>
      </c>
      <c r="AB260" s="122">
        <f t="shared" ca="1" si="139"/>
        <v>0</v>
      </c>
      <c r="AC260" s="122">
        <f ca="1">IF(Z260=0,0,IF(OR(EOMONTH($A260,0)&lt;Debt!$A$5,Debt!$A$5=""),IF(Debt!$A$6=TRUE,IF(Debt!$C$5-$D260-$J260-$P260-$V260-$AH260-$AN260-$AT260-$AZ260-$BF260-$E260-$K260-$Q260-$W260&gt;Z260,Z260-AB260+AE260,Debt!$C$5-$D260-$J260-$P260-$V260-$AB260-$AH260-$AN260-$AT260-$AZ260-$BF260-$E260-$K260-$Q260-$W260),0),IF(Debt!$B$5-$D260-$J260-$P260-$V260-$AB260-$AH260-$AN260-$AT260-$AZ260-$BF260-$E260-$K260-$Q260-$W260&gt;Z260,Z260-AB260+AE260,Debt!$B$5-$D260-$J260-$P260-$V260-$AB260-$AH260-$AN260-$AT260-$AZ260-$BF260-$E260-$K260-$Q260-$W260)))</f>
        <v>0</v>
      </c>
      <c r="AD260" s="76">
        <f t="shared" ca="1" si="159"/>
        <v>0</v>
      </c>
      <c r="AE260" s="150">
        <f ca="1">IF(OR(Z260=0,AB$4=0),0,Z260*VLOOKUP(5,Debt!$A$7:$L$17,3,0)/12)</f>
        <v>0</v>
      </c>
      <c r="AF260" s="149">
        <f t="shared" si="160"/>
        <v>0</v>
      </c>
      <c r="AG260" s="122">
        <f t="shared" si="161"/>
        <v>0</v>
      </c>
      <c r="AH260" s="122">
        <f t="shared" si="140"/>
        <v>0</v>
      </c>
      <c r="AI260" s="122">
        <f>IF(AF260=0,0,IF(OR(EOMONTH($A260,0)&lt;Debt!$A$5,Debt!$A$5=""),IF(Debt!$A$6=TRUE,IF(Debt!$C$5-$D260-$J260-$P260-$V260-$AB260-$AN260-$AT260-$AZ260-$BF260-$E260-$K260-$Q260-$W260-$AC260&gt;AF260,AF260-AH260+AK260,Debt!$C$5-$D260-$J260-$P260-$V260-$AB260-$AH260-$AN260-$AT260-$AZ260-$BF260-$E260-$K260-$Q260-$W260-$AC260),0),IF(Debt!$B$5-$D260-$J260-$P260-$V260-$AB260-$AH260-$AN260-$AT260-$AZ260-$BF260-$E260-$K260-$Q260-$W260-$AC260&gt;AF260,AF260-AH260+AK260,Debt!$B$5-$D260-$J260-$P260-$V260-$AB260-$AH260-$AN260-$AT260-$AZ260-$BF260-$E260-$K260-$Q260-$W260-$AC260)))</f>
        <v>0</v>
      </c>
      <c r="AJ260" s="76">
        <f t="shared" si="162"/>
        <v>0</v>
      </c>
      <c r="AK260" s="150">
        <f>IF(OR(AF260=0,AH$4=0),0,AF260*VLOOKUP(6,Debt!$A$7:$L$17,3,0)/12)</f>
        <v>0</v>
      </c>
      <c r="AL260" s="149">
        <f t="shared" si="163"/>
        <v>0</v>
      </c>
      <c r="AM260" s="122">
        <f t="shared" si="164"/>
        <v>0</v>
      </c>
      <c r="AN260" s="122">
        <f t="shared" si="141"/>
        <v>0</v>
      </c>
      <c r="AO260" s="122">
        <f>IF(AL260=0,0,IF(OR(EOMONTH($A260,0)&lt;Debt!$A$5,Debt!$A$5=""),IF(Debt!$A$6=TRUE,IF(Debt!$C$5-$D260-$J260-$P260-$V260-$AB260-$AH260-$AT260-$AZ260-$BF260-$E260-$K260-$Q260-$W260-$AC260-$AI260&gt;AL260,AL260-AN260+AQ260,Debt!$C$5-$D260-$J260-$P260-$V260-$AB260-$AH260-$AN260-$AT260-$AZ260-$BF260-$E260-$K260-$Q260-$W260-$AC260-$AI260),0),IF(Debt!$B$5-$D260-$J260-$P260-$V260-$AB260-$AH260-$AN260-$AT260-$AZ260-$BF260-$E260-$K260-$Q260-$W260-$AC260-$AI260&gt;AL260,AL260-AN260+AQ260,Debt!$B$5-$D260-$J260-$P260-$V260-$AB260-$AH260-$AN260-$AT260-$AZ260-$BF260-$E260-$K260-$Q260-$W260-$AC260-$AI260)))</f>
        <v>0</v>
      </c>
      <c r="AP260" s="76">
        <f t="shared" si="165"/>
        <v>0</v>
      </c>
      <c r="AQ260" s="150">
        <f>IF(OR(AL260=0,AN$4=0),0,AL260*VLOOKUP(7,Debt!$A$7:$L$17,3,0)/12)</f>
        <v>0</v>
      </c>
      <c r="AR260" s="149">
        <f t="shared" si="166"/>
        <v>0</v>
      </c>
      <c r="AS260" s="122">
        <f t="shared" si="167"/>
        <v>0</v>
      </c>
      <c r="AT260" s="122">
        <f t="shared" si="142"/>
        <v>0</v>
      </c>
      <c r="AU260" s="122">
        <f>IF(AR260=0,0,IF(OR(EOMONTH($A260,0)&lt;Debt!$A$5,Debt!$A$5=""),IF(Debt!$A$6=TRUE,IF(Debt!$C$5-$D260-$J260-$P260-$V260-$AB260-$AH260-$AN260-$AZ260-$BF260-$E260-$K260-$Q260-$W260-$AC260-$AI260-$AO260&gt;AR260,AR260-AT260+AW260,Debt!$C$5-$D260-$J260-$P260-$V260-$AB260-$AH260-$AN260-$AT260-$AZ260-$BF260-$E260-$K260-$Q260-$W260-$AC260-$AI260-$AO260),0),IF(Debt!$B$5-$D260-$J260-$P260-$V260-$AB260-$AH260-$AN260-$AT260-$AZ260-$BF260-$E260-$K260-$Q260-$W260-$AC260-$AI260-$AO260&gt;AR260,AR260-AT260+AW260,Debt!$B$5-$D260-$J260-$P260-$V260-$AB260-$AH260-$AN260-$AT260-$AZ260-$BF260-$E260-$K260-$Q260-$W260-$AC260-$AI260-$AO260)))</f>
        <v>0</v>
      </c>
      <c r="AV260" s="76">
        <f t="shared" si="168"/>
        <v>0</v>
      </c>
      <c r="AW260" s="150">
        <f>IF(OR(AR260=0,AT$4=0),0,AR260*VLOOKUP(8,Debt!$A$7:$L$17,3,0)/12)</f>
        <v>0</v>
      </c>
      <c r="AX260" s="149">
        <f t="shared" si="169"/>
        <v>0</v>
      </c>
      <c r="AY260" s="122">
        <f t="shared" si="170"/>
        <v>0</v>
      </c>
      <c r="AZ260" s="122">
        <f t="shared" si="143"/>
        <v>0</v>
      </c>
      <c r="BA260" s="122">
        <f>IF(AX260=0,0,IF(OR(EOMONTH($A260,0)&lt;Debt!$A$5,Debt!$A$5=""),IF(Debt!$A$6=TRUE,IF(Debt!$C$5-$D260-$J260-$P260-$V260-$AB260-$AH260-$AN260-$AT260-$BF260-$E260-$K260-$Q260-$W260-$AC260-$AI260-$AO260-$AU260&gt;AX260,AX260-AZ260+BC260,Debt!$C$5-$D260-$J260-$P260-$V260-$AB260-$AH260-$AN260-$AT260-$AZ260-$BF260-$E260-$K260-$Q260-$W260-$AC260-$AI260-$AO260-$AU260),0),IF(Debt!$B$5-$D260-$J260-$P260-$V260-$AB260-$AH260-$AN260-$AT260-$AZ260-$BF260-$E260-$K260-$Q260-$W260-$AC260-$AI260-$AO260-$AU260&gt;AX260,AX260-AZ260+BC260,Debt!$B$5-$D260-$J260-$P260-$V260-$AB260-$AH260-$AN260-$AT260-$AZ260-$BF260-$E260-$K260-$Q260-$W260-$AC260-$AI260-$AO260-$AU260)))</f>
        <v>0</v>
      </c>
      <c r="BB260" s="76">
        <f t="shared" si="171"/>
        <v>0</v>
      </c>
      <c r="BC260" s="150">
        <f>IF(OR(AX260=0,AZ$4=0),0,AX260*VLOOKUP(9,Debt!$A$7:$L$17,3,0)/12)</f>
        <v>0</v>
      </c>
      <c r="BD260" s="149">
        <f t="shared" si="172"/>
        <v>0</v>
      </c>
      <c r="BE260" s="122">
        <f t="shared" si="173"/>
        <v>0</v>
      </c>
      <c r="BF260" s="122">
        <f t="shared" si="144"/>
        <v>0</v>
      </c>
      <c r="BG260" s="122">
        <f>IF(BD260=0,0,IF(OR(EOMONTH($A260,0)&lt;Debt!$A$5,Debt!$A$5=""),IF(Debt!$A$6=TRUE,IF(Debt!$C$5-$D260-$J260-$P260-$V260-$AB260-$AH260-$AN260-$AT260-$AZ260-$E260-$K260-$Q260-$W260-$AC260-$AI260-$AO260-$AU260-$BA260&gt;BD260,BD260-BF260+BI260,Debt!$C$5-$D260-$J260-$P260-$V260-$AB260-$AH260-$AN260-$AT260-$AZ260-$BF260-$E260-$K260-$Q260-$W260-$AC260-$AI260-$AO260-$AU260-$BA260),0),IF(Debt!$B$5-$D260-$J260-$P260-$V260-$AB260-$AH260-$AN260-$AT260-$AZ260-$BF260-$E260-$K260-$Q260-$W260-$AC260-$AI260-$AO260-$AU260-$BA260&gt;BD260,BD260-BF260+BI260,Debt!$B$5-$D260-$J260-$P260-$V260-$AB260-$AH260-$AN260-$AT260-$AZ260-$BF260-$E260-$K260-$Q260-$W260-$AC260-$AI260-$AO260-$AU260-$BA260)))</f>
        <v>0</v>
      </c>
      <c r="BH260" s="76">
        <f t="shared" si="174"/>
        <v>0</v>
      </c>
      <c r="BI260" s="150">
        <f>IF(OR(BD260=0,BF$4=0),0,BD260*VLOOKUP(10,Debt!$A$7:$L$17,3,0)/12)</f>
        <v>0</v>
      </c>
      <c r="BJ260" s="133">
        <f t="shared" ca="1" si="175"/>
        <v>0</v>
      </c>
      <c r="BK260" s="133">
        <f t="shared" ca="1" si="176"/>
        <v>0</v>
      </c>
      <c r="BL260" s="133">
        <f t="shared" ca="1" si="177"/>
        <v>0</v>
      </c>
      <c r="BM260" s="157">
        <f t="shared" ca="1" si="178"/>
        <v>0</v>
      </c>
    </row>
    <row r="261" spans="1:65" customFormat="1" thickBot="1" x14ac:dyDescent="0.25">
      <c r="A261" s="160">
        <f t="shared" ca="1" si="179"/>
        <v>52688</v>
      </c>
      <c r="B261" s="149">
        <f t="shared" ca="1" si="145"/>
        <v>0</v>
      </c>
      <c r="C261" s="122">
        <f t="shared" ca="1" si="146"/>
        <v>0</v>
      </c>
      <c r="D261" s="122">
        <f t="shared" ca="1" si="135"/>
        <v>0</v>
      </c>
      <c r="E261" s="122">
        <f ca="1">IF(B261=0,0,IF(OR(EOMONTH($A261,0)&lt;Debt!$A$5,Debt!$A$5=""),IF(Debt!$A$6=TRUE,IF(Debt!$C$5-$J261-$P261-$V261-$AB261-$AH261-$AN261-$AT261-$AZ261-$BF261&gt;B261,B261-D261+G261,Debt!$C$5-$D261-$J261-$P261-$V261-$AB261-$AH261-$AN261-$AT261-$AZ261-$BF261),0),IF(Debt!$B$5-$D261-$J261-$P261-$V261-$AB261-$AH261-$AN261-$AT261-$AZ261-$BF261&gt;B261,B261-D261+G261,Debt!$B$5-$D261-$J261-$P261-$V261-$AB261-$AH261-$AN261-$AT261-$AZ261-$BF261)))</f>
        <v>0</v>
      </c>
      <c r="F261" s="76">
        <f t="shared" ca="1" si="147"/>
        <v>0</v>
      </c>
      <c r="G261" s="150">
        <f ca="1">IF(OR(B261=0,D$4=0),0,B261*VLOOKUP(1,Debt!$A$7:$L$17,3,0)/12)</f>
        <v>0</v>
      </c>
      <c r="H261" s="149">
        <f t="shared" ca="1" si="148"/>
        <v>0</v>
      </c>
      <c r="I261" s="122">
        <f t="shared" ca="1" si="149"/>
        <v>0</v>
      </c>
      <c r="J261" s="122">
        <f t="shared" ca="1" si="136"/>
        <v>0</v>
      </c>
      <c r="K261" s="122">
        <f ca="1">IF(H261=0,0,IF(OR(EOMONTH($A261,0)&lt;Debt!$A$5,Debt!$A$5=""),IF(Debt!$A$6=TRUE,IF(Debt!C$5-$D261-$P261-$V261-$AB261-$AH261-$AN261-$AT261-$AZ261-$BF261&gt;H261,H261-J261+M261,Debt!$C$5-$D261-$J261-$P261-$V261-$AB261-$AH261-$AN261-$AT261-$AZ261-$BF261-$E261),0),IF(Debt!$B$5-$D261-$J261-$P261-$V261-$AB261-$AH261-$AN261-$AT261-$AZ261-$BF261-$E261&gt;H261,H261-J261+M261,Debt!$B$5-$D261-$J261-$P261-$V261-$AB261-$AH261-$AN261-$AT261-$AZ261-$BF261-$E261)))</f>
        <v>0</v>
      </c>
      <c r="L261" s="76">
        <f t="shared" ca="1" si="150"/>
        <v>0</v>
      </c>
      <c r="M261" s="150">
        <f ca="1">IF(OR(H261=0,J$4=0),0,H261*VLOOKUP(2,Debt!$A$7:$L$17,3,0)/12)</f>
        <v>0</v>
      </c>
      <c r="N261" s="149">
        <f t="shared" ca="1" si="151"/>
        <v>0</v>
      </c>
      <c r="O261" s="122">
        <f t="shared" ca="1" si="152"/>
        <v>0</v>
      </c>
      <c r="P261" s="122">
        <f t="shared" ca="1" si="137"/>
        <v>0</v>
      </c>
      <c r="Q261" s="122">
        <f ca="1">IF(N261=0,0,IF(OR(EOMONTH($A261,0)&lt;Debt!$A$5,Debt!$A$5=""),IF(Debt!$A$6=TRUE,IF(Debt!$C$5-$D261-$J261-$V261-$AB261-$AH261-$AN261-$AT261-$AZ261-$BF261-$E261-$K261&gt;N261,N261-P261+S261,Debt!$C$5-$D261-$J261-$P261-$V261-$AB261-$AH261-$AN261-$AT261-$AZ261-$BF261-$E261-$K261),0),IF(Debt!$B$5-$D261-$J261-$P261-$V261-$AB261-$AH261-$AN261-$AT261-$AZ261-$BF261-$E261-$K261&gt;N261,N261-P261+S261,Debt!$B$5-$D261-$J261-$P261-$V261-$AB261-$AH261-$AN261-$AT261-$AZ261-$BF261-$E261-$K261)))</f>
        <v>0</v>
      </c>
      <c r="R261" s="76">
        <f t="shared" ca="1" si="153"/>
        <v>0</v>
      </c>
      <c r="S261" s="150">
        <f ca="1">IF(OR(N261=0,P$4=0),0,N261*VLOOKUP(3,Debt!$A$7:$L$17,3,0)/12)</f>
        <v>0</v>
      </c>
      <c r="T261" s="149">
        <f t="shared" ca="1" si="154"/>
        <v>0</v>
      </c>
      <c r="U261" s="122">
        <f t="shared" ca="1" si="155"/>
        <v>0</v>
      </c>
      <c r="V261" s="122">
        <f t="shared" ca="1" si="138"/>
        <v>0</v>
      </c>
      <c r="W261" s="122">
        <f ca="1">IF(T261=0,0,IF(OR(EOMONTH($A261,0)&lt;Debt!$A$5,Debt!$A$5=""),IF(Debt!$A$6=TRUE,IF(Debt!$C$5-$D261-$J261-$P261-$AB261-$AH261-$AN261-$AT261-$AZ261-$BF261-$E261-$K261-$Q261&gt;T261,T261-V261+Y261,Debt!$C$5-$D261-$J261-$P261-$V261-$AB261-$AH261-$AN261-$AT261-$AZ261-$BF261-$E261-$K261-$Q261),0),IF(Debt!$B$5-$D261-$J261-$P261-$V261-$AB261-$AH261-$AN261-$AT261-$AZ261-$BF261-$E261-$K261-$Q261&gt;T261,T261-V261+Y261,Debt!$B$5-$D261-$J261-$P261-$V261-$AB261-$AH261-$AN261-$AT261-$AZ261-$BF261-$E261-$K261-$Q261)))</f>
        <v>0</v>
      </c>
      <c r="X261" s="76">
        <f t="shared" ca="1" si="156"/>
        <v>0</v>
      </c>
      <c r="Y261" s="150">
        <f ca="1">IF(OR(T261=0,V$4=0),0,T261*VLOOKUP(4,Debt!$A$7:$L$17,3,0)/12)</f>
        <v>0</v>
      </c>
      <c r="Z261" s="149">
        <f t="shared" ca="1" si="157"/>
        <v>0</v>
      </c>
      <c r="AA261" s="122">
        <f t="shared" ca="1" si="158"/>
        <v>0</v>
      </c>
      <c r="AB261" s="122">
        <f t="shared" ca="1" si="139"/>
        <v>0</v>
      </c>
      <c r="AC261" s="122">
        <f ca="1">IF(Z261=0,0,IF(OR(EOMONTH($A261,0)&lt;Debt!$A$5,Debt!$A$5=""),IF(Debt!$A$6=TRUE,IF(Debt!$C$5-$D261-$J261-$P261-$V261-$AH261-$AN261-$AT261-$AZ261-$BF261-$E261-$K261-$Q261-$W261&gt;Z261,Z261-AB261+AE261,Debt!$C$5-$D261-$J261-$P261-$V261-$AB261-$AH261-$AN261-$AT261-$AZ261-$BF261-$E261-$K261-$Q261-$W261),0),IF(Debt!$B$5-$D261-$J261-$P261-$V261-$AB261-$AH261-$AN261-$AT261-$AZ261-$BF261-$E261-$K261-$Q261-$W261&gt;Z261,Z261-AB261+AE261,Debt!$B$5-$D261-$J261-$P261-$V261-$AB261-$AH261-$AN261-$AT261-$AZ261-$BF261-$E261-$K261-$Q261-$W261)))</f>
        <v>0</v>
      </c>
      <c r="AD261" s="76">
        <f t="shared" ca="1" si="159"/>
        <v>0</v>
      </c>
      <c r="AE261" s="150">
        <f ca="1">IF(OR(Z261=0,AB$4=0),0,Z261*VLOOKUP(5,Debt!$A$7:$L$17,3,0)/12)</f>
        <v>0</v>
      </c>
      <c r="AF261" s="149">
        <f t="shared" si="160"/>
        <v>0</v>
      </c>
      <c r="AG261" s="122">
        <f t="shared" si="161"/>
        <v>0</v>
      </c>
      <c r="AH261" s="122">
        <f t="shared" si="140"/>
        <v>0</v>
      </c>
      <c r="AI261" s="122">
        <f>IF(AF261=0,0,IF(OR(EOMONTH($A261,0)&lt;Debt!$A$5,Debt!$A$5=""),IF(Debt!$A$6=TRUE,IF(Debt!$C$5-$D261-$J261-$P261-$V261-$AB261-$AN261-$AT261-$AZ261-$BF261-$E261-$K261-$Q261-$W261-$AC261&gt;AF261,AF261-AH261+AK261,Debt!$C$5-$D261-$J261-$P261-$V261-$AB261-$AH261-$AN261-$AT261-$AZ261-$BF261-$E261-$K261-$Q261-$W261-$AC261),0),IF(Debt!$B$5-$D261-$J261-$P261-$V261-$AB261-$AH261-$AN261-$AT261-$AZ261-$BF261-$E261-$K261-$Q261-$W261-$AC261&gt;AF261,AF261-AH261+AK261,Debt!$B$5-$D261-$J261-$P261-$V261-$AB261-$AH261-$AN261-$AT261-$AZ261-$BF261-$E261-$K261-$Q261-$W261-$AC261)))</f>
        <v>0</v>
      </c>
      <c r="AJ261" s="76">
        <f t="shared" si="162"/>
        <v>0</v>
      </c>
      <c r="AK261" s="150">
        <f>IF(OR(AF261=0,AH$4=0),0,AF261*VLOOKUP(6,Debt!$A$7:$L$17,3,0)/12)</f>
        <v>0</v>
      </c>
      <c r="AL261" s="149">
        <f t="shared" si="163"/>
        <v>0</v>
      </c>
      <c r="AM261" s="122">
        <f t="shared" si="164"/>
        <v>0</v>
      </c>
      <c r="AN261" s="122">
        <f t="shared" si="141"/>
        <v>0</v>
      </c>
      <c r="AO261" s="122">
        <f>IF(AL261=0,0,IF(OR(EOMONTH($A261,0)&lt;Debt!$A$5,Debt!$A$5=""),IF(Debt!$A$6=TRUE,IF(Debt!$C$5-$D261-$J261-$P261-$V261-$AB261-$AH261-$AT261-$AZ261-$BF261-$E261-$K261-$Q261-$W261-$AC261-$AI261&gt;AL261,AL261-AN261+AQ261,Debt!$C$5-$D261-$J261-$P261-$V261-$AB261-$AH261-$AN261-$AT261-$AZ261-$BF261-$E261-$K261-$Q261-$W261-$AC261-$AI261),0),IF(Debt!$B$5-$D261-$J261-$P261-$V261-$AB261-$AH261-$AN261-$AT261-$AZ261-$BF261-$E261-$K261-$Q261-$W261-$AC261-$AI261&gt;AL261,AL261-AN261+AQ261,Debt!$B$5-$D261-$J261-$P261-$V261-$AB261-$AH261-$AN261-$AT261-$AZ261-$BF261-$E261-$K261-$Q261-$W261-$AC261-$AI261)))</f>
        <v>0</v>
      </c>
      <c r="AP261" s="76">
        <f t="shared" si="165"/>
        <v>0</v>
      </c>
      <c r="AQ261" s="150">
        <f>IF(OR(AL261=0,AN$4=0),0,AL261*VLOOKUP(7,Debt!$A$7:$L$17,3,0)/12)</f>
        <v>0</v>
      </c>
      <c r="AR261" s="149">
        <f t="shared" si="166"/>
        <v>0</v>
      </c>
      <c r="AS261" s="122">
        <f t="shared" si="167"/>
        <v>0</v>
      </c>
      <c r="AT261" s="122">
        <f t="shared" si="142"/>
        <v>0</v>
      </c>
      <c r="AU261" s="122">
        <f>IF(AR261=0,0,IF(OR(EOMONTH($A261,0)&lt;Debt!$A$5,Debt!$A$5=""),IF(Debt!$A$6=TRUE,IF(Debt!$C$5-$D261-$J261-$P261-$V261-$AB261-$AH261-$AN261-$AZ261-$BF261-$E261-$K261-$Q261-$W261-$AC261-$AI261-$AO261&gt;AR261,AR261-AT261+AW261,Debt!$C$5-$D261-$J261-$P261-$V261-$AB261-$AH261-$AN261-$AT261-$AZ261-$BF261-$E261-$K261-$Q261-$W261-$AC261-$AI261-$AO261),0),IF(Debt!$B$5-$D261-$J261-$P261-$V261-$AB261-$AH261-$AN261-$AT261-$AZ261-$BF261-$E261-$K261-$Q261-$W261-$AC261-$AI261-$AO261&gt;AR261,AR261-AT261+AW261,Debt!$B$5-$D261-$J261-$P261-$V261-$AB261-$AH261-$AN261-$AT261-$AZ261-$BF261-$E261-$K261-$Q261-$W261-$AC261-$AI261-$AO261)))</f>
        <v>0</v>
      </c>
      <c r="AV261" s="76">
        <f t="shared" si="168"/>
        <v>0</v>
      </c>
      <c r="AW261" s="150">
        <f>IF(OR(AR261=0,AT$4=0),0,AR261*VLOOKUP(8,Debt!$A$7:$L$17,3,0)/12)</f>
        <v>0</v>
      </c>
      <c r="AX261" s="149">
        <f t="shared" si="169"/>
        <v>0</v>
      </c>
      <c r="AY261" s="122">
        <f t="shared" si="170"/>
        <v>0</v>
      </c>
      <c r="AZ261" s="122">
        <f t="shared" si="143"/>
        <v>0</v>
      </c>
      <c r="BA261" s="122">
        <f>IF(AX261=0,0,IF(OR(EOMONTH($A261,0)&lt;Debt!$A$5,Debt!$A$5=""),IF(Debt!$A$6=TRUE,IF(Debt!$C$5-$D261-$J261-$P261-$V261-$AB261-$AH261-$AN261-$AT261-$BF261-$E261-$K261-$Q261-$W261-$AC261-$AI261-$AO261-$AU261&gt;AX261,AX261-AZ261+BC261,Debt!$C$5-$D261-$J261-$P261-$V261-$AB261-$AH261-$AN261-$AT261-$AZ261-$BF261-$E261-$K261-$Q261-$W261-$AC261-$AI261-$AO261-$AU261),0),IF(Debt!$B$5-$D261-$J261-$P261-$V261-$AB261-$AH261-$AN261-$AT261-$AZ261-$BF261-$E261-$K261-$Q261-$W261-$AC261-$AI261-$AO261-$AU261&gt;AX261,AX261-AZ261+BC261,Debt!$B$5-$D261-$J261-$P261-$V261-$AB261-$AH261-$AN261-$AT261-$AZ261-$BF261-$E261-$K261-$Q261-$W261-$AC261-$AI261-$AO261-$AU261)))</f>
        <v>0</v>
      </c>
      <c r="BB261" s="76">
        <f t="shared" si="171"/>
        <v>0</v>
      </c>
      <c r="BC261" s="150">
        <f>IF(OR(AX261=0,AZ$4=0),0,AX261*VLOOKUP(9,Debt!$A$7:$L$17,3,0)/12)</f>
        <v>0</v>
      </c>
      <c r="BD261" s="149">
        <f t="shared" si="172"/>
        <v>0</v>
      </c>
      <c r="BE261" s="122">
        <f t="shared" si="173"/>
        <v>0</v>
      </c>
      <c r="BF261" s="122">
        <f t="shared" si="144"/>
        <v>0</v>
      </c>
      <c r="BG261" s="122">
        <f>IF(BD261=0,0,IF(OR(EOMONTH($A261,0)&lt;Debt!$A$5,Debt!$A$5=""),IF(Debt!$A$6=TRUE,IF(Debt!$C$5-$D261-$J261-$P261-$V261-$AB261-$AH261-$AN261-$AT261-$AZ261-$E261-$K261-$Q261-$W261-$AC261-$AI261-$AO261-$AU261-$BA261&gt;BD261,BD261-BF261+BI261,Debt!$C$5-$D261-$J261-$P261-$V261-$AB261-$AH261-$AN261-$AT261-$AZ261-$BF261-$E261-$K261-$Q261-$W261-$AC261-$AI261-$AO261-$AU261-$BA261),0),IF(Debt!$B$5-$D261-$J261-$P261-$V261-$AB261-$AH261-$AN261-$AT261-$AZ261-$BF261-$E261-$K261-$Q261-$W261-$AC261-$AI261-$AO261-$AU261-$BA261&gt;BD261,BD261-BF261+BI261,Debt!$B$5-$D261-$J261-$P261-$V261-$AB261-$AH261-$AN261-$AT261-$AZ261-$BF261-$E261-$K261-$Q261-$W261-$AC261-$AI261-$AO261-$AU261-$BA261)))</f>
        <v>0</v>
      </c>
      <c r="BH261" s="76">
        <f t="shared" si="174"/>
        <v>0</v>
      </c>
      <c r="BI261" s="150">
        <f>IF(OR(BD261=0,BF$4=0),0,BD261*VLOOKUP(10,Debt!$A$7:$L$17,3,0)/12)</f>
        <v>0</v>
      </c>
      <c r="BJ261" s="133">
        <f t="shared" ca="1" si="175"/>
        <v>0</v>
      </c>
      <c r="BK261" s="133">
        <f t="shared" ca="1" si="176"/>
        <v>0</v>
      </c>
      <c r="BL261" s="133">
        <f t="shared" ca="1" si="177"/>
        <v>0</v>
      </c>
      <c r="BM261" s="157">
        <f t="shared" ca="1" si="178"/>
        <v>0</v>
      </c>
    </row>
    <row r="262" spans="1:65" customFormat="1" thickBot="1" x14ac:dyDescent="0.25">
      <c r="A262" s="160">
        <f t="shared" ca="1" si="179"/>
        <v>52718</v>
      </c>
      <c r="B262" s="149">
        <f t="shared" ca="1" si="145"/>
        <v>0</v>
      </c>
      <c r="C262" s="122">
        <f t="shared" ca="1" si="146"/>
        <v>0</v>
      </c>
      <c r="D262" s="122">
        <f t="shared" ref="D262:D325" ca="1" si="180">IF(B262=0,0,IF(D$4&gt;B262+G262,B262+G262,D$4))</f>
        <v>0</v>
      </c>
      <c r="E262" s="122">
        <f ca="1">IF(B262=0,0,IF(OR(EOMONTH($A262,0)&lt;Debt!$A$5,Debt!$A$5=""),IF(Debt!$A$6=TRUE,IF(Debt!$C$5-$J262-$P262-$V262-$AB262-$AH262-$AN262-$AT262-$AZ262-$BF262&gt;B262,B262-D262+G262,Debt!$C$5-$D262-$J262-$P262-$V262-$AB262-$AH262-$AN262-$AT262-$AZ262-$BF262),0),IF(Debt!$B$5-$D262-$J262-$P262-$V262-$AB262-$AH262-$AN262-$AT262-$AZ262-$BF262&gt;B262,B262-D262+G262,Debt!$B$5-$D262-$J262-$P262-$V262-$AB262-$AH262-$AN262-$AT262-$AZ262-$BF262)))</f>
        <v>0</v>
      </c>
      <c r="F262" s="76">
        <f t="shared" ca="1" si="147"/>
        <v>0</v>
      </c>
      <c r="G262" s="150">
        <f ca="1">IF(OR(B262=0,D$4=0),0,B262*VLOOKUP(1,Debt!$A$7:$L$17,3,0)/12)</f>
        <v>0</v>
      </c>
      <c r="H262" s="149">
        <f t="shared" ca="1" si="148"/>
        <v>0</v>
      </c>
      <c r="I262" s="122">
        <f t="shared" ca="1" si="149"/>
        <v>0</v>
      </c>
      <c r="J262" s="122">
        <f t="shared" ref="J262:J325" ca="1" si="181">IF(H262=0,0,IF(J$4&gt;H262+M262,H262+M262,J$4))</f>
        <v>0</v>
      </c>
      <c r="K262" s="122">
        <f ca="1">IF(H262=0,0,IF(OR(EOMONTH($A262,0)&lt;Debt!$A$5,Debt!$A$5=""),IF(Debt!$A$6=TRUE,IF(Debt!C$5-$D262-$P262-$V262-$AB262-$AH262-$AN262-$AT262-$AZ262-$BF262&gt;H262,H262-J262+M262,Debt!$C$5-$D262-$J262-$P262-$V262-$AB262-$AH262-$AN262-$AT262-$AZ262-$BF262-$E262),0),IF(Debt!$B$5-$D262-$J262-$P262-$V262-$AB262-$AH262-$AN262-$AT262-$AZ262-$BF262-$E262&gt;H262,H262-J262+M262,Debt!$B$5-$D262-$J262-$P262-$V262-$AB262-$AH262-$AN262-$AT262-$AZ262-$BF262-$E262)))</f>
        <v>0</v>
      </c>
      <c r="L262" s="76">
        <f t="shared" ca="1" si="150"/>
        <v>0</v>
      </c>
      <c r="M262" s="150">
        <f ca="1">IF(OR(H262=0,J$4=0),0,H262*VLOOKUP(2,Debt!$A$7:$L$17,3,0)/12)</f>
        <v>0</v>
      </c>
      <c r="N262" s="149">
        <f t="shared" ca="1" si="151"/>
        <v>0</v>
      </c>
      <c r="O262" s="122">
        <f t="shared" ca="1" si="152"/>
        <v>0</v>
      </c>
      <c r="P262" s="122">
        <f t="shared" ref="P262:P325" ca="1" si="182">IF(N262=0,0,IF(P$4&gt;N262+S262,N262+S262,P$4))</f>
        <v>0</v>
      </c>
      <c r="Q262" s="122">
        <f ca="1">IF(N262=0,0,IF(OR(EOMONTH($A262,0)&lt;Debt!$A$5,Debt!$A$5=""),IF(Debt!$A$6=TRUE,IF(Debt!$C$5-$D262-$J262-$V262-$AB262-$AH262-$AN262-$AT262-$AZ262-$BF262-$E262-$K262&gt;N262,N262-P262+S262,Debt!$C$5-$D262-$J262-$P262-$V262-$AB262-$AH262-$AN262-$AT262-$AZ262-$BF262-$E262-$K262),0),IF(Debt!$B$5-$D262-$J262-$P262-$V262-$AB262-$AH262-$AN262-$AT262-$AZ262-$BF262-$E262-$K262&gt;N262,N262-P262+S262,Debt!$B$5-$D262-$J262-$P262-$V262-$AB262-$AH262-$AN262-$AT262-$AZ262-$BF262-$E262-$K262)))</f>
        <v>0</v>
      </c>
      <c r="R262" s="76">
        <f t="shared" ca="1" si="153"/>
        <v>0</v>
      </c>
      <c r="S262" s="150">
        <f ca="1">IF(OR(N262=0,P$4=0),0,N262*VLOOKUP(3,Debt!$A$7:$L$17,3,0)/12)</f>
        <v>0</v>
      </c>
      <c r="T262" s="149">
        <f t="shared" ca="1" si="154"/>
        <v>0</v>
      </c>
      <c r="U262" s="122">
        <f t="shared" ca="1" si="155"/>
        <v>0</v>
      </c>
      <c r="V262" s="122">
        <f t="shared" ref="V262:V325" ca="1" si="183">IF(T262=0,0,IF(V$4&gt;T262+Y262,T262+Y262,V$4))</f>
        <v>0</v>
      </c>
      <c r="W262" s="122">
        <f ca="1">IF(T262=0,0,IF(OR(EOMONTH($A262,0)&lt;Debt!$A$5,Debt!$A$5=""),IF(Debt!$A$6=TRUE,IF(Debt!$C$5-$D262-$J262-$P262-$AB262-$AH262-$AN262-$AT262-$AZ262-$BF262-$E262-$K262-$Q262&gt;T262,T262-V262+Y262,Debt!$C$5-$D262-$J262-$P262-$V262-$AB262-$AH262-$AN262-$AT262-$AZ262-$BF262-$E262-$K262-$Q262),0),IF(Debt!$B$5-$D262-$J262-$P262-$V262-$AB262-$AH262-$AN262-$AT262-$AZ262-$BF262-$E262-$K262-$Q262&gt;T262,T262-V262+Y262,Debt!$B$5-$D262-$J262-$P262-$V262-$AB262-$AH262-$AN262-$AT262-$AZ262-$BF262-$E262-$K262-$Q262)))</f>
        <v>0</v>
      </c>
      <c r="X262" s="76">
        <f t="shared" ca="1" si="156"/>
        <v>0</v>
      </c>
      <c r="Y262" s="150">
        <f ca="1">IF(OR(T262=0,V$4=0),0,T262*VLOOKUP(4,Debt!$A$7:$L$17,3,0)/12)</f>
        <v>0</v>
      </c>
      <c r="Z262" s="149">
        <f t="shared" ca="1" si="157"/>
        <v>0</v>
      </c>
      <c r="AA262" s="122">
        <f t="shared" ca="1" si="158"/>
        <v>0</v>
      </c>
      <c r="AB262" s="122">
        <f t="shared" ref="AB262:AB325" ca="1" si="184">IF(Z262=0,0,IF(AB$4&gt;Z262+AE262,Z262+AE262,AB$4))</f>
        <v>0</v>
      </c>
      <c r="AC262" s="122">
        <f ca="1">IF(Z262=0,0,IF(OR(EOMONTH($A262,0)&lt;Debt!$A$5,Debt!$A$5=""),IF(Debt!$A$6=TRUE,IF(Debt!$C$5-$D262-$J262-$P262-$V262-$AH262-$AN262-$AT262-$AZ262-$BF262-$E262-$K262-$Q262-$W262&gt;Z262,Z262-AB262+AE262,Debt!$C$5-$D262-$J262-$P262-$V262-$AB262-$AH262-$AN262-$AT262-$AZ262-$BF262-$E262-$K262-$Q262-$W262),0),IF(Debt!$B$5-$D262-$J262-$P262-$V262-$AB262-$AH262-$AN262-$AT262-$AZ262-$BF262-$E262-$K262-$Q262-$W262&gt;Z262,Z262-AB262+AE262,Debt!$B$5-$D262-$J262-$P262-$V262-$AB262-$AH262-$AN262-$AT262-$AZ262-$BF262-$E262-$K262-$Q262-$W262)))</f>
        <v>0</v>
      </c>
      <c r="AD262" s="76">
        <f t="shared" ca="1" si="159"/>
        <v>0</v>
      </c>
      <c r="AE262" s="150">
        <f ca="1">IF(OR(Z262=0,AB$4=0),0,Z262*VLOOKUP(5,Debt!$A$7:$L$17,3,0)/12)</f>
        <v>0</v>
      </c>
      <c r="AF262" s="149">
        <f t="shared" si="160"/>
        <v>0</v>
      </c>
      <c r="AG262" s="122">
        <f t="shared" si="161"/>
        <v>0</v>
      </c>
      <c r="AH262" s="122">
        <f t="shared" ref="AH262:AH325" si="185">IF(AF262=0,0,IF(AH$4&gt;AF262+AK262,AF262+AK262,AH$4))</f>
        <v>0</v>
      </c>
      <c r="AI262" s="122">
        <f>IF(AF262=0,0,IF(OR(EOMONTH($A262,0)&lt;Debt!$A$5,Debt!$A$5=""),IF(Debt!$A$6=TRUE,IF(Debt!$C$5-$D262-$J262-$P262-$V262-$AB262-$AN262-$AT262-$AZ262-$BF262-$E262-$K262-$Q262-$W262-$AC262&gt;AF262,AF262-AH262+AK262,Debt!$C$5-$D262-$J262-$P262-$V262-$AB262-$AH262-$AN262-$AT262-$AZ262-$BF262-$E262-$K262-$Q262-$W262-$AC262),0),IF(Debt!$B$5-$D262-$J262-$P262-$V262-$AB262-$AH262-$AN262-$AT262-$AZ262-$BF262-$E262-$K262-$Q262-$W262-$AC262&gt;AF262,AF262-AH262+AK262,Debt!$B$5-$D262-$J262-$P262-$V262-$AB262-$AH262-$AN262-$AT262-$AZ262-$BF262-$E262-$K262-$Q262-$W262-$AC262)))</f>
        <v>0</v>
      </c>
      <c r="AJ262" s="76">
        <f t="shared" si="162"/>
        <v>0</v>
      </c>
      <c r="AK262" s="150">
        <f>IF(OR(AF262=0,AH$4=0),0,AF262*VLOOKUP(6,Debt!$A$7:$L$17,3,0)/12)</f>
        <v>0</v>
      </c>
      <c r="AL262" s="149">
        <f t="shared" si="163"/>
        <v>0</v>
      </c>
      <c r="AM262" s="122">
        <f t="shared" si="164"/>
        <v>0</v>
      </c>
      <c r="AN262" s="122">
        <f t="shared" ref="AN262:AN325" si="186">IF(AL262=0,0,IF(AN$4&gt;AL262+AQ262,AL262+AQ262,AN$4))</f>
        <v>0</v>
      </c>
      <c r="AO262" s="122">
        <f>IF(AL262=0,0,IF(OR(EOMONTH($A262,0)&lt;Debt!$A$5,Debt!$A$5=""),IF(Debt!$A$6=TRUE,IF(Debt!$C$5-$D262-$J262-$P262-$V262-$AB262-$AH262-$AT262-$AZ262-$BF262-$E262-$K262-$Q262-$W262-$AC262-$AI262&gt;AL262,AL262-AN262+AQ262,Debt!$C$5-$D262-$J262-$P262-$V262-$AB262-$AH262-$AN262-$AT262-$AZ262-$BF262-$E262-$K262-$Q262-$W262-$AC262-$AI262),0),IF(Debt!$B$5-$D262-$J262-$P262-$V262-$AB262-$AH262-$AN262-$AT262-$AZ262-$BF262-$E262-$K262-$Q262-$W262-$AC262-$AI262&gt;AL262,AL262-AN262+AQ262,Debt!$B$5-$D262-$J262-$P262-$V262-$AB262-$AH262-$AN262-$AT262-$AZ262-$BF262-$E262-$K262-$Q262-$W262-$AC262-$AI262)))</f>
        <v>0</v>
      </c>
      <c r="AP262" s="76">
        <f t="shared" si="165"/>
        <v>0</v>
      </c>
      <c r="AQ262" s="150">
        <f>IF(OR(AL262=0,AN$4=0),0,AL262*VLOOKUP(7,Debt!$A$7:$L$17,3,0)/12)</f>
        <v>0</v>
      </c>
      <c r="AR262" s="149">
        <f t="shared" si="166"/>
        <v>0</v>
      </c>
      <c r="AS262" s="122">
        <f t="shared" si="167"/>
        <v>0</v>
      </c>
      <c r="AT262" s="122">
        <f t="shared" ref="AT262:AT325" si="187">IF(AR262=0,0,IF(AT$4&gt;AR262+AW262,AR262+AW262,AT$4))</f>
        <v>0</v>
      </c>
      <c r="AU262" s="122">
        <f>IF(AR262=0,0,IF(OR(EOMONTH($A262,0)&lt;Debt!$A$5,Debt!$A$5=""),IF(Debt!$A$6=TRUE,IF(Debt!$C$5-$D262-$J262-$P262-$V262-$AB262-$AH262-$AN262-$AZ262-$BF262-$E262-$K262-$Q262-$W262-$AC262-$AI262-$AO262&gt;AR262,AR262-AT262+AW262,Debt!$C$5-$D262-$J262-$P262-$V262-$AB262-$AH262-$AN262-$AT262-$AZ262-$BF262-$E262-$K262-$Q262-$W262-$AC262-$AI262-$AO262),0),IF(Debt!$B$5-$D262-$J262-$P262-$V262-$AB262-$AH262-$AN262-$AT262-$AZ262-$BF262-$E262-$K262-$Q262-$W262-$AC262-$AI262-$AO262&gt;AR262,AR262-AT262+AW262,Debt!$B$5-$D262-$J262-$P262-$V262-$AB262-$AH262-$AN262-$AT262-$AZ262-$BF262-$E262-$K262-$Q262-$W262-$AC262-$AI262-$AO262)))</f>
        <v>0</v>
      </c>
      <c r="AV262" s="76">
        <f t="shared" si="168"/>
        <v>0</v>
      </c>
      <c r="AW262" s="150">
        <f>IF(OR(AR262=0,AT$4=0),0,AR262*VLOOKUP(8,Debt!$A$7:$L$17,3,0)/12)</f>
        <v>0</v>
      </c>
      <c r="AX262" s="149">
        <f t="shared" si="169"/>
        <v>0</v>
      </c>
      <c r="AY262" s="122">
        <f t="shared" si="170"/>
        <v>0</v>
      </c>
      <c r="AZ262" s="122">
        <f t="shared" ref="AZ262:AZ325" si="188">IF(AX262=0,0,IF(AZ$4&gt;AX262+BC262,AX262+BC262,AZ$4))</f>
        <v>0</v>
      </c>
      <c r="BA262" s="122">
        <f>IF(AX262=0,0,IF(OR(EOMONTH($A262,0)&lt;Debt!$A$5,Debt!$A$5=""),IF(Debt!$A$6=TRUE,IF(Debt!$C$5-$D262-$J262-$P262-$V262-$AB262-$AH262-$AN262-$AT262-$BF262-$E262-$K262-$Q262-$W262-$AC262-$AI262-$AO262-$AU262&gt;AX262,AX262-AZ262+BC262,Debt!$C$5-$D262-$J262-$P262-$V262-$AB262-$AH262-$AN262-$AT262-$AZ262-$BF262-$E262-$K262-$Q262-$W262-$AC262-$AI262-$AO262-$AU262),0),IF(Debt!$B$5-$D262-$J262-$P262-$V262-$AB262-$AH262-$AN262-$AT262-$AZ262-$BF262-$E262-$K262-$Q262-$W262-$AC262-$AI262-$AO262-$AU262&gt;AX262,AX262-AZ262+BC262,Debt!$B$5-$D262-$J262-$P262-$V262-$AB262-$AH262-$AN262-$AT262-$AZ262-$BF262-$E262-$K262-$Q262-$W262-$AC262-$AI262-$AO262-$AU262)))</f>
        <v>0</v>
      </c>
      <c r="BB262" s="76">
        <f t="shared" si="171"/>
        <v>0</v>
      </c>
      <c r="BC262" s="150">
        <f>IF(OR(AX262=0,AZ$4=0),0,AX262*VLOOKUP(9,Debt!$A$7:$L$17,3,0)/12)</f>
        <v>0</v>
      </c>
      <c r="BD262" s="149">
        <f t="shared" si="172"/>
        <v>0</v>
      </c>
      <c r="BE262" s="122">
        <f t="shared" si="173"/>
        <v>0</v>
      </c>
      <c r="BF262" s="122">
        <f t="shared" ref="BF262:BF325" si="189">IF(BD262=0,0,IF(BF$4&gt;BD262+BI262,BD262+BI262,BF$4))</f>
        <v>0</v>
      </c>
      <c r="BG262" s="122">
        <f>IF(BD262=0,0,IF(OR(EOMONTH($A262,0)&lt;Debt!$A$5,Debt!$A$5=""),IF(Debt!$A$6=TRUE,IF(Debt!$C$5-$D262-$J262-$P262-$V262-$AB262-$AH262-$AN262-$AT262-$AZ262-$E262-$K262-$Q262-$W262-$AC262-$AI262-$AO262-$AU262-$BA262&gt;BD262,BD262-BF262+BI262,Debt!$C$5-$D262-$J262-$P262-$V262-$AB262-$AH262-$AN262-$AT262-$AZ262-$BF262-$E262-$K262-$Q262-$W262-$AC262-$AI262-$AO262-$AU262-$BA262),0),IF(Debt!$B$5-$D262-$J262-$P262-$V262-$AB262-$AH262-$AN262-$AT262-$AZ262-$BF262-$E262-$K262-$Q262-$W262-$AC262-$AI262-$AO262-$AU262-$BA262&gt;BD262,BD262-BF262+BI262,Debt!$B$5-$D262-$J262-$P262-$V262-$AB262-$AH262-$AN262-$AT262-$AZ262-$BF262-$E262-$K262-$Q262-$W262-$AC262-$AI262-$AO262-$AU262-$BA262)))</f>
        <v>0</v>
      </c>
      <c r="BH262" s="76">
        <f t="shared" si="174"/>
        <v>0</v>
      </c>
      <c r="BI262" s="150">
        <f>IF(OR(BD262=0,BF$4=0),0,BD262*VLOOKUP(10,Debt!$A$7:$L$17,3,0)/12)</f>
        <v>0</v>
      </c>
      <c r="BJ262" s="133">
        <f t="shared" ca="1" si="175"/>
        <v>0</v>
      </c>
      <c r="BK262" s="133">
        <f t="shared" ca="1" si="176"/>
        <v>0</v>
      </c>
      <c r="BL262" s="133">
        <f t="shared" ca="1" si="177"/>
        <v>0</v>
      </c>
      <c r="BM262" s="157">
        <f t="shared" ca="1" si="178"/>
        <v>0</v>
      </c>
    </row>
    <row r="263" spans="1:65" customFormat="1" thickBot="1" x14ac:dyDescent="0.25">
      <c r="A263" s="160">
        <f t="shared" ca="1" si="179"/>
        <v>52749</v>
      </c>
      <c r="B263" s="149">
        <f t="shared" ref="B263:B326" ca="1" si="190">IFERROR(IF(B262=0,0,IF(B262-F262&lt;=0.01,0,B262-F262)),0)</f>
        <v>0</v>
      </c>
      <c r="C263" s="122">
        <f t="shared" ref="C263:C326" ca="1" si="191">D263+E263</f>
        <v>0</v>
      </c>
      <c r="D263" s="122">
        <f t="shared" ca="1" si="180"/>
        <v>0</v>
      </c>
      <c r="E263" s="122">
        <f ca="1">IF(B263=0,0,IF(OR(EOMONTH($A263,0)&lt;Debt!$A$5,Debt!$A$5=""),IF(Debt!$A$6=TRUE,IF(Debt!$C$5-$J263-$P263-$V263-$AB263-$AH263-$AN263-$AT263-$AZ263-$BF263&gt;B263,B263-D263+G263,Debt!$C$5-$D263-$J263-$P263-$V263-$AB263-$AH263-$AN263-$AT263-$AZ263-$BF263),0),IF(Debt!$B$5-$D263-$J263-$P263-$V263-$AB263-$AH263-$AN263-$AT263-$AZ263-$BF263&gt;B263,B263-D263+G263,Debt!$B$5-$D263-$J263-$P263-$V263-$AB263-$AH263-$AN263-$AT263-$AZ263-$BF263)))</f>
        <v>0</v>
      </c>
      <c r="F263" s="76">
        <f t="shared" ref="F263:F326" ca="1" si="192">IF(OR(B263=0,D$4=0),0,D263+E263-G263)</f>
        <v>0</v>
      </c>
      <c r="G263" s="150">
        <f ca="1">IF(OR(B263=0,D$4=0),0,B263*VLOOKUP(1,Debt!$A$7:$L$17,3,0)/12)</f>
        <v>0</v>
      </c>
      <c r="H263" s="149">
        <f t="shared" ref="H263:H326" ca="1" si="193">IFERROR(IF(H262=0,0,IF(H262-L262&lt;=0.01,0,H262-L262)),0)</f>
        <v>0</v>
      </c>
      <c r="I263" s="122">
        <f t="shared" ref="I263:I326" ca="1" si="194">J263+K263</f>
        <v>0</v>
      </c>
      <c r="J263" s="122">
        <f t="shared" ca="1" si="181"/>
        <v>0</v>
      </c>
      <c r="K263" s="122">
        <f ca="1">IF(H263=0,0,IF(OR(EOMONTH($A263,0)&lt;Debt!$A$5,Debt!$A$5=""),IF(Debt!$A$6=TRUE,IF(Debt!C$5-$D263-$P263-$V263-$AB263-$AH263-$AN263-$AT263-$AZ263-$BF263&gt;H263,H263-J263+M263,Debt!$C$5-$D263-$J263-$P263-$V263-$AB263-$AH263-$AN263-$AT263-$AZ263-$BF263-$E263),0),IF(Debt!$B$5-$D263-$J263-$P263-$V263-$AB263-$AH263-$AN263-$AT263-$AZ263-$BF263-$E263&gt;H263,H263-J263+M263,Debt!$B$5-$D263-$J263-$P263-$V263-$AB263-$AH263-$AN263-$AT263-$AZ263-$BF263-$E263)))</f>
        <v>0</v>
      </c>
      <c r="L263" s="76">
        <f t="shared" ref="L263:L326" ca="1" si="195">IF(OR(H263=0,J$4=0),0,J263+K263-M263)</f>
        <v>0</v>
      </c>
      <c r="M263" s="150">
        <f ca="1">IF(OR(H263=0,J$4=0),0,H263*VLOOKUP(2,Debt!$A$7:$L$17,3,0)/12)</f>
        <v>0</v>
      </c>
      <c r="N263" s="149">
        <f t="shared" ref="N263:N326" ca="1" si="196">IFERROR(IF(N262=0,0,IF(N262-R262&lt;=0.01,0,N262-R262)),0)</f>
        <v>0</v>
      </c>
      <c r="O263" s="122">
        <f t="shared" ref="O263:O326" ca="1" si="197">P263+Q263</f>
        <v>0</v>
      </c>
      <c r="P263" s="122">
        <f t="shared" ca="1" si="182"/>
        <v>0</v>
      </c>
      <c r="Q263" s="122">
        <f ca="1">IF(N263=0,0,IF(OR(EOMONTH($A263,0)&lt;Debt!$A$5,Debt!$A$5=""),IF(Debt!$A$6=TRUE,IF(Debt!$C$5-$D263-$J263-$V263-$AB263-$AH263-$AN263-$AT263-$AZ263-$BF263-$E263-$K263&gt;N263,N263-P263+S263,Debt!$C$5-$D263-$J263-$P263-$V263-$AB263-$AH263-$AN263-$AT263-$AZ263-$BF263-$E263-$K263),0),IF(Debt!$B$5-$D263-$J263-$P263-$V263-$AB263-$AH263-$AN263-$AT263-$AZ263-$BF263-$E263-$K263&gt;N263,N263-P263+S263,Debt!$B$5-$D263-$J263-$P263-$V263-$AB263-$AH263-$AN263-$AT263-$AZ263-$BF263-$E263-$K263)))</f>
        <v>0</v>
      </c>
      <c r="R263" s="76">
        <f t="shared" ref="R263:R326" ca="1" si="198">IF(OR(N263=0,P$4=0),0,P263+Q263-S263)</f>
        <v>0</v>
      </c>
      <c r="S263" s="150">
        <f ca="1">IF(OR(N263=0,P$4=0),0,N263*VLOOKUP(3,Debt!$A$7:$L$17,3,0)/12)</f>
        <v>0</v>
      </c>
      <c r="T263" s="149">
        <f t="shared" ref="T263:T326" ca="1" si="199">IFERROR(IF(T262=0,0,IF(T262-X262&lt;=0.01,0,T262-X262)),0)</f>
        <v>0</v>
      </c>
      <c r="U263" s="122">
        <f t="shared" ref="U263:U326" ca="1" si="200">V263+W263</f>
        <v>0</v>
      </c>
      <c r="V263" s="122">
        <f t="shared" ca="1" si="183"/>
        <v>0</v>
      </c>
      <c r="W263" s="122">
        <f ca="1">IF(T263=0,0,IF(OR(EOMONTH($A263,0)&lt;Debt!$A$5,Debt!$A$5=""),IF(Debt!$A$6=TRUE,IF(Debt!$C$5-$D263-$J263-$P263-$AB263-$AH263-$AN263-$AT263-$AZ263-$BF263-$E263-$K263-$Q263&gt;T263,T263-V263+Y263,Debt!$C$5-$D263-$J263-$P263-$V263-$AB263-$AH263-$AN263-$AT263-$AZ263-$BF263-$E263-$K263-$Q263),0),IF(Debt!$B$5-$D263-$J263-$P263-$V263-$AB263-$AH263-$AN263-$AT263-$AZ263-$BF263-$E263-$K263-$Q263&gt;T263,T263-V263+Y263,Debt!$B$5-$D263-$J263-$P263-$V263-$AB263-$AH263-$AN263-$AT263-$AZ263-$BF263-$E263-$K263-$Q263)))</f>
        <v>0</v>
      </c>
      <c r="X263" s="76">
        <f t="shared" ref="X263:X326" ca="1" si="201">IF(OR(T263=0,V$4=0),0,V263+W263-Y263)</f>
        <v>0</v>
      </c>
      <c r="Y263" s="150">
        <f ca="1">IF(OR(T263=0,V$4=0),0,T263*VLOOKUP(4,Debt!$A$7:$L$17,3,0)/12)</f>
        <v>0</v>
      </c>
      <c r="Z263" s="149">
        <f t="shared" ref="Z263:Z326" ca="1" si="202">IFERROR(IF(Z262=0,0,IF(Z262-AD262&lt;=0.01,0,Z262-AD262)),0)</f>
        <v>0</v>
      </c>
      <c r="AA263" s="122">
        <f t="shared" ref="AA263:AA326" ca="1" si="203">AB263+AC263</f>
        <v>0</v>
      </c>
      <c r="AB263" s="122">
        <f t="shared" ca="1" si="184"/>
        <v>0</v>
      </c>
      <c r="AC263" s="122">
        <f ca="1">IF(Z263=0,0,IF(OR(EOMONTH($A263,0)&lt;Debt!$A$5,Debt!$A$5=""),IF(Debt!$A$6=TRUE,IF(Debt!$C$5-$D263-$J263-$P263-$V263-$AH263-$AN263-$AT263-$AZ263-$BF263-$E263-$K263-$Q263-$W263&gt;Z263,Z263-AB263+AE263,Debt!$C$5-$D263-$J263-$P263-$V263-$AB263-$AH263-$AN263-$AT263-$AZ263-$BF263-$E263-$K263-$Q263-$W263),0),IF(Debt!$B$5-$D263-$J263-$P263-$V263-$AB263-$AH263-$AN263-$AT263-$AZ263-$BF263-$E263-$K263-$Q263-$W263&gt;Z263,Z263-AB263+AE263,Debt!$B$5-$D263-$J263-$P263-$V263-$AB263-$AH263-$AN263-$AT263-$AZ263-$BF263-$E263-$K263-$Q263-$W263)))</f>
        <v>0</v>
      </c>
      <c r="AD263" s="76">
        <f t="shared" ref="AD263:AD326" ca="1" si="204">IF(OR(Z263=0,AB$4=0),0,AB263+AC263-AE263)</f>
        <v>0</v>
      </c>
      <c r="AE263" s="150">
        <f ca="1">IF(OR(Z263=0,AB$4=0),0,Z263*VLOOKUP(5,Debt!$A$7:$L$17,3,0)/12)</f>
        <v>0</v>
      </c>
      <c r="AF263" s="149">
        <f t="shared" ref="AF263:AF326" si="205">IFERROR(IF(AF262=0,0,IF(AF262-AJ262&lt;=0.01,0,AF262-AJ262)),0)</f>
        <v>0</v>
      </c>
      <c r="AG263" s="122">
        <f t="shared" ref="AG263:AG326" si="206">AH263+AI263</f>
        <v>0</v>
      </c>
      <c r="AH263" s="122">
        <f t="shared" si="185"/>
        <v>0</v>
      </c>
      <c r="AI263" s="122">
        <f>IF(AF263=0,0,IF(OR(EOMONTH($A263,0)&lt;Debt!$A$5,Debt!$A$5=""),IF(Debt!$A$6=TRUE,IF(Debt!$C$5-$D263-$J263-$P263-$V263-$AB263-$AN263-$AT263-$AZ263-$BF263-$E263-$K263-$Q263-$W263-$AC263&gt;AF263,AF263-AH263+AK263,Debt!$C$5-$D263-$J263-$P263-$V263-$AB263-$AH263-$AN263-$AT263-$AZ263-$BF263-$E263-$K263-$Q263-$W263-$AC263),0),IF(Debt!$B$5-$D263-$J263-$P263-$V263-$AB263-$AH263-$AN263-$AT263-$AZ263-$BF263-$E263-$K263-$Q263-$W263-$AC263&gt;AF263,AF263-AH263+AK263,Debt!$B$5-$D263-$J263-$P263-$V263-$AB263-$AH263-$AN263-$AT263-$AZ263-$BF263-$E263-$K263-$Q263-$W263-$AC263)))</f>
        <v>0</v>
      </c>
      <c r="AJ263" s="76">
        <f t="shared" ref="AJ263:AJ326" si="207">IF(OR(AF263=0,AH$4=0),0,AH263+AI263-AK263)</f>
        <v>0</v>
      </c>
      <c r="AK263" s="150">
        <f>IF(OR(AF263=0,AH$4=0),0,AF263*VLOOKUP(6,Debt!$A$7:$L$17,3,0)/12)</f>
        <v>0</v>
      </c>
      <c r="AL263" s="149">
        <f t="shared" ref="AL263:AL326" si="208">IFERROR(IF(AL262=0,0,IF(AL262-AP262&lt;=0.01,0,AL262-AP262)),0)</f>
        <v>0</v>
      </c>
      <c r="AM263" s="122">
        <f t="shared" ref="AM263:AM326" si="209">AN263+AO263</f>
        <v>0</v>
      </c>
      <c r="AN263" s="122">
        <f t="shared" si="186"/>
        <v>0</v>
      </c>
      <c r="AO263" s="122">
        <f>IF(AL263=0,0,IF(OR(EOMONTH($A263,0)&lt;Debt!$A$5,Debt!$A$5=""),IF(Debt!$A$6=TRUE,IF(Debt!$C$5-$D263-$J263-$P263-$V263-$AB263-$AH263-$AT263-$AZ263-$BF263-$E263-$K263-$Q263-$W263-$AC263-$AI263&gt;AL263,AL263-AN263+AQ263,Debt!$C$5-$D263-$J263-$P263-$V263-$AB263-$AH263-$AN263-$AT263-$AZ263-$BF263-$E263-$K263-$Q263-$W263-$AC263-$AI263),0),IF(Debt!$B$5-$D263-$J263-$P263-$V263-$AB263-$AH263-$AN263-$AT263-$AZ263-$BF263-$E263-$K263-$Q263-$W263-$AC263-$AI263&gt;AL263,AL263-AN263+AQ263,Debt!$B$5-$D263-$J263-$P263-$V263-$AB263-$AH263-$AN263-$AT263-$AZ263-$BF263-$E263-$K263-$Q263-$W263-$AC263-$AI263)))</f>
        <v>0</v>
      </c>
      <c r="AP263" s="76">
        <f t="shared" ref="AP263:AP326" si="210">IF(OR(AL263=0,AN$4=0),0,AN263+AO263-AQ263)</f>
        <v>0</v>
      </c>
      <c r="AQ263" s="150">
        <f>IF(OR(AL263=0,AN$4=0),0,AL263*VLOOKUP(7,Debt!$A$7:$L$17,3,0)/12)</f>
        <v>0</v>
      </c>
      <c r="AR263" s="149">
        <f t="shared" ref="AR263:AR326" si="211">IFERROR(IF(AR262=0,0,IF(AR262-AV262&lt;=0.01,0,AR262-AV262)),0)</f>
        <v>0</v>
      </c>
      <c r="AS263" s="122">
        <f t="shared" ref="AS263:AS326" si="212">AT263+AU263</f>
        <v>0</v>
      </c>
      <c r="AT263" s="122">
        <f t="shared" si="187"/>
        <v>0</v>
      </c>
      <c r="AU263" s="122">
        <f>IF(AR263=0,0,IF(OR(EOMONTH($A263,0)&lt;Debt!$A$5,Debt!$A$5=""),IF(Debt!$A$6=TRUE,IF(Debt!$C$5-$D263-$J263-$P263-$V263-$AB263-$AH263-$AN263-$AZ263-$BF263-$E263-$K263-$Q263-$W263-$AC263-$AI263-$AO263&gt;AR263,AR263-AT263+AW263,Debt!$C$5-$D263-$J263-$P263-$V263-$AB263-$AH263-$AN263-$AT263-$AZ263-$BF263-$E263-$K263-$Q263-$W263-$AC263-$AI263-$AO263),0),IF(Debt!$B$5-$D263-$J263-$P263-$V263-$AB263-$AH263-$AN263-$AT263-$AZ263-$BF263-$E263-$K263-$Q263-$W263-$AC263-$AI263-$AO263&gt;AR263,AR263-AT263+AW263,Debt!$B$5-$D263-$J263-$P263-$V263-$AB263-$AH263-$AN263-$AT263-$AZ263-$BF263-$E263-$K263-$Q263-$W263-$AC263-$AI263-$AO263)))</f>
        <v>0</v>
      </c>
      <c r="AV263" s="76">
        <f t="shared" ref="AV263:AV326" si="213">IF(OR(AR263=0,AT$4=0),0,AT263+AU263-AW263)</f>
        <v>0</v>
      </c>
      <c r="AW263" s="150">
        <f>IF(OR(AR263=0,AT$4=0),0,AR263*VLOOKUP(8,Debt!$A$7:$L$17,3,0)/12)</f>
        <v>0</v>
      </c>
      <c r="AX263" s="149">
        <f t="shared" ref="AX263:AX326" si="214">IFERROR(IF(AX262=0,0,IF(AX262-BB262&lt;=0.01,0,AX262-BB262)),0)</f>
        <v>0</v>
      </c>
      <c r="AY263" s="122">
        <f t="shared" ref="AY263:AY326" si="215">AZ263+BA263</f>
        <v>0</v>
      </c>
      <c r="AZ263" s="122">
        <f t="shared" si="188"/>
        <v>0</v>
      </c>
      <c r="BA263" s="122">
        <f>IF(AX263=0,0,IF(OR(EOMONTH($A263,0)&lt;Debt!$A$5,Debt!$A$5=""),IF(Debt!$A$6=TRUE,IF(Debt!$C$5-$D263-$J263-$P263-$V263-$AB263-$AH263-$AN263-$AT263-$BF263-$E263-$K263-$Q263-$W263-$AC263-$AI263-$AO263-$AU263&gt;AX263,AX263-AZ263+BC263,Debt!$C$5-$D263-$J263-$P263-$V263-$AB263-$AH263-$AN263-$AT263-$AZ263-$BF263-$E263-$K263-$Q263-$W263-$AC263-$AI263-$AO263-$AU263),0),IF(Debt!$B$5-$D263-$J263-$P263-$V263-$AB263-$AH263-$AN263-$AT263-$AZ263-$BF263-$E263-$K263-$Q263-$W263-$AC263-$AI263-$AO263-$AU263&gt;AX263,AX263-AZ263+BC263,Debt!$B$5-$D263-$J263-$P263-$V263-$AB263-$AH263-$AN263-$AT263-$AZ263-$BF263-$E263-$K263-$Q263-$W263-$AC263-$AI263-$AO263-$AU263)))</f>
        <v>0</v>
      </c>
      <c r="BB263" s="76">
        <f t="shared" ref="BB263:BB326" si="216">IF(OR(AX263=0,AZ$4=0),0,AZ263+BA263-BC263)</f>
        <v>0</v>
      </c>
      <c r="BC263" s="150">
        <f>IF(OR(AX263=0,AZ$4=0),0,AX263*VLOOKUP(9,Debt!$A$7:$L$17,3,0)/12)</f>
        <v>0</v>
      </c>
      <c r="BD263" s="149">
        <f t="shared" ref="BD263:BD326" si="217">IFERROR(IF(BD262=0,0,IF(BD262-BH262&lt;=0.01,0,BD262-BH262)),0)</f>
        <v>0</v>
      </c>
      <c r="BE263" s="122">
        <f t="shared" ref="BE263:BE326" si="218">BF263+BG263</f>
        <v>0</v>
      </c>
      <c r="BF263" s="122">
        <f t="shared" si="189"/>
        <v>0</v>
      </c>
      <c r="BG263" s="122">
        <f>IF(BD263=0,0,IF(OR(EOMONTH($A263,0)&lt;Debt!$A$5,Debt!$A$5=""),IF(Debt!$A$6=TRUE,IF(Debt!$C$5-$D263-$J263-$P263-$V263-$AB263-$AH263-$AN263-$AT263-$AZ263-$E263-$K263-$Q263-$W263-$AC263-$AI263-$AO263-$AU263-$BA263&gt;BD263,BD263-BF263+BI263,Debt!$C$5-$D263-$J263-$P263-$V263-$AB263-$AH263-$AN263-$AT263-$AZ263-$BF263-$E263-$K263-$Q263-$W263-$AC263-$AI263-$AO263-$AU263-$BA263),0),IF(Debt!$B$5-$D263-$J263-$P263-$V263-$AB263-$AH263-$AN263-$AT263-$AZ263-$BF263-$E263-$K263-$Q263-$W263-$AC263-$AI263-$AO263-$AU263-$BA263&gt;BD263,BD263-BF263+BI263,Debt!$B$5-$D263-$J263-$P263-$V263-$AB263-$AH263-$AN263-$AT263-$AZ263-$BF263-$E263-$K263-$Q263-$W263-$AC263-$AI263-$AO263-$AU263-$BA263)))</f>
        <v>0</v>
      </c>
      <c r="BH263" s="76">
        <f t="shared" ref="BH263:BH326" si="219">IF(OR(BD263=0,BF$4=0),0,BF263+BG263-BI263)</f>
        <v>0</v>
      </c>
      <c r="BI263" s="150">
        <f>IF(OR(BD263=0,BF$4=0),0,BD263*VLOOKUP(10,Debt!$A$7:$L$17,3,0)/12)</f>
        <v>0</v>
      </c>
      <c r="BJ263" s="133">
        <f t="shared" ref="BJ263:BJ326" ca="1" si="220">AC263+AB263+W263+V263+Q263+P263+K263+J263+D263+E263+AH263+AI263+AN263+AO263+AT263+AU263+AZ263+BA263+BF263+BG263</f>
        <v>0</v>
      </c>
      <c r="BK263" s="133">
        <f t="shared" ref="BK263:BK326" ca="1" si="221">F263+L263+R263+X263+AD263+AJ263+AP263+AV263+BB263+BH263</f>
        <v>0</v>
      </c>
      <c r="BL263" s="133">
        <f t="shared" ref="BL263:BL326" ca="1" si="222">G263+M263+S263+Y263+AE263+AK263+AQ263+AW263+BC263+BI263</f>
        <v>0</v>
      </c>
      <c r="BM263" s="157">
        <f t="shared" ref="BM263:BM326" ca="1" si="223">B263+H263+N263+T263+Z263+AF263+AL263+AR263+AX263+BD263</f>
        <v>0</v>
      </c>
    </row>
    <row r="264" spans="1:65" customFormat="1" thickBot="1" x14ac:dyDescent="0.25">
      <c r="A264" s="160">
        <f t="shared" ref="A264:A327" ca="1" si="224">EDATE(A263,1)</f>
        <v>52779</v>
      </c>
      <c r="B264" s="149">
        <f t="shared" ca="1" si="190"/>
        <v>0</v>
      </c>
      <c r="C264" s="122">
        <f t="shared" ca="1" si="191"/>
        <v>0</v>
      </c>
      <c r="D264" s="122">
        <f t="shared" ca="1" si="180"/>
        <v>0</v>
      </c>
      <c r="E264" s="122">
        <f ca="1">IF(B264=0,0,IF(OR(EOMONTH($A264,0)&lt;Debt!$A$5,Debt!$A$5=""),IF(Debt!$A$6=TRUE,IF(Debt!$C$5-$J264-$P264-$V264-$AB264-$AH264-$AN264-$AT264-$AZ264-$BF264&gt;B264,B264-D264+G264,Debt!$C$5-$D264-$J264-$P264-$V264-$AB264-$AH264-$AN264-$AT264-$AZ264-$BF264),0),IF(Debt!$B$5-$D264-$J264-$P264-$V264-$AB264-$AH264-$AN264-$AT264-$AZ264-$BF264&gt;B264,B264-D264+G264,Debt!$B$5-$D264-$J264-$P264-$V264-$AB264-$AH264-$AN264-$AT264-$AZ264-$BF264)))</f>
        <v>0</v>
      </c>
      <c r="F264" s="76">
        <f t="shared" ca="1" si="192"/>
        <v>0</v>
      </c>
      <c r="G264" s="150">
        <f ca="1">IF(OR(B264=0,D$4=0),0,B264*VLOOKUP(1,Debt!$A$7:$L$17,3,0)/12)</f>
        <v>0</v>
      </c>
      <c r="H264" s="149">
        <f t="shared" ca="1" si="193"/>
        <v>0</v>
      </c>
      <c r="I264" s="122">
        <f t="shared" ca="1" si="194"/>
        <v>0</v>
      </c>
      <c r="J264" s="122">
        <f t="shared" ca="1" si="181"/>
        <v>0</v>
      </c>
      <c r="K264" s="122">
        <f ca="1">IF(H264=0,0,IF(OR(EOMONTH($A264,0)&lt;Debt!$A$5,Debt!$A$5=""),IF(Debt!$A$6=TRUE,IF(Debt!C$5-$D264-$P264-$V264-$AB264-$AH264-$AN264-$AT264-$AZ264-$BF264&gt;H264,H264-J264+M264,Debt!$C$5-$D264-$J264-$P264-$V264-$AB264-$AH264-$AN264-$AT264-$AZ264-$BF264-$E264),0),IF(Debt!$B$5-$D264-$J264-$P264-$V264-$AB264-$AH264-$AN264-$AT264-$AZ264-$BF264-$E264&gt;H264,H264-J264+M264,Debt!$B$5-$D264-$J264-$P264-$V264-$AB264-$AH264-$AN264-$AT264-$AZ264-$BF264-$E264)))</f>
        <v>0</v>
      </c>
      <c r="L264" s="76">
        <f t="shared" ca="1" si="195"/>
        <v>0</v>
      </c>
      <c r="M264" s="150">
        <f ca="1">IF(OR(H264=0,J$4=0),0,H264*VLOOKUP(2,Debt!$A$7:$L$17,3,0)/12)</f>
        <v>0</v>
      </c>
      <c r="N264" s="149">
        <f t="shared" ca="1" si="196"/>
        <v>0</v>
      </c>
      <c r="O264" s="122">
        <f t="shared" ca="1" si="197"/>
        <v>0</v>
      </c>
      <c r="P264" s="122">
        <f t="shared" ca="1" si="182"/>
        <v>0</v>
      </c>
      <c r="Q264" s="122">
        <f ca="1">IF(N264=0,0,IF(OR(EOMONTH($A264,0)&lt;Debt!$A$5,Debt!$A$5=""),IF(Debt!$A$6=TRUE,IF(Debt!$C$5-$D264-$J264-$V264-$AB264-$AH264-$AN264-$AT264-$AZ264-$BF264-$E264-$K264&gt;N264,N264-P264+S264,Debt!$C$5-$D264-$J264-$P264-$V264-$AB264-$AH264-$AN264-$AT264-$AZ264-$BF264-$E264-$K264),0),IF(Debt!$B$5-$D264-$J264-$P264-$V264-$AB264-$AH264-$AN264-$AT264-$AZ264-$BF264-$E264-$K264&gt;N264,N264-P264+S264,Debt!$B$5-$D264-$J264-$P264-$V264-$AB264-$AH264-$AN264-$AT264-$AZ264-$BF264-$E264-$K264)))</f>
        <v>0</v>
      </c>
      <c r="R264" s="76">
        <f t="shared" ca="1" si="198"/>
        <v>0</v>
      </c>
      <c r="S264" s="150">
        <f ca="1">IF(OR(N264=0,P$4=0),0,N264*VLOOKUP(3,Debt!$A$7:$L$17,3,0)/12)</f>
        <v>0</v>
      </c>
      <c r="T264" s="149">
        <f t="shared" ca="1" si="199"/>
        <v>0</v>
      </c>
      <c r="U264" s="122">
        <f t="shared" ca="1" si="200"/>
        <v>0</v>
      </c>
      <c r="V264" s="122">
        <f t="shared" ca="1" si="183"/>
        <v>0</v>
      </c>
      <c r="W264" s="122">
        <f ca="1">IF(T264=0,0,IF(OR(EOMONTH($A264,0)&lt;Debt!$A$5,Debt!$A$5=""),IF(Debt!$A$6=TRUE,IF(Debt!$C$5-$D264-$J264-$P264-$AB264-$AH264-$AN264-$AT264-$AZ264-$BF264-$E264-$K264-$Q264&gt;T264,T264-V264+Y264,Debt!$C$5-$D264-$J264-$P264-$V264-$AB264-$AH264-$AN264-$AT264-$AZ264-$BF264-$E264-$K264-$Q264),0),IF(Debt!$B$5-$D264-$J264-$P264-$V264-$AB264-$AH264-$AN264-$AT264-$AZ264-$BF264-$E264-$K264-$Q264&gt;T264,T264-V264+Y264,Debt!$B$5-$D264-$J264-$P264-$V264-$AB264-$AH264-$AN264-$AT264-$AZ264-$BF264-$E264-$K264-$Q264)))</f>
        <v>0</v>
      </c>
      <c r="X264" s="76">
        <f t="shared" ca="1" si="201"/>
        <v>0</v>
      </c>
      <c r="Y264" s="150">
        <f ca="1">IF(OR(T264=0,V$4=0),0,T264*VLOOKUP(4,Debt!$A$7:$L$17,3,0)/12)</f>
        <v>0</v>
      </c>
      <c r="Z264" s="149">
        <f t="shared" ca="1" si="202"/>
        <v>0</v>
      </c>
      <c r="AA264" s="122">
        <f t="shared" ca="1" si="203"/>
        <v>0</v>
      </c>
      <c r="AB264" s="122">
        <f t="shared" ca="1" si="184"/>
        <v>0</v>
      </c>
      <c r="AC264" s="122">
        <f ca="1">IF(Z264=0,0,IF(OR(EOMONTH($A264,0)&lt;Debt!$A$5,Debt!$A$5=""),IF(Debt!$A$6=TRUE,IF(Debt!$C$5-$D264-$J264-$P264-$V264-$AH264-$AN264-$AT264-$AZ264-$BF264-$E264-$K264-$Q264-$W264&gt;Z264,Z264-AB264+AE264,Debt!$C$5-$D264-$J264-$P264-$V264-$AB264-$AH264-$AN264-$AT264-$AZ264-$BF264-$E264-$K264-$Q264-$W264),0),IF(Debt!$B$5-$D264-$J264-$P264-$V264-$AB264-$AH264-$AN264-$AT264-$AZ264-$BF264-$E264-$K264-$Q264-$W264&gt;Z264,Z264-AB264+AE264,Debt!$B$5-$D264-$J264-$P264-$V264-$AB264-$AH264-$AN264-$AT264-$AZ264-$BF264-$E264-$K264-$Q264-$W264)))</f>
        <v>0</v>
      </c>
      <c r="AD264" s="76">
        <f t="shared" ca="1" si="204"/>
        <v>0</v>
      </c>
      <c r="AE264" s="150">
        <f ca="1">IF(OR(Z264=0,AB$4=0),0,Z264*VLOOKUP(5,Debt!$A$7:$L$17,3,0)/12)</f>
        <v>0</v>
      </c>
      <c r="AF264" s="149">
        <f t="shared" si="205"/>
        <v>0</v>
      </c>
      <c r="AG264" s="122">
        <f t="shared" si="206"/>
        <v>0</v>
      </c>
      <c r="AH264" s="122">
        <f t="shared" si="185"/>
        <v>0</v>
      </c>
      <c r="AI264" s="122">
        <f>IF(AF264=0,0,IF(OR(EOMONTH($A264,0)&lt;Debt!$A$5,Debt!$A$5=""),IF(Debt!$A$6=TRUE,IF(Debt!$C$5-$D264-$J264-$P264-$V264-$AB264-$AN264-$AT264-$AZ264-$BF264-$E264-$K264-$Q264-$W264-$AC264&gt;AF264,AF264-AH264+AK264,Debt!$C$5-$D264-$J264-$P264-$V264-$AB264-$AH264-$AN264-$AT264-$AZ264-$BF264-$E264-$K264-$Q264-$W264-$AC264),0),IF(Debt!$B$5-$D264-$J264-$P264-$V264-$AB264-$AH264-$AN264-$AT264-$AZ264-$BF264-$E264-$K264-$Q264-$W264-$AC264&gt;AF264,AF264-AH264+AK264,Debt!$B$5-$D264-$J264-$P264-$V264-$AB264-$AH264-$AN264-$AT264-$AZ264-$BF264-$E264-$K264-$Q264-$W264-$AC264)))</f>
        <v>0</v>
      </c>
      <c r="AJ264" s="76">
        <f t="shared" si="207"/>
        <v>0</v>
      </c>
      <c r="AK264" s="150">
        <f>IF(OR(AF264=0,AH$4=0),0,AF264*VLOOKUP(6,Debt!$A$7:$L$17,3,0)/12)</f>
        <v>0</v>
      </c>
      <c r="AL264" s="149">
        <f t="shared" si="208"/>
        <v>0</v>
      </c>
      <c r="AM264" s="122">
        <f t="shared" si="209"/>
        <v>0</v>
      </c>
      <c r="AN264" s="122">
        <f t="shared" si="186"/>
        <v>0</v>
      </c>
      <c r="AO264" s="122">
        <f>IF(AL264=0,0,IF(OR(EOMONTH($A264,0)&lt;Debt!$A$5,Debt!$A$5=""),IF(Debt!$A$6=TRUE,IF(Debt!$C$5-$D264-$J264-$P264-$V264-$AB264-$AH264-$AT264-$AZ264-$BF264-$E264-$K264-$Q264-$W264-$AC264-$AI264&gt;AL264,AL264-AN264+AQ264,Debt!$C$5-$D264-$J264-$P264-$V264-$AB264-$AH264-$AN264-$AT264-$AZ264-$BF264-$E264-$K264-$Q264-$W264-$AC264-$AI264),0),IF(Debt!$B$5-$D264-$J264-$P264-$V264-$AB264-$AH264-$AN264-$AT264-$AZ264-$BF264-$E264-$K264-$Q264-$W264-$AC264-$AI264&gt;AL264,AL264-AN264+AQ264,Debt!$B$5-$D264-$J264-$P264-$V264-$AB264-$AH264-$AN264-$AT264-$AZ264-$BF264-$E264-$K264-$Q264-$W264-$AC264-$AI264)))</f>
        <v>0</v>
      </c>
      <c r="AP264" s="76">
        <f t="shared" si="210"/>
        <v>0</v>
      </c>
      <c r="AQ264" s="150">
        <f>IF(OR(AL264=0,AN$4=0),0,AL264*VLOOKUP(7,Debt!$A$7:$L$17,3,0)/12)</f>
        <v>0</v>
      </c>
      <c r="AR264" s="149">
        <f t="shared" si="211"/>
        <v>0</v>
      </c>
      <c r="AS264" s="122">
        <f t="shared" si="212"/>
        <v>0</v>
      </c>
      <c r="AT264" s="122">
        <f t="shared" si="187"/>
        <v>0</v>
      </c>
      <c r="AU264" s="122">
        <f>IF(AR264=0,0,IF(OR(EOMONTH($A264,0)&lt;Debt!$A$5,Debt!$A$5=""),IF(Debt!$A$6=TRUE,IF(Debt!$C$5-$D264-$J264-$P264-$V264-$AB264-$AH264-$AN264-$AZ264-$BF264-$E264-$K264-$Q264-$W264-$AC264-$AI264-$AO264&gt;AR264,AR264-AT264+AW264,Debt!$C$5-$D264-$J264-$P264-$V264-$AB264-$AH264-$AN264-$AT264-$AZ264-$BF264-$E264-$K264-$Q264-$W264-$AC264-$AI264-$AO264),0),IF(Debt!$B$5-$D264-$J264-$P264-$V264-$AB264-$AH264-$AN264-$AT264-$AZ264-$BF264-$E264-$K264-$Q264-$W264-$AC264-$AI264-$AO264&gt;AR264,AR264-AT264+AW264,Debt!$B$5-$D264-$J264-$P264-$V264-$AB264-$AH264-$AN264-$AT264-$AZ264-$BF264-$E264-$K264-$Q264-$W264-$AC264-$AI264-$AO264)))</f>
        <v>0</v>
      </c>
      <c r="AV264" s="76">
        <f t="shared" si="213"/>
        <v>0</v>
      </c>
      <c r="AW264" s="150">
        <f>IF(OR(AR264=0,AT$4=0),0,AR264*VLOOKUP(8,Debt!$A$7:$L$17,3,0)/12)</f>
        <v>0</v>
      </c>
      <c r="AX264" s="149">
        <f t="shared" si="214"/>
        <v>0</v>
      </c>
      <c r="AY264" s="122">
        <f t="shared" si="215"/>
        <v>0</v>
      </c>
      <c r="AZ264" s="122">
        <f t="shared" si="188"/>
        <v>0</v>
      </c>
      <c r="BA264" s="122">
        <f>IF(AX264=0,0,IF(OR(EOMONTH($A264,0)&lt;Debt!$A$5,Debt!$A$5=""),IF(Debt!$A$6=TRUE,IF(Debt!$C$5-$D264-$J264-$P264-$V264-$AB264-$AH264-$AN264-$AT264-$BF264-$E264-$K264-$Q264-$W264-$AC264-$AI264-$AO264-$AU264&gt;AX264,AX264-AZ264+BC264,Debt!$C$5-$D264-$J264-$P264-$V264-$AB264-$AH264-$AN264-$AT264-$AZ264-$BF264-$E264-$K264-$Q264-$W264-$AC264-$AI264-$AO264-$AU264),0),IF(Debt!$B$5-$D264-$J264-$P264-$V264-$AB264-$AH264-$AN264-$AT264-$AZ264-$BF264-$E264-$K264-$Q264-$W264-$AC264-$AI264-$AO264-$AU264&gt;AX264,AX264-AZ264+BC264,Debt!$B$5-$D264-$J264-$P264-$V264-$AB264-$AH264-$AN264-$AT264-$AZ264-$BF264-$E264-$K264-$Q264-$W264-$AC264-$AI264-$AO264-$AU264)))</f>
        <v>0</v>
      </c>
      <c r="BB264" s="76">
        <f t="shared" si="216"/>
        <v>0</v>
      </c>
      <c r="BC264" s="150">
        <f>IF(OR(AX264=0,AZ$4=0),0,AX264*VLOOKUP(9,Debt!$A$7:$L$17,3,0)/12)</f>
        <v>0</v>
      </c>
      <c r="BD264" s="149">
        <f t="shared" si="217"/>
        <v>0</v>
      </c>
      <c r="BE264" s="122">
        <f t="shared" si="218"/>
        <v>0</v>
      </c>
      <c r="BF264" s="122">
        <f t="shared" si="189"/>
        <v>0</v>
      </c>
      <c r="BG264" s="122">
        <f>IF(BD264=0,0,IF(OR(EOMONTH($A264,0)&lt;Debt!$A$5,Debt!$A$5=""),IF(Debt!$A$6=TRUE,IF(Debt!$C$5-$D264-$J264-$P264-$V264-$AB264-$AH264-$AN264-$AT264-$AZ264-$E264-$K264-$Q264-$W264-$AC264-$AI264-$AO264-$AU264-$BA264&gt;BD264,BD264-BF264+BI264,Debt!$C$5-$D264-$J264-$P264-$V264-$AB264-$AH264-$AN264-$AT264-$AZ264-$BF264-$E264-$K264-$Q264-$W264-$AC264-$AI264-$AO264-$AU264-$BA264),0),IF(Debt!$B$5-$D264-$J264-$P264-$V264-$AB264-$AH264-$AN264-$AT264-$AZ264-$BF264-$E264-$K264-$Q264-$W264-$AC264-$AI264-$AO264-$AU264-$BA264&gt;BD264,BD264-BF264+BI264,Debt!$B$5-$D264-$J264-$P264-$V264-$AB264-$AH264-$AN264-$AT264-$AZ264-$BF264-$E264-$K264-$Q264-$W264-$AC264-$AI264-$AO264-$AU264-$BA264)))</f>
        <v>0</v>
      </c>
      <c r="BH264" s="76">
        <f t="shared" si="219"/>
        <v>0</v>
      </c>
      <c r="BI264" s="150">
        <f>IF(OR(BD264=0,BF$4=0),0,BD264*VLOOKUP(10,Debt!$A$7:$L$17,3,0)/12)</f>
        <v>0</v>
      </c>
      <c r="BJ264" s="133">
        <f t="shared" ca="1" si="220"/>
        <v>0</v>
      </c>
      <c r="BK264" s="133">
        <f t="shared" ca="1" si="221"/>
        <v>0</v>
      </c>
      <c r="BL264" s="133">
        <f t="shared" ca="1" si="222"/>
        <v>0</v>
      </c>
      <c r="BM264" s="157">
        <f t="shared" ca="1" si="223"/>
        <v>0</v>
      </c>
    </row>
    <row r="265" spans="1:65" customFormat="1" thickBot="1" x14ac:dyDescent="0.25">
      <c r="A265" s="160">
        <f t="shared" ca="1" si="224"/>
        <v>52810</v>
      </c>
      <c r="B265" s="149">
        <f t="shared" ca="1" si="190"/>
        <v>0</v>
      </c>
      <c r="C265" s="122">
        <f t="shared" ca="1" si="191"/>
        <v>0</v>
      </c>
      <c r="D265" s="122">
        <f t="shared" ca="1" si="180"/>
        <v>0</v>
      </c>
      <c r="E265" s="122">
        <f ca="1">IF(B265=0,0,IF(OR(EOMONTH($A265,0)&lt;Debt!$A$5,Debt!$A$5=""),IF(Debt!$A$6=TRUE,IF(Debt!$C$5-$J265-$P265-$V265-$AB265-$AH265-$AN265-$AT265-$AZ265-$BF265&gt;B265,B265-D265+G265,Debt!$C$5-$D265-$J265-$P265-$V265-$AB265-$AH265-$AN265-$AT265-$AZ265-$BF265),0),IF(Debt!$B$5-$D265-$J265-$P265-$V265-$AB265-$AH265-$AN265-$AT265-$AZ265-$BF265&gt;B265,B265-D265+G265,Debt!$B$5-$D265-$J265-$P265-$V265-$AB265-$AH265-$AN265-$AT265-$AZ265-$BF265)))</f>
        <v>0</v>
      </c>
      <c r="F265" s="76">
        <f t="shared" ca="1" si="192"/>
        <v>0</v>
      </c>
      <c r="G265" s="150">
        <f ca="1">IF(OR(B265=0,D$4=0),0,B265*VLOOKUP(1,Debt!$A$7:$L$17,3,0)/12)</f>
        <v>0</v>
      </c>
      <c r="H265" s="149">
        <f t="shared" ca="1" si="193"/>
        <v>0</v>
      </c>
      <c r="I265" s="122">
        <f t="shared" ca="1" si="194"/>
        <v>0</v>
      </c>
      <c r="J265" s="122">
        <f t="shared" ca="1" si="181"/>
        <v>0</v>
      </c>
      <c r="K265" s="122">
        <f ca="1">IF(H265=0,0,IF(OR(EOMONTH($A265,0)&lt;Debt!$A$5,Debt!$A$5=""),IF(Debt!$A$6=TRUE,IF(Debt!C$5-$D265-$P265-$V265-$AB265-$AH265-$AN265-$AT265-$AZ265-$BF265&gt;H265,H265-J265+M265,Debt!$C$5-$D265-$J265-$P265-$V265-$AB265-$AH265-$AN265-$AT265-$AZ265-$BF265-$E265),0),IF(Debt!$B$5-$D265-$J265-$P265-$V265-$AB265-$AH265-$AN265-$AT265-$AZ265-$BF265-$E265&gt;H265,H265-J265+M265,Debt!$B$5-$D265-$J265-$P265-$V265-$AB265-$AH265-$AN265-$AT265-$AZ265-$BF265-$E265)))</f>
        <v>0</v>
      </c>
      <c r="L265" s="76">
        <f t="shared" ca="1" si="195"/>
        <v>0</v>
      </c>
      <c r="M265" s="150">
        <f ca="1">IF(OR(H265=0,J$4=0),0,H265*VLOOKUP(2,Debt!$A$7:$L$17,3,0)/12)</f>
        <v>0</v>
      </c>
      <c r="N265" s="149">
        <f t="shared" ca="1" si="196"/>
        <v>0</v>
      </c>
      <c r="O265" s="122">
        <f t="shared" ca="1" si="197"/>
        <v>0</v>
      </c>
      <c r="P265" s="122">
        <f t="shared" ca="1" si="182"/>
        <v>0</v>
      </c>
      <c r="Q265" s="122">
        <f ca="1">IF(N265=0,0,IF(OR(EOMONTH($A265,0)&lt;Debt!$A$5,Debt!$A$5=""),IF(Debt!$A$6=TRUE,IF(Debt!$C$5-$D265-$J265-$V265-$AB265-$AH265-$AN265-$AT265-$AZ265-$BF265-$E265-$K265&gt;N265,N265-P265+S265,Debt!$C$5-$D265-$J265-$P265-$V265-$AB265-$AH265-$AN265-$AT265-$AZ265-$BF265-$E265-$K265),0),IF(Debt!$B$5-$D265-$J265-$P265-$V265-$AB265-$AH265-$AN265-$AT265-$AZ265-$BF265-$E265-$K265&gt;N265,N265-P265+S265,Debt!$B$5-$D265-$J265-$P265-$V265-$AB265-$AH265-$AN265-$AT265-$AZ265-$BF265-$E265-$K265)))</f>
        <v>0</v>
      </c>
      <c r="R265" s="76">
        <f t="shared" ca="1" si="198"/>
        <v>0</v>
      </c>
      <c r="S265" s="150">
        <f ca="1">IF(OR(N265=0,P$4=0),0,N265*VLOOKUP(3,Debt!$A$7:$L$17,3,0)/12)</f>
        <v>0</v>
      </c>
      <c r="T265" s="149">
        <f t="shared" ca="1" si="199"/>
        <v>0</v>
      </c>
      <c r="U265" s="122">
        <f t="shared" ca="1" si="200"/>
        <v>0</v>
      </c>
      <c r="V265" s="122">
        <f t="shared" ca="1" si="183"/>
        <v>0</v>
      </c>
      <c r="W265" s="122">
        <f ca="1">IF(T265=0,0,IF(OR(EOMONTH($A265,0)&lt;Debt!$A$5,Debt!$A$5=""),IF(Debt!$A$6=TRUE,IF(Debt!$C$5-$D265-$J265-$P265-$AB265-$AH265-$AN265-$AT265-$AZ265-$BF265-$E265-$K265-$Q265&gt;T265,T265-V265+Y265,Debt!$C$5-$D265-$J265-$P265-$V265-$AB265-$AH265-$AN265-$AT265-$AZ265-$BF265-$E265-$K265-$Q265),0),IF(Debt!$B$5-$D265-$J265-$P265-$V265-$AB265-$AH265-$AN265-$AT265-$AZ265-$BF265-$E265-$K265-$Q265&gt;T265,T265-V265+Y265,Debt!$B$5-$D265-$J265-$P265-$V265-$AB265-$AH265-$AN265-$AT265-$AZ265-$BF265-$E265-$K265-$Q265)))</f>
        <v>0</v>
      </c>
      <c r="X265" s="76">
        <f t="shared" ca="1" si="201"/>
        <v>0</v>
      </c>
      <c r="Y265" s="150">
        <f ca="1">IF(OR(T265=0,V$4=0),0,T265*VLOOKUP(4,Debt!$A$7:$L$17,3,0)/12)</f>
        <v>0</v>
      </c>
      <c r="Z265" s="149">
        <f t="shared" ca="1" si="202"/>
        <v>0</v>
      </c>
      <c r="AA265" s="122">
        <f t="shared" ca="1" si="203"/>
        <v>0</v>
      </c>
      <c r="AB265" s="122">
        <f t="shared" ca="1" si="184"/>
        <v>0</v>
      </c>
      <c r="AC265" s="122">
        <f ca="1">IF(Z265=0,0,IF(OR(EOMONTH($A265,0)&lt;Debt!$A$5,Debt!$A$5=""),IF(Debt!$A$6=TRUE,IF(Debt!$C$5-$D265-$J265-$P265-$V265-$AH265-$AN265-$AT265-$AZ265-$BF265-$E265-$K265-$Q265-$W265&gt;Z265,Z265-AB265+AE265,Debt!$C$5-$D265-$J265-$P265-$V265-$AB265-$AH265-$AN265-$AT265-$AZ265-$BF265-$E265-$K265-$Q265-$W265),0),IF(Debt!$B$5-$D265-$J265-$P265-$V265-$AB265-$AH265-$AN265-$AT265-$AZ265-$BF265-$E265-$K265-$Q265-$W265&gt;Z265,Z265-AB265+AE265,Debt!$B$5-$D265-$J265-$P265-$V265-$AB265-$AH265-$AN265-$AT265-$AZ265-$BF265-$E265-$K265-$Q265-$W265)))</f>
        <v>0</v>
      </c>
      <c r="AD265" s="76">
        <f t="shared" ca="1" si="204"/>
        <v>0</v>
      </c>
      <c r="AE265" s="150">
        <f ca="1">IF(OR(Z265=0,AB$4=0),0,Z265*VLOOKUP(5,Debt!$A$7:$L$17,3,0)/12)</f>
        <v>0</v>
      </c>
      <c r="AF265" s="149">
        <f t="shared" si="205"/>
        <v>0</v>
      </c>
      <c r="AG265" s="122">
        <f t="shared" si="206"/>
        <v>0</v>
      </c>
      <c r="AH265" s="122">
        <f t="shared" si="185"/>
        <v>0</v>
      </c>
      <c r="AI265" s="122">
        <f>IF(AF265=0,0,IF(OR(EOMONTH($A265,0)&lt;Debt!$A$5,Debt!$A$5=""),IF(Debt!$A$6=TRUE,IF(Debt!$C$5-$D265-$J265-$P265-$V265-$AB265-$AN265-$AT265-$AZ265-$BF265-$E265-$K265-$Q265-$W265-$AC265&gt;AF265,AF265-AH265+AK265,Debt!$C$5-$D265-$J265-$P265-$V265-$AB265-$AH265-$AN265-$AT265-$AZ265-$BF265-$E265-$K265-$Q265-$W265-$AC265),0),IF(Debt!$B$5-$D265-$J265-$P265-$V265-$AB265-$AH265-$AN265-$AT265-$AZ265-$BF265-$E265-$K265-$Q265-$W265-$AC265&gt;AF265,AF265-AH265+AK265,Debt!$B$5-$D265-$J265-$P265-$V265-$AB265-$AH265-$AN265-$AT265-$AZ265-$BF265-$E265-$K265-$Q265-$W265-$AC265)))</f>
        <v>0</v>
      </c>
      <c r="AJ265" s="76">
        <f t="shared" si="207"/>
        <v>0</v>
      </c>
      <c r="AK265" s="150">
        <f>IF(OR(AF265=0,AH$4=0),0,AF265*VLOOKUP(6,Debt!$A$7:$L$17,3,0)/12)</f>
        <v>0</v>
      </c>
      <c r="AL265" s="149">
        <f t="shared" si="208"/>
        <v>0</v>
      </c>
      <c r="AM265" s="122">
        <f t="shared" si="209"/>
        <v>0</v>
      </c>
      <c r="AN265" s="122">
        <f t="shared" si="186"/>
        <v>0</v>
      </c>
      <c r="AO265" s="122">
        <f>IF(AL265=0,0,IF(OR(EOMONTH($A265,0)&lt;Debt!$A$5,Debt!$A$5=""),IF(Debt!$A$6=TRUE,IF(Debt!$C$5-$D265-$J265-$P265-$V265-$AB265-$AH265-$AT265-$AZ265-$BF265-$E265-$K265-$Q265-$W265-$AC265-$AI265&gt;AL265,AL265-AN265+AQ265,Debt!$C$5-$D265-$J265-$P265-$V265-$AB265-$AH265-$AN265-$AT265-$AZ265-$BF265-$E265-$K265-$Q265-$W265-$AC265-$AI265),0),IF(Debt!$B$5-$D265-$J265-$P265-$V265-$AB265-$AH265-$AN265-$AT265-$AZ265-$BF265-$E265-$K265-$Q265-$W265-$AC265-$AI265&gt;AL265,AL265-AN265+AQ265,Debt!$B$5-$D265-$J265-$P265-$V265-$AB265-$AH265-$AN265-$AT265-$AZ265-$BF265-$E265-$K265-$Q265-$W265-$AC265-$AI265)))</f>
        <v>0</v>
      </c>
      <c r="AP265" s="76">
        <f t="shared" si="210"/>
        <v>0</v>
      </c>
      <c r="AQ265" s="150">
        <f>IF(OR(AL265=0,AN$4=0),0,AL265*VLOOKUP(7,Debt!$A$7:$L$17,3,0)/12)</f>
        <v>0</v>
      </c>
      <c r="AR265" s="149">
        <f t="shared" si="211"/>
        <v>0</v>
      </c>
      <c r="AS265" s="122">
        <f t="shared" si="212"/>
        <v>0</v>
      </c>
      <c r="AT265" s="122">
        <f t="shared" si="187"/>
        <v>0</v>
      </c>
      <c r="AU265" s="122">
        <f>IF(AR265=0,0,IF(OR(EOMONTH($A265,0)&lt;Debt!$A$5,Debt!$A$5=""),IF(Debt!$A$6=TRUE,IF(Debt!$C$5-$D265-$J265-$P265-$V265-$AB265-$AH265-$AN265-$AZ265-$BF265-$E265-$K265-$Q265-$W265-$AC265-$AI265-$AO265&gt;AR265,AR265-AT265+AW265,Debt!$C$5-$D265-$J265-$P265-$V265-$AB265-$AH265-$AN265-$AT265-$AZ265-$BF265-$E265-$K265-$Q265-$W265-$AC265-$AI265-$AO265),0),IF(Debt!$B$5-$D265-$J265-$P265-$V265-$AB265-$AH265-$AN265-$AT265-$AZ265-$BF265-$E265-$K265-$Q265-$W265-$AC265-$AI265-$AO265&gt;AR265,AR265-AT265+AW265,Debt!$B$5-$D265-$J265-$P265-$V265-$AB265-$AH265-$AN265-$AT265-$AZ265-$BF265-$E265-$K265-$Q265-$W265-$AC265-$AI265-$AO265)))</f>
        <v>0</v>
      </c>
      <c r="AV265" s="76">
        <f t="shared" si="213"/>
        <v>0</v>
      </c>
      <c r="AW265" s="150">
        <f>IF(OR(AR265=0,AT$4=0),0,AR265*VLOOKUP(8,Debt!$A$7:$L$17,3,0)/12)</f>
        <v>0</v>
      </c>
      <c r="AX265" s="149">
        <f t="shared" si="214"/>
        <v>0</v>
      </c>
      <c r="AY265" s="122">
        <f t="shared" si="215"/>
        <v>0</v>
      </c>
      <c r="AZ265" s="122">
        <f t="shared" si="188"/>
        <v>0</v>
      </c>
      <c r="BA265" s="122">
        <f>IF(AX265=0,0,IF(OR(EOMONTH($A265,0)&lt;Debt!$A$5,Debt!$A$5=""),IF(Debt!$A$6=TRUE,IF(Debt!$C$5-$D265-$J265-$P265-$V265-$AB265-$AH265-$AN265-$AT265-$BF265-$E265-$K265-$Q265-$W265-$AC265-$AI265-$AO265-$AU265&gt;AX265,AX265-AZ265+BC265,Debt!$C$5-$D265-$J265-$P265-$V265-$AB265-$AH265-$AN265-$AT265-$AZ265-$BF265-$E265-$K265-$Q265-$W265-$AC265-$AI265-$AO265-$AU265),0),IF(Debt!$B$5-$D265-$J265-$P265-$V265-$AB265-$AH265-$AN265-$AT265-$AZ265-$BF265-$E265-$K265-$Q265-$W265-$AC265-$AI265-$AO265-$AU265&gt;AX265,AX265-AZ265+BC265,Debt!$B$5-$D265-$J265-$P265-$V265-$AB265-$AH265-$AN265-$AT265-$AZ265-$BF265-$E265-$K265-$Q265-$W265-$AC265-$AI265-$AO265-$AU265)))</f>
        <v>0</v>
      </c>
      <c r="BB265" s="76">
        <f t="shared" si="216"/>
        <v>0</v>
      </c>
      <c r="BC265" s="150">
        <f>IF(OR(AX265=0,AZ$4=0),0,AX265*VLOOKUP(9,Debt!$A$7:$L$17,3,0)/12)</f>
        <v>0</v>
      </c>
      <c r="BD265" s="149">
        <f t="shared" si="217"/>
        <v>0</v>
      </c>
      <c r="BE265" s="122">
        <f t="shared" si="218"/>
        <v>0</v>
      </c>
      <c r="BF265" s="122">
        <f t="shared" si="189"/>
        <v>0</v>
      </c>
      <c r="BG265" s="122">
        <f>IF(BD265=0,0,IF(OR(EOMONTH($A265,0)&lt;Debt!$A$5,Debt!$A$5=""),IF(Debt!$A$6=TRUE,IF(Debt!$C$5-$D265-$J265-$P265-$V265-$AB265-$AH265-$AN265-$AT265-$AZ265-$E265-$K265-$Q265-$W265-$AC265-$AI265-$AO265-$AU265-$BA265&gt;BD265,BD265-BF265+BI265,Debt!$C$5-$D265-$J265-$P265-$V265-$AB265-$AH265-$AN265-$AT265-$AZ265-$BF265-$E265-$K265-$Q265-$W265-$AC265-$AI265-$AO265-$AU265-$BA265),0),IF(Debt!$B$5-$D265-$J265-$P265-$V265-$AB265-$AH265-$AN265-$AT265-$AZ265-$BF265-$E265-$K265-$Q265-$W265-$AC265-$AI265-$AO265-$AU265-$BA265&gt;BD265,BD265-BF265+BI265,Debt!$B$5-$D265-$J265-$P265-$V265-$AB265-$AH265-$AN265-$AT265-$AZ265-$BF265-$E265-$K265-$Q265-$W265-$AC265-$AI265-$AO265-$AU265-$BA265)))</f>
        <v>0</v>
      </c>
      <c r="BH265" s="76">
        <f t="shared" si="219"/>
        <v>0</v>
      </c>
      <c r="BI265" s="150">
        <f>IF(OR(BD265=0,BF$4=0),0,BD265*VLOOKUP(10,Debt!$A$7:$L$17,3,0)/12)</f>
        <v>0</v>
      </c>
      <c r="BJ265" s="133">
        <f t="shared" ca="1" si="220"/>
        <v>0</v>
      </c>
      <c r="BK265" s="133">
        <f t="shared" ca="1" si="221"/>
        <v>0</v>
      </c>
      <c r="BL265" s="133">
        <f t="shared" ca="1" si="222"/>
        <v>0</v>
      </c>
      <c r="BM265" s="157">
        <f t="shared" ca="1" si="223"/>
        <v>0</v>
      </c>
    </row>
    <row r="266" spans="1:65" customFormat="1" thickBot="1" x14ac:dyDescent="0.25">
      <c r="A266" s="160">
        <f t="shared" ca="1" si="224"/>
        <v>52841</v>
      </c>
      <c r="B266" s="149">
        <f t="shared" ca="1" si="190"/>
        <v>0</v>
      </c>
      <c r="C266" s="122">
        <f t="shared" ca="1" si="191"/>
        <v>0</v>
      </c>
      <c r="D266" s="122">
        <f t="shared" ca="1" si="180"/>
        <v>0</v>
      </c>
      <c r="E266" s="122">
        <f ca="1">IF(B266=0,0,IF(OR(EOMONTH($A266,0)&lt;Debt!$A$5,Debt!$A$5=""),IF(Debt!$A$6=TRUE,IF(Debt!$C$5-$J266-$P266-$V266-$AB266-$AH266-$AN266-$AT266-$AZ266-$BF266&gt;B266,B266-D266+G266,Debt!$C$5-$D266-$J266-$P266-$V266-$AB266-$AH266-$AN266-$AT266-$AZ266-$BF266),0),IF(Debt!$B$5-$D266-$J266-$P266-$V266-$AB266-$AH266-$AN266-$AT266-$AZ266-$BF266&gt;B266,B266-D266+G266,Debt!$B$5-$D266-$J266-$P266-$V266-$AB266-$AH266-$AN266-$AT266-$AZ266-$BF266)))</f>
        <v>0</v>
      </c>
      <c r="F266" s="76">
        <f t="shared" ca="1" si="192"/>
        <v>0</v>
      </c>
      <c r="G266" s="150">
        <f ca="1">IF(OR(B266=0,D$4=0),0,B266*VLOOKUP(1,Debt!$A$7:$L$17,3,0)/12)</f>
        <v>0</v>
      </c>
      <c r="H266" s="149">
        <f t="shared" ca="1" si="193"/>
        <v>0</v>
      </c>
      <c r="I266" s="122">
        <f t="shared" ca="1" si="194"/>
        <v>0</v>
      </c>
      <c r="J266" s="122">
        <f t="shared" ca="1" si="181"/>
        <v>0</v>
      </c>
      <c r="K266" s="122">
        <f ca="1">IF(H266=0,0,IF(OR(EOMONTH($A266,0)&lt;Debt!$A$5,Debt!$A$5=""),IF(Debt!$A$6=TRUE,IF(Debt!C$5-$D266-$P266-$V266-$AB266-$AH266-$AN266-$AT266-$AZ266-$BF266&gt;H266,H266-J266+M266,Debt!$C$5-$D266-$J266-$P266-$V266-$AB266-$AH266-$AN266-$AT266-$AZ266-$BF266-$E266),0),IF(Debt!$B$5-$D266-$J266-$P266-$V266-$AB266-$AH266-$AN266-$AT266-$AZ266-$BF266-$E266&gt;H266,H266-J266+M266,Debt!$B$5-$D266-$J266-$P266-$V266-$AB266-$AH266-$AN266-$AT266-$AZ266-$BF266-$E266)))</f>
        <v>0</v>
      </c>
      <c r="L266" s="76">
        <f t="shared" ca="1" si="195"/>
        <v>0</v>
      </c>
      <c r="M266" s="150">
        <f ca="1">IF(OR(H266=0,J$4=0),0,H266*VLOOKUP(2,Debt!$A$7:$L$17,3,0)/12)</f>
        <v>0</v>
      </c>
      <c r="N266" s="149">
        <f t="shared" ca="1" si="196"/>
        <v>0</v>
      </c>
      <c r="O266" s="122">
        <f t="shared" ca="1" si="197"/>
        <v>0</v>
      </c>
      <c r="P266" s="122">
        <f t="shared" ca="1" si="182"/>
        <v>0</v>
      </c>
      <c r="Q266" s="122">
        <f ca="1">IF(N266=0,0,IF(OR(EOMONTH($A266,0)&lt;Debt!$A$5,Debt!$A$5=""),IF(Debt!$A$6=TRUE,IF(Debt!$C$5-$D266-$J266-$V266-$AB266-$AH266-$AN266-$AT266-$AZ266-$BF266-$E266-$K266&gt;N266,N266-P266+S266,Debt!$C$5-$D266-$J266-$P266-$V266-$AB266-$AH266-$AN266-$AT266-$AZ266-$BF266-$E266-$K266),0),IF(Debt!$B$5-$D266-$J266-$P266-$V266-$AB266-$AH266-$AN266-$AT266-$AZ266-$BF266-$E266-$K266&gt;N266,N266-P266+S266,Debt!$B$5-$D266-$J266-$P266-$V266-$AB266-$AH266-$AN266-$AT266-$AZ266-$BF266-$E266-$K266)))</f>
        <v>0</v>
      </c>
      <c r="R266" s="76">
        <f t="shared" ca="1" si="198"/>
        <v>0</v>
      </c>
      <c r="S266" s="150">
        <f ca="1">IF(OR(N266=0,P$4=0),0,N266*VLOOKUP(3,Debt!$A$7:$L$17,3,0)/12)</f>
        <v>0</v>
      </c>
      <c r="T266" s="149">
        <f t="shared" ca="1" si="199"/>
        <v>0</v>
      </c>
      <c r="U266" s="122">
        <f t="shared" ca="1" si="200"/>
        <v>0</v>
      </c>
      <c r="V266" s="122">
        <f t="shared" ca="1" si="183"/>
        <v>0</v>
      </c>
      <c r="W266" s="122">
        <f ca="1">IF(T266=0,0,IF(OR(EOMONTH($A266,0)&lt;Debt!$A$5,Debt!$A$5=""),IF(Debt!$A$6=TRUE,IF(Debt!$C$5-$D266-$J266-$P266-$AB266-$AH266-$AN266-$AT266-$AZ266-$BF266-$E266-$K266-$Q266&gt;T266,T266-V266+Y266,Debt!$C$5-$D266-$J266-$P266-$V266-$AB266-$AH266-$AN266-$AT266-$AZ266-$BF266-$E266-$K266-$Q266),0),IF(Debt!$B$5-$D266-$J266-$P266-$V266-$AB266-$AH266-$AN266-$AT266-$AZ266-$BF266-$E266-$K266-$Q266&gt;T266,T266-V266+Y266,Debt!$B$5-$D266-$J266-$P266-$V266-$AB266-$AH266-$AN266-$AT266-$AZ266-$BF266-$E266-$K266-$Q266)))</f>
        <v>0</v>
      </c>
      <c r="X266" s="76">
        <f t="shared" ca="1" si="201"/>
        <v>0</v>
      </c>
      <c r="Y266" s="150">
        <f ca="1">IF(OR(T266=0,V$4=0),0,T266*VLOOKUP(4,Debt!$A$7:$L$17,3,0)/12)</f>
        <v>0</v>
      </c>
      <c r="Z266" s="149">
        <f t="shared" ca="1" si="202"/>
        <v>0</v>
      </c>
      <c r="AA266" s="122">
        <f t="shared" ca="1" si="203"/>
        <v>0</v>
      </c>
      <c r="AB266" s="122">
        <f t="shared" ca="1" si="184"/>
        <v>0</v>
      </c>
      <c r="AC266" s="122">
        <f ca="1">IF(Z266=0,0,IF(OR(EOMONTH($A266,0)&lt;Debt!$A$5,Debt!$A$5=""),IF(Debt!$A$6=TRUE,IF(Debt!$C$5-$D266-$J266-$P266-$V266-$AH266-$AN266-$AT266-$AZ266-$BF266-$E266-$K266-$Q266-$W266&gt;Z266,Z266-AB266+AE266,Debt!$C$5-$D266-$J266-$P266-$V266-$AB266-$AH266-$AN266-$AT266-$AZ266-$BF266-$E266-$K266-$Q266-$W266),0),IF(Debt!$B$5-$D266-$J266-$P266-$V266-$AB266-$AH266-$AN266-$AT266-$AZ266-$BF266-$E266-$K266-$Q266-$W266&gt;Z266,Z266-AB266+AE266,Debt!$B$5-$D266-$J266-$P266-$V266-$AB266-$AH266-$AN266-$AT266-$AZ266-$BF266-$E266-$K266-$Q266-$W266)))</f>
        <v>0</v>
      </c>
      <c r="AD266" s="76">
        <f t="shared" ca="1" si="204"/>
        <v>0</v>
      </c>
      <c r="AE266" s="150">
        <f ca="1">IF(OR(Z266=0,AB$4=0),0,Z266*VLOOKUP(5,Debt!$A$7:$L$17,3,0)/12)</f>
        <v>0</v>
      </c>
      <c r="AF266" s="149">
        <f t="shared" si="205"/>
        <v>0</v>
      </c>
      <c r="AG266" s="122">
        <f t="shared" si="206"/>
        <v>0</v>
      </c>
      <c r="AH266" s="122">
        <f t="shared" si="185"/>
        <v>0</v>
      </c>
      <c r="AI266" s="122">
        <f>IF(AF266=0,0,IF(OR(EOMONTH($A266,0)&lt;Debt!$A$5,Debt!$A$5=""),IF(Debt!$A$6=TRUE,IF(Debt!$C$5-$D266-$J266-$P266-$V266-$AB266-$AN266-$AT266-$AZ266-$BF266-$E266-$K266-$Q266-$W266-$AC266&gt;AF266,AF266-AH266+AK266,Debt!$C$5-$D266-$J266-$P266-$V266-$AB266-$AH266-$AN266-$AT266-$AZ266-$BF266-$E266-$K266-$Q266-$W266-$AC266),0),IF(Debt!$B$5-$D266-$J266-$P266-$V266-$AB266-$AH266-$AN266-$AT266-$AZ266-$BF266-$E266-$K266-$Q266-$W266-$AC266&gt;AF266,AF266-AH266+AK266,Debt!$B$5-$D266-$J266-$P266-$V266-$AB266-$AH266-$AN266-$AT266-$AZ266-$BF266-$E266-$K266-$Q266-$W266-$AC266)))</f>
        <v>0</v>
      </c>
      <c r="AJ266" s="76">
        <f t="shared" si="207"/>
        <v>0</v>
      </c>
      <c r="AK266" s="150">
        <f>IF(OR(AF266=0,AH$4=0),0,AF266*VLOOKUP(6,Debt!$A$7:$L$17,3,0)/12)</f>
        <v>0</v>
      </c>
      <c r="AL266" s="149">
        <f t="shared" si="208"/>
        <v>0</v>
      </c>
      <c r="AM266" s="122">
        <f t="shared" si="209"/>
        <v>0</v>
      </c>
      <c r="AN266" s="122">
        <f t="shared" si="186"/>
        <v>0</v>
      </c>
      <c r="AO266" s="122">
        <f>IF(AL266=0,0,IF(OR(EOMONTH($A266,0)&lt;Debt!$A$5,Debt!$A$5=""),IF(Debt!$A$6=TRUE,IF(Debt!$C$5-$D266-$J266-$P266-$V266-$AB266-$AH266-$AT266-$AZ266-$BF266-$E266-$K266-$Q266-$W266-$AC266-$AI266&gt;AL266,AL266-AN266+AQ266,Debt!$C$5-$D266-$J266-$P266-$V266-$AB266-$AH266-$AN266-$AT266-$AZ266-$BF266-$E266-$K266-$Q266-$W266-$AC266-$AI266),0),IF(Debt!$B$5-$D266-$J266-$P266-$V266-$AB266-$AH266-$AN266-$AT266-$AZ266-$BF266-$E266-$K266-$Q266-$W266-$AC266-$AI266&gt;AL266,AL266-AN266+AQ266,Debt!$B$5-$D266-$J266-$P266-$V266-$AB266-$AH266-$AN266-$AT266-$AZ266-$BF266-$E266-$K266-$Q266-$W266-$AC266-$AI266)))</f>
        <v>0</v>
      </c>
      <c r="AP266" s="76">
        <f t="shared" si="210"/>
        <v>0</v>
      </c>
      <c r="AQ266" s="150">
        <f>IF(OR(AL266=0,AN$4=0),0,AL266*VLOOKUP(7,Debt!$A$7:$L$17,3,0)/12)</f>
        <v>0</v>
      </c>
      <c r="AR266" s="149">
        <f t="shared" si="211"/>
        <v>0</v>
      </c>
      <c r="AS266" s="122">
        <f t="shared" si="212"/>
        <v>0</v>
      </c>
      <c r="AT266" s="122">
        <f t="shared" si="187"/>
        <v>0</v>
      </c>
      <c r="AU266" s="122">
        <f>IF(AR266=0,0,IF(OR(EOMONTH($A266,0)&lt;Debt!$A$5,Debt!$A$5=""),IF(Debt!$A$6=TRUE,IF(Debt!$C$5-$D266-$J266-$P266-$V266-$AB266-$AH266-$AN266-$AZ266-$BF266-$E266-$K266-$Q266-$W266-$AC266-$AI266-$AO266&gt;AR266,AR266-AT266+AW266,Debt!$C$5-$D266-$J266-$P266-$V266-$AB266-$AH266-$AN266-$AT266-$AZ266-$BF266-$E266-$K266-$Q266-$W266-$AC266-$AI266-$AO266),0),IF(Debt!$B$5-$D266-$J266-$P266-$V266-$AB266-$AH266-$AN266-$AT266-$AZ266-$BF266-$E266-$K266-$Q266-$W266-$AC266-$AI266-$AO266&gt;AR266,AR266-AT266+AW266,Debt!$B$5-$D266-$J266-$P266-$V266-$AB266-$AH266-$AN266-$AT266-$AZ266-$BF266-$E266-$K266-$Q266-$W266-$AC266-$AI266-$AO266)))</f>
        <v>0</v>
      </c>
      <c r="AV266" s="76">
        <f t="shared" si="213"/>
        <v>0</v>
      </c>
      <c r="AW266" s="150">
        <f>IF(OR(AR266=0,AT$4=0),0,AR266*VLOOKUP(8,Debt!$A$7:$L$17,3,0)/12)</f>
        <v>0</v>
      </c>
      <c r="AX266" s="149">
        <f t="shared" si="214"/>
        <v>0</v>
      </c>
      <c r="AY266" s="122">
        <f t="shared" si="215"/>
        <v>0</v>
      </c>
      <c r="AZ266" s="122">
        <f t="shared" si="188"/>
        <v>0</v>
      </c>
      <c r="BA266" s="122">
        <f>IF(AX266=0,0,IF(OR(EOMONTH($A266,0)&lt;Debt!$A$5,Debt!$A$5=""),IF(Debt!$A$6=TRUE,IF(Debt!$C$5-$D266-$J266-$P266-$V266-$AB266-$AH266-$AN266-$AT266-$BF266-$E266-$K266-$Q266-$W266-$AC266-$AI266-$AO266-$AU266&gt;AX266,AX266-AZ266+BC266,Debt!$C$5-$D266-$J266-$P266-$V266-$AB266-$AH266-$AN266-$AT266-$AZ266-$BF266-$E266-$K266-$Q266-$W266-$AC266-$AI266-$AO266-$AU266),0),IF(Debt!$B$5-$D266-$J266-$P266-$V266-$AB266-$AH266-$AN266-$AT266-$AZ266-$BF266-$E266-$K266-$Q266-$W266-$AC266-$AI266-$AO266-$AU266&gt;AX266,AX266-AZ266+BC266,Debt!$B$5-$D266-$J266-$P266-$V266-$AB266-$AH266-$AN266-$AT266-$AZ266-$BF266-$E266-$K266-$Q266-$W266-$AC266-$AI266-$AO266-$AU266)))</f>
        <v>0</v>
      </c>
      <c r="BB266" s="76">
        <f t="shared" si="216"/>
        <v>0</v>
      </c>
      <c r="BC266" s="150">
        <f>IF(OR(AX266=0,AZ$4=0),0,AX266*VLOOKUP(9,Debt!$A$7:$L$17,3,0)/12)</f>
        <v>0</v>
      </c>
      <c r="BD266" s="149">
        <f t="shared" si="217"/>
        <v>0</v>
      </c>
      <c r="BE266" s="122">
        <f t="shared" si="218"/>
        <v>0</v>
      </c>
      <c r="BF266" s="122">
        <f t="shared" si="189"/>
        <v>0</v>
      </c>
      <c r="BG266" s="122">
        <f>IF(BD266=0,0,IF(OR(EOMONTH($A266,0)&lt;Debt!$A$5,Debt!$A$5=""),IF(Debt!$A$6=TRUE,IF(Debt!$C$5-$D266-$J266-$P266-$V266-$AB266-$AH266-$AN266-$AT266-$AZ266-$E266-$K266-$Q266-$W266-$AC266-$AI266-$AO266-$AU266-$BA266&gt;BD266,BD266-BF266+BI266,Debt!$C$5-$D266-$J266-$P266-$V266-$AB266-$AH266-$AN266-$AT266-$AZ266-$BF266-$E266-$K266-$Q266-$W266-$AC266-$AI266-$AO266-$AU266-$BA266),0),IF(Debt!$B$5-$D266-$J266-$P266-$V266-$AB266-$AH266-$AN266-$AT266-$AZ266-$BF266-$E266-$K266-$Q266-$W266-$AC266-$AI266-$AO266-$AU266-$BA266&gt;BD266,BD266-BF266+BI266,Debt!$B$5-$D266-$J266-$P266-$V266-$AB266-$AH266-$AN266-$AT266-$AZ266-$BF266-$E266-$K266-$Q266-$W266-$AC266-$AI266-$AO266-$AU266-$BA266)))</f>
        <v>0</v>
      </c>
      <c r="BH266" s="76">
        <f t="shared" si="219"/>
        <v>0</v>
      </c>
      <c r="BI266" s="150">
        <f>IF(OR(BD266=0,BF$4=0),0,BD266*VLOOKUP(10,Debt!$A$7:$L$17,3,0)/12)</f>
        <v>0</v>
      </c>
      <c r="BJ266" s="133">
        <f t="shared" ca="1" si="220"/>
        <v>0</v>
      </c>
      <c r="BK266" s="133">
        <f t="shared" ca="1" si="221"/>
        <v>0</v>
      </c>
      <c r="BL266" s="133">
        <f t="shared" ca="1" si="222"/>
        <v>0</v>
      </c>
      <c r="BM266" s="157">
        <f t="shared" ca="1" si="223"/>
        <v>0</v>
      </c>
    </row>
    <row r="267" spans="1:65" customFormat="1" thickBot="1" x14ac:dyDescent="0.25">
      <c r="A267" s="160">
        <f t="shared" ca="1" si="224"/>
        <v>52871</v>
      </c>
      <c r="B267" s="149">
        <f t="shared" ca="1" si="190"/>
        <v>0</v>
      </c>
      <c r="C267" s="122">
        <f t="shared" ca="1" si="191"/>
        <v>0</v>
      </c>
      <c r="D267" s="122">
        <f t="shared" ca="1" si="180"/>
        <v>0</v>
      </c>
      <c r="E267" s="122">
        <f ca="1">IF(B267=0,0,IF(OR(EOMONTH($A267,0)&lt;Debt!$A$5,Debt!$A$5=""),IF(Debt!$A$6=TRUE,IF(Debt!$C$5-$J267-$P267-$V267-$AB267-$AH267-$AN267-$AT267-$AZ267-$BF267&gt;B267,B267-D267+G267,Debt!$C$5-$D267-$J267-$P267-$V267-$AB267-$AH267-$AN267-$AT267-$AZ267-$BF267),0),IF(Debt!$B$5-$D267-$J267-$P267-$V267-$AB267-$AH267-$AN267-$AT267-$AZ267-$BF267&gt;B267,B267-D267+G267,Debt!$B$5-$D267-$J267-$P267-$V267-$AB267-$AH267-$AN267-$AT267-$AZ267-$BF267)))</f>
        <v>0</v>
      </c>
      <c r="F267" s="76">
        <f t="shared" ca="1" si="192"/>
        <v>0</v>
      </c>
      <c r="G267" s="150">
        <f ca="1">IF(OR(B267=0,D$4=0),0,B267*VLOOKUP(1,Debt!$A$7:$L$17,3,0)/12)</f>
        <v>0</v>
      </c>
      <c r="H267" s="149">
        <f t="shared" ca="1" si="193"/>
        <v>0</v>
      </c>
      <c r="I267" s="122">
        <f t="shared" ca="1" si="194"/>
        <v>0</v>
      </c>
      <c r="J267" s="122">
        <f t="shared" ca="1" si="181"/>
        <v>0</v>
      </c>
      <c r="K267" s="122">
        <f ca="1">IF(H267=0,0,IF(OR(EOMONTH($A267,0)&lt;Debt!$A$5,Debt!$A$5=""),IF(Debt!$A$6=TRUE,IF(Debt!C$5-$D267-$P267-$V267-$AB267-$AH267-$AN267-$AT267-$AZ267-$BF267&gt;H267,H267-J267+M267,Debt!$C$5-$D267-$J267-$P267-$V267-$AB267-$AH267-$AN267-$AT267-$AZ267-$BF267-$E267),0),IF(Debt!$B$5-$D267-$J267-$P267-$V267-$AB267-$AH267-$AN267-$AT267-$AZ267-$BF267-$E267&gt;H267,H267-J267+M267,Debt!$B$5-$D267-$J267-$P267-$V267-$AB267-$AH267-$AN267-$AT267-$AZ267-$BF267-$E267)))</f>
        <v>0</v>
      </c>
      <c r="L267" s="76">
        <f t="shared" ca="1" si="195"/>
        <v>0</v>
      </c>
      <c r="M267" s="150">
        <f ca="1">IF(OR(H267=0,J$4=0),0,H267*VLOOKUP(2,Debt!$A$7:$L$17,3,0)/12)</f>
        <v>0</v>
      </c>
      <c r="N267" s="149">
        <f t="shared" ca="1" si="196"/>
        <v>0</v>
      </c>
      <c r="O267" s="122">
        <f t="shared" ca="1" si="197"/>
        <v>0</v>
      </c>
      <c r="P267" s="122">
        <f t="shared" ca="1" si="182"/>
        <v>0</v>
      </c>
      <c r="Q267" s="122">
        <f ca="1">IF(N267=0,0,IF(OR(EOMONTH($A267,0)&lt;Debt!$A$5,Debt!$A$5=""),IF(Debt!$A$6=TRUE,IF(Debt!$C$5-$D267-$J267-$V267-$AB267-$AH267-$AN267-$AT267-$AZ267-$BF267-$E267-$K267&gt;N267,N267-P267+S267,Debt!$C$5-$D267-$J267-$P267-$V267-$AB267-$AH267-$AN267-$AT267-$AZ267-$BF267-$E267-$K267),0),IF(Debt!$B$5-$D267-$J267-$P267-$V267-$AB267-$AH267-$AN267-$AT267-$AZ267-$BF267-$E267-$K267&gt;N267,N267-P267+S267,Debt!$B$5-$D267-$J267-$P267-$V267-$AB267-$AH267-$AN267-$AT267-$AZ267-$BF267-$E267-$K267)))</f>
        <v>0</v>
      </c>
      <c r="R267" s="76">
        <f t="shared" ca="1" si="198"/>
        <v>0</v>
      </c>
      <c r="S267" s="150">
        <f ca="1">IF(OR(N267=0,P$4=0),0,N267*VLOOKUP(3,Debt!$A$7:$L$17,3,0)/12)</f>
        <v>0</v>
      </c>
      <c r="T267" s="149">
        <f t="shared" ca="1" si="199"/>
        <v>0</v>
      </c>
      <c r="U267" s="122">
        <f t="shared" ca="1" si="200"/>
        <v>0</v>
      </c>
      <c r="V267" s="122">
        <f t="shared" ca="1" si="183"/>
        <v>0</v>
      </c>
      <c r="W267" s="122">
        <f ca="1">IF(T267=0,0,IF(OR(EOMONTH($A267,0)&lt;Debt!$A$5,Debt!$A$5=""),IF(Debt!$A$6=TRUE,IF(Debt!$C$5-$D267-$J267-$P267-$AB267-$AH267-$AN267-$AT267-$AZ267-$BF267-$E267-$K267-$Q267&gt;T267,T267-V267+Y267,Debt!$C$5-$D267-$J267-$P267-$V267-$AB267-$AH267-$AN267-$AT267-$AZ267-$BF267-$E267-$K267-$Q267),0),IF(Debt!$B$5-$D267-$J267-$P267-$V267-$AB267-$AH267-$AN267-$AT267-$AZ267-$BF267-$E267-$K267-$Q267&gt;T267,T267-V267+Y267,Debt!$B$5-$D267-$J267-$P267-$V267-$AB267-$AH267-$AN267-$AT267-$AZ267-$BF267-$E267-$K267-$Q267)))</f>
        <v>0</v>
      </c>
      <c r="X267" s="76">
        <f t="shared" ca="1" si="201"/>
        <v>0</v>
      </c>
      <c r="Y267" s="150">
        <f ca="1">IF(OR(T267=0,V$4=0),0,T267*VLOOKUP(4,Debt!$A$7:$L$17,3,0)/12)</f>
        <v>0</v>
      </c>
      <c r="Z267" s="149">
        <f t="shared" ca="1" si="202"/>
        <v>0</v>
      </c>
      <c r="AA267" s="122">
        <f t="shared" ca="1" si="203"/>
        <v>0</v>
      </c>
      <c r="AB267" s="122">
        <f t="shared" ca="1" si="184"/>
        <v>0</v>
      </c>
      <c r="AC267" s="122">
        <f ca="1">IF(Z267=0,0,IF(OR(EOMONTH($A267,0)&lt;Debt!$A$5,Debt!$A$5=""),IF(Debt!$A$6=TRUE,IF(Debt!$C$5-$D267-$J267-$P267-$V267-$AH267-$AN267-$AT267-$AZ267-$BF267-$E267-$K267-$Q267-$W267&gt;Z267,Z267-AB267+AE267,Debt!$C$5-$D267-$J267-$P267-$V267-$AB267-$AH267-$AN267-$AT267-$AZ267-$BF267-$E267-$K267-$Q267-$W267),0),IF(Debt!$B$5-$D267-$J267-$P267-$V267-$AB267-$AH267-$AN267-$AT267-$AZ267-$BF267-$E267-$K267-$Q267-$W267&gt;Z267,Z267-AB267+AE267,Debt!$B$5-$D267-$J267-$P267-$V267-$AB267-$AH267-$AN267-$AT267-$AZ267-$BF267-$E267-$K267-$Q267-$W267)))</f>
        <v>0</v>
      </c>
      <c r="AD267" s="76">
        <f t="shared" ca="1" si="204"/>
        <v>0</v>
      </c>
      <c r="AE267" s="150">
        <f ca="1">IF(OR(Z267=0,AB$4=0),0,Z267*VLOOKUP(5,Debt!$A$7:$L$17,3,0)/12)</f>
        <v>0</v>
      </c>
      <c r="AF267" s="149">
        <f t="shared" si="205"/>
        <v>0</v>
      </c>
      <c r="AG267" s="122">
        <f t="shared" si="206"/>
        <v>0</v>
      </c>
      <c r="AH267" s="122">
        <f t="shared" si="185"/>
        <v>0</v>
      </c>
      <c r="AI267" s="122">
        <f>IF(AF267=0,0,IF(OR(EOMONTH($A267,0)&lt;Debt!$A$5,Debt!$A$5=""),IF(Debt!$A$6=TRUE,IF(Debt!$C$5-$D267-$J267-$P267-$V267-$AB267-$AN267-$AT267-$AZ267-$BF267-$E267-$K267-$Q267-$W267-$AC267&gt;AF267,AF267-AH267+AK267,Debt!$C$5-$D267-$J267-$P267-$V267-$AB267-$AH267-$AN267-$AT267-$AZ267-$BF267-$E267-$K267-$Q267-$W267-$AC267),0),IF(Debt!$B$5-$D267-$J267-$P267-$V267-$AB267-$AH267-$AN267-$AT267-$AZ267-$BF267-$E267-$K267-$Q267-$W267-$AC267&gt;AF267,AF267-AH267+AK267,Debt!$B$5-$D267-$J267-$P267-$V267-$AB267-$AH267-$AN267-$AT267-$AZ267-$BF267-$E267-$K267-$Q267-$W267-$AC267)))</f>
        <v>0</v>
      </c>
      <c r="AJ267" s="76">
        <f t="shared" si="207"/>
        <v>0</v>
      </c>
      <c r="AK267" s="150">
        <f>IF(OR(AF267=0,AH$4=0),0,AF267*VLOOKUP(6,Debt!$A$7:$L$17,3,0)/12)</f>
        <v>0</v>
      </c>
      <c r="AL267" s="149">
        <f t="shared" si="208"/>
        <v>0</v>
      </c>
      <c r="AM267" s="122">
        <f t="shared" si="209"/>
        <v>0</v>
      </c>
      <c r="AN267" s="122">
        <f t="shared" si="186"/>
        <v>0</v>
      </c>
      <c r="AO267" s="122">
        <f>IF(AL267=0,0,IF(OR(EOMONTH($A267,0)&lt;Debt!$A$5,Debt!$A$5=""),IF(Debt!$A$6=TRUE,IF(Debt!$C$5-$D267-$J267-$P267-$V267-$AB267-$AH267-$AT267-$AZ267-$BF267-$E267-$K267-$Q267-$W267-$AC267-$AI267&gt;AL267,AL267-AN267+AQ267,Debt!$C$5-$D267-$J267-$P267-$V267-$AB267-$AH267-$AN267-$AT267-$AZ267-$BF267-$E267-$K267-$Q267-$W267-$AC267-$AI267),0),IF(Debt!$B$5-$D267-$J267-$P267-$V267-$AB267-$AH267-$AN267-$AT267-$AZ267-$BF267-$E267-$K267-$Q267-$W267-$AC267-$AI267&gt;AL267,AL267-AN267+AQ267,Debt!$B$5-$D267-$J267-$P267-$V267-$AB267-$AH267-$AN267-$AT267-$AZ267-$BF267-$E267-$K267-$Q267-$W267-$AC267-$AI267)))</f>
        <v>0</v>
      </c>
      <c r="AP267" s="76">
        <f t="shared" si="210"/>
        <v>0</v>
      </c>
      <c r="AQ267" s="150">
        <f>IF(OR(AL267=0,AN$4=0),0,AL267*VLOOKUP(7,Debt!$A$7:$L$17,3,0)/12)</f>
        <v>0</v>
      </c>
      <c r="AR267" s="149">
        <f t="shared" si="211"/>
        <v>0</v>
      </c>
      <c r="AS267" s="122">
        <f t="shared" si="212"/>
        <v>0</v>
      </c>
      <c r="AT267" s="122">
        <f t="shared" si="187"/>
        <v>0</v>
      </c>
      <c r="AU267" s="122">
        <f>IF(AR267=0,0,IF(OR(EOMONTH($A267,0)&lt;Debt!$A$5,Debt!$A$5=""),IF(Debt!$A$6=TRUE,IF(Debt!$C$5-$D267-$J267-$P267-$V267-$AB267-$AH267-$AN267-$AZ267-$BF267-$E267-$K267-$Q267-$W267-$AC267-$AI267-$AO267&gt;AR267,AR267-AT267+AW267,Debt!$C$5-$D267-$J267-$P267-$V267-$AB267-$AH267-$AN267-$AT267-$AZ267-$BF267-$E267-$K267-$Q267-$W267-$AC267-$AI267-$AO267),0),IF(Debt!$B$5-$D267-$J267-$P267-$V267-$AB267-$AH267-$AN267-$AT267-$AZ267-$BF267-$E267-$K267-$Q267-$W267-$AC267-$AI267-$AO267&gt;AR267,AR267-AT267+AW267,Debt!$B$5-$D267-$J267-$P267-$V267-$AB267-$AH267-$AN267-$AT267-$AZ267-$BF267-$E267-$K267-$Q267-$W267-$AC267-$AI267-$AO267)))</f>
        <v>0</v>
      </c>
      <c r="AV267" s="76">
        <f t="shared" si="213"/>
        <v>0</v>
      </c>
      <c r="AW267" s="150">
        <f>IF(OR(AR267=0,AT$4=0),0,AR267*VLOOKUP(8,Debt!$A$7:$L$17,3,0)/12)</f>
        <v>0</v>
      </c>
      <c r="AX267" s="149">
        <f t="shared" si="214"/>
        <v>0</v>
      </c>
      <c r="AY267" s="122">
        <f t="shared" si="215"/>
        <v>0</v>
      </c>
      <c r="AZ267" s="122">
        <f t="shared" si="188"/>
        <v>0</v>
      </c>
      <c r="BA267" s="122">
        <f>IF(AX267=0,0,IF(OR(EOMONTH($A267,0)&lt;Debt!$A$5,Debt!$A$5=""),IF(Debt!$A$6=TRUE,IF(Debt!$C$5-$D267-$J267-$P267-$V267-$AB267-$AH267-$AN267-$AT267-$BF267-$E267-$K267-$Q267-$W267-$AC267-$AI267-$AO267-$AU267&gt;AX267,AX267-AZ267+BC267,Debt!$C$5-$D267-$J267-$P267-$V267-$AB267-$AH267-$AN267-$AT267-$AZ267-$BF267-$E267-$K267-$Q267-$W267-$AC267-$AI267-$AO267-$AU267),0),IF(Debt!$B$5-$D267-$J267-$P267-$V267-$AB267-$AH267-$AN267-$AT267-$AZ267-$BF267-$E267-$K267-$Q267-$W267-$AC267-$AI267-$AO267-$AU267&gt;AX267,AX267-AZ267+BC267,Debt!$B$5-$D267-$J267-$P267-$V267-$AB267-$AH267-$AN267-$AT267-$AZ267-$BF267-$E267-$K267-$Q267-$W267-$AC267-$AI267-$AO267-$AU267)))</f>
        <v>0</v>
      </c>
      <c r="BB267" s="76">
        <f t="shared" si="216"/>
        <v>0</v>
      </c>
      <c r="BC267" s="150">
        <f>IF(OR(AX267=0,AZ$4=0),0,AX267*VLOOKUP(9,Debt!$A$7:$L$17,3,0)/12)</f>
        <v>0</v>
      </c>
      <c r="BD267" s="149">
        <f t="shared" si="217"/>
        <v>0</v>
      </c>
      <c r="BE267" s="122">
        <f t="shared" si="218"/>
        <v>0</v>
      </c>
      <c r="BF267" s="122">
        <f t="shared" si="189"/>
        <v>0</v>
      </c>
      <c r="BG267" s="122">
        <f>IF(BD267=0,0,IF(OR(EOMONTH($A267,0)&lt;Debt!$A$5,Debt!$A$5=""),IF(Debt!$A$6=TRUE,IF(Debt!$C$5-$D267-$J267-$P267-$V267-$AB267-$AH267-$AN267-$AT267-$AZ267-$E267-$K267-$Q267-$W267-$AC267-$AI267-$AO267-$AU267-$BA267&gt;BD267,BD267-BF267+BI267,Debt!$C$5-$D267-$J267-$P267-$V267-$AB267-$AH267-$AN267-$AT267-$AZ267-$BF267-$E267-$K267-$Q267-$W267-$AC267-$AI267-$AO267-$AU267-$BA267),0),IF(Debt!$B$5-$D267-$J267-$P267-$V267-$AB267-$AH267-$AN267-$AT267-$AZ267-$BF267-$E267-$K267-$Q267-$W267-$AC267-$AI267-$AO267-$AU267-$BA267&gt;BD267,BD267-BF267+BI267,Debt!$B$5-$D267-$J267-$P267-$V267-$AB267-$AH267-$AN267-$AT267-$AZ267-$BF267-$E267-$K267-$Q267-$W267-$AC267-$AI267-$AO267-$AU267-$BA267)))</f>
        <v>0</v>
      </c>
      <c r="BH267" s="76">
        <f t="shared" si="219"/>
        <v>0</v>
      </c>
      <c r="BI267" s="150">
        <f>IF(OR(BD267=0,BF$4=0),0,BD267*VLOOKUP(10,Debt!$A$7:$L$17,3,0)/12)</f>
        <v>0</v>
      </c>
      <c r="BJ267" s="133">
        <f t="shared" ca="1" si="220"/>
        <v>0</v>
      </c>
      <c r="BK267" s="133">
        <f t="shared" ca="1" si="221"/>
        <v>0</v>
      </c>
      <c r="BL267" s="133">
        <f t="shared" ca="1" si="222"/>
        <v>0</v>
      </c>
      <c r="BM267" s="157">
        <f t="shared" ca="1" si="223"/>
        <v>0</v>
      </c>
    </row>
    <row r="268" spans="1:65" customFormat="1" thickBot="1" x14ac:dyDescent="0.25">
      <c r="A268" s="160">
        <f t="shared" ca="1" si="224"/>
        <v>52902</v>
      </c>
      <c r="B268" s="149">
        <f t="shared" ca="1" si="190"/>
        <v>0</v>
      </c>
      <c r="C268" s="122">
        <f t="shared" ca="1" si="191"/>
        <v>0</v>
      </c>
      <c r="D268" s="122">
        <f t="shared" ca="1" si="180"/>
        <v>0</v>
      </c>
      <c r="E268" s="122">
        <f ca="1">IF(B268=0,0,IF(OR(EOMONTH($A268,0)&lt;Debt!$A$5,Debt!$A$5=""),IF(Debt!$A$6=TRUE,IF(Debt!$C$5-$J268-$P268-$V268-$AB268-$AH268-$AN268-$AT268-$AZ268-$BF268&gt;B268,B268-D268+G268,Debt!$C$5-$D268-$J268-$P268-$V268-$AB268-$AH268-$AN268-$AT268-$AZ268-$BF268),0),IF(Debt!$B$5-$D268-$J268-$P268-$V268-$AB268-$AH268-$AN268-$AT268-$AZ268-$BF268&gt;B268,B268-D268+G268,Debt!$B$5-$D268-$J268-$P268-$V268-$AB268-$AH268-$AN268-$AT268-$AZ268-$BF268)))</f>
        <v>0</v>
      </c>
      <c r="F268" s="76">
        <f t="shared" ca="1" si="192"/>
        <v>0</v>
      </c>
      <c r="G268" s="150">
        <f ca="1">IF(OR(B268=0,D$4=0),0,B268*VLOOKUP(1,Debt!$A$7:$L$17,3,0)/12)</f>
        <v>0</v>
      </c>
      <c r="H268" s="149">
        <f t="shared" ca="1" si="193"/>
        <v>0</v>
      </c>
      <c r="I268" s="122">
        <f t="shared" ca="1" si="194"/>
        <v>0</v>
      </c>
      <c r="J268" s="122">
        <f t="shared" ca="1" si="181"/>
        <v>0</v>
      </c>
      <c r="K268" s="122">
        <f ca="1">IF(H268=0,0,IF(OR(EOMONTH($A268,0)&lt;Debt!$A$5,Debt!$A$5=""),IF(Debt!$A$6=TRUE,IF(Debt!C$5-$D268-$P268-$V268-$AB268-$AH268-$AN268-$AT268-$AZ268-$BF268&gt;H268,H268-J268+M268,Debt!$C$5-$D268-$J268-$P268-$V268-$AB268-$AH268-$AN268-$AT268-$AZ268-$BF268-$E268),0),IF(Debt!$B$5-$D268-$J268-$P268-$V268-$AB268-$AH268-$AN268-$AT268-$AZ268-$BF268-$E268&gt;H268,H268-J268+M268,Debt!$B$5-$D268-$J268-$P268-$V268-$AB268-$AH268-$AN268-$AT268-$AZ268-$BF268-$E268)))</f>
        <v>0</v>
      </c>
      <c r="L268" s="76">
        <f t="shared" ca="1" si="195"/>
        <v>0</v>
      </c>
      <c r="M268" s="150">
        <f ca="1">IF(OR(H268=0,J$4=0),0,H268*VLOOKUP(2,Debt!$A$7:$L$17,3,0)/12)</f>
        <v>0</v>
      </c>
      <c r="N268" s="149">
        <f t="shared" ca="1" si="196"/>
        <v>0</v>
      </c>
      <c r="O268" s="122">
        <f t="shared" ca="1" si="197"/>
        <v>0</v>
      </c>
      <c r="P268" s="122">
        <f t="shared" ca="1" si="182"/>
        <v>0</v>
      </c>
      <c r="Q268" s="122">
        <f ca="1">IF(N268=0,0,IF(OR(EOMONTH($A268,0)&lt;Debt!$A$5,Debt!$A$5=""),IF(Debt!$A$6=TRUE,IF(Debt!$C$5-$D268-$J268-$V268-$AB268-$AH268-$AN268-$AT268-$AZ268-$BF268-$E268-$K268&gt;N268,N268-P268+S268,Debt!$C$5-$D268-$J268-$P268-$V268-$AB268-$AH268-$AN268-$AT268-$AZ268-$BF268-$E268-$K268),0),IF(Debt!$B$5-$D268-$J268-$P268-$V268-$AB268-$AH268-$AN268-$AT268-$AZ268-$BF268-$E268-$K268&gt;N268,N268-P268+S268,Debt!$B$5-$D268-$J268-$P268-$V268-$AB268-$AH268-$AN268-$AT268-$AZ268-$BF268-$E268-$K268)))</f>
        <v>0</v>
      </c>
      <c r="R268" s="76">
        <f t="shared" ca="1" si="198"/>
        <v>0</v>
      </c>
      <c r="S268" s="150">
        <f ca="1">IF(OR(N268=0,P$4=0),0,N268*VLOOKUP(3,Debt!$A$7:$L$17,3,0)/12)</f>
        <v>0</v>
      </c>
      <c r="T268" s="149">
        <f t="shared" ca="1" si="199"/>
        <v>0</v>
      </c>
      <c r="U268" s="122">
        <f t="shared" ca="1" si="200"/>
        <v>0</v>
      </c>
      <c r="V268" s="122">
        <f t="shared" ca="1" si="183"/>
        <v>0</v>
      </c>
      <c r="W268" s="122">
        <f ca="1">IF(T268=0,0,IF(OR(EOMONTH($A268,0)&lt;Debt!$A$5,Debt!$A$5=""),IF(Debt!$A$6=TRUE,IF(Debt!$C$5-$D268-$J268-$P268-$AB268-$AH268-$AN268-$AT268-$AZ268-$BF268-$E268-$K268-$Q268&gt;T268,T268-V268+Y268,Debt!$C$5-$D268-$J268-$P268-$V268-$AB268-$AH268-$AN268-$AT268-$AZ268-$BF268-$E268-$K268-$Q268),0),IF(Debt!$B$5-$D268-$J268-$P268-$V268-$AB268-$AH268-$AN268-$AT268-$AZ268-$BF268-$E268-$K268-$Q268&gt;T268,T268-V268+Y268,Debt!$B$5-$D268-$J268-$P268-$V268-$AB268-$AH268-$AN268-$AT268-$AZ268-$BF268-$E268-$K268-$Q268)))</f>
        <v>0</v>
      </c>
      <c r="X268" s="76">
        <f t="shared" ca="1" si="201"/>
        <v>0</v>
      </c>
      <c r="Y268" s="150">
        <f ca="1">IF(OR(T268=0,V$4=0),0,T268*VLOOKUP(4,Debt!$A$7:$L$17,3,0)/12)</f>
        <v>0</v>
      </c>
      <c r="Z268" s="149">
        <f t="shared" ca="1" si="202"/>
        <v>0</v>
      </c>
      <c r="AA268" s="122">
        <f t="shared" ca="1" si="203"/>
        <v>0</v>
      </c>
      <c r="AB268" s="122">
        <f t="shared" ca="1" si="184"/>
        <v>0</v>
      </c>
      <c r="AC268" s="122">
        <f ca="1">IF(Z268=0,0,IF(OR(EOMONTH($A268,0)&lt;Debt!$A$5,Debt!$A$5=""),IF(Debt!$A$6=TRUE,IF(Debt!$C$5-$D268-$J268-$P268-$V268-$AH268-$AN268-$AT268-$AZ268-$BF268-$E268-$K268-$Q268-$W268&gt;Z268,Z268-AB268+AE268,Debt!$C$5-$D268-$J268-$P268-$V268-$AB268-$AH268-$AN268-$AT268-$AZ268-$BF268-$E268-$K268-$Q268-$W268),0),IF(Debt!$B$5-$D268-$J268-$P268-$V268-$AB268-$AH268-$AN268-$AT268-$AZ268-$BF268-$E268-$K268-$Q268-$W268&gt;Z268,Z268-AB268+AE268,Debt!$B$5-$D268-$J268-$P268-$V268-$AB268-$AH268-$AN268-$AT268-$AZ268-$BF268-$E268-$K268-$Q268-$W268)))</f>
        <v>0</v>
      </c>
      <c r="AD268" s="76">
        <f t="shared" ca="1" si="204"/>
        <v>0</v>
      </c>
      <c r="AE268" s="150">
        <f ca="1">IF(OR(Z268=0,AB$4=0),0,Z268*VLOOKUP(5,Debt!$A$7:$L$17,3,0)/12)</f>
        <v>0</v>
      </c>
      <c r="AF268" s="149">
        <f t="shared" si="205"/>
        <v>0</v>
      </c>
      <c r="AG268" s="122">
        <f t="shared" si="206"/>
        <v>0</v>
      </c>
      <c r="AH268" s="122">
        <f t="shared" si="185"/>
        <v>0</v>
      </c>
      <c r="AI268" s="122">
        <f>IF(AF268=0,0,IF(OR(EOMONTH($A268,0)&lt;Debt!$A$5,Debt!$A$5=""),IF(Debt!$A$6=TRUE,IF(Debt!$C$5-$D268-$J268-$P268-$V268-$AB268-$AN268-$AT268-$AZ268-$BF268-$E268-$K268-$Q268-$W268-$AC268&gt;AF268,AF268-AH268+AK268,Debt!$C$5-$D268-$J268-$P268-$V268-$AB268-$AH268-$AN268-$AT268-$AZ268-$BF268-$E268-$K268-$Q268-$W268-$AC268),0),IF(Debt!$B$5-$D268-$J268-$P268-$V268-$AB268-$AH268-$AN268-$AT268-$AZ268-$BF268-$E268-$K268-$Q268-$W268-$AC268&gt;AF268,AF268-AH268+AK268,Debt!$B$5-$D268-$J268-$P268-$V268-$AB268-$AH268-$AN268-$AT268-$AZ268-$BF268-$E268-$K268-$Q268-$W268-$AC268)))</f>
        <v>0</v>
      </c>
      <c r="AJ268" s="76">
        <f t="shared" si="207"/>
        <v>0</v>
      </c>
      <c r="AK268" s="150">
        <f>IF(OR(AF268=0,AH$4=0),0,AF268*VLOOKUP(6,Debt!$A$7:$L$17,3,0)/12)</f>
        <v>0</v>
      </c>
      <c r="AL268" s="149">
        <f t="shared" si="208"/>
        <v>0</v>
      </c>
      <c r="AM268" s="122">
        <f t="shared" si="209"/>
        <v>0</v>
      </c>
      <c r="AN268" s="122">
        <f t="shared" si="186"/>
        <v>0</v>
      </c>
      <c r="AO268" s="122">
        <f>IF(AL268=0,0,IF(OR(EOMONTH($A268,0)&lt;Debt!$A$5,Debt!$A$5=""),IF(Debt!$A$6=TRUE,IF(Debt!$C$5-$D268-$J268-$P268-$V268-$AB268-$AH268-$AT268-$AZ268-$BF268-$E268-$K268-$Q268-$W268-$AC268-$AI268&gt;AL268,AL268-AN268+AQ268,Debt!$C$5-$D268-$J268-$P268-$V268-$AB268-$AH268-$AN268-$AT268-$AZ268-$BF268-$E268-$K268-$Q268-$W268-$AC268-$AI268),0),IF(Debt!$B$5-$D268-$J268-$P268-$V268-$AB268-$AH268-$AN268-$AT268-$AZ268-$BF268-$E268-$K268-$Q268-$W268-$AC268-$AI268&gt;AL268,AL268-AN268+AQ268,Debt!$B$5-$D268-$J268-$P268-$V268-$AB268-$AH268-$AN268-$AT268-$AZ268-$BF268-$E268-$K268-$Q268-$W268-$AC268-$AI268)))</f>
        <v>0</v>
      </c>
      <c r="AP268" s="76">
        <f t="shared" si="210"/>
        <v>0</v>
      </c>
      <c r="AQ268" s="150">
        <f>IF(OR(AL268=0,AN$4=0),0,AL268*VLOOKUP(7,Debt!$A$7:$L$17,3,0)/12)</f>
        <v>0</v>
      </c>
      <c r="AR268" s="149">
        <f t="shared" si="211"/>
        <v>0</v>
      </c>
      <c r="AS268" s="122">
        <f t="shared" si="212"/>
        <v>0</v>
      </c>
      <c r="AT268" s="122">
        <f t="shared" si="187"/>
        <v>0</v>
      </c>
      <c r="AU268" s="122">
        <f>IF(AR268=0,0,IF(OR(EOMONTH($A268,0)&lt;Debt!$A$5,Debt!$A$5=""),IF(Debt!$A$6=TRUE,IF(Debt!$C$5-$D268-$J268-$P268-$V268-$AB268-$AH268-$AN268-$AZ268-$BF268-$E268-$K268-$Q268-$W268-$AC268-$AI268-$AO268&gt;AR268,AR268-AT268+AW268,Debt!$C$5-$D268-$J268-$P268-$V268-$AB268-$AH268-$AN268-$AT268-$AZ268-$BF268-$E268-$K268-$Q268-$W268-$AC268-$AI268-$AO268),0),IF(Debt!$B$5-$D268-$J268-$P268-$V268-$AB268-$AH268-$AN268-$AT268-$AZ268-$BF268-$E268-$K268-$Q268-$W268-$AC268-$AI268-$AO268&gt;AR268,AR268-AT268+AW268,Debt!$B$5-$D268-$J268-$P268-$V268-$AB268-$AH268-$AN268-$AT268-$AZ268-$BF268-$E268-$K268-$Q268-$W268-$AC268-$AI268-$AO268)))</f>
        <v>0</v>
      </c>
      <c r="AV268" s="76">
        <f t="shared" si="213"/>
        <v>0</v>
      </c>
      <c r="AW268" s="150">
        <f>IF(OR(AR268=0,AT$4=0),0,AR268*VLOOKUP(8,Debt!$A$7:$L$17,3,0)/12)</f>
        <v>0</v>
      </c>
      <c r="AX268" s="149">
        <f t="shared" si="214"/>
        <v>0</v>
      </c>
      <c r="AY268" s="122">
        <f t="shared" si="215"/>
        <v>0</v>
      </c>
      <c r="AZ268" s="122">
        <f t="shared" si="188"/>
        <v>0</v>
      </c>
      <c r="BA268" s="122">
        <f>IF(AX268=0,0,IF(OR(EOMONTH($A268,0)&lt;Debt!$A$5,Debt!$A$5=""),IF(Debt!$A$6=TRUE,IF(Debt!$C$5-$D268-$J268-$P268-$V268-$AB268-$AH268-$AN268-$AT268-$BF268-$E268-$K268-$Q268-$W268-$AC268-$AI268-$AO268-$AU268&gt;AX268,AX268-AZ268+BC268,Debt!$C$5-$D268-$J268-$P268-$V268-$AB268-$AH268-$AN268-$AT268-$AZ268-$BF268-$E268-$K268-$Q268-$W268-$AC268-$AI268-$AO268-$AU268),0),IF(Debt!$B$5-$D268-$J268-$P268-$V268-$AB268-$AH268-$AN268-$AT268-$AZ268-$BF268-$E268-$K268-$Q268-$W268-$AC268-$AI268-$AO268-$AU268&gt;AX268,AX268-AZ268+BC268,Debt!$B$5-$D268-$J268-$P268-$V268-$AB268-$AH268-$AN268-$AT268-$AZ268-$BF268-$E268-$K268-$Q268-$W268-$AC268-$AI268-$AO268-$AU268)))</f>
        <v>0</v>
      </c>
      <c r="BB268" s="76">
        <f t="shared" si="216"/>
        <v>0</v>
      </c>
      <c r="BC268" s="150">
        <f>IF(OR(AX268=0,AZ$4=0),0,AX268*VLOOKUP(9,Debt!$A$7:$L$17,3,0)/12)</f>
        <v>0</v>
      </c>
      <c r="BD268" s="149">
        <f t="shared" si="217"/>
        <v>0</v>
      </c>
      <c r="BE268" s="122">
        <f t="shared" si="218"/>
        <v>0</v>
      </c>
      <c r="BF268" s="122">
        <f t="shared" si="189"/>
        <v>0</v>
      </c>
      <c r="BG268" s="122">
        <f>IF(BD268=0,0,IF(OR(EOMONTH($A268,0)&lt;Debt!$A$5,Debt!$A$5=""),IF(Debt!$A$6=TRUE,IF(Debt!$C$5-$D268-$J268-$P268-$V268-$AB268-$AH268-$AN268-$AT268-$AZ268-$E268-$K268-$Q268-$W268-$AC268-$AI268-$AO268-$AU268-$BA268&gt;BD268,BD268-BF268+BI268,Debt!$C$5-$D268-$J268-$P268-$V268-$AB268-$AH268-$AN268-$AT268-$AZ268-$BF268-$E268-$K268-$Q268-$W268-$AC268-$AI268-$AO268-$AU268-$BA268),0),IF(Debt!$B$5-$D268-$J268-$P268-$V268-$AB268-$AH268-$AN268-$AT268-$AZ268-$BF268-$E268-$K268-$Q268-$W268-$AC268-$AI268-$AO268-$AU268-$BA268&gt;BD268,BD268-BF268+BI268,Debt!$B$5-$D268-$J268-$P268-$V268-$AB268-$AH268-$AN268-$AT268-$AZ268-$BF268-$E268-$K268-$Q268-$W268-$AC268-$AI268-$AO268-$AU268-$BA268)))</f>
        <v>0</v>
      </c>
      <c r="BH268" s="76">
        <f t="shared" si="219"/>
        <v>0</v>
      </c>
      <c r="BI268" s="150">
        <f>IF(OR(BD268=0,BF$4=0),0,BD268*VLOOKUP(10,Debt!$A$7:$L$17,3,0)/12)</f>
        <v>0</v>
      </c>
      <c r="BJ268" s="133">
        <f t="shared" ca="1" si="220"/>
        <v>0</v>
      </c>
      <c r="BK268" s="133">
        <f t="shared" ca="1" si="221"/>
        <v>0</v>
      </c>
      <c r="BL268" s="133">
        <f t="shared" ca="1" si="222"/>
        <v>0</v>
      </c>
      <c r="BM268" s="157">
        <f t="shared" ca="1" si="223"/>
        <v>0</v>
      </c>
    </row>
    <row r="269" spans="1:65" customFormat="1" thickBot="1" x14ac:dyDescent="0.25">
      <c r="A269" s="160">
        <f t="shared" ca="1" si="224"/>
        <v>52932</v>
      </c>
      <c r="B269" s="149">
        <f t="shared" ca="1" si="190"/>
        <v>0</v>
      </c>
      <c r="C269" s="122">
        <f t="shared" ca="1" si="191"/>
        <v>0</v>
      </c>
      <c r="D269" s="122">
        <f t="shared" ca="1" si="180"/>
        <v>0</v>
      </c>
      <c r="E269" s="122">
        <f ca="1">IF(B269=0,0,IF(OR(EOMONTH($A269,0)&lt;Debt!$A$5,Debt!$A$5=""),IF(Debt!$A$6=TRUE,IF(Debt!$C$5-$J269-$P269-$V269-$AB269-$AH269-$AN269-$AT269-$AZ269-$BF269&gt;B269,B269-D269+G269,Debt!$C$5-$D269-$J269-$P269-$V269-$AB269-$AH269-$AN269-$AT269-$AZ269-$BF269),0),IF(Debt!$B$5-$D269-$J269-$P269-$V269-$AB269-$AH269-$AN269-$AT269-$AZ269-$BF269&gt;B269,B269-D269+G269,Debt!$B$5-$D269-$J269-$P269-$V269-$AB269-$AH269-$AN269-$AT269-$AZ269-$BF269)))</f>
        <v>0</v>
      </c>
      <c r="F269" s="76">
        <f t="shared" ca="1" si="192"/>
        <v>0</v>
      </c>
      <c r="G269" s="150">
        <f ca="1">IF(OR(B269=0,D$4=0),0,B269*VLOOKUP(1,Debt!$A$7:$L$17,3,0)/12)</f>
        <v>0</v>
      </c>
      <c r="H269" s="149">
        <f t="shared" ca="1" si="193"/>
        <v>0</v>
      </c>
      <c r="I269" s="122">
        <f t="shared" ca="1" si="194"/>
        <v>0</v>
      </c>
      <c r="J269" s="122">
        <f t="shared" ca="1" si="181"/>
        <v>0</v>
      </c>
      <c r="K269" s="122">
        <f ca="1">IF(H269=0,0,IF(OR(EOMONTH($A269,0)&lt;Debt!$A$5,Debt!$A$5=""),IF(Debt!$A$6=TRUE,IF(Debt!C$5-$D269-$P269-$V269-$AB269-$AH269-$AN269-$AT269-$AZ269-$BF269&gt;H269,H269-J269+M269,Debt!$C$5-$D269-$J269-$P269-$V269-$AB269-$AH269-$AN269-$AT269-$AZ269-$BF269-$E269),0),IF(Debt!$B$5-$D269-$J269-$P269-$V269-$AB269-$AH269-$AN269-$AT269-$AZ269-$BF269-$E269&gt;H269,H269-J269+M269,Debt!$B$5-$D269-$J269-$P269-$V269-$AB269-$AH269-$AN269-$AT269-$AZ269-$BF269-$E269)))</f>
        <v>0</v>
      </c>
      <c r="L269" s="76">
        <f t="shared" ca="1" si="195"/>
        <v>0</v>
      </c>
      <c r="M269" s="150">
        <f ca="1">IF(OR(H269=0,J$4=0),0,H269*VLOOKUP(2,Debt!$A$7:$L$17,3,0)/12)</f>
        <v>0</v>
      </c>
      <c r="N269" s="149">
        <f t="shared" ca="1" si="196"/>
        <v>0</v>
      </c>
      <c r="O269" s="122">
        <f t="shared" ca="1" si="197"/>
        <v>0</v>
      </c>
      <c r="P269" s="122">
        <f t="shared" ca="1" si="182"/>
        <v>0</v>
      </c>
      <c r="Q269" s="122">
        <f ca="1">IF(N269=0,0,IF(OR(EOMONTH($A269,0)&lt;Debt!$A$5,Debt!$A$5=""),IF(Debt!$A$6=TRUE,IF(Debt!$C$5-$D269-$J269-$V269-$AB269-$AH269-$AN269-$AT269-$AZ269-$BF269-$E269-$K269&gt;N269,N269-P269+S269,Debt!$C$5-$D269-$J269-$P269-$V269-$AB269-$AH269-$AN269-$AT269-$AZ269-$BF269-$E269-$K269),0),IF(Debt!$B$5-$D269-$J269-$P269-$V269-$AB269-$AH269-$AN269-$AT269-$AZ269-$BF269-$E269-$K269&gt;N269,N269-P269+S269,Debt!$B$5-$D269-$J269-$P269-$V269-$AB269-$AH269-$AN269-$AT269-$AZ269-$BF269-$E269-$K269)))</f>
        <v>0</v>
      </c>
      <c r="R269" s="76">
        <f t="shared" ca="1" si="198"/>
        <v>0</v>
      </c>
      <c r="S269" s="150">
        <f ca="1">IF(OR(N269=0,P$4=0),0,N269*VLOOKUP(3,Debt!$A$7:$L$17,3,0)/12)</f>
        <v>0</v>
      </c>
      <c r="T269" s="149">
        <f t="shared" ca="1" si="199"/>
        <v>0</v>
      </c>
      <c r="U269" s="122">
        <f t="shared" ca="1" si="200"/>
        <v>0</v>
      </c>
      <c r="V269" s="122">
        <f t="shared" ca="1" si="183"/>
        <v>0</v>
      </c>
      <c r="W269" s="122">
        <f ca="1">IF(T269=0,0,IF(OR(EOMONTH($A269,0)&lt;Debt!$A$5,Debt!$A$5=""),IF(Debt!$A$6=TRUE,IF(Debt!$C$5-$D269-$J269-$P269-$AB269-$AH269-$AN269-$AT269-$AZ269-$BF269-$E269-$K269-$Q269&gt;T269,T269-V269+Y269,Debt!$C$5-$D269-$J269-$P269-$V269-$AB269-$AH269-$AN269-$AT269-$AZ269-$BF269-$E269-$K269-$Q269),0),IF(Debt!$B$5-$D269-$J269-$P269-$V269-$AB269-$AH269-$AN269-$AT269-$AZ269-$BF269-$E269-$K269-$Q269&gt;T269,T269-V269+Y269,Debt!$B$5-$D269-$J269-$P269-$V269-$AB269-$AH269-$AN269-$AT269-$AZ269-$BF269-$E269-$K269-$Q269)))</f>
        <v>0</v>
      </c>
      <c r="X269" s="76">
        <f t="shared" ca="1" si="201"/>
        <v>0</v>
      </c>
      <c r="Y269" s="150">
        <f ca="1">IF(OR(T269=0,V$4=0),0,T269*VLOOKUP(4,Debt!$A$7:$L$17,3,0)/12)</f>
        <v>0</v>
      </c>
      <c r="Z269" s="149">
        <f t="shared" ca="1" si="202"/>
        <v>0</v>
      </c>
      <c r="AA269" s="122">
        <f t="shared" ca="1" si="203"/>
        <v>0</v>
      </c>
      <c r="AB269" s="122">
        <f t="shared" ca="1" si="184"/>
        <v>0</v>
      </c>
      <c r="AC269" s="122">
        <f ca="1">IF(Z269=0,0,IF(OR(EOMONTH($A269,0)&lt;Debt!$A$5,Debt!$A$5=""),IF(Debt!$A$6=TRUE,IF(Debt!$C$5-$D269-$J269-$P269-$V269-$AH269-$AN269-$AT269-$AZ269-$BF269-$E269-$K269-$Q269-$W269&gt;Z269,Z269-AB269+AE269,Debt!$C$5-$D269-$J269-$P269-$V269-$AB269-$AH269-$AN269-$AT269-$AZ269-$BF269-$E269-$K269-$Q269-$W269),0),IF(Debt!$B$5-$D269-$J269-$P269-$V269-$AB269-$AH269-$AN269-$AT269-$AZ269-$BF269-$E269-$K269-$Q269-$W269&gt;Z269,Z269-AB269+AE269,Debt!$B$5-$D269-$J269-$P269-$V269-$AB269-$AH269-$AN269-$AT269-$AZ269-$BF269-$E269-$K269-$Q269-$W269)))</f>
        <v>0</v>
      </c>
      <c r="AD269" s="76">
        <f t="shared" ca="1" si="204"/>
        <v>0</v>
      </c>
      <c r="AE269" s="150">
        <f ca="1">IF(OR(Z269=0,AB$4=0),0,Z269*VLOOKUP(5,Debt!$A$7:$L$17,3,0)/12)</f>
        <v>0</v>
      </c>
      <c r="AF269" s="149">
        <f t="shared" si="205"/>
        <v>0</v>
      </c>
      <c r="AG269" s="122">
        <f t="shared" si="206"/>
        <v>0</v>
      </c>
      <c r="AH269" s="122">
        <f t="shared" si="185"/>
        <v>0</v>
      </c>
      <c r="AI269" s="122">
        <f>IF(AF269=0,0,IF(OR(EOMONTH($A269,0)&lt;Debt!$A$5,Debt!$A$5=""),IF(Debt!$A$6=TRUE,IF(Debt!$C$5-$D269-$J269-$P269-$V269-$AB269-$AN269-$AT269-$AZ269-$BF269-$E269-$K269-$Q269-$W269-$AC269&gt;AF269,AF269-AH269+AK269,Debt!$C$5-$D269-$J269-$P269-$V269-$AB269-$AH269-$AN269-$AT269-$AZ269-$BF269-$E269-$K269-$Q269-$W269-$AC269),0),IF(Debt!$B$5-$D269-$J269-$P269-$V269-$AB269-$AH269-$AN269-$AT269-$AZ269-$BF269-$E269-$K269-$Q269-$W269-$AC269&gt;AF269,AF269-AH269+AK269,Debt!$B$5-$D269-$J269-$P269-$V269-$AB269-$AH269-$AN269-$AT269-$AZ269-$BF269-$E269-$K269-$Q269-$W269-$AC269)))</f>
        <v>0</v>
      </c>
      <c r="AJ269" s="76">
        <f t="shared" si="207"/>
        <v>0</v>
      </c>
      <c r="AK269" s="150">
        <f>IF(OR(AF269=0,AH$4=0),0,AF269*VLOOKUP(6,Debt!$A$7:$L$17,3,0)/12)</f>
        <v>0</v>
      </c>
      <c r="AL269" s="149">
        <f t="shared" si="208"/>
        <v>0</v>
      </c>
      <c r="AM269" s="122">
        <f t="shared" si="209"/>
        <v>0</v>
      </c>
      <c r="AN269" s="122">
        <f t="shared" si="186"/>
        <v>0</v>
      </c>
      <c r="AO269" s="122">
        <f>IF(AL269=0,0,IF(OR(EOMONTH($A269,0)&lt;Debt!$A$5,Debt!$A$5=""),IF(Debt!$A$6=TRUE,IF(Debt!$C$5-$D269-$J269-$P269-$V269-$AB269-$AH269-$AT269-$AZ269-$BF269-$E269-$K269-$Q269-$W269-$AC269-$AI269&gt;AL269,AL269-AN269+AQ269,Debt!$C$5-$D269-$J269-$P269-$V269-$AB269-$AH269-$AN269-$AT269-$AZ269-$BF269-$E269-$K269-$Q269-$W269-$AC269-$AI269),0),IF(Debt!$B$5-$D269-$J269-$P269-$V269-$AB269-$AH269-$AN269-$AT269-$AZ269-$BF269-$E269-$K269-$Q269-$W269-$AC269-$AI269&gt;AL269,AL269-AN269+AQ269,Debt!$B$5-$D269-$J269-$P269-$V269-$AB269-$AH269-$AN269-$AT269-$AZ269-$BF269-$E269-$K269-$Q269-$W269-$AC269-$AI269)))</f>
        <v>0</v>
      </c>
      <c r="AP269" s="76">
        <f t="shared" si="210"/>
        <v>0</v>
      </c>
      <c r="AQ269" s="150">
        <f>IF(OR(AL269=0,AN$4=0),0,AL269*VLOOKUP(7,Debt!$A$7:$L$17,3,0)/12)</f>
        <v>0</v>
      </c>
      <c r="AR269" s="149">
        <f t="shared" si="211"/>
        <v>0</v>
      </c>
      <c r="AS269" s="122">
        <f t="shared" si="212"/>
        <v>0</v>
      </c>
      <c r="AT269" s="122">
        <f t="shared" si="187"/>
        <v>0</v>
      </c>
      <c r="AU269" s="122">
        <f>IF(AR269=0,0,IF(OR(EOMONTH($A269,0)&lt;Debt!$A$5,Debt!$A$5=""),IF(Debt!$A$6=TRUE,IF(Debt!$C$5-$D269-$J269-$P269-$V269-$AB269-$AH269-$AN269-$AZ269-$BF269-$E269-$K269-$Q269-$W269-$AC269-$AI269-$AO269&gt;AR269,AR269-AT269+AW269,Debt!$C$5-$D269-$J269-$P269-$V269-$AB269-$AH269-$AN269-$AT269-$AZ269-$BF269-$E269-$K269-$Q269-$W269-$AC269-$AI269-$AO269),0),IF(Debt!$B$5-$D269-$J269-$P269-$V269-$AB269-$AH269-$AN269-$AT269-$AZ269-$BF269-$E269-$K269-$Q269-$W269-$AC269-$AI269-$AO269&gt;AR269,AR269-AT269+AW269,Debt!$B$5-$D269-$J269-$P269-$V269-$AB269-$AH269-$AN269-$AT269-$AZ269-$BF269-$E269-$K269-$Q269-$W269-$AC269-$AI269-$AO269)))</f>
        <v>0</v>
      </c>
      <c r="AV269" s="76">
        <f t="shared" si="213"/>
        <v>0</v>
      </c>
      <c r="AW269" s="150">
        <f>IF(OR(AR269=0,AT$4=0),0,AR269*VLOOKUP(8,Debt!$A$7:$L$17,3,0)/12)</f>
        <v>0</v>
      </c>
      <c r="AX269" s="149">
        <f t="shared" si="214"/>
        <v>0</v>
      </c>
      <c r="AY269" s="122">
        <f t="shared" si="215"/>
        <v>0</v>
      </c>
      <c r="AZ269" s="122">
        <f t="shared" si="188"/>
        <v>0</v>
      </c>
      <c r="BA269" s="122">
        <f>IF(AX269=0,0,IF(OR(EOMONTH($A269,0)&lt;Debt!$A$5,Debt!$A$5=""),IF(Debt!$A$6=TRUE,IF(Debt!$C$5-$D269-$J269-$P269-$V269-$AB269-$AH269-$AN269-$AT269-$BF269-$E269-$K269-$Q269-$W269-$AC269-$AI269-$AO269-$AU269&gt;AX269,AX269-AZ269+BC269,Debt!$C$5-$D269-$J269-$P269-$V269-$AB269-$AH269-$AN269-$AT269-$AZ269-$BF269-$E269-$K269-$Q269-$W269-$AC269-$AI269-$AO269-$AU269),0),IF(Debt!$B$5-$D269-$J269-$P269-$V269-$AB269-$AH269-$AN269-$AT269-$AZ269-$BF269-$E269-$K269-$Q269-$W269-$AC269-$AI269-$AO269-$AU269&gt;AX269,AX269-AZ269+BC269,Debt!$B$5-$D269-$J269-$P269-$V269-$AB269-$AH269-$AN269-$AT269-$AZ269-$BF269-$E269-$K269-$Q269-$W269-$AC269-$AI269-$AO269-$AU269)))</f>
        <v>0</v>
      </c>
      <c r="BB269" s="76">
        <f t="shared" si="216"/>
        <v>0</v>
      </c>
      <c r="BC269" s="150">
        <f>IF(OR(AX269=0,AZ$4=0),0,AX269*VLOOKUP(9,Debt!$A$7:$L$17,3,0)/12)</f>
        <v>0</v>
      </c>
      <c r="BD269" s="149">
        <f t="shared" si="217"/>
        <v>0</v>
      </c>
      <c r="BE269" s="122">
        <f t="shared" si="218"/>
        <v>0</v>
      </c>
      <c r="BF269" s="122">
        <f t="shared" si="189"/>
        <v>0</v>
      </c>
      <c r="BG269" s="122">
        <f>IF(BD269=0,0,IF(OR(EOMONTH($A269,0)&lt;Debt!$A$5,Debt!$A$5=""),IF(Debt!$A$6=TRUE,IF(Debt!$C$5-$D269-$J269-$P269-$V269-$AB269-$AH269-$AN269-$AT269-$AZ269-$E269-$K269-$Q269-$W269-$AC269-$AI269-$AO269-$AU269-$BA269&gt;BD269,BD269-BF269+BI269,Debt!$C$5-$D269-$J269-$P269-$V269-$AB269-$AH269-$AN269-$AT269-$AZ269-$BF269-$E269-$K269-$Q269-$W269-$AC269-$AI269-$AO269-$AU269-$BA269),0),IF(Debt!$B$5-$D269-$J269-$P269-$V269-$AB269-$AH269-$AN269-$AT269-$AZ269-$BF269-$E269-$K269-$Q269-$W269-$AC269-$AI269-$AO269-$AU269-$BA269&gt;BD269,BD269-BF269+BI269,Debt!$B$5-$D269-$J269-$P269-$V269-$AB269-$AH269-$AN269-$AT269-$AZ269-$BF269-$E269-$K269-$Q269-$W269-$AC269-$AI269-$AO269-$AU269-$BA269)))</f>
        <v>0</v>
      </c>
      <c r="BH269" s="76">
        <f t="shared" si="219"/>
        <v>0</v>
      </c>
      <c r="BI269" s="150">
        <f>IF(OR(BD269=0,BF$4=0),0,BD269*VLOOKUP(10,Debt!$A$7:$L$17,3,0)/12)</f>
        <v>0</v>
      </c>
      <c r="BJ269" s="133">
        <f t="shared" ca="1" si="220"/>
        <v>0</v>
      </c>
      <c r="BK269" s="133">
        <f t="shared" ca="1" si="221"/>
        <v>0</v>
      </c>
      <c r="BL269" s="133">
        <f t="shared" ca="1" si="222"/>
        <v>0</v>
      </c>
      <c r="BM269" s="157">
        <f t="shared" ca="1" si="223"/>
        <v>0</v>
      </c>
    </row>
    <row r="270" spans="1:65" customFormat="1" thickBot="1" x14ac:dyDescent="0.25">
      <c r="A270" s="160">
        <f t="shared" ca="1" si="224"/>
        <v>52963</v>
      </c>
      <c r="B270" s="149">
        <f t="shared" ca="1" si="190"/>
        <v>0</v>
      </c>
      <c r="C270" s="122">
        <f t="shared" ca="1" si="191"/>
        <v>0</v>
      </c>
      <c r="D270" s="122">
        <f t="shared" ca="1" si="180"/>
        <v>0</v>
      </c>
      <c r="E270" s="122">
        <f ca="1">IF(B270=0,0,IF(OR(EOMONTH($A270,0)&lt;Debt!$A$5,Debt!$A$5=""),IF(Debt!$A$6=TRUE,IF(Debt!$C$5-$J270-$P270-$V270-$AB270-$AH270-$AN270-$AT270-$AZ270-$BF270&gt;B270,B270-D270+G270,Debt!$C$5-$D270-$J270-$P270-$V270-$AB270-$AH270-$AN270-$AT270-$AZ270-$BF270),0),IF(Debt!$B$5-$D270-$J270-$P270-$V270-$AB270-$AH270-$AN270-$AT270-$AZ270-$BF270&gt;B270,B270-D270+G270,Debt!$B$5-$D270-$J270-$P270-$V270-$AB270-$AH270-$AN270-$AT270-$AZ270-$BF270)))</f>
        <v>0</v>
      </c>
      <c r="F270" s="76">
        <f t="shared" ca="1" si="192"/>
        <v>0</v>
      </c>
      <c r="G270" s="150">
        <f ca="1">IF(OR(B270=0,D$4=0),0,B270*VLOOKUP(1,Debt!$A$7:$L$17,3,0)/12)</f>
        <v>0</v>
      </c>
      <c r="H270" s="149">
        <f t="shared" ca="1" si="193"/>
        <v>0</v>
      </c>
      <c r="I270" s="122">
        <f t="shared" ca="1" si="194"/>
        <v>0</v>
      </c>
      <c r="J270" s="122">
        <f t="shared" ca="1" si="181"/>
        <v>0</v>
      </c>
      <c r="K270" s="122">
        <f ca="1">IF(H270=0,0,IF(OR(EOMONTH($A270,0)&lt;Debt!$A$5,Debt!$A$5=""),IF(Debt!$A$6=TRUE,IF(Debt!C$5-$D270-$P270-$V270-$AB270-$AH270-$AN270-$AT270-$AZ270-$BF270&gt;H270,H270-J270+M270,Debt!$C$5-$D270-$J270-$P270-$V270-$AB270-$AH270-$AN270-$AT270-$AZ270-$BF270-$E270),0),IF(Debt!$B$5-$D270-$J270-$P270-$V270-$AB270-$AH270-$AN270-$AT270-$AZ270-$BF270-$E270&gt;H270,H270-J270+M270,Debt!$B$5-$D270-$J270-$P270-$V270-$AB270-$AH270-$AN270-$AT270-$AZ270-$BF270-$E270)))</f>
        <v>0</v>
      </c>
      <c r="L270" s="76">
        <f t="shared" ca="1" si="195"/>
        <v>0</v>
      </c>
      <c r="M270" s="150">
        <f ca="1">IF(OR(H270=0,J$4=0),0,H270*VLOOKUP(2,Debt!$A$7:$L$17,3,0)/12)</f>
        <v>0</v>
      </c>
      <c r="N270" s="149">
        <f t="shared" ca="1" si="196"/>
        <v>0</v>
      </c>
      <c r="O270" s="122">
        <f t="shared" ca="1" si="197"/>
        <v>0</v>
      </c>
      <c r="P270" s="122">
        <f t="shared" ca="1" si="182"/>
        <v>0</v>
      </c>
      <c r="Q270" s="122">
        <f ca="1">IF(N270=0,0,IF(OR(EOMONTH($A270,0)&lt;Debt!$A$5,Debt!$A$5=""),IF(Debt!$A$6=TRUE,IF(Debt!$C$5-$D270-$J270-$V270-$AB270-$AH270-$AN270-$AT270-$AZ270-$BF270-$E270-$K270&gt;N270,N270-P270+S270,Debt!$C$5-$D270-$J270-$P270-$V270-$AB270-$AH270-$AN270-$AT270-$AZ270-$BF270-$E270-$K270),0),IF(Debt!$B$5-$D270-$J270-$P270-$V270-$AB270-$AH270-$AN270-$AT270-$AZ270-$BF270-$E270-$K270&gt;N270,N270-P270+S270,Debt!$B$5-$D270-$J270-$P270-$V270-$AB270-$AH270-$AN270-$AT270-$AZ270-$BF270-$E270-$K270)))</f>
        <v>0</v>
      </c>
      <c r="R270" s="76">
        <f t="shared" ca="1" si="198"/>
        <v>0</v>
      </c>
      <c r="S270" s="150">
        <f ca="1">IF(OR(N270=0,P$4=0),0,N270*VLOOKUP(3,Debt!$A$7:$L$17,3,0)/12)</f>
        <v>0</v>
      </c>
      <c r="T270" s="149">
        <f t="shared" ca="1" si="199"/>
        <v>0</v>
      </c>
      <c r="U270" s="122">
        <f t="shared" ca="1" si="200"/>
        <v>0</v>
      </c>
      <c r="V270" s="122">
        <f t="shared" ca="1" si="183"/>
        <v>0</v>
      </c>
      <c r="W270" s="122">
        <f ca="1">IF(T270=0,0,IF(OR(EOMONTH($A270,0)&lt;Debt!$A$5,Debt!$A$5=""),IF(Debt!$A$6=TRUE,IF(Debt!$C$5-$D270-$J270-$P270-$AB270-$AH270-$AN270-$AT270-$AZ270-$BF270-$E270-$K270-$Q270&gt;T270,T270-V270+Y270,Debt!$C$5-$D270-$J270-$P270-$V270-$AB270-$AH270-$AN270-$AT270-$AZ270-$BF270-$E270-$K270-$Q270),0),IF(Debt!$B$5-$D270-$J270-$P270-$V270-$AB270-$AH270-$AN270-$AT270-$AZ270-$BF270-$E270-$K270-$Q270&gt;T270,T270-V270+Y270,Debt!$B$5-$D270-$J270-$P270-$V270-$AB270-$AH270-$AN270-$AT270-$AZ270-$BF270-$E270-$K270-$Q270)))</f>
        <v>0</v>
      </c>
      <c r="X270" s="76">
        <f t="shared" ca="1" si="201"/>
        <v>0</v>
      </c>
      <c r="Y270" s="150">
        <f ca="1">IF(OR(T270=0,V$4=0),0,T270*VLOOKUP(4,Debt!$A$7:$L$17,3,0)/12)</f>
        <v>0</v>
      </c>
      <c r="Z270" s="149">
        <f t="shared" ca="1" si="202"/>
        <v>0</v>
      </c>
      <c r="AA270" s="122">
        <f t="shared" ca="1" si="203"/>
        <v>0</v>
      </c>
      <c r="AB270" s="122">
        <f t="shared" ca="1" si="184"/>
        <v>0</v>
      </c>
      <c r="AC270" s="122">
        <f ca="1">IF(Z270=0,0,IF(OR(EOMONTH($A270,0)&lt;Debt!$A$5,Debt!$A$5=""),IF(Debt!$A$6=TRUE,IF(Debt!$C$5-$D270-$J270-$P270-$V270-$AH270-$AN270-$AT270-$AZ270-$BF270-$E270-$K270-$Q270-$W270&gt;Z270,Z270-AB270+AE270,Debt!$C$5-$D270-$J270-$P270-$V270-$AB270-$AH270-$AN270-$AT270-$AZ270-$BF270-$E270-$K270-$Q270-$W270),0),IF(Debt!$B$5-$D270-$J270-$P270-$V270-$AB270-$AH270-$AN270-$AT270-$AZ270-$BF270-$E270-$K270-$Q270-$W270&gt;Z270,Z270-AB270+AE270,Debt!$B$5-$D270-$J270-$P270-$V270-$AB270-$AH270-$AN270-$AT270-$AZ270-$BF270-$E270-$K270-$Q270-$W270)))</f>
        <v>0</v>
      </c>
      <c r="AD270" s="76">
        <f t="shared" ca="1" si="204"/>
        <v>0</v>
      </c>
      <c r="AE270" s="150">
        <f ca="1">IF(OR(Z270=0,AB$4=0),0,Z270*VLOOKUP(5,Debt!$A$7:$L$17,3,0)/12)</f>
        <v>0</v>
      </c>
      <c r="AF270" s="149">
        <f t="shared" si="205"/>
        <v>0</v>
      </c>
      <c r="AG270" s="122">
        <f t="shared" si="206"/>
        <v>0</v>
      </c>
      <c r="AH270" s="122">
        <f t="shared" si="185"/>
        <v>0</v>
      </c>
      <c r="AI270" s="122">
        <f>IF(AF270=0,0,IF(OR(EOMONTH($A270,0)&lt;Debt!$A$5,Debt!$A$5=""),IF(Debt!$A$6=TRUE,IF(Debt!$C$5-$D270-$J270-$P270-$V270-$AB270-$AN270-$AT270-$AZ270-$BF270-$E270-$K270-$Q270-$W270-$AC270&gt;AF270,AF270-AH270+AK270,Debt!$C$5-$D270-$J270-$P270-$V270-$AB270-$AH270-$AN270-$AT270-$AZ270-$BF270-$E270-$K270-$Q270-$W270-$AC270),0),IF(Debt!$B$5-$D270-$J270-$P270-$V270-$AB270-$AH270-$AN270-$AT270-$AZ270-$BF270-$E270-$K270-$Q270-$W270-$AC270&gt;AF270,AF270-AH270+AK270,Debt!$B$5-$D270-$J270-$P270-$V270-$AB270-$AH270-$AN270-$AT270-$AZ270-$BF270-$E270-$K270-$Q270-$W270-$AC270)))</f>
        <v>0</v>
      </c>
      <c r="AJ270" s="76">
        <f t="shared" si="207"/>
        <v>0</v>
      </c>
      <c r="AK270" s="150">
        <f>IF(OR(AF270=0,AH$4=0),0,AF270*VLOOKUP(6,Debt!$A$7:$L$17,3,0)/12)</f>
        <v>0</v>
      </c>
      <c r="AL270" s="149">
        <f t="shared" si="208"/>
        <v>0</v>
      </c>
      <c r="AM270" s="122">
        <f t="shared" si="209"/>
        <v>0</v>
      </c>
      <c r="AN270" s="122">
        <f t="shared" si="186"/>
        <v>0</v>
      </c>
      <c r="AO270" s="122">
        <f>IF(AL270=0,0,IF(OR(EOMONTH($A270,0)&lt;Debt!$A$5,Debt!$A$5=""),IF(Debt!$A$6=TRUE,IF(Debt!$C$5-$D270-$J270-$P270-$V270-$AB270-$AH270-$AT270-$AZ270-$BF270-$E270-$K270-$Q270-$W270-$AC270-$AI270&gt;AL270,AL270-AN270+AQ270,Debt!$C$5-$D270-$J270-$P270-$V270-$AB270-$AH270-$AN270-$AT270-$AZ270-$BF270-$E270-$K270-$Q270-$W270-$AC270-$AI270),0),IF(Debt!$B$5-$D270-$J270-$P270-$V270-$AB270-$AH270-$AN270-$AT270-$AZ270-$BF270-$E270-$K270-$Q270-$W270-$AC270-$AI270&gt;AL270,AL270-AN270+AQ270,Debt!$B$5-$D270-$J270-$P270-$V270-$AB270-$AH270-$AN270-$AT270-$AZ270-$BF270-$E270-$K270-$Q270-$W270-$AC270-$AI270)))</f>
        <v>0</v>
      </c>
      <c r="AP270" s="76">
        <f t="shared" si="210"/>
        <v>0</v>
      </c>
      <c r="AQ270" s="150">
        <f>IF(OR(AL270=0,AN$4=0),0,AL270*VLOOKUP(7,Debt!$A$7:$L$17,3,0)/12)</f>
        <v>0</v>
      </c>
      <c r="AR270" s="149">
        <f t="shared" si="211"/>
        <v>0</v>
      </c>
      <c r="AS270" s="122">
        <f t="shared" si="212"/>
        <v>0</v>
      </c>
      <c r="AT270" s="122">
        <f t="shared" si="187"/>
        <v>0</v>
      </c>
      <c r="AU270" s="122">
        <f>IF(AR270=0,0,IF(OR(EOMONTH($A270,0)&lt;Debt!$A$5,Debt!$A$5=""),IF(Debt!$A$6=TRUE,IF(Debt!$C$5-$D270-$J270-$P270-$V270-$AB270-$AH270-$AN270-$AZ270-$BF270-$E270-$K270-$Q270-$W270-$AC270-$AI270-$AO270&gt;AR270,AR270-AT270+AW270,Debt!$C$5-$D270-$J270-$P270-$V270-$AB270-$AH270-$AN270-$AT270-$AZ270-$BF270-$E270-$K270-$Q270-$W270-$AC270-$AI270-$AO270),0),IF(Debt!$B$5-$D270-$J270-$P270-$V270-$AB270-$AH270-$AN270-$AT270-$AZ270-$BF270-$E270-$K270-$Q270-$W270-$AC270-$AI270-$AO270&gt;AR270,AR270-AT270+AW270,Debt!$B$5-$D270-$J270-$P270-$V270-$AB270-$AH270-$AN270-$AT270-$AZ270-$BF270-$E270-$K270-$Q270-$W270-$AC270-$AI270-$AO270)))</f>
        <v>0</v>
      </c>
      <c r="AV270" s="76">
        <f t="shared" si="213"/>
        <v>0</v>
      </c>
      <c r="AW270" s="150">
        <f>IF(OR(AR270=0,AT$4=0),0,AR270*VLOOKUP(8,Debt!$A$7:$L$17,3,0)/12)</f>
        <v>0</v>
      </c>
      <c r="AX270" s="149">
        <f t="shared" si="214"/>
        <v>0</v>
      </c>
      <c r="AY270" s="122">
        <f t="shared" si="215"/>
        <v>0</v>
      </c>
      <c r="AZ270" s="122">
        <f t="shared" si="188"/>
        <v>0</v>
      </c>
      <c r="BA270" s="122">
        <f>IF(AX270=0,0,IF(OR(EOMONTH($A270,0)&lt;Debt!$A$5,Debt!$A$5=""),IF(Debt!$A$6=TRUE,IF(Debt!$C$5-$D270-$J270-$P270-$V270-$AB270-$AH270-$AN270-$AT270-$BF270-$E270-$K270-$Q270-$W270-$AC270-$AI270-$AO270-$AU270&gt;AX270,AX270-AZ270+BC270,Debt!$C$5-$D270-$J270-$P270-$V270-$AB270-$AH270-$AN270-$AT270-$AZ270-$BF270-$E270-$K270-$Q270-$W270-$AC270-$AI270-$AO270-$AU270),0),IF(Debt!$B$5-$D270-$J270-$P270-$V270-$AB270-$AH270-$AN270-$AT270-$AZ270-$BF270-$E270-$K270-$Q270-$W270-$AC270-$AI270-$AO270-$AU270&gt;AX270,AX270-AZ270+BC270,Debt!$B$5-$D270-$J270-$P270-$V270-$AB270-$AH270-$AN270-$AT270-$AZ270-$BF270-$E270-$K270-$Q270-$W270-$AC270-$AI270-$AO270-$AU270)))</f>
        <v>0</v>
      </c>
      <c r="BB270" s="76">
        <f t="shared" si="216"/>
        <v>0</v>
      </c>
      <c r="BC270" s="150">
        <f>IF(OR(AX270=0,AZ$4=0),0,AX270*VLOOKUP(9,Debt!$A$7:$L$17,3,0)/12)</f>
        <v>0</v>
      </c>
      <c r="BD270" s="149">
        <f t="shared" si="217"/>
        <v>0</v>
      </c>
      <c r="BE270" s="122">
        <f t="shared" si="218"/>
        <v>0</v>
      </c>
      <c r="BF270" s="122">
        <f t="shared" si="189"/>
        <v>0</v>
      </c>
      <c r="BG270" s="122">
        <f>IF(BD270=0,0,IF(OR(EOMONTH($A270,0)&lt;Debt!$A$5,Debt!$A$5=""),IF(Debt!$A$6=TRUE,IF(Debt!$C$5-$D270-$J270-$P270-$V270-$AB270-$AH270-$AN270-$AT270-$AZ270-$E270-$K270-$Q270-$W270-$AC270-$AI270-$AO270-$AU270-$BA270&gt;BD270,BD270-BF270+BI270,Debt!$C$5-$D270-$J270-$P270-$V270-$AB270-$AH270-$AN270-$AT270-$AZ270-$BF270-$E270-$K270-$Q270-$W270-$AC270-$AI270-$AO270-$AU270-$BA270),0),IF(Debt!$B$5-$D270-$J270-$P270-$V270-$AB270-$AH270-$AN270-$AT270-$AZ270-$BF270-$E270-$K270-$Q270-$W270-$AC270-$AI270-$AO270-$AU270-$BA270&gt;BD270,BD270-BF270+BI270,Debt!$B$5-$D270-$J270-$P270-$V270-$AB270-$AH270-$AN270-$AT270-$AZ270-$BF270-$E270-$K270-$Q270-$W270-$AC270-$AI270-$AO270-$AU270-$BA270)))</f>
        <v>0</v>
      </c>
      <c r="BH270" s="76">
        <f t="shared" si="219"/>
        <v>0</v>
      </c>
      <c r="BI270" s="150">
        <f>IF(OR(BD270=0,BF$4=0),0,BD270*VLOOKUP(10,Debt!$A$7:$L$17,3,0)/12)</f>
        <v>0</v>
      </c>
      <c r="BJ270" s="133">
        <f t="shared" ca="1" si="220"/>
        <v>0</v>
      </c>
      <c r="BK270" s="133">
        <f t="shared" ca="1" si="221"/>
        <v>0</v>
      </c>
      <c r="BL270" s="133">
        <f t="shared" ca="1" si="222"/>
        <v>0</v>
      </c>
      <c r="BM270" s="157">
        <f t="shared" ca="1" si="223"/>
        <v>0</v>
      </c>
    </row>
    <row r="271" spans="1:65" customFormat="1" thickBot="1" x14ac:dyDescent="0.25">
      <c r="A271" s="160">
        <f t="shared" ca="1" si="224"/>
        <v>52994</v>
      </c>
      <c r="B271" s="149">
        <f t="shared" ca="1" si="190"/>
        <v>0</v>
      </c>
      <c r="C271" s="122">
        <f t="shared" ca="1" si="191"/>
        <v>0</v>
      </c>
      <c r="D271" s="122">
        <f t="shared" ca="1" si="180"/>
        <v>0</v>
      </c>
      <c r="E271" s="122">
        <f ca="1">IF(B271=0,0,IF(OR(EOMONTH($A271,0)&lt;Debt!$A$5,Debt!$A$5=""),IF(Debt!$A$6=TRUE,IF(Debt!$C$5-$J271-$P271-$V271-$AB271-$AH271-$AN271-$AT271-$AZ271-$BF271&gt;B271,B271-D271+G271,Debt!$C$5-$D271-$J271-$P271-$V271-$AB271-$AH271-$AN271-$AT271-$AZ271-$BF271),0),IF(Debt!$B$5-$D271-$J271-$P271-$V271-$AB271-$AH271-$AN271-$AT271-$AZ271-$BF271&gt;B271,B271-D271+G271,Debt!$B$5-$D271-$J271-$P271-$V271-$AB271-$AH271-$AN271-$AT271-$AZ271-$BF271)))</f>
        <v>0</v>
      </c>
      <c r="F271" s="76">
        <f t="shared" ca="1" si="192"/>
        <v>0</v>
      </c>
      <c r="G271" s="150">
        <f ca="1">IF(OR(B271=0,D$4=0),0,B271*VLOOKUP(1,Debt!$A$7:$L$17,3,0)/12)</f>
        <v>0</v>
      </c>
      <c r="H271" s="149">
        <f t="shared" ca="1" si="193"/>
        <v>0</v>
      </c>
      <c r="I271" s="122">
        <f t="shared" ca="1" si="194"/>
        <v>0</v>
      </c>
      <c r="J271" s="122">
        <f t="shared" ca="1" si="181"/>
        <v>0</v>
      </c>
      <c r="K271" s="122">
        <f ca="1">IF(H271=0,0,IF(OR(EOMONTH($A271,0)&lt;Debt!$A$5,Debt!$A$5=""),IF(Debt!$A$6=TRUE,IF(Debt!C$5-$D271-$P271-$V271-$AB271-$AH271-$AN271-$AT271-$AZ271-$BF271&gt;H271,H271-J271+M271,Debt!$C$5-$D271-$J271-$P271-$V271-$AB271-$AH271-$AN271-$AT271-$AZ271-$BF271-$E271),0),IF(Debt!$B$5-$D271-$J271-$P271-$V271-$AB271-$AH271-$AN271-$AT271-$AZ271-$BF271-$E271&gt;H271,H271-J271+M271,Debt!$B$5-$D271-$J271-$P271-$V271-$AB271-$AH271-$AN271-$AT271-$AZ271-$BF271-$E271)))</f>
        <v>0</v>
      </c>
      <c r="L271" s="76">
        <f t="shared" ca="1" si="195"/>
        <v>0</v>
      </c>
      <c r="M271" s="150">
        <f ca="1">IF(OR(H271=0,J$4=0),0,H271*VLOOKUP(2,Debt!$A$7:$L$17,3,0)/12)</f>
        <v>0</v>
      </c>
      <c r="N271" s="149">
        <f t="shared" ca="1" si="196"/>
        <v>0</v>
      </c>
      <c r="O271" s="122">
        <f t="shared" ca="1" si="197"/>
        <v>0</v>
      </c>
      <c r="P271" s="122">
        <f t="shared" ca="1" si="182"/>
        <v>0</v>
      </c>
      <c r="Q271" s="122">
        <f ca="1">IF(N271=0,0,IF(OR(EOMONTH($A271,0)&lt;Debt!$A$5,Debt!$A$5=""),IF(Debt!$A$6=TRUE,IF(Debt!$C$5-$D271-$J271-$V271-$AB271-$AH271-$AN271-$AT271-$AZ271-$BF271-$E271-$K271&gt;N271,N271-P271+S271,Debt!$C$5-$D271-$J271-$P271-$V271-$AB271-$AH271-$AN271-$AT271-$AZ271-$BF271-$E271-$K271),0),IF(Debt!$B$5-$D271-$J271-$P271-$V271-$AB271-$AH271-$AN271-$AT271-$AZ271-$BF271-$E271-$K271&gt;N271,N271-P271+S271,Debt!$B$5-$D271-$J271-$P271-$V271-$AB271-$AH271-$AN271-$AT271-$AZ271-$BF271-$E271-$K271)))</f>
        <v>0</v>
      </c>
      <c r="R271" s="76">
        <f t="shared" ca="1" si="198"/>
        <v>0</v>
      </c>
      <c r="S271" s="150">
        <f ca="1">IF(OR(N271=0,P$4=0),0,N271*VLOOKUP(3,Debt!$A$7:$L$17,3,0)/12)</f>
        <v>0</v>
      </c>
      <c r="T271" s="149">
        <f t="shared" ca="1" si="199"/>
        <v>0</v>
      </c>
      <c r="U271" s="122">
        <f t="shared" ca="1" si="200"/>
        <v>0</v>
      </c>
      <c r="V271" s="122">
        <f t="shared" ca="1" si="183"/>
        <v>0</v>
      </c>
      <c r="W271" s="122">
        <f ca="1">IF(T271=0,0,IF(OR(EOMONTH($A271,0)&lt;Debt!$A$5,Debt!$A$5=""),IF(Debt!$A$6=TRUE,IF(Debt!$C$5-$D271-$J271-$P271-$AB271-$AH271-$AN271-$AT271-$AZ271-$BF271-$E271-$K271-$Q271&gt;T271,T271-V271+Y271,Debt!$C$5-$D271-$J271-$P271-$V271-$AB271-$AH271-$AN271-$AT271-$AZ271-$BF271-$E271-$K271-$Q271),0),IF(Debt!$B$5-$D271-$J271-$P271-$V271-$AB271-$AH271-$AN271-$AT271-$AZ271-$BF271-$E271-$K271-$Q271&gt;T271,T271-V271+Y271,Debt!$B$5-$D271-$J271-$P271-$V271-$AB271-$AH271-$AN271-$AT271-$AZ271-$BF271-$E271-$K271-$Q271)))</f>
        <v>0</v>
      </c>
      <c r="X271" s="76">
        <f t="shared" ca="1" si="201"/>
        <v>0</v>
      </c>
      <c r="Y271" s="150">
        <f ca="1">IF(OR(T271=0,V$4=0),0,T271*VLOOKUP(4,Debt!$A$7:$L$17,3,0)/12)</f>
        <v>0</v>
      </c>
      <c r="Z271" s="149">
        <f t="shared" ca="1" si="202"/>
        <v>0</v>
      </c>
      <c r="AA271" s="122">
        <f t="shared" ca="1" si="203"/>
        <v>0</v>
      </c>
      <c r="AB271" s="122">
        <f t="shared" ca="1" si="184"/>
        <v>0</v>
      </c>
      <c r="AC271" s="122">
        <f ca="1">IF(Z271=0,0,IF(OR(EOMONTH($A271,0)&lt;Debt!$A$5,Debt!$A$5=""),IF(Debt!$A$6=TRUE,IF(Debt!$C$5-$D271-$J271-$P271-$V271-$AH271-$AN271-$AT271-$AZ271-$BF271-$E271-$K271-$Q271-$W271&gt;Z271,Z271-AB271+AE271,Debt!$C$5-$D271-$J271-$P271-$V271-$AB271-$AH271-$AN271-$AT271-$AZ271-$BF271-$E271-$K271-$Q271-$W271),0),IF(Debt!$B$5-$D271-$J271-$P271-$V271-$AB271-$AH271-$AN271-$AT271-$AZ271-$BF271-$E271-$K271-$Q271-$W271&gt;Z271,Z271-AB271+AE271,Debt!$B$5-$D271-$J271-$P271-$V271-$AB271-$AH271-$AN271-$AT271-$AZ271-$BF271-$E271-$K271-$Q271-$W271)))</f>
        <v>0</v>
      </c>
      <c r="AD271" s="76">
        <f t="shared" ca="1" si="204"/>
        <v>0</v>
      </c>
      <c r="AE271" s="150">
        <f ca="1">IF(OR(Z271=0,AB$4=0),0,Z271*VLOOKUP(5,Debt!$A$7:$L$17,3,0)/12)</f>
        <v>0</v>
      </c>
      <c r="AF271" s="149">
        <f t="shared" si="205"/>
        <v>0</v>
      </c>
      <c r="AG271" s="122">
        <f t="shared" si="206"/>
        <v>0</v>
      </c>
      <c r="AH271" s="122">
        <f t="shared" si="185"/>
        <v>0</v>
      </c>
      <c r="AI271" s="122">
        <f>IF(AF271=0,0,IF(OR(EOMONTH($A271,0)&lt;Debt!$A$5,Debt!$A$5=""),IF(Debt!$A$6=TRUE,IF(Debt!$C$5-$D271-$J271-$P271-$V271-$AB271-$AN271-$AT271-$AZ271-$BF271-$E271-$K271-$Q271-$W271-$AC271&gt;AF271,AF271-AH271+AK271,Debt!$C$5-$D271-$J271-$P271-$V271-$AB271-$AH271-$AN271-$AT271-$AZ271-$BF271-$E271-$K271-$Q271-$W271-$AC271),0),IF(Debt!$B$5-$D271-$J271-$P271-$V271-$AB271-$AH271-$AN271-$AT271-$AZ271-$BF271-$E271-$K271-$Q271-$W271-$AC271&gt;AF271,AF271-AH271+AK271,Debt!$B$5-$D271-$J271-$P271-$V271-$AB271-$AH271-$AN271-$AT271-$AZ271-$BF271-$E271-$K271-$Q271-$W271-$AC271)))</f>
        <v>0</v>
      </c>
      <c r="AJ271" s="76">
        <f t="shared" si="207"/>
        <v>0</v>
      </c>
      <c r="AK271" s="150">
        <f>IF(OR(AF271=0,AH$4=0),0,AF271*VLOOKUP(6,Debt!$A$7:$L$17,3,0)/12)</f>
        <v>0</v>
      </c>
      <c r="AL271" s="149">
        <f t="shared" si="208"/>
        <v>0</v>
      </c>
      <c r="AM271" s="122">
        <f t="shared" si="209"/>
        <v>0</v>
      </c>
      <c r="AN271" s="122">
        <f t="shared" si="186"/>
        <v>0</v>
      </c>
      <c r="AO271" s="122">
        <f>IF(AL271=0,0,IF(OR(EOMONTH($A271,0)&lt;Debt!$A$5,Debt!$A$5=""),IF(Debt!$A$6=TRUE,IF(Debt!$C$5-$D271-$J271-$P271-$V271-$AB271-$AH271-$AT271-$AZ271-$BF271-$E271-$K271-$Q271-$W271-$AC271-$AI271&gt;AL271,AL271-AN271+AQ271,Debt!$C$5-$D271-$J271-$P271-$V271-$AB271-$AH271-$AN271-$AT271-$AZ271-$BF271-$E271-$K271-$Q271-$W271-$AC271-$AI271),0),IF(Debt!$B$5-$D271-$J271-$P271-$V271-$AB271-$AH271-$AN271-$AT271-$AZ271-$BF271-$E271-$K271-$Q271-$W271-$AC271-$AI271&gt;AL271,AL271-AN271+AQ271,Debt!$B$5-$D271-$J271-$P271-$V271-$AB271-$AH271-$AN271-$AT271-$AZ271-$BF271-$E271-$K271-$Q271-$W271-$AC271-$AI271)))</f>
        <v>0</v>
      </c>
      <c r="AP271" s="76">
        <f t="shared" si="210"/>
        <v>0</v>
      </c>
      <c r="AQ271" s="150">
        <f>IF(OR(AL271=0,AN$4=0),0,AL271*VLOOKUP(7,Debt!$A$7:$L$17,3,0)/12)</f>
        <v>0</v>
      </c>
      <c r="AR271" s="149">
        <f t="shared" si="211"/>
        <v>0</v>
      </c>
      <c r="AS271" s="122">
        <f t="shared" si="212"/>
        <v>0</v>
      </c>
      <c r="AT271" s="122">
        <f t="shared" si="187"/>
        <v>0</v>
      </c>
      <c r="AU271" s="122">
        <f>IF(AR271=0,0,IF(OR(EOMONTH($A271,0)&lt;Debt!$A$5,Debt!$A$5=""),IF(Debt!$A$6=TRUE,IF(Debt!$C$5-$D271-$J271-$P271-$V271-$AB271-$AH271-$AN271-$AZ271-$BF271-$E271-$K271-$Q271-$W271-$AC271-$AI271-$AO271&gt;AR271,AR271-AT271+AW271,Debt!$C$5-$D271-$J271-$P271-$V271-$AB271-$AH271-$AN271-$AT271-$AZ271-$BF271-$E271-$K271-$Q271-$W271-$AC271-$AI271-$AO271),0),IF(Debt!$B$5-$D271-$J271-$P271-$V271-$AB271-$AH271-$AN271-$AT271-$AZ271-$BF271-$E271-$K271-$Q271-$W271-$AC271-$AI271-$AO271&gt;AR271,AR271-AT271+AW271,Debt!$B$5-$D271-$J271-$P271-$V271-$AB271-$AH271-$AN271-$AT271-$AZ271-$BF271-$E271-$K271-$Q271-$W271-$AC271-$AI271-$AO271)))</f>
        <v>0</v>
      </c>
      <c r="AV271" s="76">
        <f t="shared" si="213"/>
        <v>0</v>
      </c>
      <c r="AW271" s="150">
        <f>IF(OR(AR271=0,AT$4=0),0,AR271*VLOOKUP(8,Debt!$A$7:$L$17,3,0)/12)</f>
        <v>0</v>
      </c>
      <c r="AX271" s="149">
        <f t="shared" si="214"/>
        <v>0</v>
      </c>
      <c r="AY271" s="122">
        <f t="shared" si="215"/>
        <v>0</v>
      </c>
      <c r="AZ271" s="122">
        <f t="shared" si="188"/>
        <v>0</v>
      </c>
      <c r="BA271" s="122">
        <f>IF(AX271=0,0,IF(OR(EOMONTH($A271,0)&lt;Debt!$A$5,Debt!$A$5=""),IF(Debt!$A$6=TRUE,IF(Debt!$C$5-$D271-$J271-$P271-$V271-$AB271-$AH271-$AN271-$AT271-$BF271-$E271-$K271-$Q271-$W271-$AC271-$AI271-$AO271-$AU271&gt;AX271,AX271-AZ271+BC271,Debt!$C$5-$D271-$J271-$P271-$V271-$AB271-$AH271-$AN271-$AT271-$AZ271-$BF271-$E271-$K271-$Q271-$W271-$AC271-$AI271-$AO271-$AU271),0),IF(Debt!$B$5-$D271-$J271-$P271-$V271-$AB271-$AH271-$AN271-$AT271-$AZ271-$BF271-$E271-$K271-$Q271-$W271-$AC271-$AI271-$AO271-$AU271&gt;AX271,AX271-AZ271+BC271,Debt!$B$5-$D271-$J271-$P271-$V271-$AB271-$AH271-$AN271-$AT271-$AZ271-$BF271-$E271-$K271-$Q271-$W271-$AC271-$AI271-$AO271-$AU271)))</f>
        <v>0</v>
      </c>
      <c r="BB271" s="76">
        <f t="shared" si="216"/>
        <v>0</v>
      </c>
      <c r="BC271" s="150">
        <f>IF(OR(AX271=0,AZ$4=0),0,AX271*VLOOKUP(9,Debt!$A$7:$L$17,3,0)/12)</f>
        <v>0</v>
      </c>
      <c r="BD271" s="149">
        <f t="shared" si="217"/>
        <v>0</v>
      </c>
      <c r="BE271" s="122">
        <f t="shared" si="218"/>
        <v>0</v>
      </c>
      <c r="BF271" s="122">
        <f t="shared" si="189"/>
        <v>0</v>
      </c>
      <c r="BG271" s="122">
        <f>IF(BD271=0,0,IF(OR(EOMONTH($A271,0)&lt;Debt!$A$5,Debt!$A$5=""),IF(Debt!$A$6=TRUE,IF(Debt!$C$5-$D271-$J271-$P271-$V271-$AB271-$AH271-$AN271-$AT271-$AZ271-$E271-$K271-$Q271-$W271-$AC271-$AI271-$AO271-$AU271-$BA271&gt;BD271,BD271-BF271+BI271,Debt!$C$5-$D271-$J271-$P271-$V271-$AB271-$AH271-$AN271-$AT271-$AZ271-$BF271-$E271-$K271-$Q271-$W271-$AC271-$AI271-$AO271-$AU271-$BA271),0),IF(Debt!$B$5-$D271-$J271-$P271-$V271-$AB271-$AH271-$AN271-$AT271-$AZ271-$BF271-$E271-$K271-$Q271-$W271-$AC271-$AI271-$AO271-$AU271-$BA271&gt;BD271,BD271-BF271+BI271,Debt!$B$5-$D271-$J271-$P271-$V271-$AB271-$AH271-$AN271-$AT271-$AZ271-$BF271-$E271-$K271-$Q271-$W271-$AC271-$AI271-$AO271-$AU271-$BA271)))</f>
        <v>0</v>
      </c>
      <c r="BH271" s="76">
        <f t="shared" si="219"/>
        <v>0</v>
      </c>
      <c r="BI271" s="150">
        <f>IF(OR(BD271=0,BF$4=0),0,BD271*VLOOKUP(10,Debt!$A$7:$L$17,3,0)/12)</f>
        <v>0</v>
      </c>
      <c r="BJ271" s="133">
        <f t="shared" ca="1" si="220"/>
        <v>0</v>
      </c>
      <c r="BK271" s="133">
        <f t="shared" ca="1" si="221"/>
        <v>0</v>
      </c>
      <c r="BL271" s="133">
        <f t="shared" ca="1" si="222"/>
        <v>0</v>
      </c>
      <c r="BM271" s="157">
        <f t="shared" ca="1" si="223"/>
        <v>0</v>
      </c>
    </row>
    <row r="272" spans="1:65" customFormat="1" thickBot="1" x14ac:dyDescent="0.25">
      <c r="A272" s="160">
        <f t="shared" ca="1" si="224"/>
        <v>53022</v>
      </c>
      <c r="B272" s="149">
        <f t="shared" ca="1" si="190"/>
        <v>0</v>
      </c>
      <c r="C272" s="122">
        <f t="shared" ca="1" si="191"/>
        <v>0</v>
      </c>
      <c r="D272" s="122">
        <f t="shared" ca="1" si="180"/>
        <v>0</v>
      </c>
      <c r="E272" s="122">
        <f ca="1">IF(B272=0,0,IF(OR(EOMONTH($A272,0)&lt;Debt!$A$5,Debt!$A$5=""),IF(Debt!$A$6=TRUE,IF(Debt!$C$5-$J272-$P272-$V272-$AB272-$AH272-$AN272-$AT272-$AZ272-$BF272&gt;B272,B272-D272+G272,Debt!$C$5-$D272-$J272-$P272-$V272-$AB272-$AH272-$AN272-$AT272-$AZ272-$BF272),0),IF(Debt!$B$5-$D272-$J272-$P272-$V272-$AB272-$AH272-$AN272-$AT272-$AZ272-$BF272&gt;B272,B272-D272+G272,Debt!$B$5-$D272-$J272-$P272-$V272-$AB272-$AH272-$AN272-$AT272-$AZ272-$BF272)))</f>
        <v>0</v>
      </c>
      <c r="F272" s="76">
        <f t="shared" ca="1" si="192"/>
        <v>0</v>
      </c>
      <c r="G272" s="150">
        <f ca="1">IF(OR(B272=0,D$4=0),0,B272*VLOOKUP(1,Debt!$A$7:$L$17,3,0)/12)</f>
        <v>0</v>
      </c>
      <c r="H272" s="149">
        <f t="shared" ca="1" si="193"/>
        <v>0</v>
      </c>
      <c r="I272" s="122">
        <f t="shared" ca="1" si="194"/>
        <v>0</v>
      </c>
      <c r="J272" s="122">
        <f t="shared" ca="1" si="181"/>
        <v>0</v>
      </c>
      <c r="K272" s="122">
        <f ca="1">IF(H272=0,0,IF(OR(EOMONTH($A272,0)&lt;Debt!$A$5,Debt!$A$5=""),IF(Debt!$A$6=TRUE,IF(Debt!C$5-$D272-$P272-$V272-$AB272-$AH272-$AN272-$AT272-$AZ272-$BF272&gt;H272,H272-J272+M272,Debt!$C$5-$D272-$J272-$P272-$V272-$AB272-$AH272-$AN272-$AT272-$AZ272-$BF272-$E272),0),IF(Debt!$B$5-$D272-$J272-$P272-$V272-$AB272-$AH272-$AN272-$AT272-$AZ272-$BF272-$E272&gt;H272,H272-J272+M272,Debt!$B$5-$D272-$J272-$P272-$V272-$AB272-$AH272-$AN272-$AT272-$AZ272-$BF272-$E272)))</f>
        <v>0</v>
      </c>
      <c r="L272" s="76">
        <f t="shared" ca="1" si="195"/>
        <v>0</v>
      </c>
      <c r="M272" s="150">
        <f ca="1">IF(OR(H272=0,J$4=0),0,H272*VLOOKUP(2,Debt!$A$7:$L$17,3,0)/12)</f>
        <v>0</v>
      </c>
      <c r="N272" s="149">
        <f t="shared" ca="1" si="196"/>
        <v>0</v>
      </c>
      <c r="O272" s="122">
        <f t="shared" ca="1" si="197"/>
        <v>0</v>
      </c>
      <c r="P272" s="122">
        <f t="shared" ca="1" si="182"/>
        <v>0</v>
      </c>
      <c r="Q272" s="122">
        <f ca="1">IF(N272=0,0,IF(OR(EOMONTH($A272,0)&lt;Debt!$A$5,Debt!$A$5=""),IF(Debt!$A$6=TRUE,IF(Debt!$C$5-$D272-$J272-$V272-$AB272-$AH272-$AN272-$AT272-$AZ272-$BF272-$E272-$K272&gt;N272,N272-P272+S272,Debt!$C$5-$D272-$J272-$P272-$V272-$AB272-$AH272-$AN272-$AT272-$AZ272-$BF272-$E272-$K272),0),IF(Debt!$B$5-$D272-$J272-$P272-$V272-$AB272-$AH272-$AN272-$AT272-$AZ272-$BF272-$E272-$K272&gt;N272,N272-P272+S272,Debt!$B$5-$D272-$J272-$P272-$V272-$AB272-$AH272-$AN272-$AT272-$AZ272-$BF272-$E272-$K272)))</f>
        <v>0</v>
      </c>
      <c r="R272" s="76">
        <f t="shared" ca="1" si="198"/>
        <v>0</v>
      </c>
      <c r="S272" s="150">
        <f ca="1">IF(OR(N272=0,P$4=0),0,N272*VLOOKUP(3,Debt!$A$7:$L$17,3,0)/12)</f>
        <v>0</v>
      </c>
      <c r="T272" s="149">
        <f t="shared" ca="1" si="199"/>
        <v>0</v>
      </c>
      <c r="U272" s="122">
        <f t="shared" ca="1" si="200"/>
        <v>0</v>
      </c>
      <c r="V272" s="122">
        <f t="shared" ca="1" si="183"/>
        <v>0</v>
      </c>
      <c r="W272" s="122">
        <f ca="1">IF(T272=0,0,IF(OR(EOMONTH($A272,0)&lt;Debt!$A$5,Debt!$A$5=""),IF(Debt!$A$6=TRUE,IF(Debt!$C$5-$D272-$J272-$P272-$AB272-$AH272-$AN272-$AT272-$AZ272-$BF272-$E272-$K272-$Q272&gt;T272,T272-V272+Y272,Debt!$C$5-$D272-$J272-$P272-$V272-$AB272-$AH272-$AN272-$AT272-$AZ272-$BF272-$E272-$K272-$Q272),0),IF(Debt!$B$5-$D272-$J272-$P272-$V272-$AB272-$AH272-$AN272-$AT272-$AZ272-$BF272-$E272-$K272-$Q272&gt;T272,T272-V272+Y272,Debt!$B$5-$D272-$J272-$P272-$V272-$AB272-$AH272-$AN272-$AT272-$AZ272-$BF272-$E272-$K272-$Q272)))</f>
        <v>0</v>
      </c>
      <c r="X272" s="76">
        <f t="shared" ca="1" si="201"/>
        <v>0</v>
      </c>
      <c r="Y272" s="150">
        <f ca="1">IF(OR(T272=0,V$4=0),0,T272*VLOOKUP(4,Debt!$A$7:$L$17,3,0)/12)</f>
        <v>0</v>
      </c>
      <c r="Z272" s="149">
        <f t="shared" ca="1" si="202"/>
        <v>0</v>
      </c>
      <c r="AA272" s="122">
        <f t="shared" ca="1" si="203"/>
        <v>0</v>
      </c>
      <c r="AB272" s="122">
        <f t="shared" ca="1" si="184"/>
        <v>0</v>
      </c>
      <c r="AC272" s="122">
        <f ca="1">IF(Z272=0,0,IF(OR(EOMONTH($A272,0)&lt;Debt!$A$5,Debt!$A$5=""),IF(Debt!$A$6=TRUE,IF(Debt!$C$5-$D272-$J272-$P272-$V272-$AH272-$AN272-$AT272-$AZ272-$BF272-$E272-$K272-$Q272-$W272&gt;Z272,Z272-AB272+AE272,Debt!$C$5-$D272-$J272-$P272-$V272-$AB272-$AH272-$AN272-$AT272-$AZ272-$BF272-$E272-$K272-$Q272-$W272),0),IF(Debt!$B$5-$D272-$J272-$P272-$V272-$AB272-$AH272-$AN272-$AT272-$AZ272-$BF272-$E272-$K272-$Q272-$W272&gt;Z272,Z272-AB272+AE272,Debt!$B$5-$D272-$J272-$P272-$V272-$AB272-$AH272-$AN272-$AT272-$AZ272-$BF272-$E272-$K272-$Q272-$W272)))</f>
        <v>0</v>
      </c>
      <c r="AD272" s="76">
        <f t="shared" ca="1" si="204"/>
        <v>0</v>
      </c>
      <c r="AE272" s="150">
        <f ca="1">IF(OR(Z272=0,AB$4=0),0,Z272*VLOOKUP(5,Debt!$A$7:$L$17,3,0)/12)</f>
        <v>0</v>
      </c>
      <c r="AF272" s="149">
        <f t="shared" si="205"/>
        <v>0</v>
      </c>
      <c r="AG272" s="122">
        <f t="shared" si="206"/>
        <v>0</v>
      </c>
      <c r="AH272" s="122">
        <f t="shared" si="185"/>
        <v>0</v>
      </c>
      <c r="AI272" s="122">
        <f>IF(AF272=0,0,IF(OR(EOMONTH($A272,0)&lt;Debt!$A$5,Debt!$A$5=""),IF(Debt!$A$6=TRUE,IF(Debt!$C$5-$D272-$J272-$P272-$V272-$AB272-$AN272-$AT272-$AZ272-$BF272-$E272-$K272-$Q272-$W272-$AC272&gt;AF272,AF272-AH272+AK272,Debt!$C$5-$D272-$J272-$P272-$V272-$AB272-$AH272-$AN272-$AT272-$AZ272-$BF272-$E272-$K272-$Q272-$W272-$AC272),0),IF(Debt!$B$5-$D272-$J272-$P272-$V272-$AB272-$AH272-$AN272-$AT272-$AZ272-$BF272-$E272-$K272-$Q272-$W272-$AC272&gt;AF272,AF272-AH272+AK272,Debt!$B$5-$D272-$J272-$P272-$V272-$AB272-$AH272-$AN272-$AT272-$AZ272-$BF272-$E272-$K272-$Q272-$W272-$AC272)))</f>
        <v>0</v>
      </c>
      <c r="AJ272" s="76">
        <f t="shared" si="207"/>
        <v>0</v>
      </c>
      <c r="AK272" s="150">
        <f>IF(OR(AF272=0,AH$4=0),0,AF272*VLOOKUP(6,Debt!$A$7:$L$17,3,0)/12)</f>
        <v>0</v>
      </c>
      <c r="AL272" s="149">
        <f t="shared" si="208"/>
        <v>0</v>
      </c>
      <c r="AM272" s="122">
        <f t="shared" si="209"/>
        <v>0</v>
      </c>
      <c r="AN272" s="122">
        <f t="shared" si="186"/>
        <v>0</v>
      </c>
      <c r="AO272" s="122">
        <f>IF(AL272=0,0,IF(OR(EOMONTH($A272,0)&lt;Debt!$A$5,Debt!$A$5=""),IF(Debt!$A$6=TRUE,IF(Debt!$C$5-$D272-$J272-$P272-$V272-$AB272-$AH272-$AT272-$AZ272-$BF272-$E272-$K272-$Q272-$W272-$AC272-$AI272&gt;AL272,AL272-AN272+AQ272,Debt!$C$5-$D272-$J272-$P272-$V272-$AB272-$AH272-$AN272-$AT272-$AZ272-$BF272-$E272-$K272-$Q272-$W272-$AC272-$AI272),0),IF(Debt!$B$5-$D272-$J272-$P272-$V272-$AB272-$AH272-$AN272-$AT272-$AZ272-$BF272-$E272-$K272-$Q272-$W272-$AC272-$AI272&gt;AL272,AL272-AN272+AQ272,Debt!$B$5-$D272-$J272-$P272-$V272-$AB272-$AH272-$AN272-$AT272-$AZ272-$BF272-$E272-$K272-$Q272-$W272-$AC272-$AI272)))</f>
        <v>0</v>
      </c>
      <c r="AP272" s="76">
        <f t="shared" si="210"/>
        <v>0</v>
      </c>
      <c r="AQ272" s="150">
        <f>IF(OR(AL272=0,AN$4=0),0,AL272*VLOOKUP(7,Debt!$A$7:$L$17,3,0)/12)</f>
        <v>0</v>
      </c>
      <c r="AR272" s="149">
        <f t="shared" si="211"/>
        <v>0</v>
      </c>
      <c r="AS272" s="122">
        <f t="shared" si="212"/>
        <v>0</v>
      </c>
      <c r="AT272" s="122">
        <f t="shared" si="187"/>
        <v>0</v>
      </c>
      <c r="AU272" s="122">
        <f>IF(AR272=0,0,IF(OR(EOMONTH($A272,0)&lt;Debt!$A$5,Debt!$A$5=""),IF(Debt!$A$6=TRUE,IF(Debt!$C$5-$D272-$J272-$P272-$V272-$AB272-$AH272-$AN272-$AZ272-$BF272-$E272-$K272-$Q272-$W272-$AC272-$AI272-$AO272&gt;AR272,AR272-AT272+AW272,Debt!$C$5-$D272-$J272-$P272-$V272-$AB272-$AH272-$AN272-$AT272-$AZ272-$BF272-$E272-$K272-$Q272-$W272-$AC272-$AI272-$AO272),0),IF(Debt!$B$5-$D272-$J272-$P272-$V272-$AB272-$AH272-$AN272-$AT272-$AZ272-$BF272-$E272-$K272-$Q272-$W272-$AC272-$AI272-$AO272&gt;AR272,AR272-AT272+AW272,Debt!$B$5-$D272-$J272-$P272-$V272-$AB272-$AH272-$AN272-$AT272-$AZ272-$BF272-$E272-$K272-$Q272-$W272-$AC272-$AI272-$AO272)))</f>
        <v>0</v>
      </c>
      <c r="AV272" s="76">
        <f t="shared" si="213"/>
        <v>0</v>
      </c>
      <c r="AW272" s="150">
        <f>IF(OR(AR272=0,AT$4=0),0,AR272*VLOOKUP(8,Debt!$A$7:$L$17,3,0)/12)</f>
        <v>0</v>
      </c>
      <c r="AX272" s="149">
        <f t="shared" si="214"/>
        <v>0</v>
      </c>
      <c r="AY272" s="122">
        <f t="shared" si="215"/>
        <v>0</v>
      </c>
      <c r="AZ272" s="122">
        <f t="shared" si="188"/>
        <v>0</v>
      </c>
      <c r="BA272" s="122">
        <f>IF(AX272=0,0,IF(OR(EOMONTH($A272,0)&lt;Debt!$A$5,Debt!$A$5=""),IF(Debt!$A$6=TRUE,IF(Debt!$C$5-$D272-$J272-$P272-$V272-$AB272-$AH272-$AN272-$AT272-$BF272-$E272-$K272-$Q272-$W272-$AC272-$AI272-$AO272-$AU272&gt;AX272,AX272-AZ272+BC272,Debt!$C$5-$D272-$J272-$P272-$V272-$AB272-$AH272-$AN272-$AT272-$AZ272-$BF272-$E272-$K272-$Q272-$W272-$AC272-$AI272-$AO272-$AU272),0),IF(Debt!$B$5-$D272-$J272-$P272-$V272-$AB272-$AH272-$AN272-$AT272-$AZ272-$BF272-$E272-$K272-$Q272-$W272-$AC272-$AI272-$AO272-$AU272&gt;AX272,AX272-AZ272+BC272,Debt!$B$5-$D272-$J272-$P272-$V272-$AB272-$AH272-$AN272-$AT272-$AZ272-$BF272-$E272-$K272-$Q272-$W272-$AC272-$AI272-$AO272-$AU272)))</f>
        <v>0</v>
      </c>
      <c r="BB272" s="76">
        <f t="shared" si="216"/>
        <v>0</v>
      </c>
      <c r="BC272" s="150">
        <f>IF(OR(AX272=0,AZ$4=0),0,AX272*VLOOKUP(9,Debt!$A$7:$L$17,3,0)/12)</f>
        <v>0</v>
      </c>
      <c r="BD272" s="149">
        <f t="shared" si="217"/>
        <v>0</v>
      </c>
      <c r="BE272" s="122">
        <f t="shared" si="218"/>
        <v>0</v>
      </c>
      <c r="BF272" s="122">
        <f t="shared" si="189"/>
        <v>0</v>
      </c>
      <c r="BG272" s="122">
        <f>IF(BD272=0,0,IF(OR(EOMONTH($A272,0)&lt;Debt!$A$5,Debt!$A$5=""),IF(Debt!$A$6=TRUE,IF(Debt!$C$5-$D272-$J272-$P272-$V272-$AB272-$AH272-$AN272-$AT272-$AZ272-$E272-$K272-$Q272-$W272-$AC272-$AI272-$AO272-$AU272-$BA272&gt;BD272,BD272-BF272+BI272,Debt!$C$5-$D272-$J272-$P272-$V272-$AB272-$AH272-$AN272-$AT272-$AZ272-$BF272-$E272-$K272-$Q272-$W272-$AC272-$AI272-$AO272-$AU272-$BA272),0),IF(Debt!$B$5-$D272-$J272-$P272-$V272-$AB272-$AH272-$AN272-$AT272-$AZ272-$BF272-$E272-$K272-$Q272-$W272-$AC272-$AI272-$AO272-$AU272-$BA272&gt;BD272,BD272-BF272+BI272,Debt!$B$5-$D272-$J272-$P272-$V272-$AB272-$AH272-$AN272-$AT272-$AZ272-$BF272-$E272-$K272-$Q272-$W272-$AC272-$AI272-$AO272-$AU272-$BA272)))</f>
        <v>0</v>
      </c>
      <c r="BH272" s="76">
        <f t="shared" si="219"/>
        <v>0</v>
      </c>
      <c r="BI272" s="150">
        <f>IF(OR(BD272=0,BF$4=0),0,BD272*VLOOKUP(10,Debt!$A$7:$L$17,3,0)/12)</f>
        <v>0</v>
      </c>
      <c r="BJ272" s="133">
        <f t="shared" ca="1" si="220"/>
        <v>0</v>
      </c>
      <c r="BK272" s="133">
        <f t="shared" ca="1" si="221"/>
        <v>0</v>
      </c>
      <c r="BL272" s="133">
        <f t="shared" ca="1" si="222"/>
        <v>0</v>
      </c>
      <c r="BM272" s="157">
        <f t="shared" ca="1" si="223"/>
        <v>0</v>
      </c>
    </row>
    <row r="273" spans="1:65" customFormat="1" thickBot="1" x14ac:dyDescent="0.25">
      <c r="A273" s="160">
        <f t="shared" ca="1" si="224"/>
        <v>53053</v>
      </c>
      <c r="B273" s="149">
        <f t="shared" ca="1" si="190"/>
        <v>0</v>
      </c>
      <c r="C273" s="122">
        <f t="shared" ca="1" si="191"/>
        <v>0</v>
      </c>
      <c r="D273" s="122">
        <f t="shared" ca="1" si="180"/>
        <v>0</v>
      </c>
      <c r="E273" s="122">
        <f ca="1">IF(B273=0,0,IF(OR(EOMONTH($A273,0)&lt;Debt!$A$5,Debt!$A$5=""),IF(Debt!$A$6=TRUE,IF(Debt!$C$5-$J273-$P273-$V273-$AB273-$AH273-$AN273-$AT273-$AZ273-$BF273&gt;B273,B273-D273+G273,Debt!$C$5-$D273-$J273-$P273-$V273-$AB273-$AH273-$AN273-$AT273-$AZ273-$BF273),0),IF(Debt!$B$5-$D273-$J273-$P273-$V273-$AB273-$AH273-$AN273-$AT273-$AZ273-$BF273&gt;B273,B273-D273+G273,Debt!$B$5-$D273-$J273-$P273-$V273-$AB273-$AH273-$AN273-$AT273-$AZ273-$BF273)))</f>
        <v>0</v>
      </c>
      <c r="F273" s="76">
        <f t="shared" ca="1" si="192"/>
        <v>0</v>
      </c>
      <c r="G273" s="150">
        <f ca="1">IF(OR(B273=0,D$4=0),0,B273*VLOOKUP(1,Debt!$A$7:$L$17,3,0)/12)</f>
        <v>0</v>
      </c>
      <c r="H273" s="149">
        <f t="shared" ca="1" si="193"/>
        <v>0</v>
      </c>
      <c r="I273" s="122">
        <f t="shared" ca="1" si="194"/>
        <v>0</v>
      </c>
      <c r="J273" s="122">
        <f t="shared" ca="1" si="181"/>
        <v>0</v>
      </c>
      <c r="K273" s="122">
        <f ca="1">IF(H273=0,0,IF(OR(EOMONTH($A273,0)&lt;Debt!$A$5,Debt!$A$5=""),IF(Debt!$A$6=TRUE,IF(Debt!C$5-$D273-$P273-$V273-$AB273-$AH273-$AN273-$AT273-$AZ273-$BF273&gt;H273,H273-J273+M273,Debt!$C$5-$D273-$J273-$P273-$V273-$AB273-$AH273-$AN273-$AT273-$AZ273-$BF273-$E273),0),IF(Debt!$B$5-$D273-$J273-$P273-$V273-$AB273-$AH273-$AN273-$AT273-$AZ273-$BF273-$E273&gt;H273,H273-J273+M273,Debt!$B$5-$D273-$J273-$P273-$V273-$AB273-$AH273-$AN273-$AT273-$AZ273-$BF273-$E273)))</f>
        <v>0</v>
      </c>
      <c r="L273" s="76">
        <f t="shared" ca="1" si="195"/>
        <v>0</v>
      </c>
      <c r="M273" s="150">
        <f ca="1">IF(OR(H273=0,J$4=0),0,H273*VLOOKUP(2,Debt!$A$7:$L$17,3,0)/12)</f>
        <v>0</v>
      </c>
      <c r="N273" s="149">
        <f t="shared" ca="1" si="196"/>
        <v>0</v>
      </c>
      <c r="O273" s="122">
        <f t="shared" ca="1" si="197"/>
        <v>0</v>
      </c>
      <c r="P273" s="122">
        <f t="shared" ca="1" si="182"/>
        <v>0</v>
      </c>
      <c r="Q273" s="122">
        <f ca="1">IF(N273=0,0,IF(OR(EOMONTH($A273,0)&lt;Debt!$A$5,Debt!$A$5=""),IF(Debt!$A$6=TRUE,IF(Debt!$C$5-$D273-$J273-$V273-$AB273-$AH273-$AN273-$AT273-$AZ273-$BF273-$E273-$K273&gt;N273,N273-P273+S273,Debt!$C$5-$D273-$J273-$P273-$V273-$AB273-$AH273-$AN273-$AT273-$AZ273-$BF273-$E273-$K273),0),IF(Debt!$B$5-$D273-$J273-$P273-$V273-$AB273-$AH273-$AN273-$AT273-$AZ273-$BF273-$E273-$K273&gt;N273,N273-P273+S273,Debt!$B$5-$D273-$J273-$P273-$V273-$AB273-$AH273-$AN273-$AT273-$AZ273-$BF273-$E273-$K273)))</f>
        <v>0</v>
      </c>
      <c r="R273" s="76">
        <f t="shared" ca="1" si="198"/>
        <v>0</v>
      </c>
      <c r="S273" s="150">
        <f ca="1">IF(OR(N273=0,P$4=0),0,N273*VLOOKUP(3,Debt!$A$7:$L$17,3,0)/12)</f>
        <v>0</v>
      </c>
      <c r="T273" s="149">
        <f t="shared" ca="1" si="199"/>
        <v>0</v>
      </c>
      <c r="U273" s="122">
        <f t="shared" ca="1" si="200"/>
        <v>0</v>
      </c>
      <c r="V273" s="122">
        <f t="shared" ca="1" si="183"/>
        <v>0</v>
      </c>
      <c r="W273" s="122">
        <f ca="1">IF(T273=0,0,IF(OR(EOMONTH($A273,0)&lt;Debt!$A$5,Debt!$A$5=""),IF(Debt!$A$6=TRUE,IF(Debt!$C$5-$D273-$J273-$P273-$AB273-$AH273-$AN273-$AT273-$AZ273-$BF273-$E273-$K273-$Q273&gt;T273,T273-V273+Y273,Debt!$C$5-$D273-$J273-$P273-$V273-$AB273-$AH273-$AN273-$AT273-$AZ273-$BF273-$E273-$K273-$Q273),0),IF(Debt!$B$5-$D273-$J273-$P273-$V273-$AB273-$AH273-$AN273-$AT273-$AZ273-$BF273-$E273-$K273-$Q273&gt;T273,T273-V273+Y273,Debt!$B$5-$D273-$J273-$P273-$V273-$AB273-$AH273-$AN273-$AT273-$AZ273-$BF273-$E273-$K273-$Q273)))</f>
        <v>0</v>
      </c>
      <c r="X273" s="76">
        <f t="shared" ca="1" si="201"/>
        <v>0</v>
      </c>
      <c r="Y273" s="150">
        <f ca="1">IF(OR(T273=0,V$4=0),0,T273*VLOOKUP(4,Debt!$A$7:$L$17,3,0)/12)</f>
        <v>0</v>
      </c>
      <c r="Z273" s="149">
        <f t="shared" ca="1" si="202"/>
        <v>0</v>
      </c>
      <c r="AA273" s="122">
        <f t="shared" ca="1" si="203"/>
        <v>0</v>
      </c>
      <c r="AB273" s="122">
        <f t="shared" ca="1" si="184"/>
        <v>0</v>
      </c>
      <c r="AC273" s="122">
        <f ca="1">IF(Z273=0,0,IF(OR(EOMONTH($A273,0)&lt;Debt!$A$5,Debt!$A$5=""),IF(Debt!$A$6=TRUE,IF(Debt!$C$5-$D273-$J273-$P273-$V273-$AH273-$AN273-$AT273-$AZ273-$BF273-$E273-$K273-$Q273-$W273&gt;Z273,Z273-AB273+AE273,Debt!$C$5-$D273-$J273-$P273-$V273-$AB273-$AH273-$AN273-$AT273-$AZ273-$BF273-$E273-$K273-$Q273-$W273),0),IF(Debt!$B$5-$D273-$J273-$P273-$V273-$AB273-$AH273-$AN273-$AT273-$AZ273-$BF273-$E273-$K273-$Q273-$W273&gt;Z273,Z273-AB273+AE273,Debt!$B$5-$D273-$J273-$P273-$V273-$AB273-$AH273-$AN273-$AT273-$AZ273-$BF273-$E273-$K273-$Q273-$W273)))</f>
        <v>0</v>
      </c>
      <c r="AD273" s="76">
        <f t="shared" ca="1" si="204"/>
        <v>0</v>
      </c>
      <c r="AE273" s="150">
        <f ca="1">IF(OR(Z273=0,AB$4=0),0,Z273*VLOOKUP(5,Debt!$A$7:$L$17,3,0)/12)</f>
        <v>0</v>
      </c>
      <c r="AF273" s="149">
        <f t="shared" si="205"/>
        <v>0</v>
      </c>
      <c r="AG273" s="122">
        <f t="shared" si="206"/>
        <v>0</v>
      </c>
      <c r="AH273" s="122">
        <f t="shared" si="185"/>
        <v>0</v>
      </c>
      <c r="AI273" s="122">
        <f>IF(AF273=0,0,IF(OR(EOMONTH($A273,0)&lt;Debt!$A$5,Debt!$A$5=""),IF(Debt!$A$6=TRUE,IF(Debt!$C$5-$D273-$J273-$P273-$V273-$AB273-$AN273-$AT273-$AZ273-$BF273-$E273-$K273-$Q273-$W273-$AC273&gt;AF273,AF273-AH273+AK273,Debt!$C$5-$D273-$J273-$P273-$V273-$AB273-$AH273-$AN273-$AT273-$AZ273-$BF273-$E273-$K273-$Q273-$W273-$AC273),0),IF(Debt!$B$5-$D273-$J273-$P273-$V273-$AB273-$AH273-$AN273-$AT273-$AZ273-$BF273-$E273-$K273-$Q273-$W273-$AC273&gt;AF273,AF273-AH273+AK273,Debt!$B$5-$D273-$J273-$P273-$V273-$AB273-$AH273-$AN273-$AT273-$AZ273-$BF273-$E273-$K273-$Q273-$W273-$AC273)))</f>
        <v>0</v>
      </c>
      <c r="AJ273" s="76">
        <f t="shared" si="207"/>
        <v>0</v>
      </c>
      <c r="AK273" s="150">
        <f>IF(OR(AF273=0,AH$4=0),0,AF273*VLOOKUP(6,Debt!$A$7:$L$17,3,0)/12)</f>
        <v>0</v>
      </c>
      <c r="AL273" s="149">
        <f t="shared" si="208"/>
        <v>0</v>
      </c>
      <c r="AM273" s="122">
        <f t="shared" si="209"/>
        <v>0</v>
      </c>
      <c r="AN273" s="122">
        <f t="shared" si="186"/>
        <v>0</v>
      </c>
      <c r="AO273" s="122">
        <f>IF(AL273=0,0,IF(OR(EOMONTH($A273,0)&lt;Debt!$A$5,Debt!$A$5=""),IF(Debt!$A$6=TRUE,IF(Debt!$C$5-$D273-$J273-$P273-$V273-$AB273-$AH273-$AT273-$AZ273-$BF273-$E273-$K273-$Q273-$W273-$AC273-$AI273&gt;AL273,AL273-AN273+AQ273,Debt!$C$5-$D273-$J273-$P273-$V273-$AB273-$AH273-$AN273-$AT273-$AZ273-$BF273-$E273-$K273-$Q273-$W273-$AC273-$AI273),0),IF(Debt!$B$5-$D273-$J273-$P273-$V273-$AB273-$AH273-$AN273-$AT273-$AZ273-$BF273-$E273-$K273-$Q273-$W273-$AC273-$AI273&gt;AL273,AL273-AN273+AQ273,Debt!$B$5-$D273-$J273-$P273-$V273-$AB273-$AH273-$AN273-$AT273-$AZ273-$BF273-$E273-$K273-$Q273-$W273-$AC273-$AI273)))</f>
        <v>0</v>
      </c>
      <c r="AP273" s="76">
        <f t="shared" si="210"/>
        <v>0</v>
      </c>
      <c r="AQ273" s="150">
        <f>IF(OR(AL273=0,AN$4=0),0,AL273*VLOOKUP(7,Debt!$A$7:$L$17,3,0)/12)</f>
        <v>0</v>
      </c>
      <c r="AR273" s="149">
        <f t="shared" si="211"/>
        <v>0</v>
      </c>
      <c r="AS273" s="122">
        <f t="shared" si="212"/>
        <v>0</v>
      </c>
      <c r="AT273" s="122">
        <f t="shared" si="187"/>
        <v>0</v>
      </c>
      <c r="AU273" s="122">
        <f>IF(AR273=0,0,IF(OR(EOMONTH($A273,0)&lt;Debt!$A$5,Debt!$A$5=""),IF(Debt!$A$6=TRUE,IF(Debt!$C$5-$D273-$J273-$P273-$V273-$AB273-$AH273-$AN273-$AZ273-$BF273-$E273-$K273-$Q273-$W273-$AC273-$AI273-$AO273&gt;AR273,AR273-AT273+AW273,Debt!$C$5-$D273-$J273-$P273-$V273-$AB273-$AH273-$AN273-$AT273-$AZ273-$BF273-$E273-$K273-$Q273-$W273-$AC273-$AI273-$AO273),0),IF(Debt!$B$5-$D273-$J273-$P273-$V273-$AB273-$AH273-$AN273-$AT273-$AZ273-$BF273-$E273-$K273-$Q273-$W273-$AC273-$AI273-$AO273&gt;AR273,AR273-AT273+AW273,Debt!$B$5-$D273-$J273-$P273-$V273-$AB273-$AH273-$AN273-$AT273-$AZ273-$BF273-$E273-$K273-$Q273-$W273-$AC273-$AI273-$AO273)))</f>
        <v>0</v>
      </c>
      <c r="AV273" s="76">
        <f t="shared" si="213"/>
        <v>0</v>
      </c>
      <c r="AW273" s="150">
        <f>IF(OR(AR273=0,AT$4=0),0,AR273*VLOOKUP(8,Debt!$A$7:$L$17,3,0)/12)</f>
        <v>0</v>
      </c>
      <c r="AX273" s="149">
        <f t="shared" si="214"/>
        <v>0</v>
      </c>
      <c r="AY273" s="122">
        <f t="shared" si="215"/>
        <v>0</v>
      </c>
      <c r="AZ273" s="122">
        <f t="shared" si="188"/>
        <v>0</v>
      </c>
      <c r="BA273" s="122">
        <f>IF(AX273=0,0,IF(OR(EOMONTH($A273,0)&lt;Debt!$A$5,Debt!$A$5=""),IF(Debt!$A$6=TRUE,IF(Debt!$C$5-$D273-$J273-$P273-$V273-$AB273-$AH273-$AN273-$AT273-$BF273-$E273-$K273-$Q273-$W273-$AC273-$AI273-$AO273-$AU273&gt;AX273,AX273-AZ273+BC273,Debt!$C$5-$D273-$J273-$P273-$V273-$AB273-$AH273-$AN273-$AT273-$AZ273-$BF273-$E273-$K273-$Q273-$W273-$AC273-$AI273-$AO273-$AU273),0),IF(Debt!$B$5-$D273-$J273-$P273-$V273-$AB273-$AH273-$AN273-$AT273-$AZ273-$BF273-$E273-$K273-$Q273-$W273-$AC273-$AI273-$AO273-$AU273&gt;AX273,AX273-AZ273+BC273,Debt!$B$5-$D273-$J273-$P273-$V273-$AB273-$AH273-$AN273-$AT273-$AZ273-$BF273-$E273-$K273-$Q273-$W273-$AC273-$AI273-$AO273-$AU273)))</f>
        <v>0</v>
      </c>
      <c r="BB273" s="76">
        <f t="shared" si="216"/>
        <v>0</v>
      </c>
      <c r="BC273" s="150">
        <f>IF(OR(AX273=0,AZ$4=0),0,AX273*VLOOKUP(9,Debt!$A$7:$L$17,3,0)/12)</f>
        <v>0</v>
      </c>
      <c r="BD273" s="149">
        <f t="shared" si="217"/>
        <v>0</v>
      </c>
      <c r="BE273" s="122">
        <f t="shared" si="218"/>
        <v>0</v>
      </c>
      <c r="BF273" s="122">
        <f t="shared" si="189"/>
        <v>0</v>
      </c>
      <c r="BG273" s="122">
        <f>IF(BD273=0,0,IF(OR(EOMONTH($A273,0)&lt;Debt!$A$5,Debt!$A$5=""),IF(Debt!$A$6=TRUE,IF(Debt!$C$5-$D273-$J273-$P273-$V273-$AB273-$AH273-$AN273-$AT273-$AZ273-$E273-$K273-$Q273-$W273-$AC273-$AI273-$AO273-$AU273-$BA273&gt;BD273,BD273-BF273+BI273,Debt!$C$5-$D273-$J273-$P273-$V273-$AB273-$AH273-$AN273-$AT273-$AZ273-$BF273-$E273-$K273-$Q273-$W273-$AC273-$AI273-$AO273-$AU273-$BA273),0),IF(Debt!$B$5-$D273-$J273-$P273-$V273-$AB273-$AH273-$AN273-$AT273-$AZ273-$BF273-$E273-$K273-$Q273-$W273-$AC273-$AI273-$AO273-$AU273-$BA273&gt;BD273,BD273-BF273+BI273,Debt!$B$5-$D273-$J273-$P273-$V273-$AB273-$AH273-$AN273-$AT273-$AZ273-$BF273-$E273-$K273-$Q273-$W273-$AC273-$AI273-$AO273-$AU273-$BA273)))</f>
        <v>0</v>
      </c>
      <c r="BH273" s="76">
        <f t="shared" si="219"/>
        <v>0</v>
      </c>
      <c r="BI273" s="150">
        <f>IF(OR(BD273=0,BF$4=0),0,BD273*VLOOKUP(10,Debt!$A$7:$L$17,3,0)/12)</f>
        <v>0</v>
      </c>
      <c r="BJ273" s="133">
        <f t="shared" ca="1" si="220"/>
        <v>0</v>
      </c>
      <c r="BK273" s="133">
        <f t="shared" ca="1" si="221"/>
        <v>0</v>
      </c>
      <c r="BL273" s="133">
        <f t="shared" ca="1" si="222"/>
        <v>0</v>
      </c>
      <c r="BM273" s="157">
        <f t="shared" ca="1" si="223"/>
        <v>0</v>
      </c>
    </row>
    <row r="274" spans="1:65" customFormat="1" thickBot="1" x14ac:dyDescent="0.25">
      <c r="A274" s="160">
        <f t="shared" ca="1" si="224"/>
        <v>53083</v>
      </c>
      <c r="B274" s="149">
        <f t="shared" ca="1" si="190"/>
        <v>0</v>
      </c>
      <c r="C274" s="122">
        <f t="shared" ca="1" si="191"/>
        <v>0</v>
      </c>
      <c r="D274" s="122">
        <f t="shared" ca="1" si="180"/>
        <v>0</v>
      </c>
      <c r="E274" s="122">
        <f ca="1">IF(B274=0,0,IF(OR(EOMONTH($A274,0)&lt;Debt!$A$5,Debt!$A$5=""),IF(Debt!$A$6=TRUE,IF(Debt!$C$5-$J274-$P274-$V274-$AB274-$AH274-$AN274-$AT274-$AZ274-$BF274&gt;B274,B274-D274+G274,Debt!$C$5-$D274-$J274-$P274-$V274-$AB274-$AH274-$AN274-$AT274-$AZ274-$BF274),0),IF(Debt!$B$5-$D274-$J274-$P274-$V274-$AB274-$AH274-$AN274-$AT274-$AZ274-$BF274&gt;B274,B274-D274+G274,Debt!$B$5-$D274-$J274-$P274-$V274-$AB274-$AH274-$AN274-$AT274-$AZ274-$BF274)))</f>
        <v>0</v>
      </c>
      <c r="F274" s="76">
        <f t="shared" ca="1" si="192"/>
        <v>0</v>
      </c>
      <c r="G274" s="150">
        <f ca="1">IF(OR(B274=0,D$4=0),0,B274*VLOOKUP(1,Debt!$A$7:$L$17,3,0)/12)</f>
        <v>0</v>
      </c>
      <c r="H274" s="149">
        <f t="shared" ca="1" si="193"/>
        <v>0</v>
      </c>
      <c r="I274" s="122">
        <f t="shared" ca="1" si="194"/>
        <v>0</v>
      </c>
      <c r="J274" s="122">
        <f t="shared" ca="1" si="181"/>
        <v>0</v>
      </c>
      <c r="K274" s="122">
        <f ca="1">IF(H274=0,0,IF(OR(EOMONTH($A274,0)&lt;Debt!$A$5,Debt!$A$5=""),IF(Debt!$A$6=TRUE,IF(Debt!C$5-$D274-$P274-$V274-$AB274-$AH274-$AN274-$AT274-$AZ274-$BF274&gt;H274,H274-J274+M274,Debt!$C$5-$D274-$J274-$P274-$V274-$AB274-$AH274-$AN274-$AT274-$AZ274-$BF274-$E274),0),IF(Debt!$B$5-$D274-$J274-$P274-$V274-$AB274-$AH274-$AN274-$AT274-$AZ274-$BF274-$E274&gt;H274,H274-J274+M274,Debt!$B$5-$D274-$J274-$P274-$V274-$AB274-$AH274-$AN274-$AT274-$AZ274-$BF274-$E274)))</f>
        <v>0</v>
      </c>
      <c r="L274" s="76">
        <f t="shared" ca="1" si="195"/>
        <v>0</v>
      </c>
      <c r="M274" s="150">
        <f ca="1">IF(OR(H274=0,J$4=0),0,H274*VLOOKUP(2,Debt!$A$7:$L$17,3,0)/12)</f>
        <v>0</v>
      </c>
      <c r="N274" s="149">
        <f t="shared" ca="1" si="196"/>
        <v>0</v>
      </c>
      <c r="O274" s="122">
        <f t="shared" ca="1" si="197"/>
        <v>0</v>
      </c>
      <c r="P274" s="122">
        <f t="shared" ca="1" si="182"/>
        <v>0</v>
      </c>
      <c r="Q274" s="122">
        <f ca="1">IF(N274=0,0,IF(OR(EOMONTH($A274,0)&lt;Debt!$A$5,Debt!$A$5=""),IF(Debt!$A$6=TRUE,IF(Debt!$C$5-$D274-$J274-$V274-$AB274-$AH274-$AN274-$AT274-$AZ274-$BF274-$E274-$K274&gt;N274,N274-P274+S274,Debt!$C$5-$D274-$J274-$P274-$V274-$AB274-$AH274-$AN274-$AT274-$AZ274-$BF274-$E274-$K274),0),IF(Debt!$B$5-$D274-$J274-$P274-$V274-$AB274-$AH274-$AN274-$AT274-$AZ274-$BF274-$E274-$K274&gt;N274,N274-P274+S274,Debt!$B$5-$D274-$J274-$P274-$V274-$AB274-$AH274-$AN274-$AT274-$AZ274-$BF274-$E274-$K274)))</f>
        <v>0</v>
      </c>
      <c r="R274" s="76">
        <f t="shared" ca="1" si="198"/>
        <v>0</v>
      </c>
      <c r="S274" s="150">
        <f ca="1">IF(OR(N274=0,P$4=0),0,N274*VLOOKUP(3,Debt!$A$7:$L$17,3,0)/12)</f>
        <v>0</v>
      </c>
      <c r="T274" s="149">
        <f t="shared" ca="1" si="199"/>
        <v>0</v>
      </c>
      <c r="U274" s="122">
        <f t="shared" ca="1" si="200"/>
        <v>0</v>
      </c>
      <c r="V274" s="122">
        <f t="shared" ca="1" si="183"/>
        <v>0</v>
      </c>
      <c r="W274" s="122">
        <f ca="1">IF(T274=0,0,IF(OR(EOMONTH($A274,0)&lt;Debt!$A$5,Debt!$A$5=""),IF(Debt!$A$6=TRUE,IF(Debt!$C$5-$D274-$J274-$P274-$AB274-$AH274-$AN274-$AT274-$AZ274-$BF274-$E274-$K274-$Q274&gt;T274,T274-V274+Y274,Debt!$C$5-$D274-$J274-$P274-$V274-$AB274-$AH274-$AN274-$AT274-$AZ274-$BF274-$E274-$K274-$Q274),0),IF(Debt!$B$5-$D274-$J274-$P274-$V274-$AB274-$AH274-$AN274-$AT274-$AZ274-$BF274-$E274-$K274-$Q274&gt;T274,T274-V274+Y274,Debt!$B$5-$D274-$J274-$P274-$V274-$AB274-$AH274-$AN274-$AT274-$AZ274-$BF274-$E274-$K274-$Q274)))</f>
        <v>0</v>
      </c>
      <c r="X274" s="76">
        <f t="shared" ca="1" si="201"/>
        <v>0</v>
      </c>
      <c r="Y274" s="150">
        <f ca="1">IF(OR(T274=0,V$4=0),0,T274*VLOOKUP(4,Debt!$A$7:$L$17,3,0)/12)</f>
        <v>0</v>
      </c>
      <c r="Z274" s="149">
        <f t="shared" ca="1" si="202"/>
        <v>0</v>
      </c>
      <c r="AA274" s="122">
        <f t="shared" ca="1" si="203"/>
        <v>0</v>
      </c>
      <c r="AB274" s="122">
        <f t="shared" ca="1" si="184"/>
        <v>0</v>
      </c>
      <c r="AC274" s="122">
        <f ca="1">IF(Z274=0,0,IF(OR(EOMONTH($A274,0)&lt;Debt!$A$5,Debt!$A$5=""),IF(Debt!$A$6=TRUE,IF(Debt!$C$5-$D274-$J274-$P274-$V274-$AH274-$AN274-$AT274-$AZ274-$BF274-$E274-$K274-$Q274-$W274&gt;Z274,Z274-AB274+AE274,Debt!$C$5-$D274-$J274-$P274-$V274-$AB274-$AH274-$AN274-$AT274-$AZ274-$BF274-$E274-$K274-$Q274-$W274),0),IF(Debt!$B$5-$D274-$J274-$P274-$V274-$AB274-$AH274-$AN274-$AT274-$AZ274-$BF274-$E274-$K274-$Q274-$W274&gt;Z274,Z274-AB274+AE274,Debt!$B$5-$D274-$J274-$P274-$V274-$AB274-$AH274-$AN274-$AT274-$AZ274-$BF274-$E274-$K274-$Q274-$W274)))</f>
        <v>0</v>
      </c>
      <c r="AD274" s="76">
        <f t="shared" ca="1" si="204"/>
        <v>0</v>
      </c>
      <c r="AE274" s="150">
        <f ca="1">IF(OR(Z274=0,AB$4=0),0,Z274*VLOOKUP(5,Debt!$A$7:$L$17,3,0)/12)</f>
        <v>0</v>
      </c>
      <c r="AF274" s="149">
        <f t="shared" si="205"/>
        <v>0</v>
      </c>
      <c r="AG274" s="122">
        <f t="shared" si="206"/>
        <v>0</v>
      </c>
      <c r="AH274" s="122">
        <f t="shared" si="185"/>
        <v>0</v>
      </c>
      <c r="AI274" s="122">
        <f>IF(AF274=0,0,IF(OR(EOMONTH($A274,0)&lt;Debt!$A$5,Debt!$A$5=""),IF(Debt!$A$6=TRUE,IF(Debt!$C$5-$D274-$J274-$P274-$V274-$AB274-$AN274-$AT274-$AZ274-$BF274-$E274-$K274-$Q274-$W274-$AC274&gt;AF274,AF274-AH274+AK274,Debt!$C$5-$D274-$J274-$P274-$V274-$AB274-$AH274-$AN274-$AT274-$AZ274-$BF274-$E274-$K274-$Q274-$W274-$AC274),0),IF(Debt!$B$5-$D274-$J274-$P274-$V274-$AB274-$AH274-$AN274-$AT274-$AZ274-$BF274-$E274-$K274-$Q274-$W274-$AC274&gt;AF274,AF274-AH274+AK274,Debt!$B$5-$D274-$J274-$P274-$V274-$AB274-$AH274-$AN274-$AT274-$AZ274-$BF274-$E274-$K274-$Q274-$W274-$AC274)))</f>
        <v>0</v>
      </c>
      <c r="AJ274" s="76">
        <f t="shared" si="207"/>
        <v>0</v>
      </c>
      <c r="AK274" s="150">
        <f>IF(OR(AF274=0,AH$4=0),0,AF274*VLOOKUP(6,Debt!$A$7:$L$17,3,0)/12)</f>
        <v>0</v>
      </c>
      <c r="AL274" s="149">
        <f t="shared" si="208"/>
        <v>0</v>
      </c>
      <c r="AM274" s="122">
        <f t="shared" si="209"/>
        <v>0</v>
      </c>
      <c r="AN274" s="122">
        <f t="shared" si="186"/>
        <v>0</v>
      </c>
      <c r="AO274" s="122">
        <f>IF(AL274=0,0,IF(OR(EOMONTH($A274,0)&lt;Debt!$A$5,Debt!$A$5=""),IF(Debt!$A$6=TRUE,IF(Debt!$C$5-$D274-$J274-$P274-$V274-$AB274-$AH274-$AT274-$AZ274-$BF274-$E274-$K274-$Q274-$W274-$AC274-$AI274&gt;AL274,AL274-AN274+AQ274,Debt!$C$5-$D274-$J274-$P274-$V274-$AB274-$AH274-$AN274-$AT274-$AZ274-$BF274-$E274-$K274-$Q274-$W274-$AC274-$AI274),0),IF(Debt!$B$5-$D274-$J274-$P274-$V274-$AB274-$AH274-$AN274-$AT274-$AZ274-$BF274-$E274-$K274-$Q274-$W274-$AC274-$AI274&gt;AL274,AL274-AN274+AQ274,Debt!$B$5-$D274-$J274-$P274-$V274-$AB274-$AH274-$AN274-$AT274-$AZ274-$BF274-$E274-$K274-$Q274-$W274-$AC274-$AI274)))</f>
        <v>0</v>
      </c>
      <c r="AP274" s="76">
        <f t="shared" si="210"/>
        <v>0</v>
      </c>
      <c r="AQ274" s="150">
        <f>IF(OR(AL274=0,AN$4=0),0,AL274*VLOOKUP(7,Debt!$A$7:$L$17,3,0)/12)</f>
        <v>0</v>
      </c>
      <c r="AR274" s="149">
        <f t="shared" si="211"/>
        <v>0</v>
      </c>
      <c r="AS274" s="122">
        <f t="shared" si="212"/>
        <v>0</v>
      </c>
      <c r="AT274" s="122">
        <f t="shared" si="187"/>
        <v>0</v>
      </c>
      <c r="AU274" s="122">
        <f>IF(AR274=0,0,IF(OR(EOMONTH($A274,0)&lt;Debt!$A$5,Debt!$A$5=""),IF(Debt!$A$6=TRUE,IF(Debt!$C$5-$D274-$J274-$P274-$V274-$AB274-$AH274-$AN274-$AZ274-$BF274-$E274-$K274-$Q274-$W274-$AC274-$AI274-$AO274&gt;AR274,AR274-AT274+AW274,Debt!$C$5-$D274-$J274-$P274-$V274-$AB274-$AH274-$AN274-$AT274-$AZ274-$BF274-$E274-$K274-$Q274-$W274-$AC274-$AI274-$AO274),0),IF(Debt!$B$5-$D274-$J274-$P274-$V274-$AB274-$AH274-$AN274-$AT274-$AZ274-$BF274-$E274-$K274-$Q274-$W274-$AC274-$AI274-$AO274&gt;AR274,AR274-AT274+AW274,Debt!$B$5-$D274-$J274-$P274-$V274-$AB274-$AH274-$AN274-$AT274-$AZ274-$BF274-$E274-$K274-$Q274-$W274-$AC274-$AI274-$AO274)))</f>
        <v>0</v>
      </c>
      <c r="AV274" s="76">
        <f t="shared" si="213"/>
        <v>0</v>
      </c>
      <c r="AW274" s="150">
        <f>IF(OR(AR274=0,AT$4=0),0,AR274*VLOOKUP(8,Debt!$A$7:$L$17,3,0)/12)</f>
        <v>0</v>
      </c>
      <c r="AX274" s="149">
        <f t="shared" si="214"/>
        <v>0</v>
      </c>
      <c r="AY274" s="122">
        <f t="shared" si="215"/>
        <v>0</v>
      </c>
      <c r="AZ274" s="122">
        <f t="shared" si="188"/>
        <v>0</v>
      </c>
      <c r="BA274" s="122">
        <f>IF(AX274=0,0,IF(OR(EOMONTH($A274,0)&lt;Debt!$A$5,Debt!$A$5=""),IF(Debt!$A$6=TRUE,IF(Debt!$C$5-$D274-$J274-$P274-$V274-$AB274-$AH274-$AN274-$AT274-$BF274-$E274-$K274-$Q274-$W274-$AC274-$AI274-$AO274-$AU274&gt;AX274,AX274-AZ274+BC274,Debt!$C$5-$D274-$J274-$P274-$V274-$AB274-$AH274-$AN274-$AT274-$AZ274-$BF274-$E274-$K274-$Q274-$W274-$AC274-$AI274-$AO274-$AU274),0),IF(Debt!$B$5-$D274-$J274-$P274-$V274-$AB274-$AH274-$AN274-$AT274-$AZ274-$BF274-$E274-$K274-$Q274-$W274-$AC274-$AI274-$AO274-$AU274&gt;AX274,AX274-AZ274+BC274,Debt!$B$5-$D274-$J274-$P274-$V274-$AB274-$AH274-$AN274-$AT274-$AZ274-$BF274-$E274-$K274-$Q274-$W274-$AC274-$AI274-$AO274-$AU274)))</f>
        <v>0</v>
      </c>
      <c r="BB274" s="76">
        <f t="shared" si="216"/>
        <v>0</v>
      </c>
      <c r="BC274" s="150">
        <f>IF(OR(AX274=0,AZ$4=0),0,AX274*VLOOKUP(9,Debt!$A$7:$L$17,3,0)/12)</f>
        <v>0</v>
      </c>
      <c r="BD274" s="149">
        <f t="shared" si="217"/>
        <v>0</v>
      </c>
      <c r="BE274" s="122">
        <f t="shared" si="218"/>
        <v>0</v>
      </c>
      <c r="BF274" s="122">
        <f t="shared" si="189"/>
        <v>0</v>
      </c>
      <c r="BG274" s="122">
        <f>IF(BD274=0,0,IF(OR(EOMONTH($A274,0)&lt;Debt!$A$5,Debt!$A$5=""),IF(Debt!$A$6=TRUE,IF(Debt!$C$5-$D274-$J274-$P274-$V274-$AB274-$AH274-$AN274-$AT274-$AZ274-$E274-$K274-$Q274-$W274-$AC274-$AI274-$AO274-$AU274-$BA274&gt;BD274,BD274-BF274+BI274,Debt!$C$5-$D274-$J274-$P274-$V274-$AB274-$AH274-$AN274-$AT274-$AZ274-$BF274-$E274-$K274-$Q274-$W274-$AC274-$AI274-$AO274-$AU274-$BA274),0),IF(Debt!$B$5-$D274-$J274-$P274-$V274-$AB274-$AH274-$AN274-$AT274-$AZ274-$BF274-$E274-$K274-$Q274-$W274-$AC274-$AI274-$AO274-$AU274-$BA274&gt;BD274,BD274-BF274+BI274,Debt!$B$5-$D274-$J274-$P274-$V274-$AB274-$AH274-$AN274-$AT274-$AZ274-$BF274-$E274-$K274-$Q274-$W274-$AC274-$AI274-$AO274-$AU274-$BA274)))</f>
        <v>0</v>
      </c>
      <c r="BH274" s="76">
        <f t="shared" si="219"/>
        <v>0</v>
      </c>
      <c r="BI274" s="150">
        <f>IF(OR(BD274=0,BF$4=0),0,BD274*VLOOKUP(10,Debt!$A$7:$L$17,3,0)/12)</f>
        <v>0</v>
      </c>
      <c r="BJ274" s="133">
        <f t="shared" ca="1" si="220"/>
        <v>0</v>
      </c>
      <c r="BK274" s="133">
        <f t="shared" ca="1" si="221"/>
        <v>0</v>
      </c>
      <c r="BL274" s="133">
        <f t="shared" ca="1" si="222"/>
        <v>0</v>
      </c>
      <c r="BM274" s="157">
        <f t="shared" ca="1" si="223"/>
        <v>0</v>
      </c>
    </row>
    <row r="275" spans="1:65" customFormat="1" thickBot="1" x14ac:dyDescent="0.25">
      <c r="A275" s="160">
        <f t="shared" ca="1" si="224"/>
        <v>53114</v>
      </c>
      <c r="B275" s="149">
        <f t="shared" ca="1" si="190"/>
        <v>0</v>
      </c>
      <c r="C275" s="122">
        <f t="shared" ca="1" si="191"/>
        <v>0</v>
      </c>
      <c r="D275" s="122">
        <f t="shared" ca="1" si="180"/>
        <v>0</v>
      </c>
      <c r="E275" s="122">
        <f ca="1">IF(B275=0,0,IF(OR(EOMONTH($A275,0)&lt;Debt!$A$5,Debt!$A$5=""),IF(Debt!$A$6=TRUE,IF(Debt!$C$5-$J275-$P275-$V275-$AB275-$AH275-$AN275-$AT275-$AZ275-$BF275&gt;B275,B275-D275+G275,Debt!$C$5-$D275-$J275-$P275-$V275-$AB275-$AH275-$AN275-$AT275-$AZ275-$BF275),0),IF(Debt!$B$5-$D275-$J275-$P275-$V275-$AB275-$AH275-$AN275-$AT275-$AZ275-$BF275&gt;B275,B275-D275+G275,Debt!$B$5-$D275-$J275-$P275-$V275-$AB275-$AH275-$AN275-$AT275-$AZ275-$BF275)))</f>
        <v>0</v>
      </c>
      <c r="F275" s="76">
        <f t="shared" ca="1" si="192"/>
        <v>0</v>
      </c>
      <c r="G275" s="150">
        <f ca="1">IF(OR(B275=0,D$4=0),0,B275*VLOOKUP(1,Debt!$A$7:$L$17,3,0)/12)</f>
        <v>0</v>
      </c>
      <c r="H275" s="149">
        <f t="shared" ca="1" si="193"/>
        <v>0</v>
      </c>
      <c r="I275" s="122">
        <f t="shared" ca="1" si="194"/>
        <v>0</v>
      </c>
      <c r="J275" s="122">
        <f t="shared" ca="1" si="181"/>
        <v>0</v>
      </c>
      <c r="K275" s="122">
        <f ca="1">IF(H275=0,0,IF(OR(EOMONTH($A275,0)&lt;Debt!$A$5,Debt!$A$5=""),IF(Debt!$A$6=TRUE,IF(Debt!C$5-$D275-$P275-$V275-$AB275-$AH275-$AN275-$AT275-$AZ275-$BF275&gt;H275,H275-J275+M275,Debt!$C$5-$D275-$J275-$P275-$V275-$AB275-$AH275-$AN275-$AT275-$AZ275-$BF275-$E275),0),IF(Debt!$B$5-$D275-$J275-$P275-$V275-$AB275-$AH275-$AN275-$AT275-$AZ275-$BF275-$E275&gt;H275,H275-J275+M275,Debt!$B$5-$D275-$J275-$P275-$V275-$AB275-$AH275-$AN275-$AT275-$AZ275-$BF275-$E275)))</f>
        <v>0</v>
      </c>
      <c r="L275" s="76">
        <f t="shared" ca="1" si="195"/>
        <v>0</v>
      </c>
      <c r="M275" s="150">
        <f ca="1">IF(OR(H275=0,J$4=0),0,H275*VLOOKUP(2,Debt!$A$7:$L$17,3,0)/12)</f>
        <v>0</v>
      </c>
      <c r="N275" s="149">
        <f t="shared" ca="1" si="196"/>
        <v>0</v>
      </c>
      <c r="O275" s="122">
        <f t="shared" ca="1" si="197"/>
        <v>0</v>
      </c>
      <c r="P275" s="122">
        <f t="shared" ca="1" si="182"/>
        <v>0</v>
      </c>
      <c r="Q275" s="122">
        <f ca="1">IF(N275=0,0,IF(OR(EOMONTH($A275,0)&lt;Debt!$A$5,Debt!$A$5=""),IF(Debt!$A$6=TRUE,IF(Debt!$C$5-$D275-$J275-$V275-$AB275-$AH275-$AN275-$AT275-$AZ275-$BF275-$E275-$K275&gt;N275,N275-P275+S275,Debt!$C$5-$D275-$J275-$P275-$V275-$AB275-$AH275-$AN275-$AT275-$AZ275-$BF275-$E275-$K275),0),IF(Debt!$B$5-$D275-$J275-$P275-$V275-$AB275-$AH275-$AN275-$AT275-$AZ275-$BF275-$E275-$K275&gt;N275,N275-P275+S275,Debt!$B$5-$D275-$J275-$P275-$V275-$AB275-$AH275-$AN275-$AT275-$AZ275-$BF275-$E275-$K275)))</f>
        <v>0</v>
      </c>
      <c r="R275" s="76">
        <f t="shared" ca="1" si="198"/>
        <v>0</v>
      </c>
      <c r="S275" s="150">
        <f ca="1">IF(OR(N275=0,P$4=0),0,N275*VLOOKUP(3,Debt!$A$7:$L$17,3,0)/12)</f>
        <v>0</v>
      </c>
      <c r="T275" s="149">
        <f t="shared" ca="1" si="199"/>
        <v>0</v>
      </c>
      <c r="U275" s="122">
        <f t="shared" ca="1" si="200"/>
        <v>0</v>
      </c>
      <c r="V275" s="122">
        <f t="shared" ca="1" si="183"/>
        <v>0</v>
      </c>
      <c r="W275" s="122">
        <f ca="1">IF(T275=0,0,IF(OR(EOMONTH($A275,0)&lt;Debt!$A$5,Debt!$A$5=""),IF(Debt!$A$6=TRUE,IF(Debt!$C$5-$D275-$J275-$P275-$AB275-$AH275-$AN275-$AT275-$AZ275-$BF275-$E275-$K275-$Q275&gt;T275,T275-V275+Y275,Debt!$C$5-$D275-$J275-$P275-$V275-$AB275-$AH275-$AN275-$AT275-$AZ275-$BF275-$E275-$K275-$Q275),0),IF(Debt!$B$5-$D275-$J275-$P275-$V275-$AB275-$AH275-$AN275-$AT275-$AZ275-$BF275-$E275-$K275-$Q275&gt;T275,T275-V275+Y275,Debt!$B$5-$D275-$J275-$P275-$V275-$AB275-$AH275-$AN275-$AT275-$AZ275-$BF275-$E275-$K275-$Q275)))</f>
        <v>0</v>
      </c>
      <c r="X275" s="76">
        <f t="shared" ca="1" si="201"/>
        <v>0</v>
      </c>
      <c r="Y275" s="150">
        <f ca="1">IF(OR(T275=0,V$4=0),0,T275*VLOOKUP(4,Debt!$A$7:$L$17,3,0)/12)</f>
        <v>0</v>
      </c>
      <c r="Z275" s="149">
        <f t="shared" ca="1" si="202"/>
        <v>0</v>
      </c>
      <c r="AA275" s="122">
        <f t="shared" ca="1" si="203"/>
        <v>0</v>
      </c>
      <c r="AB275" s="122">
        <f t="shared" ca="1" si="184"/>
        <v>0</v>
      </c>
      <c r="AC275" s="122">
        <f ca="1">IF(Z275=0,0,IF(OR(EOMONTH($A275,0)&lt;Debt!$A$5,Debt!$A$5=""),IF(Debt!$A$6=TRUE,IF(Debt!$C$5-$D275-$J275-$P275-$V275-$AH275-$AN275-$AT275-$AZ275-$BF275-$E275-$K275-$Q275-$W275&gt;Z275,Z275-AB275+AE275,Debt!$C$5-$D275-$J275-$P275-$V275-$AB275-$AH275-$AN275-$AT275-$AZ275-$BF275-$E275-$K275-$Q275-$W275),0),IF(Debt!$B$5-$D275-$J275-$P275-$V275-$AB275-$AH275-$AN275-$AT275-$AZ275-$BF275-$E275-$K275-$Q275-$W275&gt;Z275,Z275-AB275+AE275,Debt!$B$5-$D275-$J275-$P275-$V275-$AB275-$AH275-$AN275-$AT275-$AZ275-$BF275-$E275-$K275-$Q275-$W275)))</f>
        <v>0</v>
      </c>
      <c r="AD275" s="76">
        <f t="shared" ca="1" si="204"/>
        <v>0</v>
      </c>
      <c r="AE275" s="150">
        <f ca="1">IF(OR(Z275=0,AB$4=0),0,Z275*VLOOKUP(5,Debt!$A$7:$L$17,3,0)/12)</f>
        <v>0</v>
      </c>
      <c r="AF275" s="149">
        <f t="shared" si="205"/>
        <v>0</v>
      </c>
      <c r="AG275" s="122">
        <f t="shared" si="206"/>
        <v>0</v>
      </c>
      <c r="AH275" s="122">
        <f t="shared" si="185"/>
        <v>0</v>
      </c>
      <c r="AI275" s="122">
        <f>IF(AF275=0,0,IF(OR(EOMONTH($A275,0)&lt;Debt!$A$5,Debt!$A$5=""),IF(Debt!$A$6=TRUE,IF(Debt!$C$5-$D275-$J275-$P275-$V275-$AB275-$AN275-$AT275-$AZ275-$BF275-$E275-$K275-$Q275-$W275-$AC275&gt;AF275,AF275-AH275+AK275,Debt!$C$5-$D275-$J275-$P275-$V275-$AB275-$AH275-$AN275-$AT275-$AZ275-$BF275-$E275-$K275-$Q275-$W275-$AC275),0),IF(Debt!$B$5-$D275-$J275-$P275-$V275-$AB275-$AH275-$AN275-$AT275-$AZ275-$BF275-$E275-$K275-$Q275-$W275-$AC275&gt;AF275,AF275-AH275+AK275,Debt!$B$5-$D275-$J275-$P275-$V275-$AB275-$AH275-$AN275-$AT275-$AZ275-$BF275-$E275-$K275-$Q275-$W275-$AC275)))</f>
        <v>0</v>
      </c>
      <c r="AJ275" s="76">
        <f t="shared" si="207"/>
        <v>0</v>
      </c>
      <c r="AK275" s="150">
        <f>IF(OR(AF275=0,AH$4=0),0,AF275*VLOOKUP(6,Debt!$A$7:$L$17,3,0)/12)</f>
        <v>0</v>
      </c>
      <c r="AL275" s="149">
        <f t="shared" si="208"/>
        <v>0</v>
      </c>
      <c r="AM275" s="122">
        <f t="shared" si="209"/>
        <v>0</v>
      </c>
      <c r="AN275" s="122">
        <f t="shared" si="186"/>
        <v>0</v>
      </c>
      <c r="AO275" s="122">
        <f>IF(AL275=0,0,IF(OR(EOMONTH($A275,0)&lt;Debt!$A$5,Debt!$A$5=""),IF(Debt!$A$6=TRUE,IF(Debt!$C$5-$D275-$J275-$P275-$V275-$AB275-$AH275-$AT275-$AZ275-$BF275-$E275-$K275-$Q275-$W275-$AC275-$AI275&gt;AL275,AL275-AN275+AQ275,Debt!$C$5-$D275-$J275-$P275-$V275-$AB275-$AH275-$AN275-$AT275-$AZ275-$BF275-$E275-$K275-$Q275-$W275-$AC275-$AI275),0),IF(Debt!$B$5-$D275-$J275-$P275-$V275-$AB275-$AH275-$AN275-$AT275-$AZ275-$BF275-$E275-$K275-$Q275-$W275-$AC275-$AI275&gt;AL275,AL275-AN275+AQ275,Debt!$B$5-$D275-$J275-$P275-$V275-$AB275-$AH275-$AN275-$AT275-$AZ275-$BF275-$E275-$K275-$Q275-$W275-$AC275-$AI275)))</f>
        <v>0</v>
      </c>
      <c r="AP275" s="76">
        <f t="shared" si="210"/>
        <v>0</v>
      </c>
      <c r="AQ275" s="150">
        <f>IF(OR(AL275=0,AN$4=0),0,AL275*VLOOKUP(7,Debt!$A$7:$L$17,3,0)/12)</f>
        <v>0</v>
      </c>
      <c r="AR275" s="149">
        <f t="shared" si="211"/>
        <v>0</v>
      </c>
      <c r="AS275" s="122">
        <f t="shared" si="212"/>
        <v>0</v>
      </c>
      <c r="AT275" s="122">
        <f t="shared" si="187"/>
        <v>0</v>
      </c>
      <c r="AU275" s="122">
        <f>IF(AR275=0,0,IF(OR(EOMONTH($A275,0)&lt;Debt!$A$5,Debt!$A$5=""),IF(Debt!$A$6=TRUE,IF(Debt!$C$5-$D275-$J275-$P275-$V275-$AB275-$AH275-$AN275-$AZ275-$BF275-$E275-$K275-$Q275-$W275-$AC275-$AI275-$AO275&gt;AR275,AR275-AT275+AW275,Debt!$C$5-$D275-$J275-$P275-$V275-$AB275-$AH275-$AN275-$AT275-$AZ275-$BF275-$E275-$K275-$Q275-$W275-$AC275-$AI275-$AO275),0),IF(Debt!$B$5-$D275-$J275-$P275-$V275-$AB275-$AH275-$AN275-$AT275-$AZ275-$BF275-$E275-$K275-$Q275-$W275-$AC275-$AI275-$AO275&gt;AR275,AR275-AT275+AW275,Debt!$B$5-$D275-$J275-$P275-$V275-$AB275-$AH275-$AN275-$AT275-$AZ275-$BF275-$E275-$K275-$Q275-$W275-$AC275-$AI275-$AO275)))</f>
        <v>0</v>
      </c>
      <c r="AV275" s="76">
        <f t="shared" si="213"/>
        <v>0</v>
      </c>
      <c r="AW275" s="150">
        <f>IF(OR(AR275=0,AT$4=0),0,AR275*VLOOKUP(8,Debt!$A$7:$L$17,3,0)/12)</f>
        <v>0</v>
      </c>
      <c r="AX275" s="149">
        <f t="shared" si="214"/>
        <v>0</v>
      </c>
      <c r="AY275" s="122">
        <f t="shared" si="215"/>
        <v>0</v>
      </c>
      <c r="AZ275" s="122">
        <f t="shared" si="188"/>
        <v>0</v>
      </c>
      <c r="BA275" s="122">
        <f>IF(AX275=0,0,IF(OR(EOMONTH($A275,0)&lt;Debt!$A$5,Debt!$A$5=""),IF(Debt!$A$6=TRUE,IF(Debt!$C$5-$D275-$J275-$P275-$V275-$AB275-$AH275-$AN275-$AT275-$BF275-$E275-$K275-$Q275-$W275-$AC275-$AI275-$AO275-$AU275&gt;AX275,AX275-AZ275+BC275,Debt!$C$5-$D275-$J275-$P275-$V275-$AB275-$AH275-$AN275-$AT275-$AZ275-$BF275-$E275-$K275-$Q275-$W275-$AC275-$AI275-$AO275-$AU275),0),IF(Debt!$B$5-$D275-$J275-$P275-$V275-$AB275-$AH275-$AN275-$AT275-$AZ275-$BF275-$E275-$K275-$Q275-$W275-$AC275-$AI275-$AO275-$AU275&gt;AX275,AX275-AZ275+BC275,Debt!$B$5-$D275-$J275-$P275-$V275-$AB275-$AH275-$AN275-$AT275-$AZ275-$BF275-$E275-$K275-$Q275-$W275-$AC275-$AI275-$AO275-$AU275)))</f>
        <v>0</v>
      </c>
      <c r="BB275" s="76">
        <f t="shared" si="216"/>
        <v>0</v>
      </c>
      <c r="BC275" s="150">
        <f>IF(OR(AX275=0,AZ$4=0),0,AX275*VLOOKUP(9,Debt!$A$7:$L$17,3,0)/12)</f>
        <v>0</v>
      </c>
      <c r="BD275" s="149">
        <f t="shared" si="217"/>
        <v>0</v>
      </c>
      <c r="BE275" s="122">
        <f t="shared" si="218"/>
        <v>0</v>
      </c>
      <c r="BF275" s="122">
        <f t="shared" si="189"/>
        <v>0</v>
      </c>
      <c r="BG275" s="122">
        <f>IF(BD275=0,0,IF(OR(EOMONTH($A275,0)&lt;Debt!$A$5,Debt!$A$5=""),IF(Debt!$A$6=TRUE,IF(Debt!$C$5-$D275-$J275-$P275-$V275-$AB275-$AH275-$AN275-$AT275-$AZ275-$E275-$K275-$Q275-$W275-$AC275-$AI275-$AO275-$AU275-$BA275&gt;BD275,BD275-BF275+BI275,Debt!$C$5-$D275-$J275-$P275-$V275-$AB275-$AH275-$AN275-$AT275-$AZ275-$BF275-$E275-$K275-$Q275-$W275-$AC275-$AI275-$AO275-$AU275-$BA275),0),IF(Debt!$B$5-$D275-$J275-$P275-$V275-$AB275-$AH275-$AN275-$AT275-$AZ275-$BF275-$E275-$K275-$Q275-$W275-$AC275-$AI275-$AO275-$AU275-$BA275&gt;BD275,BD275-BF275+BI275,Debt!$B$5-$D275-$J275-$P275-$V275-$AB275-$AH275-$AN275-$AT275-$AZ275-$BF275-$E275-$K275-$Q275-$W275-$AC275-$AI275-$AO275-$AU275-$BA275)))</f>
        <v>0</v>
      </c>
      <c r="BH275" s="76">
        <f t="shared" si="219"/>
        <v>0</v>
      </c>
      <c r="BI275" s="150">
        <f>IF(OR(BD275=0,BF$4=0),0,BD275*VLOOKUP(10,Debt!$A$7:$L$17,3,0)/12)</f>
        <v>0</v>
      </c>
      <c r="BJ275" s="133">
        <f t="shared" ca="1" si="220"/>
        <v>0</v>
      </c>
      <c r="BK275" s="133">
        <f t="shared" ca="1" si="221"/>
        <v>0</v>
      </c>
      <c r="BL275" s="133">
        <f t="shared" ca="1" si="222"/>
        <v>0</v>
      </c>
      <c r="BM275" s="157">
        <f t="shared" ca="1" si="223"/>
        <v>0</v>
      </c>
    </row>
    <row r="276" spans="1:65" customFormat="1" thickBot="1" x14ac:dyDescent="0.25">
      <c r="A276" s="160">
        <f t="shared" ca="1" si="224"/>
        <v>53144</v>
      </c>
      <c r="B276" s="149">
        <f t="shared" ca="1" si="190"/>
        <v>0</v>
      </c>
      <c r="C276" s="122">
        <f t="shared" ca="1" si="191"/>
        <v>0</v>
      </c>
      <c r="D276" s="122">
        <f t="shared" ca="1" si="180"/>
        <v>0</v>
      </c>
      <c r="E276" s="122">
        <f ca="1">IF(B276=0,0,IF(OR(EOMONTH($A276,0)&lt;Debt!$A$5,Debt!$A$5=""),IF(Debt!$A$6=TRUE,IF(Debt!$C$5-$J276-$P276-$V276-$AB276-$AH276-$AN276-$AT276-$AZ276-$BF276&gt;B276,B276-D276+G276,Debt!$C$5-$D276-$J276-$P276-$V276-$AB276-$AH276-$AN276-$AT276-$AZ276-$BF276),0),IF(Debt!$B$5-$D276-$J276-$P276-$V276-$AB276-$AH276-$AN276-$AT276-$AZ276-$BF276&gt;B276,B276-D276+G276,Debt!$B$5-$D276-$J276-$P276-$V276-$AB276-$AH276-$AN276-$AT276-$AZ276-$BF276)))</f>
        <v>0</v>
      </c>
      <c r="F276" s="76">
        <f t="shared" ca="1" si="192"/>
        <v>0</v>
      </c>
      <c r="G276" s="150">
        <f ca="1">IF(OR(B276=0,D$4=0),0,B276*VLOOKUP(1,Debt!$A$7:$L$17,3,0)/12)</f>
        <v>0</v>
      </c>
      <c r="H276" s="149">
        <f t="shared" ca="1" si="193"/>
        <v>0</v>
      </c>
      <c r="I276" s="122">
        <f t="shared" ca="1" si="194"/>
        <v>0</v>
      </c>
      <c r="J276" s="122">
        <f t="shared" ca="1" si="181"/>
        <v>0</v>
      </c>
      <c r="K276" s="122">
        <f ca="1">IF(H276=0,0,IF(OR(EOMONTH($A276,0)&lt;Debt!$A$5,Debt!$A$5=""),IF(Debt!$A$6=TRUE,IF(Debt!C$5-$D276-$P276-$V276-$AB276-$AH276-$AN276-$AT276-$AZ276-$BF276&gt;H276,H276-J276+M276,Debt!$C$5-$D276-$J276-$P276-$V276-$AB276-$AH276-$AN276-$AT276-$AZ276-$BF276-$E276),0),IF(Debt!$B$5-$D276-$J276-$P276-$V276-$AB276-$AH276-$AN276-$AT276-$AZ276-$BF276-$E276&gt;H276,H276-J276+M276,Debt!$B$5-$D276-$J276-$P276-$V276-$AB276-$AH276-$AN276-$AT276-$AZ276-$BF276-$E276)))</f>
        <v>0</v>
      </c>
      <c r="L276" s="76">
        <f t="shared" ca="1" si="195"/>
        <v>0</v>
      </c>
      <c r="M276" s="150">
        <f ca="1">IF(OR(H276=0,J$4=0),0,H276*VLOOKUP(2,Debt!$A$7:$L$17,3,0)/12)</f>
        <v>0</v>
      </c>
      <c r="N276" s="149">
        <f t="shared" ca="1" si="196"/>
        <v>0</v>
      </c>
      <c r="O276" s="122">
        <f t="shared" ca="1" si="197"/>
        <v>0</v>
      </c>
      <c r="P276" s="122">
        <f t="shared" ca="1" si="182"/>
        <v>0</v>
      </c>
      <c r="Q276" s="122">
        <f ca="1">IF(N276=0,0,IF(OR(EOMONTH($A276,0)&lt;Debt!$A$5,Debt!$A$5=""),IF(Debt!$A$6=TRUE,IF(Debt!$C$5-$D276-$J276-$V276-$AB276-$AH276-$AN276-$AT276-$AZ276-$BF276-$E276-$K276&gt;N276,N276-P276+S276,Debt!$C$5-$D276-$J276-$P276-$V276-$AB276-$AH276-$AN276-$AT276-$AZ276-$BF276-$E276-$K276),0),IF(Debt!$B$5-$D276-$J276-$P276-$V276-$AB276-$AH276-$AN276-$AT276-$AZ276-$BF276-$E276-$K276&gt;N276,N276-P276+S276,Debt!$B$5-$D276-$J276-$P276-$V276-$AB276-$AH276-$AN276-$AT276-$AZ276-$BF276-$E276-$K276)))</f>
        <v>0</v>
      </c>
      <c r="R276" s="76">
        <f t="shared" ca="1" si="198"/>
        <v>0</v>
      </c>
      <c r="S276" s="150">
        <f ca="1">IF(OR(N276=0,P$4=0),0,N276*VLOOKUP(3,Debt!$A$7:$L$17,3,0)/12)</f>
        <v>0</v>
      </c>
      <c r="T276" s="149">
        <f t="shared" ca="1" si="199"/>
        <v>0</v>
      </c>
      <c r="U276" s="122">
        <f t="shared" ca="1" si="200"/>
        <v>0</v>
      </c>
      <c r="V276" s="122">
        <f t="shared" ca="1" si="183"/>
        <v>0</v>
      </c>
      <c r="W276" s="122">
        <f ca="1">IF(T276=0,0,IF(OR(EOMONTH($A276,0)&lt;Debt!$A$5,Debt!$A$5=""),IF(Debt!$A$6=TRUE,IF(Debt!$C$5-$D276-$J276-$P276-$AB276-$AH276-$AN276-$AT276-$AZ276-$BF276-$E276-$K276-$Q276&gt;T276,T276-V276+Y276,Debt!$C$5-$D276-$J276-$P276-$V276-$AB276-$AH276-$AN276-$AT276-$AZ276-$BF276-$E276-$K276-$Q276),0),IF(Debt!$B$5-$D276-$J276-$P276-$V276-$AB276-$AH276-$AN276-$AT276-$AZ276-$BF276-$E276-$K276-$Q276&gt;T276,T276-V276+Y276,Debt!$B$5-$D276-$J276-$P276-$V276-$AB276-$AH276-$AN276-$AT276-$AZ276-$BF276-$E276-$K276-$Q276)))</f>
        <v>0</v>
      </c>
      <c r="X276" s="76">
        <f t="shared" ca="1" si="201"/>
        <v>0</v>
      </c>
      <c r="Y276" s="150">
        <f ca="1">IF(OR(T276=0,V$4=0),0,T276*VLOOKUP(4,Debt!$A$7:$L$17,3,0)/12)</f>
        <v>0</v>
      </c>
      <c r="Z276" s="149">
        <f t="shared" ca="1" si="202"/>
        <v>0</v>
      </c>
      <c r="AA276" s="122">
        <f t="shared" ca="1" si="203"/>
        <v>0</v>
      </c>
      <c r="AB276" s="122">
        <f t="shared" ca="1" si="184"/>
        <v>0</v>
      </c>
      <c r="AC276" s="122">
        <f ca="1">IF(Z276=0,0,IF(OR(EOMONTH($A276,0)&lt;Debt!$A$5,Debt!$A$5=""),IF(Debt!$A$6=TRUE,IF(Debt!$C$5-$D276-$J276-$P276-$V276-$AH276-$AN276-$AT276-$AZ276-$BF276-$E276-$K276-$Q276-$W276&gt;Z276,Z276-AB276+AE276,Debt!$C$5-$D276-$J276-$P276-$V276-$AB276-$AH276-$AN276-$AT276-$AZ276-$BF276-$E276-$K276-$Q276-$W276),0),IF(Debt!$B$5-$D276-$J276-$P276-$V276-$AB276-$AH276-$AN276-$AT276-$AZ276-$BF276-$E276-$K276-$Q276-$W276&gt;Z276,Z276-AB276+AE276,Debt!$B$5-$D276-$J276-$P276-$V276-$AB276-$AH276-$AN276-$AT276-$AZ276-$BF276-$E276-$K276-$Q276-$W276)))</f>
        <v>0</v>
      </c>
      <c r="AD276" s="76">
        <f t="shared" ca="1" si="204"/>
        <v>0</v>
      </c>
      <c r="AE276" s="150">
        <f ca="1">IF(OR(Z276=0,AB$4=0),0,Z276*VLOOKUP(5,Debt!$A$7:$L$17,3,0)/12)</f>
        <v>0</v>
      </c>
      <c r="AF276" s="149">
        <f t="shared" si="205"/>
        <v>0</v>
      </c>
      <c r="AG276" s="122">
        <f t="shared" si="206"/>
        <v>0</v>
      </c>
      <c r="AH276" s="122">
        <f t="shared" si="185"/>
        <v>0</v>
      </c>
      <c r="AI276" s="122">
        <f>IF(AF276=0,0,IF(OR(EOMONTH($A276,0)&lt;Debt!$A$5,Debt!$A$5=""),IF(Debt!$A$6=TRUE,IF(Debt!$C$5-$D276-$J276-$P276-$V276-$AB276-$AN276-$AT276-$AZ276-$BF276-$E276-$K276-$Q276-$W276-$AC276&gt;AF276,AF276-AH276+AK276,Debt!$C$5-$D276-$J276-$P276-$V276-$AB276-$AH276-$AN276-$AT276-$AZ276-$BF276-$E276-$K276-$Q276-$W276-$AC276),0),IF(Debt!$B$5-$D276-$J276-$P276-$V276-$AB276-$AH276-$AN276-$AT276-$AZ276-$BF276-$E276-$K276-$Q276-$W276-$AC276&gt;AF276,AF276-AH276+AK276,Debt!$B$5-$D276-$J276-$P276-$V276-$AB276-$AH276-$AN276-$AT276-$AZ276-$BF276-$E276-$K276-$Q276-$W276-$AC276)))</f>
        <v>0</v>
      </c>
      <c r="AJ276" s="76">
        <f t="shared" si="207"/>
        <v>0</v>
      </c>
      <c r="AK276" s="150">
        <f>IF(OR(AF276=0,AH$4=0),0,AF276*VLOOKUP(6,Debt!$A$7:$L$17,3,0)/12)</f>
        <v>0</v>
      </c>
      <c r="AL276" s="149">
        <f t="shared" si="208"/>
        <v>0</v>
      </c>
      <c r="AM276" s="122">
        <f t="shared" si="209"/>
        <v>0</v>
      </c>
      <c r="AN276" s="122">
        <f t="shared" si="186"/>
        <v>0</v>
      </c>
      <c r="AO276" s="122">
        <f>IF(AL276=0,0,IF(OR(EOMONTH($A276,0)&lt;Debt!$A$5,Debt!$A$5=""),IF(Debt!$A$6=TRUE,IF(Debt!$C$5-$D276-$J276-$P276-$V276-$AB276-$AH276-$AT276-$AZ276-$BF276-$E276-$K276-$Q276-$W276-$AC276-$AI276&gt;AL276,AL276-AN276+AQ276,Debt!$C$5-$D276-$J276-$P276-$V276-$AB276-$AH276-$AN276-$AT276-$AZ276-$BF276-$E276-$K276-$Q276-$W276-$AC276-$AI276),0),IF(Debt!$B$5-$D276-$J276-$P276-$V276-$AB276-$AH276-$AN276-$AT276-$AZ276-$BF276-$E276-$K276-$Q276-$W276-$AC276-$AI276&gt;AL276,AL276-AN276+AQ276,Debt!$B$5-$D276-$J276-$P276-$V276-$AB276-$AH276-$AN276-$AT276-$AZ276-$BF276-$E276-$K276-$Q276-$W276-$AC276-$AI276)))</f>
        <v>0</v>
      </c>
      <c r="AP276" s="76">
        <f t="shared" si="210"/>
        <v>0</v>
      </c>
      <c r="AQ276" s="150">
        <f>IF(OR(AL276=0,AN$4=0),0,AL276*VLOOKUP(7,Debt!$A$7:$L$17,3,0)/12)</f>
        <v>0</v>
      </c>
      <c r="AR276" s="149">
        <f t="shared" si="211"/>
        <v>0</v>
      </c>
      <c r="AS276" s="122">
        <f t="shared" si="212"/>
        <v>0</v>
      </c>
      <c r="AT276" s="122">
        <f t="shared" si="187"/>
        <v>0</v>
      </c>
      <c r="AU276" s="122">
        <f>IF(AR276=0,0,IF(OR(EOMONTH($A276,0)&lt;Debt!$A$5,Debt!$A$5=""),IF(Debt!$A$6=TRUE,IF(Debt!$C$5-$D276-$J276-$P276-$V276-$AB276-$AH276-$AN276-$AZ276-$BF276-$E276-$K276-$Q276-$W276-$AC276-$AI276-$AO276&gt;AR276,AR276-AT276+AW276,Debt!$C$5-$D276-$J276-$P276-$V276-$AB276-$AH276-$AN276-$AT276-$AZ276-$BF276-$E276-$K276-$Q276-$W276-$AC276-$AI276-$AO276),0),IF(Debt!$B$5-$D276-$J276-$P276-$V276-$AB276-$AH276-$AN276-$AT276-$AZ276-$BF276-$E276-$K276-$Q276-$W276-$AC276-$AI276-$AO276&gt;AR276,AR276-AT276+AW276,Debt!$B$5-$D276-$J276-$P276-$V276-$AB276-$AH276-$AN276-$AT276-$AZ276-$BF276-$E276-$K276-$Q276-$W276-$AC276-$AI276-$AO276)))</f>
        <v>0</v>
      </c>
      <c r="AV276" s="76">
        <f t="shared" si="213"/>
        <v>0</v>
      </c>
      <c r="AW276" s="150">
        <f>IF(OR(AR276=0,AT$4=0),0,AR276*VLOOKUP(8,Debt!$A$7:$L$17,3,0)/12)</f>
        <v>0</v>
      </c>
      <c r="AX276" s="149">
        <f t="shared" si="214"/>
        <v>0</v>
      </c>
      <c r="AY276" s="122">
        <f t="shared" si="215"/>
        <v>0</v>
      </c>
      <c r="AZ276" s="122">
        <f t="shared" si="188"/>
        <v>0</v>
      </c>
      <c r="BA276" s="122">
        <f>IF(AX276=0,0,IF(OR(EOMONTH($A276,0)&lt;Debt!$A$5,Debt!$A$5=""),IF(Debt!$A$6=TRUE,IF(Debt!$C$5-$D276-$J276-$P276-$V276-$AB276-$AH276-$AN276-$AT276-$BF276-$E276-$K276-$Q276-$W276-$AC276-$AI276-$AO276-$AU276&gt;AX276,AX276-AZ276+BC276,Debt!$C$5-$D276-$J276-$P276-$V276-$AB276-$AH276-$AN276-$AT276-$AZ276-$BF276-$E276-$K276-$Q276-$W276-$AC276-$AI276-$AO276-$AU276),0),IF(Debt!$B$5-$D276-$J276-$P276-$V276-$AB276-$AH276-$AN276-$AT276-$AZ276-$BF276-$E276-$K276-$Q276-$W276-$AC276-$AI276-$AO276-$AU276&gt;AX276,AX276-AZ276+BC276,Debt!$B$5-$D276-$J276-$P276-$V276-$AB276-$AH276-$AN276-$AT276-$AZ276-$BF276-$E276-$K276-$Q276-$W276-$AC276-$AI276-$AO276-$AU276)))</f>
        <v>0</v>
      </c>
      <c r="BB276" s="76">
        <f t="shared" si="216"/>
        <v>0</v>
      </c>
      <c r="BC276" s="150">
        <f>IF(OR(AX276=0,AZ$4=0),0,AX276*VLOOKUP(9,Debt!$A$7:$L$17,3,0)/12)</f>
        <v>0</v>
      </c>
      <c r="BD276" s="149">
        <f t="shared" si="217"/>
        <v>0</v>
      </c>
      <c r="BE276" s="122">
        <f t="shared" si="218"/>
        <v>0</v>
      </c>
      <c r="BF276" s="122">
        <f t="shared" si="189"/>
        <v>0</v>
      </c>
      <c r="BG276" s="122">
        <f>IF(BD276=0,0,IF(OR(EOMONTH($A276,0)&lt;Debt!$A$5,Debt!$A$5=""),IF(Debt!$A$6=TRUE,IF(Debt!$C$5-$D276-$J276-$P276-$V276-$AB276-$AH276-$AN276-$AT276-$AZ276-$E276-$K276-$Q276-$W276-$AC276-$AI276-$AO276-$AU276-$BA276&gt;BD276,BD276-BF276+BI276,Debt!$C$5-$D276-$J276-$P276-$V276-$AB276-$AH276-$AN276-$AT276-$AZ276-$BF276-$E276-$K276-$Q276-$W276-$AC276-$AI276-$AO276-$AU276-$BA276),0),IF(Debt!$B$5-$D276-$J276-$P276-$V276-$AB276-$AH276-$AN276-$AT276-$AZ276-$BF276-$E276-$K276-$Q276-$W276-$AC276-$AI276-$AO276-$AU276-$BA276&gt;BD276,BD276-BF276+BI276,Debt!$B$5-$D276-$J276-$P276-$V276-$AB276-$AH276-$AN276-$AT276-$AZ276-$BF276-$E276-$K276-$Q276-$W276-$AC276-$AI276-$AO276-$AU276-$BA276)))</f>
        <v>0</v>
      </c>
      <c r="BH276" s="76">
        <f t="shared" si="219"/>
        <v>0</v>
      </c>
      <c r="BI276" s="150">
        <f>IF(OR(BD276=0,BF$4=0),0,BD276*VLOOKUP(10,Debt!$A$7:$L$17,3,0)/12)</f>
        <v>0</v>
      </c>
      <c r="BJ276" s="133">
        <f t="shared" ca="1" si="220"/>
        <v>0</v>
      </c>
      <c r="BK276" s="133">
        <f t="shared" ca="1" si="221"/>
        <v>0</v>
      </c>
      <c r="BL276" s="133">
        <f t="shared" ca="1" si="222"/>
        <v>0</v>
      </c>
      <c r="BM276" s="157">
        <f t="shared" ca="1" si="223"/>
        <v>0</v>
      </c>
    </row>
    <row r="277" spans="1:65" customFormat="1" thickBot="1" x14ac:dyDescent="0.25">
      <c r="A277" s="160">
        <f t="shared" ca="1" si="224"/>
        <v>53175</v>
      </c>
      <c r="B277" s="149">
        <f t="shared" ca="1" si="190"/>
        <v>0</v>
      </c>
      <c r="C277" s="122">
        <f t="shared" ca="1" si="191"/>
        <v>0</v>
      </c>
      <c r="D277" s="122">
        <f t="shared" ca="1" si="180"/>
        <v>0</v>
      </c>
      <c r="E277" s="122">
        <f ca="1">IF(B277=0,0,IF(OR(EOMONTH($A277,0)&lt;Debt!$A$5,Debt!$A$5=""),IF(Debt!$A$6=TRUE,IF(Debt!$C$5-$J277-$P277-$V277-$AB277-$AH277-$AN277-$AT277-$AZ277-$BF277&gt;B277,B277-D277+G277,Debt!$C$5-$D277-$J277-$P277-$V277-$AB277-$AH277-$AN277-$AT277-$AZ277-$BF277),0),IF(Debt!$B$5-$D277-$J277-$P277-$V277-$AB277-$AH277-$AN277-$AT277-$AZ277-$BF277&gt;B277,B277-D277+G277,Debt!$B$5-$D277-$J277-$P277-$V277-$AB277-$AH277-$AN277-$AT277-$AZ277-$BF277)))</f>
        <v>0</v>
      </c>
      <c r="F277" s="76">
        <f t="shared" ca="1" si="192"/>
        <v>0</v>
      </c>
      <c r="G277" s="150">
        <f ca="1">IF(OR(B277=0,D$4=0),0,B277*VLOOKUP(1,Debt!$A$7:$L$17,3,0)/12)</f>
        <v>0</v>
      </c>
      <c r="H277" s="149">
        <f t="shared" ca="1" si="193"/>
        <v>0</v>
      </c>
      <c r="I277" s="122">
        <f t="shared" ca="1" si="194"/>
        <v>0</v>
      </c>
      <c r="J277" s="122">
        <f t="shared" ca="1" si="181"/>
        <v>0</v>
      </c>
      <c r="K277" s="122">
        <f ca="1">IF(H277=0,0,IF(OR(EOMONTH($A277,0)&lt;Debt!$A$5,Debt!$A$5=""),IF(Debt!$A$6=TRUE,IF(Debt!C$5-$D277-$P277-$V277-$AB277-$AH277-$AN277-$AT277-$AZ277-$BF277&gt;H277,H277-J277+M277,Debt!$C$5-$D277-$J277-$P277-$V277-$AB277-$AH277-$AN277-$AT277-$AZ277-$BF277-$E277),0),IF(Debt!$B$5-$D277-$J277-$P277-$V277-$AB277-$AH277-$AN277-$AT277-$AZ277-$BF277-$E277&gt;H277,H277-J277+M277,Debt!$B$5-$D277-$J277-$P277-$V277-$AB277-$AH277-$AN277-$AT277-$AZ277-$BF277-$E277)))</f>
        <v>0</v>
      </c>
      <c r="L277" s="76">
        <f t="shared" ca="1" si="195"/>
        <v>0</v>
      </c>
      <c r="M277" s="150">
        <f ca="1">IF(OR(H277=0,J$4=0),0,H277*VLOOKUP(2,Debt!$A$7:$L$17,3,0)/12)</f>
        <v>0</v>
      </c>
      <c r="N277" s="149">
        <f t="shared" ca="1" si="196"/>
        <v>0</v>
      </c>
      <c r="O277" s="122">
        <f t="shared" ca="1" si="197"/>
        <v>0</v>
      </c>
      <c r="P277" s="122">
        <f t="shared" ca="1" si="182"/>
        <v>0</v>
      </c>
      <c r="Q277" s="122">
        <f ca="1">IF(N277=0,0,IF(OR(EOMONTH($A277,0)&lt;Debt!$A$5,Debt!$A$5=""),IF(Debt!$A$6=TRUE,IF(Debt!$C$5-$D277-$J277-$V277-$AB277-$AH277-$AN277-$AT277-$AZ277-$BF277-$E277-$K277&gt;N277,N277-P277+S277,Debt!$C$5-$D277-$J277-$P277-$V277-$AB277-$AH277-$AN277-$AT277-$AZ277-$BF277-$E277-$K277),0),IF(Debt!$B$5-$D277-$J277-$P277-$V277-$AB277-$AH277-$AN277-$AT277-$AZ277-$BF277-$E277-$K277&gt;N277,N277-P277+S277,Debt!$B$5-$D277-$J277-$P277-$V277-$AB277-$AH277-$AN277-$AT277-$AZ277-$BF277-$E277-$K277)))</f>
        <v>0</v>
      </c>
      <c r="R277" s="76">
        <f t="shared" ca="1" si="198"/>
        <v>0</v>
      </c>
      <c r="S277" s="150">
        <f ca="1">IF(OR(N277=0,P$4=0),0,N277*VLOOKUP(3,Debt!$A$7:$L$17,3,0)/12)</f>
        <v>0</v>
      </c>
      <c r="T277" s="149">
        <f t="shared" ca="1" si="199"/>
        <v>0</v>
      </c>
      <c r="U277" s="122">
        <f t="shared" ca="1" si="200"/>
        <v>0</v>
      </c>
      <c r="V277" s="122">
        <f t="shared" ca="1" si="183"/>
        <v>0</v>
      </c>
      <c r="W277" s="122">
        <f ca="1">IF(T277=0,0,IF(OR(EOMONTH($A277,0)&lt;Debt!$A$5,Debt!$A$5=""),IF(Debt!$A$6=TRUE,IF(Debt!$C$5-$D277-$J277-$P277-$AB277-$AH277-$AN277-$AT277-$AZ277-$BF277-$E277-$K277-$Q277&gt;T277,T277-V277+Y277,Debt!$C$5-$D277-$J277-$P277-$V277-$AB277-$AH277-$AN277-$AT277-$AZ277-$BF277-$E277-$K277-$Q277),0),IF(Debt!$B$5-$D277-$J277-$P277-$V277-$AB277-$AH277-$AN277-$AT277-$AZ277-$BF277-$E277-$K277-$Q277&gt;T277,T277-V277+Y277,Debt!$B$5-$D277-$J277-$P277-$V277-$AB277-$AH277-$AN277-$AT277-$AZ277-$BF277-$E277-$K277-$Q277)))</f>
        <v>0</v>
      </c>
      <c r="X277" s="76">
        <f t="shared" ca="1" si="201"/>
        <v>0</v>
      </c>
      <c r="Y277" s="150">
        <f ca="1">IF(OR(T277=0,V$4=0),0,T277*VLOOKUP(4,Debt!$A$7:$L$17,3,0)/12)</f>
        <v>0</v>
      </c>
      <c r="Z277" s="149">
        <f t="shared" ca="1" si="202"/>
        <v>0</v>
      </c>
      <c r="AA277" s="122">
        <f t="shared" ca="1" si="203"/>
        <v>0</v>
      </c>
      <c r="AB277" s="122">
        <f t="shared" ca="1" si="184"/>
        <v>0</v>
      </c>
      <c r="AC277" s="122">
        <f ca="1">IF(Z277=0,0,IF(OR(EOMONTH($A277,0)&lt;Debt!$A$5,Debt!$A$5=""),IF(Debt!$A$6=TRUE,IF(Debt!$C$5-$D277-$J277-$P277-$V277-$AH277-$AN277-$AT277-$AZ277-$BF277-$E277-$K277-$Q277-$W277&gt;Z277,Z277-AB277+AE277,Debt!$C$5-$D277-$J277-$P277-$V277-$AB277-$AH277-$AN277-$AT277-$AZ277-$BF277-$E277-$K277-$Q277-$W277),0),IF(Debt!$B$5-$D277-$J277-$P277-$V277-$AB277-$AH277-$AN277-$AT277-$AZ277-$BF277-$E277-$K277-$Q277-$W277&gt;Z277,Z277-AB277+AE277,Debt!$B$5-$D277-$J277-$P277-$V277-$AB277-$AH277-$AN277-$AT277-$AZ277-$BF277-$E277-$K277-$Q277-$W277)))</f>
        <v>0</v>
      </c>
      <c r="AD277" s="76">
        <f t="shared" ca="1" si="204"/>
        <v>0</v>
      </c>
      <c r="AE277" s="150">
        <f ca="1">IF(OR(Z277=0,AB$4=0),0,Z277*VLOOKUP(5,Debt!$A$7:$L$17,3,0)/12)</f>
        <v>0</v>
      </c>
      <c r="AF277" s="149">
        <f t="shared" si="205"/>
        <v>0</v>
      </c>
      <c r="AG277" s="122">
        <f t="shared" si="206"/>
        <v>0</v>
      </c>
      <c r="AH277" s="122">
        <f t="shared" si="185"/>
        <v>0</v>
      </c>
      <c r="AI277" s="122">
        <f>IF(AF277=0,0,IF(OR(EOMONTH($A277,0)&lt;Debt!$A$5,Debt!$A$5=""),IF(Debt!$A$6=TRUE,IF(Debt!$C$5-$D277-$J277-$P277-$V277-$AB277-$AN277-$AT277-$AZ277-$BF277-$E277-$K277-$Q277-$W277-$AC277&gt;AF277,AF277-AH277+AK277,Debt!$C$5-$D277-$J277-$P277-$V277-$AB277-$AH277-$AN277-$AT277-$AZ277-$BF277-$E277-$K277-$Q277-$W277-$AC277),0),IF(Debt!$B$5-$D277-$J277-$P277-$V277-$AB277-$AH277-$AN277-$AT277-$AZ277-$BF277-$E277-$K277-$Q277-$W277-$AC277&gt;AF277,AF277-AH277+AK277,Debt!$B$5-$D277-$J277-$P277-$V277-$AB277-$AH277-$AN277-$AT277-$AZ277-$BF277-$E277-$K277-$Q277-$W277-$AC277)))</f>
        <v>0</v>
      </c>
      <c r="AJ277" s="76">
        <f t="shared" si="207"/>
        <v>0</v>
      </c>
      <c r="AK277" s="150">
        <f>IF(OR(AF277=0,AH$4=0),0,AF277*VLOOKUP(6,Debt!$A$7:$L$17,3,0)/12)</f>
        <v>0</v>
      </c>
      <c r="AL277" s="149">
        <f t="shared" si="208"/>
        <v>0</v>
      </c>
      <c r="AM277" s="122">
        <f t="shared" si="209"/>
        <v>0</v>
      </c>
      <c r="AN277" s="122">
        <f t="shared" si="186"/>
        <v>0</v>
      </c>
      <c r="AO277" s="122">
        <f>IF(AL277=0,0,IF(OR(EOMONTH($A277,0)&lt;Debt!$A$5,Debt!$A$5=""),IF(Debt!$A$6=TRUE,IF(Debt!$C$5-$D277-$J277-$P277-$V277-$AB277-$AH277-$AT277-$AZ277-$BF277-$E277-$K277-$Q277-$W277-$AC277-$AI277&gt;AL277,AL277-AN277+AQ277,Debt!$C$5-$D277-$J277-$P277-$V277-$AB277-$AH277-$AN277-$AT277-$AZ277-$BF277-$E277-$K277-$Q277-$W277-$AC277-$AI277),0),IF(Debt!$B$5-$D277-$J277-$P277-$V277-$AB277-$AH277-$AN277-$AT277-$AZ277-$BF277-$E277-$K277-$Q277-$W277-$AC277-$AI277&gt;AL277,AL277-AN277+AQ277,Debt!$B$5-$D277-$J277-$P277-$V277-$AB277-$AH277-$AN277-$AT277-$AZ277-$BF277-$E277-$K277-$Q277-$W277-$AC277-$AI277)))</f>
        <v>0</v>
      </c>
      <c r="AP277" s="76">
        <f t="shared" si="210"/>
        <v>0</v>
      </c>
      <c r="AQ277" s="150">
        <f>IF(OR(AL277=0,AN$4=0),0,AL277*VLOOKUP(7,Debt!$A$7:$L$17,3,0)/12)</f>
        <v>0</v>
      </c>
      <c r="AR277" s="149">
        <f t="shared" si="211"/>
        <v>0</v>
      </c>
      <c r="AS277" s="122">
        <f t="shared" si="212"/>
        <v>0</v>
      </c>
      <c r="AT277" s="122">
        <f t="shared" si="187"/>
        <v>0</v>
      </c>
      <c r="AU277" s="122">
        <f>IF(AR277=0,0,IF(OR(EOMONTH($A277,0)&lt;Debt!$A$5,Debt!$A$5=""),IF(Debt!$A$6=TRUE,IF(Debt!$C$5-$D277-$J277-$P277-$V277-$AB277-$AH277-$AN277-$AZ277-$BF277-$E277-$K277-$Q277-$W277-$AC277-$AI277-$AO277&gt;AR277,AR277-AT277+AW277,Debt!$C$5-$D277-$J277-$P277-$V277-$AB277-$AH277-$AN277-$AT277-$AZ277-$BF277-$E277-$K277-$Q277-$W277-$AC277-$AI277-$AO277),0),IF(Debt!$B$5-$D277-$J277-$P277-$V277-$AB277-$AH277-$AN277-$AT277-$AZ277-$BF277-$E277-$K277-$Q277-$W277-$AC277-$AI277-$AO277&gt;AR277,AR277-AT277+AW277,Debt!$B$5-$D277-$J277-$P277-$V277-$AB277-$AH277-$AN277-$AT277-$AZ277-$BF277-$E277-$K277-$Q277-$W277-$AC277-$AI277-$AO277)))</f>
        <v>0</v>
      </c>
      <c r="AV277" s="76">
        <f t="shared" si="213"/>
        <v>0</v>
      </c>
      <c r="AW277" s="150">
        <f>IF(OR(AR277=0,AT$4=0),0,AR277*VLOOKUP(8,Debt!$A$7:$L$17,3,0)/12)</f>
        <v>0</v>
      </c>
      <c r="AX277" s="149">
        <f t="shared" si="214"/>
        <v>0</v>
      </c>
      <c r="AY277" s="122">
        <f t="shared" si="215"/>
        <v>0</v>
      </c>
      <c r="AZ277" s="122">
        <f t="shared" si="188"/>
        <v>0</v>
      </c>
      <c r="BA277" s="122">
        <f>IF(AX277=0,0,IF(OR(EOMONTH($A277,0)&lt;Debt!$A$5,Debt!$A$5=""),IF(Debt!$A$6=TRUE,IF(Debt!$C$5-$D277-$J277-$P277-$V277-$AB277-$AH277-$AN277-$AT277-$BF277-$E277-$K277-$Q277-$W277-$AC277-$AI277-$AO277-$AU277&gt;AX277,AX277-AZ277+BC277,Debt!$C$5-$D277-$J277-$P277-$V277-$AB277-$AH277-$AN277-$AT277-$AZ277-$BF277-$E277-$K277-$Q277-$W277-$AC277-$AI277-$AO277-$AU277),0),IF(Debt!$B$5-$D277-$J277-$P277-$V277-$AB277-$AH277-$AN277-$AT277-$AZ277-$BF277-$E277-$K277-$Q277-$W277-$AC277-$AI277-$AO277-$AU277&gt;AX277,AX277-AZ277+BC277,Debt!$B$5-$D277-$J277-$P277-$V277-$AB277-$AH277-$AN277-$AT277-$AZ277-$BF277-$E277-$K277-$Q277-$W277-$AC277-$AI277-$AO277-$AU277)))</f>
        <v>0</v>
      </c>
      <c r="BB277" s="76">
        <f t="shared" si="216"/>
        <v>0</v>
      </c>
      <c r="BC277" s="150">
        <f>IF(OR(AX277=0,AZ$4=0),0,AX277*VLOOKUP(9,Debt!$A$7:$L$17,3,0)/12)</f>
        <v>0</v>
      </c>
      <c r="BD277" s="149">
        <f t="shared" si="217"/>
        <v>0</v>
      </c>
      <c r="BE277" s="122">
        <f t="shared" si="218"/>
        <v>0</v>
      </c>
      <c r="BF277" s="122">
        <f t="shared" si="189"/>
        <v>0</v>
      </c>
      <c r="BG277" s="122">
        <f>IF(BD277=0,0,IF(OR(EOMONTH($A277,0)&lt;Debt!$A$5,Debt!$A$5=""),IF(Debt!$A$6=TRUE,IF(Debt!$C$5-$D277-$J277-$P277-$V277-$AB277-$AH277-$AN277-$AT277-$AZ277-$E277-$K277-$Q277-$W277-$AC277-$AI277-$AO277-$AU277-$BA277&gt;BD277,BD277-BF277+BI277,Debt!$C$5-$D277-$J277-$P277-$V277-$AB277-$AH277-$AN277-$AT277-$AZ277-$BF277-$E277-$K277-$Q277-$W277-$AC277-$AI277-$AO277-$AU277-$BA277),0),IF(Debt!$B$5-$D277-$J277-$P277-$V277-$AB277-$AH277-$AN277-$AT277-$AZ277-$BF277-$E277-$K277-$Q277-$W277-$AC277-$AI277-$AO277-$AU277-$BA277&gt;BD277,BD277-BF277+BI277,Debt!$B$5-$D277-$J277-$P277-$V277-$AB277-$AH277-$AN277-$AT277-$AZ277-$BF277-$E277-$K277-$Q277-$W277-$AC277-$AI277-$AO277-$AU277-$BA277)))</f>
        <v>0</v>
      </c>
      <c r="BH277" s="76">
        <f t="shared" si="219"/>
        <v>0</v>
      </c>
      <c r="BI277" s="150">
        <f>IF(OR(BD277=0,BF$4=0),0,BD277*VLOOKUP(10,Debt!$A$7:$L$17,3,0)/12)</f>
        <v>0</v>
      </c>
      <c r="BJ277" s="133">
        <f t="shared" ca="1" si="220"/>
        <v>0</v>
      </c>
      <c r="BK277" s="133">
        <f t="shared" ca="1" si="221"/>
        <v>0</v>
      </c>
      <c r="BL277" s="133">
        <f t="shared" ca="1" si="222"/>
        <v>0</v>
      </c>
      <c r="BM277" s="157">
        <f t="shared" ca="1" si="223"/>
        <v>0</v>
      </c>
    </row>
    <row r="278" spans="1:65" customFormat="1" thickBot="1" x14ac:dyDescent="0.25">
      <c r="A278" s="160">
        <f t="shared" ca="1" si="224"/>
        <v>53206</v>
      </c>
      <c r="B278" s="149">
        <f t="shared" ca="1" si="190"/>
        <v>0</v>
      </c>
      <c r="C278" s="122">
        <f t="shared" ca="1" si="191"/>
        <v>0</v>
      </c>
      <c r="D278" s="122">
        <f t="shared" ca="1" si="180"/>
        <v>0</v>
      </c>
      <c r="E278" s="122">
        <f ca="1">IF(B278=0,0,IF(OR(EOMONTH($A278,0)&lt;Debt!$A$5,Debt!$A$5=""),IF(Debt!$A$6=TRUE,IF(Debt!$C$5-$J278-$P278-$V278-$AB278-$AH278-$AN278-$AT278-$AZ278-$BF278&gt;B278,B278-D278+G278,Debt!$C$5-$D278-$J278-$P278-$V278-$AB278-$AH278-$AN278-$AT278-$AZ278-$BF278),0),IF(Debt!$B$5-$D278-$J278-$P278-$V278-$AB278-$AH278-$AN278-$AT278-$AZ278-$BF278&gt;B278,B278-D278+G278,Debt!$B$5-$D278-$J278-$P278-$V278-$AB278-$AH278-$AN278-$AT278-$AZ278-$BF278)))</f>
        <v>0</v>
      </c>
      <c r="F278" s="76">
        <f t="shared" ca="1" si="192"/>
        <v>0</v>
      </c>
      <c r="G278" s="150">
        <f ca="1">IF(OR(B278=0,D$4=0),0,B278*VLOOKUP(1,Debt!$A$7:$L$17,3,0)/12)</f>
        <v>0</v>
      </c>
      <c r="H278" s="149">
        <f t="shared" ca="1" si="193"/>
        <v>0</v>
      </c>
      <c r="I278" s="122">
        <f t="shared" ca="1" si="194"/>
        <v>0</v>
      </c>
      <c r="J278" s="122">
        <f t="shared" ca="1" si="181"/>
        <v>0</v>
      </c>
      <c r="K278" s="122">
        <f ca="1">IF(H278=0,0,IF(OR(EOMONTH($A278,0)&lt;Debt!$A$5,Debt!$A$5=""),IF(Debt!$A$6=TRUE,IF(Debt!C$5-$D278-$P278-$V278-$AB278-$AH278-$AN278-$AT278-$AZ278-$BF278&gt;H278,H278-J278+M278,Debt!$C$5-$D278-$J278-$P278-$V278-$AB278-$AH278-$AN278-$AT278-$AZ278-$BF278-$E278),0),IF(Debt!$B$5-$D278-$J278-$P278-$V278-$AB278-$AH278-$AN278-$AT278-$AZ278-$BF278-$E278&gt;H278,H278-J278+M278,Debt!$B$5-$D278-$J278-$P278-$V278-$AB278-$AH278-$AN278-$AT278-$AZ278-$BF278-$E278)))</f>
        <v>0</v>
      </c>
      <c r="L278" s="76">
        <f t="shared" ca="1" si="195"/>
        <v>0</v>
      </c>
      <c r="M278" s="150">
        <f ca="1">IF(OR(H278=0,J$4=0),0,H278*VLOOKUP(2,Debt!$A$7:$L$17,3,0)/12)</f>
        <v>0</v>
      </c>
      <c r="N278" s="149">
        <f t="shared" ca="1" si="196"/>
        <v>0</v>
      </c>
      <c r="O278" s="122">
        <f t="shared" ca="1" si="197"/>
        <v>0</v>
      </c>
      <c r="P278" s="122">
        <f t="shared" ca="1" si="182"/>
        <v>0</v>
      </c>
      <c r="Q278" s="122">
        <f ca="1">IF(N278=0,0,IF(OR(EOMONTH($A278,0)&lt;Debt!$A$5,Debt!$A$5=""),IF(Debt!$A$6=TRUE,IF(Debt!$C$5-$D278-$J278-$V278-$AB278-$AH278-$AN278-$AT278-$AZ278-$BF278-$E278-$K278&gt;N278,N278-P278+S278,Debt!$C$5-$D278-$J278-$P278-$V278-$AB278-$AH278-$AN278-$AT278-$AZ278-$BF278-$E278-$K278),0),IF(Debt!$B$5-$D278-$J278-$P278-$V278-$AB278-$AH278-$AN278-$AT278-$AZ278-$BF278-$E278-$K278&gt;N278,N278-P278+S278,Debt!$B$5-$D278-$J278-$P278-$V278-$AB278-$AH278-$AN278-$AT278-$AZ278-$BF278-$E278-$K278)))</f>
        <v>0</v>
      </c>
      <c r="R278" s="76">
        <f t="shared" ca="1" si="198"/>
        <v>0</v>
      </c>
      <c r="S278" s="150">
        <f ca="1">IF(OR(N278=0,P$4=0),0,N278*VLOOKUP(3,Debt!$A$7:$L$17,3,0)/12)</f>
        <v>0</v>
      </c>
      <c r="T278" s="149">
        <f t="shared" ca="1" si="199"/>
        <v>0</v>
      </c>
      <c r="U278" s="122">
        <f t="shared" ca="1" si="200"/>
        <v>0</v>
      </c>
      <c r="V278" s="122">
        <f t="shared" ca="1" si="183"/>
        <v>0</v>
      </c>
      <c r="W278" s="122">
        <f ca="1">IF(T278=0,0,IF(OR(EOMONTH($A278,0)&lt;Debt!$A$5,Debt!$A$5=""),IF(Debt!$A$6=TRUE,IF(Debt!$C$5-$D278-$J278-$P278-$AB278-$AH278-$AN278-$AT278-$AZ278-$BF278-$E278-$K278-$Q278&gt;T278,T278-V278+Y278,Debt!$C$5-$D278-$J278-$P278-$V278-$AB278-$AH278-$AN278-$AT278-$AZ278-$BF278-$E278-$K278-$Q278),0),IF(Debt!$B$5-$D278-$J278-$P278-$V278-$AB278-$AH278-$AN278-$AT278-$AZ278-$BF278-$E278-$K278-$Q278&gt;T278,T278-V278+Y278,Debt!$B$5-$D278-$J278-$P278-$V278-$AB278-$AH278-$AN278-$AT278-$AZ278-$BF278-$E278-$K278-$Q278)))</f>
        <v>0</v>
      </c>
      <c r="X278" s="76">
        <f t="shared" ca="1" si="201"/>
        <v>0</v>
      </c>
      <c r="Y278" s="150">
        <f ca="1">IF(OR(T278=0,V$4=0),0,T278*VLOOKUP(4,Debt!$A$7:$L$17,3,0)/12)</f>
        <v>0</v>
      </c>
      <c r="Z278" s="149">
        <f t="shared" ca="1" si="202"/>
        <v>0</v>
      </c>
      <c r="AA278" s="122">
        <f t="shared" ca="1" si="203"/>
        <v>0</v>
      </c>
      <c r="AB278" s="122">
        <f t="shared" ca="1" si="184"/>
        <v>0</v>
      </c>
      <c r="AC278" s="122">
        <f ca="1">IF(Z278=0,0,IF(OR(EOMONTH($A278,0)&lt;Debt!$A$5,Debt!$A$5=""),IF(Debt!$A$6=TRUE,IF(Debt!$C$5-$D278-$J278-$P278-$V278-$AH278-$AN278-$AT278-$AZ278-$BF278-$E278-$K278-$Q278-$W278&gt;Z278,Z278-AB278+AE278,Debt!$C$5-$D278-$J278-$P278-$V278-$AB278-$AH278-$AN278-$AT278-$AZ278-$BF278-$E278-$K278-$Q278-$W278),0),IF(Debt!$B$5-$D278-$J278-$P278-$V278-$AB278-$AH278-$AN278-$AT278-$AZ278-$BF278-$E278-$K278-$Q278-$W278&gt;Z278,Z278-AB278+AE278,Debt!$B$5-$D278-$J278-$P278-$V278-$AB278-$AH278-$AN278-$AT278-$AZ278-$BF278-$E278-$K278-$Q278-$W278)))</f>
        <v>0</v>
      </c>
      <c r="AD278" s="76">
        <f t="shared" ca="1" si="204"/>
        <v>0</v>
      </c>
      <c r="AE278" s="150">
        <f ca="1">IF(OR(Z278=0,AB$4=0),0,Z278*VLOOKUP(5,Debt!$A$7:$L$17,3,0)/12)</f>
        <v>0</v>
      </c>
      <c r="AF278" s="149">
        <f t="shared" si="205"/>
        <v>0</v>
      </c>
      <c r="AG278" s="122">
        <f t="shared" si="206"/>
        <v>0</v>
      </c>
      <c r="AH278" s="122">
        <f t="shared" si="185"/>
        <v>0</v>
      </c>
      <c r="AI278" s="122">
        <f>IF(AF278=0,0,IF(OR(EOMONTH($A278,0)&lt;Debt!$A$5,Debt!$A$5=""),IF(Debt!$A$6=TRUE,IF(Debt!$C$5-$D278-$J278-$P278-$V278-$AB278-$AN278-$AT278-$AZ278-$BF278-$E278-$K278-$Q278-$W278-$AC278&gt;AF278,AF278-AH278+AK278,Debt!$C$5-$D278-$J278-$P278-$V278-$AB278-$AH278-$AN278-$AT278-$AZ278-$BF278-$E278-$K278-$Q278-$W278-$AC278),0),IF(Debt!$B$5-$D278-$J278-$P278-$V278-$AB278-$AH278-$AN278-$AT278-$AZ278-$BF278-$E278-$K278-$Q278-$W278-$AC278&gt;AF278,AF278-AH278+AK278,Debt!$B$5-$D278-$J278-$P278-$V278-$AB278-$AH278-$AN278-$AT278-$AZ278-$BF278-$E278-$K278-$Q278-$W278-$AC278)))</f>
        <v>0</v>
      </c>
      <c r="AJ278" s="76">
        <f t="shared" si="207"/>
        <v>0</v>
      </c>
      <c r="AK278" s="150">
        <f>IF(OR(AF278=0,AH$4=0),0,AF278*VLOOKUP(6,Debt!$A$7:$L$17,3,0)/12)</f>
        <v>0</v>
      </c>
      <c r="AL278" s="149">
        <f t="shared" si="208"/>
        <v>0</v>
      </c>
      <c r="AM278" s="122">
        <f t="shared" si="209"/>
        <v>0</v>
      </c>
      <c r="AN278" s="122">
        <f t="shared" si="186"/>
        <v>0</v>
      </c>
      <c r="AO278" s="122">
        <f>IF(AL278=0,0,IF(OR(EOMONTH($A278,0)&lt;Debt!$A$5,Debt!$A$5=""),IF(Debt!$A$6=TRUE,IF(Debt!$C$5-$D278-$J278-$P278-$V278-$AB278-$AH278-$AT278-$AZ278-$BF278-$E278-$K278-$Q278-$W278-$AC278-$AI278&gt;AL278,AL278-AN278+AQ278,Debt!$C$5-$D278-$J278-$P278-$V278-$AB278-$AH278-$AN278-$AT278-$AZ278-$BF278-$E278-$K278-$Q278-$W278-$AC278-$AI278),0),IF(Debt!$B$5-$D278-$J278-$P278-$V278-$AB278-$AH278-$AN278-$AT278-$AZ278-$BF278-$E278-$K278-$Q278-$W278-$AC278-$AI278&gt;AL278,AL278-AN278+AQ278,Debt!$B$5-$D278-$J278-$P278-$V278-$AB278-$AH278-$AN278-$AT278-$AZ278-$BF278-$E278-$K278-$Q278-$W278-$AC278-$AI278)))</f>
        <v>0</v>
      </c>
      <c r="AP278" s="76">
        <f t="shared" si="210"/>
        <v>0</v>
      </c>
      <c r="AQ278" s="150">
        <f>IF(OR(AL278=0,AN$4=0),0,AL278*VLOOKUP(7,Debt!$A$7:$L$17,3,0)/12)</f>
        <v>0</v>
      </c>
      <c r="AR278" s="149">
        <f t="shared" si="211"/>
        <v>0</v>
      </c>
      <c r="AS278" s="122">
        <f t="shared" si="212"/>
        <v>0</v>
      </c>
      <c r="AT278" s="122">
        <f t="shared" si="187"/>
        <v>0</v>
      </c>
      <c r="AU278" s="122">
        <f>IF(AR278=0,0,IF(OR(EOMONTH($A278,0)&lt;Debt!$A$5,Debt!$A$5=""),IF(Debt!$A$6=TRUE,IF(Debt!$C$5-$D278-$J278-$P278-$V278-$AB278-$AH278-$AN278-$AZ278-$BF278-$E278-$K278-$Q278-$W278-$AC278-$AI278-$AO278&gt;AR278,AR278-AT278+AW278,Debt!$C$5-$D278-$J278-$P278-$V278-$AB278-$AH278-$AN278-$AT278-$AZ278-$BF278-$E278-$K278-$Q278-$W278-$AC278-$AI278-$AO278),0),IF(Debt!$B$5-$D278-$J278-$P278-$V278-$AB278-$AH278-$AN278-$AT278-$AZ278-$BF278-$E278-$K278-$Q278-$W278-$AC278-$AI278-$AO278&gt;AR278,AR278-AT278+AW278,Debt!$B$5-$D278-$J278-$P278-$V278-$AB278-$AH278-$AN278-$AT278-$AZ278-$BF278-$E278-$K278-$Q278-$W278-$AC278-$AI278-$AO278)))</f>
        <v>0</v>
      </c>
      <c r="AV278" s="76">
        <f t="shared" si="213"/>
        <v>0</v>
      </c>
      <c r="AW278" s="150">
        <f>IF(OR(AR278=0,AT$4=0),0,AR278*VLOOKUP(8,Debt!$A$7:$L$17,3,0)/12)</f>
        <v>0</v>
      </c>
      <c r="AX278" s="149">
        <f t="shared" si="214"/>
        <v>0</v>
      </c>
      <c r="AY278" s="122">
        <f t="shared" si="215"/>
        <v>0</v>
      </c>
      <c r="AZ278" s="122">
        <f t="shared" si="188"/>
        <v>0</v>
      </c>
      <c r="BA278" s="122">
        <f>IF(AX278=0,0,IF(OR(EOMONTH($A278,0)&lt;Debt!$A$5,Debt!$A$5=""),IF(Debt!$A$6=TRUE,IF(Debt!$C$5-$D278-$J278-$P278-$V278-$AB278-$AH278-$AN278-$AT278-$BF278-$E278-$K278-$Q278-$W278-$AC278-$AI278-$AO278-$AU278&gt;AX278,AX278-AZ278+BC278,Debt!$C$5-$D278-$J278-$P278-$V278-$AB278-$AH278-$AN278-$AT278-$AZ278-$BF278-$E278-$K278-$Q278-$W278-$AC278-$AI278-$AO278-$AU278),0),IF(Debt!$B$5-$D278-$J278-$P278-$V278-$AB278-$AH278-$AN278-$AT278-$AZ278-$BF278-$E278-$K278-$Q278-$W278-$AC278-$AI278-$AO278-$AU278&gt;AX278,AX278-AZ278+BC278,Debt!$B$5-$D278-$J278-$P278-$V278-$AB278-$AH278-$AN278-$AT278-$AZ278-$BF278-$E278-$K278-$Q278-$W278-$AC278-$AI278-$AO278-$AU278)))</f>
        <v>0</v>
      </c>
      <c r="BB278" s="76">
        <f t="shared" si="216"/>
        <v>0</v>
      </c>
      <c r="BC278" s="150">
        <f>IF(OR(AX278=0,AZ$4=0),0,AX278*VLOOKUP(9,Debt!$A$7:$L$17,3,0)/12)</f>
        <v>0</v>
      </c>
      <c r="BD278" s="149">
        <f t="shared" si="217"/>
        <v>0</v>
      </c>
      <c r="BE278" s="122">
        <f t="shared" si="218"/>
        <v>0</v>
      </c>
      <c r="BF278" s="122">
        <f t="shared" si="189"/>
        <v>0</v>
      </c>
      <c r="BG278" s="122">
        <f>IF(BD278=0,0,IF(OR(EOMONTH($A278,0)&lt;Debt!$A$5,Debt!$A$5=""),IF(Debt!$A$6=TRUE,IF(Debt!$C$5-$D278-$J278-$P278-$V278-$AB278-$AH278-$AN278-$AT278-$AZ278-$E278-$K278-$Q278-$W278-$AC278-$AI278-$AO278-$AU278-$BA278&gt;BD278,BD278-BF278+BI278,Debt!$C$5-$D278-$J278-$P278-$V278-$AB278-$AH278-$AN278-$AT278-$AZ278-$BF278-$E278-$K278-$Q278-$W278-$AC278-$AI278-$AO278-$AU278-$BA278),0),IF(Debt!$B$5-$D278-$J278-$P278-$V278-$AB278-$AH278-$AN278-$AT278-$AZ278-$BF278-$E278-$K278-$Q278-$W278-$AC278-$AI278-$AO278-$AU278-$BA278&gt;BD278,BD278-BF278+BI278,Debt!$B$5-$D278-$J278-$P278-$V278-$AB278-$AH278-$AN278-$AT278-$AZ278-$BF278-$E278-$K278-$Q278-$W278-$AC278-$AI278-$AO278-$AU278-$BA278)))</f>
        <v>0</v>
      </c>
      <c r="BH278" s="76">
        <f t="shared" si="219"/>
        <v>0</v>
      </c>
      <c r="BI278" s="150">
        <f>IF(OR(BD278=0,BF$4=0),0,BD278*VLOOKUP(10,Debt!$A$7:$L$17,3,0)/12)</f>
        <v>0</v>
      </c>
      <c r="BJ278" s="133">
        <f t="shared" ca="1" si="220"/>
        <v>0</v>
      </c>
      <c r="BK278" s="133">
        <f t="shared" ca="1" si="221"/>
        <v>0</v>
      </c>
      <c r="BL278" s="133">
        <f t="shared" ca="1" si="222"/>
        <v>0</v>
      </c>
      <c r="BM278" s="157">
        <f t="shared" ca="1" si="223"/>
        <v>0</v>
      </c>
    </row>
    <row r="279" spans="1:65" customFormat="1" thickBot="1" x14ac:dyDescent="0.25">
      <c r="A279" s="160">
        <f t="shared" ca="1" si="224"/>
        <v>53236</v>
      </c>
      <c r="B279" s="149">
        <f t="shared" ca="1" si="190"/>
        <v>0</v>
      </c>
      <c r="C279" s="122">
        <f t="shared" ca="1" si="191"/>
        <v>0</v>
      </c>
      <c r="D279" s="122">
        <f t="shared" ca="1" si="180"/>
        <v>0</v>
      </c>
      <c r="E279" s="122">
        <f ca="1">IF(B279=0,0,IF(OR(EOMONTH($A279,0)&lt;Debt!$A$5,Debt!$A$5=""),IF(Debt!$A$6=TRUE,IF(Debt!$C$5-$J279-$P279-$V279-$AB279-$AH279-$AN279-$AT279-$AZ279-$BF279&gt;B279,B279-D279+G279,Debt!$C$5-$D279-$J279-$P279-$V279-$AB279-$AH279-$AN279-$AT279-$AZ279-$BF279),0),IF(Debt!$B$5-$D279-$J279-$P279-$V279-$AB279-$AH279-$AN279-$AT279-$AZ279-$BF279&gt;B279,B279-D279+G279,Debt!$B$5-$D279-$J279-$P279-$V279-$AB279-$AH279-$AN279-$AT279-$AZ279-$BF279)))</f>
        <v>0</v>
      </c>
      <c r="F279" s="76">
        <f t="shared" ca="1" si="192"/>
        <v>0</v>
      </c>
      <c r="G279" s="150">
        <f ca="1">IF(OR(B279=0,D$4=0),0,B279*VLOOKUP(1,Debt!$A$7:$L$17,3,0)/12)</f>
        <v>0</v>
      </c>
      <c r="H279" s="149">
        <f t="shared" ca="1" si="193"/>
        <v>0</v>
      </c>
      <c r="I279" s="122">
        <f t="shared" ca="1" si="194"/>
        <v>0</v>
      </c>
      <c r="J279" s="122">
        <f t="shared" ca="1" si="181"/>
        <v>0</v>
      </c>
      <c r="K279" s="122">
        <f ca="1">IF(H279=0,0,IF(OR(EOMONTH($A279,0)&lt;Debt!$A$5,Debt!$A$5=""),IF(Debt!$A$6=TRUE,IF(Debt!C$5-$D279-$P279-$V279-$AB279-$AH279-$AN279-$AT279-$AZ279-$BF279&gt;H279,H279-J279+M279,Debt!$C$5-$D279-$J279-$P279-$V279-$AB279-$AH279-$AN279-$AT279-$AZ279-$BF279-$E279),0),IF(Debt!$B$5-$D279-$J279-$P279-$V279-$AB279-$AH279-$AN279-$AT279-$AZ279-$BF279-$E279&gt;H279,H279-J279+M279,Debt!$B$5-$D279-$J279-$P279-$V279-$AB279-$AH279-$AN279-$AT279-$AZ279-$BF279-$E279)))</f>
        <v>0</v>
      </c>
      <c r="L279" s="76">
        <f t="shared" ca="1" si="195"/>
        <v>0</v>
      </c>
      <c r="M279" s="150">
        <f ca="1">IF(OR(H279=0,J$4=0),0,H279*VLOOKUP(2,Debt!$A$7:$L$17,3,0)/12)</f>
        <v>0</v>
      </c>
      <c r="N279" s="149">
        <f t="shared" ca="1" si="196"/>
        <v>0</v>
      </c>
      <c r="O279" s="122">
        <f t="shared" ca="1" si="197"/>
        <v>0</v>
      </c>
      <c r="P279" s="122">
        <f t="shared" ca="1" si="182"/>
        <v>0</v>
      </c>
      <c r="Q279" s="122">
        <f ca="1">IF(N279=0,0,IF(OR(EOMONTH($A279,0)&lt;Debt!$A$5,Debt!$A$5=""),IF(Debt!$A$6=TRUE,IF(Debt!$C$5-$D279-$J279-$V279-$AB279-$AH279-$AN279-$AT279-$AZ279-$BF279-$E279-$K279&gt;N279,N279-P279+S279,Debt!$C$5-$D279-$J279-$P279-$V279-$AB279-$AH279-$AN279-$AT279-$AZ279-$BF279-$E279-$K279),0),IF(Debt!$B$5-$D279-$J279-$P279-$V279-$AB279-$AH279-$AN279-$AT279-$AZ279-$BF279-$E279-$K279&gt;N279,N279-P279+S279,Debt!$B$5-$D279-$J279-$P279-$V279-$AB279-$AH279-$AN279-$AT279-$AZ279-$BF279-$E279-$K279)))</f>
        <v>0</v>
      </c>
      <c r="R279" s="76">
        <f t="shared" ca="1" si="198"/>
        <v>0</v>
      </c>
      <c r="S279" s="150">
        <f ca="1">IF(OR(N279=0,P$4=0),0,N279*VLOOKUP(3,Debt!$A$7:$L$17,3,0)/12)</f>
        <v>0</v>
      </c>
      <c r="T279" s="149">
        <f t="shared" ca="1" si="199"/>
        <v>0</v>
      </c>
      <c r="U279" s="122">
        <f t="shared" ca="1" si="200"/>
        <v>0</v>
      </c>
      <c r="V279" s="122">
        <f t="shared" ca="1" si="183"/>
        <v>0</v>
      </c>
      <c r="W279" s="122">
        <f ca="1">IF(T279=0,0,IF(OR(EOMONTH($A279,0)&lt;Debt!$A$5,Debt!$A$5=""),IF(Debt!$A$6=TRUE,IF(Debt!$C$5-$D279-$J279-$P279-$AB279-$AH279-$AN279-$AT279-$AZ279-$BF279-$E279-$K279-$Q279&gt;T279,T279-V279+Y279,Debt!$C$5-$D279-$J279-$P279-$V279-$AB279-$AH279-$AN279-$AT279-$AZ279-$BF279-$E279-$K279-$Q279),0),IF(Debt!$B$5-$D279-$J279-$P279-$V279-$AB279-$AH279-$AN279-$AT279-$AZ279-$BF279-$E279-$K279-$Q279&gt;T279,T279-V279+Y279,Debt!$B$5-$D279-$J279-$P279-$V279-$AB279-$AH279-$AN279-$AT279-$AZ279-$BF279-$E279-$K279-$Q279)))</f>
        <v>0</v>
      </c>
      <c r="X279" s="76">
        <f t="shared" ca="1" si="201"/>
        <v>0</v>
      </c>
      <c r="Y279" s="150">
        <f ca="1">IF(OR(T279=0,V$4=0),0,T279*VLOOKUP(4,Debt!$A$7:$L$17,3,0)/12)</f>
        <v>0</v>
      </c>
      <c r="Z279" s="149">
        <f t="shared" ca="1" si="202"/>
        <v>0</v>
      </c>
      <c r="AA279" s="122">
        <f t="shared" ca="1" si="203"/>
        <v>0</v>
      </c>
      <c r="AB279" s="122">
        <f t="shared" ca="1" si="184"/>
        <v>0</v>
      </c>
      <c r="AC279" s="122">
        <f ca="1">IF(Z279=0,0,IF(OR(EOMONTH($A279,0)&lt;Debt!$A$5,Debt!$A$5=""),IF(Debt!$A$6=TRUE,IF(Debt!$C$5-$D279-$J279-$P279-$V279-$AH279-$AN279-$AT279-$AZ279-$BF279-$E279-$K279-$Q279-$W279&gt;Z279,Z279-AB279+AE279,Debt!$C$5-$D279-$J279-$P279-$V279-$AB279-$AH279-$AN279-$AT279-$AZ279-$BF279-$E279-$K279-$Q279-$W279),0),IF(Debt!$B$5-$D279-$J279-$P279-$V279-$AB279-$AH279-$AN279-$AT279-$AZ279-$BF279-$E279-$K279-$Q279-$W279&gt;Z279,Z279-AB279+AE279,Debt!$B$5-$D279-$J279-$P279-$V279-$AB279-$AH279-$AN279-$AT279-$AZ279-$BF279-$E279-$K279-$Q279-$W279)))</f>
        <v>0</v>
      </c>
      <c r="AD279" s="76">
        <f t="shared" ca="1" si="204"/>
        <v>0</v>
      </c>
      <c r="AE279" s="150">
        <f ca="1">IF(OR(Z279=0,AB$4=0),0,Z279*VLOOKUP(5,Debt!$A$7:$L$17,3,0)/12)</f>
        <v>0</v>
      </c>
      <c r="AF279" s="149">
        <f t="shared" si="205"/>
        <v>0</v>
      </c>
      <c r="AG279" s="122">
        <f t="shared" si="206"/>
        <v>0</v>
      </c>
      <c r="AH279" s="122">
        <f t="shared" si="185"/>
        <v>0</v>
      </c>
      <c r="AI279" s="122">
        <f>IF(AF279=0,0,IF(OR(EOMONTH($A279,0)&lt;Debt!$A$5,Debt!$A$5=""),IF(Debt!$A$6=TRUE,IF(Debt!$C$5-$D279-$J279-$P279-$V279-$AB279-$AN279-$AT279-$AZ279-$BF279-$E279-$K279-$Q279-$W279-$AC279&gt;AF279,AF279-AH279+AK279,Debt!$C$5-$D279-$J279-$P279-$V279-$AB279-$AH279-$AN279-$AT279-$AZ279-$BF279-$E279-$K279-$Q279-$W279-$AC279),0),IF(Debt!$B$5-$D279-$J279-$P279-$V279-$AB279-$AH279-$AN279-$AT279-$AZ279-$BF279-$E279-$K279-$Q279-$W279-$AC279&gt;AF279,AF279-AH279+AK279,Debt!$B$5-$D279-$J279-$P279-$V279-$AB279-$AH279-$AN279-$AT279-$AZ279-$BF279-$E279-$K279-$Q279-$W279-$AC279)))</f>
        <v>0</v>
      </c>
      <c r="AJ279" s="76">
        <f t="shared" si="207"/>
        <v>0</v>
      </c>
      <c r="AK279" s="150">
        <f>IF(OR(AF279=0,AH$4=0),0,AF279*VLOOKUP(6,Debt!$A$7:$L$17,3,0)/12)</f>
        <v>0</v>
      </c>
      <c r="AL279" s="149">
        <f t="shared" si="208"/>
        <v>0</v>
      </c>
      <c r="AM279" s="122">
        <f t="shared" si="209"/>
        <v>0</v>
      </c>
      <c r="AN279" s="122">
        <f t="shared" si="186"/>
        <v>0</v>
      </c>
      <c r="AO279" s="122">
        <f>IF(AL279=0,0,IF(OR(EOMONTH($A279,0)&lt;Debt!$A$5,Debt!$A$5=""),IF(Debt!$A$6=TRUE,IF(Debt!$C$5-$D279-$J279-$P279-$V279-$AB279-$AH279-$AT279-$AZ279-$BF279-$E279-$K279-$Q279-$W279-$AC279-$AI279&gt;AL279,AL279-AN279+AQ279,Debt!$C$5-$D279-$J279-$P279-$V279-$AB279-$AH279-$AN279-$AT279-$AZ279-$BF279-$E279-$K279-$Q279-$W279-$AC279-$AI279),0),IF(Debt!$B$5-$D279-$J279-$P279-$V279-$AB279-$AH279-$AN279-$AT279-$AZ279-$BF279-$E279-$K279-$Q279-$W279-$AC279-$AI279&gt;AL279,AL279-AN279+AQ279,Debt!$B$5-$D279-$J279-$P279-$V279-$AB279-$AH279-$AN279-$AT279-$AZ279-$BF279-$E279-$K279-$Q279-$W279-$AC279-$AI279)))</f>
        <v>0</v>
      </c>
      <c r="AP279" s="76">
        <f t="shared" si="210"/>
        <v>0</v>
      </c>
      <c r="AQ279" s="150">
        <f>IF(OR(AL279=0,AN$4=0),0,AL279*VLOOKUP(7,Debt!$A$7:$L$17,3,0)/12)</f>
        <v>0</v>
      </c>
      <c r="AR279" s="149">
        <f t="shared" si="211"/>
        <v>0</v>
      </c>
      <c r="AS279" s="122">
        <f t="shared" si="212"/>
        <v>0</v>
      </c>
      <c r="AT279" s="122">
        <f t="shared" si="187"/>
        <v>0</v>
      </c>
      <c r="AU279" s="122">
        <f>IF(AR279=0,0,IF(OR(EOMONTH($A279,0)&lt;Debt!$A$5,Debt!$A$5=""),IF(Debt!$A$6=TRUE,IF(Debt!$C$5-$D279-$J279-$P279-$V279-$AB279-$AH279-$AN279-$AZ279-$BF279-$E279-$K279-$Q279-$W279-$AC279-$AI279-$AO279&gt;AR279,AR279-AT279+AW279,Debt!$C$5-$D279-$J279-$P279-$V279-$AB279-$AH279-$AN279-$AT279-$AZ279-$BF279-$E279-$K279-$Q279-$W279-$AC279-$AI279-$AO279),0),IF(Debt!$B$5-$D279-$J279-$P279-$V279-$AB279-$AH279-$AN279-$AT279-$AZ279-$BF279-$E279-$K279-$Q279-$W279-$AC279-$AI279-$AO279&gt;AR279,AR279-AT279+AW279,Debt!$B$5-$D279-$J279-$P279-$V279-$AB279-$AH279-$AN279-$AT279-$AZ279-$BF279-$E279-$K279-$Q279-$W279-$AC279-$AI279-$AO279)))</f>
        <v>0</v>
      </c>
      <c r="AV279" s="76">
        <f t="shared" si="213"/>
        <v>0</v>
      </c>
      <c r="AW279" s="150">
        <f>IF(OR(AR279=0,AT$4=0),0,AR279*VLOOKUP(8,Debt!$A$7:$L$17,3,0)/12)</f>
        <v>0</v>
      </c>
      <c r="AX279" s="149">
        <f t="shared" si="214"/>
        <v>0</v>
      </c>
      <c r="AY279" s="122">
        <f t="shared" si="215"/>
        <v>0</v>
      </c>
      <c r="AZ279" s="122">
        <f t="shared" si="188"/>
        <v>0</v>
      </c>
      <c r="BA279" s="122">
        <f>IF(AX279=0,0,IF(OR(EOMONTH($A279,0)&lt;Debt!$A$5,Debt!$A$5=""),IF(Debt!$A$6=TRUE,IF(Debt!$C$5-$D279-$J279-$P279-$V279-$AB279-$AH279-$AN279-$AT279-$BF279-$E279-$K279-$Q279-$W279-$AC279-$AI279-$AO279-$AU279&gt;AX279,AX279-AZ279+BC279,Debt!$C$5-$D279-$J279-$P279-$V279-$AB279-$AH279-$AN279-$AT279-$AZ279-$BF279-$E279-$K279-$Q279-$W279-$AC279-$AI279-$AO279-$AU279),0),IF(Debt!$B$5-$D279-$J279-$P279-$V279-$AB279-$AH279-$AN279-$AT279-$AZ279-$BF279-$E279-$K279-$Q279-$W279-$AC279-$AI279-$AO279-$AU279&gt;AX279,AX279-AZ279+BC279,Debt!$B$5-$D279-$J279-$P279-$V279-$AB279-$AH279-$AN279-$AT279-$AZ279-$BF279-$E279-$K279-$Q279-$W279-$AC279-$AI279-$AO279-$AU279)))</f>
        <v>0</v>
      </c>
      <c r="BB279" s="76">
        <f t="shared" si="216"/>
        <v>0</v>
      </c>
      <c r="BC279" s="150">
        <f>IF(OR(AX279=0,AZ$4=0),0,AX279*VLOOKUP(9,Debt!$A$7:$L$17,3,0)/12)</f>
        <v>0</v>
      </c>
      <c r="BD279" s="149">
        <f t="shared" si="217"/>
        <v>0</v>
      </c>
      <c r="BE279" s="122">
        <f t="shared" si="218"/>
        <v>0</v>
      </c>
      <c r="BF279" s="122">
        <f t="shared" si="189"/>
        <v>0</v>
      </c>
      <c r="BG279" s="122">
        <f>IF(BD279=0,0,IF(OR(EOMONTH($A279,0)&lt;Debt!$A$5,Debt!$A$5=""),IF(Debt!$A$6=TRUE,IF(Debt!$C$5-$D279-$J279-$P279-$V279-$AB279-$AH279-$AN279-$AT279-$AZ279-$E279-$K279-$Q279-$W279-$AC279-$AI279-$AO279-$AU279-$BA279&gt;BD279,BD279-BF279+BI279,Debt!$C$5-$D279-$J279-$P279-$V279-$AB279-$AH279-$AN279-$AT279-$AZ279-$BF279-$E279-$K279-$Q279-$W279-$AC279-$AI279-$AO279-$AU279-$BA279),0),IF(Debt!$B$5-$D279-$J279-$P279-$V279-$AB279-$AH279-$AN279-$AT279-$AZ279-$BF279-$E279-$K279-$Q279-$W279-$AC279-$AI279-$AO279-$AU279-$BA279&gt;BD279,BD279-BF279+BI279,Debt!$B$5-$D279-$J279-$P279-$V279-$AB279-$AH279-$AN279-$AT279-$AZ279-$BF279-$E279-$K279-$Q279-$W279-$AC279-$AI279-$AO279-$AU279-$BA279)))</f>
        <v>0</v>
      </c>
      <c r="BH279" s="76">
        <f t="shared" si="219"/>
        <v>0</v>
      </c>
      <c r="BI279" s="150">
        <f>IF(OR(BD279=0,BF$4=0),0,BD279*VLOOKUP(10,Debt!$A$7:$L$17,3,0)/12)</f>
        <v>0</v>
      </c>
      <c r="BJ279" s="133">
        <f t="shared" ca="1" si="220"/>
        <v>0</v>
      </c>
      <c r="BK279" s="133">
        <f t="shared" ca="1" si="221"/>
        <v>0</v>
      </c>
      <c r="BL279" s="133">
        <f t="shared" ca="1" si="222"/>
        <v>0</v>
      </c>
      <c r="BM279" s="157">
        <f t="shared" ca="1" si="223"/>
        <v>0</v>
      </c>
    </row>
    <row r="280" spans="1:65" customFormat="1" thickBot="1" x14ac:dyDescent="0.25">
      <c r="A280" s="160">
        <f t="shared" ca="1" si="224"/>
        <v>53267</v>
      </c>
      <c r="B280" s="149">
        <f t="shared" ca="1" si="190"/>
        <v>0</v>
      </c>
      <c r="C280" s="122">
        <f t="shared" ca="1" si="191"/>
        <v>0</v>
      </c>
      <c r="D280" s="122">
        <f t="shared" ca="1" si="180"/>
        <v>0</v>
      </c>
      <c r="E280" s="122">
        <f ca="1">IF(B280=0,0,IF(OR(EOMONTH($A280,0)&lt;Debt!$A$5,Debt!$A$5=""),IF(Debt!$A$6=TRUE,IF(Debt!$C$5-$J280-$P280-$V280-$AB280-$AH280-$AN280-$AT280-$AZ280-$BF280&gt;B280,B280-D280+G280,Debt!$C$5-$D280-$J280-$P280-$V280-$AB280-$AH280-$AN280-$AT280-$AZ280-$BF280),0),IF(Debt!$B$5-$D280-$J280-$P280-$V280-$AB280-$AH280-$AN280-$AT280-$AZ280-$BF280&gt;B280,B280-D280+G280,Debt!$B$5-$D280-$J280-$P280-$V280-$AB280-$AH280-$AN280-$AT280-$AZ280-$BF280)))</f>
        <v>0</v>
      </c>
      <c r="F280" s="76">
        <f t="shared" ca="1" si="192"/>
        <v>0</v>
      </c>
      <c r="G280" s="150">
        <f ca="1">IF(OR(B280=0,D$4=0),0,B280*VLOOKUP(1,Debt!$A$7:$L$17,3,0)/12)</f>
        <v>0</v>
      </c>
      <c r="H280" s="149">
        <f t="shared" ca="1" si="193"/>
        <v>0</v>
      </c>
      <c r="I280" s="122">
        <f t="shared" ca="1" si="194"/>
        <v>0</v>
      </c>
      <c r="J280" s="122">
        <f t="shared" ca="1" si="181"/>
        <v>0</v>
      </c>
      <c r="K280" s="122">
        <f ca="1">IF(H280=0,0,IF(OR(EOMONTH($A280,0)&lt;Debt!$A$5,Debt!$A$5=""),IF(Debt!$A$6=TRUE,IF(Debt!C$5-$D280-$P280-$V280-$AB280-$AH280-$AN280-$AT280-$AZ280-$BF280&gt;H280,H280-J280+M280,Debt!$C$5-$D280-$J280-$P280-$V280-$AB280-$AH280-$AN280-$AT280-$AZ280-$BF280-$E280),0),IF(Debt!$B$5-$D280-$J280-$P280-$V280-$AB280-$AH280-$AN280-$AT280-$AZ280-$BF280-$E280&gt;H280,H280-J280+M280,Debt!$B$5-$D280-$J280-$P280-$V280-$AB280-$AH280-$AN280-$AT280-$AZ280-$BF280-$E280)))</f>
        <v>0</v>
      </c>
      <c r="L280" s="76">
        <f t="shared" ca="1" si="195"/>
        <v>0</v>
      </c>
      <c r="M280" s="150">
        <f ca="1">IF(OR(H280=0,J$4=0),0,H280*VLOOKUP(2,Debt!$A$7:$L$17,3,0)/12)</f>
        <v>0</v>
      </c>
      <c r="N280" s="149">
        <f t="shared" ca="1" si="196"/>
        <v>0</v>
      </c>
      <c r="O280" s="122">
        <f t="shared" ca="1" si="197"/>
        <v>0</v>
      </c>
      <c r="P280" s="122">
        <f t="shared" ca="1" si="182"/>
        <v>0</v>
      </c>
      <c r="Q280" s="122">
        <f ca="1">IF(N280=0,0,IF(OR(EOMONTH($A280,0)&lt;Debt!$A$5,Debt!$A$5=""),IF(Debt!$A$6=TRUE,IF(Debt!$C$5-$D280-$J280-$V280-$AB280-$AH280-$AN280-$AT280-$AZ280-$BF280-$E280-$K280&gt;N280,N280-P280+S280,Debt!$C$5-$D280-$J280-$P280-$V280-$AB280-$AH280-$AN280-$AT280-$AZ280-$BF280-$E280-$K280),0),IF(Debt!$B$5-$D280-$J280-$P280-$V280-$AB280-$AH280-$AN280-$AT280-$AZ280-$BF280-$E280-$K280&gt;N280,N280-P280+S280,Debt!$B$5-$D280-$J280-$P280-$V280-$AB280-$AH280-$AN280-$AT280-$AZ280-$BF280-$E280-$K280)))</f>
        <v>0</v>
      </c>
      <c r="R280" s="76">
        <f t="shared" ca="1" si="198"/>
        <v>0</v>
      </c>
      <c r="S280" s="150">
        <f ca="1">IF(OR(N280=0,P$4=0),0,N280*VLOOKUP(3,Debt!$A$7:$L$17,3,0)/12)</f>
        <v>0</v>
      </c>
      <c r="T280" s="149">
        <f t="shared" ca="1" si="199"/>
        <v>0</v>
      </c>
      <c r="U280" s="122">
        <f t="shared" ca="1" si="200"/>
        <v>0</v>
      </c>
      <c r="V280" s="122">
        <f t="shared" ca="1" si="183"/>
        <v>0</v>
      </c>
      <c r="W280" s="122">
        <f ca="1">IF(T280=0,0,IF(OR(EOMONTH($A280,0)&lt;Debt!$A$5,Debt!$A$5=""),IF(Debt!$A$6=TRUE,IF(Debt!$C$5-$D280-$J280-$P280-$AB280-$AH280-$AN280-$AT280-$AZ280-$BF280-$E280-$K280-$Q280&gt;T280,T280-V280+Y280,Debt!$C$5-$D280-$J280-$P280-$V280-$AB280-$AH280-$AN280-$AT280-$AZ280-$BF280-$E280-$K280-$Q280),0),IF(Debt!$B$5-$D280-$J280-$P280-$V280-$AB280-$AH280-$AN280-$AT280-$AZ280-$BF280-$E280-$K280-$Q280&gt;T280,T280-V280+Y280,Debt!$B$5-$D280-$J280-$P280-$V280-$AB280-$AH280-$AN280-$AT280-$AZ280-$BF280-$E280-$K280-$Q280)))</f>
        <v>0</v>
      </c>
      <c r="X280" s="76">
        <f t="shared" ca="1" si="201"/>
        <v>0</v>
      </c>
      <c r="Y280" s="150">
        <f ca="1">IF(OR(T280=0,V$4=0),0,T280*VLOOKUP(4,Debt!$A$7:$L$17,3,0)/12)</f>
        <v>0</v>
      </c>
      <c r="Z280" s="149">
        <f t="shared" ca="1" si="202"/>
        <v>0</v>
      </c>
      <c r="AA280" s="122">
        <f t="shared" ca="1" si="203"/>
        <v>0</v>
      </c>
      <c r="AB280" s="122">
        <f t="shared" ca="1" si="184"/>
        <v>0</v>
      </c>
      <c r="AC280" s="122">
        <f ca="1">IF(Z280=0,0,IF(OR(EOMONTH($A280,0)&lt;Debt!$A$5,Debt!$A$5=""),IF(Debt!$A$6=TRUE,IF(Debt!$C$5-$D280-$J280-$P280-$V280-$AH280-$AN280-$AT280-$AZ280-$BF280-$E280-$K280-$Q280-$W280&gt;Z280,Z280-AB280+AE280,Debt!$C$5-$D280-$J280-$P280-$V280-$AB280-$AH280-$AN280-$AT280-$AZ280-$BF280-$E280-$K280-$Q280-$W280),0),IF(Debt!$B$5-$D280-$J280-$P280-$V280-$AB280-$AH280-$AN280-$AT280-$AZ280-$BF280-$E280-$K280-$Q280-$W280&gt;Z280,Z280-AB280+AE280,Debt!$B$5-$D280-$J280-$P280-$V280-$AB280-$AH280-$AN280-$AT280-$AZ280-$BF280-$E280-$K280-$Q280-$W280)))</f>
        <v>0</v>
      </c>
      <c r="AD280" s="76">
        <f t="shared" ca="1" si="204"/>
        <v>0</v>
      </c>
      <c r="AE280" s="150">
        <f ca="1">IF(OR(Z280=0,AB$4=0),0,Z280*VLOOKUP(5,Debt!$A$7:$L$17,3,0)/12)</f>
        <v>0</v>
      </c>
      <c r="AF280" s="149">
        <f t="shared" si="205"/>
        <v>0</v>
      </c>
      <c r="AG280" s="122">
        <f t="shared" si="206"/>
        <v>0</v>
      </c>
      <c r="AH280" s="122">
        <f t="shared" si="185"/>
        <v>0</v>
      </c>
      <c r="AI280" s="122">
        <f>IF(AF280=0,0,IF(OR(EOMONTH($A280,0)&lt;Debt!$A$5,Debt!$A$5=""),IF(Debt!$A$6=TRUE,IF(Debt!$C$5-$D280-$J280-$P280-$V280-$AB280-$AN280-$AT280-$AZ280-$BF280-$E280-$K280-$Q280-$W280-$AC280&gt;AF280,AF280-AH280+AK280,Debt!$C$5-$D280-$J280-$P280-$V280-$AB280-$AH280-$AN280-$AT280-$AZ280-$BF280-$E280-$K280-$Q280-$W280-$AC280),0),IF(Debt!$B$5-$D280-$J280-$P280-$V280-$AB280-$AH280-$AN280-$AT280-$AZ280-$BF280-$E280-$K280-$Q280-$W280-$AC280&gt;AF280,AF280-AH280+AK280,Debt!$B$5-$D280-$J280-$P280-$V280-$AB280-$AH280-$AN280-$AT280-$AZ280-$BF280-$E280-$K280-$Q280-$W280-$AC280)))</f>
        <v>0</v>
      </c>
      <c r="AJ280" s="76">
        <f t="shared" si="207"/>
        <v>0</v>
      </c>
      <c r="AK280" s="150">
        <f>IF(OR(AF280=0,AH$4=0),0,AF280*VLOOKUP(6,Debt!$A$7:$L$17,3,0)/12)</f>
        <v>0</v>
      </c>
      <c r="AL280" s="149">
        <f t="shared" si="208"/>
        <v>0</v>
      </c>
      <c r="AM280" s="122">
        <f t="shared" si="209"/>
        <v>0</v>
      </c>
      <c r="AN280" s="122">
        <f t="shared" si="186"/>
        <v>0</v>
      </c>
      <c r="AO280" s="122">
        <f>IF(AL280=0,0,IF(OR(EOMONTH($A280,0)&lt;Debt!$A$5,Debt!$A$5=""),IF(Debt!$A$6=TRUE,IF(Debt!$C$5-$D280-$J280-$P280-$V280-$AB280-$AH280-$AT280-$AZ280-$BF280-$E280-$K280-$Q280-$W280-$AC280-$AI280&gt;AL280,AL280-AN280+AQ280,Debt!$C$5-$D280-$J280-$P280-$V280-$AB280-$AH280-$AN280-$AT280-$AZ280-$BF280-$E280-$K280-$Q280-$W280-$AC280-$AI280),0),IF(Debt!$B$5-$D280-$J280-$P280-$V280-$AB280-$AH280-$AN280-$AT280-$AZ280-$BF280-$E280-$K280-$Q280-$W280-$AC280-$AI280&gt;AL280,AL280-AN280+AQ280,Debt!$B$5-$D280-$J280-$P280-$V280-$AB280-$AH280-$AN280-$AT280-$AZ280-$BF280-$E280-$K280-$Q280-$W280-$AC280-$AI280)))</f>
        <v>0</v>
      </c>
      <c r="AP280" s="76">
        <f t="shared" si="210"/>
        <v>0</v>
      </c>
      <c r="AQ280" s="150">
        <f>IF(OR(AL280=0,AN$4=0),0,AL280*VLOOKUP(7,Debt!$A$7:$L$17,3,0)/12)</f>
        <v>0</v>
      </c>
      <c r="AR280" s="149">
        <f t="shared" si="211"/>
        <v>0</v>
      </c>
      <c r="AS280" s="122">
        <f t="shared" si="212"/>
        <v>0</v>
      </c>
      <c r="AT280" s="122">
        <f t="shared" si="187"/>
        <v>0</v>
      </c>
      <c r="AU280" s="122">
        <f>IF(AR280=0,0,IF(OR(EOMONTH($A280,0)&lt;Debt!$A$5,Debt!$A$5=""),IF(Debt!$A$6=TRUE,IF(Debt!$C$5-$D280-$J280-$P280-$V280-$AB280-$AH280-$AN280-$AZ280-$BF280-$E280-$K280-$Q280-$W280-$AC280-$AI280-$AO280&gt;AR280,AR280-AT280+AW280,Debt!$C$5-$D280-$J280-$P280-$V280-$AB280-$AH280-$AN280-$AT280-$AZ280-$BF280-$E280-$K280-$Q280-$W280-$AC280-$AI280-$AO280),0),IF(Debt!$B$5-$D280-$J280-$P280-$V280-$AB280-$AH280-$AN280-$AT280-$AZ280-$BF280-$E280-$K280-$Q280-$W280-$AC280-$AI280-$AO280&gt;AR280,AR280-AT280+AW280,Debt!$B$5-$D280-$J280-$P280-$V280-$AB280-$AH280-$AN280-$AT280-$AZ280-$BF280-$E280-$K280-$Q280-$W280-$AC280-$AI280-$AO280)))</f>
        <v>0</v>
      </c>
      <c r="AV280" s="76">
        <f t="shared" si="213"/>
        <v>0</v>
      </c>
      <c r="AW280" s="150">
        <f>IF(OR(AR280=0,AT$4=0),0,AR280*VLOOKUP(8,Debt!$A$7:$L$17,3,0)/12)</f>
        <v>0</v>
      </c>
      <c r="AX280" s="149">
        <f t="shared" si="214"/>
        <v>0</v>
      </c>
      <c r="AY280" s="122">
        <f t="shared" si="215"/>
        <v>0</v>
      </c>
      <c r="AZ280" s="122">
        <f t="shared" si="188"/>
        <v>0</v>
      </c>
      <c r="BA280" s="122">
        <f>IF(AX280=0,0,IF(OR(EOMONTH($A280,0)&lt;Debt!$A$5,Debt!$A$5=""),IF(Debt!$A$6=TRUE,IF(Debt!$C$5-$D280-$J280-$P280-$V280-$AB280-$AH280-$AN280-$AT280-$BF280-$E280-$K280-$Q280-$W280-$AC280-$AI280-$AO280-$AU280&gt;AX280,AX280-AZ280+BC280,Debt!$C$5-$D280-$J280-$P280-$V280-$AB280-$AH280-$AN280-$AT280-$AZ280-$BF280-$E280-$K280-$Q280-$W280-$AC280-$AI280-$AO280-$AU280),0),IF(Debt!$B$5-$D280-$J280-$P280-$V280-$AB280-$AH280-$AN280-$AT280-$AZ280-$BF280-$E280-$K280-$Q280-$W280-$AC280-$AI280-$AO280-$AU280&gt;AX280,AX280-AZ280+BC280,Debt!$B$5-$D280-$J280-$P280-$V280-$AB280-$AH280-$AN280-$AT280-$AZ280-$BF280-$E280-$K280-$Q280-$W280-$AC280-$AI280-$AO280-$AU280)))</f>
        <v>0</v>
      </c>
      <c r="BB280" s="76">
        <f t="shared" si="216"/>
        <v>0</v>
      </c>
      <c r="BC280" s="150">
        <f>IF(OR(AX280=0,AZ$4=0),0,AX280*VLOOKUP(9,Debt!$A$7:$L$17,3,0)/12)</f>
        <v>0</v>
      </c>
      <c r="BD280" s="149">
        <f t="shared" si="217"/>
        <v>0</v>
      </c>
      <c r="BE280" s="122">
        <f t="shared" si="218"/>
        <v>0</v>
      </c>
      <c r="BF280" s="122">
        <f t="shared" si="189"/>
        <v>0</v>
      </c>
      <c r="BG280" s="122">
        <f>IF(BD280=0,0,IF(OR(EOMONTH($A280,0)&lt;Debt!$A$5,Debt!$A$5=""),IF(Debt!$A$6=TRUE,IF(Debt!$C$5-$D280-$J280-$P280-$V280-$AB280-$AH280-$AN280-$AT280-$AZ280-$E280-$K280-$Q280-$W280-$AC280-$AI280-$AO280-$AU280-$BA280&gt;BD280,BD280-BF280+BI280,Debt!$C$5-$D280-$J280-$P280-$V280-$AB280-$AH280-$AN280-$AT280-$AZ280-$BF280-$E280-$K280-$Q280-$W280-$AC280-$AI280-$AO280-$AU280-$BA280),0),IF(Debt!$B$5-$D280-$J280-$P280-$V280-$AB280-$AH280-$AN280-$AT280-$AZ280-$BF280-$E280-$K280-$Q280-$W280-$AC280-$AI280-$AO280-$AU280-$BA280&gt;BD280,BD280-BF280+BI280,Debt!$B$5-$D280-$J280-$P280-$V280-$AB280-$AH280-$AN280-$AT280-$AZ280-$BF280-$E280-$K280-$Q280-$W280-$AC280-$AI280-$AO280-$AU280-$BA280)))</f>
        <v>0</v>
      </c>
      <c r="BH280" s="76">
        <f t="shared" si="219"/>
        <v>0</v>
      </c>
      <c r="BI280" s="150">
        <f>IF(OR(BD280=0,BF$4=0),0,BD280*VLOOKUP(10,Debt!$A$7:$L$17,3,0)/12)</f>
        <v>0</v>
      </c>
      <c r="BJ280" s="133">
        <f t="shared" ca="1" si="220"/>
        <v>0</v>
      </c>
      <c r="BK280" s="133">
        <f t="shared" ca="1" si="221"/>
        <v>0</v>
      </c>
      <c r="BL280" s="133">
        <f t="shared" ca="1" si="222"/>
        <v>0</v>
      </c>
      <c r="BM280" s="157">
        <f t="shared" ca="1" si="223"/>
        <v>0</v>
      </c>
    </row>
    <row r="281" spans="1:65" customFormat="1" thickBot="1" x14ac:dyDescent="0.25">
      <c r="A281" s="160">
        <f t="shared" ca="1" si="224"/>
        <v>53297</v>
      </c>
      <c r="B281" s="149">
        <f t="shared" ca="1" si="190"/>
        <v>0</v>
      </c>
      <c r="C281" s="122">
        <f t="shared" ca="1" si="191"/>
        <v>0</v>
      </c>
      <c r="D281" s="122">
        <f t="shared" ca="1" si="180"/>
        <v>0</v>
      </c>
      <c r="E281" s="122">
        <f ca="1">IF(B281=0,0,IF(OR(EOMONTH($A281,0)&lt;Debt!$A$5,Debt!$A$5=""),IF(Debt!$A$6=TRUE,IF(Debt!$C$5-$J281-$P281-$V281-$AB281-$AH281-$AN281-$AT281-$AZ281-$BF281&gt;B281,B281-D281+G281,Debt!$C$5-$D281-$J281-$P281-$V281-$AB281-$AH281-$AN281-$AT281-$AZ281-$BF281),0),IF(Debt!$B$5-$D281-$J281-$P281-$V281-$AB281-$AH281-$AN281-$AT281-$AZ281-$BF281&gt;B281,B281-D281+G281,Debt!$B$5-$D281-$J281-$P281-$V281-$AB281-$AH281-$AN281-$AT281-$AZ281-$BF281)))</f>
        <v>0</v>
      </c>
      <c r="F281" s="76">
        <f t="shared" ca="1" si="192"/>
        <v>0</v>
      </c>
      <c r="G281" s="150">
        <f ca="1">IF(OR(B281=0,D$4=0),0,B281*VLOOKUP(1,Debt!$A$7:$L$17,3,0)/12)</f>
        <v>0</v>
      </c>
      <c r="H281" s="149">
        <f t="shared" ca="1" si="193"/>
        <v>0</v>
      </c>
      <c r="I281" s="122">
        <f t="shared" ca="1" si="194"/>
        <v>0</v>
      </c>
      <c r="J281" s="122">
        <f t="shared" ca="1" si="181"/>
        <v>0</v>
      </c>
      <c r="K281" s="122">
        <f ca="1">IF(H281=0,0,IF(OR(EOMONTH($A281,0)&lt;Debt!$A$5,Debt!$A$5=""),IF(Debt!$A$6=TRUE,IF(Debt!C$5-$D281-$P281-$V281-$AB281-$AH281-$AN281-$AT281-$AZ281-$BF281&gt;H281,H281-J281+M281,Debt!$C$5-$D281-$J281-$P281-$V281-$AB281-$AH281-$AN281-$AT281-$AZ281-$BF281-$E281),0),IF(Debt!$B$5-$D281-$J281-$P281-$V281-$AB281-$AH281-$AN281-$AT281-$AZ281-$BF281-$E281&gt;H281,H281-J281+M281,Debt!$B$5-$D281-$J281-$P281-$V281-$AB281-$AH281-$AN281-$AT281-$AZ281-$BF281-$E281)))</f>
        <v>0</v>
      </c>
      <c r="L281" s="76">
        <f t="shared" ca="1" si="195"/>
        <v>0</v>
      </c>
      <c r="M281" s="150">
        <f ca="1">IF(OR(H281=0,J$4=0),0,H281*VLOOKUP(2,Debt!$A$7:$L$17,3,0)/12)</f>
        <v>0</v>
      </c>
      <c r="N281" s="149">
        <f t="shared" ca="1" si="196"/>
        <v>0</v>
      </c>
      <c r="O281" s="122">
        <f t="shared" ca="1" si="197"/>
        <v>0</v>
      </c>
      <c r="P281" s="122">
        <f t="shared" ca="1" si="182"/>
        <v>0</v>
      </c>
      <c r="Q281" s="122">
        <f ca="1">IF(N281=0,0,IF(OR(EOMONTH($A281,0)&lt;Debt!$A$5,Debt!$A$5=""),IF(Debt!$A$6=TRUE,IF(Debt!$C$5-$D281-$J281-$V281-$AB281-$AH281-$AN281-$AT281-$AZ281-$BF281-$E281-$K281&gt;N281,N281-P281+S281,Debt!$C$5-$D281-$J281-$P281-$V281-$AB281-$AH281-$AN281-$AT281-$AZ281-$BF281-$E281-$K281),0),IF(Debt!$B$5-$D281-$J281-$P281-$V281-$AB281-$AH281-$AN281-$AT281-$AZ281-$BF281-$E281-$K281&gt;N281,N281-P281+S281,Debt!$B$5-$D281-$J281-$P281-$V281-$AB281-$AH281-$AN281-$AT281-$AZ281-$BF281-$E281-$K281)))</f>
        <v>0</v>
      </c>
      <c r="R281" s="76">
        <f t="shared" ca="1" si="198"/>
        <v>0</v>
      </c>
      <c r="S281" s="150">
        <f ca="1">IF(OR(N281=0,P$4=0),0,N281*VLOOKUP(3,Debt!$A$7:$L$17,3,0)/12)</f>
        <v>0</v>
      </c>
      <c r="T281" s="149">
        <f t="shared" ca="1" si="199"/>
        <v>0</v>
      </c>
      <c r="U281" s="122">
        <f t="shared" ca="1" si="200"/>
        <v>0</v>
      </c>
      <c r="V281" s="122">
        <f t="shared" ca="1" si="183"/>
        <v>0</v>
      </c>
      <c r="W281" s="122">
        <f ca="1">IF(T281=0,0,IF(OR(EOMONTH($A281,0)&lt;Debt!$A$5,Debt!$A$5=""),IF(Debt!$A$6=TRUE,IF(Debt!$C$5-$D281-$J281-$P281-$AB281-$AH281-$AN281-$AT281-$AZ281-$BF281-$E281-$K281-$Q281&gt;T281,T281-V281+Y281,Debt!$C$5-$D281-$J281-$P281-$V281-$AB281-$AH281-$AN281-$AT281-$AZ281-$BF281-$E281-$K281-$Q281),0),IF(Debt!$B$5-$D281-$J281-$P281-$V281-$AB281-$AH281-$AN281-$AT281-$AZ281-$BF281-$E281-$K281-$Q281&gt;T281,T281-V281+Y281,Debt!$B$5-$D281-$J281-$P281-$V281-$AB281-$AH281-$AN281-$AT281-$AZ281-$BF281-$E281-$K281-$Q281)))</f>
        <v>0</v>
      </c>
      <c r="X281" s="76">
        <f t="shared" ca="1" si="201"/>
        <v>0</v>
      </c>
      <c r="Y281" s="150">
        <f ca="1">IF(OR(T281=0,V$4=0),0,T281*VLOOKUP(4,Debt!$A$7:$L$17,3,0)/12)</f>
        <v>0</v>
      </c>
      <c r="Z281" s="149">
        <f t="shared" ca="1" si="202"/>
        <v>0</v>
      </c>
      <c r="AA281" s="122">
        <f t="shared" ca="1" si="203"/>
        <v>0</v>
      </c>
      <c r="AB281" s="122">
        <f t="shared" ca="1" si="184"/>
        <v>0</v>
      </c>
      <c r="AC281" s="122">
        <f ca="1">IF(Z281=0,0,IF(OR(EOMONTH($A281,0)&lt;Debt!$A$5,Debt!$A$5=""),IF(Debt!$A$6=TRUE,IF(Debt!$C$5-$D281-$J281-$P281-$V281-$AH281-$AN281-$AT281-$AZ281-$BF281-$E281-$K281-$Q281-$W281&gt;Z281,Z281-AB281+AE281,Debt!$C$5-$D281-$J281-$P281-$V281-$AB281-$AH281-$AN281-$AT281-$AZ281-$BF281-$E281-$K281-$Q281-$W281),0),IF(Debt!$B$5-$D281-$J281-$P281-$V281-$AB281-$AH281-$AN281-$AT281-$AZ281-$BF281-$E281-$K281-$Q281-$W281&gt;Z281,Z281-AB281+AE281,Debt!$B$5-$D281-$J281-$P281-$V281-$AB281-$AH281-$AN281-$AT281-$AZ281-$BF281-$E281-$K281-$Q281-$W281)))</f>
        <v>0</v>
      </c>
      <c r="AD281" s="76">
        <f t="shared" ca="1" si="204"/>
        <v>0</v>
      </c>
      <c r="AE281" s="150">
        <f ca="1">IF(OR(Z281=0,AB$4=0),0,Z281*VLOOKUP(5,Debt!$A$7:$L$17,3,0)/12)</f>
        <v>0</v>
      </c>
      <c r="AF281" s="149">
        <f t="shared" si="205"/>
        <v>0</v>
      </c>
      <c r="AG281" s="122">
        <f t="shared" si="206"/>
        <v>0</v>
      </c>
      <c r="AH281" s="122">
        <f t="shared" si="185"/>
        <v>0</v>
      </c>
      <c r="AI281" s="122">
        <f>IF(AF281=0,0,IF(OR(EOMONTH($A281,0)&lt;Debt!$A$5,Debt!$A$5=""),IF(Debt!$A$6=TRUE,IF(Debt!$C$5-$D281-$J281-$P281-$V281-$AB281-$AN281-$AT281-$AZ281-$BF281-$E281-$K281-$Q281-$W281-$AC281&gt;AF281,AF281-AH281+AK281,Debt!$C$5-$D281-$J281-$P281-$V281-$AB281-$AH281-$AN281-$AT281-$AZ281-$BF281-$E281-$K281-$Q281-$W281-$AC281),0),IF(Debt!$B$5-$D281-$J281-$P281-$V281-$AB281-$AH281-$AN281-$AT281-$AZ281-$BF281-$E281-$K281-$Q281-$W281-$AC281&gt;AF281,AF281-AH281+AK281,Debt!$B$5-$D281-$J281-$P281-$V281-$AB281-$AH281-$AN281-$AT281-$AZ281-$BF281-$E281-$K281-$Q281-$W281-$AC281)))</f>
        <v>0</v>
      </c>
      <c r="AJ281" s="76">
        <f t="shared" si="207"/>
        <v>0</v>
      </c>
      <c r="AK281" s="150">
        <f>IF(OR(AF281=0,AH$4=0),0,AF281*VLOOKUP(6,Debt!$A$7:$L$17,3,0)/12)</f>
        <v>0</v>
      </c>
      <c r="AL281" s="149">
        <f t="shared" si="208"/>
        <v>0</v>
      </c>
      <c r="AM281" s="122">
        <f t="shared" si="209"/>
        <v>0</v>
      </c>
      <c r="AN281" s="122">
        <f t="shared" si="186"/>
        <v>0</v>
      </c>
      <c r="AO281" s="122">
        <f>IF(AL281=0,0,IF(OR(EOMONTH($A281,0)&lt;Debt!$A$5,Debt!$A$5=""),IF(Debt!$A$6=TRUE,IF(Debt!$C$5-$D281-$J281-$P281-$V281-$AB281-$AH281-$AT281-$AZ281-$BF281-$E281-$K281-$Q281-$W281-$AC281-$AI281&gt;AL281,AL281-AN281+AQ281,Debt!$C$5-$D281-$J281-$P281-$V281-$AB281-$AH281-$AN281-$AT281-$AZ281-$BF281-$E281-$K281-$Q281-$W281-$AC281-$AI281),0),IF(Debt!$B$5-$D281-$J281-$P281-$V281-$AB281-$AH281-$AN281-$AT281-$AZ281-$BF281-$E281-$K281-$Q281-$W281-$AC281-$AI281&gt;AL281,AL281-AN281+AQ281,Debt!$B$5-$D281-$J281-$P281-$V281-$AB281-$AH281-$AN281-$AT281-$AZ281-$BF281-$E281-$K281-$Q281-$W281-$AC281-$AI281)))</f>
        <v>0</v>
      </c>
      <c r="AP281" s="76">
        <f t="shared" si="210"/>
        <v>0</v>
      </c>
      <c r="AQ281" s="150">
        <f>IF(OR(AL281=0,AN$4=0),0,AL281*VLOOKUP(7,Debt!$A$7:$L$17,3,0)/12)</f>
        <v>0</v>
      </c>
      <c r="AR281" s="149">
        <f t="shared" si="211"/>
        <v>0</v>
      </c>
      <c r="AS281" s="122">
        <f t="shared" si="212"/>
        <v>0</v>
      </c>
      <c r="AT281" s="122">
        <f t="shared" si="187"/>
        <v>0</v>
      </c>
      <c r="AU281" s="122">
        <f>IF(AR281=0,0,IF(OR(EOMONTH($A281,0)&lt;Debt!$A$5,Debt!$A$5=""),IF(Debt!$A$6=TRUE,IF(Debt!$C$5-$D281-$J281-$P281-$V281-$AB281-$AH281-$AN281-$AZ281-$BF281-$E281-$K281-$Q281-$W281-$AC281-$AI281-$AO281&gt;AR281,AR281-AT281+AW281,Debt!$C$5-$D281-$J281-$P281-$V281-$AB281-$AH281-$AN281-$AT281-$AZ281-$BF281-$E281-$K281-$Q281-$W281-$AC281-$AI281-$AO281),0),IF(Debt!$B$5-$D281-$J281-$P281-$V281-$AB281-$AH281-$AN281-$AT281-$AZ281-$BF281-$E281-$K281-$Q281-$W281-$AC281-$AI281-$AO281&gt;AR281,AR281-AT281+AW281,Debt!$B$5-$D281-$J281-$P281-$V281-$AB281-$AH281-$AN281-$AT281-$AZ281-$BF281-$E281-$K281-$Q281-$W281-$AC281-$AI281-$AO281)))</f>
        <v>0</v>
      </c>
      <c r="AV281" s="76">
        <f t="shared" si="213"/>
        <v>0</v>
      </c>
      <c r="AW281" s="150">
        <f>IF(OR(AR281=0,AT$4=0),0,AR281*VLOOKUP(8,Debt!$A$7:$L$17,3,0)/12)</f>
        <v>0</v>
      </c>
      <c r="AX281" s="149">
        <f t="shared" si="214"/>
        <v>0</v>
      </c>
      <c r="AY281" s="122">
        <f t="shared" si="215"/>
        <v>0</v>
      </c>
      <c r="AZ281" s="122">
        <f t="shared" si="188"/>
        <v>0</v>
      </c>
      <c r="BA281" s="122">
        <f>IF(AX281=0,0,IF(OR(EOMONTH($A281,0)&lt;Debt!$A$5,Debt!$A$5=""),IF(Debt!$A$6=TRUE,IF(Debt!$C$5-$D281-$J281-$P281-$V281-$AB281-$AH281-$AN281-$AT281-$BF281-$E281-$K281-$Q281-$W281-$AC281-$AI281-$AO281-$AU281&gt;AX281,AX281-AZ281+BC281,Debt!$C$5-$D281-$J281-$P281-$V281-$AB281-$AH281-$AN281-$AT281-$AZ281-$BF281-$E281-$K281-$Q281-$W281-$AC281-$AI281-$AO281-$AU281),0),IF(Debt!$B$5-$D281-$J281-$P281-$V281-$AB281-$AH281-$AN281-$AT281-$AZ281-$BF281-$E281-$K281-$Q281-$W281-$AC281-$AI281-$AO281-$AU281&gt;AX281,AX281-AZ281+BC281,Debt!$B$5-$D281-$J281-$P281-$V281-$AB281-$AH281-$AN281-$AT281-$AZ281-$BF281-$E281-$K281-$Q281-$W281-$AC281-$AI281-$AO281-$AU281)))</f>
        <v>0</v>
      </c>
      <c r="BB281" s="76">
        <f t="shared" si="216"/>
        <v>0</v>
      </c>
      <c r="BC281" s="150">
        <f>IF(OR(AX281=0,AZ$4=0),0,AX281*VLOOKUP(9,Debt!$A$7:$L$17,3,0)/12)</f>
        <v>0</v>
      </c>
      <c r="BD281" s="149">
        <f t="shared" si="217"/>
        <v>0</v>
      </c>
      <c r="BE281" s="122">
        <f t="shared" si="218"/>
        <v>0</v>
      </c>
      <c r="BF281" s="122">
        <f t="shared" si="189"/>
        <v>0</v>
      </c>
      <c r="BG281" s="122">
        <f>IF(BD281=0,0,IF(OR(EOMONTH($A281,0)&lt;Debt!$A$5,Debt!$A$5=""),IF(Debt!$A$6=TRUE,IF(Debt!$C$5-$D281-$J281-$P281-$V281-$AB281-$AH281-$AN281-$AT281-$AZ281-$E281-$K281-$Q281-$W281-$AC281-$AI281-$AO281-$AU281-$BA281&gt;BD281,BD281-BF281+BI281,Debt!$C$5-$D281-$J281-$P281-$V281-$AB281-$AH281-$AN281-$AT281-$AZ281-$BF281-$E281-$K281-$Q281-$W281-$AC281-$AI281-$AO281-$AU281-$BA281),0),IF(Debt!$B$5-$D281-$J281-$P281-$V281-$AB281-$AH281-$AN281-$AT281-$AZ281-$BF281-$E281-$K281-$Q281-$W281-$AC281-$AI281-$AO281-$AU281-$BA281&gt;BD281,BD281-BF281+BI281,Debt!$B$5-$D281-$J281-$P281-$V281-$AB281-$AH281-$AN281-$AT281-$AZ281-$BF281-$E281-$K281-$Q281-$W281-$AC281-$AI281-$AO281-$AU281-$BA281)))</f>
        <v>0</v>
      </c>
      <c r="BH281" s="76">
        <f t="shared" si="219"/>
        <v>0</v>
      </c>
      <c r="BI281" s="150">
        <f>IF(OR(BD281=0,BF$4=0),0,BD281*VLOOKUP(10,Debt!$A$7:$L$17,3,0)/12)</f>
        <v>0</v>
      </c>
      <c r="BJ281" s="133">
        <f t="shared" ca="1" si="220"/>
        <v>0</v>
      </c>
      <c r="BK281" s="133">
        <f t="shared" ca="1" si="221"/>
        <v>0</v>
      </c>
      <c r="BL281" s="133">
        <f t="shared" ca="1" si="222"/>
        <v>0</v>
      </c>
      <c r="BM281" s="157">
        <f t="shared" ca="1" si="223"/>
        <v>0</v>
      </c>
    </row>
    <row r="282" spans="1:65" customFormat="1" thickBot="1" x14ac:dyDescent="0.25">
      <c r="A282" s="160">
        <f t="shared" ca="1" si="224"/>
        <v>53328</v>
      </c>
      <c r="B282" s="149">
        <f t="shared" ca="1" si="190"/>
        <v>0</v>
      </c>
      <c r="C282" s="122">
        <f t="shared" ca="1" si="191"/>
        <v>0</v>
      </c>
      <c r="D282" s="122">
        <f t="shared" ca="1" si="180"/>
        <v>0</v>
      </c>
      <c r="E282" s="122">
        <f ca="1">IF(B282=0,0,IF(OR(EOMONTH($A282,0)&lt;Debt!$A$5,Debt!$A$5=""),IF(Debt!$A$6=TRUE,IF(Debt!$C$5-$J282-$P282-$V282-$AB282-$AH282-$AN282-$AT282-$AZ282-$BF282&gt;B282,B282-D282+G282,Debt!$C$5-$D282-$J282-$P282-$V282-$AB282-$AH282-$AN282-$AT282-$AZ282-$BF282),0),IF(Debt!$B$5-$D282-$J282-$P282-$V282-$AB282-$AH282-$AN282-$AT282-$AZ282-$BF282&gt;B282,B282-D282+G282,Debt!$B$5-$D282-$J282-$P282-$V282-$AB282-$AH282-$AN282-$AT282-$AZ282-$BF282)))</f>
        <v>0</v>
      </c>
      <c r="F282" s="76">
        <f t="shared" ca="1" si="192"/>
        <v>0</v>
      </c>
      <c r="G282" s="150">
        <f ca="1">IF(OR(B282=0,D$4=0),0,B282*VLOOKUP(1,Debt!$A$7:$L$17,3,0)/12)</f>
        <v>0</v>
      </c>
      <c r="H282" s="149">
        <f t="shared" ca="1" si="193"/>
        <v>0</v>
      </c>
      <c r="I282" s="122">
        <f t="shared" ca="1" si="194"/>
        <v>0</v>
      </c>
      <c r="J282" s="122">
        <f t="shared" ca="1" si="181"/>
        <v>0</v>
      </c>
      <c r="K282" s="122">
        <f ca="1">IF(H282=0,0,IF(OR(EOMONTH($A282,0)&lt;Debt!$A$5,Debt!$A$5=""),IF(Debt!$A$6=TRUE,IF(Debt!C$5-$D282-$P282-$V282-$AB282-$AH282-$AN282-$AT282-$AZ282-$BF282&gt;H282,H282-J282+M282,Debt!$C$5-$D282-$J282-$P282-$V282-$AB282-$AH282-$AN282-$AT282-$AZ282-$BF282-$E282),0),IF(Debt!$B$5-$D282-$J282-$P282-$V282-$AB282-$AH282-$AN282-$AT282-$AZ282-$BF282-$E282&gt;H282,H282-J282+M282,Debt!$B$5-$D282-$J282-$P282-$V282-$AB282-$AH282-$AN282-$AT282-$AZ282-$BF282-$E282)))</f>
        <v>0</v>
      </c>
      <c r="L282" s="76">
        <f t="shared" ca="1" si="195"/>
        <v>0</v>
      </c>
      <c r="M282" s="150">
        <f ca="1">IF(OR(H282=0,J$4=0),0,H282*VLOOKUP(2,Debt!$A$7:$L$17,3,0)/12)</f>
        <v>0</v>
      </c>
      <c r="N282" s="149">
        <f t="shared" ca="1" si="196"/>
        <v>0</v>
      </c>
      <c r="O282" s="122">
        <f t="shared" ca="1" si="197"/>
        <v>0</v>
      </c>
      <c r="P282" s="122">
        <f t="shared" ca="1" si="182"/>
        <v>0</v>
      </c>
      <c r="Q282" s="122">
        <f ca="1">IF(N282=0,0,IF(OR(EOMONTH($A282,0)&lt;Debt!$A$5,Debt!$A$5=""),IF(Debt!$A$6=TRUE,IF(Debt!$C$5-$D282-$J282-$V282-$AB282-$AH282-$AN282-$AT282-$AZ282-$BF282-$E282-$K282&gt;N282,N282-P282+S282,Debt!$C$5-$D282-$J282-$P282-$V282-$AB282-$AH282-$AN282-$AT282-$AZ282-$BF282-$E282-$K282),0),IF(Debt!$B$5-$D282-$J282-$P282-$V282-$AB282-$AH282-$AN282-$AT282-$AZ282-$BF282-$E282-$K282&gt;N282,N282-P282+S282,Debt!$B$5-$D282-$J282-$P282-$V282-$AB282-$AH282-$AN282-$AT282-$AZ282-$BF282-$E282-$K282)))</f>
        <v>0</v>
      </c>
      <c r="R282" s="76">
        <f t="shared" ca="1" si="198"/>
        <v>0</v>
      </c>
      <c r="S282" s="150">
        <f ca="1">IF(OR(N282=0,P$4=0),0,N282*VLOOKUP(3,Debt!$A$7:$L$17,3,0)/12)</f>
        <v>0</v>
      </c>
      <c r="T282" s="149">
        <f t="shared" ca="1" si="199"/>
        <v>0</v>
      </c>
      <c r="U282" s="122">
        <f t="shared" ca="1" si="200"/>
        <v>0</v>
      </c>
      <c r="V282" s="122">
        <f t="shared" ca="1" si="183"/>
        <v>0</v>
      </c>
      <c r="W282" s="122">
        <f ca="1">IF(T282=0,0,IF(OR(EOMONTH($A282,0)&lt;Debt!$A$5,Debt!$A$5=""),IF(Debt!$A$6=TRUE,IF(Debt!$C$5-$D282-$J282-$P282-$AB282-$AH282-$AN282-$AT282-$AZ282-$BF282-$E282-$K282-$Q282&gt;T282,T282-V282+Y282,Debt!$C$5-$D282-$J282-$P282-$V282-$AB282-$AH282-$AN282-$AT282-$AZ282-$BF282-$E282-$K282-$Q282),0),IF(Debt!$B$5-$D282-$J282-$P282-$V282-$AB282-$AH282-$AN282-$AT282-$AZ282-$BF282-$E282-$K282-$Q282&gt;T282,T282-V282+Y282,Debt!$B$5-$D282-$J282-$P282-$V282-$AB282-$AH282-$AN282-$AT282-$AZ282-$BF282-$E282-$K282-$Q282)))</f>
        <v>0</v>
      </c>
      <c r="X282" s="76">
        <f t="shared" ca="1" si="201"/>
        <v>0</v>
      </c>
      <c r="Y282" s="150">
        <f ca="1">IF(OR(T282=0,V$4=0),0,T282*VLOOKUP(4,Debt!$A$7:$L$17,3,0)/12)</f>
        <v>0</v>
      </c>
      <c r="Z282" s="149">
        <f t="shared" ca="1" si="202"/>
        <v>0</v>
      </c>
      <c r="AA282" s="122">
        <f t="shared" ca="1" si="203"/>
        <v>0</v>
      </c>
      <c r="AB282" s="122">
        <f t="shared" ca="1" si="184"/>
        <v>0</v>
      </c>
      <c r="AC282" s="122">
        <f ca="1">IF(Z282=0,0,IF(OR(EOMONTH($A282,0)&lt;Debt!$A$5,Debt!$A$5=""),IF(Debt!$A$6=TRUE,IF(Debt!$C$5-$D282-$J282-$P282-$V282-$AH282-$AN282-$AT282-$AZ282-$BF282-$E282-$K282-$Q282-$W282&gt;Z282,Z282-AB282+AE282,Debt!$C$5-$D282-$J282-$P282-$V282-$AB282-$AH282-$AN282-$AT282-$AZ282-$BF282-$E282-$K282-$Q282-$W282),0),IF(Debt!$B$5-$D282-$J282-$P282-$V282-$AB282-$AH282-$AN282-$AT282-$AZ282-$BF282-$E282-$K282-$Q282-$W282&gt;Z282,Z282-AB282+AE282,Debt!$B$5-$D282-$J282-$P282-$V282-$AB282-$AH282-$AN282-$AT282-$AZ282-$BF282-$E282-$K282-$Q282-$W282)))</f>
        <v>0</v>
      </c>
      <c r="AD282" s="76">
        <f t="shared" ca="1" si="204"/>
        <v>0</v>
      </c>
      <c r="AE282" s="150">
        <f ca="1">IF(OR(Z282=0,AB$4=0),0,Z282*VLOOKUP(5,Debt!$A$7:$L$17,3,0)/12)</f>
        <v>0</v>
      </c>
      <c r="AF282" s="149">
        <f t="shared" si="205"/>
        <v>0</v>
      </c>
      <c r="AG282" s="122">
        <f t="shared" si="206"/>
        <v>0</v>
      </c>
      <c r="AH282" s="122">
        <f t="shared" si="185"/>
        <v>0</v>
      </c>
      <c r="AI282" s="122">
        <f>IF(AF282=0,0,IF(OR(EOMONTH($A282,0)&lt;Debt!$A$5,Debt!$A$5=""),IF(Debt!$A$6=TRUE,IF(Debt!$C$5-$D282-$J282-$P282-$V282-$AB282-$AN282-$AT282-$AZ282-$BF282-$E282-$K282-$Q282-$W282-$AC282&gt;AF282,AF282-AH282+AK282,Debt!$C$5-$D282-$J282-$P282-$V282-$AB282-$AH282-$AN282-$AT282-$AZ282-$BF282-$E282-$K282-$Q282-$W282-$AC282),0),IF(Debt!$B$5-$D282-$J282-$P282-$V282-$AB282-$AH282-$AN282-$AT282-$AZ282-$BF282-$E282-$K282-$Q282-$W282-$AC282&gt;AF282,AF282-AH282+AK282,Debt!$B$5-$D282-$J282-$P282-$V282-$AB282-$AH282-$AN282-$AT282-$AZ282-$BF282-$E282-$K282-$Q282-$W282-$AC282)))</f>
        <v>0</v>
      </c>
      <c r="AJ282" s="76">
        <f t="shared" si="207"/>
        <v>0</v>
      </c>
      <c r="AK282" s="150">
        <f>IF(OR(AF282=0,AH$4=0),0,AF282*VLOOKUP(6,Debt!$A$7:$L$17,3,0)/12)</f>
        <v>0</v>
      </c>
      <c r="AL282" s="149">
        <f t="shared" si="208"/>
        <v>0</v>
      </c>
      <c r="AM282" s="122">
        <f t="shared" si="209"/>
        <v>0</v>
      </c>
      <c r="AN282" s="122">
        <f t="shared" si="186"/>
        <v>0</v>
      </c>
      <c r="AO282" s="122">
        <f>IF(AL282=0,0,IF(OR(EOMONTH($A282,0)&lt;Debt!$A$5,Debt!$A$5=""),IF(Debt!$A$6=TRUE,IF(Debt!$C$5-$D282-$J282-$P282-$V282-$AB282-$AH282-$AT282-$AZ282-$BF282-$E282-$K282-$Q282-$W282-$AC282-$AI282&gt;AL282,AL282-AN282+AQ282,Debt!$C$5-$D282-$J282-$P282-$V282-$AB282-$AH282-$AN282-$AT282-$AZ282-$BF282-$E282-$K282-$Q282-$W282-$AC282-$AI282),0),IF(Debt!$B$5-$D282-$J282-$P282-$V282-$AB282-$AH282-$AN282-$AT282-$AZ282-$BF282-$E282-$K282-$Q282-$W282-$AC282-$AI282&gt;AL282,AL282-AN282+AQ282,Debt!$B$5-$D282-$J282-$P282-$V282-$AB282-$AH282-$AN282-$AT282-$AZ282-$BF282-$E282-$K282-$Q282-$W282-$AC282-$AI282)))</f>
        <v>0</v>
      </c>
      <c r="AP282" s="76">
        <f t="shared" si="210"/>
        <v>0</v>
      </c>
      <c r="AQ282" s="150">
        <f>IF(OR(AL282=0,AN$4=0),0,AL282*VLOOKUP(7,Debt!$A$7:$L$17,3,0)/12)</f>
        <v>0</v>
      </c>
      <c r="AR282" s="149">
        <f t="shared" si="211"/>
        <v>0</v>
      </c>
      <c r="AS282" s="122">
        <f t="shared" si="212"/>
        <v>0</v>
      </c>
      <c r="AT282" s="122">
        <f t="shared" si="187"/>
        <v>0</v>
      </c>
      <c r="AU282" s="122">
        <f>IF(AR282=0,0,IF(OR(EOMONTH($A282,0)&lt;Debt!$A$5,Debt!$A$5=""),IF(Debt!$A$6=TRUE,IF(Debt!$C$5-$D282-$J282-$P282-$V282-$AB282-$AH282-$AN282-$AZ282-$BF282-$E282-$K282-$Q282-$W282-$AC282-$AI282-$AO282&gt;AR282,AR282-AT282+AW282,Debt!$C$5-$D282-$J282-$P282-$V282-$AB282-$AH282-$AN282-$AT282-$AZ282-$BF282-$E282-$K282-$Q282-$W282-$AC282-$AI282-$AO282),0),IF(Debt!$B$5-$D282-$J282-$P282-$V282-$AB282-$AH282-$AN282-$AT282-$AZ282-$BF282-$E282-$K282-$Q282-$W282-$AC282-$AI282-$AO282&gt;AR282,AR282-AT282+AW282,Debt!$B$5-$D282-$J282-$P282-$V282-$AB282-$AH282-$AN282-$AT282-$AZ282-$BF282-$E282-$K282-$Q282-$W282-$AC282-$AI282-$AO282)))</f>
        <v>0</v>
      </c>
      <c r="AV282" s="76">
        <f t="shared" si="213"/>
        <v>0</v>
      </c>
      <c r="AW282" s="150">
        <f>IF(OR(AR282=0,AT$4=0),0,AR282*VLOOKUP(8,Debt!$A$7:$L$17,3,0)/12)</f>
        <v>0</v>
      </c>
      <c r="AX282" s="149">
        <f t="shared" si="214"/>
        <v>0</v>
      </c>
      <c r="AY282" s="122">
        <f t="shared" si="215"/>
        <v>0</v>
      </c>
      <c r="AZ282" s="122">
        <f t="shared" si="188"/>
        <v>0</v>
      </c>
      <c r="BA282" s="122">
        <f>IF(AX282=0,0,IF(OR(EOMONTH($A282,0)&lt;Debt!$A$5,Debt!$A$5=""),IF(Debt!$A$6=TRUE,IF(Debt!$C$5-$D282-$J282-$P282-$V282-$AB282-$AH282-$AN282-$AT282-$BF282-$E282-$K282-$Q282-$W282-$AC282-$AI282-$AO282-$AU282&gt;AX282,AX282-AZ282+BC282,Debt!$C$5-$D282-$J282-$P282-$V282-$AB282-$AH282-$AN282-$AT282-$AZ282-$BF282-$E282-$K282-$Q282-$W282-$AC282-$AI282-$AO282-$AU282),0),IF(Debt!$B$5-$D282-$J282-$P282-$V282-$AB282-$AH282-$AN282-$AT282-$AZ282-$BF282-$E282-$K282-$Q282-$W282-$AC282-$AI282-$AO282-$AU282&gt;AX282,AX282-AZ282+BC282,Debt!$B$5-$D282-$J282-$P282-$V282-$AB282-$AH282-$AN282-$AT282-$AZ282-$BF282-$E282-$K282-$Q282-$W282-$AC282-$AI282-$AO282-$AU282)))</f>
        <v>0</v>
      </c>
      <c r="BB282" s="76">
        <f t="shared" si="216"/>
        <v>0</v>
      </c>
      <c r="BC282" s="150">
        <f>IF(OR(AX282=0,AZ$4=0),0,AX282*VLOOKUP(9,Debt!$A$7:$L$17,3,0)/12)</f>
        <v>0</v>
      </c>
      <c r="BD282" s="149">
        <f t="shared" si="217"/>
        <v>0</v>
      </c>
      <c r="BE282" s="122">
        <f t="shared" si="218"/>
        <v>0</v>
      </c>
      <c r="BF282" s="122">
        <f t="shared" si="189"/>
        <v>0</v>
      </c>
      <c r="BG282" s="122">
        <f>IF(BD282=0,0,IF(OR(EOMONTH($A282,0)&lt;Debt!$A$5,Debt!$A$5=""),IF(Debt!$A$6=TRUE,IF(Debt!$C$5-$D282-$J282-$P282-$V282-$AB282-$AH282-$AN282-$AT282-$AZ282-$E282-$K282-$Q282-$W282-$AC282-$AI282-$AO282-$AU282-$BA282&gt;BD282,BD282-BF282+BI282,Debt!$C$5-$D282-$J282-$P282-$V282-$AB282-$AH282-$AN282-$AT282-$AZ282-$BF282-$E282-$K282-$Q282-$W282-$AC282-$AI282-$AO282-$AU282-$BA282),0),IF(Debt!$B$5-$D282-$J282-$P282-$V282-$AB282-$AH282-$AN282-$AT282-$AZ282-$BF282-$E282-$K282-$Q282-$W282-$AC282-$AI282-$AO282-$AU282-$BA282&gt;BD282,BD282-BF282+BI282,Debt!$B$5-$D282-$J282-$P282-$V282-$AB282-$AH282-$AN282-$AT282-$AZ282-$BF282-$E282-$K282-$Q282-$W282-$AC282-$AI282-$AO282-$AU282-$BA282)))</f>
        <v>0</v>
      </c>
      <c r="BH282" s="76">
        <f t="shared" si="219"/>
        <v>0</v>
      </c>
      <c r="BI282" s="150">
        <f>IF(OR(BD282=0,BF$4=0),0,BD282*VLOOKUP(10,Debt!$A$7:$L$17,3,0)/12)</f>
        <v>0</v>
      </c>
      <c r="BJ282" s="133">
        <f t="shared" ca="1" si="220"/>
        <v>0</v>
      </c>
      <c r="BK282" s="133">
        <f t="shared" ca="1" si="221"/>
        <v>0</v>
      </c>
      <c r="BL282" s="133">
        <f t="shared" ca="1" si="222"/>
        <v>0</v>
      </c>
      <c r="BM282" s="157">
        <f t="shared" ca="1" si="223"/>
        <v>0</v>
      </c>
    </row>
    <row r="283" spans="1:65" customFormat="1" thickBot="1" x14ac:dyDescent="0.25">
      <c r="A283" s="160">
        <f t="shared" ca="1" si="224"/>
        <v>53359</v>
      </c>
      <c r="B283" s="149">
        <f t="shared" ca="1" si="190"/>
        <v>0</v>
      </c>
      <c r="C283" s="122">
        <f t="shared" ca="1" si="191"/>
        <v>0</v>
      </c>
      <c r="D283" s="122">
        <f t="shared" ca="1" si="180"/>
        <v>0</v>
      </c>
      <c r="E283" s="122">
        <f ca="1">IF(B283=0,0,IF(OR(EOMONTH($A283,0)&lt;Debt!$A$5,Debt!$A$5=""),IF(Debt!$A$6=TRUE,IF(Debt!$C$5-$J283-$P283-$V283-$AB283-$AH283-$AN283-$AT283-$AZ283-$BF283&gt;B283,B283-D283+G283,Debt!$C$5-$D283-$J283-$P283-$V283-$AB283-$AH283-$AN283-$AT283-$AZ283-$BF283),0),IF(Debt!$B$5-$D283-$J283-$P283-$V283-$AB283-$AH283-$AN283-$AT283-$AZ283-$BF283&gt;B283,B283-D283+G283,Debt!$B$5-$D283-$J283-$P283-$V283-$AB283-$AH283-$AN283-$AT283-$AZ283-$BF283)))</f>
        <v>0</v>
      </c>
      <c r="F283" s="76">
        <f t="shared" ca="1" si="192"/>
        <v>0</v>
      </c>
      <c r="G283" s="150">
        <f ca="1">IF(OR(B283=0,D$4=0),0,B283*VLOOKUP(1,Debt!$A$7:$L$17,3,0)/12)</f>
        <v>0</v>
      </c>
      <c r="H283" s="149">
        <f t="shared" ca="1" si="193"/>
        <v>0</v>
      </c>
      <c r="I283" s="122">
        <f t="shared" ca="1" si="194"/>
        <v>0</v>
      </c>
      <c r="J283" s="122">
        <f t="shared" ca="1" si="181"/>
        <v>0</v>
      </c>
      <c r="K283" s="122">
        <f ca="1">IF(H283=0,0,IF(OR(EOMONTH($A283,0)&lt;Debt!$A$5,Debt!$A$5=""),IF(Debt!$A$6=TRUE,IF(Debt!C$5-$D283-$P283-$V283-$AB283-$AH283-$AN283-$AT283-$AZ283-$BF283&gt;H283,H283-J283+M283,Debt!$C$5-$D283-$J283-$P283-$V283-$AB283-$AH283-$AN283-$AT283-$AZ283-$BF283-$E283),0),IF(Debt!$B$5-$D283-$J283-$P283-$V283-$AB283-$AH283-$AN283-$AT283-$AZ283-$BF283-$E283&gt;H283,H283-J283+M283,Debt!$B$5-$D283-$J283-$P283-$V283-$AB283-$AH283-$AN283-$AT283-$AZ283-$BF283-$E283)))</f>
        <v>0</v>
      </c>
      <c r="L283" s="76">
        <f t="shared" ca="1" si="195"/>
        <v>0</v>
      </c>
      <c r="M283" s="150">
        <f ca="1">IF(OR(H283=0,J$4=0),0,H283*VLOOKUP(2,Debt!$A$7:$L$17,3,0)/12)</f>
        <v>0</v>
      </c>
      <c r="N283" s="149">
        <f t="shared" ca="1" si="196"/>
        <v>0</v>
      </c>
      <c r="O283" s="122">
        <f t="shared" ca="1" si="197"/>
        <v>0</v>
      </c>
      <c r="P283" s="122">
        <f t="shared" ca="1" si="182"/>
        <v>0</v>
      </c>
      <c r="Q283" s="122">
        <f ca="1">IF(N283=0,0,IF(OR(EOMONTH($A283,0)&lt;Debt!$A$5,Debt!$A$5=""),IF(Debt!$A$6=TRUE,IF(Debt!$C$5-$D283-$J283-$V283-$AB283-$AH283-$AN283-$AT283-$AZ283-$BF283-$E283-$K283&gt;N283,N283-P283+S283,Debt!$C$5-$D283-$J283-$P283-$V283-$AB283-$AH283-$AN283-$AT283-$AZ283-$BF283-$E283-$K283),0),IF(Debt!$B$5-$D283-$J283-$P283-$V283-$AB283-$AH283-$AN283-$AT283-$AZ283-$BF283-$E283-$K283&gt;N283,N283-P283+S283,Debt!$B$5-$D283-$J283-$P283-$V283-$AB283-$AH283-$AN283-$AT283-$AZ283-$BF283-$E283-$K283)))</f>
        <v>0</v>
      </c>
      <c r="R283" s="76">
        <f t="shared" ca="1" si="198"/>
        <v>0</v>
      </c>
      <c r="S283" s="150">
        <f ca="1">IF(OR(N283=0,P$4=0),0,N283*VLOOKUP(3,Debt!$A$7:$L$17,3,0)/12)</f>
        <v>0</v>
      </c>
      <c r="T283" s="149">
        <f t="shared" ca="1" si="199"/>
        <v>0</v>
      </c>
      <c r="U283" s="122">
        <f t="shared" ca="1" si="200"/>
        <v>0</v>
      </c>
      <c r="V283" s="122">
        <f t="shared" ca="1" si="183"/>
        <v>0</v>
      </c>
      <c r="W283" s="122">
        <f ca="1">IF(T283=0,0,IF(OR(EOMONTH($A283,0)&lt;Debt!$A$5,Debt!$A$5=""),IF(Debt!$A$6=TRUE,IF(Debt!$C$5-$D283-$J283-$P283-$AB283-$AH283-$AN283-$AT283-$AZ283-$BF283-$E283-$K283-$Q283&gt;T283,T283-V283+Y283,Debt!$C$5-$D283-$J283-$P283-$V283-$AB283-$AH283-$AN283-$AT283-$AZ283-$BF283-$E283-$K283-$Q283),0),IF(Debt!$B$5-$D283-$J283-$P283-$V283-$AB283-$AH283-$AN283-$AT283-$AZ283-$BF283-$E283-$K283-$Q283&gt;T283,T283-V283+Y283,Debt!$B$5-$D283-$J283-$P283-$V283-$AB283-$AH283-$AN283-$AT283-$AZ283-$BF283-$E283-$K283-$Q283)))</f>
        <v>0</v>
      </c>
      <c r="X283" s="76">
        <f t="shared" ca="1" si="201"/>
        <v>0</v>
      </c>
      <c r="Y283" s="150">
        <f ca="1">IF(OR(T283=0,V$4=0),0,T283*VLOOKUP(4,Debt!$A$7:$L$17,3,0)/12)</f>
        <v>0</v>
      </c>
      <c r="Z283" s="149">
        <f t="shared" ca="1" si="202"/>
        <v>0</v>
      </c>
      <c r="AA283" s="122">
        <f t="shared" ca="1" si="203"/>
        <v>0</v>
      </c>
      <c r="AB283" s="122">
        <f t="shared" ca="1" si="184"/>
        <v>0</v>
      </c>
      <c r="AC283" s="122">
        <f ca="1">IF(Z283=0,0,IF(OR(EOMONTH($A283,0)&lt;Debt!$A$5,Debt!$A$5=""),IF(Debt!$A$6=TRUE,IF(Debt!$C$5-$D283-$J283-$P283-$V283-$AH283-$AN283-$AT283-$AZ283-$BF283-$E283-$K283-$Q283-$W283&gt;Z283,Z283-AB283+AE283,Debt!$C$5-$D283-$J283-$P283-$V283-$AB283-$AH283-$AN283-$AT283-$AZ283-$BF283-$E283-$K283-$Q283-$W283),0),IF(Debt!$B$5-$D283-$J283-$P283-$V283-$AB283-$AH283-$AN283-$AT283-$AZ283-$BF283-$E283-$K283-$Q283-$W283&gt;Z283,Z283-AB283+AE283,Debt!$B$5-$D283-$J283-$P283-$V283-$AB283-$AH283-$AN283-$AT283-$AZ283-$BF283-$E283-$K283-$Q283-$W283)))</f>
        <v>0</v>
      </c>
      <c r="AD283" s="76">
        <f t="shared" ca="1" si="204"/>
        <v>0</v>
      </c>
      <c r="AE283" s="150">
        <f ca="1">IF(OR(Z283=0,AB$4=0),0,Z283*VLOOKUP(5,Debt!$A$7:$L$17,3,0)/12)</f>
        <v>0</v>
      </c>
      <c r="AF283" s="149">
        <f t="shared" si="205"/>
        <v>0</v>
      </c>
      <c r="AG283" s="122">
        <f t="shared" si="206"/>
        <v>0</v>
      </c>
      <c r="AH283" s="122">
        <f t="shared" si="185"/>
        <v>0</v>
      </c>
      <c r="AI283" s="122">
        <f>IF(AF283=0,0,IF(OR(EOMONTH($A283,0)&lt;Debt!$A$5,Debt!$A$5=""),IF(Debt!$A$6=TRUE,IF(Debt!$C$5-$D283-$J283-$P283-$V283-$AB283-$AN283-$AT283-$AZ283-$BF283-$E283-$K283-$Q283-$W283-$AC283&gt;AF283,AF283-AH283+AK283,Debt!$C$5-$D283-$J283-$P283-$V283-$AB283-$AH283-$AN283-$AT283-$AZ283-$BF283-$E283-$K283-$Q283-$W283-$AC283),0),IF(Debt!$B$5-$D283-$J283-$P283-$V283-$AB283-$AH283-$AN283-$AT283-$AZ283-$BF283-$E283-$K283-$Q283-$W283-$AC283&gt;AF283,AF283-AH283+AK283,Debt!$B$5-$D283-$J283-$P283-$V283-$AB283-$AH283-$AN283-$AT283-$AZ283-$BF283-$E283-$K283-$Q283-$W283-$AC283)))</f>
        <v>0</v>
      </c>
      <c r="AJ283" s="76">
        <f t="shared" si="207"/>
        <v>0</v>
      </c>
      <c r="AK283" s="150">
        <f>IF(OR(AF283=0,AH$4=0),0,AF283*VLOOKUP(6,Debt!$A$7:$L$17,3,0)/12)</f>
        <v>0</v>
      </c>
      <c r="AL283" s="149">
        <f t="shared" si="208"/>
        <v>0</v>
      </c>
      <c r="AM283" s="122">
        <f t="shared" si="209"/>
        <v>0</v>
      </c>
      <c r="AN283" s="122">
        <f t="shared" si="186"/>
        <v>0</v>
      </c>
      <c r="AO283" s="122">
        <f>IF(AL283=0,0,IF(OR(EOMONTH($A283,0)&lt;Debt!$A$5,Debt!$A$5=""),IF(Debt!$A$6=TRUE,IF(Debt!$C$5-$D283-$J283-$P283-$V283-$AB283-$AH283-$AT283-$AZ283-$BF283-$E283-$K283-$Q283-$W283-$AC283-$AI283&gt;AL283,AL283-AN283+AQ283,Debt!$C$5-$D283-$J283-$P283-$V283-$AB283-$AH283-$AN283-$AT283-$AZ283-$BF283-$E283-$K283-$Q283-$W283-$AC283-$AI283),0),IF(Debt!$B$5-$D283-$J283-$P283-$V283-$AB283-$AH283-$AN283-$AT283-$AZ283-$BF283-$E283-$K283-$Q283-$W283-$AC283-$AI283&gt;AL283,AL283-AN283+AQ283,Debt!$B$5-$D283-$J283-$P283-$V283-$AB283-$AH283-$AN283-$AT283-$AZ283-$BF283-$E283-$K283-$Q283-$W283-$AC283-$AI283)))</f>
        <v>0</v>
      </c>
      <c r="AP283" s="76">
        <f t="shared" si="210"/>
        <v>0</v>
      </c>
      <c r="AQ283" s="150">
        <f>IF(OR(AL283=0,AN$4=0),0,AL283*VLOOKUP(7,Debt!$A$7:$L$17,3,0)/12)</f>
        <v>0</v>
      </c>
      <c r="AR283" s="149">
        <f t="shared" si="211"/>
        <v>0</v>
      </c>
      <c r="AS283" s="122">
        <f t="shared" si="212"/>
        <v>0</v>
      </c>
      <c r="AT283" s="122">
        <f t="shared" si="187"/>
        <v>0</v>
      </c>
      <c r="AU283" s="122">
        <f>IF(AR283=0,0,IF(OR(EOMONTH($A283,0)&lt;Debt!$A$5,Debt!$A$5=""),IF(Debt!$A$6=TRUE,IF(Debt!$C$5-$D283-$J283-$P283-$V283-$AB283-$AH283-$AN283-$AZ283-$BF283-$E283-$K283-$Q283-$W283-$AC283-$AI283-$AO283&gt;AR283,AR283-AT283+AW283,Debt!$C$5-$D283-$J283-$P283-$V283-$AB283-$AH283-$AN283-$AT283-$AZ283-$BF283-$E283-$K283-$Q283-$W283-$AC283-$AI283-$AO283),0),IF(Debt!$B$5-$D283-$J283-$P283-$V283-$AB283-$AH283-$AN283-$AT283-$AZ283-$BF283-$E283-$K283-$Q283-$W283-$AC283-$AI283-$AO283&gt;AR283,AR283-AT283+AW283,Debt!$B$5-$D283-$J283-$P283-$V283-$AB283-$AH283-$AN283-$AT283-$AZ283-$BF283-$E283-$K283-$Q283-$W283-$AC283-$AI283-$AO283)))</f>
        <v>0</v>
      </c>
      <c r="AV283" s="76">
        <f t="shared" si="213"/>
        <v>0</v>
      </c>
      <c r="AW283" s="150">
        <f>IF(OR(AR283=0,AT$4=0),0,AR283*VLOOKUP(8,Debt!$A$7:$L$17,3,0)/12)</f>
        <v>0</v>
      </c>
      <c r="AX283" s="149">
        <f t="shared" si="214"/>
        <v>0</v>
      </c>
      <c r="AY283" s="122">
        <f t="shared" si="215"/>
        <v>0</v>
      </c>
      <c r="AZ283" s="122">
        <f t="shared" si="188"/>
        <v>0</v>
      </c>
      <c r="BA283" s="122">
        <f>IF(AX283=0,0,IF(OR(EOMONTH($A283,0)&lt;Debt!$A$5,Debt!$A$5=""),IF(Debt!$A$6=TRUE,IF(Debt!$C$5-$D283-$J283-$P283-$V283-$AB283-$AH283-$AN283-$AT283-$BF283-$E283-$K283-$Q283-$W283-$AC283-$AI283-$AO283-$AU283&gt;AX283,AX283-AZ283+BC283,Debt!$C$5-$D283-$J283-$P283-$V283-$AB283-$AH283-$AN283-$AT283-$AZ283-$BF283-$E283-$K283-$Q283-$W283-$AC283-$AI283-$AO283-$AU283),0),IF(Debt!$B$5-$D283-$J283-$P283-$V283-$AB283-$AH283-$AN283-$AT283-$AZ283-$BF283-$E283-$K283-$Q283-$W283-$AC283-$AI283-$AO283-$AU283&gt;AX283,AX283-AZ283+BC283,Debt!$B$5-$D283-$J283-$P283-$V283-$AB283-$AH283-$AN283-$AT283-$AZ283-$BF283-$E283-$K283-$Q283-$W283-$AC283-$AI283-$AO283-$AU283)))</f>
        <v>0</v>
      </c>
      <c r="BB283" s="76">
        <f t="shared" si="216"/>
        <v>0</v>
      </c>
      <c r="BC283" s="150">
        <f>IF(OR(AX283=0,AZ$4=0),0,AX283*VLOOKUP(9,Debt!$A$7:$L$17,3,0)/12)</f>
        <v>0</v>
      </c>
      <c r="BD283" s="149">
        <f t="shared" si="217"/>
        <v>0</v>
      </c>
      <c r="BE283" s="122">
        <f t="shared" si="218"/>
        <v>0</v>
      </c>
      <c r="BF283" s="122">
        <f t="shared" si="189"/>
        <v>0</v>
      </c>
      <c r="BG283" s="122">
        <f>IF(BD283=0,0,IF(OR(EOMONTH($A283,0)&lt;Debt!$A$5,Debt!$A$5=""),IF(Debt!$A$6=TRUE,IF(Debt!$C$5-$D283-$J283-$P283-$V283-$AB283-$AH283-$AN283-$AT283-$AZ283-$E283-$K283-$Q283-$W283-$AC283-$AI283-$AO283-$AU283-$BA283&gt;BD283,BD283-BF283+BI283,Debt!$C$5-$D283-$J283-$P283-$V283-$AB283-$AH283-$AN283-$AT283-$AZ283-$BF283-$E283-$K283-$Q283-$W283-$AC283-$AI283-$AO283-$AU283-$BA283),0),IF(Debt!$B$5-$D283-$J283-$P283-$V283-$AB283-$AH283-$AN283-$AT283-$AZ283-$BF283-$E283-$K283-$Q283-$W283-$AC283-$AI283-$AO283-$AU283-$BA283&gt;BD283,BD283-BF283+BI283,Debt!$B$5-$D283-$J283-$P283-$V283-$AB283-$AH283-$AN283-$AT283-$AZ283-$BF283-$E283-$K283-$Q283-$W283-$AC283-$AI283-$AO283-$AU283-$BA283)))</f>
        <v>0</v>
      </c>
      <c r="BH283" s="76">
        <f t="shared" si="219"/>
        <v>0</v>
      </c>
      <c r="BI283" s="150">
        <f>IF(OR(BD283=0,BF$4=0),0,BD283*VLOOKUP(10,Debt!$A$7:$L$17,3,0)/12)</f>
        <v>0</v>
      </c>
      <c r="BJ283" s="133">
        <f t="shared" ca="1" si="220"/>
        <v>0</v>
      </c>
      <c r="BK283" s="133">
        <f t="shared" ca="1" si="221"/>
        <v>0</v>
      </c>
      <c r="BL283" s="133">
        <f t="shared" ca="1" si="222"/>
        <v>0</v>
      </c>
      <c r="BM283" s="157">
        <f t="shared" ca="1" si="223"/>
        <v>0</v>
      </c>
    </row>
    <row r="284" spans="1:65" customFormat="1" thickBot="1" x14ac:dyDescent="0.25">
      <c r="A284" s="160">
        <f t="shared" ca="1" si="224"/>
        <v>53387</v>
      </c>
      <c r="B284" s="149">
        <f t="shared" ca="1" si="190"/>
        <v>0</v>
      </c>
      <c r="C284" s="122">
        <f t="shared" ca="1" si="191"/>
        <v>0</v>
      </c>
      <c r="D284" s="122">
        <f t="shared" ca="1" si="180"/>
        <v>0</v>
      </c>
      <c r="E284" s="122">
        <f ca="1">IF(B284=0,0,IF(OR(EOMONTH($A284,0)&lt;Debt!$A$5,Debt!$A$5=""),IF(Debt!$A$6=TRUE,IF(Debt!$C$5-$J284-$P284-$V284-$AB284-$AH284-$AN284-$AT284-$AZ284-$BF284&gt;B284,B284-D284+G284,Debt!$C$5-$D284-$J284-$P284-$V284-$AB284-$AH284-$AN284-$AT284-$AZ284-$BF284),0),IF(Debt!$B$5-$D284-$J284-$P284-$V284-$AB284-$AH284-$AN284-$AT284-$AZ284-$BF284&gt;B284,B284-D284+G284,Debt!$B$5-$D284-$J284-$P284-$V284-$AB284-$AH284-$AN284-$AT284-$AZ284-$BF284)))</f>
        <v>0</v>
      </c>
      <c r="F284" s="76">
        <f t="shared" ca="1" si="192"/>
        <v>0</v>
      </c>
      <c r="G284" s="150">
        <f ca="1">IF(OR(B284=0,D$4=0),0,B284*VLOOKUP(1,Debt!$A$7:$L$17,3,0)/12)</f>
        <v>0</v>
      </c>
      <c r="H284" s="149">
        <f t="shared" ca="1" si="193"/>
        <v>0</v>
      </c>
      <c r="I284" s="122">
        <f t="shared" ca="1" si="194"/>
        <v>0</v>
      </c>
      <c r="J284" s="122">
        <f t="shared" ca="1" si="181"/>
        <v>0</v>
      </c>
      <c r="K284" s="122">
        <f ca="1">IF(H284=0,0,IF(OR(EOMONTH($A284,0)&lt;Debt!$A$5,Debt!$A$5=""),IF(Debt!$A$6=TRUE,IF(Debt!C$5-$D284-$P284-$V284-$AB284-$AH284-$AN284-$AT284-$AZ284-$BF284&gt;H284,H284-J284+M284,Debt!$C$5-$D284-$J284-$P284-$V284-$AB284-$AH284-$AN284-$AT284-$AZ284-$BF284-$E284),0),IF(Debt!$B$5-$D284-$J284-$P284-$V284-$AB284-$AH284-$AN284-$AT284-$AZ284-$BF284-$E284&gt;H284,H284-J284+M284,Debt!$B$5-$D284-$J284-$P284-$V284-$AB284-$AH284-$AN284-$AT284-$AZ284-$BF284-$E284)))</f>
        <v>0</v>
      </c>
      <c r="L284" s="76">
        <f t="shared" ca="1" si="195"/>
        <v>0</v>
      </c>
      <c r="M284" s="150">
        <f ca="1">IF(OR(H284=0,J$4=0),0,H284*VLOOKUP(2,Debt!$A$7:$L$17,3,0)/12)</f>
        <v>0</v>
      </c>
      <c r="N284" s="149">
        <f t="shared" ca="1" si="196"/>
        <v>0</v>
      </c>
      <c r="O284" s="122">
        <f t="shared" ca="1" si="197"/>
        <v>0</v>
      </c>
      <c r="P284" s="122">
        <f t="shared" ca="1" si="182"/>
        <v>0</v>
      </c>
      <c r="Q284" s="122">
        <f ca="1">IF(N284=0,0,IF(OR(EOMONTH($A284,0)&lt;Debt!$A$5,Debt!$A$5=""),IF(Debt!$A$6=TRUE,IF(Debt!$C$5-$D284-$J284-$V284-$AB284-$AH284-$AN284-$AT284-$AZ284-$BF284-$E284-$K284&gt;N284,N284-P284+S284,Debt!$C$5-$D284-$J284-$P284-$V284-$AB284-$AH284-$AN284-$AT284-$AZ284-$BF284-$E284-$K284),0),IF(Debt!$B$5-$D284-$J284-$P284-$V284-$AB284-$AH284-$AN284-$AT284-$AZ284-$BF284-$E284-$K284&gt;N284,N284-P284+S284,Debt!$B$5-$D284-$J284-$P284-$V284-$AB284-$AH284-$AN284-$AT284-$AZ284-$BF284-$E284-$K284)))</f>
        <v>0</v>
      </c>
      <c r="R284" s="76">
        <f t="shared" ca="1" si="198"/>
        <v>0</v>
      </c>
      <c r="S284" s="150">
        <f ca="1">IF(OR(N284=0,P$4=0),0,N284*VLOOKUP(3,Debt!$A$7:$L$17,3,0)/12)</f>
        <v>0</v>
      </c>
      <c r="T284" s="149">
        <f t="shared" ca="1" si="199"/>
        <v>0</v>
      </c>
      <c r="U284" s="122">
        <f t="shared" ca="1" si="200"/>
        <v>0</v>
      </c>
      <c r="V284" s="122">
        <f t="shared" ca="1" si="183"/>
        <v>0</v>
      </c>
      <c r="W284" s="122">
        <f ca="1">IF(T284=0,0,IF(OR(EOMONTH($A284,0)&lt;Debt!$A$5,Debt!$A$5=""),IF(Debt!$A$6=TRUE,IF(Debt!$C$5-$D284-$J284-$P284-$AB284-$AH284-$AN284-$AT284-$AZ284-$BF284-$E284-$K284-$Q284&gt;T284,T284-V284+Y284,Debt!$C$5-$D284-$J284-$P284-$V284-$AB284-$AH284-$AN284-$AT284-$AZ284-$BF284-$E284-$K284-$Q284),0),IF(Debt!$B$5-$D284-$J284-$P284-$V284-$AB284-$AH284-$AN284-$AT284-$AZ284-$BF284-$E284-$K284-$Q284&gt;T284,T284-V284+Y284,Debt!$B$5-$D284-$J284-$P284-$V284-$AB284-$AH284-$AN284-$AT284-$AZ284-$BF284-$E284-$K284-$Q284)))</f>
        <v>0</v>
      </c>
      <c r="X284" s="76">
        <f t="shared" ca="1" si="201"/>
        <v>0</v>
      </c>
      <c r="Y284" s="150">
        <f ca="1">IF(OR(T284=0,V$4=0),0,T284*VLOOKUP(4,Debt!$A$7:$L$17,3,0)/12)</f>
        <v>0</v>
      </c>
      <c r="Z284" s="149">
        <f t="shared" ca="1" si="202"/>
        <v>0</v>
      </c>
      <c r="AA284" s="122">
        <f t="shared" ca="1" si="203"/>
        <v>0</v>
      </c>
      <c r="AB284" s="122">
        <f t="shared" ca="1" si="184"/>
        <v>0</v>
      </c>
      <c r="AC284" s="122">
        <f ca="1">IF(Z284=0,0,IF(OR(EOMONTH($A284,0)&lt;Debt!$A$5,Debt!$A$5=""),IF(Debt!$A$6=TRUE,IF(Debt!$C$5-$D284-$J284-$P284-$V284-$AH284-$AN284-$AT284-$AZ284-$BF284-$E284-$K284-$Q284-$W284&gt;Z284,Z284-AB284+AE284,Debt!$C$5-$D284-$J284-$P284-$V284-$AB284-$AH284-$AN284-$AT284-$AZ284-$BF284-$E284-$K284-$Q284-$W284),0),IF(Debt!$B$5-$D284-$J284-$P284-$V284-$AB284-$AH284-$AN284-$AT284-$AZ284-$BF284-$E284-$K284-$Q284-$W284&gt;Z284,Z284-AB284+AE284,Debt!$B$5-$D284-$J284-$P284-$V284-$AB284-$AH284-$AN284-$AT284-$AZ284-$BF284-$E284-$K284-$Q284-$W284)))</f>
        <v>0</v>
      </c>
      <c r="AD284" s="76">
        <f t="shared" ca="1" si="204"/>
        <v>0</v>
      </c>
      <c r="AE284" s="150">
        <f ca="1">IF(OR(Z284=0,AB$4=0),0,Z284*VLOOKUP(5,Debt!$A$7:$L$17,3,0)/12)</f>
        <v>0</v>
      </c>
      <c r="AF284" s="149">
        <f t="shared" si="205"/>
        <v>0</v>
      </c>
      <c r="AG284" s="122">
        <f t="shared" si="206"/>
        <v>0</v>
      </c>
      <c r="AH284" s="122">
        <f t="shared" si="185"/>
        <v>0</v>
      </c>
      <c r="AI284" s="122">
        <f>IF(AF284=0,0,IF(OR(EOMONTH($A284,0)&lt;Debt!$A$5,Debt!$A$5=""),IF(Debt!$A$6=TRUE,IF(Debt!$C$5-$D284-$J284-$P284-$V284-$AB284-$AN284-$AT284-$AZ284-$BF284-$E284-$K284-$Q284-$W284-$AC284&gt;AF284,AF284-AH284+AK284,Debt!$C$5-$D284-$J284-$P284-$V284-$AB284-$AH284-$AN284-$AT284-$AZ284-$BF284-$E284-$K284-$Q284-$W284-$AC284),0),IF(Debt!$B$5-$D284-$J284-$P284-$V284-$AB284-$AH284-$AN284-$AT284-$AZ284-$BF284-$E284-$K284-$Q284-$W284-$AC284&gt;AF284,AF284-AH284+AK284,Debt!$B$5-$D284-$J284-$P284-$V284-$AB284-$AH284-$AN284-$AT284-$AZ284-$BF284-$E284-$K284-$Q284-$W284-$AC284)))</f>
        <v>0</v>
      </c>
      <c r="AJ284" s="76">
        <f t="shared" si="207"/>
        <v>0</v>
      </c>
      <c r="AK284" s="150">
        <f>IF(OR(AF284=0,AH$4=0),0,AF284*VLOOKUP(6,Debt!$A$7:$L$17,3,0)/12)</f>
        <v>0</v>
      </c>
      <c r="AL284" s="149">
        <f t="shared" si="208"/>
        <v>0</v>
      </c>
      <c r="AM284" s="122">
        <f t="shared" si="209"/>
        <v>0</v>
      </c>
      <c r="AN284" s="122">
        <f t="shared" si="186"/>
        <v>0</v>
      </c>
      <c r="AO284" s="122">
        <f>IF(AL284=0,0,IF(OR(EOMONTH($A284,0)&lt;Debt!$A$5,Debt!$A$5=""),IF(Debt!$A$6=TRUE,IF(Debt!$C$5-$D284-$J284-$P284-$V284-$AB284-$AH284-$AT284-$AZ284-$BF284-$E284-$K284-$Q284-$W284-$AC284-$AI284&gt;AL284,AL284-AN284+AQ284,Debt!$C$5-$D284-$J284-$P284-$V284-$AB284-$AH284-$AN284-$AT284-$AZ284-$BF284-$E284-$K284-$Q284-$W284-$AC284-$AI284),0),IF(Debt!$B$5-$D284-$J284-$P284-$V284-$AB284-$AH284-$AN284-$AT284-$AZ284-$BF284-$E284-$K284-$Q284-$W284-$AC284-$AI284&gt;AL284,AL284-AN284+AQ284,Debt!$B$5-$D284-$J284-$P284-$V284-$AB284-$AH284-$AN284-$AT284-$AZ284-$BF284-$E284-$K284-$Q284-$W284-$AC284-$AI284)))</f>
        <v>0</v>
      </c>
      <c r="AP284" s="76">
        <f t="shared" si="210"/>
        <v>0</v>
      </c>
      <c r="AQ284" s="150">
        <f>IF(OR(AL284=0,AN$4=0),0,AL284*VLOOKUP(7,Debt!$A$7:$L$17,3,0)/12)</f>
        <v>0</v>
      </c>
      <c r="AR284" s="149">
        <f t="shared" si="211"/>
        <v>0</v>
      </c>
      <c r="AS284" s="122">
        <f t="shared" si="212"/>
        <v>0</v>
      </c>
      <c r="AT284" s="122">
        <f t="shared" si="187"/>
        <v>0</v>
      </c>
      <c r="AU284" s="122">
        <f>IF(AR284=0,0,IF(OR(EOMONTH($A284,0)&lt;Debt!$A$5,Debt!$A$5=""),IF(Debt!$A$6=TRUE,IF(Debt!$C$5-$D284-$J284-$P284-$V284-$AB284-$AH284-$AN284-$AZ284-$BF284-$E284-$K284-$Q284-$W284-$AC284-$AI284-$AO284&gt;AR284,AR284-AT284+AW284,Debt!$C$5-$D284-$J284-$P284-$V284-$AB284-$AH284-$AN284-$AT284-$AZ284-$BF284-$E284-$K284-$Q284-$W284-$AC284-$AI284-$AO284),0),IF(Debt!$B$5-$D284-$J284-$P284-$V284-$AB284-$AH284-$AN284-$AT284-$AZ284-$BF284-$E284-$K284-$Q284-$W284-$AC284-$AI284-$AO284&gt;AR284,AR284-AT284+AW284,Debt!$B$5-$D284-$J284-$P284-$V284-$AB284-$AH284-$AN284-$AT284-$AZ284-$BF284-$E284-$K284-$Q284-$W284-$AC284-$AI284-$AO284)))</f>
        <v>0</v>
      </c>
      <c r="AV284" s="76">
        <f t="shared" si="213"/>
        <v>0</v>
      </c>
      <c r="AW284" s="150">
        <f>IF(OR(AR284=0,AT$4=0),0,AR284*VLOOKUP(8,Debt!$A$7:$L$17,3,0)/12)</f>
        <v>0</v>
      </c>
      <c r="AX284" s="149">
        <f t="shared" si="214"/>
        <v>0</v>
      </c>
      <c r="AY284" s="122">
        <f t="shared" si="215"/>
        <v>0</v>
      </c>
      <c r="AZ284" s="122">
        <f t="shared" si="188"/>
        <v>0</v>
      </c>
      <c r="BA284" s="122">
        <f>IF(AX284=0,0,IF(OR(EOMONTH($A284,0)&lt;Debt!$A$5,Debt!$A$5=""),IF(Debt!$A$6=TRUE,IF(Debt!$C$5-$D284-$J284-$P284-$V284-$AB284-$AH284-$AN284-$AT284-$BF284-$E284-$K284-$Q284-$W284-$AC284-$AI284-$AO284-$AU284&gt;AX284,AX284-AZ284+BC284,Debt!$C$5-$D284-$J284-$P284-$V284-$AB284-$AH284-$AN284-$AT284-$AZ284-$BF284-$E284-$K284-$Q284-$W284-$AC284-$AI284-$AO284-$AU284),0),IF(Debt!$B$5-$D284-$J284-$P284-$V284-$AB284-$AH284-$AN284-$AT284-$AZ284-$BF284-$E284-$K284-$Q284-$W284-$AC284-$AI284-$AO284-$AU284&gt;AX284,AX284-AZ284+BC284,Debt!$B$5-$D284-$J284-$P284-$V284-$AB284-$AH284-$AN284-$AT284-$AZ284-$BF284-$E284-$K284-$Q284-$W284-$AC284-$AI284-$AO284-$AU284)))</f>
        <v>0</v>
      </c>
      <c r="BB284" s="76">
        <f t="shared" si="216"/>
        <v>0</v>
      </c>
      <c r="BC284" s="150">
        <f>IF(OR(AX284=0,AZ$4=0),0,AX284*VLOOKUP(9,Debt!$A$7:$L$17,3,0)/12)</f>
        <v>0</v>
      </c>
      <c r="BD284" s="149">
        <f t="shared" si="217"/>
        <v>0</v>
      </c>
      <c r="BE284" s="122">
        <f t="shared" si="218"/>
        <v>0</v>
      </c>
      <c r="BF284" s="122">
        <f t="shared" si="189"/>
        <v>0</v>
      </c>
      <c r="BG284" s="122">
        <f>IF(BD284=0,0,IF(OR(EOMONTH($A284,0)&lt;Debt!$A$5,Debt!$A$5=""),IF(Debt!$A$6=TRUE,IF(Debt!$C$5-$D284-$J284-$P284-$V284-$AB284-$AH284-$AN284-$AT284-$AZ284-$E284-$K284-$Q284-$W284-$AC284-$AI284-$AO284-$AU284-$BA284&gt;BD284,BD284-BF284+BI284,Debt!$C$5-$D284-$J284-$P284-$V284-$AB284-$AH284-$AN284-$AT284-$AZ284-$BF284-$E284-$K284-$Q284-$W284-$AC284-$AI284-$AO284-$AU284-$BA284),0),IF(Debt!$B$5-$D284-$J284-$P284-$V284-$AB284-$AH284-$AN284-$AT284-$AZ284-$BF284-$E284-$K284-$Q284-$W284-$AC284-$AI284-$AO284-$AU284-$BA284&gt;BD284,BD284-BF284+BI284,Debt!$B$5-$D284-$J284-$P284-$V284-$AB284-$AH284-$AN284-$AT284-$AZ284-$BF284-$E284-$K284-$Q284-$W284-$AC284-$AI284-$AO284-$AU284-$BA284)))</f>
        <v>0</v>
      </c>
      <c r="BH284" s="76">
        <f t="shared" si="219"/>
        <v>0</v>
      </c>
      <c r="BI284" s="150">
        <f>IF(OR(BD284=0,BF$4=0),0,BD284*VLOOKUP(10,Debt!$A$7:$L$17,3,0)/12)</f>
        <v>0</v>
      </c>
      <c r="BJ284" s="133">
        <f t="shared" ca="1" si="220"/>
        <v>0</v>
      </c>
      <c r="BK284" s="133">
        <f t="shared" ca="1" si="221"/>
        <v>0</v>
      </c>
      <c r="BL284" s="133">
        <f t="shared" ca="1" si="222"/>
        <v>0</v>
      </c>
      <c r="BM284" s="157">
        <f t="shared" ca="1" si="223"/>
        <v>0</v>
      </c>
    </row>
    <row r="285" spans="1:65" customFormat="1" thickBot="1" x14ac:dyDescent="0.25">
      <c r="A285" s="160">
        <f t="shared" ca="1" si="224"/>
        <v>53418</v>
      </c>
      <c r="B285" s="149">
        <f t="shared" ca="1" si="190"/>
        <v>0</v>
      </c>
      <c r="C285" s="122">
        <f t="shared" ca="1" si="191"/>
        <v>0</v>
      </c>
      <c r="D285" s="122">
        <f t="shared" ca="1" si="180"/>
        <v>0</v>
      </c>
      <c r="E285" s="122">
        <f ca="1">IF(B285=0,0,IF(OR(EOMONTH($A285,0)&lt;Debt!$A$5,Debt!$A$5=""),IF(Debt!$A$6=TRUE,IF(Debt!$C$5-$J285-$P285-$V285-$AB285-$AH285-$AN285-$AT285-$AZ285-$BF285&gt;B285,B285-D285+G285,Debt!$C$5-$D285-$J285-$P285-$V285-$AB285-$AH285-$AN285-$AT285-$AZ285-$BF285),0),IF(Debt!$B$5-$D285-$J285-$P285-$V285-$AB285-$AH285-$AN285-$AT285-$AZ285-$BF285&gt;B285,B285-D285+G285,Debt!$B$5-$D285-$J285-$P285-$V285-$AB285-$AH285-$AN285-$AT285-$AZ285-$BF285)))</f>
        <v>0</v>
      </c>
      <c r="F285" s="76">
        <f t="shared" ca="1" si="192"/>
        <v>0</v>
      </c>
      <c r="G285" s="150">
        <f ca="1">IF(OR(B285=0,D$4=0),0,B285*VLOOKUP(1,Debt!$A$7:$L$17,3,0)/12)</f>
        <v>0</v>
      </c>
      <c r="H285" s="149">
        <f t="shared" ca="1" si="193"/>
        <v>0</v>
      </c>
      <c r="I285" s="122">
        <f t="shared" ca="1" si="194"/>
        <v>0</v>
      </c>
      <c r="J285" s="122">
        <f t="shared" ca="1" si="181"/>
        <v>0</v>
      </c>
      <c r="K285" s="122">
        <f ca="1">IF(H285=0,0,IF(OR(EOMONTH($A285,0)&lt;Debt!$A$5,Debt!$A$5=""),IF(Debt!$A$6=TRUE,IF(Debt!C$5-$D285-$P285-$V285-$AB285-$AH285-$AN285-$AT285-$AZ285-$BF285&gt;H285,H285-J285+M285,Debt!$C$5-$D285-$J285-$P285-$V285-$AB285-$AH285-$AN285-$AT285-$AZ285-$BF285-$E285),0),IF(Debt!$B$5-$D285-$J285-$P285-$V285-$AB285-$AH285-$AN285-$AT285-$AZ285-$BF285-$E285&gt;H285,H285-J285+M285,Debt!$B$5-$D285-$J285-$P285-$V285-$AB285-$AH285-$AN285-$AT285-$AZ285-$BF285-$E285)))</f>
        <v>0</v>
      </c>
      <c r="L285" s="76">
        <f t="shared" ca="1" si="195"/>
        <v>0</v>
      </c>
      <c r="M285" s="150">
        <f ca="1">IF(OR(H285=0,J$4=0),0,H285*VLOOKUP(2,Debt!$A$7:$L$17,3,0)/12)</f>
        <v>0</v>
      </c>
      <c r="N285" s="149">
        <f t="shared" ca="1" si="196"/>
        <v>0</v>
      </c>
      <c r="O285" s="122">
        <f t="shared" ca="1" si="197"/>
        <v>0</v>
      </c>
      <c r="P285" s="122">
        <f t="shared" ca="1" si="182"/>
        <v>0</v>
      </c>
      <c r="Q285" s="122">
        <f ca="1">IF(N285=0,0,IF(OR(EOMONTH($A285,0)&lt;Debt!$A$5,Debt!$A$5=""),IF(Debt!$A$6=TRUE,IF(Debt!$C$5-$D285-$J285-$V285-$AB285-$AH285-$AN285-$AT285-$AZ285-$BF285-$E285-$K285&gt;N285,N285-P285+S285,Debt!$C$5-$D285-$J285-$P285-$V285-$AB285-$AH285-$AN285-$AT285-$AZ285-$BF285-$E285-$K285),0),IF(Debt!$B$5-$D285-$J285-$P285-$V285-$AB285-$AH285-$AN285-$AT285-$AZ285-$BF285-$E285-$K285&gt;N285,N285-P285+S285,Debt!$B$5-$D285-$J285-$P285-$V285-$AB285-$AH285-$AN285-$AT285-$AZ285-$BF285-$E285-$K285)))</f>
        <v>0</v>
      </c>
      <c r="R285" s="76">
        <f t="shared" ca="1" si="198"/>
        <v>0</v>
      </c>
      <c r="S285" s="150">
        <f ca="1">IF(OR(N285=0,P$4=0),0,N285*VLOOKUP(3,Debt!$A$7:$L$17,3,0)/12)</f>
        <v>0</v>
      </c>
      <c r="T285" s="149">
        <f t="shared" ca="1" si="199"/>
        <v>0</v>
      </c>
      <c r="U285" s="122">
        <f t="shared" ca="1" si="200"/>
        <v>0</v>
      </c>
      <c r="V285" s="122">
        <f t="shared" ca="1" si="183"/>
        <v>0</v>
      </c>
      <c r="W285" s="122">
        <f ca="1">IF(T285=0,0,IF(OR(EOMONTH($A285,0)&lt;Debt!$A$5,Debt!$A$5=""),IF(Debt!$A$6=TRUE,IF(Debt!$C$5-$D285-$J285-$P285-$AB285-$AH285-$AN285-$AT285-$AZ285-$BF285-$E285-$K285-$Q285&gt;T285,T285-V285+Y285,Debt!$C$5-$D285-$J285-$P285-$V285-$AB285-$AH285-$AN285-$AT285-$AZ285-$BF285-$E285-$K285-$Q285),0),IF(Debt!$B$5-$D285-$J285-$P285-$V285-$AB285-$AH285-$AN285-$AT285-$AZ285-$BF285-$E285-$K285-$Q285&gt;T285,T285-V285+Y285,Debt!$B$5-$D285-$J285-$P285-$V285-$AB285-$AH285-$AN285-$AT285-$AZ285-$BF285-$E285-$K285-$Q285)))</f>
        <v>0</v>
      </c>
      <c r="X285" s="76">
        <f t="shared" ca="1" si="201"/>
        <v>0</v>
      </c>
      <c r="Y285" s="150">
        <f ca="1">IF(OR(T285=0,V$4=0),0,T285*VLOOKUP(4,Debt!$A$7:$L$17,3,0)/12)</f>
        <v>0</v>
      </c>
      <c r="Z285" s="149">
        <f t="shared" ca="1" si="202"/>
        <v>0</v>
      </c>
      <c r="AA285" s="122">
        <f t="shared" ca="1" si="203"/>
        <v>0</v>
      </c>
      <c r="AB285" s="122">
        <f t="shared" ca="1" si="184"/>
        <v>0</v>
      </c>
      <c r="AC285" s="122">
        <f ca="1">IF(Z285=0,0,IF(OR(EOMONTH($A285,0)&lt;Debt!$A$5,Debt!$A$5=""),IF(Debt!$A$6=TRUE,IF(Debt!$C$5-$D285-$J285-$P285-$V285-$AH285-$AN285-$AT285-$AZ285-$BF285-$E285-$K285-$Q285-$W285&gt;Z285,Z285-AB285+AE285,Debt!$C$5-$D285-$J285-$P285-$V285-$AB285-$AH285-$AN285-$AT285-$AZ285-$BF285-$E285-$K285-$Q285-$W285),0),IF(Debt!$B$5-$D285-$J285-$P285-$V285-$AB285-$AH285-$AN285-$AT285-$AZ285-$BF285-$E285-$K285-$Q285-$W285&gt;Z285,Z285-AB285+AE285,Debt!$B$5-$D285-$J285-$P285-$V285-$AB285-$AH285-$AN285-$AT285-$AZ285-$BF285-$E285-$K285-$Q285-$W285)))</f>
        <v>0</v>
      </c>
      <c r="AD285" s="76">
        <f t="shared" ca="1" si="204"/>
        <v>0</v>
      </c>
      <c r="AE285" s="150">
        <f ca="1">IF(OR(Z285=0,AB$4=0),0,Z285*VLOOKUP(5,Debt!$A$7:$L$17,3,0)/12)</f>
        <v>0</v>
      </c>
      <c r="AF285" s="149">
        <f t="shared" si="205"/>
        <v>0</v>
      </c>
      <c r="AG285" s="122">
        <f t="shared" si="206"/>
        <v>0</v>
      </c>
      <c r="AH285" s="122">
        <f t="shared" si="185"/>
        <v>0</v>
      </c>
      <c r="AI285" s="122">
        <f>IF(AF285=0,0,IF(OR(EOMONTH($A285,0)&lt;Debt!$A$5,Debt!$A$5=""),IF(Debt!$A$6=TRUE,IF(Debt!$C$5-$D285-$J285-$P285-$V285-$AB285-$AN285-$AT285-$AZ285-$BF285-$E285-$K285-$Q285-$W285-$AC285&gt;AF285,AF285-AH285+AK285,Debt!$C$5-$D285-$J285-$P285-$V285-$AB285-$AH285-$AN285-$AT285-$AZ285-$BF285-$E285-$K285-$Q285-$W285-$AC285),0),IF(Debt!$B$5-$D285-$J285-$P285-$V285-$AB285-$AH285-$AN285-$AT285-$AZ285-$BF285-$E285-$K285-$Q285-$W285-$AC285&gt;AF285,AF285-AH285+AK285,Debt!$B$5-$D285-$J285-$P285-$V285-$AB285-$AH285-$AN285-$AT285-$AZ285-$BF285-$E285-$K285-$Q285-$W285-$AC285)))</f>
        <v>0</v>
      </c>
      <c r="AJ285" s="76">
        <f t="shared" si="207"/>
        <v>0</v>
      </c>
      <c r="AK285" s="150">
        <f>IF(OR(AF285=0,AH$4=0),0,AF285*VLOOKUP(6,Debt!$A$7:$L$17,3,0)/12)</f>
        <v>0</v>
      </c>
      <c r="AL285" s="149">
        <f t="shared" si="208"/>
        <v>0</v>
      </c>
      <c r="AM285" s="122">
        <f t="shared" si="209"/>
        <v>0</v>
      </c>
      <c r="AN285" s="122">
        <f t="shared" si="186"/>
        <v>0</v>
      </c>
      <c r="AO285" s="122">
        <f>IF(AL285=0,0,IF(OR(EOMONTH($A285,0)&lt;Debt!$A$5,Debt!$A$5=""),IF(Debt!$A$6=TRUE,IF(Debt!$C$5-$D285-$J285-$P285-$V285-$AB285-$AH285-$AT285-$AZ285-$BF285-$E285-$K285-$Q285-$W285-$AC285-$AI285&gt;AL285,AL285-AN285+AQ285,Debt!$C$5-$D285-$J285-$P285-$V285-$AB285-$AH285-$AN285-$AT285-$AZ285-$BF285-$E285-$K285-$Q285-$W285-$AC285-$AI285),0),IF(Debt!$B$5-$D285-$J285-$P285-$V285-$AB285-$AH285-$AN285-$AT285-$AZ285-$BF285-$E285-$K285-$Q285-$W285-$AC285-$AI285&gt;AL285,AL285-AN285+AQ285,Debt!$B$5-$D285-$J285-$P285-$V285-$AB285-$AH285-$AN285-$AT285-$AZ285-$BF285-$E285-$K285-$Q285-$W285-$AC285-$AI285)))</f>
        <v>0</v>
      </c>
      <c r="AP285" s="76">
        <f t="shared" si="210"/>
        <v>0</v>
      </c>
      <c r="AQ285" s="150">
        <f>IF(OR(AL285=0,AN$4=0),0,AL285*VLOOKUP(7,Debt!$A$7:$L$17,3,0)/12)</f>
        <v>0</v>
      </c>
      <c r="AR285" s="149">
        <f t="shared" si="211"/>
        <v>0</v>
      </c>
      <c r="AS285" s="122">
        <f t="shared" si="212"/>
        <v>0</v>
      </c>
      <c r="AT285" s="122">
        <f t="shared" si="187"/>
        <v>0</v>
      </c>
      <c r="AU285" s="122">
        <f>IF(AR285=0,0,IF(OR(EOMONTH($A285,0)&lt;Debt!$A$5,Debt!$A$5=""),IF(Debt!$A$6=TRUE,IF(Debt!$C$5-$D285-$J285-$P285-$V285-$AB285-$AH285-$AN285-$AZ285-$BF285-$E285-$K285-$Q285-$W285-$AC285-$AI285-$AO285&gt;AR285,AR285-AT285+AW285,Debt!$C$5-$D285-$J285-$P285-$V285-$AB285-$AH285-$AN285-$AT285-$AZ285-$BF285-$E285-$K285-$Q285-$W285-$AC285-$AI285-$AO285),0),IF(Debt!$B$5-$D285-$J285-$P285-$V285-$AB285-$AH285-$AN285-$AT285-$AZ285-$BF285-$E285-$K285-$Q285-$W285-$AC285-$AI285-$AO285&gt;AR285,AR285-AT285+AW285,Debt!$B$5-$D285-$J285-$P285-$V285-$AB285-$AH285-$AN285-$AT285-$AZ285-$BF285-$E285-$K285-$Q285-$W285-$AC285-$AI285-$AO285)))</f>
        <v>0</v>
      </c>
      <c r="AV285" s="76">
        <f t="shared" si="213"/>
        <v>0</v>
      </c>
      <c r="AW285" s="150">
        <f>IF(OR(AR285=0,AT$4=0),0,AR285*VLOOKUP(8,Debt!$A$7:$L$17,3,0)/12)</f>
        <v>0</v>
      </c>
      <c r="AX285" s="149">
        <f t="shared" si="214"/>
        <v>0</v>
      </c>
      <c r="AY285" s="122">
        <f t="shared" si="215"/>
        <v>0</v>
      </c>
      <c r="AZ285" s="122">
        <f t="shared" si="188"/>
        <v>0</v>
      </c>
      <c r="BA285" s="122">
        <f>IF(AX285=0,0,IF(OR(EOMONTH($A285,0)&lt;Debt!$A$5,Debt!$A$5=""),IF(Debt!$A$6=TRUE,IF(Debt!$C$5-$D285-$J285-$P285-$V285-$AB285-$AH285-$AN285-$AT285-$BF285-$E285-$K285-$Q285-$W285-$AC285-$AI285-$AO285-$AU285&gt;AX285,AX285-AZ285+BC285,Debt!$C$5-$D285-$J285-$P285-$V285-$AB285-$AH285-$AN285-$AT285-$AZ285-$BF285-$E285-$K285-$Q285-$W285-$AC285-$AI285-$AO285-$AU285),0),IF(Debt!$B$5-$D285-$J285-$P285-$V285-$AB285-$AH285-$AN285-$AT285-$AZ285-$BF285-$E285-$K285-$Q285-$W285-$AC285-$AI285-$AO285-$AU285&gt;AX285,AX285-AZ285+BC285,Debt!$B$5-$D285-$J285-$P285-$V285-$AB285-$AH285-$AN285-$AT285-$AZ285-$BF285-$E285-$K285-$Q285-$W285-$AC285-$AI285-$AO285-$AU285)))</f>
        <v>0</v>
      </c>
      <c r="BB285" s="76">
        <f t="shared" si="216"/>
        <v>0</v>
      </c>
      <c r="BC285" s="150">
        <f>IF(OR(AX285=0,AZ$4=0),0,AX285*VLOOKUP(9,Debt!$A$7:$L$17,3,0)/12)</f>
        <v>0</v>
      </c>
      <c r="BD285" s="149">
        <f t="shared" si="217"/>
        <v>0</v>
      </c>
      <c r="BE285" s="122">
        <f t="shared" si="218"/>
        <v>0</v>
      </c>
      <c r="BF285" s="122">
        <f t="shared" si="189"/>
        <v>0</v>
      </c>
      <c r="BG285" s="122">
        <f>IF(BD285=0,0,IF(OR(EOMONTH($A285,0)&lt;Debt!$A$5,Debt!$A$5=""),IF(Debt!$A$6=TRUE,IF(Debt!$C$5-$D285-$J285-$P285-$V285-$AB285-$AH285-$AN285-$AT285-$AZ285-$E285-$K285-$Q285-$W285-$AC285-$AI285-$AO285-$AU285-$BA285&gt;BD285,BD285-BF285+BI285,Debt!$C$5-$D285-$J285-$P285-$V285-$AB285-$AH285-$AN285-$AT285-$AZ285-$BF285-$E285-$K285-$Q285-$W285-$AC285-$AI285-$AO285-$AU285-$BA285),0),IF(Debt!$B$5-$D285-$J285-$P285-$V285-$AB285-$AH285-$AN285-$AT285-$AZ285-$BF285-$E285-$K285-$Q285-$W285-$AC285-$AI285-$AO285-$AU285-$BA285&gt;BD285,BD285-BF285+BI285,Debt!$B$5-$D285-$J285-$P285-$V285-$AB285-$AH285-$AN285-$AT285-$AZ285-$BF285-$E285-$K285-$Q285-$W285-$AC285-$AI285-$AO285-$AU285-$BA285)))</f>
        <v>0</v>
      </c>
      <c r="BH285" s="76">
        <f t="shared" si="219"/>
        <v>0</v>
      </c>
      <c r="BI285" s="150">
        <f>IF(OR(BD285=0,BF$4=0),0,BD285*VLOOKUP(10,Debt!$A$7:$L$17,3,0)/12)</f>
        <v>0</v>
      </c>
      <c r="BJ285" s="133">
        <f t="shared" ca="1" si="220"/>
        <v>0</v>
      </c>
      <c r="BK285" s="133">
        <f t="shared" ca="1" si="221"/>
        <v>0</v>
      </c>
      <c r="BL285" s="133">
        <f t="shared" ca="1" si="222"/>
        <v>0</v>
      </c>
      <c r="BM285" s="157">
        <f t="shared" ca="1" si="223"/>
        <v>0</v>
      </c>
    </row>
    <row r="286" spans="1:65" customFormat="1" thickBot="1" x14ac:dyDescent="0.25">
      <c r="A286" s="160">
        <f t="shared" ca="1" si="224"/>
        <v>53448</v>
      </c>
      <c r="B286" s="149">
        <f t="shared" ca="1" si="190"/>
        <v>0</v>
      </c>
      <c r="C286" s="122">
        <f t="shared" ca="1" si="191"/>
        <v>0</v>
      </c>
      <c r="D286" s="122">
        <f t="shared" ca="1" si="180"/>
        <v>0</v>
      </c>
      <c r="E286" s="122">
        <f ca="1">IF(B286=0,0,IF(OR(EOMONTH($A286,0)&lt;Debt!$A$5,Debt!$A$5=""),IF(Debt!$A$6=TRUE,IF(Debt!$C$5-$J286-$P286-$V286-$AB286-$AH286-$AN286-$AT286-$AZ286-$BF286&gt;B286,B286-D286+G286,Debt!$C$5-$D286-$J286-$P286-$V286-$AB286-$AH286-$AN286-$AT286-$AZ286-$BF286),0),IF(Debt!$B$5-$D286-$J286-$P286-$V286-$AB286-$AH286-$AN286-$AT286-$AZ286-$BF286&gt;B286,B286-D286+G286,Debt!$B$5-$D286-$J286-$P286-$V286-$AB286-$AH286-$AN286-$AT286-$AZ286-$BF286)))</f>
        <v>0</v>
      </c>
      <c r="F286" s="76">
        <f t="shared" ca="1" si="192"/>
        <v>0</v>
      </c>
      <c r="G286" s="150">
        <f ca="1">IF(OR(B286=0,D$4=0),0,B286*VLOOKUP(1,Debt!$A$7:$L$17,3,0)/12)</f>
        <v>0</v>
      </c>
      <c r="H286" s="149">
        <f t="shared" ca="1" si="193"/>
        <v>0</v>
      </c>
      <c r="I286" s="122">
        <f t="shared" ca="1" si="194"/>
        <v>0</v>
      </c>
      <c r="J286" s="122">
        <f t="shared" ca="1" si="181"/>
        <v>0</v>
      </c>
      <c r="K286" s="122">
        <f ca="1">IF(H286=0,0,IF(OR(EOMONTH($A286,0)&lt;Debt!$A$5,Debt!$A$5=""),IF(Debt!$A$6=TRUE,IF(Debt!C$5-$D286-$P286-$V286-$AB286-$AH286-$AN286-$AT286-$AZ286-$BF286&gt;H286,H286-J286+M286,Debt!$C$5-$D286-$J286-$P286-$V286-$AB286-$AH286-$AN286-$AT286-$AZ286-$BF286-$E286),0),IF(Debt!$B$5-$D286-$J286-$P286-$V286-$AB286-$AH286-$AN286-$AT286-$AZ286-$BF286-$E286&gt;H286,H286-J286+M286,Debt!$B$5-$D286-$J286-$P286-$V286-$AB286-$AH286-$AN286-$AT286-$AZ286-$BF286-$E286)))</f>
        <v>0</v>
      </c>
      <c r="L286" s="76">
        <f t="shared" ca="1" si="195"/>
        <v>0</v>
      </c>
      <c r="M286" s="150">
        <f ca="1">IF(OR(H286=0,J$4=0),0,H286*VLOOKUP(2,Debt!$A$7:$L$17,3,0)/12)</f>
        <v>0</v>
      </c>
      <c r="N286" s="149">
        <f t="shared" ca="1" si="196"/>
        <v>0</v>
      </c>
      <c r="O286" s="122">
        <f t="shared" ca="1" si="197"/>
        <v>0</v>
      </c>
      <c r="P286" s="122">
        <f t="shared" ca="1" si="182"/>
        <v>0</v>
      </c>
      <c r="Q286" s="122">
        <f ca="1">IF(N286=0,0,IF(OR(EOMONTH($A286,0)&lt;Debt!$A$5,Debt!$A$5=""),IF(Debt!$A$6=TRUE,IF(Debt!$C$5-$D286-$J286-$V286-$AB286-$AH286-$AN286-$AT286-$AZ286-$BF286-$E286-$K286&gt;N286,N286-P286+S286,Debt!$C$5-$D286-$J286-$P286-$V286-$AB286-$AH286-$AN286-$AT286-$AZ286-$BF286-$E286-$K286),0),IF(Debt!$B$5-$D286-$J286-$P286-$V286-$AB286-$AH286-$AN286-$AT286-$AZ286-$BF286-$E286-$K286&gt;N286,N286-P286+S286,Debt!$B$5-$D286-$J286-$P286-$V286-$AB286-$AH286-$AN286-$AT286-$AZ286-$BF286-$E286-$K286)))</f>
        <v>0</v>
      </c>
      <c r="R286" s="76">
        <f t="shared" ca="1" si="198"/>
        <v>0</v>
      </c>
      <c r="S286" s="150">
        <f ca="1">IF(OR(N286=0,P$4=0),0,N286*VLOOKUP(3,Debt!$A$7:$L$17,3,0)/12)</f>
        <v>0</v>
      </c>
      <c r="T286" s="149">
        <f t="shared" ca="1" si="199"/>
        <v>0</v>
      </c>
      <c r="U286" s="122">
        <f t="shared" ca="1" si="200"/>
        <v>0</v>
      </c>
      <c r="V286" s="122">
        <f t="shared" ca="1" si="183"/>
        <v>0</v>
      </c>
      <c r="W286" s="122">
        <f ca="1">IF(T286=0,0,IF(OR(EOMONTH($A286,0)&lt;Debt!$A$5,Debt!$A$5=""),IF(Debt!$A$6=TRUE,IF(Debt!$C$5-$D286-$J286-$P286-$AB286-$AH286-$AN286-$AT286-$AZ286-$BF286-$E286-$K286-$Q286&gt;T286,T286-V286+Y286,Debt!$C$5-$D286-$J286-$P286-$V286-$AB286-$AH286-$AN286-$AT286-$AZ286-$BF286-$E286-$K286-$Q286),0),IF(Debt!$B$5-$D286-$J286-$P286-$V286-$AB286-$AH286-$AN286-$AT286-$AZ286-$BF286-$E286-$K286-$Q286&gt;T286,T286-V286+Y286,Debt!$B$5-$D286-$J286-$P286-$V286-$AB286-$AH286-$AN286-$AT286-$AZ286-$BF286-$E286-$K286-$Q286)))</f>
        <v>0</v>
      </c>
      <c r="X286" s="76">
        <f t="shared" ca="1" si="201"/>
        <v>0</v>
      </c>
      <c r="Y286" s="150">
        <f ca="1">IF(OR(T286=0,V$4=0),0,T286*VLOOKUP(4,Debt!$A$7:$L$17,3,0)/12)</f>
        <v>0</v>
      </c>
      <c r="Z286" s="149">
        <f t="shared" ca="1" si="202"/>
        <v>0</v>
      </c>
      <c r="AA286" s="122">
        <f t="shared" ca="1" si="203"/>
        <v>0</v>
      </c>
      <c r="AB286" s="122">
        <f t="shared" ca="1" si="184"/>
        <v>0</v>
      </c>
      <c r="AC286" s="122">
        <f ca="1">IF(Z286=0,0,IF(OR(EOMONTH($A286,0)&lt;Debt!$A$5,Debt!$A$5=""),IF(Debt!$A$6=TRUE,IF(Debt!$C$5-$D286-$J286-$P286-$V286-$AH286-$AN286-$AT286-$AZ286-$BF286-$E286-$K286-$Q286-$W286&gt;Z286,Z286-AB286+AE286,Debt!$C$5-$D286-$J286-$P286-$V286-$AB286-$AH286-$AN286-$AT286-$AZ286-$BF286-$E286-$K286-$Q286-$W286),0),IF(Debt!$B$5-$D286-$J286-$P286-$V286-$AB286-$AH286-$AN286-$AT286-$AZ286-$BF286-$E286-$K286-$Q286-$W286&gt;Z286,Z286-AB286+AE286,Debt!$B$5-$D286-$J286-$P286-$V286-$AB286-$AH286-$AN286-$AT286-$AZ286-$BF286-$E286-$K286-$Q286-$W286)))</f>
        <v>0</v>
      </c>
      <c r="AD286" s="76">
        <f t="shared" ca="1" si="204"/>
        <v>0</v>
      </c>
      <c r="AE286" s="150">
        <f ca="1">IF(OR(Z286=0,AB$4=0),0,Z286*VLOOKUP(5,Debt!$A$7:$L$17,3,0)/12)</f>
        <v>0</v>
      </c>
      <c r="AF286" s="149">
        <f t="shared" si="205"/>
        <v>0</v>
      </c>
      <c r="AG286" s="122">
        <f t="shared" si="206"/>
        <v>0</v>
      </c>
      <c r="AH286" s="122">
        <f t="shared" si="185"/>
        <v>0</v>
      </c>
      <c r="AI286" s="122">
        <f>IF(AF286=0,0,IF(OR(EOMONTH($A286,0)&lt;Debt!$A$5,Debt!$A$5=""),IF(Debt!$A$6=TRUE,IF(Debt!$C$5-$D286-$J286-$P286-$V286-$AB286-$AN286-$AT286-$AZ286-$BF286-$E286-$K286-$Q286-$W286-$AC286&gt;AF286,AF286-AH286+AK286,Debt!$C$5-$D286-$J286-$P286-$V286-$AB286-$AH286-$AN286-$AT286-$AZ286-$BF286-$E286-$K286-$Q286-$W286-$AC286),0),IF(Debt!$B$5-$D286-$J286-$P286-$V286-$AB286-$AH286-$AN286-$AT286-$AZ286-$BF286-$E286-$K286-$Q286-$W286-$AC286&gt;AF286,AF286-AH286+AK286,Debt!$B$5-$D286-$J286-$P286-$V286-$AB286-$AH286-$AN286-$AT286-$AZ286-$BF286-$E286-$K286-$Q286-$W286-$AC286)))</f>
        <v>0</v>
      </c>
      <c r="AJ286" s="76">
        <f t="shared" si="207"/>
        <v>0</v>
      </c>
      <c r="AK286" s="150">
        <f>IF(OR(AF286=0,AH$4=0),0,AF286*VLOOKUP(6,Debt!$A$7:$L$17,3,0)/12)</f>
        <v>0</v>
      </c>
      <c r="AL286" s="149">
        <f t="shared" si="208"/>
        <v>0</v>
      </c>
      <c r="AM286" s="122">
        <f t="shared" si="209"/>
        <v>0</v>
      </c>
      <c r="AN286" s="122">
        <f t="shared" si="186"/>
        <v>0</v>
      </c>
      <c r="AO286" s="122">
        <f>IF(AL286=0,0,IF(OR(EOMONTH($A286,0)&lt;Debt!$A$5,Debt!$A$5=""),IF(Debt!$A$6=TRUE,IF(Debt!$C$5-$D286-$J286-$P286-$V286-$AB286-$AH286-$AT286-$AZ286-$BF286-$E286-$K286-$Q286-$W286-$AC286-$AI286&gt;AL286,AL286-AN286+AQ286,Debt!$C$5-$D286-$J286-$P286-$V286-$AB286-$AH286-$AN286-$AT286-$AZ286-$BF286-$E286-$K286-$Q286-$W286-$AC286-$AI286),0),IF(Debt!$B$5-$D286-$J286-$P286-$V286-$AB286-$AH286-$AN286-$AT286-$AZ286-$BF286-$E286-$K286-$Q286-$W286-$AC286-$AI286&gt;AL286,AL286-AN286+AQ286,Debt!$B$5-$D286-$J286-$P286-$V286-$AB286-$AH286-$AN286-$AT286-$AZ286-$BF286-$E286-$K286-$Q286-$W286-$AC286-$AI286)))</f>
        <v>0</v>
      </c>
      <c r="AP286" s="76">
        <f t="shared" si="210"/>
        <v>0</v>
      </c>
      <c r="AQ286" s="150">
        <f>IF(OR(AL286=0,AN$4=0),0,AL286*VLOOKUP(7,Debt!$A$7:$L$17,3,0)/12)</f>
        <v>0</v>
      </c>
      <c r="AR286" s="149">
        <f t="shared" si="211"/>
        <v>0</v>
      </c>
      <c r="AS286" s="122">
        <f t="shared" si="212"/>
        <v>0</v>
      </c>
      <c r="AT286" s="122">
        <f t="shared" si="187"/>
        <v>0</v>
      </c>
      <c r="AU286" s="122">
        <f>IF(AR286=0,0,IF(OR(EOMONTH($A286,0)&lt;Debt!$A$5,Debt!$A$5=""),IF(Debt!$A$6=TRUE,IF(Debt!$C$5-$D286-$J286-$P286-$V286-$AB286-$AH286-$AN286-$AZ286-$BF286-$E286-$K286-$Q286-$W286-$AC286-$AI286-$AO286&gt;AR286,AR286-AT286+AW286,Debt!$C$5-$D286-$J286-$P286-$V286-$AB286-$AH286-$AN286-$AT286-$AZ286-$BF286-$E286-$K286-$Q286-$W286-$AC286-$AI286-$AO286),0),IF(Debt!$B$5-$D286-$J286-$P286-$V286-$AB286-$AH286-$AN286-$AT286-$AZ286-$BF286-$E286-$K286-$Q286-$W286-$AC286-$AI286-$AO286&gt;AR286,AR286-AT286+AW286,Debt!$B$5-$D286-$J286-$P286-$V286-$AB286-$AH286-$AN286-$AT286-$AZ286-$BF286-$E286-$K286-$Q286-$W286-$AC286-$AI286-$AO286)))</f>
        <v>0</v>
      </c>
      <c r="AV286" s="76">
        <f t="shared" si="213"/>
        <v>0</v>
      </c>
      <c r="AW286" s="150">
        <f>IF(OR(AR286=0,AT$4=0),0,AR286*VLOOKUP(8,Debt!$A$7:$L$17,3,0)/12)</f>
        <v>0</v>
      </c>
      <c r="AX286" s="149">
        <f t="shared" si="214"/>
        <v>0</v>
      </c>
      <c r="AY286" s="122">
        <f t="shared" si="215"/>
        <v>0</v>
      </c>
      <c r="AZ286" s="122">
        <f t="shared" si="188"/>
        <v>0</v>
      </c>
      <c r="BA286" s="122">
        <f>IF(AX286=0,0,IF(OR(EOMONTH($A286,0)&lt;Debt!$A$5,Debt!$A$5=""),IF(Debt!$A$6=TRUE,IF(Debt!$C$5-$D286-$J286-$P286-$V286-$AB286-$AH286-$AN286-$AT286-$BF286-$E286-$K286-$Q286-$W286-$AC286-$AI286-$AO286-$AU286&gt;AX286,AX286-AZ286+BC286,Debt!$C$5-$D286-$J286-$P286-$V286-$AB286-$AH286-$AN286-$AT286-$AZ286-$BF286-$E286-$K286-$Q286-$W286-$AC286-$AI286-$AO286-$AU286),0),IF(Debt!$B$5-$D286-$J286-$P286-$V286-$AB286-$AH286-$AN286-$AT286-$AZ286-$BF286-$E286-$K286-$Q286-$W286-$AC286-$AI286-$AO286-$AU286&gt;AX286,AX286-AZ286+BC286,Debt!$B$5-$D286-$J286-$P286-$V286-$AB286-$AH286-$AN286-$AT286-$AZ286-$BF286-$E286-$K286-$Q286-$W286-$AC286-$AI286-$AO286-$AU286)))</f>
        <v>0</v>
      </c>
      <c r="BB286" s="76">
        <f t="shared" si="216"/>
        <v>0</v>
      </c>
      <c r="BC286" s="150">
        <f>IF(OR(AX286=0,AZ$4=0),0,AX286*VLOOKUP(9,Debt!$A$7:$L$17,3,0)/12)</f>
        <v>0</v>
      </c>
      <c r="BD286" s="149">
        <f t="shared" si="217"/>
        <v>0</v>
      </c>
      <c r="BE286" s="122">
        <f t="shared" si="218"/>
        <v>0</v>
      </c>
      <c r="BF286" s="122">
        <f t="shared" si="189"/>
        <v>0</v>
      </c>
      <c r="BG286" s="122">
        <f>IF(BD286=0,0,IF(OR(EOMONTH($A286,0)&lt;Debt!$A$5,Debt!$A$5=""),IF(Debt!$A$6=TRUE,IF(Debt!$C$5-$D286-$J286-$P286-$V286-$AB286-$AH286-$AN286-$AT286-$AZ286-$E286-$K286-$Q286-$W286-$AC286-$AI286-$AO286-$AU286-$BA286&gt;BD286,BD286-BF286+BI286,Debt!$C$5-$D286-$J286-$P286-$V286-$AB286-$AH286-$AN286-$AT286-$AZ286-$BF286-$E286-$K286-$Q286-$W286-$AC286-$AI286-$AO286-$AU286-$BA286),0),IF(Debt!$B$5-$D286-$J286-$P286-$V286-$AB286-$AH286-$AN286-$AT286-$AZ286-$BF286-$E286-$K286-$Q286-$W286-$AC286-$AI286-$AO286-$AU286-$BA286&gt;BD286,BD286-BF286+BI286,Debt!$B$5-$D286-$J286-$P286-$V286-$AB286-$AH286-$AN286-$AT286-$AZ286-$BF286-$E286-$K286-$Q286-$W286-$AC286-$AI286-$AO286-$AU286-$BA286)))</f>
        <v>0</v>
      </c>
      <c r="BH286" s="76">
        <f t="shared" si="219"/>
        <v>0</v>
      </c>
      <c r="BI286" s="150">
        <f>IF(OR(BD286=0,BF$4=0),0,BD286*VLOOKUP(10,Debt!$A$7:$L$17,3,0)/12)</f>
        <v>0</v>
      </c>
      <c r="BJ286" s="133">
        <f t="shared" ca="1" si="220"/>
        <v>0</v>
      </c>
      <c r="BK286" s="133">
        <f t="shared" ca="1" si="221"/>
        <v>0</v>
      </c>
      <c r="BL286" s="133">
        <f t="shared" ca="1" si="222"/>
        <v>0</v>
      </c>
      <c r="BM286" s="157">
        <f t="shared" ca="1" si="223"/>
        <v>0</v>
      </c>
    </row>
    <row r="287" spans="1:65" customFormat="1" thickBot="1" x14ac:dyDescent="0.25">
      <c r="A287" s="160">
        <f t="shared" ca="1" si="224"/>
        <v>53479</v>
      </c>
      <c r="B287" s="149">
        <f t="shared" ca="1" si="190"/>
        <v>0</v>
      </c>
      <c r="C287" s="122">
        <f t="shared" ca="1" si="191"/>
        <v>0</v>
      </c>
      <c r="D287" s="122">
        <f t="shared" ca="1" si="180"/>
        <v>0</v>
      </c>
      <c r="E287" s="122">
        <f ca="1">IF(B287=0,0,IF(OR(EOMONTH($A287,0)&lt;Debt!$A$5,Debt!$A$5=""),IF(Debt!$A$6=TRUE,IF(Debt!$C$5-$J287-$P287-$V287-$AB287-$AH287-$AN287-$AT287-$AZ287-$BF287&gt;B287,B287-D287+G287,Debt!$C$5-$D287-$J287-$P287-$V287-$AB287-$AH287-$AN287-$AT287-$AZ287-$BF287),0),IF(Debt!$B$5-$D287-$J287-$P287-$V287-$AB287-$AH287-$AN287-$AT287-$AZ287-$BF287&gt;B287,B287-D287+G287,Debt!$B$5-$D287-$J287-$P287-$V287-$AB287-$AH287-$AN287-$AT287-$AZ287-$BF287)))</f>
        <v>0</v>
      </c>
      <c r="F287" s="76">
        <f t="shared" ca="1" si="192"/>
        <v>0</v>
      </c>
      <c r="G287" s="150">
        <f ca="1">IF(OR(B287=0,D$4=0),0,B287*VLOOKUP(1,Debt!$A$7:$L$17,3,0)/12)</f>
        <v>0</v>
      </c>
      <c r="H287" s="149">
        <f t="shared" ca="1" si="193"/>
        <v>0</v>
      </c>
      <c r="I287" s="122">
        <f t="shared" ca="1" si="194"/>
        <v>0</v>
      </c>
      <c r="J287" s="122">
        <f t="shared" ca="1" si="181"/>
        <v>0</v>
      </c>
      <c r="K287" s="122">
        <f ca="1">IF(H287=0,0,IF(OR(EOMONTH($A287,0)&lt;Debt!$A$5,Debt!$A$5=""),IF(Debt!$A$6=TRUE,IF(Debt!C$5-$D287-$P287-$V287-$AB287-$AH287-$AN287-$AT287-$AZ287-$BF287&gt;H287,H287-J287+M287,Debt!$C$5-$D287-$J287-$P287-$V287-$AB287-$AH287-$AN287-$AT287-$AZ287-$BF287-$E287),0),IF(Debt!$B$5-$D287-$J287-$P287-$V287-$AB287-$AH287-$AN287-$AT287-$AZ287-$BF287-$E287&gt;H287,H287-J287+M287,Debt!$B$5-$D287-$J287-$P287-$V287-$AB287-$AH287-$AN287-$AT287-$AZ287-$BF287-$E287)))</f>
        <v>0</v>
      </c>
      <c r="L287" s="76">
        <f t="shared" ca="1" si="195"/>
        <v>0</v>
      </c>
      <c r="M287" s="150">
        <f ca="1">IF(OR(H287=0,J$4=0),0,H287*VLOOKUP(2,Debt!$A$7:$L$17,3,0)/12)</f>
        <v>0</v>
      </c>
      <c r="N287" s="149">
        <f t="shared" ca="1" si="196"/>
        <v>0</v>
      </c>
      <c r="O287" s="122">
        <f t="shared" ca="1" si="197"/>
        <v>0</v>
      </c>
      <c r="P287" s="122">
        <f t="shared" ca="1" si="182"/>
        <v>0</v>
      </c>
      <c r="Q287" s="122">
        <f ca="1">IF(N287=0,0,IF(OR(EOMONTH($A287,0)&lt;Debt!$A$5,Debt!$A$5=""),IF(Debt!$A$6=TRUE,IF(Debt!$C$5-$D287-$J287-$V287-$AB287-$AH287-$AN287-$AT287-$AZ287-$BF287-$E287-$K287&gt;N287,N287-P287+S287,Debt!$C$5-$D287-$J287-$P287-$V287-$AB287-$AH287-$AN287-$AT287-$AZ287-$BF287-$E287-$K287),0),IF(Debt!$B$5-$D287-$J287-$P287-$V287-$AB287-$AH287-$AN287-$AT287-$AZ287-$BF287-$E287-$K287&gt;N287,N287-P287+S287,Debt!$B$5-$D287-$J287-$P287-$V287-$AB287-$AH287-$AN287-$AT287-$AZ287-$BF287-$E287-$K287)))</f>
        <v>0</v>
      </c>
      <c r="R287" s="76">
        <f t="shared" ca="1" si="198"/>
        <v>0</v>
      </c>
      <c r="S287" s="150">
        <f ca="1">IF(OR(N287=0,P$4=0),0,N287*VLOOKUP(3,Debt!$A$7:$L$17,3,0)/12)</f>
        <v>0</v>
      </c>
      <c r="T287" s="149">
        <f t="shared" ca="1" si="199"/>
        <v>0</v>
      </c>
      <c r="U287" s="122">
        <f t="shared" ca="1" si="200"/>
        <v>0</v>
      </c>
      <c r="V287" s="122">
        <f t="shared" ca="1" si="183"/>
        <v>0</v>
      </c>
      <c r="W287" s="122">
        <f ca="1">IF(T287=0,0,IF(OR(EOMONTH($A287,0)&lt;Debt!$A$5,Debt!$A$5=""),IF(Debt!$A$6=TRUE,IF(Debt!$C$5-$D287-$J287-$P287-$AB287-$AH287-$AN287-$AT287-$AZ287-$BF287-$E287-$K287-$Q287&gt;T287,T287-V287+Y287,Debt!$C$5-$D287-$J287-$P287-$V287-$AB287-$AH287-$AN287-$AT287-$AZ287-$BF287-$E287-$K287-$Q287),0),IF(Debt!$B$5-$D287-$J287-$P287-$V287-$AB287-$AH287-$AN287-$AT287-$AZ287-$BF287-$E287-$K287-$Q287&gt;T287,T287-V287+Y287,Debt!$B$5-$D287-$J287-$P287-$V287-$AB287-$AH287-$AN287-$AT287-$AZ287-$BF287-$E287-$K287-$Q287)))</f>
        <v>0</v>
      </c>
      <c r="X287" s="76">
        <f t="shared" ca="1" si="201"/>
        <v>0</v>
      </c>
      <c r="Y287" s="150">
        <f ca="1">IF(OR(T287=0,V$4=0),0,T287*VLOOKUP(4,Debt!$A$7:$L$17,3,0)/12)</f>
        <v>0</v>
      </c>
      <c r="Z287" s="149">
        <f t="shared" ca="1" si="202"/>
        <v>0</v>
      </c>
      <c r="AA287" s="122">
        <f t="shared" ca="1" si="203"/>
        <v>0</v>
      </c>
      <c r="AB287" s="122">
        <f t="shared" ca="1" si="184"/>
        <v>0</v>
      </c>
      <c r="AC287" s="122">
        <f ca="1">IF(Z287=0,0,IF(OR(EOMONTH($A287,0)&lt;Debt!$A$5,Debt!$A$5=""),IF(Debt!$A$6=TRUE,IF(Debt!$C$5-$D287-$J287-$P287-$V287-$AH287-$AN287-$AT287-$AZ287-$BF287-$E287-$K287-$Q287-$W287&gt;Z287,Z287-AB287+AE287,Debt!$C$5-$D287-$J287-$P287-$V287-$AB287-$AH287-$AN287-$AT287-$AZ287-$BF287-$E287-$K287-$Q287-$W287),0),IF(Debt!$B$5-$D287-$J287-$P287-$V287-$AB287-$AH287-$AN287-$AT287-$AZ287-$BF287-$E287-$K287-$Q287-$W287&gt;Z287,Z287-AB287+AE287,Debt!$B$5-$D287-$J287-$P287-$V287-$AB287-$AH287-$AN287-$AT287-$AZ287-$BF287-$E287-$K287-$Q287-$W287)))</f>
        <v>0</v>
      </c>
      <c r="AD287" s="76">
        <f t="shared" ca="1" si="204"/>
        <v>0</v>
      </c>
      <c r="AE287" s="150">
        <f ca="1">IF(OR(Z287=0,AB$4=0),0,Z287*VLOOKUP(5,Debt!$A$7:$L$17,3,0)/12)</f>
        <v>0</v>
      </c>
      <c r="AF287" s="149">
        <f t="shared" si="205"/>
        <v>0</v>
      </c>
      <c r="AG287" s="122">
        <f t="shared" si="206"/>
        <v>0</v>
      </c>
      <c r="AH287" s="122">
        <f t="shared" si="185"/>
        <v>0</v>
      </c>
      <c r="AI287" s="122">
        <f>IF(AF287=0,0,IF(OR(EOMONTH($A287,0)&lt;Debt!$A$5,Debt!$A$5=""),IF(Debt!$A$6=TRUE,IF(Debt!$C$5-$D287-$J287-$P287-$V287-$AB287-$AN287-$AT287-$AZ287-$BF287-$E287-$K287-$Q287-$W287-$AC287&gt;AF287,AF287-AH287+AK287,Debt!$C$5-$D287-$J287-$P287-$V287-$AB287-$AH287-$AN287-$AT287-$AZ287-$BF287-$E287-$K287-$Q287-$W287-$AC287),0),IF(Debt!$B$5-$D287-$J287-$P287-$V287-$AB287-$AH287-$AN287-$AT287-$AZ287-$BF287-$E287-$K287-$Q287-$W287-$AC287&gt;AF287,AF287-AH287+AK287,Debt!$B$5-$D287-$J287-$P287-$V287-$AB287-$AH287-$AN287-$AT287-$AZ287-$BF287-$E287-$K287-$Q287-$W287-$AC287)))</f>
        <v>0</v>
      </c>
      <c r="AJ287" s="76">
        <f t="shared" si="207"/>
        <v>0</v>
      </c>
      <c r="AK287" s="150">
        <f>IF(OR(AF287=0,AH$4=0),0,AF287*VLOOKUP(6,Debt!$A$7:$L$17,3,0)/12)</f>
        <v>0</v>
      </c>
      <c r="AL287" s="149">
        <f t="shared" si="208"/>
        <v>0</v>
      </c>
      <c r="AM287" s="122">
        <f t="shared" si="209"/>
        <v>0</v>
      </c>
      <c r="AN287" s="122">
        <f t="shared" si="186"/>
        <v>0</v>
      </c>
      <c r="AO287" s="122">
        <f>IF(AL287=0,0,IF(OR(EOMONTH($A287,0)&lt;Debt!$A$5,Debt!$A$5=""),IF(Debt!$A$6=TRUE,IF(Debt!$C$5-$D287-$J287-$P287-$V287-$AB287-$AH287-$AT287-$AZ287-$BF287-$E287-$K287-$Q287-$W287-$AC287-$AI287&gt;AL287,AL287-AN287+AQ287,Debt!$C$5-$D287-$J287-$P287-$V287-$AB287-$AH287-$AN287-$AT287-$AZ287-$BF287-$E287-$K287-$Q287-$W287-$AC287-$AI287),0),IF(Debt!$B$5-$D287-$J287-$P287-$V287-$AB287-$AH287-$AN287-$AT287-$AZ287-$BF287-$E287-$K287-$Q287-$W287-$AC287-$AI287&gt;AL287,AL287-AN287+AQ287,Debt!$B$5-$D287-$J287-$P287-$V287-$AB287-$AH287-$AN287-$AT287-$AZ287-$BF287-$E287-$K287-$Q287-$W287-$AC287-$AI287)))</f>
        <v>0</v>
      </c>
      <c r="AP287" s="76">
        <f t="shared" si="210"/>
        <v>0</v>
      </c>
      <c r="AQ287" s="150">
        <f>IF(OR(AL287=0,AN$4=0),0,AL287*VLOOKUP(7,Debt!$A$7:$L$17,3,0)/12)</f>
        <v>0</v>
      </c>
      <c r="AR287" s="149">
        <f t="shared" si="211"/>
        <v>0</v>
      </c>
      <c r="AS287" s="122">
        <f t="shared" si="212"/>
        <v>0</v>
      </c>
      <c r="AT287" s="122">
        <f t="shared" si="187"/>
        <v>0</v>
      </c>
      <c r="AU287" s="122">
        <f>IF(AR287=0,0,IF(OR(EOMONTH($A287,0)&lt;Debt!$A$5,Debt!$A$5=""),IF(Debt!$A$6=TRUE,IF(Debt!$C$5-$D287-$J287-$P287-$V287-$AB287-$AH287-$AN287-$AZ287-$BF287-$E287-$K287-$Q287-$W287-$AC287-$AI287-$AO287&gt;AR287,AR287-AT287+AW287,Debt!$C$5-$D287-$J287-$P287-$V287-$AB287-$AH287-$AN287-$AT287-$AZ287-$BF287-$E287-$K287-$Q287-$W287-$AC287-$AI287-$AO287),0),IF(Debt!$B$5-$D287-$J287-$P287-$V287-$AB287-$AH287-$AN287-$AT287-$AZ287-$BF287-$E287-$K287-$Q287-$W287-$AC287-$AI287-$AO287&gt;AR287,AR287-AT287+AW287,Debt!$B$5-$D287-$J287-$P287-$V287-$AB287-$AH287-$AN287-$AT287-$AZ287-$BF287-$E287-$K287-$Q287-$W287-$AC287-$AI287-$AO287)))</f>
        <v>0</v>
      </c>
      <c r="AV287" s="76">
        <f t="shared" si="213"/>
        <v>0</v>
      </c>
      <c r="AW287" s="150">
        <f>IF(OR(AR287=0,AT$4=0),0,AR287*VLOOKUP(8,Debt!$A$7:$L$17,3,0)/12)</f>
        <v>0</v>
      </c>
      <c r="AX287" s="149">
        <f t="shared" si="214"/>
        <v>0</v>
      </c>
      <c r="AY287" s="122">
        <f t="shared" si="215"/>
        <v>0</v>
      </c>
      <c r="AZ287" s="122">
        <f t="shared" si="188"/>
        <v>0</v>
      </c>
      <c r="BA287" s="122">
        <f>IF(AX287=0,0,IF(OR(EOMONTH($A287,0)&lt;Debt!$A$5,Debt!$A$5=""),IF(Debt!$A$6=TRUE,IF(Debt!$C$5-$D287-$J287-$P287-$V287-$AB287-$AH287-$AN287-$AT287-$BF287-$E287-$K287-$Q287-$W287-$AC287-$AI287-$AO287-$AU287&gt;AX287,AX287-AZ287+BC287,Debt!$C$5-$D287-$J287-$P287-$V287-$AB287-$AH287-$AN287-$AT287-$AZ287-$BF287-$E287-$K287-$Q287-$W287-$AC287-$AI287-$AO287-$AU287),0),IF(Debt!$B$5-$D287-$J287-$P287-$V287-$AB287-$AH287-$AN287-$AT287-$AZ287-$BF287-$E287-$K287-$Q287-$W287-$AC287-$AI287-$AO287-$AU287&gt;AX287,AX287-AZ287+BC287,Debt!$B$5-$D287-$J287-$P287-$V287-$AB287-$AH287-$AN287-$AT287-$AZ287-$BF287-$E287-$K287-$Q287-$W287-$AC287-$AI287-$AO287-$AU287)))</f>
        <v>0</v>
      </c>
      <c r="BB287" s="76">
        <f t="shared" si="216"/>
        <v>0</v>
      </c>
      <c r="BC287" s="150">
        <f>IF(OR(AX287=0,AZ$4=0),0,AX287*VLOOKUP(9,Debt!$A$7:$L$17,3,0)/12)</f>
        <v>0</v>
      </c>
      <c r="BD287" s="149">
        <f t="shared" si="217"/>
        <v>0</v>
      </c>
      <c r="BE287" s="122">
        <f t="shared" si="218"/>
        <v>0</v>
      </c>
      <c r="BF287" s="122">
        <f t="shared" si="189"/>
        <v>0</v>
      </c>
      <c r="BG287" s="122">
        <f>IF(BD287=0,0,IF(OR(EOMONTH($A287,0)&lt;Debt!$A$5,Debt!$A$5=""),IF(Debt!$A$6=TRUE,IF(Debt!$C$5-$D287-$J287-$P287-$V287-$AB287-$AH287-$AN287-$AT287-$AZ287-$E287-$K287-$Q287-$W287-$AC287-$AI287-$AO287-$AU287-$BA287&gt;BD287,BD287-BF287+BI287,Debt!$C$5-$D287-$J287-$P287-$V287-$AB287-$AH287-$AN287-$AT287-$AZ287-$BF287-$E287-$K287-$Q287-$W287-$AC287-$AI287-$AO287-$AU287-$BA287),0),IF(Debt!$B$5-$D287-$J287-$P287-$V287-$AB287-$AH287-$AN287-$AT287-$AZ287-$BF287-$E287-$K287-$Q287-$W287-$AC287-$AI287-$AO287-$AU287-$BA287&gt;BD287,BD287-BF287+BI287,Debt!$B$5-$D287-$J287-$P287-$V287-$AB287-$AH287-$AN287-$AT287-$AZ287-$BF287-$E287-$K287-$Q287-$W287-$AC287-$AI287-$AO287-$AU287-$BA287)))</f>
        <v>0</v>
      </c>
      <c r="BH287" s="76">
        <f t="shared" si="219"/>
        <v>0</v>
      </c>
      <c r="BI287" s="150">
        <f>IF(OR(BD287=0,BF$4=0),0,BD287*VLOOKUP(10,Debt!$A$7:$L$17,3,0)/12)</f>
        <v>0</v>
      </c>
      <c r="BJ287" s="133">
        <f t="shared" ca="1" si="220"/>
        <v>0</v>
      </c>
      <c r="BK287" s="133">
        <f t="shared" ca="1" si="221"/>
        <v>0</v>
      </c>
      <c r="BL287" s="133">
        <f t="shared" ca="1" si="222"/>
        <v>0</v>
      </c>
      <c r="BM287" s="157">
        <f t="shared" ca="1" si="223"/>
        <v>0</v>
      </c>
    </row>
    <row r="288" spans="1:65" customFormat="1" thickBot="1" x14ac:dyDescent="0.25">
      <c r="A288" s="160">
        <f t="shared" ca="1" si="224"/>
        <v>53509</v>
      </c>
      <c r="B288" s="149">
        <f t="shared" ca="1" si="190"/>
        <v>0</v>
      </c>
      <c r="C288" s="122">
        <f t="shared" ca="1" si="191"/>
        <v>0</v>
      </c>
      <c r="D288" s="122">
        <f t="shared" ca="1" si="180"/>
        <v>0</v>
      </c>
      <c r="E288" s="122">
        <f ca="1">IF(B288=0,0,IF(OR(EOMONTH($A288,0)&lt;Debt!$A$5,Debt!$A$5=""),IF(Debt!$A$6=TRUE,IF(Debt!$C$5-$J288-$P288-$V288-$AB288-$AH288-$AN288-$AT288-$AZ288-$BF288&gt;B288,B288-D288+G288,Debt!$C$5-$D288-$J288-$P288-$V288-$AB288-$AH288-$AN288-$AT288-$AZ288-$BF288),0),IF(Debt!$B$5-$D288-$J288-$P288-$V288-$AB288-$AH288-$AN288-$AT288-$AZ288-$BF288&gt;B288,B288-D288+G288,Debt!$B$5-$D288-$J288-$P288-$V288-$AB288-$AH288-$AN288-$AT288-$AZ288-$BF288)))</f>
        <v>0</v>
      </c>
      <c r="F288" s="76">
        <f t="shared" ca="1" si="192"/>
        <v>0</v>
      </c>
      <c r="G288" s="150">
        <f ca="1">IF(OR(B288=0,D$4=0),0,B288*VLOOKUP(1,Debt!$A$7:$L$17,3,0)/12)</f>
        <v>0</v>
      </c>
      <c r="H288" s="149">
        <f t="shared" ca="1" si="193"/>
        <v>0</v>
      </c>
      <c r="I288" s="122">
        <f t="shared" ca="1" si="194"/>
        <v>0</v>
      </c>
      <c r="J288" s="122">
        <f t="shared" ca="1" si="181"/>
        <v>0</v>
      </c>
      <c r="K288" s="122">
        <f ca="1">IF(H288=0,0,IF(OR(EOMONTH($A288,0)&lt;Debt!$A$5,Debt!$A$5=""),IF(Debt!$A$6=TRUE,IF(Debt!C$5-$D288-$P288-$V288-$AB288-$AH288-$AN288-$AT288-$AZ288-$BF288&gt;H288,H288-J288+M288,Debt!$C$5-$D288-$J288-$P288-$V288-$AB288-$AH288-$AN288-$AT288-$AZ288-$BF288-$E288),0),IF(Debt!$B$5-$D288-$J288-$P288-$V288-$AB288-$AH288-$AN288-$AT288-$AZ288-$BF288-$E288&gt;H288,H288-J288+M288,Debt!$B$5-$D288-$J288-$P288-$V288-$AB288-$AH288-$AN288-$AT288-$AZ288-$BF288-$E288)))</f>
        <v>0</v>
      </c>
      <c r="L288" s="76">
        <f t="shared" ca="1" si="195"/>
        <v>0</v>
      </c>
      <c r="M288" s="150">
        <f ca="1">IF(OR(H288=0,J$4=0),0,H288*VLOOKUP(2,Debt!$A$7:$L$17,3,0)/12)</f>
        <v>0</v>
      </c>
      <c r="N288" s="149">
        <f t="shared" ca="1" si="196"/>
        <v>0</v>
      </c>
      <c r="O288" s="122">
        <f t="shared" ca="1" si="197"/>
        <v>0</v>
      </c>
      <c r="P288" s="122">
        <f t="shared" ca="1" si="182"/>
        <v>0</v>
      </c>
      <c r="Q288" s="122">
        <f ca="1">IF(N288=0,0,IF(OR(EOMONTH($A288,0)&lt;Debt!$A$5,Debt!$A$5=""),IF(Debt!$A$6=TRUE,IF(Debt!$C$5-$D288-$J288-$V288-$AB288-$AH288-$AN288-$AT288-$AZ288-$BF288-$E288-$K288&gt;N288,N288-P288+S288,Debt!$C$5-$D288-$J288-$P288-$V288-$AB288-$AH288-$AN288-$AT288-$AZ288-$BF288-$E288-$K288),0),IF(Debt!$B$5-$D288-$J288-$P288-$V288-$AB288-$AH288-$AN288-$AT288-$AZ288-$BF288-$E288-$K288&gt;N288,N288-P288+S288,Debt!$B$5-$D288-$J288-$P288-$V288-$AB288-$AH288-$AN288-$AT288-$AZ288-$BF288-$E288-$K288)))</f>
        <v>0</v>
      </c>
      <c r="R288" s="76">
        <f t="shared" ca="1" si="198"/>
        <v>0</v>
      </c>
      <c r="S288" s="150">
        <f ca="1">IF(OR(N288=0,P$4=0),0,N288*VLOOKUP(3,Debt!$A$7:$L$17,3,0)/12)</f>
        <v>0</v>
      </c>
      <c r="T288" s="149">
        <f t="shared" ca="1" si="199"/>
        <v>0</v>
      </c>
      <c r="U288" s="122">
        <f t="shared" ca="1" si="200"/>
        <v>0</v>
      </c>
      <c r="V288" s="122">
        <f t="shared" ca="1" si="183"/>
        <v>0</v>
      </c>
      <c r="W288" s="122">
        <f ca="1">IF(T288=0,0,IF(OR(EOMONTH($A288,0)&lt;Debt!$A$5,Debt!$A$5=""),IF(Debt!$A$6=TRUE,IF(Debt!$C$5-$D288-$J288-$P288-$AB288-$AH288-$AN288-$AT288-$AZ288-$BF288-$E288-$K288-$Q288&gt;T288,T288-V288+Y288,Debt!$C$5-$D288-$J288-$P288-$V288-$AB288-$AH288-$AN288-$AT288-$AZ288-$BF288-$E288-$K288-$Q288),0),IF(Debt!$B$5-$D288-$J288-$P288-$V288-$AB288-$AH288-$AN288-$AT288-$AZ288-$BF288-$E288-$K288-$Q288&gt;T288,T288-V288+Y288,Debt!$B$5-$D288-$J288-$P288-$V288-$AB288-$AH288-$AN288-$AT288-$AZ288-$BF288-$E288-$K288-$Q288)))</f>
        <v>0</v>
      </c>
      <c r="X288" s="76">
        <f t="shared" ca="1" si="201"/>
        <v>0</v>
      </c>
      <c r="Y288" s="150">
        <f ca="1">IF(OR(T288=0,V$4=0),0,T288*VLOOKUP(4,Debt!$A$7:$L$17,3,0)/12)</f>
        <v>0</v>
      </c>
      <c r="Z288" s="149">
        <f t="shared" ca="1" si="202"/>
        <v>0</v>
      </c>
      <c r="AA288" s="122">
        <f t="shared" ca="1" si="203"/>
        <v>0</v>
      </c>
      <c r="AB288" s="122">
        <f t="shared" ca="1" si="184"/>
        <v>0</v>
      </c>
      <c r="AC288" s="122">
        <f ca="1">IF(Z288=0,0,IF(OR(EOMONTH($A288,0)&lt;Debt!$A$5,Debt!$A$5=""),IF(Debt!$A$6=TRUE,IF(Debt!$C$5-$D288-$J288-$P288-$V288-$AH288-$AN288-$AT288-$AZ288-$BF288-$E288-$K288-$Q288-$W288&gt;Z288,Z288-AB288+AE288,Debt!$C$5-$D288-$J288-$P288-$V288-$AB288-$AH288-$AN288-$AT288-$AZ288-$BF288-$E288-$K288-$Q288-$W288),0),IF(Debt!$B$5-$D288-$J288-$P288-$V288-$AB288-$AH288-$AN288-$AT288-$AZ288-$BF288-$E288-$K288-$Q288-$W288&gt;Z288,Z288-AB288+AE288,Debt!$B$5-$D288-$J288-$P288-$V288-$AB288-$AH288-$AN288-$AT288-$AZ288-$BF288-$E288-$K288-$Q288-$W288)))</f>
        <v>0</v>
      </c>
      <c r="AD288" s="76">
        <f t="shared" ca="1" si="204"/>
        <v>0</v>
      </c>
      <c r="AE288" s="150">
        <f ca="1">IF(OR(Z288=0,AB$4=0),0,Z288*VLOOKUP(5,Debt!$A$7:$L$17,3,0)/12)</f>
        <v>0</v>
      </c>
      <c r="AF288" s="149">
        <f t="shared" si="205"/>
        <v>0</v>
      </c>
      <c r="AG288" s="122">
        <f t="shared" si="206"/>
        <v>0</v>
      </c>
      <c r="AH288" s="122">
        <f t="shared" si="185"/>
        <v>0</v>
      </c>
      <c r="AI288" s="122">
        <f>IF(AF288=0,0,IF(OR(EOMONTH($A288,0)&lt;Debt!$A$5,Debt!$A$5=""),IF(Debt!$A$6=TRUE,IF(Debt!$C$5-$D288-$J288-$P288-$V288-$AB288-$AN288-$AT288-$AZ288-$BF288-$E288-$K288-$Q288-$W288-$AC288&gt;AF288,AF288-AH288+AK288,Debt!$C$5-$D288-$J288-$P288-$V288-$AB288-$AH288-$AN288-$AT288-$AZ288-$BF288-$E288-$K288-$Q288-$W288-$AC288),0),IF(Debt!$B$5-$D288-$J288-$P288-$V288-$AB288-$AH288-$AN288-$AT288-$AZ288-$BF288-$E288-$K288-$Q288-$W288-$AC288&gt;AF288,AF288-AH288+AK288,Debt!$B$5-$D288-$J288-$P288-$V288-$AB288-$AH288-$AN288-$AT288-$AZ288-$BF288-$E288-$K288-$Q288-$W288-$AC288)))</f>
        <v>0</v>
      </c>
      <c r="AJ288" s="76">
        <f t="shared" si="207"/>
        <v>0</v>
      </c>
      <c r="AK288" s="150">
        <f>IF(OR(AF288=0,AH$4=0),0,AF288*VLOOKUP(6,Debt!$A$7:$L$17,3,0)/12)</f>
        <v>0</v>
      </c>
      <c r="AL288" s="149">
        <f t="shared" si="208"/>
        <v>0</v>
      </c>
      <c r="AM288" s="122">
        <f t="shared" si="209"/>
        <v>0</v>
      </c>
      <c r="AN288" s="122">
        <f t="shared" si="186"/>
        <v>0</v>
      </c>
      <c r="AO288" s="122">
        <f>IF(AL288=0,0,IF(OR(EOMONTH($A288,0)&lt;Debt!$A$5,Debt!$A$5=""),IF(Debt!$A$6=TRUE,IF(Debt!$C$5-$D288-$J288-$P288-$V288-$AB288-$AH288-$AT288-$AZ288-$BF288-$E288-$K288-$Q288-$W288-$AC288-$AI288&gt;AL288,AL288-AN288+AQ288,Debt!$C$5-$D288-$J288-$P288-$V288-$AB288-$AH288-$AN288-$AT288-$AZ288-$BF288-$E288-$K288-$Q288-$W288-$AC288-$AI288),0),IF(Debt!$B$5-$D288-$J288-$P288-$V288-$AB288-$AH288-$AN288-$AT288-$AZ288-$BF288-$E288-$K288-$Q288-$W288-$AC288-$AI288&gt;AL288,AL288-AN288+AQ288,Debt!$B$5-$D288-$J288-$P288-$V288-$AB288-$AH288-$AN288-$AT288-$AZ288-$BF288-$E288-$K288-$Q288-$W288-$AC288-$AI288)))</f>
        <v>0</v>
      </c>
      <c r="AP288" s="76">
        <f t="shared" si="210"/>
        <v>0</v>
      </c>
      <c r="AQ288" s="150">
        <f>IF(OR(AL288=0,AN$4=0),0,AL288*VLOOKUP(7,Debt!$A$7:$L$17,3,0)/12)</f>
        <v>0</v>
      </c>
      <c r="AR288" s="149">
        <f t="shared" si="211"/>
        <v>0</v>
      </c>
      <c r="AS288" s="122">
        <f t="shared" si="212"/>
        <v>0</v>
      </c>
      <c r="AT288" s="122">
        <f t="shared" si="187"/>
        <v>0</v>
      </c>
      <c r="AU288" s="122">
        <f>IF(AR288=0,0,IF(OR(EOMONTH($A288,0)&lt;Debt!$A$5,Debt!$A$5=""),IF(Debt!$A$6=TRUE,IF(Debt!$C$5-$D288-$J288-$P288-$V288-$AB288-$AH288-$AN288-$AZ288-$BF288-$E288-$K288-$Q288-$W288-$AC288-$AI288-$AO288&gt;AR288,AR288-AT288+AW288,Debt!$C$5-$D288-$J288-$P288-$V288-$AB288-$AH288-$AN288-$AT288-$AZ288-$BF288-$E288-$K288-$Q288-$W288-$AC288-$AI288-$AO288),0),IF(Debt!$B$5-$D288-$J288-$P288-$V288-$AB288-$AH288-$AN288-$AT288-$AZ288-$BF288-$E288-$K288-$Q288-$W288-$AC288-$AI288-$AO288&gt;AR288,AR288-AT288+AW288,Debt!$B$5-$D288-$J288-$P288-$V288-$AB288-$AH288-$AN288-$AT288-$AZ288-$BF288-$E288-$K288-$Q288-$W288-$AC288-$AI288-$AO288)))</f>
        <v>0</v>
      </c>
      <c r="AV288" s="76">
        <f t="shared" si="213"/>
        <v>0</v>
      </c>
      <c r="AW288" s="150">
        <f>IF(OR(AR288=0,AT$4=0),0,AR288*VLOOKUP(8,Debt!$A$7:$L$17,3,0)/12)</f>
        <v>0</v>
      </c>
      <c r="AX288" s="149">
        <f t="shared" si="214"/>
        <v>0</v>
      </c>
      <c r="AY288" s="122">
        <f t="shared" si="215"/>
        <v>0</v>
      </c>
      <c r="AZ288" s="122">
        <f t="shared" si="188"/>
        <v>0</v>
      </c>
      <c r="BA288" s="122">
        <f>IF(AX288=0,0,IF(OR(EOMONTH($A288,0)&lt;Debt!$A$5,Debt!$A$5=""),IF(Debt!$A$6=TRUE,IF(Debt!$C$5-$D288-$J288-$P288-$V288-$AB288-$AH288-$AN288-$AT288-$BF288-$E288-$K288-$Q288-$W288-$AC288-$AI288-$AO288-$AU288&gt;AX288,AX288-AZ288+BC288,Debt!$C$5-$D288-$J288-$P288-$V288-$AB288-$AH288-$AN288-$AT288-$AZ288-$BF288-$E288-$K288-$Q288-$W288-$AC288-$AI288-$AO288-$AU288),0),IF(Debt!$B$5-$D288-$J288-$P288-$V288-$AB288-$AH288-$AN288-$AT288-$AZ288-$BF288-$E288-$K288-$Q288-$W288-$AC288-$AI288-$AO288-$AU288&gt;AX288,AX288-AZ288+BC288,Debt!$B$5-$D288-$J288-$P288-$V288-$AB288-$AH288-$AN288-$AT288-$AZ288-$BF288-$E288-$K288-$Q288-$W288-$AC288-$AI288-$AO288-$AU288)))</f>
        <v>0</v>
      </c>
      <c r="BB288" s="76">
        <f t="shared" si="216"/>
        <v>0</v>
      </c>
      <c r="BC288" s="150">
        <f>IF(OR(AX288=0,AZ$4=0),0,AX288*VLOOKUP(9,Debt!$A$7:$L$17,3,0)/12)</f>
        <v>0</v>
      </c>
      <c r="BD288" s="149">
        <f t="shared" si="217"/>
        <v>0</v>
      </c>
      <c r="BE288" s="122">
        <f t="shared" si="218"/>
        <v>0</v>
      </c>
      <c r="BF288" s="122">
        <f t="shared" si="189"/>
        <v>0</v>
      </c>
      <c r="BG288" s="122">
        <f>IF(BD288=0,0,IF(OR(EOMONTH($A288,0)&lt;Debt!$A$5,Debt!$A$5=""),IF(Debt!$A$6=TRUE,IF(Debt!$C$5-$D288-$J288-$P288-$V288-$AB288-$AH288-$AN288-$AT288-$AZ288-$E288-$K288-$Q288-$W288-$AC288-$AI288-$AO288-$AU288-$BA288&gt;BD288,BD288-BF288+BI288,Debt!$C$5-$D288-$J288-$P288-$V288-$AB288-$AH288-$AN288-$AT288-$AZ288-$BF288-$E288-$K288-$Q288-$W288-$AC288-$AI288-$AO288-$AU288-$BA288),0),IF(Debt!$B$5-$D288-$J288-$P288-$V288-$AB288-$AH288-$AN288-$AT288-$AZ288-$BF288-$E288-$K288-$Q288-$W288-$AC288-$AI288-$AO288-$AU288-$BA288&gt;BD288,BD288-BF288+BI288,Debt!$B$5-$D288-$J288-$P288-$V288-$AB288-$AH288-$AN288-$AT288-$AZ288-$BF288-$E288-$K288-$Q288-$W288-$AC288-$AI288-$AO288-$AU288-$BA288)))</f>
        <v>0</v>
      </c>
      <c r="BH288" s="76">
        <f t="shared" si="219"/>
        <v>0</v>
      </c>
      <c r="BI288" s="150">
        <f>IF(OR(BD288=0,BF$4=0),0,BD288*VLOOKUP(10,Debt!$A$7:$L$17,3,0)/12)</f>
        <v>0</v>
      </c>
      <c r="BJ288" s="133">
        <f t="shared" ca="1" si="220"/>
        <v>0</v>
      </c>
      <c r="BK288" s="133">
        <f t="shared" ca="1" si="221"/>
        <v>0</v>
      </c>
      <c r="BL288" s="133">
        <f t="shared" ca="1" si="222"/>
        <v>0</v>
      </c>
      <c r="BM288" s="157">
        <f t="shared" ca="1" si="223"/>
        <v>0</v>
      </c>
    </row>
    <row r="289" spans="1:65" customFormat="1" thickBot="1" x14ac:dyDescent="0.25">
      <c r="A289" s="160">
        <f t="shared" ca="1" si="224"/>
        <v>53540</v>
      </c>
      <c r="B289" s="149">
        <f t="shared" ca="1" si="190"/>
        <v>0</v>
      </c>
      <c r="C289" s="122">
        <f t="shared" ca="1" si="191"/>
        <v>0</v>
      </c>
      <c r="D289" s="122">
        <f t="shared" ca="1" si="180"/>
        <v>0</v>
      </c>
      <c r="E289" s="122">
        <f ca="1">IF(B289=0,0,IF(OR(EOMONTH($A289,0)&lt;Debt!$A$5,Debt!$A$5=""),IF(Debt!$A$6=TRUE,IF(Debt!$C$5-$J289-$P289-$V289-$AB289-$AH289-$AN289-$AT289-$AZ289-$BF289&gt;B289,B289-D289+G289,Debt!$C$5-$D289-$J289-$P289-$V289-$AB289-$AH289-$AN289-$AT289-$AZ289-$BF289),0),IF(Debt!$B$5-$D289-$J289-$P289-$V289-$AB289-$AH289-$AN289-$AT289-$AZ289-$BF289&gt;B289,B289-D289+G289,Debt!$B$5-$D289-$J289-$P289-$V289-$AB289-$AH289-$AN289-$AT289-$AZ289-$BF289)))</f>
        <v>0</v>
      </c>
      <c r="F289" s="76">
        <f t="shared" ca="1" si="192"/>
        <v>0</v>
      </c>
      <c r="G289" s="150">
        <f ca="1">IF(OR(B289=0,D$4=0),0,B289*VLOOKUP(1,Debt!$A$7:$L$17,3,0)/12)</f>
        <v>0</v>
      </c>
      <c r="H289" s="149">
        <f t="shared" ca="1" si="193"/>
        <v>0</v>
      </c>
      <c r="I289" s="122">
        <f t="shared" ca="1" si="194"/>
        <v>0</v>
      </c>
      <c r="J289" s="122">
        <f t="shared" ca="1" si="181"/>
        <v>0</v>
      </c>
      <c r="K289" s="122">
        <f ca="1">IF(H289=0,0,IF(OR(EOMONTH($A289,0)&lt;Debt!$A$5,Debt!$A$5=""),IF(Debt!$A$6=TRUE,IF(Debt!C$5-$D289-$P289-$V289-$AB289-$AH289-$AN289-$AT289-$AZ289-$BF289&gt;H289,H289-J289+M289,Debt!$C$5-$D289-$J289-$P289-$V289-$AB289-$AH289-$AN289-$AT289-$AZ289-$BF289-$E289),0),IF(Debt!$B$5-$D289-$J289-$P289-$V289-$AB289-$AH289-$AN289-$AT289-$AZ289-$BF289-$E289&gt;H289,H289-J289+M289,Debt!$B$5-$D289-$J289-$P289-$V289-$AB289-$AH289-$AN289-$AT289-$AZ289-$BF289-$E289)))</f>
        <v>0</v>
      </c>
      <c r="L289" s="76">
        <f t="shared" ca="1" si="195"/>
        <v>0</v>
      </c>
      <c r="M289" s="150">
        <f ca="1">IF(OR(H289=0,J$4=0),0,H289*VLOOKUP(2,Debt!$A$7:$L$17,3,0)/12)</f>
        <v>0</v>
      </c>
      <c r="N289" s="149">
        <f t="shared" ca="1" si="196"/>
        <v>0</v>
      </c>
      <c r="O289" s="122">
        <f t="shared" ca="1" si="197"/>
        <v>0</v>
      </c>
      <c r="P289" s="122">
        <f t="shared" ca="1" si="182"/>
        <v>0</v>
      </c>
      <c r="Q289" s="122">
        <f ca="1">IF(N289=0,0,IF(OR(EOMONTH($A289,0)&lt;Debt!$A$5,Debt!$A$5=""),IF(Debt!$A$6=TRUE,IF(Debt!$C$5-$D289-$J289-$V289-$AB289-$AH289-$AN289-$AT289-$AZ289-$BF289-$E289-$K289&gt;N289,N289-P289+S289,Debt!$C$5-$D289-$J289-$P289-$V289-$AB289-$AH289-$AN289-$AT289-$AZ289-$BF289-$E289-$K289),0),IF(Debt!$B$5-$D289-$J289-$P289-$V289-$AB289-$AH289-$AN289-$AT289-$AZ289-$BF289-$E289-$K289&gt;N289,N289-P289+S289,Debt!$B$5-$D289-$J289-$P289-$V289-$AB289-$AH289-$AN289-$AT289-$AZ289-$BF289-$E289-$K289)))</f>
        <v>0</v>
      </c>
      <c r="R289" s="76">
        <f t="shared" ca="1" si="198"/>
        <v>0</v>
      </c>
      <c r="S289" s="150">
        <f ca="1">IF(OR(N289=0,P$4=0),0,N289*VLOOKUP(3,Debt!$A$7:$L$17,3,0)/12)</f>
        <v>0</v>
      </c>
      <c r="T289" s="149">
        <f t="shared" ca="1" si="199"/>
        <v>0</v>
      </c>
      <c r="U289" s="122">
        <f t="shared" ca="1" si="200"/>
        <v>0</v>
      </c>
      <c r="V289" s="122">
        <f t="shared" ca="1" si="183"/>
        <v>0</v>
      </c>
      <c r="W289" s="122">
        <f ca="1">IF(T289=0,0,IF(OR(EOMONTH($A289,0)&lt;Debt!$A$5,Debt!$A$5=""),IF(Debt!$A$6=TRUE,IF(Debt!$C$5-$D289-$J289-$P289-$AB289-$AH289-$AN289-$AT289-$AZ289-$BF289-$E289-$K289-$Q289&gt;T289,T289-V289+Y289,Debt!$C$5-$D289-$J289-$P289-$V289-$AB289-$AH289-$AN289-$AT289-$AZ289-$BF289-$E289-$K289-$Q289),0),IF(Debt!$B$5-$D289-$J289-$P289-$V289-$AB289-$AH289-$AN289-$AT289-$AZ289-$BF289-$E289-$K289-$Q289&gt;T289,T289-V289+Y289,Debt!$B$5-$D289-$J289-$P289-$V289-$AB289-$AH289-$AN289-$AT289-$AZ289-$BF289-$E289-$K289-$Q289)))</f>
        <v>0</v>
      </c>
      <c r="X289" s="76">
        <f t="shared" ca="1" si="201"/>
        <v>0</v>
      </c>
      <c r="Y289" s="150">
        <f ca="1">IF(OR(T289=0,V$4=0),0,T289*VLOOKUP(4,Debt!$A$7:$L$17,3,0)/12)</f>
        <v>0</v>
      </c>
      <c r="Z289" s="149">
        <f t="shared" ca="1" si="202"/>
        <v>0</v>
      </c>
      <c r="AA289" s="122">
        <f t="shared" ca="1" si="203"/>
        <v>0</v>
      </c>
      <c r="AB289" s="122">
        <f t="shared" ca="1" si="184"/>
        <v>0</v>
      </c>
      <c r="AC289" s="122">
        <f ca="1">IF(Z289=0,0,IF(OR(EOMONTH($A289,0)&lt;Debt!$A$5,Debt!$A$5=""),IF(Debt!$A$6=TRUE,IF(Debt!$C$5-$D289-$J289-$P289-$V289-$AH289-$AN289-$AT289-$AZ289-$BF289-$E289-$K289-$Q289-$W289&gt;Z289,Z289-AB289+AE289,Debt!$C$5-$D289-$J289-$P289-$V289-$AB289-$AH289-$AN289-$AT289-$AZ289-$BF289-$E289-$K289-$Q289-$W289),0),IF(Debt!$B$5-$D289-$J289-$P289-$V289-$AB289-$AH289-$AN289-$AT289-$AZ289-$BF289-$E289-$K289-$Q289-$W289&gt;Z289,Z289-AB289+AE289,Debt!$B$5-$D289-$J289-$P289-$V289-$AB289-$AH289-$AN289-$AT289-$AZ289-$BF289-$E289-$K289-$Q289-$W289)))</f>
        <v>0</v>
      </c>
      <c r="AD289" s="76">
        <f t="shared" ca="1" si="204"/>
        <v>0</v>
      </c>
      <c r="AE289" s="150">
        <f ca="1">IF(OR(Z289=0,AB$4=0),0,Z289*VLOOKUP(5,Debt!$A$7:$L$17,3,0)/12)</f>
        <v>0</v>
      </c>
      <c r="AF289" s="149">
        <f t="shared" si="205"/>
        <v>0</v>
      </c>
      <c r="AG289" s="122">
        <f t="shared" si="206"/>
        <v>0</v>
      </c>
      <c r="AH289" s="122">
        <f t="shared" si="185"/>
        <v>0</v>
      </c>
      <c r="AI289" s="122">
        <f>IF(AF289=0,0,IF(OR(EOMONTH($A289,0)&lt;Debt!$A$5,Debt!$A$5=""),IF(Debt!$A$6=TRUE,IF(Debt!$C$5-$D289-$J289-$P289-$V289-$AB289-$AN289-$AT289-$AZ289-$BF289-$E289-$K289-$Q289-$W289-$AC289&gt;AF289,AF289-AH289+AK289,Debt!$C$5-$D289-$J289-$P289-$V289-$AB289-$AH289-$AN289-$AT289-$AZ289-$BF289-$E289-$K289-$Q289-$W289-$AC289),0),IF(Debt!$B$5-$D289-$J289-$P289-$V289-$AB289-$AH289-$AN289-$AT289-$AZ289-$BF289-$E289-$K289-$Q289-$W289-$AC289&gt;AF289,AF289-AH289+AK289,Debt!$B$5-$D289-$J289-$P289-$V289-$AB289-$AH289-$AN289-$AT289-$AZ289-$BF289-$E289-$K289-$Q289-$W289-$AC289)))</f>
        <v>0</v>
      </c>
      <c r="AJ289" s="76">
        <f t="shared" si="207"/>
        <v>0</v>
      </c>
      <c r="AK289" s="150">
        <f>IF(OR(AF289=0,AH$4=0),0,AF289*VLOOKUP(6,Debt!$A$7:$L$17,3,0)/12)</f>
        <v>0</v>
      </c>
      <c r="AL289" s="149">
        <f t="shared" si="208"/>
        <v>0</v>
      </c>
      <c r="AM289" s="122">
        <f t="shared" si="209"/>
        <v>0</v>
      </c>
      <c r="AN289" s="122">
        <f t="shared" si="186"/>
        <v>0</v>
      </c>
      <c r="AO289" s="122">
        <f>IF(AL289=0,0,IF(OR(EOMONTH($A289,0)&lt;Debt!$A$5,Debt!$A$5=""),IF(Debt!$A$6=TRUE,IF(Debt!$C$5-$D289-$J289-$P289-$V289-$AB289-$AH289-$AT289-$AZ289-$BF289-$E289-$K289-$Q289-$W289-$AC289-$AI289&gt;AL289,AL289-AN289+AQ289,Debt!$C$5-$D289-$J289-$P289-$V289-$AB289-$AH289-$AN289-$AT289-$AZ289-$BF289-$E289-$K289-$Q289-$W289-$AC289-$AI289),0),IF(Debt!$B$5-$D289-$J289-$P289-$V289-$AB289-$AH289-$AN289-$AT289-$AZ289-$BF289-$E289-$K289-$Q289-$W289-$AC289-$AI289&gt;AL289,AL289-AN289+AQ289,Debt!$B$5-$D289-$J289-$P289-$V289-$AB289-$AH289-$AN289-$AT289-$AZ289-$BF289-$E289-$K289-$Q289-$W289-$AC289-$AI289)))</f>
        <v>0</v>
      </c>
      <c r="AP289" s="76">
        <f t="shared" si="210"/>
        <v>0</v>
      </c>
      <c r="AQ289" s="150">
        <f>IF(OR(AL289=0,AN$4=0),0,AL289*VLOOKUP(7,Debt!$A$7:$L$17,3,0)/12)</f>
        <v>0</v>
      </c>
      <c r="AR289" s="149">
        <f t="shared" si="211"/>
        <v>0</v>
      </c>
      <c r="AS289" s="122">
        <f t="shared" si="212"/>
        <v>0</v>
      </c>
      <c r="AT289" s="122">
        <f t="shared" si="187"/>
        <v>0</v>
      </c>
      <c r="AU289" s="122">
        <f>IF(AR289=0,0,IF(OR(EOMONTH($A289,0)&lt;Debt!$A$5,Debt!$A$5=""),IF(Debt!$A$6=TRUE,IF(Debt!$C$5-$D289-$J289-$P289-$V289-$AB289-$AH289-$AN289-$AZ289-$BF289-$E289-$K289-$Q289-$W289-$AC289-$AI289-$AO289&gt;AR289,AR289-AT289+AW289,Debt!$C$5-$D289-$J289-$P289-$V289-$AB289-$AH289-$AN289-$AT289-$AZ289-$BF289-$E289-$K289-$Q289-$W289-$AC289-$AI289-$AO289),0),IF(Debt!$B$5-$D289-$J289-$P289-$V289-$AB289-$AH289-$AN289-$AT289-$AZ289-$BF289-$E289-$K289-$Q289-$W289-$AC289-$AI289-$AO289&gt;AR289,AR289-AT289+AW289,Debt!$B$5-$D289-$J289-$P289-$V289-$AB289-$AH289-$AN289-$AT289-$AZ289-$BF289-$E289-$K289-$Q289-$W289-$AC289-$AI289-$AO289)))</f>
        <v>0</v>
      </c>
      <c r="AV289" s="76">
        <f t="shared" si="213"/>
        <v>0</v>
      </c>
      <c r="AW289" s="150">
        <f>IF(OR(AR289=0,AT$4=0),0,AR289*VLOOKUP(8,Debt!$A$7:$L$17,3,0)/12)</f>
        <v>0</v>
      </c>
      <c r="AX289" s="149">
        <f t="shared" si="214"/>
        <v>0</v>
      </c>
      <c r="AY289" s="122">
        <f t="shared" si="215"/>
        <v>0</v>
      </c>
      <c r="AZ289" s="122">
        <f t="shared" si="188"/>
        <v>0</v>
      </c>
      <c r="BA289" s="122">
        <f>IF(AX289=0,0,IF(OR(EOMONTH($A289,0)&lt;Debt!$A$5,Debt!$A$5=""),IF(Debt!$A$6=TRUE,IF(Debt!$C$5-$D289-$J289-$P289-$V289-$AB289-$AH289-$AN289-$AT289-$BF289-$E289-$K289-$Q289-$W289-$AC289-$AI289-$AO289-$AU289&gt;AX289,AX289-AZ289+BC289,Debt!$C$5-$D289-$J289-$P289-$V289-$AB289-$AH289-$AN289-$AT289-$AZ289-$BF289-$E289-$K289-$Q289-$W289-$AC289-$AI289-$AO289-$AU289),0),IF(Debt!$B$5-$D289-$J289-$P289-$V289-$AB289-$AH289-$AN289-$AT289-$AZ289-$BF289-$E289-$K289-$Q289-$W289-$AC289-$AI289-$AO289-$AU289&gt;AX289,AX289-AZ289+BC289,Debt!$B$5-$D289-$J289-$P289-$V289-$AB289-$AH289-$AN289-$AT289-$AZ289-$BF289-$E289-$K289-$Q289-$W289-$AC289-$AI289-$AO289-$AU289)))</f>
        <v>0</v>
      </c>
      <c r="BB289" s="76">
        <f t="shared" si="216"/>
        <v>0</v>
      </c>
      <c r="BC289" s="150">
        <f>IF(OR(AX289=0,AZ$4=0),0,AX289*VLOOKUP(9,Debt!$A$7:$L$17,3,0)/12)</f>
        <v>0</v>
      </c>
      <c r="BD289" s="149">
        <f t="shared" si="217"/>
        <v>0</v>
      </c>
      <c r="BE289" s="122">
        <f t="shared" si="218"/>
        <v>0</v>
      </c>
      <c r="BF289" s="122">
        <f t="shared" si="189"/>
        <v>0</v>
      </c>
      <c r="BG289" s="122">
        <f>IF(BD289=0,0,IF(OR(EOMONTH($A289,0)&lt;Debt!$A$5,Debt!$A$5=""),IF(Debt!$A$6=TRUE,IF(Debt!$C$5-$D289-$J289-$P289-$V289-$AB289-$AH289-$AN289-$AT289-$AZ289-$E289-$K289-$Q289-$W289-$AC289-$AI289-$AO289-$AU289-$BA289&gt;BD289,BD289-BF289+BI289,Debt!$C$5-$D289-$J289-$P289-$V289-$AB289-$AH289-$AN289-$AT289-$AZ289-$BF289-$E289-$K289-$Q289-$W289-$AC289-$AI289-$AO289-$AU289-$BA289),0),IF(Debt!$B$5-$D289-$J289-$P289-$V289-$AB289-$AH289-$AN289-$AT289-$AZ289-$BF289-$E289-$K289-$Q289-$W289-$AC289-$AI289-$AO289-$AU289-$BA289&gt;BD289,BD289-BF289+BI289,Debt!$B$5-$D289-$J289-$P289-$V289-$AB289-$AH289-$AN289-$AT289-$AZ289-$BF289-$E289-$K289-$Q289-$W289-$AC289-$AI289-$AO289-$AU289-$BA289)))</f>
        <v>0</v>
      </c>
      <c r="BH289" s="76">
        <f t="shared" si="219"/>
        <v>0</v>
      </c>
      <c r="BI289" s="150">
        <f>IF(OR(BD289=0,BF$4=0),0,BD289*VLOOKUP(10,Debt!$A$7:$L$17,3,0)/12)</f>
        <v>0</v>
      </c>
      <c r="BJ289" s="133">
        <f t="shared" ca="1" si="220"/>
        <v>0</v>
      </c>
      <c r="BK289" s="133">
        <f t="shared" ca="1" si="221"/>
        <v>0</v>
      </c>
      <c r="BL289" s="133">
        <f t="shared" ca="1" si="222"/>
        <v>0</v>
      </c>
      <c r="BM289" s="157">
        <f t="shared" ca="1" si="223"/>
        <v>0</v>
      </c>
    </row>
    <row r="290" spans="1:65" customFormat="1" thickBot="1" x14ac:dyDescent="0.25">
      <c r="A290" s="160">
        <f t="shared" ca="1" si="224"/>
        <v>53571</v>
      </c>
      <c r="B290" s="149">
        <f t="shared" ca="1" si="190"/>
        <v>0</v>
      </c>
      <c r="C290" s="122">
        <f t="shared" ca="1" si="191"/>
        <v>0</v>
      </c>
      <c r="D290" s="122">
        <f t="shared" ca="1" si="180"/>
        <v>0</v>
      </c>
      <c r="E290" s="122">
        <f ca="1">IF(B290=0,0,IF(OR(EOMONTH($A290,0)&lt;Debt!$A$5,Debt!$A$5=""),IF(Debt!$A$6=TRUE,IF(Debt!$C$5-$J290-$P290-$V290-$AB290-$AH290-$AN290-$AT290-$AZ290-$BF290&gt;B290,B290-D290+G290,Debt!$C$5-$D290-$J290-$P290-$V290-$AB290-$AH290-$AN290-$AT290-$AZ290-$BF290),0),IF(Debt!$B$5-$D290-$J290-$P290-$V290-$AB290-$AH290-$AN290-$AT290-$AZ290-$BF290&gt;B290,B290-D290+G290,Debt!$B$5-$D290-$J290-$P290-$V290-$AB290-$AH290-$AN290-$AT290-$AZ290-$BF290)))</f>
        <v>0</v>
      </c>
      <c r="F290" s="76">
        <f t="shared" ca="1" si="192"/>
        <v>0</v>
      </c>
      <c r="G290" s="150">
        <f ca="1">IF(OR(B290=0,D$4=0),0,B290*VLOOKUP(1,Debt!$A$7:$L$17,3,0)/12)</f>
        <v>0</v>
      </c>
      <c r="H290" s="149">
        <f t="shared" ca="1" si="193"/>
        <v>0</v>
      </c>
      <c r="I290" s="122">
        <f t="shared" ca="1" si="194"/>
        <v>0</v>
      </c>
      <c r="J290" s="122">
        <f t="shared" ca="1" si="181"/>
        <v>0</v>
      </c>
      <c r="K290" s="122">
        <f ca="1">IF(H290=0,0,IF(OR(EOMONTH($A290,0)&lt;Debt!$A$5,Debt!$A$5=""),IF(Debt!$A$6=TRUE,IF(Debt!C$5-$D290-$P290-$V290-$AB290-$AH290-$AN290-$AT290-$AZ290-$BF290&gt;H290,H290-J290+M290,Debt!$C$5-$D290-$J290-$P290-$V290-$AB290-$AH290-$AN290-$AT290-$AZ290-$BF290-$E290),0),IF(Debt!$B$5-$D290-$J290-$P290-$V290-$AB290-$AH290-$AN290-$AT290-$AZ290-$BF290-$E290&gt;H290,H290-J290+M290,Debt!$B$5-$D290-$J290-$P290-$V290-$AB290-$AH290-$AN290-$AT290-$AZ290-$BF290-$E290)))</f>
        <v>0</v>
      </c>
      <c r="L290" s="76">
        <f t="shared" ca="1" si="195"/>
        <v>0</v>
      </c>
      <c r="M290" s="150">
        <f ca="1">IF(OR(H290=0,J$4=0),0,H290*VLOOKUP(2,Debt!$A$7:$L$17,3,0)/12)</f>
        <v>0</v>
      </c>
      <c r="N290" s="149">
        <f t="shared" ca="1" si="196"/>
        <v>0</v>
      </c>
      <c r="O290" s="122">
        <f t="shared" ca="1" si="197"/>
        <v>0</v>
      </c>
      <c r="P290" s="122">
        <f t="shared" ca="1" si="182"/>
        <v>0</v>
      </c>
      <c r="Q290" s="122">
        <f ca="1">IF(N290=0,0,IF(OR(EOMONTH($A290,0)&lt;Debt!$A$5,Debt!$A$5=""),IF(Debt!$A$6=TRUE,IF(Debt!$C$5-$D290-$J290-$V290-$AB290-$AH290-$AN290-$AT290-$AZ290-$BF290-$E290-$K290&gt;N290,N290-P290+S290,Debt!$C$5-$D290-$J290-$P290-$V290-$AB290-$AH290-$AN290-$AT290-$AZ290-$BF290-$E290-$K290),0),IF(Debt!$B$5-$D290-$J290-$P290-$V290-$AB290-$AH290-$AN290-$AT290-$AZ290-$BF290-$E290-$K290&gt;N290,N290-P290+S290,Debt!$B$5-$D290-$J290-$P290-$V290-$AB290-$AH290-$AN290-$AT290-$AZ290-$BF290-$E290-$K290)))</f>
        <v>0</v>
      </c>
      <c r="R290" s="76">
        <f t="shared" ca="1" si="198"/>
        <v>0</v>
      </c>
      <c r="S290" s="150">
        <f ca="1">IF(OR(N290=0,P$4=0),0,N290*VLOOKUP(3,Debt!$A$7:$L$17,3,0)/12)</f>
        <v>0</v>
      </c>
      <c r="T290" s="149">
        <f t="shared" ca="1" si="199"/>
        <v>0</v>
      </c>
      <c r="U290" s="122">
        <f t="shared" ca="1" si="200"/>
        <v>0</v>
      </c>
      <c r="V290" s="122">
        <f t="shared" ca="1" si="183"/>
        <v>0</v>
      </c>
      <c r="W290" s="122">
        <f ca="1">IF(T290=0,0,IF(OR(EOMONTH($A290,0)&lt;Debt!$A$5,Debt!$A$5=""),IF(Debt!$A$6=TRUE,IF(Debt!$C$5-$D290-$J290-$P290-$AB290-$AH290-$AN290-$AT290-$AZ290-$BF290-$E290-$K290-$Q290&gt;T290,T290-V290+Y290,Debt!$C$5-$D290-$J290-$P290-$V290-$AB290-$AH290-$AN290-$AT290-$AZ290-$BF290-$E290-$K290-$Q290),0),IF(Debt!$B$5-$D290-$J290-$P290-$V290-$AB290-$AH290-$AN290-$AT290-$AZ290-$BF290-$E290-$K290-$Q290&gt;T290,T290-V290+Y290,Debt!$B$5-$D290-$J290-$P290-$V290-$AB290-$AH290-$AN290-$AT290-$AZ290-$BF290-$E290-$K290-$Q290)))</f>
        <v>0</v>
      </c>
      <c r="X290" s="76">
        <f t="shared" ca="1" si="201"/>
        <v>0</v>
      </c>
      <c r="Y290" s="150">
        <f ca="1">IF(OR(T290=0,V$4=0),0,T290*VLOOKUP(4,Debt!$A$7:$L$17,3,0)/12)</f>
        <v>0</v>
      </c>
      <c r="Z290" s="149">
        <f t="shared" ca="1" si="202"/>
        <v>0</v>
      </c>
      <c r="AA290" s="122">
        <f t="shared" ca="1" si="203"/>
        <v>0</v>
      </c>
      <c r="AB290" s="122">
        <f t="shared" ca="1" si="184"/>
        <v>0</v>
      </c>
      <c r="AC290" s="122">
        <f ca="1">IF(Z290=0,0,IF(OR(EOMONTH($A290,0)&lt;Debt!$A$5,Debt!$A$5=""),IF(Debt!$A$6=TRUE,IF(Debt!$C$5-$D290-$J290-$P290-$V290-$AH290-$AN290-$AT290-$AZ290-$BF290-$E290-$K290-$Q290-$W290&gt;Z290,Z290-AB290+AE290,Debt!$C$5-$D290-$J290-$P290-$V290-$AB290-$AH290-$AN290-$AT290-$AZ290-$BF290-$E290-$K290-$Q290-$W290),0),IF(Debt!$B$5-$D290-$J290-$P290-$V290-$AB290-$AH290-$AN290-$AT290-$AZ290-$BF290-$E290-$K290-$Q290-$W290&gt;Z290,Z290-AB290+AE290,Debt!$B$5-$D290-$J290-$P290-$V290-$AB290-$AH290-$AN290-$AT290-$AZ290-$BF290-$E290-$K290-$Q290-$W290)))</f>
        <v>0</v>
      </c>
      <c r="AD290" s="76">
        <f t="shared" ca="1" si="204"/>
        <v>0</v>
      </c>
      <c r="AE290" s="150">
        <f ca="1">IF(OR(Z290=0,AB$4=0),0,Z290*VLOOKUP(5,Debt!$A$7:$L$17,3,0)/12)</f>
        <v>0</v>
      </c>
      <c r="AF290" s="149">
        <f t="shared" si="205"/>
        <v>0</v>
      </c>
      <c r="AG290" s="122">
        <f t="shared" si="206"/>
        <v>0</v>
      </c>
      <c r="AH290" s="122">
        <f t="shared" si="185"/>
        <v>0</v>
      </c>
      <c r="AI290" s="122">
        <f>IF(AF290=0,0,IF(OR(EOMONTH($A290,0)&lt;Debt!$A$5,Debt!$A$5=""),IF(Debt!$A$6=TRUE,IF(Debt!$C$5-$D290-$J290-$P290-$V290-$AB290-$AN290-$AT290-$AZ290-$BF290-$E290-$K290-$Q290-$W290-$AC290&gt;AF290,AF290-AH290+AK290,Debt!$C$5-$D290-$J290-$P290-$V290-$AB290-$AH290-$AN290-$AT290-$AZ290-$BF290-$E290-$K290-$Q290-$W290-$AC290),0),IF(Debt!$B$5-$D290-$J290-$P290-$V290-$AB290-$AH290-$AN290-$AT290-$AZ290-$BF290-$E290-$K290-$Q290-$W290-$AC290&gt;AF290,AF290-AH290+AK290,Debt!$B$5-$D290-$J290-$P290-$V290-$AB290-$AH290-$AN290-$AT290-$AZ290-$BF290-$E290-$K290-$Q290-$W290-$AC290)))</f>
        <v>0</v>
      </c>
      <c r="AJ290" s="76">
        <f t="shared" si="207"/>
        <v>0</v>
      </c>
      <c r="AK290" s="150">
        <f>IF(OR(AF290=0,AH$4=0),0,AF290*VLOOKUP(6,Debt!$A$7:$L$17,3,0)/12)</f>
        <v>0</v>
      </c>
      <c r="AL290" s="149">
        <f t="shared" si="208"/>
        <v>0</v>
      </c>
      <c r="AM290" s="122">
        <f t="shared" si="209"/>
        <v>0</v>
      </c>
      <c r="AN290" s="122">
        <f t="shared" si="186"/>
        <v>0</v>
      </c>
      <c r="AO290" s="122">
        <f>IF(AL290=0,0,IF(OR(EOMONTH($A290,0)&lt;Debt!$A$5,Debt!$A$5=""),IF(Debt!$A$6=TRUE,IF(Debt!$C$5-$D290-$J290-$P290-$V290-$AB290-$AH290-$AT290-$AZ290-$BF290-$E290-$K290-$Q290-$W290-$AC290-$AI290&gt;AL290,AL290-AN290+AQ290,Debt!$C$5-$D290-$J290-$P290-$V290-$AB290-$AH290-$AN290-$AT290-$AZ290-$BF290-$E290-$K290-$Q290-$W290-$AC290-$AI290),0),IF(Debt!$B$5-$D290-$J290-$P290-$V290-$AB290-$AH290-$AN290-$AT290-$AZ290-$BF290-$E290-$K290-$Q290-$W290-$AC290-$AI290&gt;AL290,AL290-AN290+AQ290,Debt!$B$5-$D290-$J290-$P290-$V290-$AB290-$AH290-$AN290-$AT290-$AZ290-$BF290-$E290-$K290-$Q290-$W290-$AC290-$AI290)))</f>
        <v>0</v>
      </c>
      <c r="AP290" s="76">
        <f t="shared" si="210"/>
        <v>0</v>
      </c>
      <c r="AQ290" s="150">
        <f>IF(OR(AL290=0,AN$4=0),0,AL290*VLOOKUP(7,Debt!$A$7:$L$17,3,0)/12)</f>
        <v>0</v>
      </c>
      <c r="AR290" s="149">
        <f t="shared" si="211"/>
        <v>0</v>
      </c>
      <c r="AS290" s="122">
        <f t="shared" si="212"/>
        <v>0</v>
      </c>
      <c r="AT290" s="122">
        <f t="shared" si="187"/>
        <v>0</v>
      </c>
      <c r="AU290" s="122">
        <f>IF(AR290=0,0,IF(OR(EOMONTH($A290,0)&lt;Debt!$A$5,Debt!$A$5=""),IF(Debt!$A$6=TRUE,IF(Debt!$C$5-$D290-$J290-$P290-$V290-$AB290-$AH290-$AN290-$AZ290-$BF290-$E290-$K290-$Q290-$W290-$AC290-$AI290-$AO290&gt;AR290,AR290-AT290+AW290,Debt!$C$5-$D290-$J290-$P290-$V290-$AB290-$AH290-$AN290-$AT290-$AZ290-$BF290-$E290-$K290-$Q290-$W290-$AC290-$AI290-$AO290),0),IF(Debt!$B$5-$D290-$J290-$P290-$V290-$AB290-$AH290-$AN290-$AT290-$AZ290-$BF290-$E290-$K290-$Q290-$W290-$AC290-$AI290-$AO290&gt;AR290,AR290-AT290+AW290,Debt!$B$5-$D290-$J290-$P290-$V290-$AB290-$AH290-$AN290-$AT290-$AZ290-$BF290-$E290-$K290-$Q290-$W290-$AC290-$AI290-$AO290)))</f>
        <v>0</v>
      </c>
      <c r="AV290" s="76">
        <f t="shared" si="213"/>
        <v>0</v>
      </c>
      <c r="AW290" s="150">
        <f>IF(OR(AR290=0,AT$4=0),0,AR290*VLOOKUP(8,Debt!$A$7:$L$17,3,0)/12)</f>
        <v>0</v>
      </c>
      <c r="AX290" s="149">
        <f t="shared" si="214"/>
        <v>0</v>
      </c>
      <c r="AY290" s="122">
        <f t="shared" si="215"/>
        <v>0</v>
      </c>
      <c r="AZ290" s="122">
        <f t="shared" si="188"/>
        <v>0</v>
      </c>
      <c r="BA290" s="122">
        <f>IF(AX290=0,0,IF(OR(EOMONTH($A290,0)&lt;Debt!$A$5,Debt!$A$5=""),IF(Debt!$A$6=TRUE,IF(Debt!$C$5-$D290-$J290-$P290-$V290-$AB290-$AH290-$AN290-$AT290-$BF290-$E290-$K290-$Q290-$W290-$AC290-$AI290-$AO290-$AU290&gt;AX290,AX290-AZ290+BC290,Debt!$C$5-$D290-$J290-$P290-$V290-$AB290-$AH290-$AN290-$AT290-$AZ290-$BF290-$E290-$K290-$Q290-$W290-$AC290-$AI290-$AO290-$AU290),0),IF(Debt!$B$5-$D290-$J290-$P290-$V290-$AB290-$AH290-$AN290-$AT290-$AZ290-$BF290-$E290-$K290-$Q290-$W290-$AC290-$AI290-$AO290-$AU290&gt;AX290,AX290-AZ290+BC290,Debt!$B$5-$D290-$J290-$P290-$V290-$AB290-$AH290-$AN290-$AT290-$AZ290-$BF290-$E290-$K290-$Q290-$W290-$AC290-$AI290-$AO290-$AU290)))</f>
        <v>0</v>
      </c>
      <c r="BB290" s="76">
        <f t="shared" si="216"/>
        <v>0</v>
      </c>
      <c r="BC290" s="150">
        <f>IF(OR(AX290=0,AZ$4=0),0,AX290*VLOOKUP(9,Debt!$A$7:$L$17,3,0)/12)</f>
        <v>0</v>
      </c>
      <c r="BD290" s="149">
        <f t="shared" si="217"/>
        <v>0</v>
      </c>
      <c r="BE290" s="122">
        <f t="shared" si="218"/>
        <v>0</v>
      </c>
      <c r="BF290" s="122">
        <f t="shared" si="189"/>
        <v>0</v>
      </c>
      <c r="BG290" s="122">
        <f>IF(BD290=0,0,IF(OR(EOMONTH($A290,0)&lt;Debt!$A$5,Debt!$A$5=""),IF(Debt!$A$6=TRUE,IF(Debt!$C$5-$D290-$J290-$P290-$V290-$AB290-$AH290-$AN290-$AT290-$AZ290-$E290-$K290-$Q290-$W290-$AC290-$AI290-$AO290-$AU290-$BA290&gt;BD290,BD290-BF290+BI290,Debt!$C$5-$D290-$J290-$P290-$V290-$AB290-$AH290-$AN290-$AT290-$AZ290-$BF290-$E290-$K290-$Q290-$W290-$AC290-$AI290-$AO290-$AU290-$BA290),0),IF(Debt!$B$5-$D290-$J290-$P290-$V290-$AB290-$AH290-$AN290-$AT290-$AZ290-$BF290-$E290-$K290-$Q290-$W290-$AC290-$AI290-$AO290-$AU290-$BA290&gt;BD290,BD290-BF290+BI290,Debt!$B$5-$D290-$J290-$P290-$V290-$AB290-$AH290-$AN290-$AT290-$AZ290-$BF290-$E290-$K290-$Q290-$W290-$AC290-$AI290-$AO290-$AU290-$BA290)))</f>
        <v>0</v>
      </c>
      <c r="BH290" s="76">
        <f t="shared" si="219"/>
        <v>0</v>
      </c>
      <c r="BI290" s="150">
        <f>IF(OR(BD290=0,BF$4=0),0,BD290*VLOOKUP(10,Debt!$A$7:$L$17,3,0)/12)</f>
        <v>0</v>
      </c>
      <c r="BJ290" s="133">
        <f t="shared" ca="1" si="220"/>
        <v>0</v>
      </c>
      <c r="BK290" s="133">
        <f t="shared" ca="1" si="221"/>
        <v>0</v>
      </c>
      <c r="BL290" s="133">
        <f t="shared" ca="1" si="222"/>
        <v>0</v>
      </c>
      <c r="BM290" s="157">
        <f t="shared" ca="1" si="223"/>
        <v>0</v>
      </c>
    </row>
    <row r="291" spans="1:65" customFormat="1" thickBot="1" x14ac:dyDescent="0.25">
      <c r="A291" s="160">
        <f t="shared" ca="1" si="224"/>
        <v>53601</v>
      </c>
      <c r="B291" s="149">
        <f t="shared" ca="1" si="190"/>
        <v>0</v>
      </c>
      <c r="C291" s="122">
        <f t="shared" ca="1" si="191"/>
        <v>0</v>
      </c>
      <c r="D291" s="122">
        <f t="shared" ca="1" si="180"/>
        <v>0</v>
      </c>
      <c r="E291" s="122">
        <f ca="1">IF(B291=0,0,IF(OR(EOMONTH($A291,0)&lt;Debt!$A$5,Debt!$A$5=""),IF(Debt!$A$6=TRUE,IF(Debt!$C$5-$J291-$P291-$V291-$AB291-$AH291-$AN291-$AT291-$AZ291-$BF291&gt;B291,B291-D291+G291,Debt!$C$5-$D291-$J291-$P291-$V291-$AB291-$AH291-$AN291-$AT291-$AZ291-$BF291),0),IF(Debt!$B$5-$D291-$J291-$P291-$V291-$AB291-$AH291-$AN291-$AT291-$AZ291-$BF291&gt;B291,B291-D291+G291,Debt!$B$5-$D291-$J291-$P291-$V291-$AB291-$AH291-$AN291-$AT291-$AZ291-$BF291)))</f>
        <v>0</v>
      </c>
      <c r="F291" s="76">
        <f t="shared" ca="1" si="192"/>
        <v>0</v>
      </c>
      <c r="G291" s="150">
        <f ca="1">IF(OR(B291=0,D$4=0),0,B291*VLOOKUP(1,Debt!$A$7:$L$17,3,0)/12)</f>
        <v>0</v>
      </c>
      <c r="H291" s="149">
        <f t="shared" ca="1" si="193"/>
        <v>0</v>
      </c>
      <c r="I291" s="122">
        <f t="shared" ca="1" si="194"/>
        <v>0</v>
      </c>
      <c r="J291" s="122">
        <f t="shared" ca="1" si="181"/>
        <v>0</v>
      </c>
      <c r="K291" s="122">
        <f ca="1">IF(H291=0,0,IF(OR(EOMONTH($A291,0)&lt;Debt!$A$5,Debt!$A$5=""),IF(Debt!$A$6=TRUE,IF(Debt!C$5-$D291-$P291-$V291-$AB291-$AH291-$AN291-$AT291-$AZ291-$BF291&gt;H291,H291-J291+M291,Debt!$C$5-$D291-$J291-$P291-$V291-$AB291-$AH291-$AN291-$AT291-$AZ291-$BF291-$E291),0),IF(Debt!$B$5-$D291-$J291-$P291-$V291-$AB291-$AH291-$AN291-$AT291-$AZ291-$BF291-$E291&gt;H291,H291-J291+M291,Debt!$B$5-$D291-$J291-$P291-$V291-$AB291-$AH291-$AN291-$AT291-$AZ291-$BF291-$E291)))</f>
        <v>0</v>
      </c>
      <c r="L291" s="76">
        <f t="shared" ca="1" si="195"/>
        <v>0</v>
      </c>
      <c r="M291" s="150">
        <f ca="1">IF(OR(H291=0,J$4=0),0,H291*VLOOKUP(2,Debt!$A$7:$L$17,3,0)/12)</f>
        <v>0</v>
      </c>
      <c r="N291" s="149">
        <f t="shared" ca="1" si="196"/>
        <v>0</v>
      </c>
      <c r="O291" s="122">
        <f t="shared" ca="1" si="197"/>
        <v>0</v>
      </c>
      <c r="P291" s="122">
        <f t="shared" ca="1" si="182"/>
        <v>0</v>
      </c>
      <c r="Q291" s="122">
        <f ca="1">IF(N291=0,0,IF(OR(EOMONTH($A291,0)&lt;Debt!$A$5,Debt!$A$5=""),IF(Debt!$A$6=TRUE,IF(Debt!$C$5-$D291-$J291-$V291-$AB291-$AH291-$AN291-$AT291-$AZ291-$BF291-$E291-$K291&gt;N291,N291-P291+S291,Debt!$C$5-$D291-$J291-$P291-$V291-$AB291-$AH291-$AN291-$AT291-$AZ291-$BF291-$E291-$K291),0),IF(Debt!$B$5-$D291-$J291-$P291-$V291-$AB291-$AH291-$AN291-$AT291-$AZ291-$BF291-$E291-$K291&gt;N291,N291-P291+S291,Debt!$B$5-$D291-$J291-$P291-$V291-$AB291-$AH291-$AN291-$AT291-$AZ291-$BF291-$E291-$K291)))</f>
        <v>0</v>
      </c>
      <c r="R291" s="76">
        <f t="shared" ca="1" si="198"/>
        <v>0</v>
      </c>
      <c r="S291" s="150">
        <f ca="1">IF(OR(N291=0,P$4=0),0,N291*VLOOKUP(3,Debt!$A$7:$L$17,3,0)/12)</f>
        <v>0</v>
      </c>
      <c r="T291" s="149">
        <f t="shared" ca="1" si="199"/>
        <v>0</v>
      </c>
      <c r="U291" s="122">
        <f t="shared" ca="1" si="200"/>
        <v>0</v>
      </c>
      <c r="V291" s="122">
        <f t="shared" ca="1" si="183"/>
        <v>0</v>
      </c>
      <c r="W291" s="122">
        <f ca="1">IF(T291=0,0,IF(OR(EOMONTH($A291,0)&lt;Debt!$A$5,Debt!$A$5=""),IF(Debt!$A$6=TRUE,IF(Debt!$C$5-$D291-$J291-$P291-$AB291-$AH291-$AN291-$AT291-$AZ291-$BF291-$E291-$K291-$Q291&gt;T291,T291-V291+Y291,Debt!$C$5-$D291-$J291-$P291-$V291-$AB291-$AH291-$AN291-$AT291-$AZ291-$BF291-$E291-$K291-$Q291),0),IF(Debt!$B$5-$D291-$J291-$P291-$V291-$AB291-$AH291-$AN291-$AT291-$AZ291-$BF291-$E291-$K291-$Q291&gt;T291,T291-V291+Y291,Debt!$B$5-$D291-$J291-$P291-$V291-$AB291-$AH291-$AN291-$AT291-$AZ291-$BF291-$E291-$K291-$Q291)))</f>
        <v>0</v>
      </c>
      <c r="X291" s="76">
        <f t="shared" ca="1" si="201"/>
        <v>0</v>
      </c>
      <c r="Y291" s="150">
        <f ca="1">IF(OR(T291=0,V$4=0),0,T291*VLOOKUP(4,Debt!$A$7:$L$17,3,0)/12)</f>
        <v>0</v>
      </c>
      <c r="Z291" s="149">
        <f t="shared" ca="1" si="202"/>
        <v>0</v>
      </c>
      <c r="AA291" s="122">
        <f t="shared" ca="1" si="203"/>
        <v>0</v>
      </c>
      <c r="AB291" s="122">
        <f t="shared" ca="1" si="184"/>
        <v>0</v>
      </c>
      <c r="AC291" s="122">
        <f ca="1">IF(Z291=0,0,IF(OR(EOMONTH($A291,0)&lt;Debt!$A$5,Debt!$A$5=""),IF(Debt!$A$6=TRUE,IF(Debt!$C$5-$D291-$J291-$P291-$V291-$AH291-$AN291-$AT291-$AZ291-$BF291-$E291-$K291-$Q291-$W291&gt;Z291,Z291-AB291+AE291,Debt!$C$5-$D291-$J291-$P291-$V291-$AB291-$AH291-$AN291-$AT291-$AZ291-$BF291-$E291-$K291-$Q291-$W291),0),IF(Debt!$B$5-$D291-$J291-$P291-$V291-$AB291-$AH291-$AN291-$AT291-$AZ291-$BF291-$E291-$K291-$Q291-$W291&gt;Z291,Z291-AB291+AE291,Debt!$B$5-$D291-$J291-$P291-$V291-$AB291-$AH291-$AN291-$AT291-$AZ291-$BF291-$E291-$K291-$Q291-$W291)))</f>
        <v>0</v>
      </c>
      <c r="AD291" s="76">
        <f t="shared" ca="1" si="204"/>
        <v>0</v>
      </c>
      <c r="AE291" s="150">
        <f ca="1">IF(OR(Z291=0,AB$4=0),0,Z291*VLOOKUP(5,Debt!$A$7:$L$17,3,0)/12)</f>
        <v>0</v>
      </c>
      <c r="AF291" s="149">
        <f t="shared" si="205"/>
        <v>0</v>
      </c>
      <c r="AG291" s="122">
        <f t="shared" si="206"/>
        <v>0</v>
      </c>
      <c r="AH291" s="122">
        <f t="shared" si="185"/>
        <v>0</v>
      </c>
      <c r="AI291" s="122">
        <f>IF(AF291=0,0,IF(OR(EOMONTH($A291,0)&lt;Debt!$A$5,Debt!$A$5=""),IF(Debt!$A$6=TRUE,IF(Debt!$C$5-$D291-$J291-$P291-$V291-$AB291-$AN291-$AT291-$AZ291-$BF291-$E291-$K291-$Q291-$W291-$AC291&gt;AF291,AF291-AH291+AK291,Debt!$C$5-$D291-$J291-$P291-$V291-$AB291-$AH291-$AN291-$AT291-$AZ291-$BF291-$E291-$K291-$Q291-$W291-$AC291),0),IF(Debt!$B$5-$D291-$J291-$P291-$V291-$AB291-$AH291-$AN291-$AT291-$AZ291-$BF291-$E291-$K291-$Q291-$W291-$AC291&gt;AF291,AF291-AH291+AK291,Debt!$B$5-$D291-$J291-$P291-$V291-$AB291-$AH291-$AN291-$AT291-$AZ291-$BF291-$E291-$K291-$Q291-$W291-$AC291)))</f>
        <v>0</v>
      </c>
      <c r="AJ291" s="76">
        <f t="shared" si="207"/>
        <v>0</v>
      </c>
      <c r="AK291" s="150">
        <f>IF(OR(AF291=0,AH$4=0),0,AF291*VLOOKUP(6,Debt!$A$7:$L$17,3,0)/12)</f>
        <v>0</v>
      </c>
      <c r="AL291" s="149">
        <f t="shared" si="208"/>
        <v>0</v>
      </c>
      <c r="AM291" s="122">
        <f t="shared" si="209"/>
        <v>0</v>
      </c>
      <c r="AN291" s="122">
        <f t="shared" si="186"/>
        <v>0</v>
      </c>
      <c r="AO291" s="122">
        <f>IF(AL291=0,0,IF(OR(EOMONTH($A291,0)&lt;Debt!$A$5,Debt!$A$5=""),IF(Debt!$A$6=TRUE,IF(Debt!$C$5-$D291-$J291-$P291-$V291-$AB291-$AH291-$AT291-$AZ291-$BF291-$E291-$K291-$Q291-$W291-$AC291-$AI291&gt;AL291,AL291-AN291+AQ291,Debt!$C$5-$D291-$J291-$P291-$V291-$AB291-$AH291-$AN291-$AT291-$AZ291-$BF291-$E291-$K291-$Q291-$W291-$AC291-$AI291),0),IF(Debt!$B$5-$D291-$J291-$P291-$V291-$AB291-$AH291-$AN291-$AT291-$AZ291-$BF291-$E291-$K291-$Q291-$W291-$AC291-$AI291&gt;AL291,AL291-AN291+AQ291,Debt!$B$5-$D291-$J291-$P291-$V291-$AB291-$AH291-$AN291-$AT291-$AZ291-$BF291-$E291-$K291-$Q291-$W291-$AC291-$AI291)))</f>
        <v>0</v>
      </c>
      <c r="AP291" s="76">
        <f t="shared" si="210"/>
        <v>0</v>
      </c>
      <c r="AQ291" s="150">
        <f>IF(OR(AL291=0,AN$4=0),0,AL291*VLOOKUP(7,Debt!$A$7:$L$17,3,0)/12)</f>
        <v>0</v>
      </c>
      <c r="AR291" s="149">
        <f t="shared" si="211"/>
        <v>0</v>
      </c>
      <c r="AS291" s="122">
        <f t="shared" si="212"/>
        <v>0</v>
      </c>
      <c r="AT291" s="122">
        <f t="shared" si="187"/>
        <v>0</v>
      </c>
      <c r="AU291" s="122">
        <f>IF(AR291=0,0,IF(OR(EOMONTH($A291,0)&lt;Debt!$A$5,Debt!$A$5=""),IF(Debt!$A$6=TRUE,IF(Debt!$C$5-$D291-$J291-$P291-$V291-$AB291-$AH291-$AN291-$AZ291-$BF291-$E291-$K291-$Q291-$W291-$AC291-$AI291-$AO291&gt;AR291,AR291-AT291+AW291,Debt!$C$5-$D291-$J291-$P291-$V291-$AB291-$AH291-$AN291-$AT291-$AZ291-$BF291-$E291-$K291-$Q291-$W291-$AC291-$AI291-$AO291),0),IF(Debt!$B$5-$D291-$J291-$P291-$V291-$AB291-$AH291-$AN291-$AT291-$AZ291-$BF291-$E291-$K291-$Q291-$W291-$AC291-$AI291-$AO291&gt;AR291,AR291-AT291+AW291,Debt!$B$5-$D291-$J291-$P291-$V291-$AB291-$AH291-$AN291-$AT291-$AZ291-$BF291-$E291-$K291-$Q291-$W291-$AC291-$AI291-$AO291)))</f>
        <v>0</v>
      </c>
      <c r="AV291" s="76">
        <f t="shared" si="213"/>
        <v>0</v>
      </c>
      <c r="AW291" s="150">
        <f>IF(OR(AR291=0,AT$4=0),0,AR291*VLOOKUP(8,Debt!$A$7:$L$17,3,0)/12)</f>
        <v>0</v>
      </c>
      <c r="AX291" s="149">
        <f t="shared" si="214"/>
        <v>0</v>
      </c>
      <c r="AY291" s="122">
        <f t="shared" si="215"/>
        <v>0</v>
      </c>
      <c r="AZ291" s="122">
        <f t="shared" si="188"/>
        <v>0</v>
      </c>
      <c r="BA291" s="122">
        <f>IF(AX291=0,0,IF(OR(EOMONTH($A291,0)&lt;Debt!$A$5,Debt!$A$5=""),IF(Debt!$A$6=TRUE,IF(Debt!$C$5-$D291-$J291-$P291-$V291-$AB291-$AH291-$AN291-$AT291-$BF291-$E291-$K291-$Q291-$W291-$AC291-$AI291-$AO291-$AU291&gt;AX291,AX291-AZ291+BC291,Debt!$C$5-$D291-$J291-$P291-$V291-$AB291-$AH291-$AN291-$AT291-$AZ291-$BF291-$E291-$K291-$Q291-$W291-$AC291-$AI291-$AO291-$AU291),0),IF(Debt!$B$5-$D291-$J291-$P291-$V291-$AB291-$AH291-$AN291-$AT291-$AZ291-$BF291-$E291-$K291-$Q291-$W291-$AC291-$AI291-$AO291-$AU291&gt;AX291,AX291-AZ291+BC291,Debt!$B$5-$D291-$J291-$P291-$V291-$AB291-$AH291-$AN291-$AT291-$AZ291-$BF291-$E291-$K291-$Q291-$W291-$AC291-$AI291-$AO291-$AU291)))</f>
        <v>0</v>
      </c>
      <c r="BB291" s="76">
        <f t="shared" si="216"/>
        <v>0</v>
      </c>
      <c r="BC291" s="150">
        <f>IF(OR(AX291=0,AZ$4=0),0,AX291*VLOOKUP(9,Debt!$A$7:$L$17,3,0)/12)</f>
        <v>0</v>
      </c>
      <c r="BD291" s="149">
        <f t="shared" si="217"/>
        <v>0</v>
      </c>
      <c r="BE291" s="122">
        <f t="shared" si="218"/>
        <v>0</v>
      </c>
      <c r="BF291" s="122">
        <f t="shared" si="189"/>
        <v>0</v>
      </c>
      <c r="BG291" s="122">
        <f>IF(BD291=0,0,IF(OR(EOMONTH($A291,0)&lt;Debt!$A$5,Debt!$A$5=""),IF(Debt!$A$6=TRUE,IF(Debt!$C$5-$D291-$J291-$P291-$V291-$AB291-$AH291-$AN291-$AT291-$AZ291-$E291-$K291-$Q291-$W291-$AC291-$AI291-$AO291-$AU291-$BA291&gt;BD291,BD291-BF291+BI291,Debt!$C$5-$D291-$J291-$P291-$V291-$AB291-$AH291-$AN291-$AT291-$AZ291-$BF291-$E291-$K291-$Q291-$W291-$AC291-$AI291-$AO291-$AU291-$BA291),0),IF(Debt!$B$5-$D291-$J291-$P291-$V291-$AB291-$AH291-$AN291-$AT291-$AZ291-$BF291-$E291-$K291-$Q291-$W291-$AC291-$AI291-$AO291-$AU291-$BA291&gt;BD291,BD291-BF291+BI291,Debt!$B$5-$D291-$J291-$P291-$V291-$AB291-$AH291-$AN291-$AT291-$AZ291-$BF291-$E291-$K291-$Q291-$W291-$AC291-$AI291-$AO291-$AU291-$BA291)))</f>
        <v>0</v>
      </c>
      <c r="BH291" s="76">
        <f t="shared" si="219"/>
        <v>0</v>
      </c>
      <c r="BI291" s="150">
        <f>IF(OR(BD291=0,BF$4=0),0,BD291*VLOOKUP(10,Debt!$A$7:$L$17,3,0)/12)</f>
        <v>0</v>
      </c>
      <c r="BJ291" s="133">
        <f t="shared" ca="1" si="220"/>
        <v>0</v>
      </c>
      <c r="BK291" s="133">
        <f t="shared" ca="1" si="221"/>
        <v>0</v>
      </c>
      <c r="BL291" s="133">
        <f t="shared" ca="1" si="222"/>
        <v>0</v>
      </c>
      <c r="BM291" s="157">
        <f t="shared" ca="1" si="223"/>
        <v>0</v>
      </c>
    </row>
    <row r="292" spans="1:65" customFormat="1" thickBot="1" x14ac:dyDescent="0.25">
      <c r="A292" s="160">
        <f t="shared" ca="1" si="224"/>
        <v>53632</v>
      </c>
      <c r="B292" s="149">
        <f t="shared" ca="1" si="190"/>
        <v>0</v>
      </c>
      <c r="C292" s="122">
        <f t="shared" ca="1" si="191"/>
        <v>0</v>
      </c>
      <c r="D292" s="122">
        <f t="shared" ca="1" si="180"/>
        <v>0</v>
      </c>
      <c r="E292" s="122">
        <f ca="1">IF(B292=0,0,IF(OR(EOMONTH($A292,0)&lt;Debt!$A$5,Debt!$A$5=""),IF(Debt!$A$6=TRUE,IF(Debt!$C$5-$J292-$P292-$V292-$AB292-$AH292-$AN292-$AT292-$AZ292-$BF292&gt;B292,B292-D292+G292,Debt!$C$5-$D292-$J292-$P292-$V292-$AB292-$AH292-$AN292-$AT292-$AZ292-$BF292),0),IF(Debt!$B$5-$D292-$J292-$P292-$V292-$AB292-$AH292-$AN292-$AT292-$AZ292-$BF292&gt;B292,B292-D292+G292,Debt!$B$5-$D292-$J292-$P292-$V292-$AB292-$AH292-$AN292-$AT292-$AZ292-$BF292)))</f>
        <v>0</v>
      </c>
      <c r="F292" s="76">
        <f t="shared" ca="1" si="192"/>
        <v>0</v>
      </c>
      <c r="G292" s="150">
        <f ca="1">IF(OR(B292=0,D$4=0),0,B292*VLOOKUP(1,Debt!$A$7:$L$17,3,0)/12)</f>
        <v>0</v>
      </c>
      <c r="H292" s="149">
        <f t="shared" ca="1" si="193"/>
        <v>0</v>
      </c>
      <c r="I292" s="122">
        <f t="shared" ca="1" si="194"/>
        <v>0</v>
      </c>
      <c r="J292" s="122">
        <f t="shared" ca="1" si="181"/>
        <v>0</v>
      </c>
      <c r="K292" s="122">
        <f ca="1">IF(H292=0,0,IF(OR(EOMONTH($A292,0)&lt;Debt!$A$5,Debt!$A$5=""),IF(Debt!$A$6=TRUE,IF(Debt!C$5-$D292-$P292-$V292-$AB292-$AH292-$AN292-$AT292-$AZ292-$BF292&gt;H292,H292-J292+M292,Debt!$C$5-$D292-$J292-$P292-$V292-$AB292-$AH292-$AN292-$AT292-$AZ292-$BF292-$E292),0),IF(Debt!$B$5-$D292-$J292-$P292-$V292-$AB292-$AH292-$AN292-$AT292-$AZ292-$BF292-$E292&gt;H292,H292-J292+M292,Debt!$B$5-$D292-$J292-$P292-$V292-$AB292-$AH292-$AN292-$AT292-$AZ292-$BF292-$E292)))</f>
        <v>0</v>
      </c>
      <c r="L292" s="76">
        <f t="shared" ca="1" si="195"/>
        <v>0</v>
      </c>
      <c r="M292" s="150">
        <f ca="1">IF(OR(H292=0,J$4=0),0,H292*VLOOKUP(2,Debt!$A$7:$L$17,3,0)/12)</f>
        <v>0</v>
      </c>
      <c r="N292" s="149">
        <f t="shared" ca="1" si="196"/>
        <v>0</v>
      </c>
      <c r="O292" s="122">
        <f t="shared" ca="1" si="197"/>
        <v>0</v>
      </c>
      <c r="P292" s="122">
        <f t="shared" ca="1" si="182"/>
        <v>0</v>
      </c>
      <c r="Q292" s="122">
        <f ca="1">IF(N292=0,0,IF(OR(EOMONTH($A292,0)&lt;Debt!$A$5,Debt!$A$5=""),IF(Debt!$A$6=TRUE,IF(Debt!$C$5-$D292-$J292-$V292-$AB292-$AH292-$AN292-$AT292-$AZ292-$BF292-$E292-$K292&gt;N292,N292-P292+S292,Debt!$C$5-$D292-$J292-$P292-$V292-$AB292-$AH292-$AN292-$AT292-$AZ292-$BF292-$E292-$K292),0),IF(Debt!$B$5-$D292-$J292-$P292-$V292-$AB292-$AH292-$AN292-$AT292-$AZ292-$BF292-$E292-$K292&gt;N292,N292-P292+S292,Debt!$B$5-$D292-$J292-$P292-$V292-$AB292-$AH292-$AN292-$AT292-$AZ292-$BF292-$E292-$K292)))</f>
        <v>0</v>
      </c>
      <c r="R292" s="76">
        <f t="shared" ca="1" si="198"/>
        <v>0</v>
      </c>
      <c r="S292" s="150">
        <f ca="1">IF(OR(N292=0,P$4=0),0,N292*VLOOKUP(3,Debt!$A$7:$L$17,3,0)/12)</f>
        <v>0</v>
      </c>
      <c r="T292" s="149">
        <f t="shared" ca="1" si="199"/>
        <v>0</v>
      </c>
      <c r="U292" s="122">
        <f t="shared" ca="1" si="200"/>
        <v>0</v>
      </c>
      <c r="V292" s="122">
        <f t="shared" ca="1" si="183"/>
        <v>0</v>
      </c>
      <c r="W292" s="122">
        <f ca="1">IF(T292=0,0,IF(OR(EOMONTH($A292,0)&lt;Debt!$A$5,Debt!$A$5=""),IF(Debt!$A$6=TRUE,IF(Debt!$C$5-$D292-$J292-$P292-$AB292-$AH292-$AN292-$AT292-$AZ292-$BF292-$E292-$K292-$Q292&gt;T292,T292-V292+Y292,Debt!$C$5-$D292-$J292-$P292-$V292-$AB292-$AH292-$AN292-$AT292-$AZ292-$BF292-$E292-$K292-$Q292),0),IF(Debt!$B$5-$D292-$J292-$P292-$V292-$AB292-$AH292-$AN292-$AT292-$AZ292-$BF292-$E292-$K292-$Q292&gt;T292,T292-V292+Y292,Debt!$B$5-$D292-$J292-$P292-$V292-$AB292-$AH292-$AN292-$AT292-$AZ292-$BF292-$E292-$K292-$Q292)))</f>
        <v>0</v>
      </c>
      <c r="X292" s="76">
        <f t="shared" ca="1" si="201"/>
        <v>0</v>
      </c>
      <c r="Y292" s="150">
        <f ca="1">IF(OR(T292=0,V$4=0),0,T292*VLOOKUP(4,Debt!$A$7:$L$17,3,0)/12)</f>
        <v>0</v>
      </c>
      <c r="Z292" s="149">
        <f t="shared" ca="1" si="202"/>
        <v>0</v>
      </c>
      <c r="AA292" s="122">
        <f t="shared" ca="1" si="203"/>
        <v>0</v>
      </c>
      <c r="AB292" s="122">
        <f t="shared" ca="1" si="184"/>
        <v>0</v>
      </c>
      <c r="AC292" s="122">
        <f ca="1">IF(Z292=0,0,IF(OR(EOMONTH($A292,0)&lt;Debt!$A$5,Debt!$A$5=""),IF(Debt!$A$6=TRUE,IF(Debt!$C$5-$D292-$J292-$P292-$V292-$AH292-$AN292-$AT292-$AZ292-$BF292-$E292-$K292-$Q292-$W292&gt;Z292,Z292-AB292+AE292,Debt!$C$5-$D292-$J292-$P292-$V292-$AB292-$AH292-$AN292-$AT292-$AZ292-$BF292-$E292-$K292-$Q292-$W292),0),IF(Debt!$B$5-$D292-$J292-$P292-$V292-$AB292-$AH292-$AN292-$AT292-$AZ292-$BF292-$E292-$K292-$Q292-$W292&gt;Z292,Z292-AB292+AE292,Debt!$B$5-$D292-$J292-$P292-$V292-$AB292-$AH292-$AN292-$AT292-$AZ292-$BF292-$E292-$K292-$Q292-$W292)))</f>
        <v>0</v>
      </c>
      <c r="AD292" s="76">
        <f t="shared" ca="1" si="204"/>
        <v>0</v>
      </c>
      <c r="AE292" s="150">
        <f ca="1">IF(OR(Z292=0,AB$4=0),0,Z292*VLOOKUP(5,Debt!$A$7:$L$17,3,0)/12)</f>
        <v>0</v>
      </c>
      <c r="AF292" s="149">
        <f t="shared" si="205"/>
        <v>0</v>
      </c>
      <c r="AG292" s="122">
        <f t="shared" si="206"/>
        <v>0</v>
      </c>
      <c r="AH292" s="122">
        <f t="shared" si="185"/>
        <v>0</v>
      </c>
      <c r="AI292" s="122">
        <f>IF(AF292=0,0,IF(OR(EOMONTH($A292,0)&lt;Debt!$A$5,Debt!$A$5=""),IF(Debt!$A$6=TRUE,IF(Debt!$C$5-$D292-$J292-$P292-$V292-$AB292-$AN292-$AT292-$AZ292-$BF292-$E292-$K292-$Q292-$W292-$AC292&gt;AF292,AF292-AH292+AK292,Debt!$C$5-$D292-$J292-$P292-$V292-$AB292-$AH292-$AN292-$AT292-$AZ292-$BF292-$E292-$K292-$Q292-$W292-$AC292),0),IF(Debt!$B$5-$D292-$J292-$P292-$V292-$AB292-$AH292-$AN292-$AT292-$AZ292-$BF292-$E292-$K292-$Q292-$W292-$AC292&gt;AF292,AF292-AH292+AK292,Debt!$B$5-$D292-$J292-$P292-$V292-$AB292-$AH292-$AN292-$AT292-$AZ292-$BF292-$E292-$K292-$Q292-$W292-$AC292)))</f>
        <v>0</v>
      </c>
      <c r="AJ292" s="76">
        <f t="shared" si="207"/>
        <v>0</v>
      </c>
      <c r="AK292" s="150">
        <f>IF(OR(AF292=0,AH$4=0),0,AF292*VLOOKUP(6,Debt!$A$7:$L$17,3,0)/12)</f>
        <v>0</v>
      </c>
      <c r="AL292" s="149">
        <f t="shared" si="208"/>
        <v>0</v>
      </c>
      <c r="AM292" s="122">
        <f t="shared" si="209"/>
        <v>0</v>
      </c>
      <c r="AN292" s="122">
        <f t="shared" si="186"/>
        <v>0</v>
      </c>
      <c r="AO292" s="122">
        <f>IF(AL292=0,0,IF(OR(EOMONTH($A292,0)&lt;Debt!$A$5,Debt!$A$5=""),IF(Debt!$A$6=TRUE,IF(Debt!$C$5-$D292-$J292-$P292-$V292-$AB292-$AH292-$AT292-$AZ292-$BF292-$E292-$K292-$Q292-$W292-$AC292-$AI292&gt;AL292,AL292-AN292+AQ292,Debt!$C$5-$D292-$J292-$P292-$V292-$AB292-$AH292-$AN292-$AT292-$AZ292-$BF292-$E292-$K292-$Q292-$W292-$AC292-$AI292),0),IF(Debt!$B$5-$D292-$J292-$P292-$V292-$AB292-$AH292-$AN292-$AT292-$AZ292-$BF292-$E292-$K292-$Q292-$W292-$AC292-$AI292&gt;AL292,AL292-AN292+AQ292,Debt!$B$5-$D292-$J292-$P292-$V292-$AB292-$AH292-$AN292-$AT292-$AZ292-$BF292-$E292-$K292-$Q292-$W292-$AC292-$AI292)))</f>
        <v>0</v>
      </c>
      <c r="AP292" s="76">
        <f t="shared" si="210"/>
        <v>0</v>
      </c>
      <c r="AQ292" s="150">
        <f>IF(OR(AL292=0,AN$4=0),0,AL292*VLOOKUP(7,Debt!$A$7:$L$17,3,0)/12)</f>
        <v>0</v>
      </c>
      <c r="AR292" s="149">
        <f t="shared" si="211"/>
        <v>0</v>
      </c>
      <c r="AS292" s="122">
        <f t="shared" si="212"/>
        <v>0</v>
      </c>
      <c r="AT292" s="122">
        <f t="shared" si="187"/>
        <v>0</v>
      </c>
      <c r="AU292" s="122">
        <f>IF(AR292=0,0,IF(OR(EOMONTH($A292,0)&lt;Debt!$A$5,Debt!$A$5=""),IF(Debt!$A$6=TRUE,IF(Debt!$C$5-$D292-$J292-$P292-$V292-$AB292-$AH292-$AN292-$AZ292-$BF292-$E292-$K292-$Q292-$W292-$AC292-$AI292-$AO292&gt;AR292,AR292-AT292+AW292,Debt!$C$5-$D292-$J292-$P292-$V292-$AB292-$AH292-$AN292-$AT292-$AZ292-$BF292-$E292-$K292-$Q292-$W292-$AC292-$AI292-$AO292),0),IF(Debt!$B$5-$D292-$J292-$P292-$V292-$AB292-$AH292-$AN292-$AT292-$AZ292-$BF292-$E292-$K292-$Q292-$W292-$AC292-$AI292-$AO292&gt;AR292,AR292-AT292+AW292,Debt!$B$5-$D292-$J292-$P292-$V292-$AB292-$AH292-$AN292-$AT292-$AZ292-$BF292-$E292-$K292-$Q292-$W292-$AC292-$AI292-$AO292)))</f>
        <v>0</v>
      </c>
      <c r="AV292" s="76">
        <f t="shared" si="213"/>
        <v>0</v>
      </c>
      <c r="AW292" s="150">
        <f>IF(OR(AR292=0,AT$4=0),0,AR292*VLOOKUP(8,Debt!$A$7:$L$17,3,0)/12)</f>
        <v>0</v>
      </c>
      <c r="AX292" s="149">
        <f t="shared" si="214"/>
        <v>0</v>
      </c>
      <c r="AY292" s="122">
        <f t="shared" si="215"/>
        <v>0</v>
      </c>
      <c r="AZ292" s="122">
        <f t="shared" si="188"/>
        <v>0</v>
      </c>
      <c r="BA292" s="122">
        <f>IF(AX292=0,0,IF(OR(EOMONTH($A292,0)&lt;Debt!$A$5,Debt!$A$5=""),IF(Debt!$A$6=TRUE,IF(Debt!$C$5-$D292-$J292-$P292-$V292-$AB292-$AH292-$AN292-$AT292-$BF292-$E292-$K292-$Q292-$W292-$AC292-$AI292-$AO292-$AU292&gt;AX292,AX292-AZ292+BC292,Debt!$C$5-$D292-$J292-$P292-$V292-$AB292-$AH292-$AN292-$AT292-$AZ292-$BF292-$E292-$K292-$Q292-$W292-$AC292-$AI292-$AO292-$AU292),0),IF(Debt!$B$5-$D292-$J292-$P292-$V292-$AB292-$AH292-$AN292-$AT292-$AZ292-$BF292-$E292-$K292-$Q292-$W292-$AC292-$AI292-$AO292-$AU292&gt;AX292,AX292-AZ292+BC292,Debt!$B$5-$D292-$J292-$P292-$V292-$AB292-$AH292-$AN292-$AT292-$AZ292-$BF292-$E292-$K292-$Q292-$W292-$AC292-$AI292-$AO292-$AU292)))</f>
        <v>0</v>
      </c>
      <c r="BB292" s="76">
        <f t="shared" si="216"/>
        <v>0</v>
      </c>
      <c r="BC292" s="150">
        <f>IF(OR(AX292=0,AZ$4=0),0,AX292*VLOOKUP(9,Debt!$A$7:$L$17,3,0)/12)</f>
        <v>0</v>
      </c>
      <c r="BD292" s="149">
        <f t="shared" si="217"/>
        <v>0</v>
      </c>
      <c r="BE292" s="122">
        <f t="shared" si="218"/>
        <v>0</v>
      </c>
      <c r="BF292" s="122">
        <f t="shared" si="189"/>
        <v>0</v>
      </c>
      <c r="BG292" s="122">
        <f>IF(BD292=0,0,IF(OR(EOMONTH($A292,0)&lt;Debt!$A$5,Debt!$A$5=""),IF(Debt!$A$6=TRUE,IF(Debt!$C$5-$D292-$J292-$P292-$V292-$AB292-$AH292-$AN292-$AT292-$AZ292-$E292-$K292-$Q292-$W292-$AC292-$AI292-$AO292-$AU292-$BA292&gt;BD292,BD292-BF292+BI292,Debt!$C$5-$D292-$J292-$P292-$V292-$AB292-$AH292-$AN292-$AT292-$AZ292-$BF292-$E292-$K292-$Q292-$W292-$AC292-$AI292-$AO292-$AU292-$BA292),0),IF(Debt!$B$5-$D292-$J292-$P292-$V292-$AB292-$AH292-$AN292-$AT292-$AZ292-$BF292-$E292-$K292-$Q292-$W292-$AC292-$AI292-$AO292-$AU292-$BA292&gt;BD292,BD292-BF292+BI292,Debt!$B$5-$D292-$J292-$P292-$V292-$AB292-$AH292-$AN292-$AT292-$AZ292-$BF292-$E292-$K292-$Q292-$W292-$AC292-$AI292-$AO292-$AU292-$BA292)))</f>
        <v>0</v>
      </c>
      <c r="BH292" s="76">
        <f t="shared" si="219"/>
        <v>0</v>
      </c>
      <c r="BI292" s="150">
        <f>IF(OR(BD292=0,BF$4=0),0,BD292*VLOOKUP(10,Debt!$A$7:$L$17,3,0)/12)</f>
        <v>0</v>
      </c>
      <c r="BJ292" s="133">
        <f t="shared" ca="1" si="220"/>
        <v>0</v>
      </c>
      <c r="BK292" s="133">
        <f t="shared" ca="1" si="221"/>
        <v>0</v>
      </c>
      <c r="BL292" s="133">
        <f t="shared" ca="1" si="222"/>
        <v>0</v>
      </c>
      <c r="BM292" s="157">
        <f t="shared" ca="1" si="223"/>
        <v>0</v>
      </c>
    </row>
    <row r="293" spans="1:65" customFormat="1" thickBot="1" x14ac:dyDescent="0.25">
      <c r="A293" s="160">
        <f t="shared" ca="1" si="224"/>
        <v>53662</v>
      </c>
      <c r="B293" s="149">
        <f t="shared" ca="1" si="190"/>
        <v>0</v>
      </c>
      <c r="C293" s="122">
        <f t="shared" ca="1" si="191"/>
        <v>0</v>
      </c>
      <c r="D293" s="122">
        <f t="shared" ca="1" si="180"/>
        <v>0</v>
      </c>
      <c r="E293" s="122">
        <f ca="1">IF(B293=0,0,IF(OR(EOMONTH($A293,0)&lt;Debt!$A$5,Debt!$A$5=""),IF(Debt!$A$6=TRUE,IF(Debt!$C$5-$J293-$P293-$V293-$AB293-$AH293-$AN293-$AT293-$AZ293-$BF293&gt;B293,B293-D293+G293,Debt!$C$5-$D293-$J293-$P293-$V293-$AB293-$AH293-$AN293-$AT293-$AZ293-$BF293),0),IF(Debt!$B$5-$D293-$J293-$P293-$V293-$AB293-$AH293-$AN293-$AT293-$AZ293-$BF293&gt;B293,B293-D293+G293,Debt!$B$5-$D293-$J293-$P293-$V293-$AB293-$AH293-$AN293-$AT293-$AZ293-$BF293)))</f>
        <v>0</v>
      </c>
      <c r="F293" s="76">
        <f t="shared" ca="1" si="192"/>
        <v>0</v>
      </c>
      <c r="G293" s="150">
        <f ca="1">IF(OR(B293=0,D$4=0),0,B293*VLOOKUP(1,Debt!$A$7:$L$17,3,0)/12)</f>
        <v>0</v>
      </c>
      <c r="H293" s="149">
        <f t="shared" ca="1" si="193"/>
        <v>0</v>
      </c>
      <c r="I293" s="122">
        <f t="shared" ca="1" si="194"/>
        <v>0</v>
      </c>
      <c r="J293" s="122">
        <f t="shared" ca="1" si="181"/>
        <v>0</v>
      </c>
      <c r="K293" s="122">
        <f ca="1">IF(H293=0,0,IF(OR(EOMONTH($A293,0)&lt;Debt!$A$5,Debt!$A$5=""),IF(Debt!$A$6=TRUE,IF(Debt!C$5-$D293-$P293-$V293-$AB293-$AH293-$AN293-$AT293-$AZ293-$BF293&gt;H293,H293-J293+M293,Debt!$C$5-$D293-$J293-$P293-$V293-$AB293-$AH293-$AN293-$AT293-$AZ293-$BF293-$E293),0),IF(Debt!$B$5-$D293-$J293-$P293-$V293-$AB293-$AH293-$AN293-$AT293-$AZ293-$BF293-$E293&gt;H293,H293-J293+M293,Debt!$B$5-$D293-$J293-$P293-$V293-$AB293-$AH293-$AN293-$AT293-$AZ293-$BF293-$E293)))</f>
        <v>0</v>
      </c>
      <c r="L293" s="76">
        <f t="shared" ca="1" si="195"/>
        <v>0</v>
      </c>
      <c r="M293" s="150">
        <f ca="1">IF(OR(H293=0,J$4=0),0,H293*VLOOKUP(2,Debt!$A$7:$L$17,3,0)/12)</f>
        <v>0</v>
      </c>
      <c r="N293" s="149">
        <f t="shared" ca="1" si="196"/>
        <v>0</v>
      </c>
      <c r="O293" s="122">
        <f t="shared" ca="1" si="197"/>
        <v>0</v>
      </c>
      <c r="P293" s="122">
        <f t="shared" ca="1" si="182"/>
        <v>0</v>
      </c>
      <c r="Q293" s="122">
        <f ca="1">IF(N293=0,0,IF(OR(EOMONTH($A293,0)&lt;Debt!$A$5,Debt!$A$5=""),IF(Debt!$A$6=TRUE,IF(Debt!$C$5-$D293-$J293-$V293-$AB293-$AH293-$AN293-$AT293-$AZ293-$BF293-$E293-$K293&gt;N293,N293-P293+S293,Debt!$C$5-$D293-$J293-$P293-$V293-$AB293-$AH293-$AN293-$AT293-$AZ293-$BF293-$E293-$K293),0),IF(Debt!$B$5-$D293-$J293-$P293-$V293-$AB293-$AH293-$AN293-$AT293-$AZ293-$BF293-$E293-$K293&gt;N293,N293-P293+S293,Debt!$B$5-$D293-$J293-$P293-$V293-$AB293-$AH293-$AN293-$AT293-$AZ293-$BF293-$E293-$K293)))</f>
        <v>0</v>
      </c>
      <c r="R293" s="76">
        <f t="shared" ca="1" si="198"/>
        <v>0</v>
      </c>
      <c r="S293" s="150">
        <f ca="1">IF(OR(N293=0,P$4=0),0,N293*VLOOKUP(3,Debt!$A$7:$L$17,3,0)/12)</f>
        <v>0</v>
      </c>
      <c r="T293" s="149">
        <f t="shared" ca="1" si="199"/>
        <v>0</v>
      </c>
      <c r="U293" s="122">
        <f t="shared" ca="1" si="200"/>
        <v>0</v>
      </c>
      <c r="V293" s="122">
        <f t="shared" ca="1" si="183"/>
        <v>0</v>
      </c>
      <c r="W293" s="122">
        <f ca="1">IF(T293=0,0,IF(OR(EOMONTH($A293,0)&lt;Debt!$A$5,Debt!$A$5=""),IF(Debt!$A$6=TRUE,IF(Debt!$C$5-$D293-$J293-$P293-$AB293-$AH293-$AN293-$AT293-$AZ293-$BF293-$E293-$K293-$Q293&gt;T293,T293-V293+Y293,Debt!$C$5-$D293-$J293-$P293-$V293-$AB293-$AH293-$AN293-$AT293-$AZ293-$BF293-$E293-$K293-$Q293),0),IF(Debt!$B$5-$D293-$J293-$P293-$V293-$AB293-$AH293-$AN293-$AT293-$AZ293-$BF293-$E293-$K293-$Q293&gt;T293,T293-V293+Y293,Debt!$B$5-$D293-$J293-$P293-$V293-$AB293-$AH293-$AN293-$AT293-$AZ293-$BF293-$E293-$K293-$Q293)))</f>
        <v>0</v>
      </c>
      <c r="X293" s="76">
        <f t="shared" ca="1" si="201"/>
        <v>0</v>
      </c>
      <c r="Y293" s="150">
        <f ca="1">IF(OR(T293=0,V$4=0),0,T293*VLOOKUP(4,Debt!$A$7:$L$17,3,0)/12)</f>
        <v>0</v>
      </c>
      <c r="Z293" s="149">
        <f t="shared" ca="1" si="202"/>
        <v>0</v>
      </c>
      <c r="AA293" s="122">
        <f t="shared" ca="1" si="203"/>
        <v>0</v>
      </c>
      <c r="AB293" s="122">
        <f t="shared" ca="1" si="184"/>
        <v>0</v>
      </c>
      <c r="AC293" s="122">
        <f ca="1">IF(Z293=0,0,IF(OR(EOMONTH($A293,0)&lt;Debt!$A$5,Debt!$A$5=""),IF(Debt!$A$6=TRUE,IF(Debt!$C$5-$D293-$J293-$P293-$V293-$AH293-$AN293-$AT293-$AZ293-$BF293-$E293-$K293-$Q293-$W293&gt;Z293,Z293-AB293+AE293,Debt!$C$5-$D293-$J293-$P293-$V293-$AB293-$AH293-$AN293-$AT293-$AZ293-$BF293-$E293-$K293-$Q293-$W293),0),IF(Debt!$B$5-$D293-$J293-$P293-$V293-$AB293-$AH293-$AN293-$AT293-$AZ293-$BF293-$E293-$K293-$Q293-$W293&gt;Z293,Z293-AB293+AE293,Debt!$B$5-$D293-$J293-$P293-$V293-$AB293-$AH293-$AN293-$AT293-$AZ293-$BF293-$E293-$K293-$Q293-$W293)))</f>
        <v>0</v>
      </c>
      <c r="AD293" s="76">
        <f t="shared" ca="1" si="204"/>
        <v>0</v>
      </c>
      <c r="AE293" s="150">
        <f ca="1">IF(OR(Z293=0,AB$4=0),0,Z293*VLOOKUP(5,Debt!$A$7:$L$17,3,0)/12)</f>
        <v>0</v>
      </c>
      <c r="AF293" s="149">
        <f t="shared" si="205"/>
        <v>0</v>
      </c>
      <c r="AG293" s="122">
        <f t="shared" si="206"/>
        <v>0</v>
      </c>
      <c r="AH293" s="122">
        <f t="shared" si="185"/>
        <v>0</v>
      </c>
      <c r="AI293" s="122">
        <f>IF(AF293=0,0,IF(OR(EOMONTH($A293,0)&lt;Debt!$A$5,Debt!$A$5=""),IF(Debt!$A$6=TRUE,IF(Debt!$C$5-$D293-$J293-$P293-$V293-$AB293-$AN293-$AT293-$AZ293-$BF293-$E293-$K293-$Q293-$W293-$AC293&gt;AF293,AF293-AH293+AK293,Debt!$C$5-$D293-$J293-$P293-$V293-$AB293-$AH293-$AN293-$AT293-$AZ293-$BF293-$E293-$K293-$Q293-$W293-$AC293),0),IF(Debt!$B$5-$D293-$J293-$P293-$V293-$AB293-$AH293-$AN293-$AT293-$AZ293-$BF293-$E293-$K293-$Q293-$W293-$AC293&gt;AF293,AF293-AH293+AK293,Debt!$B$5-$D293-$J293-$P293-$V293-$AB293-$AH293-$AN293-$AT293-$AZ293-$BF293-$E293-$K293-$Q293-$W293-$AC293)))</f>
        <v>0</v>
      </c>
      <c r="AJ293" s="76">
        <f t="shared" si="207"/>
        <v>0</v>
      </c>
      <c r="AK293" s="150">
        <f>IF(OR(AF293=0,AH$4=0),0,AF293*VLOOKUP(6,Debt!$A$7:$L$17,3,0)/12)</f>
        <v>0</v>
      </c>
      <c r="AL293" s="149">
        <f t="shared" si="208"/>
        <v>0</v>
      </c>
      <c r="AM293" s="122">
        <f t="shared" si="209"/>
        <v>0</v>
      </c>
      <c r="AN293" s="122">
        <f t="shared" si="186"/>
        <v>0</v>
      </c>
      <c r="AO293" s="122">
        <f>IF(AL293=0,0,IF(OR(EOMONTH($A293,0)&lt;Debt!$A$5,Debt!$A$5=""),IF(Debt!$A$6=TRUE,IF(Debt!$C$5-$D293-$J293-$P293-$V293-$AB293-$AH293-$AT293-$AZ293-$BF293-$E293-$K293-$Q293-$W293-$AC293-$AI293&gt;AL293,AL293-AN293+AQ293,Debt!$C$5-$D293-$J293-$P293-$V293-$AB293-$AH293-$AN293-$AT293-$AZ293-$BF293-$E293-$K293-$Q293-$W293-$AC293-$AI293),0),IF(Debt!$B$5-$D293-$J293-$P293-$V293-$AB293-$AH293-$AN293-$AT293-$AZ293-$BF293-$E293-$K293-$Q293-$W293-$AC293-$AI293&gt;AL293,AL293-AN293+AQ293,Debt!$B$5-$D293-$J293-$P293-$V293-$AB293-$AH293-$AN293-$AT293-$AZ293-$BF293-$E293-$K293-$Q293-$W293-$AC293-$AI293)))</f>
        <v>0</v>
      </c>
      <c r="AP293" s="76">
        <f t="shared" si="210"/>
        <v>0</v>
      </c>
      <c r="AQ293" s="150">
        <f>IF(OR(AL293=0,AN$4=0),0,AL293*VLOOKUP(7,Debt!$A$7:$L$17,3,0)/12)</f>
        <v>0</v>
      </c>
      <c r="AR293" s="149">
        <f t="shared" si="211"/>
        <v>0</v>
      </c>
      <c r="AS293" s="122">
        <f t="shared" si="212"/>
        <v>0</v>
      </c>
      <c r="AT293" s="122">
        <f t="shared" si="187"/>
        <v>0</v>
      </c>
      <c r="AU293" s="122">
        <f>IF(AR293=0,0,IF(OR(EOMONTH($A293,0)&lt;Debt!$A$5,Debt!$A$5=""),IF(Debt!$A$6=TRUE,IF(Debt!$C$5-$D293-$J293-$P293-$V293-$AB293-$AH293-$AN293-$AZ293-$BF293-$E293-$K293-$Q293-$W293-$AC293-$AI293-$AO293&gt;AR293,AR293-AT293+AW293,Debt!$C$5-$D293-$J293-$P293-$V293-$AB293-$AH293-$AN293-$AT293-$AZ293-$BF293-$E293-$K293-$Q293-$W293-$AC293-$AI293-$AO293),0),IF(Debt!$B$5-$D293-$J293-$P293-$V293-$AB293-$AH293-$AN293-$AT293-$AZ293-$BF293-$E293-$K293-$Q293-$W293-$AC293-$AI293-$AO293&gt;AR293,AR293-AT293+AW293,Debt!$B$5-$D293-$J293-$P293-$V293-$AB293-$AH293-$AN293-$AT293-$AZ293-$BF293-$E293-$K293-$Q293-$W293-$AC293-$AI293-$AO293)))</f>
        <v>0</v>
      </c>
      <c r="AV293" s="76">
        <f t="shared" si="213"/>
        <v>0</v>
      </c>
      <c r="AW293" s="150">
        <f>IF(OR(AR293=0,AT$4=0),0,AR293*VLOOKUP(8,Debt!$A$7:$L$17,3,0)/12)</f>
        <v>0</v>
      </c>
      <c r="AX293" s="149">
        <f t="shared" si="214"/>
        <v>0</v>
      </c>
      <c r="AY293" s="122">
        <f t="shared" si="215"/>
        <v>0</v>
      </c>
      <c r="AZ293" s="122">
        <f t="shared" si="188"/>
        <v>0</v>
      </c>
      <c r="BA293" s="122">
        <f>IF(AX293=0,0,IF(OR(EOMONTH($A293,0)&lt;Debt!$A$5,Debt!$A$5=""),IF(Debt!$A$6=TRUE,IF(Debt!$C$5-$D293-$J293-$P293-$V293-$AB293-$AH293-$AN293-$AT293-$BF293-$E293-$K293-$Q293-$W293-$AC293-$AI293-$AO293-$AU293&gt;AX293,AX293-AZ293+BC293,Debt!$C$5-$D293-$J293-$P293-$V293-$AB293-$AH293-$AN293-$AT293-$AZ293-$BF293-$E293-$K293-$Q293-$W293-$AC293-$AI293-$AO293-$AU293),0),IF(Debt!$B$5-$D293-$J293-$P293-$V293-$AB293-$AH293-$AN293-$AT293-$AZ293-$BF293-$E293-$K293-$Q293-$W293-$AC293-$AI293-$AO293-$AU293&gt;AX293,AX293-AZ293+BC293,Debt!$B$5-$D293-$J293-$P293-$V293-$AB293-$AH293-$AN293-$AT293-$AZ293-$BF293-$E293-$K293-$Q293-$W293-$AC293-$AI293-$AO293-$AU293)))</f>
        <v>0</v>
      </c>
      <c r="BB293" s="76">
        <f t="shared" si="216"/>
        <v>0</v>
      </c>
      <c r="BC293" s="150">
        <f>IF(OR(AX293=0,AZ$4=0),0,AX293*VLOOKUP(9,Debt!$A$7:$L$17,3,0)/12)</f>
        <v>0</v>
      </c>
      <c r="BD293" s="149">
        <f t="shared" si="217"/>
        <v>0</v>
      </c>
      <c r="BE293" s="122">
        <f t="shared" si="218"/>
        <v>0</v>
      </c>
      <c r="BF293" s="122">
        <f t="shared" si="189"/>
        <v>0</v>
      </c>
      <c r="BG293" s="122">
        <f>IF(BD293=0,0,IF(OR(EOMONTH($A293,0)&lt;Debt!$A$5,Debt!$A$5=""),IF(Debt!$A$6=TRUE,IF(Debt!$C$5-$D293-$J293-$P293-$V293-$AB293-$AH293-$AN293-$AT293-$AZ293-$E293-$K293-$Q293-$W293-$AC293-$AI293-$AO293-$AU293-$BA293&gt;BD293,BD293-BF293+BI293,Debt!$C$5-$D293-$J293-$P293-$V293-$AB293-$AH293-$AN293-$AT293-$AZ293-$BF293-$E293-$K293-$Q293-$W293-$AC293-$AI293-$AO293-$AU293-$BA293),0),IF(Debt!$B$5-$D293-$J293-$P293-$V293-$AB293-$AH293-$AN293-$AT293-$AZ293-$BF293-$E293-$K293-$Q293-$W293-$AC293-$AI293-$AO293-$AU293-$BA293&gt;BD293,BD293-BF293+BI293,Debt!$B$5-$D293-$J293-$P293-$V293-$AB293-$AH293-$AN293-$AT293-$AZ293-$BF293-$E293-$K293-$Q293-$W293-$AC293-$AI293-$AO293-$AU293-$BA293)))</f>
        <v>0</v>
      </c>
      <c r="BH293" s="76">
        <f t="shared" si="219"/>
        <v>0</v>
      </c>
      <c r="BI293" s="150">
        <f>IF(OR(BD293=0,BF$4=0),0,BD293*VLOOKUP(10,Debt!$A$7:$L$17,3,0)/12)</f>
        <v>0</v>
      </c>
      <c r="BJ293" s="133">
        <f t="shared" ca="1" si="220"/>
        <v>0</v>
      </c>
      <c r="BK293" s="133">
        <f t="shared" ca="1" si="221"/>
        <v>0</v>
      </c>
      <c r="BL293" s="133">
        <f t="shared" ca="1" si="222"/>
        <v>0</v>
      </c>
      <c r="BM293" s="157">
        <f t="shared" ca="1" si="223"/>
        <v>0</v>
      </c>
    </row>
    <row r="294" spans="1:65" customFormat="1" thickBot="1" x14ac:dyDescent="0.25">
      <c r="A294" s="160">
        <f t="shared" ca="1" si="224"/>
        <v>53693</v>
      </c>
      <c r="B294" s="149">
        <f t="shared" ca="1" si="190"/>
        <v>0</v>
      </c>
      <c r="C294" s="122">
        <f t="shared" ca="1" si="191"/>
        <v>0</v>
      </c>
      <c r="D294" s="122">
        <f t="shared" ca="1" si="180"/>
        <v>0</v>
      </c>
      <c r="E294" s="122">
        <f ca="1">IF(B294=0,0,IF(OR(EOMONTH($A294,0)&lt;Debt!$A$5,Debt!$A$5=""),IF(Debt!$A$6=TRUE,IF(Debt!$C$5-$J294-$P294-$V294-$AB294-$AH294-$AN294-$AT294-$AZ294-$BF294&gt;B294,B294-D294+G294,Debt!$C$5-$D294-$J294-$P294-$V294-$AB294-$AH294-$AN294-$AT294-$AZ294-$BF294),0),IF(Debt!$B$5-$D294-$J294-$P294-$V294-$AB294-$AH294-$AN294-$AT294-$AZ294-$BF294&gt;B294,B294-D294+G294,Debt!$B$5-$D294-$J294-$P294-$V294-$AB294-$AH294-$AN294-$AT294-$AZ294-$BF294)))</f>
        <v>0</v>
      </c>
      <c r="F294" s="76">
        <f t="shared" ca="1" si="192"/>
        <v>0</v>
      </c>
      <c r="G294" s="150">
        <f ca="1">IF(OR(B294=0,D$4=0),0,B294*VLOOKUP(1,Debt!$A$7:$L$17,3,0)/12)</f>
        <v>0</v>
      </c>
      <c r="H294" s="149">
        <f t="shared" ca="1" si="193"/>
        <v>0</v>
      </c>
      <c r="I294" s="122">
        <f t="shared" ca="1" si="194"/>
        <v>0</v>
      </c>
      <c r="J294" s="122">
        <f t="shared" ca="1" si="181"/>
        <v>0</v>
      </c>
      <c r="K294" s="122">
        <f ca="1">IF(H294=0,0,IF(OR(EOMONTH($A294,0)&lt;Debt!$A$5,Debt!$A$5=""),IF(Debt!$A$6=TRUE,IF(Debt!C$5-$D294-$P294-$V294-$AB294-$AH294-$AN294-$AT294-$AZ294-$BF294&gt;H294,H294-J294+M294,Debt!$C$5-$D294-$J294-$P294-$V294-$AB294-$AH294-$AN294-$AT294-$AZ294-$BF294-$E294),0),IF(Debt!$B$5-$D294-$J294-$P294-$V294-$AB294-$AH294-$AN294-$AT294-$AZ294-$BF294-$E294&gt;H294,H294-J294+M294,Debt!$B$5-$D294-$J294-$P294-$V294-$AB294-$AH294-$AN294-$AT294-$AZ294-$BF294-$E294)))</f>
        <v>0</v>
      </c>
      <c r="L294" s="76">
        <f t="shared" ca="1" si="195"/>
        <v>0</v>
      </c>
      <c r="M294" s="150">
        <f ca="1">IF(OR(H294=0,J$4=0),0,H294*VLOOKUP(2,Debt!$A$7:$L$17,3,0)/12)</f>
        <v>0</v>
      </c>
      <c r="N294" s="149">
        <f t="shared" ca="1" si="196"/>
        <v>0</v>
      </c>
      <c r="O294" s="122">
        <f t="shared" ca="1" si="197"/>
        <v>0</v>
      </c>
      <c r="P294" s="122">
        <f t="shared" ca="1" si="182"/>
        <v>0</v>
      </c>
      <c r="Q294" s="122">
        <f ca="1">IF(N294=0,0,IF(OR(EOMONTH($A294,0)&lt;Debt!$A$5,Debt!$A$5=""),IF(Debt!$A$6=TRUE,IF(Debt!$C$5-$D294-$J294-$V294-$AB294-$AH294-$AN294-$AT294-$AZ294-$BF294-$E294-$K294&gt;N294,N294-P294+S294,Debt!$C$5-$D294-$J294-$P294-$V294-$AB294-$AH294-$AN294-$AT294-$AZ294-$BF294-$E294-$K294),0),IF(Debt!$B$5-$D294-$J294-$P294-$V294-$AB294-$AH294-$AN294-$AT294-$AZ294-$BF294-$E294-$K294&gt;N294,N294-P294+S294,Debt!$B$5-$D294-$J294-$P294-$V294-$AB294-$AH294-$AN294-$AT294-$AZ294-$BF294-$E294-$K294)))</f>
        <v>0</v>
      </c>
      <c r="R294" s="76">
        <f t="shared" ca="1" si="198"/>
        <v>0</v>
      </c>
      <c r="S294" s="150">
        <f ca="1">IF(OR(N294=0,P$4=0),0,N294*VLOOKUP(3,Debt!$A$7:$L$17,3,0)/12)</f>
        <v>0</v>
      </c>
      <c r="T294" s="149">
        <f t="shared" ca="1" si="199"/>
        <v>0</v>
      </c>
      <c r="U294" s="122">
        <f t="shared" ca="1" si="200"/>
        <v>0</v>
      </c>
      <c r="V294" s="122">
        <f t="shared" ca="1" si="183"/>
        <v>0</v>
      </c>
      <c r="W294" s="122">
        <f ca="1">IF(T294=0,0,IF(OR(EOMONTH($A294,0)&lt;Debt!$A$5,Debt!$A$5=""),IF(Debt!$A$6=TRUE,IF(Debt!$C$5-$D294-$J294-$P294-$AB294-$AH294-$AN294-$AT294-$AZ294-$BF294-$E294-$K294-$Q294&gt;T294,T294-V294+Y294,Debt!$C$5-$D294-$J294-$P294-$V294-$AB294-$AH294-$AN294-$AT294-$AZ294-$BF294-$E294-$K294-$Q294),0),IF(Debt!$B$5-$D294-$J294-$P294-$V294-$AB294-$AH294-$AN294-$AT294-$AZ294-$BF294-$E294-$K294-$Q294&gt;T294,T294-V294+Y294,Debt!$B$5-$D294-$J294-$P294-$V294-$AB294-$AH294-$AN294-$AT294-$AZ294-$BF294-$E294-$K294-$Q294)))</f>
        <v>0</v>
      </c>
      <c r="X294" s="76">
        <f t="shared" ca="1" si="201"/>
        <v>0</v>
      </c>
      <c r="Y294" s="150">
        <f ca="1">IF(OR(T294=0,V$4=0),0,T294*VLOOKUP(4,Debt!$A$7:$L$17,3,0)/12)</f>
        <v>0</v>
      </c>
      <c r="Z294" s="149">
        <f t="shared" ca="1" si="202"/>
        <v>0</v>
      </c>
      <c r="AA294" s="122">
        <f t="shared" ca="1" si="203"/>
        <v>0</v>
      </c>
      <c r="AB294" s="122">
        <f t="shared" ca="1" si="184"/>
        <v>0</v>
      </c>
      <c r="AC294" s="122">
        <f ca="1">IF(Z294=0,0,IF(OR(EOMONTH($A294,0)&lt;Debt!$A$5,Debt!$A$5=""),IF(Debt!$A$6=TRUE,IF(Debt!$C$5-$D294-$J294-$P294-$V294-$AH294-$AN294-$AT294-$AZ294-$BF294-$E294-$K294-$Q294-$W294&gt;Z294,Z294-AB294+AE294,Debt!$C$5-$D294-$J294-$P294-$V294-$AB294-$AH294-$AN294-$AT294-$AZ294-$BF294-$E294-$K294-$Q294-$W294),0),IF(Debt!$B$5-$D294-$J294-$P294-$V294-$AB294-$AH294-$AN294-$AT294-$AZ294-$BF294-$E294-$K294-$Q294-$W294&gt;Z294,Z294-AB294+AE294,Debt!$B$5-$D294-$J294-$P294-$V294-$AB294-$AH294-$AN294-$AT294-$AZ294-$BF294-$E294-$K294-$Q294-$W294)))</f>
        <v>0</v>
      </c>
      <c r="AD294" s="76">
        <f t="shared" ca="1" si="204"/>
        <v>0</v>
      </c>
      <c r="AE294" s="150">
        <f ca="1">IF(OR(Z294=0,AB$4=0),0,Z294*VLOOKUP(5,Debt!$A$7:$L$17,3,0)/12)</f>
        <v>0</v>
      </c>
      <c r="AF294" s="149">
        <f t="shared" si="205"/>
        <v>0</v>
      </c>
      <c r="AG294" s="122">
        <f t="shared" si="206"/>
        <v>0</v>
      </c>
      <c r="AH294" s="122">
        <f t="shared" si="185"/>
        <v>0</v>
      </c>
      <c r="AI294" s="122">
        <f>IF(AF294=0,0,IF(OR(EOMONTH($A294,0)&lt;Debt!$A$5,Debt!$A$5=""),IF(Debt!$A$6=TRUE,IF(Debt!$C$5-$D294-$J294-$P294-$V294-$AB294-$AN294-$AT294-$AZ294-$BF294-$E294-$K294-$Q294-$W294-$AC294&gt;AF294,AF294-AH294+AK294,Debt!$C$5-$D294-$J294-$P294-$V294-$AB294-$AH294-$AN294-$AT294-$AZ294-$BF294-$E294-$K294-$Q294-$W294-$AC294),0),IF(Debt!$B$5-$D294-$J294-$P294-$V294-$AB294-$AH294-$AN294-$AT294-$AZ294-$BF294-$E294-$K294-$Q294-$W294-$AC294&gt;AF294,AF294-AH294+AK294,Debt!$B$5-$D294-$J294-$P294-$V294-$AB294-$AH294-$AN294-$AT294-$AZ294-$BF294-$E294-$K294-$Q294-$W294-$AC294)))</f>
        <v>0</v>
      </c>
      <c r="AJ294" s="76">
        <f t="shared" si="207"/>
        <v>0</v>
      </c>
      <c r="AK294" s="150">
        <f>IF(OR(AF294=0,AH$4=0),0,AF294*VLOOKUP(6,Debt!$A$7:$L$17,3,0)/12)</f>
        <v>0</v>
      </c>
      <c r="AL294" s="149">
        <f t="shared" si="208"/>
        <v>0</v>
      </c>
      <c r="AM294" s="122">
        <f t="shared" si="209"/>
        <v>0</v>
      </c>
      <c r="AN294" s="122">
        <f t="shared" si="186"/>
        <v>0</v>
      </c>
      <c r="AO294" s="122">
        <f>IF(AL294=0,0,IF(OR(EOMONTH($A294,0)&lt;Debt!$A$5,Debt!$A$5=""),IF(Debt!$A$6=TRUE,IF(Debt!$C$5-$D294-$J294-$P294-$V294-$AB294-$AH294-$AT294-$AZ294-$BF294-$E294-$K294-$Q294-$W294-$AC294-$AI294&gt;AL294,AL294-AN294+AQ294,Debt!$C$5-$D294-$J294-$P294-$V294-$AB294-$AH294-$AN294-$AT294-$AZ294-$BF294-$E294-$K294-$Q294-$W294-$AC294-$AI294),0),IF(Debt!$B$5-$D294-$J294-$P294-$V294-$AB294-$AH294-$AN294-$AT294-$AZ294-$BF294-$E294-$K294-$Q294-$W294-$AC294-$AI294&gt;AL294,AL294-AN294+AQ294,Debt!$B$5-$D294-$J294-$P294-$V294-$AB294-$AH294-$AN294-$AT294-$AZ294-$BF294-$E294-$K294-$Q294-$W294-$AC294-$AI294)))</f>
        <v>0</v>
      </c>
      <c r="AP294" s="76">
        <f t="shared" si="210"/>
        <v>0</v>
      </c>
      <c r="AQ294" s="150">
        <f>IF(OR(AL294=0,AN$4=0),0,AL294*VLOOKUP(7,Debt!$A$7:$L$17,3,0)/12)</f>
        <v>0</v>
      </c>
      <c r="AR294" s="149">
        <f t="shared" si="211"/>
        <v>0</v>
      </c>
      <c r="AS294" s="122">
        <f t="shared" si="212"/>
        <v>0</v>
      </c>
      <c r="AT294" s="122">
        <f t="shared" si="187"/>
        <v>0</v>
      </c>
      <c r="AU294" s="122">
        <f>IF(AR294=0,0,IF(OR(EOMONTH($A294,0)&lt;Debt!$A$5,Debt!$A$5=""),IF(Debt!$A$6=TRUE,IF(Debt!$C$5-$D294-$J294-$P294-$V294-$AB294-$AH294-$AN294-$AZ294-$BF294-$E294-$K294-$Q294-$W294-$AC294-$AI294-$AO294&gt;AR294,AR294-AT294+AW294,Debt!$C$5-$D294-$J294-$P294-$V294-$AB294-$AH294-$AN294-$AT294-$AZ294-$BF294-$E294-$K294-$Q294-$W294-$AC294-$AI294-$AO294),0),IF(Debt!$B$5-$D294-$J294-$P294-$V294-$AB294-$AH294-$AN294-$AT294-$AZ294-$BF294-$E294-$K294-$Q294-$W294-$AC294-$AI294-$AO294&gt;AR294,AR294-AT294+AW294,Debt!$B$5-$D294-$J294-$P294-$V294-$AB294-$AH294-$AN294-$AT294-$AZ294-$BF294-$E294-$K294-$Q294-$W294-$AC294-$AI294-$AO294)))</f>
        <v>0</v>
      </c>
      <c r="AV294" s="76">
        <f t="shared" si="213"/>
        <v>0</v>
      </c>
      <c r="AW294" s="150">
        <f>IF(OR(AR294=0,AT$4=0),0,AR294*VLOOKUP(8,Debt!$A$7:$L$17,3,0)/12)</f>
        <v>0</v>
      </c>
      <c r="AX294" s="149">
        <f t="shared" si="214"/>
        <v>0</v>
      </c>
      <c r="AY294" s="122">
        <f t="shared" si="215"/>
        <v>0</v>
      </c>
      <c r="AZ294" s="122">
        <f t="shared" si="188"/>
        <v>0</v>
      </c>
      <c r="BA294" s="122">
        <f>IF(AX294=0,0,IF(OR(EOMONTH($A294,0)&lt;Debt!$A$5,Debt!$A$5=""),IF(Debt!$A$6=TRUE,IF(Debt!$C$5-$D294-$J294-$P294-$V294-$AB294-$AH294-$AN294-$AT294-$BF294-$E294-$K294-$Q294-$W294-$AC294-$AI294-$AO294-$AU294&gt;AX294,AX294-AZ294+BC294,Debt!$C$5-$D294-$J294-$P294-$V294-$AB294-$AH294-$AN294-$AT294-$AZ294-$BF294-$E294-$K294-$Q294-$W294-$AC294-$AI294-$AO294-$AU294),0),IF(Debt!$B$5-$D294-$J294-$P294-$V294-$AB294-$AH294-$AN294-$AT294-$AZ294-$BF294-$E294-$K294-$Q294-$W294-$AC294-$AI294-$AO294-$AU294&gt;AX294,AX294-AZ294+BC294,Debt!$B$5-$D294-$J294-$P294-$V294-$AB294-$AH294-$AN294-$AT294-$AZ294-$BF294-$E294-$K294-$Q294-$W294-$AC294-$AI294-$AO294-$AU294)))</f>
        <v>0</v>
      </c>
      <c r="BB294" s="76">
        <f t="shared" si="216"/>
        <v>0</v>
      </c>
      <c r="BC294" s="150">
        <f>IF(OR(AX294=0,AZ$4=0),0,AX294*VLOOKUP(9,Debt!$A$7:$L$17,3,0)/12)</f>
        <v>0</v>
      </c>
      <c r="BD294" s="149">
        <f t="shared" si="217"/>
        <v>0</v>
      </c>
      <c r="BE294" s="122">
        <f t="shared" si="218"/>
        <v>0</v>
      </c>
      <c r="BF294" s="122">
        <f t="shared" si="189"/>
        <v>0</v>
      </c>
      <c r="BG294" s="122">
        <f>IF(BD294=0,0,IF(OR(EOMONTH($A294,0)&lt;Debt!$A$5,Debt!$A$5=""),IF(Debt!$A$6=TRUE,IF(Debt!$C$5-$D294-$J294-$P294-$V294-$AB294-$AH294-$AN294-$AT294-$AZ294-$E294-$K294-$Q294-$W294-$AC294-$AI294-$AO294-$AU294-$BA294&gt;BD294,BD294-BF294+BI294,Debt!$C$5-$D294-$J294-$P294-$V294-$AB294-$AH294-$AN294-$AT294-$AZ294-$BF294-$E294-$K294-$Q294-$W294-$AC294-$AI294-$AO294-$AU294-$BA294),0),IF(Debt!$B$5-$D294-$J294-$P294-$V294-$AB294-$AH294-$AN294-$AT294-$AZ294-$BF294-$E294-$K294-$Q294-$W294-$AC294-$AI294-$AO294-$AU294-$BA294&gt;BD294,BD294-BF294+BI294,Debt!$B$5-$D294-$J294-$P294-$V294-$AB294-$AH294-$AN294-$AT294-$AZ294-$BF294-$E294-$K294-$Q294-$W294-$AC294-$AI294-$AO294-$AU294-$BA294)))</f>
        <v>0</v>
      </c>
      <c r="BH294" s="76">
        <f t="shared" si="219"/>
        <v>0</v>
      </c>
      <c r="BI294" s="150">
        <f>IF(OR(BD294=0,BF$4=0),0,BD294*VLOOKUP(10,Debt!$A$7:$L$17,3,0)/12)</f>
        <v>0</v>
      </c>
      <c r="BJ294" s="133">
        <f t="shared" ca="1" si="220"/>
        <v>0</v>
      </c>
      <c r="BK294" s="133">
        <f t="shared" ca="1" si="221"/>
        <v>0</v>
      </c>
      <c r="BL294" s="133">
        <f t="shared" ca="1" si="222"/>
        <v>0</v>
      </c>
      <c r="BM294" s="157">
        <f t="shared" ca="1" si="223"/>
        <v>0</v>
      </c>
    </row>
    <row r="295" spans="1:65" customFormat="1" thickBot="1" x14ac:dyDescent="0.25">
      <c r="A295" s="160">
        <f t="shared" ca="1" si="224"/>
        <v>53724</v>
      </c>
      <c r="B295" s="149">
        <f t="shared" ca="1" si="190"/>
        <v>0</v>
      </c>
      <c r="C295" s="122">
        <f t="shared" ca="1" si="191"/>
        <v>0</v>
      </c>
      <c r="D295" s="122">
        <f t="shared" ca="1" si="180"/>
        <v>0</v>
      </c>
      <c r="E295" s="122">
        <f ca="1">IF(B295=0,0,IF(OR(EOMONTH($A295,0)&lt;Debt!$A$5,Debt!$A$5=""),IF(Debt!$A$6=TRUE,IF(Debt!$C$5-$J295-$P295-$V295-$AB295-$AH295-$AN295-$AT295-$AZ295-$BF295&gt;B295,B295-D295+G295,Debt!$C$5-$D295-$J295-$P295-$V295-$AB295-$AH295-$AN295-$AT295-$AZ295-$BF295),0),IF(Debt!$B$5-$D295-$J295-$P295-$V295-$AB295-$AH295-$AN295-$AT295-$AZ295-$BF295&gt;B295,B295-D295+G295,Debt!$B$5-$D295-$J295-$P295-$V295-$AB295-$AH295-$AN295-$AT295-$AZ295-$BF295)))</f>
        <v>0</v>
      </c>
      <c r="F295" s="76">
        <f t="shared" ca="1" si="192"/>
        <v>0</v>
      </c>
      <c r="G295" s="150">
        <f ca="1">IF(OR(B295=0,D$4=0),0,B295*VLOOKUP(1,Debt!$A$7:$L$17,3,0)/12)</f>
        <v>0</v>
      </c>
      <c r="H295" s="149">
        <f t="shared" ca="1" si="193"/>
        <v>0</v>
      </c>
      <c r="I295" s="122">
        <f t="shared" ca="1" si="194"/>
        <v>0</v>
      </c>
      <c r="J295" s="122">
        <f t="shared" ca="1" si="181"/>
        <v>0</v>
      </c>
      <c r="K295" s="122">
        <f ca="1">IF(H295=0,0,IF(OR(EOMONTH($A295,0)&lt;Debt!$A$5,Debt!$A$5=""),IF(Debt!$A$6=TRUE,IF(Debt!C$5-$D295-$P295-$V295-$AB295-$AH295-$AN295-$AT295-$AZ295-$BF295&gt;H295,H295-J295+M295,Debt!$C$5-$D295-$J295-$P295-$V295-$AB295-$AH295-$AN295-$AT295-$AZ295-$BF295-$E295),0),IF(Debt!$B$5-$D295-$J295-$P295-$V295-$AB295-$AH295-$AN295-$AT295-$AZ295-$BF295-$E295&gt;H295,H295-J295+M295,Debt!$B$5-$D295-$J295-$P295-$V295-$AB295-$AH295-$AN295-$AT295-$AZ295-$BF295-$E295)))</f>
        <v>0</v>
      </c>
      <c r="L295" s="76">
        <f t="shared" ca="1" si="195"/>
        <v>0</v>
      </c>
      <c r="M295" s="150">
        <f ca="1">IF(OR(H295=0,J$4=0),0,H295*VLOOKUP(2,Debt!$A$7:$L$17,3,0)/12)</f>
        <v>0</v>
      </c>
      <c r="N295" s="149">
        <f t="shared" ca="1" si="196"/>
        <v>0</v>
      </c>
      <c r="O295" s="122">
        <f t="shared" ca="1" si="197"/>
        <v>0</v>
      </c>
      <c r="P295" s="122">
        <f t="shared" ca="1" si="182"/>
        <v>0</v>
      </c>
      <c r="Q295" s="122">
        <f ca="1">IF(N295=0,0,IF(OR(EOMONTH($A295,0)&lt;Debt!$A$5,Debt!$A$5=""),IF(Debt!$A$6=TRUE,IF(Debt!$C$5-$D295-$J295-$V295-$AB295-$AH295-$AN295-$AT295-$AZ295-$BF295-$E295-$K295&gt;N295,N295-P295+S295,Debt!$C$5-$D295-$J295-$P295-$V295-$AB295-$AH295-$AN295-$AT295-$AZ295-$BF295-$E295-$K295),0),IF(Debt!$B$5-$D295-$J295-$P295-$V295-$AB295-$AH295-$AN295-$AT295-$AZ295-$BF295-$E295-$K295&gt;N295,N295-P295+S295,Debt!$B$5-$D295-$J295-$P295-$V295-$AB295-$AH295-$AN295-$AT295-$AZ295-$BF295-$E295-$K295)))</f>
        <v>0</v>
      </c>
      <c r="R295" s="76">
        <f t="shared" ca="1" si="198"/>
        <v>0</v>
      </c>
      <c r="S295" s="150">
        <f ca="1">IF(OR(N295=0,P$4=0),0,N295*VLOOKUP(3,Debt!$A$7:$L$17,3,0)/12)</f>
        <v>0</v>
      </c>
      <c r="T295" s="149">
        <f t="shared" ca="1" si="199"/>
        <v>0</v>
      </c>
      <c r="U295" s="122">
        <f t="shared" ca="1" si="200"/>
        <v>0</v>
      </c>
      <c r="V295" s="122">
        <f t="shared" ca="1" si="183"/>
        <v>0</v>
      </c>
      <c r="W295" s="122">
        <f ca="1">IF(T295=0,0,IF(OR(EOMONTH($A295,0)&lt;Debt!$A$5,Debt!$A$5=""),IF(Debt!$A$6=TRUE,IF(Debt!$C$5-$D295-$J295-$P295-$AB295-$AH295-$AN295-$AT295-$AZ295-$BF295-$E295-$K295-$Q295&gt;T295,T295-V295+Y295,Debt!$C$5-$D295-$J295-$P295-$V295-$AB295-$AH295-$AN295-$AT295-$AZ295-$BF295-$E295-$K295-$Q295),0),IF(Debt!$B$5-$D295-$J295-$P295-$V295-$AB295-$AH295-$AN295-$AT295-$AZ295-$BF295-$E295-$K295-$Q295&gt;T295,T295-V295+Y295,Debt!$B$5-$D295-$J295-$P295-$V295-$AB295-$AH295-$AN295-$AT295-$AZ295-$BF295-$E295-$K295-$Q295)))</f>
        <v>0</v>
      </c>
      <c r="X295" s="76">
        <f t="shared" ca="1" si="201"/>
        <v>0</v>
      </c>
      <c r="Y295" s="150">
        <f ca="1">IF(OR(T295=0,V$4=0),0,T295*VLOOKUP(4,Debt!$A$7:$L$17,3,0)/12)</f>
        <v>0</v>
      </c>
      <c r="Z295" s="149">
        <f t="shared" ca="1" si="202"/>
        <v>0</v>
      </c>
      <c r="AA295" s="122">
        <f t="shared" ca="1" si="203"/>
        <v>0</v>
      </c>
      <c r="AB295" s="122">
        <f t="shared" ca="1" si="184"/>
        <v>0</v>
      </c>
      <c r="AC295" s="122">
        <f ca="1">IF(Z295=0,0,IF(OR(EOMONTH($A295,0)&lt;Debt!$A$5,Debt!$A$5=""),IF(Debt!$A$6=TRUE,IF(Debt!$C$5-$D295-$J295-$P295-$V295-$AH295-$AN295-$AT295-$AZ295-$BF295-$E295-$K295-$Q295-$W295&gt;Z295,Z295-AB295+AE295,Debt!$C$5-$D295-$J295-$P295-$V295-$AB295-$AH295-$AN295-$AT295-$AZ295-$BF295-$E295-$K295-$Q295-$W295),0),IF(Debt!$B$5-$D295-$J295-$P295-$V295-$AB295-$AH295-$AN295-$AT295-$AZ295-$BF295-$E295-$K295-$Q295-$W295&gt;Z295,Z295-AB295+AE295,Debt!$B$5-$D295-$J295-$P295-$V295-$AB295-$AH295-$AN295-$AT295-$AZ295-$BF295-$E295-$K295-$Q295-$W295)))</f>
        <v>0</v>
      </c>
      <c r="AD295" s="76">
        <f t="shared" ca="1" si="204"/>
        <v>0</v>
      </c>
      <c r="AE295" s="150">
        <f ca="1">IF(OR(Z295=0,AB$4=0),0,Z295*VLOOKUP(5,Debt!$A$7:$L$17,3,0)/12)</f>
        <v>0</v>
      </c>
      <c r="AF295" s="149">
        <f t="shared" si="205"/>
        <v>0</v>
      </c>
      <c r="AG295" s="122">
        <f t="shared" si="206"/>
        <v>0</v>
      </c>
      <c r="AH295" s="122">
        <f t="shared" si="185"/>
        <v>0</v>
      </c>
      <c r="AI295" s="122">
        <f>IF(AF295=0,0,IF(OR(EOMONTH($A295,0)&lt;Debt!$A$5,Debt!$A$5=""),IF(Debt!$A$6=TRUE,IF(Debt!$C$5-$D295-$J295-$P295-$V295-$AB295-$AN295-$AT295-$AZ295-$BF295-$E295-$K295-$Q295-$W295-$AC295&gt;AF295,AF295-AH295+AK295,Debt!$C$5-$D295-$J295-$P295-$V295-$AB295-$AH295-$AN295-$AT295-$AZ295-$BF295-$E295-$K295-$Q295-$W295-$AC295),0),IF(Debt!$B$5-$D295-$J295-$P295-$V295-$AB295-$AH295-$AN295-$AT295-$AZ295-$BF295-$E295-$K295-$Q295-$W295-$AC295&gt;AF295,AF295-AH295+AK295,Debt!$B$5-$D295-$J295-$P295-$V295-$AB295-$AH295-$AN295-$AT295-$AZ295-$BF295-$E295-$K295-$Q295-$W295-$AC295)))</f>
        <v>0</v>
      </c>
      <c r="AJ295" s="76">
        <f t="shared" si="207"/>
        <v>0</v>
      </c>
      <c r="AK295" s="150">
        <f>IF(OR(AF295=0,AH$4=0),0,AF295*VLOOKUP(6,Debt!$A$7:$L$17,3,0)/12)</f>
        <v>0</v>
      </c>
      <c r="AL295" s="149">
        <f t="shared" si="208"/>
        <v>0</v>
      </c>
      <c r="AM295" s="122">
        <f t="shared" si="209"/>
        <v>0</v>
      </c>
      <c r="AN295" s="122">
        <f t="shared" si="186"/>
        <v>0</v>
      </c>
      <c r="AO295" s="122">
        <f>IF(AL295=0,0,IF(OR(EOMONTH($A295,0)&lt;Debt!$A$5,Debt!$A$5=""),IF(Debt!$A$6=TRUE,IF(Debt!$C$5-$D295-$J295-$P295-$V295-$AB295-$AH295-$AT295-$AZ295-$BF295-$E295-$K295-$Q295-$W295-$AC295-$AI295&gt;AL295,AL295-AN295+AQ295,Debt!$C$5-$D295-$J295-$P295-$V295-$AB295-$AH295-$AN295-$AT295-$AZ295-$BF295-$E295-$K295-$Q295-$W295-$AC295-$AI295),0),IF(Debt!$B$5-$D295-$J295-$P295-$V295-$AB295-$AH295-$AN295-$AT295-$AZ295-$BF295-$E295-$K295-$Q295-$W295-$AC295-$AI295&gt;AL295,AL295-AN295+AQ295,Debt!$B$5-$D295-$J295-$P295-$V295-$AB295-$AH295-$AN295-$AT295-$AZ295-$BF295-$E295-$K295-$Q295-$W295-$AC295-$AI295)))</f>
        <v>0</v>
      </c>
      <c r="AP295" s="76">
        <f t="shared" si="210"/>
        <v>0</v>
      </c>
      <c r="AQ295" s="150">
        <f>IF(OR(AL295=0,AN$4=0),0,AL295*VLOOKUP(7,Debt!$A$7:$L$17,3,0)/12)</f>
        <v>0</v>
      </c>
      <c r="AR295" s="149">
        <f t="shared" si="211"/>
        <v>0</v>
      </c>
      <c r="AS295" s="122">
        <f t="shared" si="212"/>
        <v>0</v>
      </c>
      <c r="AT295" s="122">
        <f t="shared" si="187"/>
        <v>0</v>
      </c>
      <c r="AU295" s="122">
        <f>IF(AR295=0,0,IF(OR(EOMONTH($A295,0)&lt;Debt!$A$5,Debt!$A$5=""),IF(Debt!$A$6=TRUE,IF(Debt!$C$5-$D295-$J295-$P295-$V295-$AB295-$AH295-$AN295-$AZ295-$BF295-$E295-$K295-$Q295-$W295-$AC295-$AI295-$AO295&gt;AR295,AR295-AT295+AW295,Debt!$C$5-$D295-$J295-$P295-$V295-$AB295-$AH295-$AN295-$AT295-$AZ295-$BF295-$E295-$K295-$Q295-$W295-$AC295-$AI295-$AO295),0),IF(Debt!$B$5-$D295-$J295-$P295-$V295-$AB295-$AH295-$AN295-$AT295-$AZ295-$BF295-$E295-$K295-$Q295-$W295-$AC295-$AI295-$AO295&gt;AR295,AR295-AT295+AW295,Debt!$B$5-$D295-$J295-$P295-$V295-$AB295-$AH295-$AN295-$AT295-$AZ295-$BF295-$E295-$K295-$Q295-$W295-$AC295-$AI295-$AO295)))</f>
        <v>0</v>
      </c>
      <c r="AV295" s="76">
        <f t="shared" si="213"/>
        <v>0</v>
      </c>
      <c r="AW295" s="150">
        <f>IF(OR(AR295=0,AT$4=0),0,AR295*VLOOKUP(8,Debt!$A$7:$L$17,3,0)/12)</f>
        <v>0</v>
      </c>
      <c r="AX295" s="149">
        <f t="shared" si="214"/>
        <v>0</v>
      </c>
      <c r="AY295" s="122">
        <f t="shared" si="215"/>
        <v>0</v>
      </c>
      <c r="AZ295" s="122">
        <f t="shared" si="188"/>
        <v>0</v>
      </c>
      <c r="BA295" s="122">
        <f>IF(AX295=0,0,IF(OR(EOMONTH($A295,0)&lt;Debt!$A$5,Debt!$A$5=""),IF(Debt!$A$6=TRUE,IF(Debt!$C$5-$D295-$J295-$P295-$V295-$AB295-$AH295-$AN295-$AT295-$BF295-$E295-$K295-$Q295-$W295-$AC295-$AI295-$AO295-$AU295&gt;AX295,AX295-AZ295+BC295,Debt!$C$5-$D295-$J295-$P295-$V295-$AB295-$AH295-$AN295-$AT295-$AZ295-$BF295-$E295-$K295-$Q295-$W295-$AC295-$AI295-$AO295-$AU295),0),IF(Debt!$B$5-$D295-$J295-$P295-$V295-$AB295-$AH295-$AN295-$AT295-$AZ295-$BF295-$E295-$K295-$Q295-$W295-$AC295-$AI295-$AO295-$AU295&gt;AX295,AX295-AZ295+BC295,Debt!$B$5-$D295-$J295-$P295-$V295-$AB295-$AH295-$AN295-$AT295-$AZ295-$BF295-$E295-$K295-$Q295-$W295-$AC295-$AI295-$AO295-$AU295)))</f>
        <v>0</v>
      </c>
      <c r="BB295" s="76">
        <f t="shared" si="216"/>
        <v>0</v>
      </c>
      <c r="BC295" s="150">
        <f>IF(OR(AX295=0,AZ$4=0),0,AX295*VLOOKUP(9,Debt!$A$7:$L$17,3,0)/12)</f>
        <v>0</v>
      </c>
      <c r="BD295" s="149">
        <f t="shared" si="217"/>
        <v>0</v>
      </c>
      <c r="BE295" s="122">
        <f t="shared" si="218"/>
        <v>0</v>
      </c>
      <c r="BF295" s="122">
        <f t="shared" si="189"/>
        <v>0</v>
      </c>
      <c r="BG295" s="122">
        <f>IF(BD295=0,0,IF(OR(EOMONTH($A295,0)&lt;Debt!$A$5,Debt!$A$5=""),IF(Debt!$A$6=TRUE,IF(Debt!$C$5-$D295-$J295-$P295-$V295-$AB295-$AH295-$AN295-$AT295-$AZ295-$E295-$K295-$Q295-$W295-$AC295-$AI295-$AO295-$AU295-$BA295&gt;BD295,BD295-BF295+BI295,Debt!$C$5-$D295-$J295-$P295-$V295-$AB295-$AH295-$AN295-$AT295-$AZ295-$BF295-$E295-$K295-$Q295-$W295-$AC295-$AI295-$AO295-$AU295-$BA295),0),IF(Debt!$B$5-$D295-$J295-$P295-$V295-$AB295-$AH295-$AN295-$AT295-$AZ295-$BF295-$E295-$K295-$Q295-$W295-$AC295-$AI295-$AO295-$AU295-$BA295&gt;BD295,BD295-BF295+BI295,Debt!$B$5-$D295-$J295-$P295-$V295-$AB295-$AH295-$AN295-$AT295-$AZ295-$BF295-$E295-$K295-$Q295-$W295-$AC295-$AI295-$AO295-$AU295-$BA295)))</f>
        <v>0</v>
      </c>
      <c r="BH295" s="76">
        <f t="shared" si="219"/>
        <v>0</v>
      </c>
      <c r="BI295" s="150">
        <f>IF(OR(BD295=0,BF$4=0),0,BD295*VLOOKUP(10,Debt!$A$7:$L$17,3,0)/12)</f>
        <v>0</v>
      </c>
      <c r="BJ295" s="133">
        <f t="shared" ca="1" si="220"/>
        <v>0</v>
      </c>
      <c r="BK295" s="133">
        <f t="shared" ca="1" si="221"/>
        <v>0</v>
      </c>
      <c r="BL295" s="133">
        <f t="shared" ca="1" si="222"/>
        <v>0</v>
      </c>
      <c r="BM295" s="157">
        <f t="shared" ca="1" si="223"/>
        <v>0</v>
      </c>
    </row>
    <row r="296" spans="1:65" customFormat="1" thickBot="1" x14ac:dyDescent="0.25">
      <c r="A296" s="160">
        <f t="shared" ca="1" si="224"/>
        <v>53752</v>
      </c>
      <c r="B296" s="149">
        <f t="shared" ca="1" si="190"/>
        <v>0</v>
      </c>
      <c r="C296" s="122">
        <f t="shared" ca="1" si="191"/>
        <v>0</v>
      </c>
      <c r="D296" s="122">
        <f t="shared" ca="1" si="180"/>
        <v>0</v>
      </c>
      <c r="E296" s="122">
        <f ca="1">IF(B296=0,0,IF(OR(EOMONTH($A296,0)&lt;Debt!$A$5,Debt!$A$5=""),IF(Debt!$A$6=TRUE,IF(Debt!$C$5-$J296-$P296-$V296-$AB296-$AH296-$AN296-$AT296-$AZ296-$BF296&gt;B296,B296-D296+G296,Debt!$C$5-$D296-$J296-$P296-$V296-$AB296-$AH296-$AN296-$AT296-$AZ296-$BF296),0),IF(Debt!$B$5-$D296-$J296-$P296-$V296-$AB296-$AH296-$AN296-$AT296-$AZ296-$BF296&gt;B296,B296-D296+G296,Debt!$B$5-$D296-$J296-$P296-$V296-$AB296-$AH296-$AN296-$AT296-$AZ296-$BF296)))</f>
        <v>0</v>
      </c>
      <c r="F296" s="76">
        <f t="shared" ca="1" si="192"/>
        <v>0</v>
      </c>
      <c r="G296" s="150">
        <f ca="1">IF(OR(B296=0,D$4=0),0,B296*VLOOKUP(1,Debt!$A$7:$L$17,3,0)/12)</f>
        <v>0</v>
      </c>
      <c r="H296" s="149">
        <f t="shared" ca="1" si="193"/>
        <v>0</v>
      </c>
      <c r="I296" s="122">
        <f t="shared" ca="1" si="194"/>
        <v>0</v>
      </c>
      <c r="J296" s="122">
        <f t="shared" ca="1" si="181"/>
        <v>0</v>
      </c>
      <c r="K296" s="122">
        <f ca="1">IF(H296=0,0,IF(OR(EOMONTH($A296,0)&lt;Debt!$A$5,Debt!$A$5=""),IF(Debt!$A$6=TRUE,IF(Debt!C$5-$D296-$P296-$V296-$AB296-$AH296-$AN296-$AT296-$AZ296-$BF296&gt;H296,H296-J296+M296,Debt!$C$5-$D296-$J296-$P296-$V296-$AB296-$AH296-$AN296-$AT296-$AZ296-$BF296-$E296),0),IF(Debt!$B$5-$D296-$J296-$P296-$V296-$AB296-$AH296-$AN296-$AT296-$AZ296-$BF296-$E296&gt;H296,H296-J296+M296,Debt!$B$5-$D296-$J296-$P296-$V296-$AB296-$AH296-$AN296-$AT296-$AZ296-$BF296-$E296)))</f>
        <v>0</v>
      </c>
      <c r="L296" s="76">
        <f t="shared" ca="1" si="195"/>
        <v>0</v>
      </c>
      <c r="M296" s="150">
        <f ca="1">IF(OR(H296=0,J$4=0),0,H296*VLOOKUP(2,Debt!$A$7:$L$17,3,0)/12)</f>
        <v>0</v>
      </c>
      <c r="N296" s="149">
        <f t="shared" ca="1" si="196"/>
        <v>0</v>
      </c>
      <c r="O296" s="122">
        <f t="shared" ca="1" si="197"/>
        <v>0</v>
      </c>
      <c r="P296" s="122">
        <f t="shared" ca="1" si="182"/>
        <v>0</v>
      </c>
      <c r="Q296" s="122">
        <f ca="1">IF(N296=0,0,IF(OR(EOMONTH($A296,0)&lt;Debt!$A$5,Debt!$A$5=""),IF(Debt!$A$6=TRUE,IF(Debt!$C$5-$D296-$J296-$V296-$AB296-$AH296-$AN296-$AT296-$AZ296-$BF296-$E296-$K296&gt;N296,N296-P296+S296,Debt!$C$5-$D296-$J296-$P296-$V296-$AB296-$AH296-$AN296-$AT296-$AZ296-$BF296-$E296-$K296),0),IF(Debt!$B$5-$D296-$J296-$P296-$V296-$AB296-$AH296-$AN296-$AT296-$AZ296-$BF296-$E296-$K296&gt;N296,N296-P296+S296,Debt!$B$5-$D296-$J296-$P296-$V296-$AB296-$AH296-$AN296-$AT296-$AZ296-$BF296-$E296-$K296)))</f>
        <v>0</v>
      </c>
      <c r="R296" s="76">
        <f t="shared" ca="1" si="198"/>
        <v>0</v>
      </c>
      <c r="S296" s="150">
        <f ca="1">IF(OR(N296=0,P$4=0),0,N296*VLOOKUP(3,Debt!$A$7:$L$17,3,0)/12)</f>
        <v>0</v>
      </c>
      <c r="T296" s="149">
        <f t="shared" ca="1" si="199"/>
        <v>0</v>
      </c>
      <c r="U296" s="122">
        <f t="shared" ca="1" si="200"/>
        <v>0</v>
      </c>
      <c r="V296" s="122">
        <f t="shared" ca="1" si="183"/>
        <v>0</v>
      </c>
      <c r="W296" s="122">
        <f ca="1">IF(T296=0,0,IF(OR(EOMONTH($A296,0)&lt;Debt!$A$5,Debt!$A$5=""),IF(Debt!$A$6=TRUE,IF(Debt!$C$5-$D296-$J296-$P296-$AB296-$AH296-$AN296-$AT296-$AZ296-$BF296-$E296-$K296-$Q296&gt;T296,T296-V296+Y296,Debt!$C$5-$D296-$J296-$P296-$V296-$AB296-$AH296-$AN296-$AT296-$AZ296-$BF296-$E296-$K296-$Q296),0),IF(Debt!$B$5-$D296-$J296-$P296-$V296-$AB296-$AH296-$AN296-$AT296-$AZ296-$BF296-$E296-$K296-$Q296&gt;T296,T296-V296+Y296,Debt!$B$5-$D296-$J296-$P296-$V296-$AB296-$AH296-$AN296-$AT296-$AZ296-$BF296-$E296-$K296-$Q296)))</f>
        <v>0</v>
      </c>
      <c r="X296" s="76">
        <f t="shared" ca="1" si="201"/>
        <v>0</v>
      </c>
      <c r="Y296" s="150">
        <f ca="1">IF(OR(T296=0,V$4=0),0,T296*VLOOKUP(4,Debt!$A$7:$L$17,3,0)/12)</f>
        <v>0</v>
      </c>
      <c r="Z296" s="149">
        <f t="shared" ca="1" si="202"/>
        <v>0</v>
      </c>
      <c r="AA296" s="122">
        <f t="shared" ca="1" si="203"/>
        <v>0</v>
      </c>
      <c r="AB296" s="122">
        <f t="shared" ca="1" si="184"/>
        <v>0</v>
      </c>
      <c r="AC296" s="122">
        <f ca="1">IF(Z296=0,0,IF(OR(EOMONTH($A296,0)&lt;Debt!$A$5,Debt!$A$5=""),IF(Debt!$A$6=TRUE,IF(Debt!$C$5-$D296-$J296-$P296-$V296-$AH296-$AN296-$AT296-$AZ296-$BF296-$E296-$K296-$Q296-$W296&gt;Z296,Z296-AB296+AE296,Debt!$C$5-$D296-$J296-$P296-$V296-$AB296-$AH296-$AN296-$AT296-$AZ296-$BF296-$E296-$K296-$Q296-$W296),0),IF(Debt!$B$5-$D296-$J296-$P296-$V296-$AB296-$AH296-$AN296-$AT296-$AZ296-$BF296-$E296-$K296-$Q296-$W296&gt;Z296,Z296-AB296+AE296,Debt!$B$5-$D296-$J296-$P296-$V296-$AB296-$AH296-$AN296-$AT296-$AZ296-$BF296-$E296-$K296-$Q296-$W296)))</f>
        <v>0</v>
      </c>
      <c r="AD296" s="76">
        <f t="shared" ca="1" si="204"/>
        <v>0</v>
      </c>
      <c r="AE296" s="150">
        <f ca="1">IF(OR(Z296=0,AB$4=0),0,Z296*VLOOKUP(5,Debt!$A$7:$L$17,3,0)/12)</f>
        <v>0</v>
      </c>
      <c r="AF296" s="149">
        <f t="shared" si="205"/>
        <v>0</v>
      </c>
      <c r="AG296" s="122">
        <f t="shared" si="206"/>
        <v>0</v>
      </c>
      <c r="AH296" s="122">
        <f t="shared" si="185"/>
        <v>0</v>
      </c>
      <c r="AI296" s="122">
        <f>IF(AF296=0,0,IF(OR(EOMONTH($A296,0)&lt;Debt!$A$5,Debt!$A$5=""),IF(Debt!$A$6=TRUE,IF(Debt!$C$5-$D296-$J296-$P296-$V296-$AB296-$AN296-$AT296-$AZ296-$BF296-$E296-$K296-$Q296-$W296-$AC296&gt;AF296,AF296-AH296+AK296,Debt!$C$5-$D296-$J296-$P296-$V296-$AB296-$AH296-$AN296-$AT296-$AZ296-$BF296-$E296-$K296-$Q296-$W296-$AC296),0),IF(Debt!$B$5-$D296-$J296-$P296-$V296-$AB296-$AH296-$AN296-$AT296-$AZ296-$BF296-$E296-$K296-$Q296-$W296-$AC296&gt;AF296,AF296-AH296+AK296,Debt!$B$5-$D296-$J296-$P296-$V296-$AB296-$AH296-$AN296-$AT296-$AZ296-$BF296-$E296-$K296-$Q296-$W296-$AC296)))</f>
        <v>0</v>
      </c>
      <c r="AJ296" s="76">
        <f t="shared" si="207"/>
        <v>0</v>
      </c>
      <c r="AK296" s="150">
        <f>IF(OR(AF296=0,AH$4=0),0,AF296*VLOOKUP(6,Debt!$A$7:$L$17,3,0)/12)</f>
        <v>0</v>
      </c>
      <c r="AL296" s="149">
        <f t="shared" si="208"/>
        <v>0</v>
      </c>
      <c r="AM296" s="122">
        <f t="shared" si="209"/>
        <v>0</v>
      </c>
      <c r="AN296" s="122">
        <f t="shared" si="186"/>
        <v>0</v>
      </c>
      <c r="AO296" s="122">
        <f>IF(AL296=0,0,IF(OR(EOMONTH($A296,0)&lt;Debt!$A$5,Debt!$A$5=""),IF(Debt!$A$6=TRUE,IF(Debt!$C$5-$D296-$J296-$P296-$V296-$AB296-$AH296-$AT296-$AZ296-$BF296-$E296-$K296-$Q296-$W296-$AC296-$AI296&gt;AL296,AL296-AN296+AQ296,Debt!$C$5-$D296-$J296-$P296-$V296-$AB296-$AH296-$AN296-$AT296-$AZ296-$BF296-$E296-$K296-$Q296-$W296-$AC296-$AI296),0),IF(Debt!$B$5-$D296-$J296-$P296-$V296-$AB296-$AH296-$AN296-$AT296-$AZ296-$BF296-$E296-$K296-$Q296-$W296-$AC296-$AI296&gt;AL296,AL296-AN296+AQ296,Debt!$B$5-$D296-$J296-$P296-$V296-$AB296-$AH296-$AN296-$AT296-$AZ296-$BF296-$E296-$K296-$Q296-$W296-$AC296-$AI296)))</f>
        <v>0</v>
      </c>
      <c r="AP296" s="76">
        <f t="shared" si="210"/>
        <v>0</v>
      </c>
      <c r="AQ296" s="150">
        <f>IF(OR(AL296=0,AN$4=0),0,AL296*VLOOKUP(7,Debt!$A$7:$L$17,3,0)/12)</f>
        <v>0</v>
      </c>
      <c r="AR296" s="149">
        <f t="shared" si="211"/>
        <v>0</v>
      </c>
      <c r="AS296" s="122">
        <f t="shared" si="212"/>
        <v>0</v>
      </c>
      <c r="AT296" s="122">
        <f t="shared" si="187"/>
        <v>0</v>
      </c>
      <c r="AU296" s="122">
        <f>IF(AR296=0,0,IF(OR(EOMONTH($A296,0)&lt;Debt!$A$5,Debt!$A$5=""),IF(Debt!$A$6=TRUE,IF(Debt!$C$5-$D296-$J296-$P296-$V296-$AB296-$AH296-$AN296-$AZ296-$BF296-$E296-$K296-$Q296-$W296-$AC296-$AI296-$AO296&gt;AR296,AR296-AT296+AW296,Debt!$C$5-$D296-$J296-$P296-$V296-$AB296-$AH296-$AN296-$AT296-$AZ296-$BF296-$E296-$K296-$Q296-$W296-$AC296-$AI296-$AO296),0),IF(Debt!$B$5-$D296-$J296-$P296-$V296-$AB296-$AH296-$AN296-$AT296-$AZ296-$BF296-$E296-$K296-$Q296-$W296-$AC296-$AI296-$AO296&gt;AR296,AR296-AT296+AW296,Debt!$B$5-$D296-$J296-$P296-$V296-$AB296-$AH296-$AN296-$AT296-$AZ296-$BF296-$E296-$K296-$Q296-$W296-$AC296-$AI296-$AO296)))</f>
        <v>0</v>
      </c>
      <c r="AV296" s="76">
        <f t="shared" si="213"/>
        <v>0</v>
      </c>
      <c r="AW296" s="150">
        <f>IF(OR(AR296=0,AT$4=0),0,AR296*VLOOKUP(8,Debt!$A$7:$L$17,3,0)/12)</f>
        <v>0</v>
      </c>
      <c r="AX296" s="149">
        <f t="shared" si="214"/>
        <v>0</v>
      </c>
      <c r="AY296" s="122">
        <f t="shared" si="215"/>
        <v>0</v>
      </c>
      <c r="AZ296" s="122">
        <f t="shared" si="188"/>
        <v>0</v>
      </c>
      <c r="BA296" s="122">
        <f>IF(AX296=0,0,IF(OR(EOMONTH($A296,0)&lt;Debt!$A$5,Debt!$A$5=""),IF(Debt!$A$6=TRUE,IF(Debt!$C$5-$D296-$J296-$P296-$V296-$AB296-$AH296-$AN296-$AT296-$BF296-$E296-$K296-$Q296-$W296-$AC296-$AI296-$AO296-$AU296&gt;AX296,AX296-AZ296+BC296,Debt!$C$5-$D296-$J296-$P296-$V296-$AB296-$AH296-$AN296-$AT296-$AZ296-$BF296-$E296-$K296-$Q296-$W296-$AC296-$AI296-$AO296-$AU296),0),IF(Debt!$B$5-$D296-$J296-$P296-$V296-$AB296-$AH296-$AN296-$AT296-$AZ296-$BF296-$E296-$K296-$Q296-$W296-$AC296-$AI296-$AO296-$AU296&gt;AX296,AX296-AZ296+BC296,Debt!$B$5-$D296-$J296-$P296-$V296-$AB296-$AH296-$AN296-$AT296-$AZ296-$BF296-$E296-$K296-$Q296-$W296-$AC296-$AI296-$AO296-$AU296)))</f>
        <v>0</v>
      </c>
      <c r="BB296" s="76">
        <f t="shared" si="216"/>
        <v>0</v>
      </c>
      <c r="BC296" s="150">
        <f>IF(OR(AX296=0,AZ$4=0),0,AX296*VLOOKUP(9,Debt!$A$7:$L$17,3,0)/12)</f>
        <v>0</v>
      </c>
      <c r="BD296" s="149">
        <f t="shared" si="217"/>
        <v>0</v>
      </c>
      <c r="BE296" s="122">
        <f t="shared" si="218"/>
        <v>0</v>
      </c>
      <c r="BF296" s="122">
        <f t="shared" si="189"/>
        <v>0</v>
      </c>
      <c r="BG296" s="122">
        <f>IF(BD296=0,0,IF(OR(EOMONTH($A296,0)&lt;Debt!$A$5,Debt!$A$5=""),IF(Debt!$A$6=TRUE,IF(Debt!$C$5-$D296-$J296-$P296-$V296-$AB296-$AH296-$AN296-$AT296-$AZ296-$E296-$K296-$Q296-$W296-$AC296-$AI296-$AO296-$AU296-$BA296&gt;BD296,BD296-BF296+BI296,Debt!$C$5-$D296-$J296-$P296-$V296-$AB296-$AH296-$AN296-$AT296-$AZ296-$BF296-$E296-$K296-$Q296-$W296-$AC296-$AI296-$AO296-$AU296-$BA296),0),IF(Debt!$B$5-$D296-$J296-$P296-$V296-$AB296-$AH296-$AN296-$AT296-$AZ296-$BF296-$E296-$K296-$Q296-$W296-$AC296-$AI296-$AO296-$AU296-$BA296&gt;BD296,BD296-BF296+BI296,Debt!$B$5-$D296-$J296-$P296-$V296-$AB296-$AH296-$AN296-$AT296-$AZ296-$BF296-$E296-$K296-$Q296-$W296-$AC296-$AI296-$AO296-$AU296-$BA296)))</f>
        <v>0</v>
      </c>
      <c r="BH296" s="76">
        <f t="shared" si="219"/>
        <v>0</v>
      </c>
      <c r="BI296" s="150">
        <f>IF(OR(BD296=0,BF$4=0),0,BD296*VLOOKUP(10,Debt!$A$7:$L$17,3,0)/12)</f>
        <v>0</v>
      </c>
      <c r="BJ296" s="133">
        <f t="shared" ca="1" si="220"/>
        <v>0</v>
      </c>
      <c r="BK296" s="133">
        <f t="shared" ca="1" si="221"/>
        <v>0</v>
      </c>
      <c r="BL296" s="133">
        <f t="shared" ca="1" si="222"/>
        <v>0</v>
      </c>
      <c r="BM296" s="157">
        <f t="shared" ca="1" si="223"/>
        <v>0</v>
      </c>
    </row>
    <row r="297" spans="1:65" customFormat="1" thickBot="1" x14ac:dyDescent="0.25">
      <c r="A297" s="160">
        <f t="shared" ca="1" si="224"/>
        <v>53783</v>
      </c>
      <c r="B297" s="149">
        <f t="shared" ca="1" si="190"/>
        <v>0</v>
      </c>
      <c r="C297" s="122">
        <f t="shared" ca="1" si="191"/>
        <v>0</v>
      </c>
      <c r="D297" s="122">
        <f t="shared" ca="1" si="180"/>
        <v>0</v>
      </c>
      <c r="E297" s="122">
        <f ca="1">IF(B297=0,0,IF(OR(EOMONTH($A297,0)&lt;Debt!$A$5,Debt!$A$5=""),IF(Debt!$A$6=TRUE,IF(Debt!$C$5-$J297-$P297-$V297-$AB297-$AH297-$AN297-$AT297-$AZ297-$BF297&gt;B297,B297-D297+G297,Debt!$C$5-$D297-$J297-$P297-$V297-$AB297-$AH297-$AN297-$AT297-$AZ297-$BF297),0),IF(Debt!$B$5-$D297-$J297-$P297-$V297-$AB297-$AH297-$AN297-$AT297-$AZ297-$BF297&gt;B297,B297-D297+G297,Debt!$B$5-$D297-$J297-$P297-$V297-$AB297-$AH297-$AN297-$AT297-$AZ297-$BF297)))</f>
        <v>0</v>
      </c>
      <c r="F297" s="76">
        <f t="shared" ca="1" si="192"/>
        <v>0</v>
      </c>
      <c r="G297" s="150">
        <f ca="1">IF(OR(B297=0,D$4=0),0,B297*VLOOKUP(1,Debt!$A$7:$L$17,3,0)/12)</f>
        <v>0</v>
      </c>
      <c r="H297" s="149">
        <f t="shared" ca="1" si="193"/>
        <v>0</v>
      </c>
      <c r="I297" s="122">
        <f t="shared" ca="1" si="194"/>
        <v>0</v>
      </c>
      <c r="J297" s="122">
        <f t="shared" ca="1" si="181"/>
        <v>0</v>
      </c>
      <c r="K297" s="122">
        <f ca="1">IF(H297=0,0,IF(OR(EOMONTH($A297,0)&lt;Debt!$A$5,Debt!$A$5=""),IF(Debt!$A$6=TRUE,IF(Debt!C$5-$D297-$P297-$V297-$AB297-$AH297-$AN297-$AT297-$AZ297-$BF297&gt;H297,H297-J297+M297,Debt!$C$5-$D297-$J297-$P297-$V297-$AB297-$AH297-$AN297-$AT297-$AZ297-$BF297-$E297),0),IF(Debt!$B$5-$D297-$J297-$P297-$V297-$AB297-$AH297-$AN297-$AT297-$AZ297-$BF297-$E297&gt;H297,H297-J297+M297,Debt!$B$5-$D297-$J297-$P297-$V297-$AB297-$AH297-$AN297-$AT297-$AZ297-$BF297-$E297)))</f>
        <v>0</v>
      </c>
      <c r="L297" s="76">
        <f t="shared" ca="1" si="195"/>
        <v>0</v>
      </c>
      <c r="M297" s="150">
        <f ca="1">IF(OR(H297=0,J$4=0),0,H297*VLOOKUP(2,Debt!$A$7:$L$17,3,0)/12)</f>
        <v>0</v>
      </c>
      <c r="N297" s="149">
        <f t="shared" ca="1" si="196"/>
        <v>0</v>
      </c>
      <c r="O297" s="122">
        <f t="shared" ca="1" si="197"/>
        <v>0</v>
      </c>
      <c r="P297" s="122">
        <f t="shared" ca="1" si="182"/>
        <v>0</v>
      </c>
      <c r="Q297" s="122">
        <f ca="1">IF(N297=0,0,IF(OR(EOMONTH($A297,0)&lt;Debt!$A$5,Debt!$A$5=""),IF(Debt!$A$6=TRUE,IF(Debt!$C$5-$D297-$J297-$V297-$AB297-$AH297-$AN297-$AT297-$AZ297-$BF297-$E297-$K297&gt;N297,N297-P297+S297,Debt!$C$5-$D297-$J297-$P297-$V297-$AB297-$AH297-$AN297-$AT297-$AZ297-$BF297-$E297-$K297),0),IF(Debt!$B$5-$D297-$J297-$P297-$V297-$AB297-$AH297-$AN297-$AT297-$AZ297-$BF297-$E297-$K297&gt;N297,N297-P297+S297,Debt!$B$5-$D297-$J297-$P297-$V297-$AB297-$AH297-$AN297-$AT297-$AZ297-$BF297-$E297-$K297)))</f>
        <v>0</v>
      </c>
      <c r="R297" s="76">
        <f t="shared" ca="1" si="198"/>
        <v>0</v>
      </c>
      <c r="S297" s="150">
        <f ca="1">IF(OR(N297=0,P$4=0),0,N297*VLOOKUP(3,Debt!$A$7:$L$17,3,0)/12)</f>
        <v>0</v>
      </c>
      <c r="T297" s="149">
        <f t="shared" ca="1" si="199"/>
        <v>0</v>
      </c>
      <c r="U297" s="122">
        <f t="shared" ca="1" si="200"/>
        <v>0</v>
      </c>
      <c r="V297" s="122">
        <f t="shared" ca="1" si="183"/>
        <v>0</v>
      </c>
      <c r="W297" s="122">
        <f ca="1">IF(T297=0,0,IF(OR(EOMONTH($A297,0)&lt;Debt!$A$5,Debt!$A$5=""),IF(Debt!$A$6=TRUE,IF(Debt!$C$5-$D297-$J297-$P297-$AB297-$AH297-$AN297-$AT297-$AZ297-$BF297-$E297-$K297-$Q297&gt;T297,T297-V297+Y297,Debt!$C$5-$D297-$J297-$P297-$V297-$AB297-$AH297-$AN297-$AT297-$AZ297-$BF297-$E297-$K297-$Q297),0),IF(Debt!$B$5-$D297-$J297-$P297-$V297-$AB297-$AH297-$AN297-$AT297-$AZ297-$BF297-$E297-$K297-$Q297&gt;T297,T297-V297+Y297,Debt!$B$5-$D297-$J297-$P297-$V297-$AB297-$AH297-$AN297-$AT297-$AZ297-$BF297-$E297-$K297-$Q297)))</f>
        <v>0</v>
      </c>
      <c r="X297" s="76">
        <f t="shared" ca="1" si="201"/>
        <v>0</v>
      </c>
      <c r="Y297" s="150">
        <f ca="1">IF(OR(T297=0,V$4=0),0,T297*VLOOKUP(4,Debt!$A$7:$L$17,3,0)/12)</f>
        <v>0</v>
      </c>
      <c r="Z297" s="149">
        <f t="shared" ca="1" si="202"/>
        <v>0</v>
      </c>
      <c r="AA297" s="122">
        <f t="shared" ca="1" si="203"/>
        <v>0</v>
      </c>
      <c r="AB297" s="122">
        <f t="shared" ca="1" si="184"/>
        <v>0</v>
      </c>
      <c r="AC297" s="122">
        <f ca="1">IF(Z297=0,0,IF(OR(EOMONTH($A297,0)&lt;Debt!$A$5,Debt!$A$5=""),IF(Debt!$A$6=TRUE,IF(Debt!$C$5-$D297-$J297-$P297-$V297-$AH297-$AN297-$AT297-$AZ297-$BF297-$E297-$K297-$Q297-$W297&gt;Z297,Z297-AB297+AE297,Debt!$C$5-$D297-$J297-$P297-$V297-$AB297-$AH297-$AN297-$AT297-$AZ297-$BF297-$E297-$K297-$Q297-$W297),0),IF(Debt!$B$5-$D297-$J297-$P297-$V297-$AB297-$AH297-$AN297-$AT297-$AZ297-$BF297-$E297-$K297-$Q297-$W297&gt;Z297,Z297-AB297+AE297,Debt!$B$5-$D297-$J297-$P297-$V297-$AB297-$AH297-$AN297-$AT297-$AZ297-$BF297-$E297-$K297-$Q297-$W297)))</f>
        <v>0</v>
      </c>
      <c r="AD297" s="76">
        <f t="shared" ca="1" si="204"/>
        <v>0</v>
      </c>
      <c r="AE297" s="150">
        <f ca="1">IF(OR(Z297=0,AB$4=0),0,Z297*VLOOKUP(5,Debt!$A$7:$L$17,3,0)/12)</f>
        <v>0</v>
      </c>
      <c r="AF297" s="149">
        <f t="shared" si="205"/>
        <v>0</v>
      </c>
      <c r="AG297" s="122">
        <f t="shared" si="206"/>
        <v>0</v>
      </c>
      <c r="AH297" s="122">
        <f t="shared" si="185"/>
        <v>0</v>
      </c>
      <c r="AI297" s="122">
        <f>IF(AF297=0,0,IF(OR(EOMONTH($A297,0)&lt;Debt!$A$5,Debt!$A$5=""),IF(Debt!$A$6=TRUE,IF(Debt!$C$5-$D297-$J297-$P297-$V297-$AB297-$AN297-$AT297-$AZ297-$BF297-$E297-$K297-$Q297-$W297-$AC297&gt;AF297,AF297-AH297+AK297,Debt!$C$5-$D297-$J297-$P297-$V297-$AB297-$AH297-$AN297-$AT297-$AZ297-$BF297-$E297-$K297-$Q297-$W297-$AC297),0),IF(Debt!$B$5-$D297-$J297-$P297-$V297-$AB297-$AH297-$AN297-$AT297-$AZ297-$BF297-$E297-$K297-$Q297-$W297-$AC297&gt;AF297,AF297-AH297+AK297,Debt!$B$5-$D297-$J297-$P297-$V297-$AB297-$AH297-$AN297-$AT297-$AZ297-$BF297-$E297-$K297-$Q297-$W297-$AC297)))</f>
        <v>0</v>
      </c>
      <c r="AJ297" s="76">
        <f t="shared" si="207"/>
        <v>0</v>
      </c>
      <c r="AK297" s="150">
        <f>IF(OR(AF297=0,AH$4=0),0,AF297*VLOOKUP(6,Debt!$A$7:$L$17,3,0)/12)</f>
        <v>0</v>
      </c>
      <c r="AL297" s="149">
        <f t="shared" si="208"/>
        <v>0</v>
      </c>
      <c r="AM297" s="122">
        <f t="shared" si="209"/>
        <v>0</v>
      </c>
      <c r="AN297" s="122">
        <f t="shared" si="186"/>
        <v>0</v>
      </c>
      <c r="AO297" s="122">
        <f>IF(AL297=0,0,IF(OR(EOMONTH($A297,0)&lt;Debt!$A$5,Debt!$A$5=""),IF(Debt!$A$6=TRUE,IF(Debt!$C$5-$D297-$J297-$P297-$V297-$AB297-$AH297-$AT297-$AZ297-$BF297-$E297-$K297-$Q297-$W297-$AC297-$AI297&gt;AL297,AL297-AN297+AQ297,Debt!$C$5-$D297-$J297-$P297-$V297-$AB297-$AH297-$AN297-$AT297-$AZ297-$BF297-$E297-$K297-$Q297-$W297-$AC297-$AI297),0),IF(Debt!$B$5-$D297-$J297-$P297-$V297-$AB297-$AH297-$AN297-$AT297-$AZ297-$BF297-$E297-$K297-$Q297-$W297-$AC297-$AI297&gt;AL297,AL297-AN297+AQ297,Debt!$B$5-$D297-$J297-$P297-$V297-$AB297-$AH297-$AN297-$AT297-$AZ297-$BF297-$E297-$K297-$Q297-$W297-$AC297-$AI297)))</f>
        <v>0</v>
      </c>
      <c r="AP297" s="76">
        <f t="shared" si="210"/>
        <v>0</v>
      </c>
      <c r="AQ297" s="150">
        <f>IF(OR(AL297=0,AN$4=0),0,AL297*VLOOKUP(7,Debt!$A$7:$L$17,3,0)/12)</f>
        <v>0</v>
      </c>
      <c r="AR297" s="149">
        <f t="shared" si="211"/>
        <v>0</v>
      </c>
      <c r="AS297" s="122">
        <f t="shared" si="212"/>
        <v>0</v>
      </c>
      <c r="AT297" s="122">
        <f t="shared" si="187"/>
        <v>0</v>
      </c>
      <c r="AU297" s="122">
        <f>IF(AR297=0,0,IF(OR(EOMONTH($A297,0)&lt;Debt!$A$5,Debt!$A$5=""),IF(Debt!$A$6=TRUE,IF(Debt!$C$5-$D297-$J297-$P297-$V297-$AB297-$AH297-$AN297-$AZ297-$BF297-$E297-$K297-$Q297-$W297-$AC297-$AI297-$AO297&gt;AR297,AR297-AT297+AW297,Debt!$C$5-$D297-$J297-$P297-$V297-$AB297-$AH297-$AN297-$AT297-$AZ297-$BF297-$E297-$K297-$Q297-$W297-$AC297-$AI297-$AO297),0),IF(Debt!$B$5-$D297-$J297-$P297-$V297-$AB297-$AH297-$AN297-$AT297-$AZ297-$BF297-$E297-$K297-$Q297-$W297-$AC297-$AI297-$AO297&gt;AR297,AR297-AT297+AW297,Debt!$B$5-$D297-$J297-$P297-$V297-$AB297-$AH297-$AN297-$AT297-$AZ297-$BF297-$E297-$K297-$Q297-$W297-$AC297-$AI297-$AO297)))</f>
        <v>0</v>
      </c>
      <c r="AV297" s="76">
        <f t="shared" si="213"/>
        <v>0</v>
      </c>
      <c r="AW297" s="150">
        <f>IF(OR(AR297=0,AT$4=0),0,AR297*VLOOKUP(8,Debt!$A$7:$L$17,3,0)/12)</f>
        <v>0</v>
      </c>
      <c r="AX297" s="149">
        <f t="shared" si="214"/>
        <v>0</v>
      </c>
      <c r="AY297" s="122">
        <f t="shared" si="215"/>
        <v>0</v>
      </c>
      <c r="AZ297" s="122">
        <f t="shared" si="188"/>
        <v>0</v>
      </c>
      <c r="BA297" s="122">
        <f>IF(AX297=0,0,IF(OR(EOMONTH($A297,0)&lt;Debt!$A$5,Debt!$A$5=""),IF(Debt!$A$6=TRUE,IF(Debt!$C$5-$D297-$J297-$P297-$V297-$AB297-$AH297-$AN297-$AT297-$BF297-$E297-$K297-$Q297-$W297-$AC297-$AI297-$AO297-$AU297&gt;AX297,AX297-AZ297+BC297,Debt!$C$5-$D297-$J297-$P297-$V297-$AB297-$AH297-$AN297-$AT297-$AZ297-$BF297-$E297-$K297-$Q297-$W297-$AC297-$AI297-$AO297-$AU297),0),IF(Debt!$B$5-$D297-$J297-$P297-$V297-$AB297-$AH297-$AN297-$AT297-$AZ297-$BF297-$E297-$K297-$Q297-$W297-$AC297-$AI297-$AO297-$AU297&gt;AX297,AX297-AZ297+BC297,Debt!$B$5-$D297-$J297-$P297-$V297-$AB297-$AH297-$AN297-$AT297-$AZ297-$BF297-$E297-$K297-$Q297-$W297-$AC297-$AI297-$AO297-$AU297)))</f>
        <v>0</v>
      </c>
      <c r="BB297" s="76">
        <f t="shared" si="216"/>
        <v>0</v>
      </c>
      <c r="BC297" s="150">
        <f>IF(OR(AX297=0,AZ$4=0),0,AX297*VLOOKUP(9,Debt!$A$7:$L$17,3,0)/12)</f>
        <v>0</v>
      </c>
      <c r="BD297" s="149">
        <f t="shared" si="217"/>
        <v>0</v>
      </c>
      <c r="BE297" s="122">
        <f t="shared" si="218"/>
        <v>0</v>
      </c>
      <c r="BF297" s="122">
        <f t="shared" si="189"/>
        <v>0</v>
      </c>
      <c r="BG297" s="122">
        <f>IF(BD297=0,0,IF(OR(EOMONTH($A297,0)&lt;Debt!$A$5,Debt!$A$5=""),IF(Debt!$A$6=TRUE,IF(Debt!$C$5-$D297-$J297-$P297-$V297-$AB297-$AH297-$AN297-$AT297-$AZ297-$E297-$K297-$Q297-$W297-$AC297-$AI297-$AO297-$AU297-$BA297&gt;BD297,BD297-BF297+BI297,Debt!$C$5-$D297-$J297-$P297-$V297-$AB297-$AH297-$AN297-$AT297-$AZ297-$BF297-$E297-$K297-$Q297-$W297-$AC297-$AI297-$AO297-$AU297-$BA297),0),IF(Debt!$B$5-$D297-$J297-$P297-$V297-$AB297-$AH297-$AN297-$AT297-$AZ297-$BF297-$E297-$K297-$Q297-$W297-$AC297-$AI297-$AO297-$AU297-$BA297&gt;BD297,BD297-BF297+BI297,Debt!$B$5-$D297-$J297-$P297-$V297-$AB297-$AH297-$AN297-$AT297-$AZ297-$BF297-$E297-$K297-$Q297-$W297-$AC297-$AI297-$AO297-$AU297-$BA297)))</f>
        <v>0</v>
      </c>
      <c r="BH297" s="76">
        <f t="shared" si="219"/>
        <v>0</v>
      </c>
      <c r="BI297" s="150">
        <f>IF(OR(BD297=0,BF$4=0),0,BD297*VLOOKUP(10,Debt!$A$7:$L$17,3,0)/12)</f>
        <v>0</v>
      </c>
      <c r="BJ297" s="133">
        <f t="shared" ca="1" si="220"/>
        <v>0</v>
      </c>
      <c r="BK297" s="133">
        <f t="shared" ca="1" si="221"/>
        <v>0</v>
      </c>
      <c r="BL297" s="133">
        <f t="shared" ca="1" si="222"/>
        <v>0</v>
      </c>
      <c r="BM297" s="157">
        <f t="shared" ca="1" si="223"/>
        <v>0</v>
      </c>
    </row>
    <row r="298" spans="1:65" customFormat="1" thickBot="1" x14ac:dyDescent="0.25">
      <c r="A298" s="160">
        <f t="shared" ca="1" si="224"/>
        <v>53813</v>
      </c>
      <c r="B298" s="149">
        <f t="shared" ca="1" si="190"/>
        <v>0</v>
      </c>
      <c r="C298" s="122">
        <f t="shared" ca="1" si="191"/>
        <v>0</v>
      </c>
      <c r="D298" s="122">
        <f t="shared" ca="1" si="180"/>
        <v>0</v>
      </c>
      <c r="E298" s="122">
        <f ca="1">IF(B298=0,0,IF(OR(EOMONTH($A298,0)&lt;Debt!$A$5,Debt!$A$5=""),IF(Debt!$A$6=TRUE,IF(Debt!$C$5-$J298-$P298-$V298-$AB298-$AH298-$AN298-$AT298-$AZ298-$BF298&gt;B298,B298-D298+G298,Debt!$C$5-$D298-$J298-$P298-$V298-$AB298-$AH298-$AN298-$AT298-$AZ298-$BF298),0),IF(Debt!$B$5-$D298-$J298-$P298-$V298-$AB298-$AH298-$AN298-$AT298-$AZ298-$BF298&gt;B298,B298-D298+G298,Debt!$B$5-$D298-$J298-$P298-$V298-$AB298-$AH298-$AN298-$AT298-$AZ298-$BF298)))</f>
        <v>0</v>
      </c>
      <c r="F298" s="76">
        <f t="shared" ca="1" si="192"/>
        <v>0</v>
      </c>
      <c r="G298" s="150">
        <f ca="1">IF(OR(B298=0,D$4=0),0,B298*VLOOKUP(1,Debt!$A$7:$L$17,3,0)/12)</f>
        <v>0</v>
      </c>
      <c r="H298" s="149">
        <f t="shared" ca="1" si="193"/>
        <v>0</v>
      </c>
      <c r="I298" s="122">
        <f t="shared" ca="1" si="194"/>
        <v>0</v>
      </c>
      <c r="J298" s="122">
        <f t="shared" ca="1" si="181"/>
        <v>0</v>
      </c>
      <c r="K298" s="122">
        <f ca="1">IF(H298=0,0,IF(OR(EOMONTH($A298,0)&lt;Debt!$A$5,Debt!$A$5=""),IF(Debt!$A$6=TRUE,IF(Debt!C$5-$D298-$P298-$V298-$AB298-$AH298-$AN298-$AT298-$AZ298-$BF298&gt;H298,H298-J298+M298,Debt!$C$5-$D298-$J298-$P298-$V298-$AB298-$AH298-$AN298-$AT298-$AZ298-$BF298-$E298),0),IF(Debt!$B$5-$D298-$J298-$P298-$V298-$AB298-$AH298-$AN298-$AT298-$AZ298-$BF298-$E298&gt;H298,H298-J298+M298,Debt!$B$5-$D298-$J298-$P298-$V298-$AB298-$AH298-$AN298-$AT298-$AZ298-$BF298-$E298)))</f>
        <v>0</v>
      </c>
      <c r="L298" s="76">
        <f t="shared" ca="1" si="195"/>
        <v>0</v>
      </c>
      <c r="M298" s="150">
        <f ca="1">IF(OR(H298=0,J$4=0),0,H298*VLOOKUP(2,Debt!$A$7:$L$17,3,0)/12)</f>
        <v>0</v>
      </c>
      <c r="N298" s="149">
        <f t="shared" ca="1" si="196"/>
        <v>0</v>
      </c>
      <c r="O298" s="122">
        <f t="shared" ca="1" si="197"/>
        <v>0</v>
      </c>
      <c r="P298" s="122">
        <f t="shared" ca="1" si="182"/>
        <v>0</v>
      </c>
      <c r="Q298" s="122">
        <f ca="1">IF(N298=0,0,IF(OR(EOMONTH($A298,0)&lt;Debt!$A$5,Debt!$A$5=""),IF(Debt!$A$6=TRUE,IF(Debt!$C$5-$D298-$J298-$V298-$AB298-$AH298-$AN298-$AT298-$AZ298-$BF298-$E298-$K298&gt;N298,N298-P298+S298,Debt!$C$5-$D298-$J298-$P298-$V298-$AB298-$AH298-$AN298-$AT298-$AZ298-$BF298-$E298-$K298),0),IF(Debt!$B$5-$D298-$J298-$P298-$V298-$AB298-$AH298-$AN298-$AT298-$AZ298-$BF298-$E298-$K298&gt;N298,N298-P298+S298,Debt!$B$5-$D298-$J298-$P298-$V298-$AB298-$AH298-$AN298-$AT298-$AZ298-$BF298-$E298-$K298)))</f>
        <v>0</v>
      </c>
      <c r="R298" s="76">
        <f t="shared" ca="1" si="198"/>
        <v>0</v>
      </c>
      <c r="S298" s="150">
        <f ca="1">IF(OR(N298=0,P$4=0),0,N298*VLOOKUP(3,Debt!$A$7:$L$17,3,0)/12)</f>
        <v>0</v>
      </c>
      <c r="T298" s="149">
        <f t="shared" ca="1" si="199"/>
        <v>0</v>
      </c>
      <c r="U298" s="122">
        <f t="shared" ca="1" si="200"/>
        <v>0</v>
      </c>
      <c r="V298" s="122">
        <f t="shared" ca="1" si="183"/>
        <v>0</v>
      </c>
      <c r="W298" s="122">
        <f ca="1">IF(T298=0,0,IF(OR(EOMONTH($A298,0)&lt;Debt!$A$5,Debt!$A$5=""),IF(Debt!$A$6=TRUE,IF(Debt!$C$5-$D298-$J298-$P298-$AB298-$AH298-$AN298-$AT298-$AZ298-$BF298-$E298-$K298-$Q298&gt;T298,T298-V298+Y298,Debt!$C$5-$D298-$J298-$P298-$V298-$AB298-$AH298-$AN298-$AT298-$AZ298-$BF298-$E298-$K298-$Q298),0),IF(Debt!$B$5-$D298-$J298-$P298-$V298-$AB298-$AH298-$AN298-$AT298-$AZ298-$BF298-$E298-$K298-$Q298&gt;T298,T298-V298+Y298,Debt!$B$5-$D298-$J298-$P298-$V298-$AB298-$AH298-$AN298-$AT298-$AZ298-$BF298-$E298-$K298-$Q298)))</f>
        <v>0</v>
      </c>
      <c r="X298" s="76">
        <f t="shared" ca="1" si="201"/>
        <v>0</v>
      </c>
      <c r="Y298" s="150">
        <f ca="1">IF(OR(T298=0,V$4=0),0,T298*VLOOKUP(4,Debt!$A$7:$L$17,3,0)/12)</f>
        <v>0</v>
      </c>
      <c r="Z298" s="149">
        <f t="shared" ca="1" si="202"/>
        <v>0</v>
      </c>
      <c r="AA298" s="122">
        <f t="shared" ca="1" si="203"/>
        <v>0</v>
      </c>
      <c r="AB298" s="122">
        <f t="shared" ca="1" si="184"/>
        <v>0</v>
      </c>
      <c r="AC298" s="122">
        <f ca="1">IF(Z298=0,0,IF(OR(EOMONTH($A298,0)&lt;Debt!$A$5,Debt!$A$5=""),IF(Debt!$A$6=TRUE,IF(Debt!$C$5-$D298-$J298-$P298-$V298-$AH298-$AN298-$AT298-$AZ298-$BF298-$E298-$K298-$Q298-$W298&gt;Z298,Z298-AB298+AE298,Debt!$C$5-$D298-$J298-$P298-$V298-$AB298-$AH298-$AN298-$AT298-$AZ298-$BF298-$E298-$K298-$Q298-$W298),0),IF(Debt!$B$5-$D298-$J298-$P298-$V298-$AB298-$AH298-$AN298-$AT298-$AZ298-$BF298-$E298-$K298-$Q298-$W298&gt;Z298,Z298-AB298+AE298,Debt!$B$5-$D298-$J298-$P298-$V298-$AB298-$AH298-$AN298-$AT298-$AZ298-$BF298-$E298-$K298-$Q298-$W298)))</f>
        <v>0</v>
      </c>
      <c r="AD298" s="76">
        <f t="shared" ca="1" si="204"/>
        <v>0</v>
      </c>
      <c r="AE298" s="150">
        <f ca="1">IF(OR(Z298=0,AB$4=0),0,Z298*VLOOKUP(5,Debt!$A$7:$L$17,3,0)/12)</f>
        <v>0</v>
      </c>
      <c r="AF298" s="149">
        <f t="shared" si="205"/>
        <v>0</v>
      </c>
      <c r="AG298" s="122">
        <f t="shared" si="206"/>
        <v>0</v>
      </c>
      <c r="AH298" s="122">
        <f t="shared" si="185"/>
        <v>0</v>
      </c>
      <c r="AI298" s="122">
        <f>IF(AF298=0,0,IF(OR(EOMONTH($A298,0)&lt;Debt!$A$5,Debt!$A$5=""),IF(Debt!$A$6=TRUE,IF(Debt!$C$5-$D298-$J298-$P298-$V298-$AB298-$AN298-$AT298-$AZ298-$BF298-$E298-$K298-$Q298-$W298-$AC298&gt;AF298,AF298-AH298+AK298,Debt!$C$5-$D298-$J298-$P298-$V298-$AB298-$AH298-$AN298-$AT298-$AZ298-$BF298-$E298-$K298-$Q298-$W298-$AC298),0),IF(Debt!$B$5-$D298-$J298-$P298-$V298-$AB298-$AH298-$AN298-$AT298-$AZ298-$BF298-$E298-$K298-$Q298-$W298-$AC298&gt;AF298,AF298-AH298+AK298,Debt!$B$5-$D298-$J298-$P298-$V298-$AB298-$AH298-$AN298-$AT298-$AZ298-$BF298-$E298-$K298-$Q298-$W298-$AC298)))</f>
        <v>0</v>
      </c>
      <c r="AJ298" s="76">
        <f t="shared" si="207"/>
        <v>0</v>
      </c>
      <c r="AK298" s="150">
        <f>IF(OR(AF298=0,AH$4=0),0,AF298*VLOOKUP(6,Debt!$A$7:$L$17,3,0)/12)</f>
        <v>0</v>
      </c>
      <c r="AL298" s="149">
        <f t="shared" si="208"/>
        <v>0</v>
      </c>
      <c r="AM298" s="122">
        <f t="shared" si="209"/>
        <v>0</v>
      </c>
      <c r="AN298" s="122">
        <f t="shared" si="186"/>
        <v>0</v>
      </c>
      <c r="AO298" s="122">
        <f>IF(AL298=0,0,IF(OR(EOMONTH($A298,0)&lt;Debt!$A$5,Debt!$A$5=""),IF(Debt!$A$6=TRUE,IF(Debt!$C$5-$D298-$J298-$P298-$V298-$AB298-$AH298-$AT298-$AZ298-$BF298-$E298-$K298-$Q298-$W298-$AC298-$AI298&gt;AL298,AL298-AN298+AQ298,Debt!$C$5-$D298-$J298-$P298-$V298-$AB298-$AH298-$AN298-$AT298-$AZ298-$BF298-$E298-$K298-$Q298-$W298-$AC298-$AI298),0),IF(Debt!$B$5-$D298-$J298-$P298-$V298-$AB298-$AH298-$AN298-$AT298-$AZ298-$BF298-$E298-$K298-$Q298-$W298-$AC298-$AI298&gt;AL298,AL298-AN298+AQ298,Debt!$B$5-$D298-$J298-$P298-$V298-$AB298-$AH298-$AN298-$AT298-$AZ298-$BF298-$E298-$K298-$Q298-$W298-$AC298-$AI298)))</f>
        <v>0</v>
      </c>
      <c r="AP298" s="76">
        <f t="shared" si="210"/>
        <v>0</v>
      </c>
      <c r="AQ298" s="150">
        <f>IF(OR(AL298=0,AN$4=0),0,AL298*VLOOKUP(7,Debt!$A$7:$L$17,3,0)/12)</f>
        <v>0</v>
      </c>
      <c r="AR298" s="149">
        <f t="shared" si="211"/>
        <v>0</v>
      </c>
      <c r="AS298" s="122">
        <f t="shared" si="212"/>
        <v>0</v>
      </c>
      <c r="AT298" s="122">
        <f t="shared" si="187"/>
        <v>0</v>
      </c>
      <c r="AU298" s="122">
        <f>IF(AR298=0,0,IF(OR(EOMONTH($A298,0)&lt;Debt!$A$5,Debt!$A$5=""),IF(Debt!$A$6=TRUE,IF(Debt!$C$5-$D298-$J298-$P298-$V298-$AB298-$AH298-$AN298-$AZ298-$BF298-$E298-$K298-$Q298-$W298-$AC298-$AI298-$AO298&gt;AR298,AR298-AT298+AW298,Debt!$C$5-$D298-$J298-$P298-$V298-$AB298-$AH298-$AN298-$AT298-$AZ298-$BF298-$E298-$K298-$Q298-$W298-$AC298-$AI298-$AO298),0),IF(Debt!$B$5-$D298-$J298-$P298-$V298-$AB298-$AH298-$AN298-$AT298-$AZ298-$BF298-$E298-$K298-$Q298-$W298-$AC298-$AI298-$AO298&gt;AR298,AR298-AT298+AW298,Debt!$B$5-$D298-$J298-$P298-$V298-$AB298-$AH298-$AN298-$AT298-$AZ298-$BF298-$E298-$K298-$Q298-$W298-$AC298-$AI298-$AO298)))</f>
        <v>0</v>
      </c>
      <c r="AV298" s="76">
        <f t="shared" si="213"/>
        <v>0</v>
      </c>
      <c r="AW298" s="150">
        <f>IF(OR(AR298=0,AT$4=0),0,AR298*VLOOKUP(8,Debt!$A$7:$L$17,3,0)/12)</f>
        <v>0</v>
      </c>
      <c r="AX298" s="149">
        <f t="shared" si="214"/>
        <v>0</v>
      </c>
      <c r="AY298" s="122">
        <f t="shared" si="215"/>
        <v>0</v>
      </c>
      <c r="AZ298" s="122">
        <f t="shared" si="188"/>
        <v>0</v>
      </c>
      <c r="BA298" s="122">
        <f>IF(AX298=0,0,IF(OR(EOMONTH($A298,0)&lt;Debt!$A$5,Debt!$A$5=""),IF(Debt!$A$6=TRUE,IF(Debt!$C$5-$D298-$J298-$P298-$V298-$AB298-$AH298-$AN298-$AT298-$BF298-$E298-$K298-$Q298-$W298-$AC298-$AI298-$AO298-$AU298&gt;AX298,AX298-AZ298+BC298,Debt!$C$5-$D298-$J298-$P298-$V298-$AB298-$AH298-$AN298-$AT298-$AZ298-$BF298-$E298-$K298-$Q298-$W298-$AC298-$AI298-$AO298-$AU298),0),IF(Debt!$B$5-$D298-$J298-$P298-$V298-$AB298-$AH298-$AN298-$AT298-$AZ298-$BF298-$E298-$K298-$Q298-$W298-$AC298-$AI298-$AO298-$AU298&gt;AX298,AX298-AZ298+BC298,Debt!$B$5-$D298-$J298-$P298-$V298-$AB298-$AH298-$AN298-$AT298-$AZ298-$BF298-$E298-$K298-$Q298-$W298-$AC298-$AI298-$AO298-$AU298)))</f>
        <v>0</v>
      </c>
      <c r="BB298" s="76">
        <f t="shared" si="216"/>
        <v>0</v>
      </c>
      <c r="BC298" s="150">
        <f>IF(OR(AX298=0,AZ$4=0),0,AX298*VLOOKUP(9,Debt!$A$7:$L$17,3,0)/12)</f>
        <v>0</v>
      </c>
      <c r="BD298" s="149">
        <f t="shared" si="217"/>
        <v>0</v>
      </c>
      <c r="BE298" s="122">
        <f t="shared" si="218"/>
        <v>0</v>
      </c>
      <c r="BF298" s="122">
        <f t="shared" si="189"/>
        <v>0</v>
      </c>
      <c r="BG298" s="122">
        <f>IF(BD298=0,0,IF(OR(EOMONTH($A298,0)&lt;Debt!$A$5,Debt!$A$5=""),IF(Debt!$A$6=TRUE,IF(Debt!$C$5-$D298-$J298-$P298-$V298-$AB298-$AH298-$AN298-$AT298-$AZ298-$E298-$K298-$Q298-$W298-$AC298-$AI298-$AO298-$AU298-$BA298&gt;BD298,BD298-BF298+BI298,Debt!$C$5-$D298-$J298-$P298-$V298-$AB298-$AH298-$AN298-$AT298-$AZ298-$BF298-$E298-$K298-$Q298-$W298-$AC298-$AI298-$AO298-$AU298-$BA298),0),IF(Debt!$B$5-$D298-$J298-$P298-$V298-$AB298-$AH298-$AN298-$AT298-$AZ298-$BF298-$E298-$K298-$Q298-$W298-$AC298-$AI298-$AO298-$AU298-$BA298&gt;BD298,BD298-BF298+BI298,Debt!$B$5-$D298-$J298-$P298-$V298-$AB298-$AH298-$AN298-$AT298-$AZ298-$BF298-$E298-$K298-$Q298-$W298-$AC298-$AI298-$AO298-$AU298-$BA298)))</f>
        <v>0</v>
      </c>
      <c r="BH298" s="76">
        <f t="shared" si="219"/>
        <v>0</v>
      </c>
      <c r="BI298" s="150">
        <f>IF(OR(BD298=0,BF$4=0),0,BD298*VLOOKUP(10,Debt!$A$7:$L$17,3,0)/12)</f>
        <v>0</v>
      </c>
      <c r="BJ298" s="133">
        <f t="shared" ca="1" si="220"/>
        <v>0</v>
      </c>
      <c r="BK298" s="133">
        <f t="shared" ca="1" si="221"/>
        <v>0</v>
      </c>
      <c r="BL298" s="133">
        <f t="shared" ca="1" si="222"/>
        <v>0</v>
      </c>
      <c r="BM298" s="157">
        <f t="shared" ca="1" si="223"/>
        <v>0</v>
      </c>
    </row>
    <row r="299" spans="1:65" customFormat="1" thickBot="1" x14ac:dyDescent="0.25">
      <c r="A299" s="160">
        <f t="shared" ca="1" si="224"/>
        <v>53844</v>
      </c>
      <c r="B299" s="149">
        <f t="shared" ca="1" si="190"/>
        <v>0</v>
      </c>
      <c r="C299" s="122">
        <f t="shared" ca="1" si="191"/>
        <v>0</v>
      </c>
      <c r="D299" s="122">
        <f t="shared" ca="1" si="180"/>
        <v>0</v>
      </c>
      <c r="E299" s="122">
        <f ca="1">IF(B299=0,0,IF(OR(EOMONTH($A299,0)&lt;Debt!$A$5,Debt!$A$5=""),IF(Debt!$A$6=TRUE,IF(Debt!$C$5-$J299-$P299-$V299-$AB299-$AH299-$AN299-$AT299-$AZ299-$BF299&gt;B299,B299-D299+G299,Debt!$C$5-$D299-$J299-$P299-$V299-$AB299-$AH299-$AN299-$AT299-$AZ299-$BF299),0),IF(Debt!$B$5-$D299-$J299-$P299-$V299-$AB299-$AH299-$AN299-$AT299-$AZ299-$BF299&gt;B299,B299-D299+G299,Debt!$B$5-$D299-$J299-$P299-$V299-$AB299-$AH299-$AN299-$AT299-$AZ299-$BF299)))</f>
        <v>0</v>
      </c>
      <c r="F299" s="76">
        <f t="shared" ca="1" si="192"/>
        <v>0</v>
      </c>
      <c r="G299" s="150">
        <f ca="1">IF(OR(B299=0,D$4=0),0,B299*VLOOKUP(1,Debt!$A$7:$L$17,3,0)/12)</f>
        <v>0</v>
      </c>
      <c r="H299" s="149">
        <f t="shared" ca="1" si="193"/>
        <v>0</v>
      </c>
      <c r="I299" s="122">
        <f t="shared" ca="1" si="194"/>
        <v>0</v>
      </c>
      <c r="J299" s="122">
        <f t="shared" ca="1" si="181"/>
        <v>0</v>
      </c>
      <c r="K299" s="122">
        <f ca="1">IF(H299=0,0,IF(OR(EOMONTH($A299,0)&lt;Debt!$A$5,Debt!$A$5=""),IF(Debt!$A$6=TRUE,IF(Debt!C$5-$D299-$P299-$V299-$AB299-$AH299-$AN299-$AT299-$AZ299-$BF299&gt;H299,H299-J299+M299,Debt!$C$5-$D299-$J299-$P299-$V299-$AB299-$AH299-$AN299-$AT299-$AZ299-$BF299-$E299),0),IF(Debt!$B$5-$D299-$J299-$P299-$V299-$AB299-$AH299-$AN299-$AT299-$AZ299-$BF299-$E299&gt;H299,H299-J299+M299,Debt!$B$5-$D299-$J299-$P299-$V299-$AB299-$AH299-$AN299-$AT299-$AZ299-$BF299-$E299)))</f>
        <v>0</v>
      </c>
      <c r="L299" s="76">
        <f t="shared" ca="1" si="195"/>
        <v>0</v>
      </c>
      <c r="M299" s="150">
        <f ca="1">IF(OR(H299=0,J$4=0),0,H299*VLOOKUP(2,Debt!$A$7:$L$17,3,0)/12)</f>
        <v>0</v>
      </c>
      <c r="N299" s="149">
        <f t="shared" ca="1" si="196"/>
        <v>0</v>
      </c>
      <c r="O299" s="122">
        <f t="shared" ca="1" si="197"/>
        <v>0</v>
      </c>
      <c r="P299" s="122">
        <f t="shared" ca="1" si="182"/>
        <v>0</v>
      </c>
      <c r="Q299" s="122">
        <f ca="1">IF(N299=0,0,IF(OR(EOMONTH($A299,0)&lt;Debt!$A$5,Debt!$A$5=""),IF(Debt!$A$6=TRUE,IF(Debt!$C$5-$D299-$J299-$V299-$AB299-$AH299-$AN299-$AT299-$AZ299-$BF299-$E299-$K299&gt;N299,N299-P299+S299,Debt!$C$5-$D299-$J299-$P299-$V299-$AB299-$AH299-$AN299-$AT299-$AZ299-$BF299-$E299-$K299),0),IF(Debt!$B$5-$D299-$J299-$P299-$V299-$AB299-$AH299-$AN299-$AT299-$AZ299-$BF299-$E299-$K299&gt;N299,N299-P299+S299,Debt!$B$5-$D299-$J299-$P299-$V299-$AB299-$AH299-$AN299-$AT299-$AZ299-$BF299-$E299-$K299)))</f>
        <v>0</v>
      </c>
      <c r="R299" s="76">
        <f t="shared" ca="1" si="198"/>
        <v>0</v>
      </c>
      <c r="S299" s="150">
        <f ca="1">IF(OR(N299=0,P$4=0),0,N299*VLOOKUP(3,Debt!$A$7:$L$17,3,0)/12)</f>
        <v>0</v>
      </c>
      <c r="T299" s="149">
        <f t="shared" ca="1" si="199"/>
        <v>0</v>
      </c>
      <c r="U299" s="122">
        <f t="shared" ca="1" si="200"/>
        <v>0</v>
      </c>
      <c r="V299" s="122">
        <f t="shared" ca="1" si="183"/>
        <v>0</v>
      </c>
      <c r="W299" s="122">
        <f ca="1">IF(T299=0,0,IF(OR(EOMONTH($A299,0)&lt;Debt!$A$5,Debt!$A$5=""),IF(Debt!$A$6=TRUE,IF(Debt!$C$5-$D299-$J299-$P299-$AB299-$AH299-$AN299-$AT299-$AZ299-$BF299-$E299-$K299-$Q299&gt;T299,T299-V299+Y299,Debt!$C$5-$D299-$J299-$P299-$V299-$AB299-$AH299-$AN299-$AT299-$AZ299-$BF299-$E299-$K299-$Q299),0),IF(Debt!$B$5-$D299-$J299-$P299-$V299-$AB299-$AH299-$AN299-$AT299-$AZ299-$BF299-$E299-$K299-$Q299&gt;T299,T299-V299+Y299,Debt!$B$5-$D299-$J299-$P299-$V299-$AB299-$AH299-$AN299-$AT299-$AZ299-$BF299-$E299-$K299-$Q299)))</f>
        <v>0</v>
      </c>
      <c r="X299" s="76">
        <f t="shared" ca="1" si="201"/>
        <v>0</v>
      </c>
      <c r="Y299" s="150">
        <f ca="1">IF(OR(T299=0,V$4=0),0,T299*VLOOKUP(4,Debt!$A$7:$L$17,3,0)/12)</f>
        <v>0</v>
      </c>
      <c r="Z299" s="149">
        <f t="shared" ca="1" si="202"/>
        <v>0</v>
      </c>
      <c r="AA299" s="122">
        <f t="shared" ca="1" si="203"/>
        <v>0</v>
      </c>
      <c r="AB299" s="122">
        <f t="shared" ca="1" si="184"/>
        <v>0</v>
      </c>
      <c r="AC299" s="122">
        <f ca="1">IF(Z299=0,0,IF(OR(EOMONTH($A299,0)&lt;Debt!$A$5,Debt!$A$5=""),IF(Debt!$A$6=TRUE,IF(Debt!$C$5-$D299-$J299-$P299-$V299-$AH299-$AN299-$AT299-$AZ299-$BF299-$E299-$K299-$Q299-$W299&gt;Z299,Z299-AB299+AE299,Debt!$C$5-$D299-$J299-$P299-$V299-$AB299-$AH299-$AN299-$AT299-$AZ299-$BF299-$E299-$K299-$Q299-$W299),0),IF(Debt!$B$5-$D299-$J299-$P299-$V299-$AB299-$AH299-$AN299-$AT299-$AZ299-$BF299-$E299-$K299-$Q299-$W299&gt;Z299,Z299-AB299+AE299,Debt!$B$5-$D299-$J299-$P299-$V299-$AB299-$AH299-$AN299-$AT299-$AZ299-$BF299-$E299-$K299-$Q299-$W299)))</f>
        <v>0</v>
      </c>
      <c r="AD299" s="76">
        <f t="shared" ca="1" si="204"/>
        <v>0</v>
      </c>
      <c r="AE299" s="150">
        <f ca="1">IF(OR(Z299=0,AB$4=0),0,Z299*VLOOKUP(5,Debt!$A$7:$L$17,3,0)/12)</f>
        <v>0</v>
      </c>
      <c r="AF299" s="149">
        <f t="shared" si="205"/>
        <v>0</v>
      </c>
      <c r="AG299" s="122">
        <f t="shared" si="206"/>
        <v>0</v>
      </c>
      <c r="AH299" s="122">
        <f t="shared" si="185"/>
        <v>0</v>
      </c>
      <c r="AI299" s="122">
        <f>IF(AF299=0,0,IF(OR(EOMONTH($A299,0)&lt;Debt!$A$5,Debt!$A$5=""),IF(Debt!$A$6=TRUE,IF(Debt!$C$5-$D299-$J299-$P299-$V299-$AB299-$AN299-$AT299-$AZ299-$BF299-$E299-$K299-$Q299-$W299-$AC299&gt;AF299,AF299-AH299+AK299,Debt!$C$5-$D299-$J299-$P299-$V299-$AB299-$AH299-$AN299-$AT299-$AZ299-$BF299-$E299-$K299-$Q299-$W299-$AC299),0),IF(Debt!$B$5-$D299-$J299-$P299-$V299-$AB299-$AH299-$AN299-$AT299-$AZ299-$BF299-$E299-$K299-$Q299-$W299-$AC299&gt;AF299,AF299-AH299+AK299,Debt!$B$5-$D299-$J299-$P299-$V299-$AB299-$AH299-$AN299-$AT299-$AZ299-$BF299-$E299-$K299-$Q299-$W299-$AC299)))</f>
        <v>0</v>
      </c>
      <c r="AJ299" s="76">
        <f t="shared" si="207"/>
        <v>0</v>
      </c>
      <c r="AK299" s="150">
        <f>IF(OR(AF299=0,AH$4=0),0,AF299*VLOOKUP(6,Debt!$A$7:$L$17,3,0)/12)</f>
        <v>0</v>
      </c>
      <c r="AL299" s="149">
        <f t="shared" si="208"/>
        <v>0</v>
      </c>
      <c r="AM299" s="122">
        <f t="shared" si="209"/>
        <v>0</v>
      </c>
      <c r="AN299" s="122">
        <f t="shared" si="186"/>
        <v>0</v>
      </c>
      <c r="AO299" s="122">
        <f>IF(AL299=0,0,IF(OR(EOMONTH($A299,0)&lt;Debt!$A$5,Debt!$A$5=""),IF(Debt!$A$6=TRUE,IF(Debt!$C$5-$D299-$J299-$P299-$V299-$AB299-$AH299-$AT299-$AZ299-$BF299-$E299-$K299-$Q299-$W299-$AC299-$AI299&gt;AL299,AL299-AN299+AQ299,Debt!$C$5-$D299-$J299-$P299-$V299-$AB299-$AH299-$AN299-$AT299-$AZ299-$BF299-$E299-$K299-$Q299-$W299-$AC299-$AI299),0),IF(Debt!$B$5-$D299-$J299-$P299-$V299-$AB299-$AH299-$AN299-$AT299-$AZ299-$BF299-$E299-$K299-$Q299-$W299-$AC299-$AI299&gt;AL299,AL299-AN299+AQ299,Debt!$B$5-$D299-$J299-$P299-$V299-$AB299-$AH299-$AN299-$AT299-$AZ299-$BF299-$E299-$K299-$Q299-$W299-$AC299-$AI299)))</f>
        <v>0</v>
      </c>
      <c r="AP299" s="76">
        <f t="shared" si="210"/>
        <v>0</v>
      </c>
      <c r="AQ299" s="150">
        <f>IF(OR(AL299=0,AN$4=0),0,AL299*VLOOKUP(7,Debt!$A$7:$L$17,3,0)/12)</f>
        <v>0</v>
      </c>
      <c r="AR299" s="149">
        <f t="shared" si="211"/>
        <v>0</v>
      </c>
      <c r="AS299" s="122">
        <f t="shared" si="212"/>
        <v>0</v>
      </c>
      <c r="AT299" s="122">
        <f t="shared" si="187"/>
        <v>0</v>
      </c>
      <c r="AU299" s="122">
        <f>IF(AR299=0,0,IF(OR(EOMONTH($A299,0)&lt;Debt!$A$5,Debt!$A$5=""),IF(Debt!$A$6=TRUE,IF(Debt!$C$5-$D299-$J299-$P299-$V299-$AB299-$AH299-$AN299-$AZ299-$BF299-$E299-$K299-$Q299-$W299-$AC299-$AI299-$AO299&gt;AR299,AR299-AT299+AW299,Debt!$C$5-$D299-$J299-$P299-$V299-$AB299-$AH299-$AN299-$AT299-$AZ299-$BF299-$E299-$K299-$Q299-$W299-$AC299-$AI299-$AO299),0),IF(Debt!$B$5-$D299-$J299-$P299-$V299-$AB299-$AH299-$AN299-$AT299-$AZ299-$BF299-$E299-$K299-$Q299-$W299-$AC299-$AI299-$AO299&gt;AR299,AR299-AT299+AW299,Debt!$B$5-$D299-$J299-$P299-$V299-$AB299-$AH299-$AN299-$AT299-$AZ299-$BF299-$E299-$K299-$Q299-$W299-$AC299-$AI299-$AO299)))</f>
        <v>0</v>
      </c>
      <c r="AV299" s="76">
        <f t="shared" si="213"/>
        <v>0</v>
      </c>
      <c r="AW299" s="150">
        <f>IF(OR(AR299=0,AT$4=0),0,AR299*VLOOKUP(8,Debt!$A$7:$L$17,3,0)/12)</f>
        <v>0</v>
      </c>
      <c r="AX299" s="149">
        <f t="shared" si="214"/>
        <v>0</v>
      </c>
      <c r="AY299" s="122">
        <f t="shared" si="215"/>
        <v>0</v>
      </c>
      <c r="AZ299" s="122">
        <f t="shared" si="188"/>
        <v>0</v>
      </c>
      <c r="BA299" s="122">
        <f>IF(AX299=0,0,IF(OR(EOMONTH($A299,0)&lt;Debt!$A$5,Debt!$A$5=""),IF(Debt!$A$6=TRUE,IF(Debt!$C$5-$D299-$J299-$P299-$V299-$AB299-$AH299-$AN299-$AT299-$BF299-$E299-$K299-$Q299-$W299-$AC299-$AI299-$AO299-$AU299&gt;AX299,AX299-AZ299+BC299,Debt!$C$5-$D299-$J299-$P299-$V299-$AB299-$AH299-$AN299-$AT299-$AZ299-$BF299-$E299-$K299-$Q299-$W299-$AC299-$AI299-$AO299-$AU299),0),IF(Debt!$B$5-$D299-$J299-$P299-$V299-$AB299-$AH299-$AN299-$AT299-$AZ299-$BF299-$E299-$K299-$Q299-$W299-$AC299-$AI299-$AO299-$AU299&gt;AX299,AX299-AZ299+BC299,Debt!$B$5-$D299-$J299-$P299-$V299-$AB299-$AH299-$AN299-$AT299-$AZ299-$BF299-$E299-$K299-$Q299-$W299-$AC299-$AI299-$AO299-$AU299)))</f>
        <v>0</v>
      </c>
      <c r="BB299" s="76">
        <f t="shared" si="216"/>
        <v>0</v>
      </c>
      <c r="BC299" s="150">
        <f>IF(OR(AX299=0,AZ$4=0),0,AX299*VLOOKUP(9,Debt!$A$7:$L$17,3,0)/12)</f>
        <v>0</v>
      </c>
      <c r="BD299" s="149">
        <f t="shared" si="217"/>
        <v>0</v>
      </c>
      <c r="BE299" s="122">
        <f t="shared" si="218"/>
        <v>0</v>
      </c>
      <c r="BF299" s="122">
        <f t="shared" si="189"/>
        <v>0</v>
      </c>
      <c r="BG299" s="122">
        <f>IF(BD299=0,0,IF(OR(EOMONTH($A299,0)&lt;Debt!$A$5,Debt!$A$5=""),IF(Debt!$A$6=TRUE,IF(Debt!$C$5-$D299-$J299-$P299-$V299-$AB299-$AH299-$AN299-$AT299-$AZ299-$E299-$K299-$Q299-$W299-$AC299-$AI299-$AO299-$AU299-$BA299&gt;BD299,BD299-BF299+BI299,Debt!$C$5-$D299-$J299-$P299-$V299-$AB299-$AH299-$AN299-$AT299-$AZ299-$BF299-$E299-$K299-$Q299-$W299-$AC299-$AI299-$AO299-$AU299-$BA299),0),IF(Debt!$B$5-$D299-$J299-$P299-$V299-$AB299-$AH299-$AN299-$AT299-$AZ299-$BF299-$E299-$K299-$Q299-$W299-$AC299-$AI299-$AO299-$AU299-$BA299&gt;BD299,BD299-BF299+BI299,Debt!$B$5-$D299-$J299-$P299-$V299-$AB299-$AH299-$AN299-$AT299-$AZ299-$BF299-$E299-$K299-$Q299-$W299-$AC299-$AI299-$AO299-$AU299-$BA299)))</f>
        <v>0</v>
      </c>
      <c r="BH299" s="76">
        <f t="shared" si="219"/>
        <v>0</v>
      </c>
      <c r="BI299" s="150">
        <f>IF(OR(BD299=0,BF$4=0),0,BD299*VLOOKUP(10,Debt!$A$7:$L$17,3,0)/12)</f>
        <v>0</v>
      </c>
      <c r="BJ299" s="133">
        <f t="shared" ca="1" si="220"/>
        <v>0</v>
      </c>
      <c r="BK299" s="133">
        <f t="shared" ca="1" si="221"/>
        <v>0</v>
      </c>
      <c r="BL299" s="133">
        <f t="shared" ca="1" si="222"/>
        <v>0</v>
      </c>
      <c r="BM299" s="157">
        <f t="shared" ca="1" si="223"/>
        <v>0</v>
      </c>
    </row>
    <row r="300" spans="1:65" customFormat="1" thickBot="1" x14ac:dyDescent="0.25">
      <c r="A300" s="160">
        <f t="shared" ca="1" si="224"/>
        <v>53874</v>
      </c>
      <c r="B300" s="149">
        <f t="shared" ca="1" si="190"/>
        <v>0</v>
      </c>
      <c r="C300" s="122">
        <f t="shared" ca="1" si="191"/>
        <v>0</v>
      </c>
      <c r="D300" s="122">
        <f t="shared" ca="1" si="180"/>
        <v>0</v>
      </c>
      <c r="E300" s="122">
        <f ca="1">IF(B300=0,0,IF(OR(EOMONTH($A300,0)&lt;Debt!$A$5,Debt!$A$5=""),IF(Debt!$A$6=TRUE,IF(Debt!$C$5-$J300-$P300-$V300-$AB300-$AH300-$AN300-$AT300-$AZ300-$BF300&gt;B300,B300-D300+G300,Debt!$C$5-$D300-$J300-$P300-$V300-$AB300-$AH300-$AN300-$AT300-$AZ300-$BF300),0),IF(Debt!$B$5-$D300-$J300-$P300-$V300-$AB300-$AH300-$AN300-$AT300-$AZ300-$BF300&gt;B300,B300-D300+G300,Debt!$B$5-$D300-$J300-$P300-$V300-$AB300-$AH300-$AN300-$AT300-$AZ300-$BF300)))</f>
        <v>0</v>
      </c>
      <c r="F300" s="76">
        <f t="shared" ca="1" si="192"/>
        <v>0</v>
      </c>
      <c r="G300" s="150">
        <f ca="1">IF(OR(B300=0,D$4=0),0,B300*VLOOKUP(1,Debt!$A$7:$L$17,3,0)/12)</f>
        <v>0</v>
      </c>
      <c r="H300" s="149">
        <f t="shared" ca="1" si="193"/>
        <v>0</v>
      </c>
      <c r="I300" s="122">
        <f t="shared" ca="1" si="194"/>
        <v>0</v>
      </c>
      <c r="J300" s="122">
        <f t="shared" ca="1" si="181"/>
        <v>0</v>
      </c>
      <c r="K300" s="122">
        <f ca="1">IF(H300=0,0,IF(OR(EOMONTH($A300,0)&lt;Debt!$A$5,Debt!$A$5=""),IF(Debt!$A$6=TRUE,IF(Debt!C$5-$D300-$P300-$V300-$AB300-$AH300-$AN300-$AT300-$AZ300-$BF300&gt;H300,H300-J300+M300,Debt!$C$5-$D300-$J300-$P300-$V300-$AB300-$AH300-$AN300-$AT300-$AZ300-$BF300-$E300),0),IF(Debt!$B$5-$D300-$J300-$P300-$V300-$AB300-$AH300-$AN300-$AT300-$AZ300-$BF300-$E300&gt;H300,H300-J300+M300,Debt!$B$5-$D300-$J300-$P300-$V300-$AB300-$AH300-$AN300-$AT300-$AZ300-$BF300-$E300)))</f>
        <v>0</v>
      </c>
      <c r="L300" s="76">
        <f t="shared" ca="1" si="195"/>
        <v>0</v>
      </c>
      <c r="M300" s="150">
        <f ca="1">IF(OR(H300=0,J$4=0),0,H300*VLOOKUP(2,Debt!$A$7:$L$17,3,0)/12)</f>
        <v>0</v>
      </c>
      <c r="N300" s="149">
        <f t="shared" ca="1" si="196"/>
        <v>0</v>
      </c>
      <c r="O300" s="122">
        <f t="shared" ca="1" si="197"/>
        <v>0</v>
      </c>
      <c r="P300" s="122">
        <f t="shared" ca="1" si="182"/>
        <v>0</v>
      </c>
      <c r="Q300" s="122">
        <f ca="1">IF(N300=0,0,IF(OR(EOMONTH($A300,0)&lt;Debt!$A$5,Debt!$A$5=""),IF(Debt!$A$6=TRUE,IF(Debt!$C$5-$D300-$J300-$V300-$AB300-$AH300-$AN300-$AT300-$AZ300-$BF300-$E300-$K300&gt;N300,N300-P300+S300,Debt!$C$5-$D300-$J300-$P300-$V300-$AB300-$AH300-$AN300-$AT300-$AZ300-$BF300-$E300-$K300),0),IF(Debt!$B$5-$D300-$J300-$P300-$V300-$AB300-$AH300-$AN300-$AT300-$AZ300-$BF300-$E300-$K300&gt;N300,N300-P300+S300,Debt!$B$5-$D300-$J300-$P300-$V300-$AB300-$AH300-$AN300-$AT300-$AZ300-$BF300-$E300-$K300)))</f>
        <v>0</v>
      </c>
      <c r="R300" s="76">
        <f t="shared" ca="1" si="198"/>
        <v>0</v>
      </c>
      <c r="S300" s="150">
        <f ca="1">IF(OR(N300=0,P$4=0),0,N300*VLOOKUP(3,Debt!$A$7:$L$17,3,0)/12)</f>
        <v>0</v>
      </c>
      <c r="T300" s="149">
        <f t="shared" ca="1" si="199"/>
        <v>0</v>
      </c>
      <c r="U300" s="122">
        <f t="shared" ca="1" si="200"/>
        <v>0</v>
      </c>
      <c r="V300" s="122">
        <f t="shared" ca="1" si="183"/>
        <v>0</v>
      </c>
      <c r="W300" s="122">
        <f ca="1">IF(T300=0,0,IF(OR(EOMONTH($A300,0)&lt;Debt!$A$5,Debt!$A$5=""),IF(Debt!$A$6=TRUE,IF(Debt!$C$5-$D300-$J300-$P300-$AB300-$AH300-$AN300-$AT300-$AZ300-$BF300-$E300-$K300-$Q300&gt;T300,T300-V300+Y300,Debt!$C$5-$D300-$J300-$P300-$V300-$AB300-$AH300-$AN300-$AT300-$AZ300-$BF300-$E300-$K300-$Q300),0),IF(Debt!$B$5-$D300-$J300-$P300-$V300-$AB300-$AH300-$AN300-$AT300-$AZ300-$BF300-$E300-$K300-$Q300&gt;T300,T300-V300+Y300,Debt!$B$5-$D300-$J300-$P300-$V300-$AB300-$AH300-$AN300-$AT300-$AZ300-$BF300-$E300-$K300-$Q300)))</f>
        <v>0</v>
      </c>
      <c r="X300" s="76">
        <f t="shared" ca="1" si="201"/>
        <v>0</v>
      </c>
      <c r="Y300" s="150">
        <f ca="1">IF(OR(T300=0,V$4=0),0,T300*VLOOKUP(4,Debt!$A$7:$L$17,3,0)/12)</f>
        <v>0</v>
      </c>
      <c r="Z300" s="149">
        <f t="shared" ca="1" si="202"/>
        <v>0</v>
      </c>
      <c r="AA300" s="122">
        <f t="shared" ca="1" si="203"/>
        <v>0</v>
      </c>
      <c r="AB300" s="122">
        <f t="shared" ca="1" si="184"/>
        <v>0</v>
      </c>
      <c r="AC300" s="122">
        <f ca="1">IF(Z300=0,0,IF(OR(EOMONTH($A300,0)&lt;Debt!$A$5,Debt!$A$5=""),IF(Debt!$A$6=TRUE,IF(Debt!$C$5-$D300-$J300-$P300-$V300-$AH300-$AN300-$AT300-$AZ300-$BF300-$E300-$K300-$Q300-$W300&gt;Z300,Z300-AB300+AE300,Debt!$C$5-$D300-$J300-$P300-$V300-$AB300-$AH300-$AN300-$AT300-$AZ300-$BF300-$E300-$K300-$Q300-$W300),0),IF(Debt!$B$5-$D300-$J300-$P300-$V300-$AB300-$AH300-$AN300-$AT300-$AZ300-$BF300-$E300-$K300-$Q300-$W300&gt;Z300,Z300-AB300+AE300,Debt!$B$5-$D300-$J300-$P300-$V300-$AB300-$AH300-$AN300-$AT300-$AZ300-$BF300-$E300-$K300-$Q300-$W300)))</f>
        <v>0</v>
      </c>
      <c r="AD300" s="76">
        <f t="shared" ca="1" si="204"/>
        <v>0</v>
      </c>
      <c r="AE300" s="150">
        <f ca="1">IF(OR(Z300=0,AB$4=0),0,Z300*VLOOKUP(5,Debt!$A$7:$L$17,3,0)/12)</f>
        <v>0</v>
      </c>
      <c r="AF300" s="149">
        <f t="shared" si="205"/>
        <v>0</v>
      </c>
      <c r="AG300" s="122">
        <f t="shared" si="206"/>
        <v>0</v>
      </c>
      <c r="AH300" s="122">
        <f t="shared" si="185"/>
        <v>0</v>
      </c>
      <c r="AI300" s="122">
        <f>IF(AF300=0,0,IF(OR(EOMONTH($A300,0)&lt;Debt!$A$5,Debt!$A$5=""),IF(Debt!$A$6=TRUE,IF(Debt!$C$5-$D300-$J300-$P300-$V300-$AB300-$AN300-$AT300-$AZ300-$BF300-$E300-$K300-$Q300-$W300-$AC300&gt;AF300,AF300-AH300+AK300,Debt!$C$5-$D300-$J300-$P300-$V300-$AB300-$AH300-$AN300-$AT300-$AZ300-$BF300-$E300-$K300-$Q300-$W300-$AC300),0),IF(Debt!$B$5-$D300-$J300-$P300-$V300-$AB300-$AH300-$AN300-$AT300-$AZ300-$BF300-$E300-$K300-$Q300-$W300-$AC300&gt;AF300,AF300-AH300+AK300,Debt!$B$5-$D300-$J300-$P300-$V300-$AB300-$AH300-$AN300-$AT300-$AZ300-$BF300-$E300-$K300-$Q300-$W300-$AC300)))</f>
        <v>0</v>
      </c>
      <c r="AJ300" s="76">
        <f t="shared" si="207"/>
        <v>0</v>
      </c>
      <c r="AK300" s="150">
        <f>IF(OR(AF300=0,AH$4=0),0,AF300*VLOOKUP(6,Debt!$A$7:$L$17,3,0)/12)</f>
        <v>0</v>
      </c>
      <c r="AL300" s="149">
        <f t="shared" si="208"/>
        <v>0</v>
      </c>
      <c r="AM300" s="122">
        <f t="shared" si="209"/>
        <v>0</v>
      </c>
      <c r="AN300" s="122">
        <f t="shared" si="186"/>
        <v>0</v>
      </c>
      <c r="AO300" s="122">
        <f>IF(AL300=0,0,IF(OR(EOMONTH($A300,0)&lt;Debt!$A$5,Debt!$A$5=""),IF(Debt!$A$6=TRUE,IF(Debt!$C$5-$D300-$J300-$P300-$V300-$AB300-$AH300-$AT300-$AZ300-$BF300-$E300-$K300-$Q300-$W300-$AC300-$AI300&gt;AL300,AL300-AN300+AQ300,Debt!$C$5-$D300-$J300-$P300-$V300-$AB300-$AH300-$AN300-$AT300-$AZ300-$BF300-$E300-$K300-$Q300-$W300-$AC300-$AI300),0),IF(Debt!$B$5-$D300-$J300-$P300-$V300-$AB300-$AH300-$AN300-$AT300-$AZ300-$BF300-$E300-$K300-$Q300-$W300-$AC300-$AI300&gt;AL300,AL300-AN300+AQ300,Debt!$B$5-$D300-$J300-$P300-$V300-$AB300-$AH300-$AN300-$AT300-$AZ300-$BF300-$E300-$K300-$Q300-$W300-$AC300-$AI300)))</f>
        <v>0</v>
      </c>
      <c r="AP300" s="76">
        <f t="shared" si="210"/>
        <v>0</v>
      </c>
      <c r="AQ300" s="150">
        <f>IF(OR(AL300=0,AN$4=0),0,AL300*VLOOKUP(7,Debt!$A$7:$L$17,3,0)/12)</f>
        <v>0</v>
      </c>
      <c r="AR300" s="149">
        <f t="shared" si="211"/>
        <v>0</v>
      </c>
      <c r="AS300" s="122">
        <f t="shared" si="212"/>
        <v>0</v>
      </c>
      <c r="AT300" s="122">
        <f t="shared" si="187"/>
        <v>0</v>
      </c>
      <c r="AU300" s="122">
        <f>IF(AR300=0,0,IF(OR(EOMONTH($A300,0)&lt;Debt!$A$5,Debt!$A$5=""),IF(Debt!$A$6=TRUE,IF(Debt!$C$5-$D300-$J300-$P300-$V300-$AB300-$AH300-$AN300-$AZ300-$BF300-$E300-$K300-$Q300-$W300-$AC300-$AI300-$AO300&gt;AR300,AR300-AT300+AW300,Debt!$C$5-$D300-$J300-$P300-$V300-$AB300-$AH300-$AN300-$AT300-$AZ300-$BF300-$E300-$K300-$Q300-$W300-$AC300-$AI300-$AO300),0),IF(Debt!$B$5-$D300-$J300-$P300-$V300-$AB300-$AH300-$AN300-$AT300-$AZ300-$BF300-$E300-$K300-$Q300-$W300-$AC300-$AI300-$AO300&gt;AR300,AR300-AT300+AW300,Debt!$B$5-$D300-$J300-$P300-$V300-$AB300-$AH300-$AN300-$AT300-$AZ300-$BF300-$E300-$K300-$Q300-$W300-$AC300-$AI300-$AO300)))</f>
        <v>0</v>
      </c>
      <c r="AV300" s="76">
        <f t="shared" si="213"/>
        <v>0</v>
      </c>
      <c r="AW300" s="150">
        <f>IF(OR(AR300=0,AT$4=0),0,AR300*VLOOKUP(8,Debt!$A$7:$L$17,3,0)/12)</f>
        <v>0</v>
      </c>
      <c r="AX300" s="149">
        <f t="shared" si="214"/>
        <v>0</v>
      </c>
      <c r="AY300" s="122">
        <f t="shared" si="215"/>
        <v>0</v>
      </c>
      <c r="AZ300" s="122">
        <f t="shared" si="188"/>
        <v>0</v>
      </c>
      <c r="BA300" s="122">
        <f>IF(AX300=0,0,IF(OR(EOMONTH($A300,0)&lt;Debt!$A$5,Debt!$A$5=""),IF(Debt!$A$6=TRUE,IF(Debt!$C$5-$D300-$J300-$P300-$V300-$AB300-$AH300-$AN300-$AT300-$BF300-$E300-$K300-$Q300-$W300-$AC300-$AI300-$AO300-$AU300&gt;AX300,AX300-AZ300+BC300,Debt!$C$5-$D300-$J300-$P300-$V300-$AB300-$AH300-$AN300-$AT300-$AZ300-$BF300-$E300-$K300-$Q300-$W300-$AC300-$AI300-$AO300-$AU300),0),IF(Debt!$B$5-$D300-$J300-$P300-$V300-$AB300-$AH300-$AN300-$AT300-$AZ300-$BF300-$E300-$K300-$Q300-$W300-$AC300-$AI300-$AO300-$AU300&gt;AX300,AX300-AZ300+BC300,Debt!$B$5-$D300-$J300-$P300-$V300-$AB300-$AH300-$AN300-$AT300-$AZ300-$BF300-$E300-$K300-$Q300-$W300-$AC300-$AI300-$AO300-$AU300)))</f>
        <v>0</v>
      </c>
      <c r="BB300" s="76">
        <f t="shared" si="216"/>
        <v>0</v>
      </c>
      <c r="BC300" s="150">
        <f>IF(OR(AX300=0,AZ$4=0),0,AX300*VLOOKUP(9,Debt!$A$7:$L$17,3,0)/12)</f>
        <v>0</v>
      </c>
      <c r="BD300" s="149">
        <f t="shared" si="217"/>
        <v>0</v>
      </c>
      <c r="BE300" s="122">
        <f t="shared" si="218"/>
        <v>0</v>
      </c>
      <c r="BF300" s="122">
        <f t="shared" si="189"/>
        <v>0</v>
      </c>
      <c r="BG300" s="122">
        <f>IF(BD300=0,0,IF(OR(EOMONTH($A300,0)&lt;Debt!$A$5,Debt!$A$5=""),IF(Debt!$A$6=TRUE,IF(Debt!$C$5-$D300-$J300-$P300-$V300-$AB300-$AH300-$AN300-$AT300-$AZ300-$E300-$K300-$Q300-$W300-$AC300-$AI300-$AO300-$AU300-$BA300&gt;BD300,BD300-BF300+BI300,Debt!$C$5-$D300-$J300-$P300-$V300-$AB300-$AH300-$AN300-$AT300-$AZ300-$BF300-$E300-$K300-$Q300-$W300-$AC300-$AI300-$AO300-$AU300-$BA300),0),IF(Debt!$B$5-$D300-$J300-$P300-$V300-$AB300-$AH300-$AN300-$AT300-$AZ300-$BF300-$E300-$K300-$Q300-$W300-$AC300-$AI300-$AO300-$AU300-$BA300&gt;BD300,BD300-BF300+BI300,Debt!$B$5-$D300-$J300-$P300-$V300-$AB300-$AH300-$AN300-$AT300-$AZ300-$BF300-$E300-$K300-$Q300-$W300-$AC300-$AI300-$AO300-$AU300-$BA300)))</f>
        <v>0</v>
      </c>
      <c r="BH300" s="76">
        <f t="shared" si="219"/>
        <v>0</v>
      </c>
      <c r="BI300" s="150">
        <f>IF(OR(BD300=0,BF$4=0),0,BD300*VLOOKUP(10,Debt!$A$7:$L$17,3,0)/12)</f>
        <v>0</v>
      </c>
      <c r="BJ300" s="133">
        <f t="shared" ca="1" si="220"/>
        <v>0</v>
      </c>
      <c r="BK300" s="133">
        <f t="shared" ca="1" si="221"/>
        <v>0</v>
      </c>
      <c r="BL300" s="133">
        <f t="shared" ca="1" si="222"/>
        <v>0</v>
      </c>
      <c r="BM300" s="157">
        <f t="shared" ca="1" si="223"/>
        <v>0</v>
      </c>
    </row>
    <row r="301" spans="1:65" customFormat="1" thickBot="1" x14ac:dyDescent="0.25">
      <c r="A301" s="160">
        <f t="shared" ca="1" si="224"/>
        <v>53905</v>
      </c>
      <c r="B301" s="149">
        <f t="shared" ca="1" si="190"/>
        <v>0</v>
      </c>
      <c r="C301" s="122">
        <f t="shared" ca="1" si="191"/>
        <v>0</v>
      </c>
      <c r="D301" s="122">
        <f t="shared" ca="1" si="180"/>
        <v>0</v>
      </c>
      <c r="E301" s="122">
        <f ca="1">IF(B301=0,0,IF(OR(EOMONTH($A301,0)&lt;Debt!$A$5,Debt!$A$5=""),IF(Debt!$A$6=TRUE,IF(Debt!$C$5-$J301-$P301-$V301-$AB301-$AH301-$AN301-$AT301-$AZ301-$BF301&gt;B301,B301-D301+G301,Debt!$C$5-$D301-$J301-$P301-$V301-$AB301-$AH301-$AN301-$AT301-$AZ301-$BF301),0),IF(Debt!$B$5-$D301-$J301-$P301-$V301-$AB301-$AH301-$AN301-$AT301-$AZ301-$BF301&gt;B301,B301-D301+G301,Debt!$B$5-$D301-$J301-$P301-$V301-$AB301-$AH301-$AN301-$AT301-$AZ301-$BF301)))</f>
        <v>0</v>
      </c>
      <c r="F301" s="76">
        <f t="shared" ca="1" si="192"/>
        <v>0</v>
      </c>
      <c r="G301" s="150">
        <f ca="1">IF(OR(B301=0,D$4=0),0,B301*VLOOKUP(1,Debt!$A$7:$L$17,3,0)/12)</f>
        <v>0</v>
      </c>
      <c r="H301" s="149">
        <f t="shared" ca="1" si="193"/>
        <v>0</v>
      </c>
      <c r="I301" s="122">
        <f t="shared" ca="1" si="194"/>
        <v>0</v>
      </c>
      <c r="J301" s="122">
        <f t="shared" ca="1" si="181"/>
        <v>0</v>
      </c>
      <c r="K301" s="122">
        <f ca="1">IF(H301=0,0,IF(OR(EOMONTH($A301,0)&lt;Debt!$A$5,Debt!$A$5=""),IF(Debt!$A$6=TRUE,IF(Debt!C$5-$D301-$P301-$V301-$AB301-$AH301-$AN301-$AT301-$AZ301-$BF301&gt;H301,H301-J301+M301,Debt!$C$5-$D301-$J301-$P301-$V301-$AB301-$AH301-$AN301-$AT301-$AZ301-$BF301-$E301),0),IF(Debt!$B$5-$D301-$J301-$P301-$V301-$AB301-$AH301-$AN301-$AT301-$AZ301-$BF301-$E301&gt;H301,H301-J301+M301,Debt!$B$5-$D301-$J301-$P301-$V301-$AB301-$AH301-$AN301-$AT301-$AZ301-$BF301-$E301)))</f>
        <v>0</v>
      </c>
      <c r="L301" s="76">
        <f t="shared" ca="1" si="195"/>
        <v>0</v>
      </c>
      <c r="M301" s="150">
        <f ca="1">IF(OR(H301=0,J$4=0),0,H301*VLOOKUP(2,Debt!$A$7:$L$17,3,0)/12)</f>
        <v>0</v>
      </c>
      <c r="N301" s="149">
        <f t="shared" ca="1" si="196"/>
        <v>0</v>
      </c>
      <c r="O301" s="122">
        <f t="shared" ca="1" si="197"/>
        <v>0</v>
      </c>
      <c r="P301" s="122">
        <f t="shared" ca="1" si="182"/>
        <v>0</v>
      </c>
      <c r="Q301" s="122">
        <f ca="1">IF(N301=0,0,IF(OR(EOMONTH($A301,0)&lt;Debt!$A$5,Debt!$A$5=""),IF(Debt!$A$6=TRUE,IF(Debt!$C$5-$D301-$J301-$V301-$AB301-$AH301-$AN301-$AT301-$AZ301-$BF301-$E301-$K301&gt;N301,N301-P301+S301,Debt!$C$5-$D301-$J301-$P301-$V301-$AB301-$AH301-$AN301-$AT301-$AZ301-$BF301-$E301-$K301),0),IF(Debt!$B$5-$D301-$J301-$P301-$V301-$AB301-$AH301-$AN301-$AT301-$AZ301-$BF301-$E301-$K301&gt;N301,N301-P301+S301,Debt!$B$5-$D301-$J301-$P301-$V301-$AB301-$AH301-$AN301-$AT301-$AZ301-$BF301-$E301-$K301)))</f>
        <v>0</v>
      </c>
      <c r="R301" s="76">
        <f t="shared" ca="1" si="198"/>
        <v>0</v>
      </c>
      <c r="S301" s="150">
        <f ca="1">IF(OR(N301=0,P$4=0),0,N301*VLOOKUP(3,Debt!$A$7:$L$17,3,0)/12)</f>
        <v>0</v>
      </c>
      <c r="T301" s="149">
        <f t="shared" ca="1" si="199"/>
        <v>0</v>
      </c>
      <c r="U301" s="122">
        <f t="shared" ca="1" si="200"/>
        <v>0</v>
      </c>
      <c r="V301" s="122">
        <f t="shared" ca="1" si="183"/>
        <v>0</v>
      </c>
      <c r="W301" s="122">
        <f ca="1">IF(T301=0,0,IF(OR(EOMONTH($A301,0)&lt;Debt!$A$5,Debt!$A$5=""),IF(Debt!$A$6=TRUE,IF(Debt!$C$5-$D301-$J301-$P301-$AB301-$AH301-$AN301-$AT301-$AZ301-$BF301-$E301-$K301-$Q301&gt;T301,T301-V301+Y301,Debt!$C$5-$D301-$J301-$P301-$V301-$AB301-$AH301-$AN301-$AT301-$AZ301-$BF301-$E301-$K301-$Q301),0),IF(Debt!$B$5-$D301-$J301-$P301-$V301-$AB301-$AH301-$AN301-$AT301-$AZ301-$BF301-$E301-$K301-$Q301&gt;T301,T301-V301+Y301,Debt!$B$5-$D301-$J301-$P301-$V301-$AB301-$AH301-$AN301-$AT301-$AZ301-$BF301-$E301-$K301-$Q301)))</f>
        <v>0</v>
      </c>
      <c r="X301" s="76">
        <f t="shared" ca="1" si="201"/>
        <v>0</v>
      </c>
      <c r="Y301" s="150">
        <f ca="1">IF(OR(T301=0,V$4=0),0,T301*VLOOKUP(4,Debt!$A$7:$L$17,3,0)/12)</f>
        <v>0</v>
      </c>
      <c r="Z301" s="149">
        <f t="shared" ca="1" si="202"/>
        <v>0</v>
      </c>
      <c r="AA301" s="122">
        <f t="shared" ca="1" si="203"/>
        <v>0</v>
      </c>
      <c r="AB301" s="122">
        <f t="shared" ca="1" si="184"/>
        <v>0</v>
      </c>
      <c r="AC301" s="122">
        <f ca="1">IF(Z301=0,0,IF(OR(EOMONTH($A301,0)&lt;Debt!$A$5,Debt!$A$5=""),IF(Debt!$A$6=TRUE,IF(Debt!$C$5-$D301-$J301-$P301-$V301-$AH301-$AN301-$AT301-$AZ301-$BF301-$E301-$K301-$Q301-$W301&gt;Z301,Z301-AB301+AE301,Debt!$C$5-$D301-$J301-$P301-$V301-$AB301-$AH301-$AN301-$AT301-$AZ301-$BF301-$E301-$K301-$Q301-$W301),0),IF(Debt!$B$5-$D301-$J301-$P301-$V301-$AB301-$AH301-$AN301-$AT301-$AZ301-$BF301-$E301-$K301-$Q301-$W301&gt;Z301,Z301-AB301+AE301,Debt!$B$5-$D301-$J301-$P301-$V301-$AB301-$AH301-$AN301-$AT301-$AZ301-$BF301-$E301-$K301-$Q301-$W301)))</f>
        <v>0</v>
      </c>
      <c r="AD301" s="76">
        <f t="shared" ca="1" si="204"/>
        <v>0</v>
      </c>
      <c r="AE301" s="150">
        <f ca="1">IF(OR(Z301=0,AB$4=0),0,Z301*VLOOKUP(5,Debt!$A$7:$L$17,3,0)/12)</f>
        <v>0</v>
      </c>
      <c r="AF301" s="149">
        <f t="shared" si="205"/>
        <v>0</v>
      </c>
      <c r="AG301" s="122">
        <f t="shared" si="206"/>
        <v>0</v>
      </c>
      <c r="AH301" s="122">
        <f t="shared" si="185"/>
        <v>0</v>
      </c>
      <c r="AI301" s="122">
        <f>IF(AF301=0,0,IF(OR(EOMONTH($A301,0)&lt;Debt!$A$5,Debt!$A$5=""),IF(Debt!$A$6=TRUE,IF(Debt!$C$5-$D301-$J301-$P301-$V301-$AB301-$AN301-$AT301-$AZ301-$BF301-$E301-$K301-$Q301-$W301-$AC301&gt;AF301,AF301-AH301+AK301,Debt!$C$5-$D301-$J301-$P301-$V301-$AB301-$AH301-$AN301-$AT301-$AZ301-$BF301-$E301-$K301-$Q301-$W301-$AC301),0),IF(Debt!$B$5-$D301-$J301-$P301-$V301-$AB301-$AH301-$AN301-$AT301-$AZ301-$BF301-$E301-$K301-$Q301-$W301-$AC301&gt;AF301,AF301-AH301+AK301,Debt!$B$5-$D301-$J301-$P301-$V301-$AB301-$AH301-$AN301-$AT301-$AZ301-$BF301-$E301-$K301-$Q301-$W301-$AC301)))</f>
        <v>0</v>
      </c>
      <c r="AJ301" s="76">
        <f t="shared" si="207"/>
        <v>0</v>
      </c>
      <c r="AK301" s="150">
        <f>IF(OR(AF301=0,AH$4=0),0,AF301*VLOOKUP(6,Debt!$A$7:$L$17,3,0)/12)</f>
        <v>0</v>
      </c>
      <c r="AL301" s="149">
        <f t="shared" si="208"/>
        <v>0</v>
      </c>
      <c r="AM301" s="122">
        <f t="shared" si="209"/>
        <v>0</v>
      </c>
      <c r="AN301" s="122">
        <f t="shared" si="186"/>
        <v>0</v>
      </c>
      <c r="AO301" s="122">
        <f>IF(AL301=0,0,IF(OR(EOMONTH($A301,0)&lt;Debt!$A$5,Debt!$A$5=""),IF(Debt!$A$6=TRUE,IF(Debt!$C$5-$D301-$J301-$P301-$V301-$AB301-$AH301-$AT301-$AZ301-$BF301-$E301-$K301-$Q301-$W301-$AC301-$AI301&gt;AL301,AL301-AN301+AQ301,Debt!$C$5-$D301-$J301-$P301-$V301-$AB301-$AH301-$AN301-$AT301-$AZ301-$BF301-$E301-$K301-$Q301-$W301-$AC301-$AI301),0),IF(Debt!$B$5-$D301-$J301-$P301-$V301-$AB301-$AH301-$AN301-$AT301-$AZ301-$BF301-$E301-$K301-$Q301-$W301-$AC301-$AI301&gt;AL301,AL301-AN301+AQ301,Debt!$B$5-$D301-$J301-$P301-$V301-$AB301-$AH301-$AN301-$AT301-$AZ301-$BF301-$E301-$K301-$Q301-$W301-$AC301-$AI301)))</f>
        <v>0</v>
      </c>
      <c r="AP301" s="76">
        <f t="shared" si="210"/>
        <v>0</v>
      </c>
      <c r="AQ301" s="150">
        <f>IF(OR(AL301=0,AN$4=0),0,AL301*VLOOKUP(7,Debt!$A$7:$L$17,3,0)/12)</f>
        <v>0</v>
      </c>
      <c r="AR301" s="149">
        <f t="shared" si="211"/>
        <v>0</v>
      </c>
      <c r="AS301" s="122">
        <f t="shared" si="212"/>
        <v>0</v>
      </c>
      <c r="AT301" s="122">
        <f t="shared" si="187"/>
        <v>0</v>
      </c>
      <c r="AU301" s="122">
        <f>IF(AR301=0,0,IF(OR(EOMONTH($A301,0)&lt;Debt!$A$5,Debt!$A$5=""),IF(Debt!$A$6=TRUE,IF(Debt!$C$5-$D301-$J301-$P301-$V301-$AB301-$AH301-$AN301-$AZ301-$BF301-$E301-$K301-$Q301-$W301-$AC301-$AI301-$AO301&gt;AR301,AR301-AT301+AW301,Debt!$C$5-$D301-$J301-$P301-$V301-$AB301-$AH301-$AN301-$AT301-$AZ301-$BF301-$E301-$K301-$Q301-$W301-$AC301-$AI301-$AO301),0),IF(Debt!$B$5-$D301-$J301-$P301-$V301-$AB301-$AH301-$AN301-$AT301-$AZ301-$BF301-$E301-$K301-$Q301-$W301-$AC301-$AI301-$AO301&gt;AR301,AR301-AT301+AW301,Debt!$B$5-$D301-$J301-$P301-$V301-$AB301-$AH301-$AN301-$AT301-$AZ301-$BF301-$E301-$K301-$Q301-$W301-$AC301-$AI301-$AO301)))</f>
        <v>0</v>
      </c>
      <c r="AV301" s="76">
        <f t="shared" si="213"/>
        <v>0</v>
      </c>
      <c r="AW301" s="150">
        <f>IF(OR(AR301=0,AT$4=0),0,AR301*VLOOKUP(8,Debt!$A$7:$L$17,3,0)/12)</f>
        <v>0</v>
      </c>
      <c r="AX301" s="149">
        <f t="shared" si="214"/>
        <v>0</v>
      </c>
      <c r="AY301" s="122">
        <f t="shared" si="215"/>
        <v>0</v>
      </c>
      <c r="AZ301" s="122">
        <f t="shared" si="188"/>
        <v>0</v>
      </c>
      <c r="BA301" s="122">
        <f>IF(AX301=0,0,IF(OR(EOMONTH($A301,0)&lt;Debt!$A$5,Debt!$A$5=""),IF(Debt!$A$6=TRUE,IF(Debt!$C$5-$D301-$J301-$P301-$V301-$AB301-$AH301-$AN301-$AT301-$BF301-$E301-$K301-$Q301-$W301-$AC301-$AI301-$AO301-$AU301&gt;AX301,AX301-AZ301+BC301,Debt!$C$5-$D301-$J301-$P301-$V301-$AB301-$AH301-$AN301-$AT301-$AZ301-$BF301-$E301-$K301-$Q301-$W301-$AC301-$AI301-$AO301-$AU301),0),IF(Debt!$B$5-$D301-$J301-$P301-$V301-$AB301-$AH301-$AN301-$AT301-$AZ301-$BF301-$E301-$K301-$Q301-$W301-$AC301-$AI301-$AO301-$AU301&gt;AX301,AX301-AZ301+BC301,Debt!$B$5-$D301-$J301-$P301-$V301-$AB301-$AH301-$AN301-$AT301-$AZ301-$BF301-$E301-$K301-$Q301-$W301-$AC301-$AI301-$AO301-$AU301)))</f>
        <v>0</v>
      </c>
      <c r="BB301" s="76">
        <f t="shared" si="216"/>
        <v>0</v>
      </c>
      <c r="BC301" s="150">
        <f>IF(OR(AX301=0,AZ$4=0),0,AX301*VLOOKUP(9,Debt!$A$7:$L$17,3,0)/12)</f>
        <v>0</v>
      </c>
      <c r="BD301" s="149">
        <f t="shared" si="217"/>
        <v>0</v>
      </c>
      <c r="BE301" s="122">
        <f t="shared" si="218"/>
        <v>0</v>
      </c>
      <c r="BF301" s="122">
        <f t="shared" si="189"/>
        <v>0</v>
      </c>
      <c r="BG301" s="122">
        <f>IF(BD301=0,0,IF(OR(EOMONTH($A301,0)&lt;Debt!$A$5,Debt!$A$5=""),IF(Debt!$A$6=TRUE,IF(Debt!$C$5-$D301-$J301-$P301-$V301-$AB301-$AH301-$AN301-$AT301-$AZ301-$E301-$K301-$Q301-$W301-$AC301-$AI301-$AO301-$AU301-$BA301&gt;BD301,BD301-BF301+BI301,Debt!$C$5-$D301-$J301-$P301-$V301-$AB301-$AH301-$AN301-$AT301-$AZ301-$BF301-$E301-$K301-$Q301-$W301-$AC301-$AI301-$AO301-$AU301-$BA301),0),IF(Debt!$B$5-$D301-$J301-$P301-$V301-$AB301-$AH301-$AN301-$AT301-$AZ301-$BF301-$E301-$K301-$Q301-$W301-$AC301-$AI301-$AO301-$AU301-$BA301&gt;BD301,BD301-BF301+BI301,Debt!$B$5-$D301-$J301-$P301-$V301-$AB301-$AH301-$AN301-$AT301-$AZ301-$BF301-$E301-$K301-$Q301-$W301-$AC301-$AI301-$AO301-$AU301-$BA301)))</f>
        <v>0</v>
      </c>
      <c r="BH301" s="76">
        <f t="shared" si="219"/>
        <v>0</v>
      </c>
      <c r="BI301" s="150">
        <f>IF(OR(BD301=0,BF$4=0),0,BD301*VLOOKUP(10,Debt!$A$7:$L$17,3,0)/12)</f>
        <v>0</v>
      </c>
      <c r="BJ301" s="133">
        <f t="shared" ca="1" si="220"/>
        <v>0</v>
      </c>
      <c r="BK301" s="133">
        <f t="shared" ca="1" si="221"/>
        <v>0</v>
      </c>
      <c r="BL301" s="133">
        <f t="shared" ca="1" si="222"/>
        <v>0</v>
      </c>
      <c r="BM301" s="157">
        <f t="shared" ca="1" si="223"/>
        <v>0</v>
      </c>
    </row>
    <row r="302" spans="1:65" customFormat="1" thickBot="1" x14ac:dyDescent="0.25">
      <c r="A302" s="160">
        <f t="shared" ca="1" si="224"/>
        <v>53936</v>
      </c>
      <c r="B302" s="149">
        <f t="shared" ca="1" si="190"/>
        <v>0</v>
      </c>
      <c r="C302" s="122">
        <f t="shared" ca="1" si="191"/>
        <v>0</v>
      </c>
      <c r="D302" s="122">
        <f t="shared" ca="1" si="180"/>
        <v>0</v>
      </c>
      <c r="E302" s="122">
        <f ca="1">IF(B302=0,0,IF(OR(EOMONTH($A302,0)&lt;Debt!$A$5,Debt!$A$5=""),IF(Debt!$A$6=TRUE,IF(Debt!$C$5-$J302-$P302-$V302-$AB302-$AH302-$AN302-$AT302-$AZ302-$BF302&gt;B302,B302-D302+G302,Debt!$C$5-$D302-$J302-$P302-$V302-$AB302-$AH302-$AN302-$AT302-$AZ302-$BF302),0),IF(Debt!$B$5-$D302-$J302-$P302-$V302-$AB302-$AH302-$AN302-$AT302-$AZ302-$BF302&gt;B302,B302-D302+G302,Debt!$B$5-$D302-$J302-$P302-$V302-$AB302-$AH302-$AN302-$AT302-$AZ302-$BF302)))</f>
        <v>0</v>
      </c>
      <c r="F302" s="76">
        <f t="shared" ca="1" si="192"/>
        <v>0</v>
      </c>
      <c r="G302" s="150">
        <f ca="1">IF(OR(B302=0,D$4=0),0,B302*VLOOKUP(1,Debt!$A$7:$L$17,3,0)/12)</f>
        <v>0</v>
      </c>
      <c r="H302" s="149">
        <f t="shared" ca="1" si="193"/>
        <v>0</v>
      </c>
      <c r="I302" s="122">
        <f t="shared" ca="1" si="194"/>
        <v>0</v>
      </c>
      <c r="J302" s="122">
        <f t="shared" ca="1" si="181"/>
        <v>0</v>
      </c>
      <c r="K302" s="122">
        <f ca="1">IF(H302=0,0,IF(OR(EOMONTH($A302,0)&lt;Debt!$A$5,Debt!$A$5=""),IF(Debt!$A$6=TRUE,IF(Debt!C$5-$D302-$P302-$V302-$AB302-$AH302-$AN302-$AT302-$AZ302-$BF302&gt;H302,H302-J302+M302,Debt!$C$5-$D302-$J302-$P302-$V302-$AB302-$AH302-$AN302-$AT302-$AZ302-$BF302-$E302),0),IF(Debt!$B$5-$D302-$J302-$P302-$V302-$AB302-$AH302-$AN302-$AT302-$AZ302-$BF302-$E302&gt;H302,H302-J302+M302,Debt!$B$5-$D302-$J302-$P302-$V302-$AB302-$AH302-$AN302-$AT302-$AZ302-$BF302-$E302)))</f>
        <v>0</v>
      </c>
      <c r="L302" s="76">
        <f t="shared" ca="1" si="195"/>
        <v>0</v>
      </c>
      <c r="M302" s="150">
        <f ca="1">IF(OR(H302=0,J$4=0),0,H302*VLOOKUP(2,Debt!$A$7:$L$17,3,0)/12)</f>
        <v>0</v>
      </c>
      <c r="N302" s="149">
        <f t="shared" ca="1" si="196"/>
        <v>0</v>
      </c>
      <c r="O302" s="122">
        <f t="shared" ca="1" si="197"/>
        <v>0</v>
      </c>
      <c r="P302" s="122">
        <f t="shared" ca="1" si="182"/>
        <v>0</v>
      </c>
      <c r="Q302" s="122">
        <f ca="1">IF(N302=0,0,IF(OR(EOMONTH($A302,0)&lt;Debt!$A$5,Debt!$A$5=""),IF(Debt!$A$6=TRUE,IF(Debt!$C$5-$D302-$J302-$V302-$AB302-$AH302-$AN302-$AT302-$AZ302-$BF302-$E302-$K302&gt;N302,N302-P302+S302,Debt!$C$5-$D302-$J302-$P302-$V302-$AB302-$AH302-$AN302-$AT302-$AZ302-$BF302-$E302-$K302),0),IF(Debt!$B$5-$D302-$J302-$P302-$V302-$AB302-$AH302-$AN302-$AT302-$AZ302-$BF302-$E302-$K302&gt;N302,N302-P302+S302,Debt!$B$5-$D302-$J302-$P302-$V302-$AB302-$AH302-$AN302-$AT302-$AZ302-$BF302-$E302-$K302)))</f>
        <v>0</v>
      </c>
      <c r="R302" s="76">
        <f t="shared" ca="1" si="198"/>
        <v>0</v>
      </c>
      <c r="S302" s="150">
        <f ca="1">IF(OR(N302=0,P$4=0),0,N302*VLOOKUP(3,Debt!$A$7:$L$17,3,0)/12)</f>
        <v>0</v>
      </c>
      <c r="T302" s="149">
        <f t="shared" ca="1" si="199"/>
        <v>0</v>
      </c>
      <c r="U302" s="122">
        <f t="shared" ca="1" si="200"/>
        <v>0</v>
      </c>
      <c r="V302" s="122">
        <f t="shared" ca="1" si="183"/>
        <v>0</v>
      </c>
      <c r="W302" s="122">
        <f ca="1">IF(T302=0,0,IF(OR(EOMONTH($A302,0)&lt;Debt!$A$5,Debt!$A$5=""),IF(Debt!$A$6=TRUE,IF(Debt!$C$5-$D302-$J302-$P302-$AB302-$AH302-$AN302-$AT302-$AZ302-$BF302-$E302-$K302-$Q302&gt;T302,T302-V302+Y302,Debt!$C$5-$D302-$J302-$P302-$V302-$AB302-$AH302-$AN302-$AT302-$AZ302-$BF302-$E302-$K302-$Q302),0),IF(Debt!$B$5-$D302-$J302-$P302-$V302-$AB302-$AH302-$AN302-$AT302-$AZ302-$BF302-$E302-$K302-$Q302&gt;T302,T302-V302+Y302,Debt!$B$5-$D302-$J302-$P302-$V302-$AB302-$AH302-$AN302-$AT302-$AZ302-$BF302-$E302-$K302-$Q302)))</f>
        <v>0</v>
      </c>
      <c r="X302" s="76">
        <f t="shared" ca="1" si="201"/>
        <v>0</v>
      </c>
      <c r="Y302" s="150">
        <f ca="1">IF(OR(T302=0,V$4=0),0,T302*VLOOKUP(4,Debt!$A$7:$L$17,3,0)/12)</f>
        <v>0</v>
      </c>
      <c r="Z302" s="149">
        <f t="shared" ca="1" si="202"/>
        <v>0</v>
      </c>
      <c r="AA302" s="122">
        <f t="shared" ca="1" si="203"/>
        <v>0</v>
      </c>
      <c r="AB302" s="122">
        <f t="shared" ca="1" si="184"/>
        <v>0</v>
      </c>
      <c r="AC302" s="122">
        <f ca="1">IF(Z302=0,0,IF(OR(EOMONTH($A302,0)&lt;Debt!$A$5,Debt!$A$5=""),IF(Debt!$A$6=TRUE,IF(Debt!$C$5-$D302-$J302-$P302-$V302-$AH302-$AN302-$AT302-$AZ302-$BF302-$E302-$K302-$Q302-$W302&gt;Z302,Z302-AB302+AE302,Debt!$C$5-$D302-$J302-$P302-$V302-$AB302-$AH302-$AN302-$AT302-$AZ302-$BF302-$E302-$K302-$Q302-$W302),0),IF(Debt!$B$5-$D302-$J302-$P302-$V302-$AB302-$AH302-$AN302-$AT302-$AZ302-$BF302-$E302-$K302-$Q302-$W302&gt;Z302,Z302-AB302+AE302,Debt!$B$5-$D302-$J302-$P302-$V302-$AB302-$AH302-$AN302-$AT302-$AZ302-$BF302-$E302-$K302-$Q302-$W302)))</f>
        <v>0</v>
      </c>
      <c r="AD302" s="76">
        <f t="shared" ca="1" si="204"/>
        <v>0</v>
      </c>
      <c r="AE302" s="150">
        <f ca="1">IF(OR(Z302=0,AB$4=0),0,Z302*VLOOKUP(5,Debt!$A$7:$L$17,3,0)/12)</f>
        <v>0</v>
      </c>
      <c r="AF302" s="149">
        <f t="shared" si="205"/>
        <v>0</v>
      </c>
      <c r="AG302" s="122">
        <f t="shared" si="206"/>
        <v>0</v>
      </c>
      <c r="AH302" s="122">
        <f t="shared" si="185"/>
        <v>0</v>
      </c>
      <c r="AI302" s="122">
        <f>IF(AF302=0,0,IF(OR(EOMONTH($A302,0)&lt;Debt!$A$5,Debt!$A$5=""),IF(Debt!$A$6=TRUE,IF(Debt!$C$5-$D302-$J302-$P302-$V302-$AB302-$AN302-$AT302-$AZ302-$BF302-$E302-$K302-$Q302-$W302-$AC302&gt;AF302,AF302-AH302+AK302,Debt!$C$5-$D302-$J302-$P302-$V302-$AB302-$AH302-$AN302-$AT302-$AZ302-$BF302-$E302-$K302-$Q302-$W302-$AC302),0),IF(Debt!$B$5-$D302-$J302-$P302-$V302-$AB302-$AH302-$AN302-$AT302-$AZ302-$BF302-$E302-$K302-$Q302-$W302-$AC302&gt;AF302,AF302-AH302+AK302,Debt!$B$5-$D302-$J302-$P302-$V302-$AB302-$AH302-$AN302-$AT302-$AZ302-$BF302-$E302-$K302-$Q302-$W302-$AC302)))</f>
        <v>0</v>
      </c>
      <c r="AJ302" s="76">
        <f t="shared" si="207"/>
        <v>0</v>
      </c>
      <c r="AK302" s="150">
        <f>IF(OR(AF302=0,AH$4=0),0,AF302*VLOOKUP(6,Debt!$A$7:$L$17,3,0)/12)</f>
        <v>0</v>
      </c>
      <c r="AL302" s="149">
        <f t="shared" si="208"/>
        <v>0</v>
      </c>
      <c r="AM302" s="122">
        <f t="shared" si="209"/>
        <v>0</v>
      </c>
      <c r="AN302" s="122">
        <f t="shared" si="186"/>
        <v>0</v>
      </c>
      <c r="AO302" s="122">
        <f>IF(AL302=0,0,IF(OR(EOMONTH($A302,0)&lt;Debt!$A$5,Debt!$A$5=""),IF(Debt!$A$6=TRUE,IF(Debt!$C$5-$D302-$J302-$P302-$V302-$AB302-$AH302-$AT302-$AZ302-$BF302-$E302-$K302-$Q302-$W302-$AC302-$AI302&gt;AL302,AL302-AN302+AQ302,Debt!$C$5-$D302-$J302-$P302-$V302-$AB302-$AH302-$AN302-$AT302-$AZ302-$BF302-$E302-$K302-$Q302-$W302-$AC302-$AI302),0),IF(Debt!$B$5-$D302-$J302-$P302-$V302-$AB302-$AH302-$AN302-$AT302-$AZ302-$BF302-$E302-$K302-$Q302-$W302-$AC302-$AI302&gt;AL302,AL302-AN302+AQ302,Debt!$B$5-$D302-$J302-$P302-$V302-$AB302-$AH302-$AN302-$AT302-$AZ302-$BF302-$E302-$K302-$Q302-$W302-$AC302-$AI302)))</f>
        <v>0</v>
      </c>
      <c r="AP302" s="76">
        <f t="shared" si="210"/>
        <v>0</v>
      </c>
      <c r="AQ302" s="150">
        <f>IF(OR(AL302=0,AN$4=0),0,AL302*VLOOKUP(7,Debt!$A$7:$L$17,3,0)/12)</f>
        <v>0</v>
      </c>
      <c r="AR302" s="149">
        <f t="shared" si="211"/>
        <v>0</v>
      </c>
      <c r="AS302" s="122">
        <f t="shared" si="212"/>
        <v>0</v>
      </c>
      <c r="AT302" s="122">
        <f t="shared" si="187"/>
        <v>0</v>
      </c>
      <c r="AU302" s="122">
        <f>IF(AR302=0,0,IF(OR(EOMONTH($A302,0)&lt;Debt!$A$5,Debt!$A$5=""),IF(Debt!$A$6=TRUE,IF(Debt!$C$5-$D302-$J302-$P302-$V302-$AB302-$AH302-$AN302-$AZ302-$BF302-$E302-$K302-$Q302-$W302-$AC302-$AI302-$AO302&gt;AR302,AR302-AT302+AW302,Debt!$C$5-$D302-$J302-$P302-$V302-$AB302-$AH302-$AN302-$AT302-$AZ302-$BF302-$E302-$K302-$Q302-$W302-$AC302-$AI302-$AO302),0),IF(Debt!$B$5-$D302-$J302-$P302-$V302-$AB302-$AH302-$AN302-$AT302-$AZ302-$BF302-$E302-$K302-$Q302-$W302-$AC302-$AI302-$AO302&gt;AR302,AR302-AT302+AW302,Debt!$B$5-$D302-$J302-$P302-$V302-$AB302-$AH302-$AN302-$AT302-$AZ302-$BF302-$E302-$K302-$Q302-$W302-$AC302-$AI302-$AO302)))</f>
        <v>0</v>
      </c>
      <c r="AV302" s="76">
        <f t="shared" si="213"/>
        <v>0</v>
      </c>
      <c r="AW302" s="150">
        <f>IF(OR(AR302=0,AT$4=0),0,AR302*VLOOKUP(8,Debt!$A$7:$L$17,3,0)/12)</f>
        <v>0</v>
      </c>
      <c r="AX302" s="149">
        <f t="shared" si="214"/>
        <v>0</v>
      </c>
      <c r="AY302" s="122">
        <f t="shared" si="215"/>
        <v>0</v>
      </c>
      <c r="AZ302" s="122">
        <f t="shared" si="188"/>
        <v>0</v>
      </c>
      <c r="BA302" s="122">
        <f>IF(AX302=0,0,IF(OR(EOMONTH($A302,0)&lt;Debt!$A$5,Debt!$A$5=""),IF(Debt!$A$6=TRUE,IF(Debt!$C$5-$D302-$J302-$P302-$V302-$AB302-$AH302-$AN302-$AT302-$BF302-$E302-$K302-$Q302-$W302-$AC302-$AI302-$AO302-$AU302&gt;AX302,AX302-AZ302+BC302,Debt!$C$5-$D302-$J302-$P302-$V302-$AB302-$AH302-$AN302-$AT302-$AZ302-$BF302-$E302-$K302-$Q302-$W302-$AC302-$AI302-$AO302-$AU302),0),IF(Debt!$B$5-$D302-$J302-$P302-$V302-$AB302-$AH302-$AN302-$AT302-$AZ302-$BF302-$E302-$K302-$Q302-$W302-$AC302-$AI302-$AO302-$AU302&gt;AX302,AX302-AZ302+BC302,Debt!$B$5-$D302-$J302-$P302-$V302-$AB302-$AH302-$AN302-$AT302-$AZ302-$BF302-$E302-$K302-$Q302-$W302-$AC302-$AI302-$AO302-$AU302)))</f>
        <v>0</v>
      </c>
      <c r="BB302" s="76">
        <f t="shared" si="216"/>
        <v>0</v>
      </c>
      <c r="BC302" s="150">
        <f>IF(OR(AX302=0,AZ$4=0),0,AX302*VLOOKUP(9,Debt!$A$7:$L$17,3,0)/12)</f>
        <v>0</v>
      </c>
      <c r="BD302" s="149">
        <f t="shared" si="217"/>
        <v>0</v>
      </c>
      <c r="BE302" s="122">
        <f t="shared" si="218"/>
        <v>0</v>
      </c>
      <c r="BF302" s="122">
        <f t="shared" si="189"/>
        <v>0</v>
      </c>
      <c r="BG302" s="122">
        <f>IF(BD302=0,0,IF(OR(EOMONTH($A302,0)&lt;Debt!$A$5,Debt!$A$5=""),IF(Debt!$A$6=TRUE,IF(Debt!$C$5-$D302-$J302-$P302-$V302-$AB302-$AH302-$AN302-$AT302-$AZ302-$E302-$K302-$Q302-$W302-$AC302-$AI302-$AO302-$AU302-$BA302&gt;BD302,BD302-BF302+BI302,Debt!$C$5-$D302-$J302-$P302-$V302-$AB302-$AH302-$AN302-$AT302-$AZ302-$BF302-$E302-$K302-$Q302-$W302-$AC302-$AI302-$AO302-$AU302-$BA302),0),IF(Debt!$B$5-$D302-$J302-$P302-$V302-$AB302-$AH302-$AN302-$AT302-$AZ302-$BF302-$E302-$K302-$Q302-$W302-$AC302-$AI302-$AO302-$AU302-$BA302&gt;BD302,BD302-BF302+BI302,Debt!$B$5-$D302-$J302-$P302-$V302-$AB302-$AH302-$AN302-$AT302-$AZ302-$BF302-$E302-$K302-$Q302-$W302-$AC302-$AI302-$AO302-$AU302-$BA302)))</f>
        <v>0</v>
      </c>
      <c r="BH302" s="76">
        <f t="shared" si="219"/>
        <v>0</v>
      </c>
      <c r="BI302" s="150">
        <f>IF(OR(BD302=0,BF$4=0),0,BD302*VLOOKUP(10,Debt!$A$7:$L$17,3,0)/12)</f>
        <v>0</v>
      </c>
      <c r="BJ302" s="133">
        <f t="shared" ca="1" si="220"/>
        <v>0</v>
      </c>
      <c r="BK302" s="133">
        <f t="shared" ca="1" si="221"/>
        <v>0</v>
      </c>
      <c r="BL302" s="133">
        <f t="shared" ca="1" si="222"/>
        <v>0</v>
      </c>
      <c r="BM302" s="157">
        <f t="shared" ca="1" si="223"/>
        <v>0</v>
      </c>
    </row>
    <row r="303" spans="1:65" customFormat="1" thickBot="1" x14ac:dyDescent="0.25">
      <c r="A303" s="160">
        <f t="shared" ca="1" si="224"/>
        <v>53966</v>
      </c>
      <c r="B303" s="149">
        <f t="shared" ca="1" si="190"/>
        <v>0</v>
      </c>
      <c r="C303" s="122">
        <f t="shared" ca="1" si="191"/>
        <v>0</v>
      </c>
      <c r="D303" s="122">
        <f t="shared" ca="1" si="180"/>
        <v>0</v>
      </c>
      <c r="E303" s="122">
        <f ca="1">IF(B303=0,0,IF(OR(EOMONTH($A303,0)&lt;Debt!$A$5,Debt!$A$5=""),IF(Debt!$A$6=TRUE,IF(Debt!$C$5-$J303-$P303-$V303-$AB303-$AH303-$AN303-$AT303-$AZ303-$BF303&gt;B303,B303-D303+G303,Debt!$C$5-$D303-$J303-$P303-$V303-$AB303-$AH303-$AN303-$AT303-$AZ303-$BF303),0),IF(Debt!$B$5-$D303-$J303-$P303-$V303-$AB303-$AH303-$AN303-$AT303-$AZ303-$BF303&gt;B303,B303-D303+G303,Debt!$B$5-$D303-$J303-$P303-$V303-$AB303-$AH303-$AN303-$AT303-$AZ303-$BF303)))</f>
        <v>0</v>
      </c>
      <c r="F303" s="76">
        <f t="shared" ca="1" si="192"/>
        <v>0</v>
      </c>
      <c r="G303" s="150">
        <f ca="1">IF(OR(B303=0,D$4=0),0,B303*VLOOKUP(1,Debt!$A$7:$L$17,3,0)/12)</f>
        <v>0</v>
      </c>
      <c r="H303" s="149">
        <f t="shared" ca="1" si="193"/>
        <v>0</v>
      </c>
      <c r="I303" s="122">
        <f t="shared" ca="1" si="194"/>
        <v>0</v>
      </c>
      <c r="J303" s="122">
        <f t="shared" ca="1" si="181"/>
        <v>0</v>
      </c>
      <c r="K303" s="122">
        <f ca="1">IF(H303=0,0,IF(OR(EOMONTH($A303,0)&lt;Debt!$A$5,Debt!$A$5=""),IF(Debt!$A$6=TRUE,IF(Debt!C$5-$D303-$P303-$V303-$AB303-$AH303-$AN303-$AT303-$AZ303-$BF303&gt;H303,H303-J303+M303,Debt!$C$5-$D303-$J303-$P303-$V303-$AB303-$AH303-$AN303-$AT303-$AZ303-$BF303-$E303),0),IF(Debt!$B$5-$D303-$J303-$P303-$V303-$AB303-$AH303-$AN303-$AT303-$AZ303-$BF303-$E303&gt;H303,H303-J303+M303,Debt!$B$5-$D303-$J303-$P303-$V303-$AB303-$AH303-$AN303-$AT303-$AZ303-$BF303-$E303)))</f>
        <v>0</v>
      </c>
      <c r="L303" s="76">
        <f t="shared" ca="1" si="195"/>
        <v>0</v>
      </c>
      <c r="M303" s="150">
        <f ca="1">IF(OR(H303=0,J$4=0),0,H303*VLOOKUP(2,Debt!$A$7:$L$17,3,0)/12)</f>
        <v>0</v>
      </c>
      <c r="N303" s="149">
        <f t="shared" ca="1" si="196"/>
        <v>0</v>
      </c>
      <c r="O303" s="122">
        <f t="shared" ca="1" si="197"/>
        <v>0</v>
      </c>
      <c r="P303" s="122">
        <f t="shared" ca="1" si="182"/>
        <v>0</v>
      </c>
      <c r="Q303" s="122">
        <f ca="1">IF(N303=0,0,IF(OR(EOMONTH($A303,0)&lt;Debt!$A$5,Debt!$A$5=""),IF(Debt!$A$6=TRUE,IF(Debt!$C$5-$D303-$J303-$V303-$AB303-$AH303-$AN303-$AT303-$AZ303-$BF303-$E303-$K303&gt;N303,N303-P303+S303,Debt!$C$5-$D303-$J303-$P303-$V303-$AB303-$AH303-$AN303-$AT303-$AZ303-$BF303-$E303-$K303),0),IF(Debt!$B$5-$D303-$J303-$P303-$V303-$AB303-$AH303-$AN303-$AT303-$AZ303-$BF303-$E303-$K303&gt;N303,N303-P303+S303,Debt!$B$5-$D303-$J303-$P303-$V303-$AB303-$AH303-$AN303-$AT303-$AZ303-$BF303-$E303-$K303)))</f>
        <v>0</v>
      </c>
      <c r="R303" s="76">
        <f t="shared" ca="1" si="198"/>
        <v>0</v>
      </c>
      <c r="S303" s="150">
        <f ca="1">IF(OR(N303=0,P$4=0),0,N303*VLOOKUP(3,Debt!$A$7:$L$17,3,0)/12)</f>
        <v>0</v>
      </c>
      <c r="T303" s="149">
        <f t="shared" ca="1" si="199"/>
        <v>0</v>
      </c>
      <c r="U303" s="122">
        <f t="shared" ca="1" si="200"/>
        <v>0</v>
      </c>
      <c r="V303" s="122">
        <f t="shared" ca="1" si="183"/>
        <v>0</v>
      </c>
      <c r="W303" s="122">
        <f ca="1">IF(T303=0,0,IF(OR(EOMONTH($A303,0)&lt;Debt!$A$5,Debt!$A$5=""),IF(Debt!$A$6=TRUE,IF(Debt!$C$5-$D303-$J303-$P303-$AB303-$AH303-$AN303-$AT303-$AZ303-$BF303-$E303-$K303-$Q303&gt;T303,T303-V303+Y303,Debt!$C$5-$D303-$J303-$P303-$V303-$AB303-$AH303-$AN303-$AT303-$AZ303-$BF303-$E303-$K303-$Q303),0),IF(Debt!$B$5-$D303-$J303-$P303-$V303-$AB303-$AH303-$AN303-$AT303-$AZ303-$BF303-$E303-$K303-$Q303&gt;T303,T303-V303+Y303,Debt!$B$5-$D303-$J303-$P303-$V303-$AB303-$AH303-$AN303-$AT303-$AZ303-$BF303-$E303-$K303-$Q303)))</f>
        <v>0</v>
      </c>
      <c r="X303" s="76">
        <f t="shared" ca="1" si="201"/>
        <v>0</v>
      </c>
      <c r="Y303" s="150">
        <f ca="1">IF(OR(T303=0,V$4=0),0,T303*VLOOKUP(4,Debt!$A$7:$L$17,3,0)/12)</f>
        <v>0</v>
      </c>
      <c r="Z303" s="149">
        <f t="shared" ca="1" si="202"/>
        <v>0</v>
      </c>
      <c r="AA303" s="122">
        <f t="shared" ca="1" si="203"/>
        <v>0</v>
      </c>
      <c r="AB303" s="122">
        <f t="shared" ca="1" si="184"/>
        <v>0</v>
      </c>
      <c r="AC303" s="122">
        <f ca="1">IF(Z303=0,0,IF(OR(EOMONTH($A303,0)&lt;Debt!$A$5,Debt!$A$5=""),IF(Debt!$A$6=TRUE,IF(Debt!$C$5-$D303-$J303-$P303-$V303-$AH303-$AN303-$AT303-$AZ303-$BF303-$E303-$K303-$Q303-$W303&gt;Z303,Z303-AB303+AE303,Debt!$C$5-$D303-$J303-$P303-$V303-$AB303-$AH303-$AN303-$AT303-$AZ303-$BF303-$E303-$K303-$Q303-$W303),0),IF(Debt!$B$5-$D303-$J303-$P303-$V303-$AB303-$AH303-$AN303-$AT303-$AZ303-$BF303-$E303-$K303-$Q303-$W303&gt;Z303,Z303-AB303+AE303,Debt!$B$5-$D303-$J303-$P303-$V303-$AB303-$AH303-$AN303-$AT303-$AZ303-$BF303-$E303-$K303-$Q303-$W303)))</f>
        <v>0</v>
      </c>
      <c r="AD303" s="76">
        <f t="shared" ca="1" si="204"/>
        <v>0</v>
      </c>
      <c r="AE303" s="150">
        <f ca="1">IF(OR(Z303=0,AB$4=0),0,Z303*VLOOKUP(5,Debt!$A$7:$L$17,3,0)/12)</f>
        <v>0</v>
      </c>
      <c r="AF303" s="149">
        <f t="shared" si="205"/>
        <v>0</v>
      </c>
      <c r="AG303" s="122">
        <f t="shared" si="206"/>
        <v>0</v>
      </c>
      <c r="AH303" s="122">
        <f t="shared" si="185"/>
        <v>0</v>
      </c>
      <c r="AI303" s="122">
        <f>IF(AF303=0,0,IF(OR(EOMONTH($A303,0)&lt;Debt!$A$5,Debt!$A$5=""),IF(Debt!$A$6=TRUE,IF(Debt!$C$5-$D303-$J303-$P303-$V303-$AB303-$AN303-$AT303-$AZ303-$BF303-$E303-$K303-$Q303-$W303-$AC303&gt;AF303,AF303-AH303+AK303,Debt!$C$5-$D303-$J303-$P303-$V303-$AB303-$AH303-$AN303-$AT303-$AZ303-$BF303-$E303-$K303-$Q303-$W303-$AC303),0),IF(Debt!$B$5-$D303-$J303-$P303-$V303-$AB303-$AH303-$AN303-$AT303-$AZ303-$BF303-$E303-$K303-$Q303-$W303-$AC303&gt;AF303,AF303-AH303+AK303,Debt!$B$5-$D303-$J303-$P303-$V303-$AB303-$AH303-$AN303-$AT303-$AZ303-$BF303-$E303-$K303-$Q303-$W303-$AC303)))</f>
        <v>0</v>
      </c>
      <c r="AJ303" s="76">
        <f t="shared" si="207"/>
        <v>0</v>
      </c>
      <c r="AK303" s="150">
        <f>IF(OR(AF303=0,AH$4=0),0,AF303*VLOOKUP(6,Debt!$A$7:$L$17,3,0)/12)</f>
        <v>0</v>
      </c>
      <c r="AL303" s="149">
        <f t="shared" si="208"/>
        <v>0</v>
      </c>
      <c r="AM303" s="122">
        <f t="shared" si="209"/>
        <v>0</v>
      </c>
      <c r="AN303" s="122">
        <f t="shared" si="186"/>
        <v>0</v>
      </c>
      <c r="AO303" s="122">
        <f>IF(AL303=0,0,IF(OR(EOMONTH($A303,0)&lt;Debt!$A$5,Debt!$A$5=""),IF(Debt!$A$6=TRUE,IF(Debt!$C$5-$D303-$J303-$P303-$V303-$AB303-$AH303-$AT303-$AZ303-$BF303-$E303-$K303-$Q303-$W303-$AC303-$AI303&gt;AL303,AL303-AN303+AQ303,Debt!$C$5-$D303-$J303-$P303-$V303-$AB303-$AH303-$AN303-$AT303-$AZ303-$BF303-$E303-$K303-$Q303-$W303-$AC303-$AI303),0),IF(Debt!$B$5-$D303-$J303-$P303-$V303-$AB303-$AH303-$AN303-$AT303-$AZ303-$BF303-$E303-$K303-$Q303-$W303-$AC303-$AI303&gt;AL303,AL303-AN303+AQ303,Debt!$B$5-$D303-$J303-$P303-$V303-$AB303-$AH303-$AN303-$AT303-$AZ303-$BF303-$E303-$K303-$Q303-$W303-$AC303-$AI303)))</f>
        <v>0</v>
      </c>
      <c r="AP303" s="76">
        <f t="shared" si="210"/>
        <v>0</v>
      </c>
      <c r="AQ303" s="150">
        <f>IF(OR(AL303=0,AN$4=0),0,AL303*VLOOKUP(7,Debt!$A$7:$L$17,3,0)/12)</f>
        <v>0</v>
      </c>
      <c r="AR303" s="149">
        <f t="shared" si="211"/>
        <v>0</v>
      </c>
      <c r="AS303" s="122">
        <f t="shared" si="212"/>
        <v>0</v>
      </c>
      <c r="AT303" s="122">
        <f t="shared" si="187"/>
        <v>0</v>
      </c>
      <c r="AU303" s="122">
        <f>IF(AR303=0,0,IF(OR(EOMONTH($A303,0)&lt;Debt!$A$5,Debt!$A$5=""),IF(Debt!$A$6=TRUE,IF(Debt!$C$5-$D303-$J303-$P303-$V303-$AB303-$AH303-$AN303-$AZ303-$BF303-$E303-$K303-$Q303-$W303-$AC303-$AI303-$AO303&gt;AR303,AR303-AT303+AW303,Debt!$C$5-$D303-$J303-$P303-$V303-$AB303-$AH303-$AN303-$AT303-$AZ303-$BF303-$E303-$K303-$Q303-$W303-$AC303-$AI303-$AO303),0),IF(Debt!$B$5-$D303-$J303-$P303-$V303-$AB303-$AH303-$AN303-$AT303-$AZ303-$BF303-$E303-$K303-$Q303-$W303-$AC303-$AI303-$AO303&gt;AR303,AR303-AT303+AW303,Debt!$B$5-$D303-$J303-$P303-$V303-$AB303-$AH303-$AN303-$AT303-$AZ303-$BF303-$E303-$K303-$Q303-$W303-$AC303-$AI303-$AO303)))</f>
        <v>0</v>
      </c>
      <c r="AV303" s="76">
        <f t="shared" si="213"/>
        <v>0</v>
      </c>
      <c r="AW303" s="150">
        <f>IF(OR(AR303=0,AT$4=0),0,AR303*VLOOKUP(8,Debt!$A$7:$L$17,3,0)/12)</f>
        <v>0</v>
      </c>
      <c r="AX303" s="149">
        <f t="shared" si="214"/>
        <v>0</v>
      </c>
      <c r="AY303" s="122">
        <f t="shared" si="215"/>
        <v>0</v>
      </c>
      <c r="AZ303" s="122">
        <f t="shared" si="188"/>
        <v>0</v>
      </c>
      <c r="BA303" s="122">
        <f>IF(AX303=0,0,IF(OR(EOMONTH($A303,0)&lt;Debt!$A$5,Debt!$A$5=""),IF(Debt!$A$6=TRUE,IF(Debt!$C$5-$D303-$J303-$P303-$V303-$AB303-$AH303-$AN303-$AT303-$BF303-$E303-$K303-$Q303-$W303-$AC303-$AI303-$AO303-$AU303&gt;AX303,AX303-AZ303+BC303,Debt!$C$5-$D303-$J303-$P303-$V303-$AB303-$AH303-$AN303-$AT303-$AZ303-$BF303-$E303-$K303-$Q303-$W303-$AC303-$AI303-$AO303-$AU303),0),IF(Debt!$B$5-$D303-$J303-$P303-$V303-$AB303-$AH303-$AN303-$AT303-$AZ303-$BF303-$E303-$K303-$Q303-$W303-$AC303-$AI303-$AO303-$AU303&gt;AX303,AX303-AZ303+BC303,Debt!$B$5-$D303-$J303-$P303-$V303-$AB303-$AH303-$AN303-$AT303-$AZ303-$BF303-$E303-$K303-$Q303-$W303-$AC303-$AI303-$AO303-$AU303)))</f>
        <v>0</v>
      </c>
      <c r="BB303" s="76">
        <f t="shared" si="216"/>
        <v>0</v>
      </c>
      <c r="BC303" s="150">
        <f>IF(OR(AX303=0,AZ$4=0),0,AX303*VLOOKUP(9,Debt!$A$7:$L$17,3,0)/12)</f>
        <v>0</v>
      </c>
      <c r="BD303" s="149">
        <f t="shared" si="217"/>
        <v>0</v>
      </c>
      <c r="BE303" s="122">
        <f t="shared" si="218"/>
        <v>0</v>
      </c>
      <c r="BF303" s="122">
        <f t="shared" si="189"/>
        <v>0</v>
      </c>
      <c r="BG303" s="122">
        <f>IF(BD303=0,0,IF(OR(EOMONTH($A303,0)&lt;Debt!$A$5,Debt!$A$5=""),IF(Debt!$A$6=TRUE,IF(Debt!$C$5-$D303-$J303-$P303-$V303-$AB303-$AH303-$AN303-$AT303-$AZ303-$E303-$K303-$Q303-$W303-$AC303-$AI303-$AO303-$AU303-$BA303&gt;BD303,BD303-BF303+BI303,Debt!$C$5-$D303-$J303-$P303-$V303-$AB303-$AH303-$AN303-$AT303-$AZ303-$BF303-$E303-$K303-$Q303-$W303-$AC303-$AI303-$AO303-$AU303-$BA303),0),IF(Debt!$B$5-$D303-$J303-$P303-$V303-$AB303-$AH303-$AN303-$AT303-$AZ303-$BF303-$E303-$K303-$Q303-$W303-$AC303-$AI303-$AO303-$AU303-$BA303&gt;BD303,BD303-BF303+BI303,Debt!$B$5-$D303-$J303-$P303-$V303-$AB303-$AH303-$AN303-$AT303-$AZ303-$BF303-$E303-$K303-$Q303-$W303-$AC303-$AI303-$AO303-$AU303-$BA303)))</f>
        <v>0</v>
      </c>
      <c r="BH303" s="76">
        <f t="shared" si="219"/>
        <v>0</v>
      </c>
      <c r="BI303" s="150">
        <f>IF(OR(BD303=0,BF$4=0),0,BD303*VLOOKUP(10,Debt!$A$7:$L$17,3,0)/12)</f>
        <v>0</v>
      </c>
      <c r="BJ303" s="133">
        <f t="shared" ca="1" si="220"/>
        <v>0</v>
      </c>
      <c r="BK303" s="133">
        <f t="shared" ca="1" si="221"/>
        <v>0</v>
      </c>
      <c r="BL303" s="133">
        <f t="shared" ca="1" si="222"/>
        <v>0</v>
      </c>
      <c r="BM303" s="157">
        <f t="shared" ca="1" si="223"/>
        <v>0</v>
      </c>
    </row>
    <row r="304" spans="1:65" customFormat="1" thickBot="1" x14ac:dyDescent="0.25">
      <c r="A304" s="160">
        <f t="shared" ca="1" si="224"/>
        <v>53997</v>
      </c>
      <c r="B304" s="149">
        <f t="shared" ca="1" si="190"/>
        <v>0</v>
      </c>
      <c r="C304" s="122">
        <f t="shared" ca="1" si="191"/>
        <v>0</v>
      </c>
      <c r="D304" s="122">
        <f t="shared" ca="1" si="180"/>
        <v>0</v>
      </c>
      <c r="E304" s="122">
        <f ca="1">IF(B304=0,0,IF(OR(EOMONTH($A304,0)&lt;Debt!$A$5,Debt!$A$5=""),IF(Debt!$A$6=TRUE,IF(Debt!$C$5-$J304-$P304-$V304-$AB304-$AH304-$AN304-$AT304-$AZ304-$BF304&gt;B304,B304-D304+G304,Debt!$C$5-$D304-$J304-$P304-$V304-$AB304-$AH304-$AN304-$AT304-$AZ304-$BF304),0),IF(Debt!$B$5-$D304-$J304-$P304-$V304-$AB304-$AH304-$AN304-$AT304-$AZ304-$BF304&gt;B304,B304-D304+G304,Debt!$B$5-$D304-$J304-$P304-$V304-$AB304-$AH304-$AN304-$AT304-$AZ304-$BF304)))</f>
        <v>0</v>
      </c>
      <c r="F304" s="76">
        <f t="shared" ca="1" si="192"/>
        <v>0</v>
      </c>
      <c r="G304" s="150">
        <f ca="1">IF(OR(B304=0,D$4=0),0,B304*VLOOKUP(1,Debt!$A$7:$L$17,3,0)/12)</f>
        <v>0</v>
      </c>
      <c r="H304" s="149">
        <f t="shared" ca="1" si="193"/>
        <v>0</v>
      </c>
      <c r="I304" s="122">
        <f t="shared" ca="1" si="194"/>
        <v>0</v>
      </c>
      <c r="J304" s="122">
        <f t="shared" ca="1" si="181"/>
        <v>0</v>
      </c>
      <c r="K304" s="122">
        <f ca="1">IF(H304=0,0,IF(OR(EOMONTH($A304,0)&lt;Debt!$A$5,Debt!$A$5=""),IF(Debt!$A$6=TRUE,IF(Debt!C$5-$D304-$P304-$V304-$AB304-$AH304-$AN304-$AT304-$AZ304-$BF304&gt;H304,H304-J304+M304,Debt!$C$5-$D304-$J304-$P304-$V304-$AB304-$AH304-$AN304-$AT304-$AZ304-$BF304-$E304),0),IF(Debt!$B$5-$D304-$J304-$P304-$V304-$AB304-$AH304-$AN304-$AT304-$AZ304-$BF304-$E304&gt;H304,H304-J304+M304,Debt!$B$5-$D304-$J304-$P304-$V304-$AB304-$AH304-$AN304-$AT304-$AZ304-$BF304-$E304)))</f>
        <v>0</v>
      </c>
      <c r="L304" s="76">
        <f t="shared" ca="1" si="195"/>
        <v>0</v>
      </c>
      <c r="M304" s="150">
        <f ca="1">IF(OR(H304=0,J$4=0),0,H304*VLOOKUP(2,Debt!$A$7:$L$17,3,0)/12)</f>
        <v>0</v>
      </c>
      <c r="N304" s="149">
        <f t="shared" ca="1" si="196"/>
        <v>0</v>
      </c>
      <c r="O304" s="122">
        <f t="shared" ca="1" si="197"/>
        <v>0</v>
      </c>
      <c r="P304" s="122">
        <f t="shared" ca="1" si="182"/>
        <v>0</v>
      </c>
      <c r="Q304" s="122">
        <f ca="1">IF(N304=0,0,IF(OR(EOMONTH($A304,0)&lt;Debt!$A$5,Debt!$A$5=""),IF(Debt!$A$6=TRUE,IF(Debt!$C$5-$D304-$J304-$V304-$AB304-$AH304-$AN304-$AT304-$AZ304-$BF304-$E304-$K304&gt;N304,N304-P304+S304,Debt!$C$5-$D304-$J304-$P304-$V304-$AB304-$AH304-$AN304-$AT304-$AZ304-$BF304-$E304-$K304),0),IF(Debt!$B$5-$D304-$J304-$P304-$V304-$AB304-$AH304-$AN304-$AT304-$AZ304-$BF304-$E304-$K304&gt;N304,N304-P304+S304,Debt!$B$5-$D304-$J304-$P304-$V304-$AB304-$AH304-$AN304-$AT304-$AZ304-$BF304-$E304-$K304)))</f>
        <v>0</v>
      </c>
      <c r="R304" s="76">
        <f t="shared" ca="1" si="198"/>
        <v>0</v>
      </c>
      <c r="S304" s="150">
        <f ca="1">IF(OR(N304=0,P$4=0),0,N304*VLOOKUP(3,Debt!$A$7:$L$17,3,0)/12)</f>
        <v>0</v>
      </c>
      <c r="T304" s="149">
        <f t="shared" ca="1" si="199"/>
        <v>0</v>
      </c>
      <c r="U304" s="122">
        <f t="shared" ca="1" si="200"/>
        <v>0</v>
      </c>
      <c r="V304" s="122">
        <f t="shared" ca="1" si="183"/>
        <v>0</v>
      </c>
      <c r="W304" s="122">
        <f ca="1">IF(T304=0,0,IF(OR(EOMONTH($A304,0)&lt;Debt!$A$5,Debt!$A$5=""),IF(Debt!$A$6=TRUE,IF(Debt!$C$5-$D304-$J304-$P304-$AB304-$AH304-$AN304-$AT304-$AZ304-$BF304-$E304-$K304-$Q304&gt;T304,T304-V304+Y304,Debt!$C$5-$D304-$J304-$P304-$V304-$AB304-$AH304-$AN304-$AT304-$AZ304-$BF304-$E304-$K304-$Q304),0),IF(Debt!$B$5-$D304-$J304-$P304-$V304-$AB304-$AH304-$AN304-$AT304-$AZ304-$BF304-$E304-$K304-$Q304&gt;T304,T304-V304+Y304,Debt!$B$5-$D304-$J304-$P304-$V304-$AB304-$AH304-$AN304-$AT304-$AZ304-$BF304-$E304-$K304-$Q304)))</f>
        <v>0</v>
      </c>
      <c r="X304" s="76">
        <f t="shared" ca="1" si="201"/>
        <v>0</v>
      </c>
      <c r="Y304" s="150">
        <f ca="1">IF(OR(T304=0,V$4=0),0,T304*VLOOKUP(4,Debt!$A$7:$L$17,3,0)/12)</f>
        <v>0</v>
      </c>
      <c r="Z304" s="149">
        <f t="shared" ca="1" si="202"/>
        <v>0</v>
      </c>
      <c r="AA304" s="122">
        <f t="shared" ca="1" si="203"/>
        <v>0</v>
      </c>
      <c r="AB304" s="122">
        <f t="shared" ca="1" si="184"/>
        <v>0</v>
      </c>
      <c r="AC304" s="122">
        <f ca="1">IF(Z304=0,0,IF(OR(EOMONTH($A304,0)&lt;Debt!$A$5,Debt!$A$5=""),IF(Debt!$A$6=TRUE,IF(Debt!$C$5-$D304-$J304-$P304-$V304-$AH304-$AN304-$AT304-$AZ304-$BF304-$E304-$K304-$Q304-$W304&gt;Z304,Z304-AB304+AE304,Debt!$C$5-$D304-$J304-$P304-$V304-$AB304-$AH304-$AN304-$AT304-$AZ304-$BF304-$E304-$K304-$Q304-$W304),0),IF(Debt!$B$5-$D304-$J304-$P304-$V304-$AB304-$AH304-$AN304-$AT304-$AZ304-$BF304-$E304-$K304-$Q304-$W304&gt;Z304,Z304-AB304+AE304,Debt!$B$5-$D304-$J304-$P304-$V304-$AB304-$AH304-$AN304-$AT304-$AZ304-$BF304-$E304-$K304-$Q304-$W304)))</f>
        <v>0</v>
      </c>
      <c r="AD304" s="76">
        <f t="shared" ca="1" si="204"/>
        <v>0</v>
      </c>
      <c r="AE304" s="150">
        <f ca="1">IF(OR(Z304=0,AB$4=0),0,Z304*VLOOKUP(5,Debt!$A$7:$L$17,3,0)/12)</f>
        <v>0</v>
      </c>
      <c r="AF304" s="149">
        <f t="shared" si="205"/>
        <v>0</v>
      </c>
      <c r="AG304" s="122">
        <f t="shared" si="206"/>
        <v>0</v>
      </c>
      <c r="AH304" s="122">
        <f t="shared" si="185"/>
        <v>0</v>
      </c>
      <c r="AI304" s="122">
        <f>IF(AF304=0,0,IF(OR(EOMONTH($A304,0)&lt;Debt!$A$5,Debt!$A$5=""),IF(Debt!$A$6=TRUE,IF(Debt!$C$5-$D304-$J304-$P304-$V304-$AB304-$AN304-$AT304-$AZ304-$BF304-$E304-$K304-$Q304-$W304-$AC304&gt;AF304,AF304-AH304+AK304,Debt!$C$5-$D304-$J304-$P304-$V304-$AB304-$AH304-$AN304-$AT304-$AZ304-$BF304-$E304-$K304-$Q304-$W304-$AC304),0),IF(Debt!$B$5-$D304-$J304-$P304-$V304-$AB304-$AH304-$AN304-$AT304-$AZ304-$BF304-$E304-$K304-$Q304-$W304-$AC304&gt;AF304,AF304-AH304+AK304,Debt!$B$5-$D304-$J304-$P304-$V304-$AB304-$AH304-$AN304-$AT304-$AZ304-$BF304-$E304-$K304-$Q304-$W304-$AC304)))</f>
        <v>0</v>
      </c>
      <c r="AJ304" s="76">
        <f t="shared" si="207"/>
        <v>0</v>
      </c>
      <c r="AK304" s="150">
        <f>IF(OR(AF304=0,AH$4=0),0,AF304*VLOOKUP(6,Debt!$A$7:$L$17,3,0)/12)</f>
        <v>0</v>
      </c>
      <c r="AL304" s="149">
        <f t="shared" si="208"/>
        <v>0</v>
      </c>
      <c r="AM304" s="122">
        <f t="shared" si="209"/>
        <v>0</v>
      </c>
      <c r="AN304" s="122">
        <f t="shared" si="186"/>
        <v>0</v>
      </c>
      <c r="AO304" s="122">
        <f>IF(AL304=0,0,IF(OR(EOMONTH($A304,0)&lt;Debt!$A$5,Debt!$A$5=""),IF(Debt!$A$6=TRUE,IF(Debt!$C$5-$D304-$J304-$P304-$V304-$AB304-$AH304-$AT304-$AZ304-$BF304-$E304-$K304-$Q304-$W304-$AC304-$AI304&gt;AL304,AL304-AN304+AQ304,Debt!$C$5-$D304-$J304-$P304-$V304-$AB304-$AH304-$AN304-$AT304-$AZ304-$BF304-$E304-$K304-$Q304-$W304-$AC304-$AI304),0),IF(Debt!$B$5-$D304-$J304-$P304-$V304-$AB304-$AH304-$AN304-$AT304-$AZ304-$BF304-$E304-$K304-$Q304-$W304-$AC304-$AI304&gt;AL304,AL304-AN304+AQ304,Debt!$B$5-$D304-$J304-$P304-$V304-$AB304-$AH304-$AN304-$AT304-$AZ304-$BF304-$E304-$K304-$Q304-$W304-$AC304-$AI304)))</f>
        <v>0</v>
      </c>
      <c r="AP304" s="76">
        <f t="shared" si="210"/>
        <v>0</v>
      </c>
      <c r="AQ304" s="150">
        <f>IF(OR(AL304=0,AN$4=0),0,AL304*VLOOKUP(7,Debt!$A$7:$L$17,3,0)/12)</f>
        <v>0</v>
      </c>
      <c r="AR304" s="149">
        <f t="shared" si="211"/>
        <v>0</v>
      </c>
      <c r="AS304" s="122">
        <f t="shared" si="212"/>
        <v>0</v>
      </c>
      <c r="AT304" s="122">
        <f t="shared" si="187"/>
        <v>0</v>
      </c>
      <c r="AU304" s="122">
        <f>IF(AR304=0,0,IF(OR(EOMONTH($A304,0)&lt;Debt!$A$5,Debt!$A$5=""),IF(Debt!$A$6=TRUE,IF(Debt!$C$5-$D304-$J304-$P304-$V304-$AB304-$AH304-$AN304-$AZ304-$BF304-$E304-$K304-$Q304-$W304-$AC304-$AI304-$AO304&gt;AR304,AR304-AT304+AW304,Debt!$C$5-$D304-$J304-$P304-$V304-$AB304-$AH304-$AN304-$AT304-$AZ304-$BF304-$E304-$K304-$Q304-$W304-$AC304-$AI304-$AO304),0),IF(Debt!$B$5-$D304-$J304-$P304-$V304-$AB304-$AH304-$AN304-$AT304-$AZ304-$BF304-$E304-$K304-$Q304-$W304-$AC304-$AI304-$AO304&gt;AR304,AR304-AT304+AW304,Debt!$B$5-$D304-$J304-$P304-$V304-$AB304-$AH304-$AN304-$AT304-$AZ304-$BF304-$E304-$K304-$Q304-$W304-$AC304-$AI304-$AO304)))</f>
        <v>0</v>
      </c>
      <c r="AV304" s="76">
        <f t="shared" si="213"/>
        <v>0</v>
      </c>
      <c r="AW304" s="150">
        <f>IF(OR(AR304=0,AT$4=0),0,AR304*VLOOKUP(8,Debt!$A$7:$L$17,3,0)/12)</f>
        <v>0</v>
      </c>
      <c r="AX304" s="149">
        <f t="shared" si="214"/>
        <v>0</v>
      </c>
      <c r="AY304" s="122">
        <f t="shared" si="215"/>
        <v>0</v>
      </c>
      <c r="AZ304" s="122">
        <f t="shared" si="188"/>
        <v>0</v>
      </c>
      <c r="BA304" s="122">
        <f>IF(AX304=0,0,IF(OR(EOMONTH($A304,0)&lt;Debt!$A$5,Debt!$A$5=""),IF(Debt!$A$6=TRUE,IF(Debt!$C$5-$D304-$J304-$P304-$V304-$AB304-$AH304-$AN304-$AT304-$BF304-$E304-$K304-$Q304-$W304-$AC304-$AI304-$AO304-$AU304&gt;AX304,AX304-AZ304+BC304,Debt!$C$5-$D304-$J304-$P304-$V304-$AB304-$AH304-$AN304-$AT304-$AZ304-$BF304-$E304-$K304-$Q304-$W304-$AC304-$AI304-$AO304-$AU304),0),IF(Debt!$B$5-$D304-$J304-$P304-$V304-$AB304-$AH304-$AN304-$AT304-$AZ304-$BF304-$E304-$K304-$Q304-$W304-$AC304-$AI304-$AO304-$AU304&gt;AX304,AX304-AZ304+BC304,Debt!$B$5-$D304-$J304-$P304-$V304-$AB304-$AH304-$AN304-$AT304-$AZ304-$BF304-$E304-$K304-$Q304-$W304-$AC304-$AI304-$AO304-$AU304)))</f>
        <v>0</v>
      </c>
      <c r="BB304" s="76">
        <f t="shared" si="216"/>
        <v>0</v>
      </c>
      <c r="BC304" s="150">
        <f>IF(OR(AX304=0,AZ$4=0),0,AX304*VLOOKUP(9,Debt!$A$7:$L$17,3,0)/12)</f>
        <v>0</v>
      </c>
      <c r="BD304" s="149">
        <f t="shared" si="217"/>
        <v>0</v>
      </c>
      <c r="BE304" s="122">
        <f t="shared" si="218"/>
        <v>0</v>
      </c>
      <c r="BF304" s="122">
        <f t="shared" si="189"/>
        <v>0</v>
      </c>
      <c r="BG304" s="122">
        <f>IF(BD304=0,0,IF(OR(EOMONTH($A304,0)&lt;Debt!$A$5,Debt!$A$5=""),IF(Debt!$A$6=TRUE,IF(Debt!$C$5-$D304-$J304-$P304-$V304-$AB304-$AH304-$AN304-$AT304-$AZ304-$E304-$K304-$Q304-$W304-$AC304-$AI304-$AO304-$AU304-$BA304&gt;BD304,BD304-BF304+BI304,Debt!$C$5-$D304-$J304-$P304-$V304-$AB304-$AH304-$AN304-$AT304-$AZ304-$BF304-$E304-$K304-$Q304-$W304-$AC304-$AI304-$AO304-$AU304-$BA304),0),IF(Debt!$B$5-$D304-$J304-$P304-$V304-$AB304-$AH304-$AN304-$AT304-$AZ304-$BF304-$E304-$K304-$Q304-$W304-$AC304-$AI304-$AO304-$AU304-$BA304&gt;BD304,BD304-BF304+BI304,Debt!$B$5-$D304-$J304-$P304-$V304-$AB304-$AH304-$AN304-$AT304-$AZ304-$BF304-$E304-$K304-$Q304-$W304-$AC304-$AI304-$AO304-$AU304-$BA304)))</f>
        <v>0</v>
      </c>
      <c r="BH304" s="76">
        <f t="shared" si="219"/>
        <v>0</v>
      </c>
      <c r="BI304" s="150">
        <f>IF(OR(BD304=0,BF$4=0),0,BD304*VLOOKUP(10,Debt!$A$7:$L$17,3,0)/12)</f>
        <v>0</v>
      </c>
      <c r="BJ304" s="133">
        <f t="shared" ca="1" si="220"/>
        <v>0</v>
      </c>
      <c r="BK304" s="133">
        <f t="shared" ca="1" si="221"/>
        <v>0</v>
      </c>
      <c r="BL304" s="133">
        <f t="shared" ca="1" si="222"/>
        <v>0</v>
      </c>
      <c r="BM304" s="157">
        <f t="shared" ca="1" si="223"/>
        <v>0</v>
      </c>
    </row>
    <row r="305" spans="1:65" customFormat="1" thickBot="1" x14ac:dyDescent="0.25">
      <c r="A305" s="160">
        <f t="shared" ca="1" si="224"/>
        <v>54027</v>
      </c>
      <c r="B305" s="149">
        <f t="shared" ca="1" si="190"/>
        <v>0</v>
      </c>
      <c r="C305" s="122">
        <f t="shared" ca="1" si="191"/>
        <v>0</v>
      </c>
      <c r="D305" s="122">
        <f t="shared" ca="1" si="180"/>
        <v>0</v>
      </c>
      <c r="E305" s="122">
        <f ca="1">IF(B305=0,0,IF(OR(EOMONTH($A305,0)&lt;Debt!$A$5,Debt!$A$5=""),IF(Debt!$A$6=TRUE,IF(Debt!$C$5-$J305-$P305-$V305-$AB305-$AH305-$AN305-$AT305-$AZ305-$BF305&gt;B305,B305-D305+G305,Debt!$C$5-$D305-$J305-$P305-$V305-$AB305-$AH305-$AN305-$AT305-$AZ305-$BF305),0),IF(Debt!$B$5-$D305-$J305-$P305-$V305-$AB305-$AH305-$AN305-$AT305-$AZ305-$BF305&gt;B305,B305-D305+G305,Debt!$B$5-$D305-$J305-$P305-$V305-$AB305-$AH305-$AN305-$AT305-$AZ305-$BF305)))</f>
        <v>0</v>
      </c>
      <c r="F305" s="76">
        <f t="shared" ca="1" si="192"/>
        <v>0</v>
      </c>
      <c r="G305" s="150">
        <f ca="1">IF(OR(B305=0,D$4=0),0,B305*VLOOKUP(1,Debt!$A$7:$L$17,3,0)/12)</f>
        <v>0</v>
      </c>
      <c r="H305" s="149">
        <f t="shared" ca="1" si="193"/>
        <v>0</v>
      </c>
      <c r="I305" s="122">
        <f t="shared" ca="1" si="194"/>
        <v>0</v>
      </c>
      <c r="J305" s="122">
        <f t="shared" ca="1" si="181"/>
        <v>0</v>
      </c>
      <c r="K305" s="122">
        <f ca="1">IF(H305=0,0,IF(OR(EOMONTH($A305,0)&lt;Debt!$A$5,Debt!$A$5=""),IF(Debt!$A$6=TRUE,IF(Debt!C$5-$D305-$P305-$V305-$AB305-$AH305-$AN305-$AT305-$AZ305-$BF305&gt;H305,H305-J305+M305,Debt!$C$5-$D305-$J305-$P305-$V305-$AB305-$AH305-$AN305-$AT305-$AZ305-$BF305-$E305),0),IF(Debt!$B$5-$D305-$J305-$P305-$V305-$AB305-$AH305-$AN305-$AT305-$AZ305-$BF305-$E305&gt;H305,H305-J305+M305,Debt!$B$5-$D305-$J305-$P305-$V305-$AB305-$AH305-$AN305-$AT305-$AZ305-$BF305-$E305)))</f>
        <v>0</v>
      </c>
      <c r="L305" s="76">
        <f t="shared" ca="1" si="195"/>
        <v>0</v>
      </c>
      <c r="M305" s="150">
        <f ca="1">IF(OR(H305=0,J$4=0),0,H305*VLOOKUP(2,Debt!$A$7:$L$17,3,0)/12)</f>
        <v>0</v>
      </c>
      <c r="N305" s="149">
        <f t="shared" ca="1" si="196"/>
        <v>0</v>
      </c>
      <c r="O305" s="122">
        <f t="shared" ca="1" si="197"/>
        <v>0</v>
      </c>
      <c r="P305" s="122">
        <f t="shared" ca="1" si="182"/>
        <v>0</v>
      </c>
      <c r="Q305" s="122">
        <f ca="1">IF(N305=0,0,IF(OR(EOMONTH($A305,0)&lt;Debt!$A$5,Debt!$A$5=""),IF(Debt!$A$6=TRUE,IF(Debt!$C$5-$D305-$J305-$V305-$AB305-$AH305-$AN305-$AT305-$AZ305-$BF305-$E305-$K305&gt;N305,N305-P305+S305,Debt!$C$5-$D305-$J305-$P305-$V305-$AB305-$AH305-$AN305-$AT305-$AZ305-$BF305-$E305-$K305),0),IF(Debt!$B$5-$D305-$J305-$P305-$V305-$AB305-$AH305-$AN305-$AT305-$AZ305-$BF305-$E305-$K305&gt;N305,N305-P305+S305,Debt!$B$5-$D305-$J305-$P305-$V305-$AB305-$AH305-$AN305-$AT305-$AZ305-$BF305-$E305-$K305)))</f>
        <v>0</v>
      </c>
      <c r="R305" s="76">
        <f t="shared" ca="1" si="198"/>
        <v>0</v>
      </c>
      <c r="S305" s="150">
        <f ca="1">IF(OR(N305=0,P$4=0),0,N305*VLOOKUP(3,Debt!$A$7:$L$17,3,0)/12)</f>
        <v>0</v>
      </c>
      <c r="T305" s="149">
        <f t="shared" ca="1" si="199"/>
        <v>0</v>
      </c>
      <c r="U305" s="122">
        <f t="shared" ca="1" si="200"/>
        <v>0</v>
      </c>
      <c r="V305" s="122">
        <f t="shared" ca="1" si="183"/>
        <v>0</v>
      </c>
      <c r="W305" s="122">
        <f ca="1">IF(T305=0,0,IF(OR(EOMONTH($A305,0)&lt;Debt!$A$5,Debt!$A$5=""),IF(Debt!$A$6=TRUE,IF(Debt!$C$5-$D305-$J305-$P305-$AB305-$AH305-$AN305-$AT305-$AZ305-$BF305-$E305-$K305-$Q305&gt;T305,T305-V305+Y305,Debt!$C$5-$D305-$J305-$P305-$V305-$AB305-$AH305-$AN305-$AT305-$AZ305-$BF305-$E305-$K305-$Q305),0),IF(Debt!$B$5-$D305-$J305-$P305-$V305-$AB305-$AH305-$AN305-$AT305-$AZ305-$BF305-$E305-$K305-$Q305&gt;T305,T305-V305+Y305,Debt!$B$5-$D305-$J305-$P305-$V305-$AB305-$AH305-$AN305-$AT305-$AZ305-$BF305-$E305-$K305-$Q305)))</f>
        <v>0</v>
      </c>
      <c r="X305" s="76">
        <f t="shared" ca="1" si="201"/>
        <v>0</v>
      </c>
      <c r="Y305" s="150">
        <f ca="1">IF(OR(T305=0,V$4=0),0,T305*VLOOKUP(4,Debt!$A$7:$L$17,3,0)/12)</f>
        <v>0</v>
      </c>
      <c r="Z305" s="149">
        <f t="shared" ca="1" si="202"/>
        <v>0</v>
      </c>
      <c r="AA305" s="122">
        <f t="shared" ca="1" si="203"/>
        <v>0</v>
      </c>
      <c r="AB305" s="122">
        <f t="shared" ca="1" si="184"/>
        <v>0</v>
      </c>
      <c r="AC305" s="122">
        <f ca="1">IF(Z305=0,0,IF(OR(EOMONTH($A305,0)&lt;Debt!$A$5,Debt!$A$5=""),IF(Debt!$A$6=TRUE,IF(Debt!$C$5-$D305-$J305-$P305-$V305-$AH305-$AN305-$AT305-$AZ305-$BF305-$E305-$K305-$Q305-$W305&gt;Z305,Z305-AB305+AE305,Debt!$C$5-$D305-$J305-$P305-$V305-$AB305-$AH305-$AN305-$AT305-$AZ305-$BF305-$E305-$K305-$Q305-$W305),0),IF(Debt!$B$5-$D305-$J305-$P305-$V305-$AB305-$AH305-$AN305-$AT305-$AZ305-$BF305-$E305-$K305-$Q305-$W305&gt;Z305,Z305-AB305+AE305,Debt!$B$5-$D305-$J305-$P305-$V305-$AB305-$AH305-$AN305-$AT305-$AZ305-$BF305-$E305-$K305-$Q305-$W305)))</f>
        <v>0</v>
      </c>
      <c r="AD305" s="76">
        <f t="shared" ca="1" si="204"/>
        <v>0</v>
      </c>
      <c r="AE305" s="150">
        <f ca="1">IF(OR(Z305=0,AB$4=0),0,Z305*VLOOKUP(5,Debt!$A$7:$L$17,3,0)/12)</f>
        <v>0</v>
      </c>
      <c r="AF305" s="149">
        <f t="shared" si="205"/>
        <v>0</v>
      </c>
      <c r="AG305" s="122">
        <f t="shared" si="206"/>
        <v>0</v>
      </c>
      <c r="AH305" s="122">
        <f t="shared" si="185"/>
        <v>0</v>
      </c>
      <c r="AI305" s="122">
        <f>IF(AF305=0,0,IF(OR(EOMONTH($A305,0)&lt;Debt!$A$5,Debt!$A$5=""),IF(Debt!$A$6=TRUE,IF(Debt!$C$5-$D305-$J305-$P305-$V305-$AB305-$AN305-$AT305-$AZ305-$BF305-$E305-$K305-$Q305-$W305-$AC305&gt;AF305,AF305-AH305+AK305,Debt!$C$5-$D305-$J305-$P305-$V305-$AB305-$AH305-$AN305-$AT305-$AZ305-$BF305-$E305-$K305-$Q305-$W305-$AC305),0),IF(Debt!$B$5-$D305-$J305-$P305-$V305-$AB305-$AH305-$AN305-$AT305-$AZ305-$BF305-$E305-$K305-$Q305-$W305-$AC305&gt;AF305,AF305-AH305+AK305,Debt!$B$5-$D305-$J305-$P305-$V305-$AB305-$AH305-$AN305-$AT305-$AZ305-$BF305-$E305-$K305-$Q305-$W305-$AC305)))</f>
        <v>0</v>
      </c>
      <c r="AJ305" s="76">
        <f t="shared" si="207"/>
        <v>0</v>
      </c>
      <c r="AK305" s="150">
        <f>IF(OR(AF305=0,AH$4=0),0,AF305*VLOOKUP(6,Debt!$A$7:$L$17,3,0)/12)</f>
        <v>0</v>
      </c>
      <c r="AL305" s="149">
        <f t="shared" si="208"/>
        <v>0</v>
      </c>
      <c r="AM305" s="122">
        <f t="shared" si="209"/>
        <v>0</v>
      </c>
      <c r="AN305" s="122">
        <f t="shared" si="186"/>
        <v>0</v>
      </c>
      <c r="AO305" s="122">
        <f>IF(AL305=0,0,IF(OR(EOMONTH($A305,0)&lt;Debt!$A$5,Debt!$A$5=""),IF(Debt!$A$6=TRUE,IF(Debt!$C$5-$D305-$J305-$P305-$V305-$AB305-$AH305-$AT305-$AZ305-$BF305-$E305-$K305-$Q305-$W305-$AC305-$AI305&gt;AL305,AL305-AN305+AQ305,Debt!$C$5-$D305-$J305-$P305-$V305-$AB305-$AH305-$AN305-$AT305-$AZ305-$BF305-$E305-$K305-$Q305-$W305-$AC305-$AI305),0),IF(Debt!$B$5-$D305-$J305-$P305-$V305-$AB305-$AH305-$AN305-$AT305-$AZ305-$BF305-$E305-$K305-$Q305-$W305-$AC305-$AI305&gt;AL305,AL305-AN305+AQ305,Debt!$B$5-$D305-$J305-$P305-$V305-$AB305-$AH305-$AN305-$AT305-$AZ305-$BF305-$E305-$K305-$Q305-$W305-$AC305-$AI305)))</f>
        <v>0</v>
      </c>
      <c r="AP305" s="76">
        <f t="shared" si="210"/>
        <v>0</v>
      </c>
      <c r="AQ305" s="150">
        <f>IF(OR(AL305=0,AN$4=0),0,AL305*VLOOKUP(7,Debt!$A$7:$L$17,3,0)/12)</f>
        <v>0</v>
      </c>
      <c r="AR305" s="149">
        <f t="shared" si="211"/>
        <v>0</v>
      </c>
      <c r="AS305" s="122">
        <f t="shared" si="212"/>
        <v>0</v>
      </c>
      <c r="AT305" s="122">
        <f t="shared" si="187"/>
        <v>0</v>
      </c>
      <c r="AU305" s="122">
        <f>IF(AR305=0,0,IF(OR(EOMONTH($A305,0)&lt;Debt!$A$5,Debt!$A$5=""),IF(Debt!$A$6=TRUE,IF(Debt!$C$5-$D305-$J305-$P305-$V305-$AB305-$AH305-$AN305-$AZ305-$BF305-$E305-$K305-$Q305-$W305-$AC305-$AI305-$AO305&gt;AR305,AR305-AT305+AW305,Debt!$C$5-$D305-$J305-$P305-$V305-$AB305-$AH305-$AN305-$AT305-$AZ305-$BF305-$E305-$K305-$Q305-$W305-$AC305-$AI305-$AO305),0),IF(Debt!$B$5-$D305-$J305-$P305-$V305-$AB305-$AH305-$AN305-$AT305-$AZ305-$BF305-$E305-$K305-$Q305-$W305-$AC305-$AI305-$AO305&gt;AR305,AR305-AT305+AW305,Debt!$B$5-$D305-$J305-$P305-$V305-$AB305-$AH305-$AN305-$AT305-$AZ305-$BF305-$E305-$K305-$Q305-$W305-$AC305-$AI305-$AO305)))</f>
        <v>0</v>
      </c>
      <c r="AV305" s="76">
        <f t="shared" si="213"/>
        <v>0</v>
      </c>
      <c r="AW305" s="150">
        <f>IF(OR(AR305=0,AT$4=0),0,AR305*VLOOKUP(8,Debt!$A$7:$L$17,3,0)/12)</f>
        <v>0</v>
      </c>
      <c r="AX305" s="149">
        <f t="shared" si="214"/>
        <v>0</v>
      </c>
      <c r="AY305" s="122">
        <f t="shared" si="215"/>
        <v>0</v>
      </c>
      <c r="AZ305" s="122">
        <f t="shared" si="188"/>
        <v>0</v>
      </c>
      <c r="BA305" s="122">
        <f>IF(AX305=0,0,IF(OR(EOMONTH($A305,0)&lt;Debt!$A$5,Debt!$A$5=""),IF(Debt!$A$6=TRUE,IF(Debt!$C$5-$D305-$J305-$P305-$V305-$AB305-$AH305-$AN305-$AT305-$BF305-$E305-$K305-$Q305-$W305-$AC305-$AI305-$AO305-$AU305&gt;AX305,AX305-AZ305+BC305,Debt!$C$5-$D305-$J305-$P305-$V305-$AB305-$AH305-$AN305-$AT305-$AZ305-$BF305-$E305-$K305-$Q305-$W305-$AC305-$AI305-$AO305-$AU305),0),IF(Debt!$B$5-$D305-$J305-$P305-$V305-$AB305-$AH305-$AN305-$AT305-$AZ305-$BF305-$E305-$K305-$Q305-$W305-$AC305-$AI305-$AO305-$AU305&gt;AX305,AX305-AZ305+BC305,Debt!$B$5-$D305-$J305-$P305-$V305-$AB305-$AH305-$AN305-$AT305-$AZ305-$BF305-$E305-$K305-$Q305-$W305-$AC305-$AI305-$AO305-$AU305)))</f>
        <v>0</v>
      </c>
      <c r="BB305" s="76">
        <f t="shared" si="216"/>
        <v>0</v>
      </c>
      <c r="BC305" s="150">
        <f>IF(OR(AX305=0,AZ$4=0),0,AX305*VLOOKUP(9,Debt!$A$7:$L$17,3,0)/12)</f>
        <v>0</v>
      </c>
      <c r="BD305" s="149">
        <f t="shared" si="217"/>
        <v>0</v>
      </c>
      <c r="BE305" s="122">
        <f t="shared" si="218"/>
        <v>0</v>
      </c>
      <c r="BF305" s="122">
        <f t="shared" si="189"/>
        <v>0</v>
      </c>
      <c r="BG305" s="122">
        <f>IF(BD305=0,0,IF(OR(EOMONTH($A305,0)&lt;Debt!$A$5,Debt!$A$5=""),IF(Debt!$A$6=TRUE,IF(Debt!$C$5-$D305-$J305-$P305-$V305-$AB305-$AH305-$AN305-$AT305-$AZ305-$E305-$K305-$Q305-$W305-$AC305-$AI305-$AO305-$AU305-$BA305&gt;BD305,BD305-BF305+BI305,Debt!$C$5-$D305-$J305-$P305-$V305-$AB305-$AH305-$AN305-$AT305-$AZ305-$BF305-$E305-$K305-$Q305-$W305-$AC305-$AI305-$AO305-$AU305-$BA305),0),IF(Debt!$B$5-$D305-$J305-$P305-$V305-$AB305-$AH305-$AN305-$AT305-$AZ305-$BF305-$E305-$K305-$Q305-$W305-$AC305-$AI305-$AO305-$AU305-$BA305&gt;BD305,BD305-BF305+BI305,Debt!$B$5-$D305-$J305-$P305-$V305-$AB305-$AH305-$AN305-$AT305-$AZ305-$BF305-$E305-$K305-$Q305-$W305-$AC305-$AI305-$AO305-$AU305-$BA305)))</f>
        <v>0</v>
      </c>
      <c r="BH305" s="76">
        <f t="shared" si="219"/>
        <v>0</v>
      </c>
      <c r="BI305" s="150">
        <f>IF(OR(BD305=0,BF$4=0),0,BD305*VLOOKUP(10,Debt!$A$7:$L$17,3,0)/12)</f>
        <v>0</v>
      </c>
      <c r="BJ305" s="133">
        <f t="shared" ca="1" si="220"/>
        <v>0</v>
      </c>
      <c r="BK305" s="133">
        <f t="shared" ca="1" si="221"/>
        <v>0</v>
      </c>
      <c r="BL305" s="133">
        <f t="shared" ca="1" si="222"/>
        <v>0</v>
      </c>
      <c r="BM305" s="157">
        <f t="shared" ca="1" si="223"/>
        <v>0</v>
      </c>
    </row>
    <row r="306" spans="1:65" customFormat="1" thickBot="1" x14ac:dyDescent="0.25">
      <c r="A306" s="160">
        <f t="shared" ca="1" si="224"/>
        <v>54058</v>
      </c>
      <c r="B306" s="149">
        <f t="shared" ca="1" si="190"/>
        <v>0</v>
      </c>
      <c r="C306" s="122">
        <f t="shared" ca="1" si="191"/>
        <v>0</v>
      </c>
      <c r="D306" s="122">
        <f t="shared" ca="1" si="180"/>
        <v>0</v>
      </c>
      <c r="E306" s="122">
        <f ca="1">IF(B306=0,0,IF(OR(EOMONTH($A306,0)&lt;Debt!$A$5,Debt!$A$5=""),IF(Debt!$A$6=TRUE,IF(Debt!$C$5-$J306-$P306-$V306-$AB306-$AH306-$AN306-$AT306-$AZ306-$BF306&gt;B306,B306-D306+G306,Debt!$C$5-$D306-$J306-$P306-$V306-$AB306-$AH306-$AN306-$AT306-$AZ306-$BF306),0),IF(Debt!$B$5-$D306-$J306-$P306-$V306-$AB306-$AH306-$AN306-$AT306-$AZ306-$BF306&gt;B306,B306-D306+G306,Debt!$B$5-$D306-$J306-$P306-$V306-$AB306-$AH306-$AN306-$AT306-$AZ306-$BF306)))</f>
        <v>0</v>
      </c>
      <c r="F306" s="76">
        <f t="shared" ca="1" si="192"/>
        <v>0</v>
      </c>
      <c r="G306" s="150">
        <f ca="1">IF(OR(B306=0,D$4=0),0,B306*VLOOKUP(1,Debt!$A$7:$L$17,3,0)/12)</f>
        <v>0</v>
      </c>
      <c r="H306" s="149">
        <f t="shared" ca="1" si="193"/>
        <v>0</v>
      </c>
      <c r="I306" s="122">
        <f t="shared" ca="1" si="194"/>
        <v>0</v>
      </c>
      <c r="J306" s="122">
        <f t="shared" ca="1" si="181"/>
        <v>0</v>
      </c>
      <c r="K306" s="122">
        <f ca="1">IF(H306=0,0,IF(OR(EOMONTH($A306,0)&lt;Debt!$A$5,Debt!$A$5=""),IF(Debt!$A$6=TRUE,IF(Debt!C$5-$D306-$P306-$V306-$AB306-$AH306-$AN306-$AT306-$AZ306-$BF306&gt;H306,H306-J306+M306,Debt!$C$5-$D306-$J306-$P306-$V306-$AB306-$AH306-$AN306-$AT306-$AZ306-$BF306-$E306),0),IF(Debt!$B$5-$D306-$J306-$P306-$V306-$AB306-$AH306-$AN306-$AT306-$AZ306-$BF306-$E306&gt;H306,H306-J306+M306,Debt!$B$5-$D306-$J306-$P306-$V306-$AB306-$AH306-$AN306-$AT306-$AZ306-$BF306-$E306)))</f>
        <v>0</v>
      </c>
      <c r="L306" s="76">
        <f t="shared" ca="1" si="195"/>
        <v>0</v>
      </c>
      <c r="M306" s="150">
        <f ca="1">IF(OR(H306=0,J$4=0),0,H306*VLOOKUP(2,Debt!$A$7:$L$17,3,0)/12)</f>
        <v>0</v>
      </c>
      <c r="N306" s="149">
        <f t="shared" ca="1" si="196"/>
        <v>0</v>
      </c>
      <c r="O306" s="122">
        <f t="shared" ca="1" si="197"/>
        <v>0</v>
      </c>
      <c r="P306" s="122">
        <f t="shared" ca="1" si="182"/>
        <v>0</v>
      </c>
      <c r="Q306" s="122">
        <f ca="1">IF(N306=0,0,IF(OR(EOMONTH($A306,0)&lt;Debt!$A$5,Debt!$A$5=""),IF(Debt!$A$6=TRUE,IF(Debt!$C$5-$D306-$J306-$V306-$AB306-$AH306-$AN306-$AT306-$AZ306-$BF306-$E306-$K306&gt;N306,N306-P306+S306,Debt!$C$5-$D306-$J306-$P306-$V306-$AB306-$AH306-$AN306-$AT306-$AZ306-$BF306-$E306-$K306),0),IF(Debt!$B$5-$D306-$J306-$P306-$V306-$AB306-$AH306-$AN306-$AT306-$AZ306-$BF306-$E306-$K306&gt;N306,N306-P306+S306,Debt!$B$5-$D306-$J306-$P306-$V306-$AB306-$AH306-$AN306-$AT306-$AZ306-$BF306-$E306-$K306)))</f>
        <v>0</v>
      </c>
      <c r="R306" s="76">
        <f t="shared" ca="1" si="198"/>
        <v>0</v>
      </c>
      <c r="S306" s="150">
        <f ca="1">IF(OR(N306=0,P$4=0),0,N306*VLOOKUP(3,Debt!$A$7:$L$17,3,0)/12)</f>
        <v>0</v>
      </c>
      <c r="T306" s="149">
        <f t="shared" ca="1" si="199"/>
        <v>0</v>
      </c>
      <c r="U306" s="122">
        <f t="shared" ca="1" si="200"/>
        <v>0</v>
      </c>
      <c r="V306" s="122">
        <f t="shared" ca="1" si="183"/>
        <v>0</v>
      </c>
      <c r="W306" s="122">
        <f ca="1">IF(T306=0,0,IF(OR(EOMONTH($A306,0)&lt;Debt!$A$5,Debt!$A$5=""),IF(Debt!$A$6=TRUE,IF(Debt!$C$5-$D306-$J306-$P306-$AB306-$AH306-$AN306-$AT306-$AZ306-$BF306-$E306-$K306-$Q306&gt;T306,T306-V306+Y306,Debt!$C$5-$D306-$J306-$P306-$V306-$AB306-$AH306-$AN306-$AT306-$AZ306-$BF306-$E306-$K306-$Q306),0),IF(Debt!$B$5-$D306-$J306-$P306-$V306-$AB306-$AH306-$AN306-$AT306-$AZ306-$BF306-$E306-$K306-$Q306&gt;T306,T306-V306+Y306,Debt!$B$5-$D306-$J306-$P306-$V306-$AB306-$AH306-$AN306-$AT306-$AZ306-$BF306-$E306-$K306-$Q306)))</f>
        <v>0</v>
      </c>
      <c r="X306" s="76">
        <f t="shared" ca="1" si="201"/>
        <v>0</v>
      </c>
      <c r="Y306" s="150">
        <f ca="1">IF(OR(T306=0,V$4=0),0,T306*VLOOKUP(4,Debt!$A$7:$L$17,3,0)/12)</f>
        <v>0</v>
      </c>
      <c r="Z306" s="149">
        <f t="shared" ca="1" si="202"/>
        <v>0</v>
      </c>
      <c r="AA306" s="122">
        <f t="shared" ca="1" si="203"/>
        <v>0</v>
      </c>
      <c r="AB306" s="122">
        <f t="shared" ca="1" si="184"/>
        <v>0</v>
      </c>
      <c r="AC306" s="122">
        <f ca="1">IF(Z306=0,0,IF(OR(EOMONTH($A306,0)&lt;Debt!$A$5,Debt!$A$5=""),IF(Debt!$A$6=TRUE,IF(Debt!$C$5-$D306-$J306-$P306-$V306-$AH306-$AN306-$AT306-$AZ306-$BF306-$E306-$K306-$Q306-$W306&gt;Z306,Z306-AB306+AE306,Debt!$C$5-$D306-$J306-$P306-$V306-$AB306-$AH306-$AN306-$AT306-$AZ306-$BF306-$E306-$K306-$Q306-$W306),0),IF(Debt!$B$5-$D306-$J306-$P306-$V306-$AB306-$AH306-$AN306-$AT306-$AZ306-$BF306-$E306-$K306-$Q306-$W306&gt;Z306,Z306-AB306+AE306,Debt!$B$5-$D306-$J306-$P306-$V306-$AB306-$AH306-$AN306-$AT306-$AZ306-$BF306-$E306-$K306-$Q306-$W306)))</f>
        <v>0</v>
      </c>
      <c r="AD306" s="76">
        <f t="shared" ca="1" si="204"/>
        <v>0</v>
      </c>
      <c r="AE306" s="150">
        <f ca="1">IF(OR(Z306=0,AB$4=0),0,Z306*VLOOKUP(5,Debt!$A$7:$L$17,3,0)/12)</f>
        <v>0</v>
      </c>
      <c r="AF306" s="149">
        <f t="shared" si="205"/>
        <v>0</v>
      </c>
      <c r="AG306" s="122">
        <f t="shared" si="206"/>
        <v>0</v>
      </c>
      <c r="AH306" s="122">
        <f t="shared" si="185"/>
        <v>0</v>
      </c>
      <c r="AI306" s="122">
        <f>IF(AF306=0,0,IF(OR(EOMONTH($A306,0)&lt;Debt!$A$5,Debt!$A$5=""),IF(Debt!$A$6=TRUE,IF(Debt!$C$5-$D306-$J306-$P306-$V306-$AB306-$AN306-$AT306-$AZ306-$BF306-$E306-$K306-$Q306-$W306-$AC306&gt;AF306,AF306-AH306+AK306,Debt!$C$5-$D306-$J306-$P306-$V306-$AB306-$AH306-$AN306-$AT306-$AZ306-$BF306-$E306-$K306-$Q306-$W306-$AC306),0),IF(Debt!$B$5-$D306-$J306-$P306-$V306-$AB306-$AH306-$AN306-$AT306-$AZ306-$BF306-$E306-$K306-$Q306-$W306-$AC306&gt;AF306,AF306-AH306+AK306,Debt!$B$5-$D306-$J306-$P306-$V306-$AB306-$AH306-$AN306-$AT306-$AZ306-$BF306-$E306-$K306-$Q306-$W306-$AC306)))</f>
        <v>0</v>
      </c>
      <c r="AJ306" s="76">
        <f t="shared" si="207"/>
        <v>0</v>
      </c>
      <c r="AK306" s="150">
        <f>IF(OR(AF306=0,AH$4=0),0,AF306*VLOOKUP(6,Debt!$A$7:$L$17,3,0)/12)</f>
        <v>0</v>
      </c>
      <c r="AL306" s="149">
        <f t="shared" si="208"/>
        <v>0</v>
      </c>
      <c r="AM306" s="122">
        <f t="shared" si="209"/>
        <v>0</v>
      </c>
      <c r="AN306" s="122">
        <f t="shared" si="186"/>
        <v>0</v>
      </c>
      <c r="AO306" s="122">
        <f>IF(AL306=0,0,IF(OR(EOMONTH($A306,0)&lt;Debt!$A$5,Debt!$A$5=""),IF(Debt!$A$6=TRUE,IF(Debt!$C$5-$D306-$J306-$P306-$V306-$AB306-$AH306-$AT306-$AZ306-$BF306-$E306-$K306-$Q306-$W306-$AC306-$AI306&gt;AL306,AL306-AN306+AQ306,Debt!$C$5-$D306-$J306-$P306-$V306-$AB306-$AH306-$AN306-$AT306-$AZ306-$BF306-$E306-$K306-$Q306-$W306-$AC306-$AI306),0),IF(Debt!$B$5-$D306-$J306-$P306-$V306-$AB306-$AH306-$AN306-$AT306-$AZ306-$BF306-$E306-$K306-$Q306-$W306-$AC306-$AI306&gt;AL306,AL306-AN306+AQ306,Debt!$B$5-$D306-$J306-$P306-$V306-$AB306-$AH306-$AN306-$AT306-$AZ306-$BF306-$E306-$K306-$Q306-$W306-$AC306-$AI306)))</f>
        <v>0</v>
      </c>
      <c r="AP306" s="76">
        <f t="shared" si="210"/>
        <v>0</v>
      </c>
      <c r="AQ306" s="150">
        <f>IF(OR(AL306=0,AN$4=0),0,AL306*VLOOKUP(7,Debt!$A$7:$L$17,3,0)/12)</f>
        <v>0</v>
      </c>
      <c r="AR306" s="149">
        <f t="shared" si="211"/>
        <v>0</v>
      </c>
      <c r="AS306" s="122">
        <f t="shared" si="212"/>
        <v>0</v>
      </c>
      <c r="AT306" s="122">
        <f t="shared" si="187"/>
        <v>0</v>
      </c>
      <c r="AU306" s="122">
        <f>IF(AR306=0,0,IF(OR(EOMONTH($A306,0)&lt;Debt!$A$5,Debt!$A$5=""),IF(Debt!$A$6=TRUE,IF(Debt!$C$5-$D306-$J306-$P306-$V306-$AB306-$AH306-$AN306-$AZ306-$BF306-$E306-$K306-$Q306-$W306-$AC306-$AI306-$AO306&gt;AR306,AR306-AT306+AW306,Debt!$C$5-$D306-$J306-$P306-$V306-$AB306-$AH306-$AN306-$AT306-$AZ306-$BF306-$E306-$K306-$Q306-$W306-$AC306-$AI306-$AO306),0),IF(Debt!$B$5-$D306-$J306-$P306-$V306-$AB306-$AH306-$AN306-$AT306-$AZ306-$BF306-$E306-$K306-$Q306-$W306-$AC306-$AI306-$AO306&gt;AR306,AR306-AT306+AW306,Debt!$B$5-$D306-$J306-$P306-$V306-$AB306-$AH306-$AN306-$AT306-$AZ306-$BF306-$E306-$K306-$Q306-$W306-$AC306-$AI306-$AO306)))</f>
        <v>0</v>
      </c>
      <c r="AV306" s="76">
        <f t="shared" si="213"/>
        <v>0</v>
      </c>
      <c r="AW306" s="150">
        <f>IF(OR(AR306=0,AT$4=0),0,AR306*VLOOKUP(8,Debt!$A$7:$L$17,3,0)/12)</f>
        <v>0</v>
      </c>
      <c r="AX306" s="149">
        <f t="shared" si="214"/>
        <v>0</v>
      </c>
      <c r="AY306" s="122">
        <f t="shared" si="215"/>
        <v>0</v>
      </c>
      <c r="AZ306" s="122">
        <f t="shared" si="188"/>
        <v>0</v>
      </c>
      <c r="BA306" s="122">
        <f>IF(AX306=0,0,IF(OR(EOMONTH($A306,0)&lt;Debt!$A$5,Debt!$A$5=""),IF(Debt!$A$6=TRUE,IF(Debt!$C$5-$D306-$J306-$P306-$V306-$AB306-$AH306-$AN306-$AT306-$BF306-$E306-$K306-$Q306-$W306-$AC306-$AI306-$AO306-$AU306&gt;AX306,AX306-AZ306+BC306,Debt!$C$5-$D306-$J306-$P306-$V306-$AB306-$AH306-$AN306-$AT306-$AZ306-$BF306-$E306-$K306-$Q306-$W306-$AC306-$AI306-$AO306-$AU306),0),IF(Debt!$B$5-$D306-$J306-$P306-$V306-$AB306-$AH306-$AN306-$AT306-$AZ306-$BF306-$E306-$K306-$Q306-$W306-$AC306-$AI306-$AO306-$AU306&gt;AX306,AX306-AZ306+BC306,Debt!$B$5-$D306-$J306-$P306-$V306-$AB306-$AH306-$AN306-$AT306-$AZ306-$BF306-$E306-$K306-$Q306-$W306-$AC306-$AI306-$AO306-$AU306)))</f>
        <v>0</v>
      </c>
      <c r="BB306" s="76">
        <f t="shared" si="216"/>
        <v>0</v>
      </c>
      <c r="BC306" s="150">
        <f>IF(OR(AX306=0,AZ$4=0),0,AX306*VLOOKUP(9,Debt!$A$7:$L$17,3,0)/12)</f>
        <v>0</v>
      </c>
      <c r="BD306" s="149">
        <f t="shared" si="217"/>
        <v>0</v>
      </c>
      <c r="BE306" s="122">
        <f t="shared" si="218"/>
        <v>0</v>
      </c>
      <c r="BF306" s="122">
        <f t="shared" si="189"/>
        <v>0</v>
      </c>
      <c r="BG306" s="122">
        <f>IF(BD306=0,0,IF(OR(EOMONTH($A306,0)&lt;Debt!$A$5,Debt!$A$5=""),IF(Debt!$A$6=TRUE,IF(Debt!$C$5-$D306-$J306-$P306-$V306-$AB306-$AH306-$AN306-$AT306-$AZ306-$E306-$K306-$Q306-$W306-$AC306-$AI306-$AO306-$AU306-$BA306&gt;BD306,BD306-BF306+BI306,Debt!$C$5-$D306-$J306-$P306-$V306-$AB306-$AH306-$AN306-$AT306-$AZ306-$BF306-$E306-$K306-$Q306-$W306-$AC306-$AI306-$AO306-$AU306-$BA306),0),IF(Debt!$B$5-$D306-$J306-$P306-$V306-$AB306-$AH306-$AN306-$AT306-$AZ306-$BF306-$E306-$K306-$Q306-$W306-$AC306-$AI306-$AO306-$AU306-$BA306&gt;BD306,BD306-BF306+BI306,Debt!$B$5-$D306-$J306-$P306-$V306-$AB306-$AH306-$AN306-$AT306-$AZ306-$BF306-$E306-$K306-$Q306-$W306-$AC306-$AI306-$AO306-$AU306-$BA306)))</f>
        <v>0</v>
      </c>
      <c r="BH306" s="76">
        <f t="shared" si="219"/>
        <v>0</v>
      </c>
      <c r="BI306" s="150">
        <f>IF(OR(BD306=0,BF$4=0),0,BD306*VLOOKUP(10,Debt!$A$7:$L$17,3,0)/12)</f>
        <v>0</v>
      </c>
      <c r="BJ306" s="133">
        <f t="shared" ca="1" si="220"/>
        <v>0</v>
      </c>
      <c r="BK306" s="133">
        <f t="shared" ca="1" si="221"/>
        <v>0</v>
      </c>
      <c r="BL306" s="133">
        <f t="shared" ca="1" si="222"/>
        <v>0</v>
      </c>
      <c r="BM306" s="157">
        <f t="shared" ca="1" si="223"/>
        <v>0</v>
      </c>
    </row>
    <row r="307" spans="1:65" customFormat="1" thickBot="1" x14ac:dyDescent="0.25">
      <c r="A307" s="160">
        <f t="shared" ca="1" si="224"/>
        <v>54089</v>
      </c>
      <c r="B307" s="149">
        <f t="shared" ca="1" si="190"/>
        <v>0</v>
      </c>
      <c r="C307" s="122">
        <f t="shared" ca="1" si="191"/>
        <v>0</v>
      </c>
      <c r="D307" s="122">
        <f t="shared" ca="1" si="180"/>
        <v>0</v>
      </c>
      <c r="E307" s="122">
        <f ca="1">IF(B307=0,0,IF(OR(EOMONTH($A307,0)&lt;Debt!$A$5,Debt!$A$5=""),IF(Debt!$A$6=TRUE,IF(Debt!$C$5-$J307-$P307-$V307-$AB307-$AH307-$AN307-$AT307-$AZ307-$BF307&gt;B307,B307-D307+G307,Debt!$C$5-$D307-$J307-$P307-$V307-$AB307-$AH307-$AN307-$AT307-$AZ307-$BF307),0),IF(Debt!$B$5-$D307-$J307-$P307-$V307-$AB307-$AH307-$AN307-$AT307-$AZ307-$BF307&gt;B307,B307-D307+G307,Debt!$B$5-$D307-$J307-$P307-$V307-$AB307-$AH307-$AN307-$AT307-$AZ307-$BF307)))</f>
        <v>0</v>
      </c>
      <c r="F307" s="76">
        <f t="shared" ca="1" si="192"/>
        <v>0</v>
      </c>
      <c r="G307" s="150">
        <f ca="1">IF(OR(B307=0,D$4=0),0,B307*VLOOKUP(1,Debt!$A$7:$L$17,3,0)/12)</f>
        <v>0</v>
      </c>
      <c r="H307" s="149">
        <f t="shared" ca="1" si="193"/>
        <v>0</v>
      </c>
      <c r="I307" s="122">
        <f t="shared" ca="1" si="194"/>
        <v>0</v>
      </c>
      <c r="J307" s="122">
        <f t="shared" ca="1" si="181"/>
        <v>0</v>
      </c>
      <c r="K307" s="122">
        <f ca="1">IF(H307=0,0,IF(OR(EOMONTH($A307,0)&lt;Debt!$A$5,Debt!$A$5=""),IF(Debt!$A$6=TRUE,IF(Debt!C$5-$D307-$P307-$V307-$AB307-$AH307-$AN307-$AT307-$AZ307-$BF307&gt;H307,H307-J307+M307,Debt!$C$5-$D307-$J307-$P307-$V307-$AB307-$AH307-$AN307-$AT307-$AZ307-$BF307-$E307),0),IF(Debt!$B$5-$D307-$J307-$P307-$V307-$AB307-$AH307-$AN307-$AT307-$AZ307-$BF307-$E307&gt;H307,H307-J307+M307,Debt!$B$5-$D307-$J307-$P307-$V307-$AB307-$AH307-$AN307-$AT307-$AZ307-$BF307-$E307)))</f>
        <v>0</v>
      </c>
      <c r="L307" s="76">
        <f t="shared" ca="1" si="195"/>
        <v>0</v>
      </c>
      <c r="M307" s="150">
        <f ca="1">IF(OR(H307=0,J$4=0),0,H307*VLOOKUP(2,Debt!$A$7:$L$17,3,0)/12)</f>
        <v>0</v>
      </c>
      <c r="N307" s="149">
        <f t="shared" ca="1" si="196"/>
        <v>0</v>
      </c>
      <c r="O307" s="122">
        <f t="shared" ca="1" si="197"/>
        <v>0</v>
      </c>
      <c r="P307" s="122">
        <f t="shared" ca="1" si="182"/>
        <v>0</v>
      </c>
      <c r="Q307" s="122">
        <f ca="1">IF(N307=0,0,IF(OR(EOMONTH($A307,0)&lt;Debt!$A$5,Debt!$A$5=""),IF(Debt!$A$6=TRUE,IF(Debt!$C$5-$D307-$J307-$V307-$AB307-$AH307-$AN307-$AT307-$AZ307-$BF307-$E307-$K307&gt;N307,N307-P307+S307,Debt!$C$5-$D307-$J307-$P307-$V307-$AB307-$AH307-$AN307-$AT307-$AZ307-$BF307-$E307-$K307),0),IF(Debt!$B$5-$D307-$J307-$P307-$V307-$AB307-$AH307-$AN307-$AT307-$AZ307-$BF307-$E307-$K307&gt;N307,N307-P307+S307,Debt!$B$5-$D307-$J307-$P307-$V307-$AB307-$AH307-$AN307-$AT307-$AZ307-$BF307-$E307-$K307)))</f>
        <v>0</v>
      </c>
      <c r="R307" s="76">
        <f t="shared" ca="1" si="198"/>
        <v>0</v>
      </c>
      <c r="S307" s="150">
        <f ca="1">IF(OR(N307=0,P$4=0),0,N307*VLOOKUP(3,Debt!$A$7:$L$17,3,0)/12)</f>
        <v>0</v>
      </c>
      <c r="T307" s="149">
        <f t="shared" ca="1" si="199"/>
        <v>0</v>
      </c>
      <c r="U307" s="122">
        <f t="shared" ca="1" si="200"/>
        <v>0</v>
      </c>
      <c r="V307" s="122">
        <f t="shared" ca="1" si="183"/>
        <v>0</v>
      </c>
      <c r="W307" s="122">
        <f ca="1">IF(T307=0,0,IF(OR(EOMONTH($A307,0)&lt;Debt!$A$5,Debt!$A$5=""),IF(Debt!$A$6=TRUE,IF(Debt!$C$5-$D307-$J307-$P307-$AB307-$AH307-$AN307-$AT307-$AZ307-$BF307-$E307-$K307-$Q307&gt;T307,T307-V307+Y307,Debt!$C$5-$D307-$J307-$P307-$V307-$AB307-$AH307-$AN307-$AT307-$AZ307-$BF307-$E307-$K307-$Q307),0),IF(Debt!$B$5-$D307-$J307-$P307-$V307-$AB307-$AH307-$AN307-$AT307-$AZ307-$BF307-$E307-$K307-$Q307&gt;T307,T307-V307+Y307,Debt!$B$5-$D307-$J307-$P307-$V307-$AB307-$AH307-$AN307-$AT307-$AZ307-$BF307-$E307-$K307-$Q307)))</f>
        <v>0</v>
      </c>
      <c r="X307" s="76">
        <f t="shared" ca="1" si="201"/>
        <v>0</v>
      </c>
      <c r="Y307" s="150">
        <f ca="1">IF(OR(T307=0,V$4=0),0,T307*VLOOKUP(4,Debt!$A$7:$L$17,3,0)/12)</f>
        <v>0</v>
      </c>
      <c r="Z307" s="149">
        <f t="shared" ca="1" si="202"/>
        <v>0</v>
      </c>
      <c r="AA307" s="122">
        <f t="shared" ca="1" si="203"/>
        <v>0</v>
      </c>
      <c r="AB307" s="122">
        <f t="shared" ca="1" si="184"/>
        <v>0</v>
      </c>
      <c r="AC307" s="122">
        <f ca="1">IF(Z307=0,0,IF(OR(EOMONTH($A307,0)&lt;Debt!$A$5,Debt!$A$5=""),IF(Debt!$A$6=TRUE,IF(Debt!$C$5-$D307-$J307-$P307-$V307-$AH307-$AN307-$AT307-$AZ307-$BF307-$E307-$K307-$Q307-$W307&gt;Z307,Z307-AB307+AE307,Debt!$C$5-$D307-$J307-$P307-$V307-$AB307-$AH307-$AN307-$AT307-$AZ307-$BF307-$E307-$K307-$Q307-$W307),0),IF(Debt!$B$5-$D307-$J307-$P307-$V307-$AB307-$AH307-$AN307-$AT307-$AZ307-$BF307-$E307-$K307-$Q307-$W307&gt;Z307,Z307-AB307+AE307,Debt!$B$5-$D307-$J307-$P307-$V307-$AB307-$AH307-$AN307-$AT307-$AZ307-$BF307-$E307-$K307-$Q307-$W307)))</f>
        <v>0</v>
      </c>
      <c r="AD307" s="76">
        <f t="shared" ca="1" si="204"/>
        <v>0</v>
      </c>
      <c r="AE307" s="150">
        <f ca="1">IF(OR(Z307=0,AB$4=0),0,Z307*VLOOKUP(5,Debt!$A$7:$L$17,3,0)/12)</f>
        <v>0</v>
      </c>
      <c r="AF307" s="149">
        <f t="shared" si="205"/>
        <v>0</v>
      </c>
      <c r="AG307" s="122">
        <f t="shared" si="206"/>
        <v>0</v>
      </c>
      <c r="AH307" s="122">
        <f t="shared" si="185"/>
        <v>0</v>
      </c>
      <c r="AI307" s="122">
        <f>IF(AF307=0,0,IF(OR(EOMONTH($A307,0)&lt;Debt!$A$5,Debt!$A$5=""),IF(Debt!$A$6=TRUE,IF(Debt!$C$5-$D307-$J307-$P307-$V307-$AB307-$AN307-$AT307-$AZ307-$BF307-$E307-$K307-$Q307-$W307-$AC307&gt;AF307,AF307-AH307+AK307,Debt!$C$5-$D307-$J307-$P307-$V307-$AB307-$AH307-$AN307-$AT307-$AZ307-$BF307-$E307-$K307-$Q307-$W307-$AC307),0),IF(Debt!$B$5-$D307-$J307-$P307-$V307-$AB307-$AH307-$AN307-$AT307-$AZ307-$BF307-$E307-$K307-$Q307-$W307-$AC307&gt;AF307,AF307-AH307+AK307,Debt!$B$5-$D307-$J307-$P307-$V307-$AB307-$AH307-$AN307-$AT307-$AZ307-$BF307-$E307-$K307-$Q307-$W307-$AC307)))</f>
        <v>0</v>
      </c>
      <c r="AJ307" s="76">
        <f t="shared" si="207"/>
        <v>0</v>
      </c>
      <c r="AK307" s="150">
        <f>IF(OR(AF307=0,AH$4=0),0,AF307*VLOOKUP(6,Debt!$A$7:$L$17,3,0)/12)</f>
        <v>0</v>
      </c>
      <c r="AL307" s="149">
        <f t="shared" si="208"/>
        <v>0</v>
      </c>
      <c r="AM307" s="122">
        <f t="shared" si="209"/>
        <v>0</v>
      </c>
      <c r="AN307" s="122">
        <f t="shared" si="186"/>
        <v>0</v>
      </c>
      <c r="AO307" s="122">
        <f>IF(AL307=0,0,IF(OR(EOMONTH($A307,0)&lt;Debt!$A$5,Debt!$A$5=""),IF(Debt!$A$6=TRUE,IF(Debt!$C$5-$D307-$J307-$P307-$V307-$AB307-$AH307-$AT307-$AZ307-$BF307-$E307-$K307-$Q307-$W307-$AC307-$AI307&gt;AL307,AL307-AN307+AQ307,Debt!$C$5-$D307-$J307-$P307-$V307-$AB307-$AH307-$AN307-$AT307-$AZ307-$BF307-$E307-$K307-$Q307-$W307-$AC307-$AI307),0),IF(Debt!$B$5-$D307-$J307-$P307-$V307-$AB307-$AH307-$AN307-$AT307-$AZ307-$BF307-$E307-$K307-$Q307-$W307-$AC307-$AI307&gt;AL307,AL307-AN307+AQ307,Debt!$B$5-$D307-$J307-$P307-$V307-$AB307-$AH307-$AN307-$AT307-$AZ307-$BF307-$E307-$K307-$Q307-$W307-$AC307-$AI307)))</f>
        <v>0</v>
      </c>
      <c r="AP307" s="76">
        <f t="shared" si="210"/>
        <v>0</v>
      </c>
      <c r="AQ307" s="150">
        <f>IF(OR(AL307=0,AN$4=0),0,AL307*VLOOKUP(7,Debt!$A$7:$L$17,3,0)/12)</f>
        <v>0</v>
      </c>
      <c r="AR307" s="149">
        <f t="shared" si="211"/>
        <v>0</v>
      </c>
      <c r="AS307" s="122">
        <f t="shared" si="212"/>
        <v>0</v>
      </c>
      <c r="AT307" s="122">
        <f t="shared" si="187"/>
        <v>0</v>
      </c>
      <c r="AU307" s="122">
        <f>IF(AR307=0,0,IF(OR(EOMONTH($A307,0)&lt;Debt!$A$5,Debt!$A$5=""),IF(Debt!$A$6=TRUE,IF(Debt!$C$5-$D307-$J307-$P307-$V307-$AB307-$AH307-$AN307-$AZ307-$BF307-$E307-$K307-$Q307-$W307-$AC307-$AI307-$AO307&gt;AR307,AR307-AT307+AW307,Debt!$C$5-$D307-$J307-$P307-$V307-$AB307-$AH307-$AN307-$AT307-$AZ307-$BF307-$E307-$K307-$Q307-$W307-$AC307-$AI307-$AO307),0),IF(Debt!$B$5-$D307-$J307-$P307-$V307-$AB307-$AH307-$AN307-$AT307-$AZ307-$BF307-$E307-$K307-$Q307-$W307-$AC307-$AI307-$AO307&gt;AR307,AR307-AT307+AW307,Debt!$B$5-$D307-$J307-$P307-$V307-$AB307-$AH307-$AN307-$AT307-$AZ307-$BF307-$E307-$K307-$Q307-$W307-$AC307-$AI307-$AO307)))</f>
        <v>0</v>
      </c>
      <c r="AV307" s="76">
        <f t="shared" si="213"/>
        <v>0</v>
      </c>
      <c r="AW307" s="150">
        <f>IF(OR(AR307=0,AT$4=0),0,AR307*VLOOKUP(8,Debt!$A$7:$L$17,3,0)/12)</f>
        <v>0</v>
      </c>
      <c r="AX307" s="149">
        <f t="shared" si="214"/>
        <v>0</v>
      </c>
      <c r="AY307" s="122">
        <f t="shared" si="215"/>
        <v>0</v>
      </c>
      <c r="AZ307" s="122">
        <f t="shared" si="188"/>
        <v>0</v>
      </c>
      <c r="BA307" s="122">
        <f>IF(AX307=0,0,IF(OR(EOMONTH($A307,0)&lt;Debt!$A$5,Debt!$A$5=""),IF(Debt!$A$6=TRUE,IF(Debt!$C$5-$D307-$J307-$P307-$V307-$AB307-$AH307-$AN307-$AT307-$BF307-$E307-$K307-$Q307-$W307-$AC307-$AI307-$AO307-$AU307&gt;AX307,AX307-AZ307+BC307,Debt!$C$5-$D307-$J307-$P307-$V307-$AB307-$AH307-$AN307-$AT307-$AZ307-$BF307-$E307-$K307-$Q307-$W307-$AC307-$AI307-$AO307-$AU307),0),IF(Debt!$B$5-$D307-$J307-$P307-$V307-$AB307-$AH307-$AN307-$AT307-$AZ307-$BF307-$E307-$K307-$Q307-$W307-$AC307-$AI307-$AO307-$AU307&gt;AX307,AX307-AZ307+BC307,Debt!$B$5-$D307-$J307-$P307-$V307-$AB307-$AH307-$AN307-$AT307-$AZ307-$BF307-$E307-$K307-$Q307-$W307-$AC307-$AI307-$AO307-$AU307)))</f>
        <v>0</v>
      </c>
      <c r="BB307" s="76">
        <f t="shared" si="216"/>
        <v>0</v>
      </c>
      <c r="BC307" s="150">
        <f>IF(OR(AX307=0,AZ$4=0),0,AX307*VLOOKUP(9,Debt!$A$7:$L$17,3,0)/12)</f>
        <v>0</v>
      </c>
      <c r="BD307" s="149">
        <f t="shared" si="217"/>
        <v>0</v>
      </c>
      <c r="BE307" s="122">
        <f t="shared" si="218"/>
        <v>0</v>
      </c>
      <c r="BF307" s="122">
        <f t="shared" si="189"/>
        <v>0</v>
      </c>
      <c r="BG307" s="122">
        <f>IF(BD307=0,0,IF(OR(EOMONTH($A307,0)&lt;Debt!$A$5,Debt!$A$5=""),IF(Debt!$A$6=TRUE,IF(Debt!$C$5-$D307-$J307-$P307-$V307-$AB307-$AH307-$AN307-$AT307-$AZ307-$E307-$K307-$Q307-$W307-$AC307-$AI307-$AO307-$AU307-$BA307&gt;BD307,BD307-BF307+BI307,Debt!$C$5-$D307-$J307-$P307-$V307-$AB307-$AH307-$AN307-$AT307-$AZ307-$BF307-$E307-$K307-$Q307-$W307-$AC307-$AI307-$AO307-$AU307-$BA307),0),IF(Debt!$B$5-$D307-$J307-$P307-$V307-$AB307-$AH307-$AN307-$AT307-$AZ307-$BF307-$E307-$K307-$Q307-$W307-$AC307-$AI307-$AO307-$AU307-$BA307&gt;BD307,BD307-BF307+BI307,Debt!$B$5-$D307-$J307-$P307-$V307-$AB307-$AH307-$AN307-$AT307-$AZ307-$BF307-$E307-$K307-$Q307-$W307-$AC307-$AI307-$AO307-$AU307-$BA307)))</f>
        <v>0</v>
      </c>
      <c r="BH307" s="76">
        <f t="shared" si="219"/>
        <v>0</v>
      </c>
      <c r="BI307" s="150">
        <f>IF(OR(BD307=0,BF$4=0),0,BD307*VLOOKUP(10,Debt!$A$7:$L$17,3,0)/12)</f>
        <v>0</v>
      </c>
      <c r="BJ307" s="133">
        <f t="shared" ca="1" si="220"/>
        <v>0</v>
      </c>
      <c r="BK307" s="133">
        <f t="shared" ca="1" si="221"/>
        <v>0</v>
      </c>
      <c r="BL307" s="133">
        <f t="shared" ca="1" si="222"/>
        <v>0</v>
      </c>
      <c r="BM307" s="157">
        <f t="shared" ca="1" si="223"/>
        <v>0</v>
      </c>
    </row>
    <row r="308" spans="1:65" customFormat="1" thickBot="1" x14ac:dyDescent="0.25">
      <c r="A308" s="160">
        <f t="shared" ca="1" si="224"/>
        <v>54118</v>
      </c>
      <c r="B308" s="149">
        <f t="shared" ca="1" si="190"/>
        <v>0</v>
      </c>
      <c r="C308" s="122">
        <f t="shared" ca="1" si="191"/>
        <v>0</v>
      </c>
      <c r="D308" s="122">
        <f t="shared" ca="1" si="180"/>
        <v>0</v>
      </c>
      <c r="E308" s="122">
        <f ca="1">IF(B308=0,0,IF(OR(EOMONTH($A308,0)&lt;Debt!$A$5,Debt!$A$5=""),IF(Debt!$A$6=TRUE,IF(Debt!$C$5-$J308-$P308-$V308-$AB308-$AH308-$AN308-$AT308-$AZ308-$BF308&gt;B308,B308-D308+G308,Debt!$C$5-$D308-$J308-$P308-$V308-$AB308-$AH308-$AN308-$AT308-$AZ308-$BF308),0),IF(Debt!$B$5-$D308-$J308-$P308-$V308-$AB308-$AH308-$AN308-$AT308-$AZ308-$BF308&gt;B308,B308-D308+G308,Debt!$B$5-$D308-$J308-$P308-$V308-$AB308-$AH308-$AN308-$AT308-$AZ308-$BF308)))</f>
        <v>0</v>
      </c>
      <c r="F308" s="76">
        <f t="shared" ca="1" si="192"/>
        <v>0</v>
      </c>
      <c r="G308" s="150">
        <f ca="1">IF(OR(B308=0,D$4=0),0,B308*VLOOKUP(1,Debt!$A$7:$L$17,3,0)/12)</f>
        <v>0</v>
      </c>
      <c r="H308" s="149">
        <f t="shared" ca="1" si="193"/>
        <v>0</v>
      </c>
      <c r="I308" s="122">
        <f t="shared" ca="1" si="194"/>
        <v>0</v>
      </c>
      <c r="J308" s="122">
        <f t="shared" ca="1" si="181"/>
        <v>0</v>
      </c>
      <c r="K308" s="122">
        <f ca="1">IF(H308=0,0,IF(OR(EOMONTH($A308,0)&lt;Debt!$A$5,Debt!$A$5=""),IF(Debt!$A$6=TRUE,IF(Debt!C$5-$D308-$P308-$V308-$AB308-$AH308-$AN308-$AT308-$AZ308-$BF308&gt;H308,H308-J308+M308,Debt!$C$5-$D308-$J308-$P308-$V308-$AB308-$AH308-$AN308-$AT308-$AZ308-$BF308-$E308),0),IF(Debt!$B$5-$D308-$J308-$P308-$V308-$AB308-$AH308-$AN308-$AT308-$AZ308-$BF308-$E308&gt;H308,H308-J308+M308,Debt!$B$5-$D308-$J308-$P308-$V308-$AB308-$AH308-$AN308-$AT308-$AZ308-$BF308-$E308)))</f>
        <v>0</v>
      </c>
      <c r="L308" s="76">
        <f t="shared" ca="1" si="195"/>
        <v>0</v>
      </c>
      <c r="M308" s="150">
        <f ca="1">IF(OR(H308=0,J$4=0),0,H308*VLOOKUP(2,Debt!$A$7:$L$17,3,0)/12)</f>
        <v>0</v>
      </c>
      <c r="N308" s="149">
        <f t="shared" ca="1" si="196"/>
        <v>0</v>
      </c>
      <c r="O308" s="122">
        <f t="shared" ca="1" si="197"/>
        <v>0</v>
      </c>
      <c r="P308" s="122">
        <f t="shared" ca="1" si="182"/>
        <v>0</v>
      </c>
      <c r="Q308" s="122">
        <f ca="1">IF(N308=0,0,IF(OR(EOMONTH($A308,0)&lt;Debt!$A$5,Debt!$A$5=""),IF(Debt!$A$6=TRUE,IF(Debt!$C$5-$D308-$J308-$V308-$AB308-$AH308-$AN308-$AT308-$AZ308-$BF308-$E308-$K308&gt;N308,N308-P308+S308,Debt!$C$5-$D308-$J308-$P308-$V308-$AB308-$AH308-$AN308-$AT308-$AZ308-$BF308-$E308-$K308),0),IF(Debt!$B$5-$D308-$J308-$P308-$V308-$AB308-$AH308-$AN308-$AT308-$AZ308-$BF308-$E308-$K308&gt;N308,N308-P308+S308,Debt!$B$5-$D308-$J308-$P308-$V308-$AB308-$AH308-$AN308-$AT308-$AZ308-$BF308-$E308-$K308)))</f>
        <v>0</v>
      </c>
      <c r="R308" s="76">
        <f t="shared" ca="1" si="198"/>
        <v>0</v>
      </c>
      <c r="S308" s="150">
        <f ca="1">IF(OR(N308=0,P$4=0),0,N308*VLOOKUP(3,Debt!$A$7:$L$17,3,0)/12)</f>
        <v>0</v>
      </c>
      <c r="T308" s="149">
        <f t="shared" ca="1" si="199"/>
        <v>0</v>
      </c>
      <c r="U308" s="122">
        <f t="shared" ca="1" si="200"/>
        <v>0</v>
      </c>
      <c r="V308" s="122">
        <f t="shared" ca="1" si="183"/>
        <v>0</v>
      </c>
      <c r="W308" s="122">
        <f ca="1">IF(T308=0,0,IF(OR(EOMONTH($A308,0)&lt;Debt!$A$5,Debt!$A$5=""),IF(Debt!$A$6=TRUE,IF(Debt!$C$5-$D308-$J308-$P308-$AB308-$AH308-$AN308-$AT308-$AZ308-$BF308-$E308-$K308-$Q308&gt;T308,T308-V308+Y308,Debt!$C$5-$D308-$J308-$P308-$V308-$AB308-$AH308-$AN308-$AT308-$AZ308-$BF308-$E308-$K308-$Q308),0),IF(Debt!$B$5-$D308-$J308-$P308-$V308-$AB308-$AH308-$AN308-$AT308-$AZ308-$BF308-$E308-$K308-$Q308&gt;T308,T308-V308+Y308,Debt!$B$5-$D308-$J308-$P308-$V308-$AB308-$AH308-$AN308-$AT308-$AZ308-$BF308-$E308-$K308-$Q308)))</f>
        <v>0</v>
      </c>
      <c r="X308" s="76">
        <f t="shared" ca="1" si="201"/>
        <v>0</v>
      </c>
      <c r="Y308" s="150">
        <f ca="1">IF(OR(T308=0,V$4=0),0,T308*VLOOKUP(4,Debt!$A$7:$L$17,3,0)/12)</f>
        <v>0</v>
      </c>
      <c r="Z308" s="149">
        <f t="shared" ca="1" si="202"/>
        <v>0</v>
      </c>
      <c r="AA308" s="122">
        <f t="shared" ca="1" si="203"/>
        <v>0</v>
      </c>
      <c r="AB308" s="122">
        <f t="shared" ca="1" si="184"/>
        <v>0</v>
      </c>
      <c r="AC308" s="122">
        <f ca="1">IF(Z308=0,0,IF(OR(EOMONTH($A308,0)&lt;Debt!$A$5,Debt!$A$5=""),IF(Debt!$A$6=TRUE,IF(Debt!$C$5-$D308-$J308-$P308-$V308-$AH308-$AN308-$AT308-$AZ308-$BF308-$E308-$K308-$Q308-$W308&gt;Z308,Z308-AB308+AE308,Debt!$C$5-$D308-$J308-$P308-$V308-$AB308-$AH308-$AN308-$AT308-$AZ308-$BF308-$E308-$K308-$Q308-$W308),0),IF(Debt!$B$5-$D308-$J308-$P308-$V308-$AB308-$AH308-$AN308-$AT308-$AZ308-$BF308-$E308-$K308-$Q308-$W308&gt;Z308,Z308-AB308+AE308,Debt!$B$5-$D308-$J308-$P308-$V308-$AB308-$AH308-$AN308-$AT308-$AZ308-$BF308-$E308-$K308-$Q308-$W308)))</f>
        <v>0</v>
      </c>
      <c r="AD308" s="76">
        <f t="shared" ca="1" si="204"/>
        <v>0</v>
      </c>
      <c r="AE308" s="150">
        <f ca="1">IF(OR(Z308=0,AB$4=0),0,Z308*VLOOKUP(5,Debt!$A$7:$L$17,3,0)/12)</f>
        <v>0</v>
      </c>
      <c r="AF308" s="149">
        <f t="shared" si="205"/>
        <v>0</v>
      </c>
      <c r="AG308" s="122">
        <f t="shared" si="206"/>
        <v>0</v>
      </c>
      <c r="AH308" s="122">
        <f t="shared" si="185"/>
        <v>0</v>
      </c>
      <c r="AI308" s="122">
        <f>IF(AF308=0,0,IF(OR(EOMONTH($A308,0)&lt;Debt!$A$5,Debt!$A$5=""),IF(Debt!$A$6=TRUE,IF(Debt!$C$5-$D308-$J308-$P308-$V308-$AB308-$AN308-$AT308-$AZ308-$BF308-$E308-$K308-$Q308-$W308-$AC308&gt;AF308,AF308-AH308+AK308,Debt!$C$5-$D308-$J308-$P308-$V308-$AB308-$AH308-$AN308-$AT308-$AZ308-$BF308-$E308-$K308-$Q308-$W308-$AC308),0),IF(Debt!$B$5-$D308-$J308-$P308-$V308-$AB308-$AH308-$AN308-$AT308-$AZ308-$BF308-$E308-$K308-$Q308-$W308-$AC308&gt;AF308,AF308-AH308+AK308,Debt!$B$5-$D308-$J308-$P308-$V308-$AB308-$AH308-$AN308-$AT308-$AZ308-$BF308-$E308-$K308-$Q308-$W308-$AC308)))</f>
        <v>0</v>
      </c>
      <c r="AJ308" s="76">
        <f t="shared" si="207"/>
        <v>0</v>
      </c>
      <c r="AK308" s="150">
        <f>IF(OR(AF308=0,AH$4=0),0,AF308*VLOOKUP(6,Debt!$A$7:$L$17,3,0)/12)</f>
        <v>0</v>
      </c>
      <c r="AL308" s="149">
        <f t="shared" si="208"/>
        <v>0</v>
      </c>
      <c r="AM308" s="122">
        <f t="shared" si="209"/>
        <v>0</v>
      </c>
      <c r="AN308" s="122">
        <f t="shared" si="186"/>
        <v>0</v>
      </c>
      <c r="AO308" s="122">
        <f>IF(AL308=0,0,IF(OR(EOMONTH($A308,0)&lt;Debt!$A$5,Debt!$A$5=""),IF(Debt!$A$6=TRUE,IF(Debt!$C$5-$D308-$J308-$P308-$V308-$AB308-$AH308-$AT308-$AZ308-$BF308-$E308-$K308-$Q308-$W308-$AC308-$AI308&gt;AL308,AL308-AN308+AQ308,Debt!$C$5-$D308-$J308-$P308-$V308-$AB308-$AH308-$AN308-$AT308-$AZ308-$BF308-$E308-$K308-$Q308-$W308-$AC308-$AI308),0),IF(Debt!$B$5-$D308-$J308-$P308-$V308-$AB308-$AH308-$AN308-$AT308-$AZ308-$BF308-$E308-$K308-$Q308-$W308-$AC308-$AI308&gt;AL308,AL308-AN308+AQ308,Debt!$B$5-$D308-$J308-$P308-$V308-$AB308-$AH308-$AN308-$AT308-$AZ308-$BF308-$E308-$K308-$Q308-$W308-$AC308-$AI308)))</f>
        <v>0</v>
      </c>
      <c r="AP308" s="76">
        <f t="shared" si="210"/>
        <v>0</v>
      </c>
      <c r="AQ308" s="150">
        <f>IF(OR(AL308=0,AN$4=0),0,AL308*VLOOKUP(7,Debt!$A$7:$L$17,3,0)/12)</f>
        <v>0</v>
      </c>
      <c r="AR308" s="149">
        <f t="shared" si="211"/>
        <v>0</v>
      </c>
      <c r="AS308" s="122">
        <f t="shared" si="212"/>
        <v>0</v>
      </c>
      <c r="AT308" s="122">
        <f t="shared" si="187"/>
        <v>0</v>
      </c>
      <c r="AU308" s="122">
        <f>IF(AR308=0,0,IF(OR(EOMONTH($A308,0)&lt;Debt!$A$5,Debt!$A$5=""),IF(Debt!$A$6=TRUE,IF(Debt!$C$5-$D308-$J308-$P308-$V308-$AB308-$AH308-$AN308-$AZ308-$BF308-$E308-$K308-$Q308-$W308-$AC308-$AI308-$AO308&gt;AR308,AR308-AT308+AW308,Debt!$C$5-$D308-$J308-$P308-$V308-$AB308-$AH308-$AN308-$AT308-$AZ308-$BF308-$E308-$K308-$Q308-$W308-$AC308-$AI308-$AO308),0),IF(Debt!$B$5-$D308-$J308-$P308-$V308-$AB308-$AH308-$AN308-$AT308-$AZ308-$BF308-$E308-$K308-$Q308-$W308-$AC308-$AI308-$AO308&gt;AR308,AR308-AT308+AW308,Debt!$B$5-$D308-$J308-$P308-$V308-$AB308-$AH308-$AN308-$AT308-$AZ308-$BF308-$E308-$K308-$Q308-$W308-$AC308-$AI308-$AO308)))</f>
        <v>0</v>
      </c>
      <c r="AV308" s="76">
        <f t="shared" si="213"/>
        <v>0</v>
      </c>
      <c r="AW308" s="150">
        <f>IF(OR(AR308=0,AT$4=0),0,AR308*VLOOKUP(8,Debt!$A$7:$L$17,3,0)/12)</f>
        <v>0</v>
      </c>
      <c r="AX308" s="149">
        <f t="shared" si="214"/>
        <v>0</v>
      </c>
      <c r="AY308" s="122">
        <f t="shared" si="215"/>
        <v>0</v>
      </c>
      <c r="AZ308" s="122">
        <f t="shared" si="188"/>
        <v>0</v>
      </c>
      <c r="BA308" s="122">
        <f>IF(AX308=0,0,IF(OR(EOMONTH($A308,0)&lt;Debt!$A$5,Debt!$A$5=""),IF(Debt!$A$6=TRUE,IF(Debt!$C$5-$D308-$J308-$P308-$V308-$AB308-$AH308-$AN308-$AT308-$BF308-$E308-$K308-$Q308-$W308-$AC308-$AI308-$AO308-$AU308&gt;AX308,AX308-AZ308+BC308,Debt!$C$5-$D308-$J308-$P308-$V308-$AB308-$AH308-$AN308-$AT308-$AZ308-$BF308-$E308-$K308-$Q308-$W308-$AC308-$AI308-$AO308-$AU308),0),IF(Debt!$B$5-$D308-$J308-$P308-$V308-$AB308-$AH308-$AN308-$AT308-$AZ308-$BF308-$E308-$K308-$Q308-$W308-$AC308-$AI308-$AO308-$AU308&gt;AX308,AX308-AZ308+BC308,Debt!$B$5-$D308-$J308-$P308-$V308-$AB308-$AH308-$AN308-$AT308-$AZ308-$BF308-$E308-$K308-$Q308-$W308-$AC308-$AI308-$AO308-$AU308)))</f>
        <v>0</v>
      </c>
      <c r="BB308" s="76">
        <f t="shared" si="216"/>
        <v>0</v>
      </c>
      <c r="BC308" s="150">
        <f>IF(OR(AX308=0,AZ$4=0),0,AX308*VLOOKUP(9,Debt!$A$7:$L$17,3,0)/12)</f>
        <v>0</v>
      </c>
      <c r="BD308" s="149">
        <f t="shared" si="217"/>
        <v>0</v>
      </c>
      <c r="BE308" s="122">
        <f t="shared" si="218"/>
        <v>0</v>
      </c>
      <c r="BF308" s="122">
        <f t="shared" si="189"/>
        <v>0</v>
      </c>
      <c r="BG308" s="122">
        <f>IF(BD308=0,0,IF(OR(EOMONTH($A308,0)&lt;Debt!$A$5,Debt!$A$5=""),IF(Debt!$A$6=TRUE,IF(Debt!$C$5-$D308-$J308-$P308-$V308-$AB308-$AH308-$AN308-$AT308-$AZ308-$E308-$K308-$Q308-$W308-$AC308-$AI308-$AO308-$AU308-$BA308&gt;BD308,BD308-BF308+BI308,Debt!$C$5-$D308-$J308-$P308-$V308-$AB308-$AH308-$AN308-$AT308-$AZ308-$BF308-$E308-$K308-$Q308-$W308-$AC308-$AI308-$AO308-$AU308-$BA308),0),IF(Debt!$B$5-$D308-$J308-$P308-$V308-$AB308-$AH308-$AN308-$AT308-$AZ308-$BF308-$E308-$K308-$Q308-$W308-$AC308-$AI308-$AO308-$AU308-$BA308&gt;BD308,BD308-BF308+BI308,Debt!$B$5-$D308-$J308-$P308-$V308-$AB308-$AH308-$AN308-$AT308-$AZ308-$BF308-$E308-$K308-$Q308-$W308-$AC308-$AI308-$AO308-$AU308-$BA308)))</f>
        <v>0</v>
      </c>
      <c r="BH308" s="76">
        <f t="shared" si="219"/>
        <v>0</v>
      </c>
      <c r="BI308" s="150">
        <f>IF(OR(BD308=0,BF$4=0),0,BD308*VLOOKUP(10,Debt!$A$7:$L$17,3,0)/12)</f>
        <v>0</v>
      </c>
      <c r="BJ308" s="133">
        <f t="shared" ca="1" si="220"/>
        <v>0</v>
      </c>
      <c r="BK308" s="133">
        <f t="shared" ca="1" si="221"/>
        <v>0</v>
      </c>
      <c r="BL308" s="133">
        <f t="shared" ca="1" si="222"/>
        <v>0</v>
      </c>
      <c r="BM308" s="157">
        <f t="shared" ca="1" si="223"/>
        <v>0</v>
      </c>
    </row>
    <row r="309" spans="1:65" customFormat="1" thickBot="1" x14ac:dyDescent="0.25">
      <c r="A309" s="160">
        <f t="shared" ca="1" si="224"/>
        <v>54149</v>
      </c>
      <c r="B309" s="149">
        <f t="shared" ca="1" si="190"/>
        <v>0</v>
      </c>
      <c r="C309" s="122">
        <f t="shared" ca="1" si="191"/>
        <v>0</v>
      </c>
      <c r="D309" s="122">
        <f t="shared" ca="1" si="180"/>
        <v>0</v>
      </c>
      <c r="E309" s="122">
        <f ca="1">IF(B309=0,0,IF(OR(EOMONTH($A309,0)&lt;Debt!$A$5,Debt!$A$5=""),IF(Debt!$A$6=TRUE,IF(Debt!$C$5-$J309-$P309-$V309-$AB309-$AH309-$AN309-$AT309-$AZ309-$BF309&gt;B309,B309-D309+G309,Debt!$C$5-$D309-$J309-$P309-$V309-$AB309-$AH309-$AN309-$AT309-$AZ309-$BF309),0),IF(Debt!$B$5-$D309-$J309-$P309-$V309-$AB309-$AH309-$AN309-$AT309-$AZ309-$BF309&gt;B309,B309-D309+G309,Debt!$B$5-$D309-$J309-$P309-$V309-$AB309-$AH309-$AN309-$AT309-$AZ309-$BF309)))</f>
        <v>0</v>
      </c>
      <c r="F309" s="76">
        <f t="shared" ca="1" si="192"/>
        <v>0</v>
      </c>
      <c r="G309" s="150">
        <f ca="1">IF(OR(B309=0,D$4=0),0,B309*VLOOKUP(1,Debt!$A$7:$L$17,3,0)/12)</f>
        <v>0</v>
      </c>
      <c r="H309" s="149">
        <f t="shared" ca="1" si="193"/>
        <v>0</v>
      </c>
      <c r="I309" s="122">
        <f t="shared" ca="1" si="194"/>
        <v>0</v>
      </c>
      <c r="J309" s="122">
        <f t="shared" ca="1" si="181"/>
        <v>0</v>
      </c>
      <c r="K309" s="122">
        <f ca="1">IF(H309=0,0,IF(OR(EOMONTH($A309,0)&lt;Debt!$A$5,Debt!$A$5=""),IF(Debt!$A$6=TRUE,IF(Debt!C$5-$D309-$P309-$V309-$AB309-$AH309-$AN309-$AT309-$AZ309-$BF309&gt;H309,H309-J309+M309,Debt!$C$5-$D309-$J309-$P309-$V309-$AB309-$AH309-$AN309-$AT309-$AZ309-$BF309-$E309),0),IF(Debt!$B$5-$D309-$J309-$P309-$V309-$AB309-$AH309-$AN309-$AT309-$AZ309-$BF309-$E309&gt;H309,H309-J309+M309,Debt!$B$5-$D309-$J309-$P309-$V309-$AB309-$AH309-$AN309-$AT309-$AZ309-$BF309-$E309)))</f>
        <v>0</v>
      </c>
      <c r="L309" s="76">
        <f t="shared" ca="1" si="195"/>
        <v>0</v>
      </c>
      <c r="M309" s="150">
        <f ca="1">IF(OR(H309=0,J$4=0),0,H309*VLOOKUP(2,Debt!$A$7:$L$17,3,0)/12)</f>
        <v>0</v>
      </c>
      <c r="N309" s="149">
        <f t="shared" ca="1" si="196"/>
        <v>0</v>
      </c>
      <c r="O309" s="122">
        <f t="shared" ca="1" si="197"/>
        <v>0</v>
      </c>
      <c r="P309" s="122">
        <f t="shared" ca="1" si="182"/>
        <v>0</v>
      </c>
      <c r="Q309" s="122">
        <f ca="1">IF(N309=0,0,IF(OR(EOMONTH($A309,0)&lt;Debt!$A$5,Debt!$A$5=""),IF(Debt!$A$6=TRUE,IF(Debt!$C$5-$D309-$J309-$V309-$AB309-$AH309-$AN309-$AT309-$AZ309-$BF309-$E309-$K309&gt;N309,N309-P309+S309,Debt!$C$5-$D309-$J309-$P309-$V309-$AB309-$AH309-$AN309-$AT309-$AZ309-$BF309-$E309-$K309),0),IF(Debt!$B$5-$D309-$J309-$P309-$V309-$AB309-$AH309-$AN309-$AT309-$AZ309-$BF309-$E309-$K309&gt;N309,N309-P309+S309,Debt!$B$5-$D309-$J309-$P309-$V309-$AB309-$AH309-$AN309-$AT309-$AZ309-$BF309-$E309-$K309)))</f>
        <v>0</v>
      </c>
      <c r="R309" s="76">
        <f t="shared" ca="1" si="198"/>
        <v>0</v>
      </c>
      <c r="S309" s="150">
        <f ca="1">IF(OR(N309=0,P$4=0),0,N309*VLOOKUP(3,Debt!$A$7:$L$17,3,0)/12)</f>
        <v>0</v>
      </c>
      <c r="T309" s="149">
        <f t="shared" ca="1" si="199"/>
        <v>0</v>
      </c>
      <c r="U309" s="122">
        <f t="shared" ca="1" si="200"/>
        <v>0</v>
      </c>
      <c r="V309" s="122">
        <f t="shared" ca="1" si="183"/>
        <v>0</v>
      </c>
      <c r="W309" s="122">
        <f ca="1">IF(T309=0,0,IF(OR(EOMONTH($A309,0)&lt;Debt!$A$5,Debt!$A$5=""),IF(Debt!$A$6=TRUE,IF(Debt!$C$5-$D309-$J309-$P309-$AB309-$AH309-$AN309-$AT309-$AZ309-$BF309-$E309-$K309-$Q309&gt;T309,T309-V309+Y309,Debt!$C$5-$D309-$J309-$P309-$V309-$AB309-$AH309-$AN309-$AT309-$AZ309-$BF309-$E309-$K309-$Q309),0),IF(Debt!$B$5-$D309-$J309-$P309-$V309-$AB309-$AH309-$AN309-$AT309-$AZ309-$BF309-$E309-$K309-$Q309&gt;T309,T309-V309+Y309,Debt!$B$5-$D309-$J309-$P309-$V309-$AB309-$AH309-$AN309-$AT309-$AZ309-$BF309-$E309-$K309-$Q309)))</f>
        <v>0</v>
      </c>
      <c r="X309" s="76">
        <f t="shared" ca="1" si="201"/>
        <v>0</v>
      </c>
      <c r="Y309" s="150">
        <f ca="1">IF(OR(T309=0,V$4=0),0,T309*VLOOKUP(4,Debt!$A$7:$L$17,3,0)/12)</f>
        <v>0</v>
      </c>
      <c r="Z309" s="149">
        <f t="shared" ca="1" si="202"/>
        <v>0</v>
      </c>
      <c r="AA309" s="122">
        <f t="shared" ca="1" si="203"/>
        <v>0</v>
      </c>
      <c r="AB309" s="122">
        <f t="shared" ca="1" si="184"/>
        <v>0</v>
      </c>
      <c r="AC309" s="122">
        <f ca="1">IF(Z309=0,0,IF(OR(EOMONTH($A309,0)&lt;Debt!$A$5,Debt!$A$5=""),IF(Debt!$A$6=TRUE,IF(Debt!$C$5-$D309-$J309-$P309-$V309-$AH309-$AN309-$AT309-$AZ309-$BF309-$E309-$K309-$Q309-$W309&gt;Z309,Z309-AB309+AE309,Debt!$C$5-$D309-$J309-$P309-$V309-$AB309-$AH309-$AN309-$AT309-$AZ309-$BF309-$E309-$K309-$Q309-$W309),0),IF(Debt!$B$5-$D309-$J309-$P309-$V309-$AB309-$AH309-$AN309-$AT309-$AZ309-$BF309-$E309-$K309-$Q309-$W309&gt;Z309,Z309-AB309+AE309,Debt!$B$5-$D309-$J309-$P309-$V309-$AB309-$AH309-$AN309-$AT309-$AZ309-$BF309-$E309-$K309-$Q309-$W309)))</f>
        <v>0</v>
      </c>
      <c r="AD309" s="76">
        <f t="shared" ca="1" si="204"/>
        <v>0</v>
      </c>
      <c r="AE309" s="150">
        <f ca="1">IF(OR(Z309=0,AB$4=0),0,Z309*VLOOKUP(5,Debt!$A$7:$L$17,3,0)/12)</f>
        <v>0</v>
      </c>
      <c r="AF309" s="149">
        <f t="shared" si="205"/>
        <v>0</v>
      </c>
      <c r="AG309" s="122">
        <f t="shared" si="206"/>
        <v>0</v>
      </c>
      <c r="AH309" s="122">
        <f t="shared" si="185"/>
        <v>0</v>
      </c>
      <c r="AI309" s="122">
        <f>IF(AF309=0,0,IF(OR(EOMONTH($A309,0)&lt;Debt!$A$5,Debt!$A$5=""),IF(Debt!$A$6=TRUE,IF(Debt!$C$5-$D309-$J309-$P309-$V309-$AB309-$AN309-$AT309-$AZ309-$BF309-$E309-$K309-$Q309-$W309-$AC309&gt;AF309,AF309-AH309+AK309,Debt!$C$5-$D309-$J309-$P309-$V309-$AB309-$AH309-$AN309-$AT309-$AZ309-$BF309-$E309-$K309-$Q309-$W309-$AC309),0),IF(Debt!$B$5-$D309-$J309-$P309-$V309-$AB309-$AH309-$AN309-$AT309-$AZ309-$BF309-$E309-$K309-$Q309-$W309-$AC309&gt;AF309,AF309-AH309+AK309,Debt!$B$5-$D309-$J309-$P309-$V309-$AB309-$AH309-$AN309-$AT309-$AZ309-$BF309-$E309-$K309-$Q309-$W309-$AC309)))</f>
        <v>0</v>
      </c>
      <c r="AJ309" s="76">
        <f t="shared" si="207"/>
        <v>0</v>
      </c>
      <c r="AK309" s="150">
        <f>IF(OR(AF309=0,AH$4=0),0,AF309*VLOOKUP(6,Debt!$A$7:$L$17,3,0)/12)</f>
        <v>0</v>
      </c>
      <c r="AL309" s="149">
        <f t="shared" si="208"/>
        <v>0</v>
      </c>
      <c r="AM309" s="122">
        <f t="shared" si="209"/>
        <v>0</v>
      </c>
      <c r="AN309" s="122">
        <f t="shared" si="186"/>
        <v>0</v>
      </c>
      <c r="AO309" s="122">
        <f>IF(AL309=0,0,IF(OR(EOMONTH($A309,0)&lt;Debt!$A$5,Debt!$A$5=""),IF(Debt!$A$6=TRUE,IF(Debt!$C$5-$D309-$J309-$P309-$V309-$AB309-$AH309-$AT309-$AZ309-$BF309-$E309-$K309-$Q309-$W309-$AC309-$AI309&gt;AL309,AL309-AN309+AQ309,Debt!$C$5-$D309-$J309-$P309-$V309-$AB309-$AH309-$AN309-$AT309-$AZ309-$BF309-$E309-$K309-$Q309-$W309-$AC309-$AI309),0),IF(Debt!$B$5-$D309-$J309-$P309-$V309-$AB309-$AH309-$AN309-$AT309-$AZ309-$BF309-$E309-$K309-$Q309-$W309-$AC309-$AI309&gt;AL309,AL309-AN309+AQ309,Debt!$B$5-$D309-$J309-$P309-$V309-$AB309-$AH309-$AN309-$AT309-$AZ309-$BF309-$E309-$K309-$Q309-$W309-$AC309-$AI309)))</f>
        <v>0</v>
      </c>
      <c r="AP309" s="76">
        <f t="shared" si="210"/>
        <v>0</v>
      </c>
      <c r="AQ309" s="150">
        <f>IF(OR(AL309=0,AN$4=0),0,AL309*VLOOKUP(7,Debt!$A$7:$L$17,3,0)/12)</f>
        <v>0</v>
      </c>
      <c r="AR309" s="149">
        <f t="shared" si="211"/>
        <v>0</v>
      </c>
      <c r="AS309" s="122">
        <f t="shared" si="212"/>
        <v>0</v>
      </c>
      <c r="AT309" s="122">
        <f t="shared" si="187"/>
        <v>0</v>
      </c>
      <c r="AU309" s="122">
        <f>IF(AR309=0,0,IF(OR(EOMONTH($A309,0)&lt;Debt!$A$5,Debt!$A$5=""),IF(Debt!$A$6=TRUE,IF(Debt!$C$5-$D309-$J309-$P309-$V309-$AB309-$AH309-$AN309-$AZ309-$BF309-$E309-$K309-$Q309-$W309-$AC309-$AI309-$AO309&gt;AR309,AR309-AT309+AW309,Debt!$C$5-$D309-$J309-$P309-$V309-$AB309-$AH309-$AN309-$AT309-$AZ309-$BF309-$E309-$K309-$Q309-$W309-$AC309-$AI309-$AO309),0),IF(Debt!$B$5-$D309-$J309-$P309-$V309-$AB309-$AH309-$AN309-$AT309-$AZ309-$BF309-$E309-$K309-$Q309-$W309-$AC309-$AI309-$AO309&gt;AR309,AR309-AT309+AW309,Debt!$B$5-$D309-$J309-$P309-$V309-$AB309-$AH309-$AN309-$AT309-$AZ309-$BF309-$E309-$K309-$Q309-$W309-$AC309-$AI309-$AO309)))</f>
        <v>0</v>
      </c>
      <c r="AV309" s="76">
        <f t="shared" si="213"/>
        <v>0</v>
      </c>
      <c r="AW309" s="150">
        <f>IF(OR(AR309=0,AT$4=0),0,AR309*VLOOKUP(8,Debt!$A$7:$L$17,3,0)/12)</f>
        <v>0</v>
      </c>
      <c r="AX309" s="149">
        <f t="shared" si="214"/>
        <v>0</v>
      </c>
      <c r="AY309" s="122">
        <f t="shared" si="215"/>
        <v>0</v>
      </c>
      <c r="AZ309" s="122">
        <f t="shared" si="188"/>
        <v>0</v>
      </c>
      <c r="BA309" s="122">
        <f>IF(AX309=0,0,IF(OR(EOMONTH($A309,0)&lt;Debt!$A$5,Debt!$A$5=""),IF(Debt!$A$6=TRUE,IF(Debt!$C$5-$D309-$J309-$P309-$V309-$AB309-$AH309-$AN309-$AT309-$BF309-$E309-$K309-$Q309-$W309-$AC309-$AI309-$AO309-$AU309&gt;AX309,AX309-AZ309+BC309,Debt!$C$5-$D309-$J309-$P309-$V309-$AB309-$AH309-$AN309-$AT309-$AZ309-$BF309-$E309-$K309-$Q309-$W309-$AC309-$AI309-$AO309-$AU309),0),IF(Debt!$B$5-$D309-$J309-$P309-$V309-$AB309-$AH309-$AN309-$AT309-$AZ309-$BF309-$E309-$K309-$Q309-$W309-$AC309-$AI309-$AO309-$AU309&gt;AX309,AX309-AZ309+BC309,Debt!$B$5-$D309-$J309-$P309-$V309-$AB309-$AH309-$AN309-$AT309-$AZ309-$BF309-$E309-$K309-$Q309-$W309-$AC309-$AI309-$AO309-$AU309)))</f>
        <v>0</v>
      </c>
      <c r="BB309" s="76">
        <f t="shared" si="216"/>
        <v>0</v>
      </c>
      <c r="BC309" s="150">
        <f>IF(OR(AX309=0,AZ$4=0),0,AX309*VLOOKUP(9,Debt!$A$7:$L$17,3,0)/12)</f>
        <v>0</v>
      </c>
      <c r="BD309" s="149">
        <f t="shared" si="217"/>
        <v>0</v>
      </c>
      <c r="BE309" s="122">
        <f t="shared" si="218"/>
        <v>0</v>
      </c>
      <c r="BF309" s="122">
        <f t="shared" si="189"/>
        <v>0</v>
      </c>
      <c r="BG309" s="122">
        <f>IF(BD309=0,0,IF(OR(EOMONTH($A309,0)&lt;Debt!$A$5,Debt!$A$5=""),IF(Debt!$A$6=TRUE,IF(Debt!$C$5-$D309-$J309-$P309-$V309-$AB309-$AH309-$AN309-$AT309-$AZ309-$E309-$K309-$Q309-$W309-$AC309-$AI309-$AO309-$AU309-$BA309&gt;BD309,BD309-BF309+BI309,Debt!$C$5-$D309-$J309-$P309-$V309-$AB309-$AH309-$AN309-$AT309-$AZ309-$BF309-$E309-$K309-$Q309-$W309-$AC309-$AI309-$AO309-$AU309-$BA309),0),IF(Debt!$B$5-$D309-$J309-$P309-$V309-$AB309-$AH309-$AN309-$AT309-$AZ309-$BF309-$E309-$K309-$Q309-$W309-$AC309-$AI309-$AO309-$AU309-$BA309&gt;BD309,BD309-BF309+BI309,Debt!$B$5-$D309-$J309-$P309-$V309-$AB309-$AH309-$AN309-$AT309-$AZ309-$BF309-$E309-$K309-$Q309-$W309-$AC309-$AI309-$AO309-$AU309-$BA309)))</f>
        <v>0</v>
      </c>
      <c r="BH309" s="76">
        <f t="shared" si="219"/>
        <v>0</v>
      </c>
      <c r="BI309" s="150">
        <f>IF(OR(BD309=0,BF$4=0),0,BD309*VLOOKUP(10,Debt!$A$7:$L$17,3,0)/12)</f>
        <v>0</v>
      </c>
      <c r="BJ309" s="133">
        <f t="shared" ca="1" si="220"/>
        <v>0</v>
      </c>
      <c r="BK309" s="133">
        <f t="shared" ca="1" si="221"/>
        <v>0</v>
      </c>
      <c r="BL309" s="133">
        <f t="shared" ca="1" si="222"/>
        <v>0</v>
      </c>
      <c r="BM309" s="157">
        <f t="shared" ca="1" si="223"/>
        <v>0</v>
      </c>
    </row>
    <row r="310" spans="1:65" customFormat="1" thickBot="1" x14ac:dyDescent="0.25">
      <c r="A310" s="160">
        <f t="shared" ca="1" si="224"/>
        <v>54179</v>
      </c>
      <c r="B310" s="149">
        <f t="shared" ca="1" si="190"/>
        <v>0</v>
      </c>
      <c r="C310" s="122">
        <f t="shared" ca="1" si="191"/>
        <v>0</v>
      </c>
      <c r="D310" s="122">
        <f t="shared" ca="1" si="180"/>
        <v>0</v>
      </c>
      <c r="E310" s="122">
        <f ca="1">IF(B310=0,0,IF(OR(EOMONTH($A310,0)&lt;Debt!$A$5,Debt!$A$5=""),IF(Debt!$A$6=TRUE,IF(Debt!$C$5-$J310-$P310-$V310-$AB310-$AH310-$AN310-$AT310-$AZ310-$BF310&gt;B310,B310-D310+G310,Debt!$C$5-$D310-$J310-$P310-$V310-$AB310-$AH310-$AN310-$AT310-$AZ310-$BF310),0),IF(Debt!$B$5-$D310-$J310-$P310-$V310-$AB310-$AH310-$AN310-$AT310-$AZ310-$BF310&gt;B310,B310-D310+G310,Debt!$B$5-$D310-$J310-$P310-$V310-$AB310-$AH310-$AN310-$AT310-$AZ310-$BF310)))</f>
        <v>0</v>
      </c>
      <c r="F310" s="76">
        <f t="shared" ca="1" si="192"/>
        <v>0</v>
      </c>
      <c r="G310" s="150">
        <f ca="1">IF(OR(B310=0,D$4=0),0,B310*VLOOKUP(1,Debt!$A$7:$L$17,3,0)/12)</f>
        <v>0</v>
      </c>
      <c r="H310" s="149">
        <f t="shared" ca="1" si="193"/>
        <v>0</v>
      </c>
      <c r="I310" s="122">
        <f t="shared" ca="1" si="194"/>
        <v>0</v>
      </c>
      <c r="J310" s="122">
        <f t="shared" ca="1" si="181"/>
        <v>0</v>
      </c>
      <c r="K310" s="122">
        <f ca="1">IF(H310=0,0,IF(OR(EOMONTH($A310,0)&lt;Debt!$A$5,Debt!$A$5=""),IF(Debt!$A$6=TRUE,IF(Debt!C$5-$D310-$P310-$V310-$AB310-$AH310-$AN310-$AT310-$AZ310-$BF310&gt;H310,H310-J310+M310,Debt!$C$5-$D310-$J310-$P310-$V310-$AB310-$AH310-$AN310-$AT310-$AZ310-$BF310-$E310),0),IF(Debt!$B$5-$D310-$J310-$P310-$V310-$AB310-$AH310-$AN310-$AT310-$AZ310-$BF310-$E310&gt;H310,H310-J310+M310,Debt!$B$5-$D310-$J310-$P310-$V310-$AB310-$AH310-$AN310-$AT310-$AZ310-$BF310-$E310)))</f>
        <v>0</v>
      </c>
      <c r="L310" s="76">
        <f t="shared" ca="1" si="195"/>
        <v>0</v>
      </c>
      <c r="M310" s="150">
        <f ca="1">IF(OR(H310=0,J$4=0),0,H310*VLOOKUP(2,Debt!$A$7:$L$17,3,0)/12)</f>
        <v>0</v>
      </c>
      <c r="N310" s="149">
        <f t="shared" ca="1" si="196"/>
        <v>0</v>
      </c>
      <c r="O310" s="122">
        <f t="shared" ca="1" si="197"/>
        <v>0</v>
      </c>
      <c r="P310" s="122">
        <f t="shared" ca="1" si="182"/>
        <v>0</v>
      </c>
      <c r="Q310" s="122">
        <f ca="1">IF(N310=0,0,IF(OR(EOMONTH($A310,0)&lt;Debt!$A$5,Debt!$A$5=""),IF(Debt!$A$6=TRUE,IF(Debt!$C$5-$D310-$J310-$V310-$AB310-$AH310-$AN310-$AT310-$AZ310-$BF310-$E310-$K310&gt;N310,N310-P310+S310,Debt!$C$5-$D310-$J310-$P310-$V310-$AB310-$AH310-$AN310-$AT310-$AZ310-$BF310-$E310-$K310),0),IF(Debt!$B$5-$D310-$J310-$P310-$V310-$AB310-$AH310-$AN310-$AT310-$AZ310-$BF310-$E310-$K310&gt;N310,N310-P310+S310,Debt!$B$5-$D310-$J310-$P310-$V310-$AB310-$AH310-$AN310-$AT310-$AZ310-$BF310-$E310-$K310)))</f>
        <v>0</v>
      </c>
      <c r="R310" s="76">
        <f t="shared" ca="1" si="198"/>
        <v>0</v>
      </c>
      <c r="S310" s="150">
        <f ca="1">IF(OR(N310=0,P$4=0),0,N310*VLOOKUP(3,Debt!$A$7:$L$17,3,0)/12)</f>
        <v>0</v>
      </c>
      <c r="T310" s="149">
        <f t="shared" ca="1" si="199"/>
        <v>0</v>
      </c>
      <c r="U310" s="122">
        <f t="shared" ca="1" si="200"/>
        <v>0</v>
      </c>
      <c r="V310" s="122">
        <f t="shared" ca="1" si="183"/>
        <v>0</v>
      </c>
      <c r="W310" s="122">
        <f ca="1">IF(T310=0,0,IF(OR(EOMONTH($A310,0)&lt;Debt!$A$5,Debt!$A$5=""),IF(Debt!$A$6=TRUE,IF(Debt!$C$5-$D310-$J310-$P310-$AB310-$AH310-$AN310-$AT310-$AZ310-$BF310-$E310-$K310-$Q310&gt;T310,T310-V310+Y310,Debt!$C$5-$D310-$J310-$P310-$V310-$AB310-$AH310-$AN310-$AT310-$AZ310-$BF310-$E310-$K310-$Q310),0),IF(Debt!$B$5-$D310-$J310-$P310-$V310-$AB310-$AH310-$AN310-$AT310-$AZ310-$BF310-$E310-$K310-$Q310&gt;T310,T310-V310+Y310,Debt!$B$5-$D310-$J310-$P310-$V310-$AB310-$AH310-$AN310-$AT310-$AZ310-$BF310-$E310-$K310-$Q310)))</f>
        <v>0</v>
      </c>
      <c r="X310" s="76">
        <f t="shared" ca="1" si="201"/>
        <v>0</v>
      </c>
      <c r="Y310" s="150">
        <f ca="1">IF(OR(T310=0,V$4=0),0,T310*VLOOKUP(4,Debt!$A$7:$L$17,3,0)/12)</f>
        <v>0</v>
      </c>
      <c r="Z310" s="149">
        <f t="shared" ca="1" si="202"/>
        <v>0</v>
      </c>
      <c r="AA310" s="122">
        <f t="shared" ca="1" si="203"/>
        <v>0</v>
      </c>
      <c r="AB310" s="122">
        <f t="shared" ca="1" si="184"/>
        <v>0</v>
      </c>
      <c r="AC310" s="122">
        <f ca="1">IF(Z310=0,0,IF(OR(EOMONTH($A310,0)&lt;Debt!$A$5,Debt!$A$5=""),IF(Debt!$A$6=TRUE,IF(Debt!$C$5-$D310-$J310-$P310-$V310-$AH310-$AN310-$AT310-$AZ310-$BF310-$E310-$K310-$Q310-$W310&gt;Z310,Z310-AB310+AE310,Debt!$C$5-$D310-$J310-$P310-$V310-$AB310-$AH310-$AN310-$AT310-$AZ310-$BF310-$E310-$K310-$Q310-$W310),0),IF(Debt!$B$5-$D310-$J310-$P310-$V310-$AB310-$AH310-$AN310-$AT310-$AZ310-$BF310-$E310-$K310-$Q310-$W310&gt;Z310,Z310-AB310+AE310,Debt!$B$5-$D310-$J310-$P310-$V310-$AB310-$AH310-$AN310-$AT310-$AZ310-$BF310-$E310-$K310-$Q310-$W310)))</f>
        <v>0</v>
      </c>
      <c r="AD310" s="76">
        <f t="shared" ca="1" si="204"/>
        <v>0</v>
      </c>
      <c r="AE310" s="150">
        <f ca="1">IF(OR(Z310=0,AB$4=0),0,Z310*VLOOKUP(5,Debt!$A$7:$L$17,3,0)/12)</f>
        <v>0</v>
      </c>
      <c r="AF310" s="149">
        <f t="shared" si="205"/>
        <v>0</v>
      </c>
      <c r="AG310" s="122">
        <f t="shared" si="206"/>
        <v>0</v>
      </c>
      <c r="AH310" s="122">
        <f t="shared" si="185"/>
        <v>0</v>
      </c>
      <c r="AI310" s="122">
        <f>IF(AF310=0,0,IF(OR(EOMONTH($A310,0)&lt;Debt!$A$5,Debt!$A$5=""),IF(Debt!$A$6=TRUE,IF(Debt!$C$5-$D310-$J310-$P310-$V310-$AB310-$AN310-$AT310-$AZ310-$BF310-$E310-$K310-$Q310-$W310-$AC310&gt;AF310,AF310-AH310+AK310,Debt!$C$5-$D310-$J310-$P310-$V310-$AB310-$AH310-$AN310-$AT310-$AZ310-$BF310-$E310-$K310-$Q310-$W310-$AC310),0),IF(Debt!$B$5-$D310-$J310-$P310-$V310-$AB310-$AH310-$AN310-$AT310-$AZ310-$BF310-$E310-$K310-$Q310-$W310-$AC310&gt;AF310,AF310-AH310+AK310,Debt!$B$5-$D310-$J310-$P310-$V310-$AB310-$AH310-$AN310-$AT310-$AZ310-$BF310-$E310-$K310-$Q310-$W310-$AC310)))</f>
        <v>0</v>
      </c>
      <c r="AJ310" s="76">
        <f t="shared" si="207"/>
        <v>0</v>
      </c>
      <c r="AK310" s="150">
        <f>IF(OR(AF310=0,AH$4=0),0,AF310*VLOOKUP(6,Debt!$A$7:$L$17,3,0)/12)</f>
        <v>0</v>
      </c>
      <c r="AL310" s="149">
        <f t="shared" si="208"/>
        <v>0</v>
      </c>
      <c r="AM310" s="122">
        <f t="shared" si="209"/>
        <v>0</v>
      </c>
      <c r="AN310" s="122">
        <f t="shared" si="186"/>
        <v>0</v>
      </c>
      <c r="AO310" s="122">
        <f>IF(AL310=0,0,IF(OR(EOMONTH($A310,0)&lt;Debt!$A$5,Debt!$A$5=""),IF(Debt!$A$6=TRUE,IF(Debt!$C$5-$D310-$J310-$P310-$V310-$AB310-$AH310-$AT310-$AZ310-$BF310-$E310-$K310-$Q310-$W310-$AC310-$AI310&gt;AL310,AL310-AN310+AQ310,Debt!$C$5-$D310-$J310-$P310-$V310-$AB310-$AH310-$AN310-$AT310-$AZ310-$BF310-$E310-$K310-$Q310-$W310-$AC310-$AI310),0),IF(Debt!$B$5-$D310-$J310-$P310-$V310-$AB310-$AH310-$AN310-$AT310-$AZ310-$BF310-$E310-$K310-$Q310-$W310-$AC310-$AI310&gt;AL310,AL310-AN310+AQ310,Debt!$B$5-$D310-$J310-$P310-$V310-$AB310-$AH310-$AN310-$AT310-$AZ310-$BF310-$E310-$K310-$Q310-$W310-$AC310-$AI310)))</f>
        <v>0</v>
      </c>
      <c r="AP310" s="76">
        <f t="shared" si="210"/>
        <v>0</v>
      </c>
      <c r="AQ310" s="150">
        <f>IF(OR(AL310=0,AN$4=0),0,AL310*VLOOKUP(7,Debt!$A$7:$L$17,3,0)/12)</f>
        <v>0</v>
      </c>
      <c r="AR310" s="149">
        <f t="shared" si="211"/>
        <v>0</v>
      </c>
      <c r="AS310" s="122">
        <f t="shared" si="212"/>
        <v>0</v>
      </c>
      <c r="AT310" s="122">
        <f t="shared" si="187"/>
        <v>0</v>
      </c>
      <c r="AU310" s="122">
        <f>IF(AR310=0,0,IF(OR(EOMONTH($A310,0)&lt;Debt!$A$5,Debt!$A$5=""),IF(Debt!$A$6=TRUE,IF(Debt!$C$5-$D310-$J310-$P310-$V310-$AB310-$AH310-$AN310-$AZ310-$BF310-$E310-$K310-$Q310-$W310-$AC310-$AI310-$AO310&gt;AR310,AR310-AT310+AW310,Debt!$C$5-$D310-$J310-$P310-$V310-$AB310-$AH310-$AN310-$AT310-$AZ310-$BF310-$E310-$K310-$Q310-$W310-$AC310-$AI310-$AO310),0),IF(Debt!$B$5-$D310-$J310-$P310-$V310-$AB310-$AH310-$AN310-$AT310-$AZ310-$BF310-$E310-$K310-$Q310-$W310-$AC310-$AI310-$AO310&gt;AR310,AR310-AT310+AW310,Debt!$B$5-$D310-$J310-$P310-$V310-$AB310-$AH310-$AN310-$AT310-$AZ310-$BF310-$E310-$K310-$Q310-$W310-$AC310-$AI310-$AO310)))</f>
        <v>0</v>
      </c>
      <c r="AV310" s="76">
        <f t="shared" si="213"/>
        <v>0</v>
      </c>
      <c r="AW310" s="150">
        <f>IF(OR(AR310=0,AT$4=0),0,AR310*VLOOKUP(8,Debt!$A$7:$L$17,3,0)/12)</f>
        <v>0</v>
      </c>
      <c r="AX310" s="149">
        <f t="shared" si="214"/>
        <v>0</v>
      </c>
      <c r="AY310" s="122">
        <f t="shared" si="215"/>
        <v>0</v>
      </c>
      <c r="AZ310" s="122">
        <f t="shared" si="188"/>
        <v>0</v>
      </c>
      <c r="BA310" s="122">
        <f>IF(AX310=0,0,IF(OR(EOMONTH($A310,0)&lt;Debt!$A$5,Debt!$A$5=""),IF(Debt!$A$6=TRUE,IF(Debt!$C$5-$D310-$J310-$P310-$V310-$AB310-$AH310-$AN310-$AT310-$BF310-$E310-$K310-$Q310-$W310-$AC310-$AI310-$AO310-$AU310&gt;AX310,AX310-AZ310+BC310,Debt!$C$5-$D310-$J310-$P310-$V310-$AB310-$AH310-$AN310-$AT310-$AZ310-$BF310-$E310-$K310-$Q310-$W310-$AC310-$AI310-$AO310-$AU310),0),IF(Debt!$B$5-$D310-$J310-$P310-$V310-$AB310-$AH310-$AN310-$AT310-$AZ310-$BF310-$E310-$K310-$Q310-$W310-$AC310-$AI310-$AO310-$AU310&gt;AX310,AX310-AZ310+BC310,Debt!$B$5-$D310-$J310-$P310-$V310-$AB310-$AH310-$AN310-$AT310-$AZ310-$BF310-$E310-$K310-$Q310-$W310-$AC310-$AI310-$AO310-$AU310)))</f>
        <v>0</v>
      </c>
      <c r="BB310" s="76">
        <f t="shared" si="216"/>
        <v>0</v>
      </c>
      <c r="BC310" s="150">
        <f>IF(OR(AX310=0,AZ$4=0),0,AX310*VLOOKUP(9,Debt!$A$7:$L$17,3,0)/12)</f>
        <v>0</v>
      </c>
      <c r="BD310" s="149">
        <f t="shared" si="217"/>
        <v>0</v>
      </c>
      <c r="BE310" s="122">
        <f t="shared" si="218"/>
        <v>0</v>
      </c>
      <c r="BF310" s="122">
        <f t="shared" si="189"/>
        <v>0</v>
      </c>
      <c r="BG310" s="122">
        <f>IF(BD310=0,0,IF(OR(EOMONTH($A310,0)&lt;Debt!$A$5,Debt!$A$5=""),IF(Debt!$A$6=TRUE,IF(Debt!$C$5-$D310-$J310-$P310-$V310-$AB310-$AH310-$AN310-$AT310-$AZ310-$E310-$K310-$Q310-$W310-$AC310-$AI310-$AO310-$AU310-$BA310&gt;BD310,BD310-BF310+BI310,Debt!$C$5-$D310-$J310-$P310-$V310-$AB310-$AH310-$AN310-$AT310-$AZ310-$BF310-$E310-$K310-$Q310-$W310-$AC310-$AI310-$AO310-$AU310-$BA310),0),IF(Debt!$B$5-$D310-$J310-$P310-$V310-$AB310-$AH310-$AN310-$AT310-$AZ310-$BF310-$E310-$K310-$Q310-$W310-$AC310-$AI310-$AO310-$AU310-$BA310&gt;BD310,BD310-BF310+BI310,Debt!$B$5-$D310-$J310-$P310-$V310-$AB310-$AH310-$AN310-$AT310-$AZ310-$BF310-$E310-$K310-$Q310-$W310-$AC310-$AI310-$AO310-$AU310-$BA310)))</f>
        <v>0</v>
      </c>
      <c r="BH310" s="76">
        <f t="shared" si="219"/>
        <v>0</v>
      </c>
      <c r="BI310" s="150">
        <f>IF(OR(BD310=0,BF$4=0),0,BD310*VLOOKUP(10,Debt!$A$7:$L$17,3,0)/12)</f>
        <v>0</v>
      </c>
      <c r="BJ310" s="133">
        <f t="shared" ca="1" si="220"/>
        <v>0</v>
      </c>
      <c r="BK310" s="133">
        <f t="shared" ca="1" si="221"/>
        <v>0</v>
      </c>
      <c r="BL310" s="133">
        <f t="shared" ca="1" si="222"/>
        <v>0</v>
      </c>
      <c r="BM310" s="157">
        <f t="shared" ca="1" si="223"/>
        <v>0</v>
      </c>
    </row>
    <row r="311" spans="1:65" customFormat="1" thickBot="1" x14ac:dyDescent="0.25">
      <c r="A311" s="160">
        <f t="shared" ca="1" si="224"/>
        <v>54210</v>
      </c>
      <c r="B311" s="149">
        <f t="shared" ca="1" si="190"/>
        <v>0</v>
      </c>
      <c r="C311" s="122">
        <f t="shared" ca="1" si="191"/>
        <v>0</v>
      </c>
      <c r="D311" s="122">
        <f t="shared" ca="1" si="180"/>
        <v>0</v>
      </c>
      <c r="E311" s="122">
        <f ca="1">IF(B311=0,0,IF(OR(EOMONTH($A311,0)&lt;Debt!$A$5,Debt!$A$5=""),IF(Debt!$A$6=TRUE,IF(Debt!$C$5-$J311-$P311-$V311-$AB311-$AH311-$AN311-$AT311-$AZ311-$BF311&gt;B311,B311-D311+G311,Debt!$C$5-$D311-$J311-$P311-$V311-$AB311-$AH311-$AN311-$AT311-$AZ311-$BF311),0),IF(Debt!$B$5-$D311-$J311-$P311-$V311-$AB311-$AH311-$AN311-$AT311-$AZ311-$BF311&gt;B311,B311-D311+G311,Debt!$B$5-$D311-$J311-$P311-$V311-$AB311-$AH311-$AN311-$AT311-$AZ311-$BF311)))</f>
        <v>0</v>
      </c>
      <c r="F311" s="76">
        <f t="shared" ca="1" si="192"/>
        <v>0</v>
      </c>
      <c r="G311" s="150">
        <f ca="1">IF(OR(B311=0,D$4=0),0,B311*VLOOKUP(1,Debt!$A$7:$L$17,3,0)/12)</f>
        <v>0</v>
      </c>
      <c r="H311" s="149">
        <f t="shared" ca="1" si="193"/>
        <v>0</v>
      </c>
      <c r="I311" s="122">
        <f t="shared" ca="1" si="194"/>
        <v>0</v>
      </c>
      <c r="J311" s="122">
        <f t="shared" ca="1" si="181"/>
        <v>0</v>
      </c>
      <c r="K311" s="122">
        <f ca="1">IF(H311=0,0,IF(OR(EOMONTH($A311,0)&lt;Debt!$A$5,Debt!$A$5=""),IF(Debt!$A$6=TRUE,IF(Debt!C$5-$D311-$P311-$V311-$AB311-$AH311-$AN311-$AT311-$AZ311-$BF311&gt;H311,H311-J311+M311,Debt!$C$5-$D311-$J311-$P311-$V311-$AB311-$AH311-$AN311-$AT311-$AZ311-$BF311-$E311),0),IF(Debt!$B$5-$D311-$J311-$P311-$V311-$AB311-$AH311-$AN311-$AT311-$AZ311-$BF311-$E311&gt;H311,H311-J311+M311,Debt!$B$5-$D311-$J311-$P311-$V311-$AB311-$AH311-$AN311-$AT311-$AZ311-$BF311-$E311)))</f>
        <v>0</v>
      </c>
      <c r="L311" s="76">
        <f t="shared" ca="1" si="195"/>
        <v>0</v>
      </c>
      <c r="M311" s="150">
        <f ca="1">IF(OR(H311=0,J$4=0),0,H311*VLOOKUP(2,Debt!$A$7:$L$17,3,0)/12)</f>
        <v>0</v>
      </c>
      <c r="N311" s="149">
        <f t="shared" ca="1" si="196"/>
        <v>0</v>
      </c>
      <c r="O311" s="122">
        <f t="shared" ca="1" si="197"/>
        <v>0</v>
      </c>
      <c r="P311" s="122">
        <f t="shared" ca="1" si="182"/>
        <v>0</v>
      </c>
      <c r="Q311" s="122">
        <f ca="1">IF(N311=0,0,IF(OR(EOMONTH($A311,0)&lt;Debt!$A$5,Debt!$A$5=""),IF(Debt!$A$6=TRUE,IF(Debt!$C$5-$D311-$J311-$V311-$AB311-$AH311-$AN311-$AT311-$AZ311-$BF311-$E311-$K311&gt;N311,N311-P311+S311,Debt!$C$5-$D311-$J311-$P311-$V311-$AB311-$AH311-$AN311-$AT311-$AZ311-$BF311-$E311-$K311),0),IF(Debt!$B$5-$D311-$J311-$P311-$V311-$AB311-$AH311-$AN311-$AT311-$AZ311-$BF311-$E311-$K311&gt;N311,N311-P311+S311,Debt!$B$5-$D311-$J311-$P311-$V311-$AB311-$AH311-$AN311-$AT311-$AZ311-$BF311-$E311-$K311)))</f>
        <v>0</v>
      </c>
      <c r="R311" s="76">
        <f t="shared" ca="1" si="198"/>
        <v>0</v>
      </c>
      <c r="S311" s="150">
        <f ca="1">IF(OR(N311=0,P$4=0),0,N311*VLOOKUP(3,Debt!$A$7:$L$17,3,0)/12)</f>
        <v>0</v>
      </c>
      <c r="T311" s="149">
        <f t="shared" ca="1" si="199"/>
        <v>0</v>
      </c>
      <c r="U311" s="122">
        <f t="shared" ca="1" si="200"/>
        <v>0</v>
      </c>
      <c r="V311" s="122">
        <f t="shared" ca="1" si="183"/>
        <v>0</v>
      </c>
      <c r="W311" s="122">
        <f ca="1">IF(T311=0,0,IF(OR(EOMONTH($A311,0)&lt;Debt!$A$5,Debt!$A$5=""),IF(Debt!$A$6=TRUE,IF(Debt!$C$5-$D311-$J311-$P311-$AB311-$AH311-$AN311-$AT311-$AZ311-$BF311-$E311-$K311-$Q311&gt;T311,T311-V311+Y311,Debt!$C$5-$D311-$J311-$P311-$V311-$AB311-$AH311-$AN311-$AT311-$AZ311-$BF311-$E311-$K311-$Q311),0),IF(Debt!$B$5-$D311-$J311-$P311-$V311-$AB311-$AH311-$AN311-$AT311-$AZ311-$BF311-$E311-$K311-$Q311&gt;T311,T311-V311+Y311,Debt!$B$5-$D311-$J311-$P311-$V311-$AB311-$AH311-$AN311-$AT311-$AZ311-$BF311-$E311-$K311-$Q311)))</f>
        <v>0</v>
      </c>
      <c r="X311" s="76">
        <f t="shared" ca="1" si="201"/>
        <v>0</v>
      </c>
      <c r="Y311" s="150">
        <f ca="1">IF(OR(T311=0,V$4=0),0,T311*VLOOKUP(4,Debt!$A$7:$L$17,3,0)/12)</f>
        <v>0</v>
      </c>
      <c r="Z311" s="149">
        <f t="shared" ca="1" si="202"/>
        <v>0</v>
      </c>
      <c r="AA311" s="122">
        <f t="shared" ca="1" si="203"/>
        <v>0</v>
      </c>
      <c r="AB311" s="122">
        <f t="shared" ca="1" si="184"/>
        <v>0</v>
      </c>
      <c r="AC311" s="122">
        <f ca="1">IF(Z311=0,0,IF(OR(EOMONTH($A311,0)&lt;Debt!$A$5,Debt!$A$5=""),IF(Debt!$A$6=TRUE,IF(Debt!$C$5-$D311-$J311-$P311-$V311-$AH311-$AN311-$AT311-$AZ311-$BF311-$E311-$K311-$Q311-$W311&gt;Z311,Z311-AB311+AE311,Debt!$C$5-$D311-$J311-$P311-$V311-$AB311-$AH311-$AN311-$AT311-$AZ311-$BF311-$E311-$K311-$Q311-$W311),0),IF(Debt!$B$5-$D311-$J311-$P311-$V311-$AB311-$AH311-$AN311-$AT311-$AZ311-$BF311-$E311-$K311-$Q311-$W311&gt;Z311,Z311-AB311+AE311,Debt!$B$5-$D311-$J311-$P311-$V311-$AB311-$AH311-$AN311-$AT311-$AZ311-$BF311-$E311-$K311-$Q311-$W311)))</f>
        <v>0</v>
      </c>
      <c r="AD311" s="76">
        <f t="shared" ca="1" si="204"/>
        <v>0</v>
      </c>
      <c r="AE311" s="150">
        <f ca="1">IF(OR(Z311=0,AB$4=0),0,Z311*VLOOKUP(5,Debt!$A$7:$L$17,3,0)/12)</f>
        <v>0</v>
      </c>
      <c r="AF311" s="149">
        <f t="shared" si="205"/>
        <v>0</v>
      </c>
      <c r="AG311" s="122">
        <f t="shared" si="206"/>
        <v>0</v>
      </c>
      <c r="AH311" s="122">
        <f t="shared" si="185"/>
        <v>0</v>
      </c>
      <c r="AI311" s="122">
        <f>IF(AF311=0,0,IF(OR(EOMONTH($A311,0)&lt;Debt!$A$5,Debt!$A$5=""),IF(Debt!$A$6=TRUE,IF(Debt!$C$5-$D311-$J311-$P311-$V311-$AB311-$AN311-$AT311-$AZ311-$BF311-$E311-$K311-$Q311-$W311-$AC311&gt;AF311,AF311-AH311+AK311,Debt!$C$5-$D311-$J311-$P311-$V311-$AB311-$AH311-$AN311-$AT311-$AZ311-$BF311-$E311-$K311-$Q311-$W311-$AC311),0),IF(Debt!$B$5-$D311-$J311-$P311-$V311-$AB311-$AH311-$AN311-$AT311-$AZ311-$BF311-$E311-$K311-$Q311-$W311-$AC311&gt;AF311,AF311-AH311+AK311,Debt!$B$5-$D311-$J311-$P311-$V311-$AB311-$AH311-$AN311-$AT311-$AZ311-$BF311-$E311-$K311-$Q311-$W311-$AC311)))</f>
        <v>0</v>
      </c>
      <c r="AJ311" s="76">
        <f t="shared" si="207"/>
        <v>0</v>
      </c>
      <c r="AK311" s="150">
        <f>IF(OR(AF311=0,AH$4=0),0,AF311*VLOOKUP(6,Debt!$A$7:$L$17,3,0)/12)</f>
        <v>0</v>
      </c>
      <c r="AL311" s="149">
        <f t="shared" si="208"/>
        <v>0</v>
      </c>
      <c r="AM311" s="122">
        <f t="shared" si="209"/>
        <v>0</v>
      </c>
      <c r="AN311" s="122">
        <f t="shared" si="186"/>
        <v>0</v>
      </c>
      <c r="AO311" s="122">
        <f>IF(AL311=0,0,IF(OR(EOMONTH($A311,0)&lt;Debt!$A$5,Debt!$A$5=""),IF(Debt!$A$6=TRUE,IF(Debt!$C$5-$D311-$J311-$P311-$V311-$AB311-$AH311-$AT311-$AZ311-$BF311-$E311-$K311-$Q311-$W311-$AC311-$AI311&gt;AL311,AL311-AN311+AQ311,Debt!$C$5-$D311-$J311-$P311-$V311-$AB311-$AH311-$AN311-$AT311-$AZ311-$BF311-$E311-$K311-$Q311-$W311-$AC311-$AI311),0),IF(Debt!$B$5-$D311-$J311-$P311-$V311-$AB311-$AH311-$AN311-$AT311-$AZ311-$BF311-$E311-$K311-$Q311-$W311-$AC311-$AI311&gt;AL311,AL311-AN311+AQ311,Debt!$B$5-$D311-$J311-$P311-$V311-$AB311-$AH311-$AN311-$AT311-$AZ311-$BF311-$E311-$K311-$Q311-$W311-$AC311-$AI311)))</f>
        <v>0</v>
      </c>
      <c r="AP311" s="76">
        <f t="shared" si="210"/>
        <v>0</v>
      </c>
      <c r="AQ311" s="150">
        <f>IF(OR(AL311=0,AN$4=0),0,AL311*VLOOKUP(7,Debt!$A$7:$L$17,3,0)/12)</f>
        <v>0</v>
      </c>
      <c r="AR311" s="149">
        <f t="shared" si="211"/>
        <v>0</v>
      </c>
      <c r="AS311" s="122">
        <f t="shared" si="212"/>
        <v>0</v>
      </c>
      <c r="AT311" s="122">
        <f t="shared" si="187"/>
        <v>0</v>
      </c>
      <c r="AU311" s="122">
        <f>IF(AR311=0,0,IF(OR(EOMONTH($A311,0)&lt;Debt!$A$5,Debt!$A$5=""),IF(Debt!$A$6=TRUE,IF(Debt!$C$5-$D311-$J311-$P311-$V311-$AB311-$AH311-$AN311-$AZ311-$BF311-$E311-$K311-$Q311-$W311-$AC311-$AI311-$AO311&gt;AR311,AR311-AT311+AW311,Debt!$C$5-$D311-$J311-$P311-$V311-$AB311-$AH311-$AN311-$AT311-$AZ311-$BF311-$E311-$K311-$Q311-$W311-$AC311-$AI311-$AO311),0),IF(Debt!$B$5-$D311-$J311-$P311-$V311-$AB311-$AH311-$AN311-$AT311-$AZ311-$BF311-$E311-$K311-$Q311-$W311-$AC311-$AI311-$AO311&gt;AR311,AR311-AT311+AW311,Debt!$B$5-$D311-$J311-$P311-$V311-$AB311-$AH311-$AN311-$AT311-$AZ311-$BF311-$E311-$K311-$Q311-$W311-$AC311-$AI311-$AO311)))</f>
        <v>0</v>
      </c>
      <c r="AV311" s="76">
        <f t="shared" si="213"/>
        <v>0</v>
      </c>
      <c r="AW311" s="150">
        <f>IF(OR(AR311=0,AT$4=0),0,AR311*VLOOKUP(8,Debt!$A$7:$L$17,3,0)/12)</f>
        <v>0</v>
      </c>
      <c r="AX311" s="149">
        <f t="shared" si="214"/>
        <v>0</v>
      </c>
      <c r="AY311" s="122">
        <f t="shared" si="215"/>
        <v>0</v>
      </c>
      <c r="AZ311" s="122">
        <f t="shared" si="188"/>
        <v>0</v>
      </c>
      <c r="BA311" s="122">
        <f>IF(AX311=0,0,IF(OR(EOMONTH($A311,0)&lt;Debt!$A$5,Debt!$A$5=""),IF(Debt!$A$6=TRUE,IF(Debt!$C$5-$D311-$J311-$P311-$V311-$AB311-$AH311-$AN311-$AT311-$BF311-$E311-$K311-$Q311-$W311-$AC311-$AI311-$AO311-$AU311&gt;AX311,AX311-AZ311+BC311,Debt!$C$5-$D311-$J311-$P311-$V311-$AB311-$AH311-$AN311-$AT311-$AZ311-$BF311-$E311-$K311-$Q311-$W311-$AC311-$AI311-$AO311-$AU311),0),IF(Debt!$B$5-$D311-$J311-$P311-$V311-$AB311-$AH311-$AN311-$AT311-$AZ311-$BF311-$E311-$K311-$Q311-$W311-$AC311-$AI311-$AO311-$AU311&gt;AX311,AX311-AZ311+BC311,Debt!$B$5-$D311-$J311-$P311-$V311-$AB311-$AH311-$AN311-$AT311-$AZ311-$BF311-$E311-$K311-$Q311-$W311-$AC311-$AI311-$AO311-$AU311)))</f>
        <v>0</v>
      </c>
      <c r="BB311" s="76">
        <f t="shared" si="216"/>
        <v>0</v>
      </c>
      <c r="BC311" s="150">
        <f>IF(OR(AX311=0,AZ$4=0),0,AX311*VLOOKUP(9,Debt!$A$7:$L$17,3,0)/12)</f>
        <v>0</v>
      </c>
      <c r="BD311" s="149">
        <f t="shared" si="217"/>
        <v>0</v>
      </c>
      <c r="BE311" s="122">
        <f t="shared" si="218"/>
        <v>0</v>
      </c>
      <c r="BF311" s="122">
        <f t="shared" si="189"/>
        <v>0</v>
      </c>
      <c r="BG311" s="122">
        <f>IF(BD311=0,0,IF(OR(EOMONTH($A311,0)&lt;Debt!$A$5,Debt!$A$5=""),IF(Debt!$A$6=TRUE,IF(Debt!$C$5-$D311-$J311-$P311-$V311-$AB311-$AH311-$AN311-$AT311-$AZ311-$E311-$K311-$Q311-$W311-$AC311-$AI311-$AO311-$AU311-$BA311&gt;BD311,BD311-BF311+BI311,Debt!$C$5-$D311-$J311-$P311-$V311-$AB311-$AH311-$AN311-$AT311-$AZ311-$BF311-$E311-$K311-$Q311-$W311-$AC311-$AI311-$AO311-$AU311-$BA311),0),IF(Debt!$B$5-$D311-$J311-$P311-$V311-$AB311-$AH311-$AN311-$AT311-$AZ311-$BF311-$E311-$K311-$Q311-$W311-$AC311-$AI311-$AO311-$AU311-$BA311&gt;BD311,BD311-BF311+BI311,Debt!$B$5-$D311-$J311-$P311-$V311-$AB311-$AH311-$AN311-$AT311-$AZ311-$BF311-$E311-$K311-$Q311-$W311-$AC311-$AI311-$AO311-$AU311-$BA311)))</f>
        <v>0</v>
      </c>
      <c r="BH311" s="76">
        <f t="shared" si="219"/>
        <v>0</v>
      </c>
      <c r="BI311" s="150">
        <f>IF(OR(BD311=0,BF$4=0),0,BD311*VLOOKUP(10,Debt!$A$7:$L$17,3,0)/12)</f>
        <v>0</v>
      </c>
      <c r="BJ311" s="133">
        <f t="shared" ca="1" si="220"/>
        <v>0</v>
      </c>
      <c r="BK311" s="133">
        <f t="shared" ca="1" si="221"/>
        <v>0</v>
      </c>
      <c r="BL311" s="133">
        <f t="shared" ca="1" si="222"/>
        <v>0</v>
      </c>
      <c r="BM311" s="157">
        <f t="shared" ca="1" si="223"/>
        <v>0</v>
      </c>
    </row>
    <row r="312" spans="1:65" customFormat="1" thickBot="1" x14ac:dyDescent="0.25">
      <c r="A312" s="160">
        <f t="shared" ca="1" si="224"/>
        <v>54240</v>
      </c>
      <c r="B312" s="149">
        <f t="shared" ca="1" si="190"/>
        <v>0</v>
      </c>
      <c r="C312" s="122">
        <f t="shared" ca="1" si="191"/>
        <v>0</v>
      </c>
      <c r="D312" s="122">
        <f t="shared" ca="1" si="180"/>
        <v>0</v>
      </c>
      <c r="E312" s="122">
        <f ca="1">IF(B312=0,0,IF(OR(EOMONTH($A312,0)&lt;Debt!$A$5,Debt!$A$5=""),IF(Debt!$A$6=TRUE,IF(Debt!$C$5-$J312-$P312-$V312-$AB312-$AH312-$AN312-$AT312-$AZ312-$BF312&gt;B312,B312-D312+G312,Debt!$C$5-$D312-$J312-$P312-$V312-$AB312-$AH312-$AN312-$AT312-$AZ312-$BF312),0),IF(Debt!$B$5-$D312-$J312-$P312-$V312-$AB312-$AH312-$AN312-$AT312-$AZ312-$BF312&gt;B312,B312-D312+G312,Debt!$B$5-$D312-$J312-$P312-$V312-$AB312-$AH312-$AN312-$AT312-$AZ312-$BF312)))</f>
        <v>0</v>
      </c>
      <c r="F312" s="76">
        <f t="shared" ca="1" si="192"/>
        <v>0</v>
      </c>
      <c r="G312" s="150">
        <f ca="1">IF(OR(B312=0,D$4=0),0,B312*VLOOKUP(1,Debt!$A$7:$L$17,3,0)/12)</f>
        <v>0</v>
      </c>
      <c r="H312" s="149">
        <f t="shared" ca="1" si="193"/>
        <v>0</v>
      </c>
      <c r="I312" s="122">
        <f t="shared" ca="1" si="194"/>
        <v>0</v>
      </c>
      <c r="J312" s="122">
        <f t="shared" ca="1" si="181"/>
        <v>0</v>
      </c>
      <c r="K312" s="122">
        <f ca="1">IF(H312=0,0,IF(OR(EOMONTH($A312,0)&lt;Debt!$A$5,Debt!$A$5=""),IF(Debt!$A$6=TRUE,IF(Debt!C$5-$D312-$P312-$V312-$AB312-$AH312-$AN312-$AT312-$AZ312-$BF312&gt;H312,H312-J312+M312,Debt!$C$5-$D312-$J312-$P312-$V312-$AB312-$AH312-$AN312-$AT312-$AZ312-$BF312-$E312),0),IF(Debt!$B$5-$D312-$J312-$P312-$V312-$AB312-$AH312-$AN312-$AT312-$AZ312-$BF312-$E312&gt;H312,H312-J312+M312,Debt!$B$5-$D312-$J312-$P312-$V312-$AB312-$AH312-$AN312-$AT312-$AZ312-$BF312-$E312)))</f>
        <v>0</v>
      </c>
      <c r="L312" s="76">
        <f t="shared" ca="1" si="195"/>
        <v>0</v>
      </c>
      <c r="M312" s="150">
        <f ca="1">IF(OR(H312=0,J$4=0),0,H312*VLOOKUP(2,Debt!$A$7:$L$17,3,0)/12)</f>
        <v>0</v>
      </c>
      <c r="N312" s="149">
        <f t="shared" ca="1" si="196"/>
        <v>0</v>
      </c>
      <c r="O312" s="122">
        <f t="shared" ca="1" si="197"/>
        <v>0</v>
      </c>
      <c r="P312" s="122">
        <f t="shared" ca="1" si="182"/>
        <v>0</v>
      </c>
      <c r="Q312" s="122">
        <f ca="1">IF(N312=0,0,IF(OR(EOMONTH($A312,0)&lt;Debt!$A$5,Debt!$A$5=""),IF(Debt!$A$6=TRUE,IF(Debt!$C$5-$D312-$J312-$V312-$AB312-$AH312-$AN312-$AT312-$AZ312-$BF312-$E312-$K312&gt;N312,N312-P312+S312,Debt!$C$5-$D312-$J312-$P312-$V312-$AB312-$AH312-$AN312-$AT312-$AZ312-$BF312-$E312-$K312),0),IF(Debt!$B$5-$D312-$J312-$P312-$V312-$AB312-$AH312-$AN312-$AT312-$AZ312-$BF312-$E312-$K312&gt;N312,N312-P312+S312,Debt!$B$5-$D312-$J312-$P312-$V312-$AB312-$AH312-$AN312-$AT312-$AZ312-$BF312-$E312-$K312)))</f>
        <v>0</v>
      </c>
      <c r="R312" s="76">
        <f t="shared" ca="1" si="198"/>
        <v>0</v>
      </c>
      <c r="S312" s="150">
        <f ca="1">IF(OR(N312=0,P$4=0),0,N312*VLOOKUP(3,Debt!$A$7:$L$17,3,0)/12)</f>
        <v>0</v>
      </c>
      <c r="T312" s="149">
        <f t="shared" ca="1" si="199"/>
        <v>0</v>
      </c>
      <c r="U312" s="122">
        <f t="shared" ca="1" si="200"/>
        <v>0</v>
      </c>
      <c r="V312" s="122">
        <f t="shared" ca="1" si="183"/>
        <v>0</v>
      </c>
      <c r="W312" s="122">
        <f ca="1">IF(T312=0,0,IF(OR(EOMONTH($A312,0)&lt;Debt!$A$5,Debt!$A$5=""),IF(Debt!$A$6=TRUE,IF(Debt!$C$5-$D312-$J312-$P312-$AB312-$AH312-$AN312-$AT312-$AZ312-$BF312-$E312-$K312-$Q312&gt;T312,T312-V312+Y312,Debt!$C$5-$D312-$J312-$P312-$V312-$AB312-$AH312-$AN312-$AT312-$AZ312-$BF312-$E312-$K312-$Q312),0),IF(Debt!$B$5-$D312-$J312-$P312-$V312-$AB312-$AH312-$AN312-$AT312-$AZ312-$BF312-$E312-$K312-$Q312&gt;T312,T312-V312+Y312,Debt!$B$5-$D312-$J312-$P312-$V312-$AB312-$AH312-$AN312-$AT312-$AZ312-$BF312-$E312-$K312-$Q312)))</f>
        <v>0</v>
      </c>
      <c r="X312" s="76">
        <f t="shared" ca="1" si="201"/>
        <v>0</v>
      </c>
      <c r="Y312" s="150">
        <f ca="1">IF(OR(T312=0,V$4=0),0,T312*VLOOKUP(4,Debt!$A$7:$L$17,3,0)/12)</f>
        <v>0</v>
      </c>
      <c r="Z312" s="149">
        <f t="shared" ca="1" si="202"/>
        <v>0</v>
      </c>
      <c r="AA312" s="122">
        <f t="shared" ca="1" si="203"/>
        <v>0</v>
      </c>
      <c r="AB312" s="122">
        <f t="shared" ca="1" si="184"/>
        <v>0</v>
      </c>
      <c r="AC312" s="122">
        <f ca="1">IF(Z312=0,0,IF(OR(EOMONTH($A312,0)&lt;Debt!$A$5,Debt!$A$5=""),IF(Debt!$A$6=TRUE,IF(Debt!$C$5-$D312-$J312-$P312-$V312-$AH312-$AN312-$AT312-$AZ312-$BF312-$E312-$K312-$Q312-$W312&gt;Z312,Z312-AB312+AE312,Debt!$C$5-$D312-$J312-$P312-$V312-$AB312-$AH312-$AN312-$AT312-$AZ312-$BF312-$E312-$K312-$Q312-$W312),0),IF(Debt!$B$5-$D312-$J312-$P312-$V312-$AB312-$AH312-$AN312-$AT312-$AZ312-$BF312-$E312-$K312-$Q312-$W312&gt;Z312,Z312-AB312+AE312,Debt!$B$5-$D312-$J312-$P312-$V312-$AB312-$AH312-$AN312-$AT312-$AZ312-$BF312-$E312-$K312-$Q312-$W312)))</f>
        <v>0</v>
      </c>
      <c r="AD312" s="76">
        <f t="shared" ca="1" si="204"/>
        <v>0</v>
      </c>
      <c r="AE312" s="150">
        <f ca="1">IF(OR(Z312=0,AB$4=0),0,Z312*VLOOKUP(5,Debt!$A$7:$L$17,3,0)/12)</f>
        <v>0</v>
      </c>
      <c r="AF312" s="149">
        <f t="shared" si="205"/>
        <v>0</v>
      </c>
      <c r="AG312" s="122">
        <f t="shared" si="206"/>
        <v>0</v>
      </c>
      <c r="AH312" s="122">
        <f t="shared" si="185"/>
        <v>0</v>
      </c>
      <c r="AI312" s="122">
        <f>IF(AF312=0,0,IF(OR(EOMONTH($A312,0)&lt;Debt!$A$5,Debt!$A$5=""),IF(Debt!$A$6=TRUE,IF(Debt!$C$5-$D312-$J312-$P312-$V312-$AB312-$AN312-$AT312-$AZ312-$BF312-$E312-$K312-$Q312-$W312-$AC312&gt;AF312,AF312-AH312+AK312,Debt!$C$5-$D312-$J312-$P312-$V312-$AB312-$AH312-$AN312-$AT312-$AZ312-$BF312-$E312-$K312-$Q312-$W312-$AC312),0),IF(Debt!$B$5-$D312-$J312-$P312-$V312-$AB312-$AH312-$AN312-$AT312-$AZ312-$BF312-$E312-$K312-$Q312-$W312-$AC312&gt;AF312,AF312-AH312+AK312,Debt!$B$5-$D312-$J312-$P312-$V312-$AB312-$AH312-$AN312-$AT312-$AZ312-$BF312-$E312-$K312-$Q312-$W312-$AC312)))</f>
        <v>0</v>
      </c>
      <c r="AJ312" s="76">
        <f t="shared" si="207"/>
        <v>0</v>
      </c>
      <c r="AK312" s="150">
        <f>IF(OR(AF312=0,AH$4=0),0,AF312*VLOOKUP(6,Debt!$A$7:$L$17,3,0)/12)</f>
        <v>0</v>
      </c>
      <c r="AL312" s="149">
        <f t="shared" si="208"/>
        <v>0</v>
      </c>
      <c r="AM312" s="122">
        <f t="shared" si="209"/>
        <v>0</v>
      </c>
      <c r="AN312" s="122">
        <f t="shared" si="186"/>
        <v>0</v>
      </c>
      <c r="AO312" s="122">
        <f>IF(AL312=0,0,IF(OR(EOMONTH($A312,0)&lt;Debt!$A$5,Debt!$A$5=""),IF(Debt!$A$6=TRUE,IF(Debt!$C$5-$D312-$J312-$P312-$V312-$AB312-$AH312-$AT312-$AZ312-$BF312-$E312-$K312-$Q312-$W312-$AC312-$AI312&gt;AL312,AL312-AN312+AQ312,Debt!$C$5-$D312-$J312-$P312-$V312-$AB312-$AH312-$AN312-$AT312-$AZ312-$BF312-$E312-$K312-$Q312-$W312-$AC312-$AI312),0),IF(Debt!$B$5-$D312-$J312-$P312-$V312-$AB312-$AH312-$AN312-$AT312-$AZ312-$BF312-$E312-$K312-$Q312-$W312-$AC312-$AI312&gt;AL312,AL312-AN312+AQ312,Debt!$B$5-$D312-$J312-$P312-$V312-$AB312-$AH312-$AN312-$AT312-$AZ312-$BF312-$E312-$K312-$Q312-$W312-$AC312-$AI312)))</f>
        <v>0</v>
      </c>
      <c r="AP312" s="76">
        <f t="shared" si="210"/>
        <v>0</v>
      </c>
      <c r="AQ312" s="150">
        <f>IF(OR(AL312=0,AN$4=0),0,AL312*VLOOKUP(7,Debt!$A$7:$L$17,3,0)/12)</f>
        <v>0</v>
      </c>
      <c r="AR312" s="149">
        <f t="shared" si="211"/>
        <v>0</v>
      </c>
      <c r="AS312" s="122">
        <f t="shared" si="212"/>
        <v>0</v>
      </c>
      <c r="AT312" s="122">
        <f t="shared" si="187"/>
        <v>0</v>
      </c>
      <c r="AU312" s="122">
        <f>IF(AR312=0,0,IF(OR(EOMONTH($A312,0)&lt;Debt!$A$5,Debt!$A$5=""),IF(Debt!$A$6=TRUE,IF(Debt!$C$5-$D312-$J312-$P312-$V312-$AB312-$AH312-$AN312-$AZ312-$BF312-$E312-$K312-$Q312-$W312-$AC312-$AI312-$AO312&gt;AR312,AR312-AT312+AW312,Debt!$C$5-$D312-$J312-$P312-$V312-$AB312-$AH312-$AN312-$AT312-$AZ312-$BF312-$E312-$K312-$Q312-$W312-$AC312-$AI312-$AO312),0),IF(Debt!$B$5-$D312-$J312-$P312-$V312-$AB312-$AH312-$AN312-$AT312-$AZ312-$BF312-$E312-$K312-$Q312-$W312-$AC312-$AI312-$AO312&gt;AR312,AR312-AT312+AW312,Debt!$B$5-$D312-$J312-$P312-$V312-$AB312-$AH312-$AN312-$AT312-$AZ312-$BF312-$E312-$K312-$Q312-$W312-$AC312-$AI312-$AO312)))</f>
        <v>0</v>
      </c>
      <c r="AV312" s="76">
        <f t="shared" si="213"/>
        <v>0</v>
      </c>
      <c r="AW312" s="150">
        <f>IF(OR(AR312=0,AT$4=0),0,AR312*VLOOKUP(8,Debt!$A$7:$L$17,3,0)/12)</f>
        <v>0</v>
      </c>
      <c r="AX312" s="149">
        <f t="shared" si="214"/>
        <v>0</v>
      </c>
      <c r="AY312" s="122">
        <f t="shared" si="215"/>
        <v>0</v>
      </c>
      <c r="AZ312" s="122">
        <f t="shared" si="188"/>
        <v>0</v>
      </c>
      <c r="BA312" s="122">
        <f>IF(AX312=0,0,IF(OR(EOMONTH($A312,0)&lt;Debt!$A$5,Debt!$A$5=""),IF(Debt!$A$6=TRUE,IF(Debt!$C$5-$D312-$J312-$P312-$V312-$AB312-$AH312-$AN312-$AT312-$BF312-$E312-$K312-$Q312-$W312-$AC312-$AI312-$AO312-$AU312&gt;AX312,AX312-AZ312+BC312,Debt!$C$5-$D312-$J312-$P312-$V312-$AB312-$AH312-$AN312-$AT312-$AZ312-$BF312-$E312-$K312-$Q312-$W312-$AC312-$AI312-$AO312-$AU312),0),IF(Debt!$B$5-$D312-$J312-$P312-$V312-$AB312-$AH312-$AN312-$AT312-$AZ312-$BF312-$E312-$K312-$Q312-$W312-$AC312-$AI312-$AO312-$AU312&gt;AX312,AX312-AZ312+BC312,Debt!$B$5-$D312-$J312-$P312-$V312-$AB312-$AH312-$AN312-$AT312-$AZ312-$BF312-$E312-$K312-$Q312-$W312-$AC312-$AI312-$AO312-$AU312)))</f>
        <v>0</v>
      </c>
      <c r="BB312" s="76">
        <f t="shared" si="216"/>
        <v>0</v>
      </c>
      <c r="BC312" s="150">
        <f>IF(OR(AX312=0,AZ$4=0),0,AX312*VLOOKUP(9,Debt!$A$7:$L$17,3,0)/12)</f>
        <v>0</v>
      </c>
      <c r="BD312" s="149">
        <f t="shared" si="217"/>
        <v>0</v>
      </c>
      <c r="BE312" s="122">
        <f t="shared" si="218"/>
        <v>0</v>
      </c>
      <c r="BF312" s="122">
        <f t="shared" si="189"/>
        <v>0</v>
      </c>
      <c r="BG312" s="122">
        <f>IF(BD312=0,0,IF(OR(EOMONTH($A312,0)&lt;Debt!$A$5,Debt!$A$5=""),IF(Debt!$A$6=TRUE,IF(Debt!$C$5-$D312-$J312-$P312-$V312-$AB312-$AH312-$AN312-$AT312-$AZ312-$E312-$K312-$Q312-$W312-$AC312-$AI312-$AO312-$AU312-$BA312&gt;BD312,BD312-BF312+BI312,Debt!$C$5-$D312-$J312-$P312-$V312-$AB312-$AH312-$AN312-$AT312-$AZ312-$BF312-$E312-$K312-$Q312-$W312-$AC312-$AI312-$AO312-$AU312-$BA312),0),IF(Debt!$B$5-$D312-$J312-$P312-$V312-$AB312-$AH312-$AN312-$AT312-$AZ312-$BF312-$E312-$K312-$Q312-$W312-$AC312-$AI312-$AO312-$AU312-$BA312&gt;BD312,BD312-BF312+BI312,Debt!$B$5-$D312-$J312-$P312-$V312-$AB312-$AH312-$AN312-$AT312-$AZ312-$BF312-$E312-$K312-$Q312-$W312-$AC312-$AI312-$AO312-$AU312-$BA312)))</f>
        <v>0</v>
      </c>
      <c r="BH312" s="76">
        <f t="shared" si="219"/>
        <v>0</v>
      </c>
      <c r="BI312" s="150">
        <f>IF(OR(BD312=0,BF$4=0),0,BD312*VLOOKUP(10,Debt!$A$7:$L$17,3,0)/12)</f>
        <v>0</v>
      </c>
      <c r="BJ312" s="133">
        <f t="shared" ca="1" si="220"/>
        <v>0</v>
      </c>
      <c r="BK312" s="133">
        <f t="shared" ca="1" si="221"/>
        <v>0</v>
      </c>
      <c r="BL312" s="133">
        <f t="shared" ca="1" si="222"/>
        <v>0</v>
      </c>
      <c r="BM312" s="157">
        <f t="shared" ca="1" si="223"/>
        <v>0</v>
      </c>
    </row>
    <row r="313" spans="1:65" customFormat="1" thickBot="1" x14ac:dyDescent="0.25">
      <c r="A313" s="160">
        <f t="shared" ca="1" si="224"/>
        <v>54271</v>
      </c>
      <c r="B313" s="149">
        <f t="shared" ca="1" si="190"/>
        <v>0</v>
      </c>
      <c r="C313" s="122">
        <f t="shared" ca="1" si="191"/>
        <v>0</v>
      </c>
      <c r="D313" s="122">
        <f t="shared" ca="1" si="180"/>
        <v>0</v>
      </c>
      <c r="E313" s="122">
        <f ca="1">IF(B313=0,0,IF(OR(EOMONTH($A313,0)&lt;Debt!$A$5,Debt!$A$5=""),IF(Debt!$A$6=TRUE,IF(Debt!$C$5-$J313-$P313-$V313-$AB313-$AH313-$AN313-$AT313-$AZ313-$BF313&gt;B313,B313-D313+G313,Debt!$C$5-$D313-$J313-$P313-$V313-$AB313-$AH313-$AN313-$AT313-$AZ313-$BF313),0),IF(Debt!$B$5-$D313-$J313-$P313-$V313-$AB313-$AH313-$AN313-$AT313-$AZ313-$BF313&gt;B313,B313-D313+G313,Debt!$B$5-$D313-$J313-$P313-$V313-$AB313-$AH313-$AN313-$AT313-$AZ313-$BF313)))</f>
        <v>0</v>
      </c>
      <c r="F313" s="76">
        <f t="shared" ca="1" si="192"/>
        <v>0</v>
      </c>
      <c r="G313" s="150">
        <f ca="1">IF(OR(B313=0,D$4=0),0,B313*VLOOKUP(1,Debt!$A$7:$L$17,3,0)/12)</f>
        <v>0</v>
      </c>
      <c r="H313" s="149">
        <f t="shared" ca="1" si="193"/>
        <v>0</v>
      </c>
      <c r="I313" s="122">
        <f t="shared" ca="1" si="194"/>
        <v>0</v>
      </c>
      <c r="J313" s="122">
        <f t="shared" ca="1" si="181"/>
        <v>0</v>
      </c>
      <c r="K313" s="122">
        <f ca="1">IF(H313=0,0,IF(OR(EOMONTH($A313,0)&lt;Debt!$A$5,Debt!$A$5=""),IF(Debt!$A$6=TRUE,IF(Debt!C$5-$D313-$P313-$V313-$AB313-$AH313-$AN313-$AT313-$AZ313-$BF313&gt;H313,H313-J313+M313,Debt!$C$5-$D313-$J313-$P313-$V313-$AB313-$AH313-$AN313-$AT313-$AZ313-$BF313-$E313),0),IF(Debt!$B$5-$D313-$J313-$P313-$V313-$AB313-$AH313-$AN313-$AT313-$AZ313-$BF313-$E313&gt;H313,H313-J313+M313,Debt!$B$5-$D313-$J313-$P313-$V313-$AB313-$AH313-$AN313-$AT313-$AZ313-$BF313-$E313)))</f>
        <v>0</v>
      </c>
      <c r="L313" s="76">
        <f t="shared" ca="1" si="195"/>
        <v>0</v>
      </c>
      <c r="M313" s="150">
        <f ca="1">IF(OR(H313=0,J$4=0),0,H313*VLOOKUP(2,Debt!$A$7:$L$17,3,0)/12)</f>
        <v>0</v>
      </c>
      <c r="N313" s="149">
        <f t="shared" ca="1" si="196"/>
        <v>0</v>
      </c>
      <c r="O313" s="122">
        <f t="shared" ca="1" si="197"/>
        <v>0</v>
      </c>
      <c r="P313" s="122">
        <f t="shared" ca="1" si="182"/>
        <v>0</v>
      </c>
      <c r="Q313" s="122">
        <f ca="1">IF(N313=0,0,IF(OR(EOMONTH($A313,0)&lt;Debt!$A$5,Debt!$A$5=""),IF(Debt!$A$6=TRUE,IF(Debt!$C$5-$D313-$J313-$V313-$AB313-$AH313-$AN313-$AT313-$AZ313-$BF313-$E313-$K313&gt;N313,N313-P313+S313,Debt!$C$5-$D313-$J313-$P313-$V313-$AB313-$AH313-$AN313-$AT313-$AZ313-$BF313-$E313-$K313),0),IF(Debt!$B$5-$D313-$J313-$P313-$V313-$AB313-$AH313-$AN313-$AT313-$AZ313-$BF313-$E313-$K313&gt;N313,N313-P313+S313,Debt!$B$5-$D313-$J313-$P313-$V313-$AB313-$AH313-$AN313-$AT313-$AZ313-$BF313-$E313-$K313)))</f>
        <v>0</v>
      </c>
      <c r="R313" s="76">
        <f t="shared" ca="1" si="198"/>
        <v>0</v>
      </c>
      <c r="S313" s="150">
        <f ca="1">IF(OR(N313=0,P$4=0),0,N313*VLOOKUP(3,Debt!$A$7:$L$17,3,0)/12)</f>
        <v>0</v>
      </c>
      <c r="T313" s="149">
        <f t="shared" ca="1" si="199"/>
        <v>0</v>
      </c>
      <c r="U313" s="122">
        <f t="shared" ca="1" si="200"/>
        <v>0</v>
      </c>
      <c r="V313" s="122">
        <f t="shared" ca="1" si="183"/>
        <v>0</v>
      </c>
      <c r="W313" s="122">
        <f ca="1">IF(T313=0,0,IF(OR(EOMONTH($A313,0)&lt;Debt!$A$5,Debt!$A$5=""),IF(Debt!$A$6=TRUE,IF(Debt!$C$5-$D313-$J313-$P313-$AB313-$AH313-$AN313-$AT313-$AZ313-$BF313-$E313-$K313-$Q313&gt;T313,T313-V313+Y313,Debt!$C$5-$D313-$J313-$P313-$V313-$AB313-$AH313-$AN313-$AT313-$AZ313-$BF313-$E313-$K313-$Q313),0),IF(Debt!$B$5-$D313-$J313-$P313-$V313-$AB313-$AH313-$AN313-$AT313-$AZ313-$BF313-$E313-$K313-$Q313&gt;T313,T313-V313+Y313,Debt!$B$5-$D313-$J313-$P313-$V313-$AB313-$AH313-$AN313-$AT313-$AZ313-$BF313-$E313-$K313-$Q313)))</f>
        <v>0</v>
      </c>
      <c r="X313" s="76">
        <f t="shared" ca="1" si="201"/>
        <v>0</v>
      </c>
      <c r="Y313" s="150">
        <f ca="1">IF(OR(T313=0,V$4=0),0,T313*VLOOKUP(4,Debt!$A$7:$L$17,3,0)/12)</f>
        <v>0</v>
      </c>
      <c r="Z313" s="149">
        <f t="shared" ca="1" si="202"/>
        <v>0</v>
      </c>
      <c r="AA313" s="122">
        <f t="shared" ca="1" si="203"/>
        <v>0</v>
      </c>
      <c r="AB313" s="122">
        <f t="shared" ca="1" si="184"/>
        <v>0</v>
      </c>
      <c r="AC313" s="122">
        <f ca="1">IF(Z313=0,0,IF(OR(EOMONTH($A313,0)&lt;Debt!$A$5,Debt!$A$5=""),IF(Debt!$A$6=TRUE,IF(Debt!$C$5-$D313-$J313-$P313-$V313-$AH313-$AN313-$AT313-$AZ313-$BF313-$E313-$K313-$Q313-$W313&gt;Z313,Z313-AB313+AE313,Debt!$C$5-$D313-$J313-$P313-$V313-$AB313-$AH313-$AN313-$AT313-$AZ313-$BF313-$E313-$K313-$Q313-$W313),0),IF(Debt!$B$5-$D313-$J313-$P313-$V313-$AB313-$AH313-$AN313-$AT313-$AZ313-$BF313-$E313-$K313-$Q313-$W313&gt;Z313,Z313-AB313+AE313,Debt!$B$5-$D313-$J313-$P313-$V313-$AB313-$AH313-$AN313-$AT313-$AZ313-$BF313-$E313-$K313-$Q313-$W313)))</f>
        <v>0</v>
      </c>
      <c r="AD313" s="76">
        <f t="shared" ca="1" si="204"/>
        <v>0</v>
      </c>
      <c r="AE313" s="150">
        <f ca="1">IF(OR(Z313=0,AB$4=0),0,Z313*VLOOKUP(5,Debt!$A$7:$L$17,3,0)/12)</f>
        <v>0</v>
      </c>
      <c r="AF313" s="149">
        <f t="shared" si="205"/>
        <v>0</v>
      </c>
      <c r="AG313" s="122">
        <f t="shared" si="206"/>
        <v>0</v>
      </c>
      <c r="AH313" s="122">
        <f t="shared" si="185"/>
        <v>0</v>
      </c>
      <c r="AI313" s="122">
        <f>IF(AF313=0,0,IF(OR(EOMONTH($A313,0)&lt;Debt!$A$5,Debt!$A$5=""),IF(Debt!$A$6=TRUE,IF(Debt!$C$5-$D313-$J313-$P313-$V313-$AB313-$AN313-$AT313-$AZ313-$BF313-$E313-$K313-$Q313-$W313-$AC313&gt;AF313,AF313-AH313+AK313,Debt!$C$5-$D313-$J313-$P313-$V313-$AB313-$AH313-$AN313-$AT313-$AZ313-$BF313-$E313-$K313-$Q313-$W313-$AC313),0),IF(Debt!$B$5-$D313-$J313-$P313-$V313-$AB313-$AH313-$AN313-$AT313-$AZ313-$BF313-$E313-$K313-$Q313-$W313-$AC313&gt;AF313,AF313-AH313+AK313,Debt!$B$5-$D313-$J313-$P313-$V313-$AB313-$AH313-$AN313-$AT313-$AZ313-$BF313-$E313-$K313-$Q313-$W313-$AC313)))</f>
        <v>0</v>
      </c>
      <c r="AJ313" s="76">
        <f t="shared" si="207"/>
        <v>0</v>
      </c>
      <c r="AK313" s="150">
        <f>IF(OR(AF313=0,AH$4=0),0,AF313*VLOOKUP(6,Debt!$A$7:$L$17,3,0)/12)</f>
        <v>0</v>
      </c>
      <c r="AL313" s="149">
        <f t="shared" si="208"/>
        <v>0</v>
      </c>
      <c r="AM313" s="122">
        <f t="shared" si="209"/>
        <v>0</v>
      </c>
      <c r="AN313" s="122">
        <f t="shared" si="186"/>
        <v>0</v>
      </c>
      <c r="AO313" s="122">
        <f>IF(AL313=0,0,IF(OR(EOMONTH($A313,0)&lt;Debt!$A$5,Debt!$A$5=""),IF(Debt!$A$6=TRUE,IF(Debt!$C$5-$D313-$J313-$P313-$V313-$AB313-$AH313-$AT313-$AZ313-$BF313-$E313-$K313-$Q313-$W313-$AC313-$AI313&gt;AL313,AL313-AN313+AQ313,Debt!$C$5-$D313-$J313-$P313-$V313-$AB313-$AH313-$AN313-$AT313-$AZ313-$BF313-$E313-$K313-$Q313-$W313-$AC313-$AI313),0),IF(Debt!$B$5-$D313-$J313-$P313-$V313-$AB313-$AH313-$AN313-$AT313-$AZ313-$BF313-$E313-$K313-$Q313-$W313-$AC313-$AI313&gt;AL313,AL313-AN313+AQ313,Debt!$B$5-$D313-$J313-$P313-$V313-$AB313-$AH313-$AN313-$AT313-$AZ313-$BF313-$E313-$K313-$Q313-$W313-$AC313-$AI313)))</f>
        <v>0</v>
      </c>
      <c r="AP313" s="76">
        <f t="shared" si="210"/>
        <v>0</v>
      </c>
      <c r="AQ313" s="150">
        <f>IF(OR(AL313=0,AN$4=0),0,AL313*VLOOKUP(7,Debt!$A$7:$L$17,3,0)/12)</f>
        <v>0</v>
      </c>
      <c r="AR313" s="149">
        <f t="shared" si="211"/>
        <v>0</v>
      </c>
      <c r="AS313" s="122">
        <f t="shared" si="212"/>
        <v>0</v>
      </c>
      <c r="AT313" s="122">
        <f t="shared" si="187"/>
        <v>0</v>
      </c>
      <c r="AU313" s="122">
        <f>IF(AR313=0,0,IF(OR(EOMONTH($A313,0)&lt;Debt!$A$5,Debt!$A$5=""),IF(Debt!$A$6=TRUE,IF(Debt!$C$5-$D313-$J313-$P313-$V313-$AB313-$AH313-$AN313-$AZ313-$BF313-$E313-$K313-$Q313-$W313-$AC313-$AI313-$AO313&gt;AR313,AR313-AT313+AW313,Debt!$C$5-$D313-$J313-$P313-$V313-$AB313-$AH313-$AN313-$AT313-$AZ313-$BF313-$E313-$K313-$Q313-$W313-$AC313-$AI313-$AO313),0),IF(Debt!$B$5-$D313-$J313-$P313-$V313-$AB313-$AH313-$AN313-$AT313-$AZ313-$BF313-$E313-$K313-$Q313-$W313-$AC313-$AI313-$AO313&gt;AR313,AR313-AT313+AW313,Debt!$B$5-$D313-$J313-$P313-$V313-$AB313-$AH313-$AN313-$AT313-$AZ313-$BF313-$E313-$K313-$Q313-$W313-$AC313-$AI313-$AO313)))</f>
        <v>0</v>
      </c>
      <c r="AV313" s="76">
        <f t="shared" si="213"/>
        <v>0</v>
      </c>
      <c r="AW313" s="150">
        <f>IF(OR(AR313=0,AT$4=0),0,AR313*VLOOKUP(8,Debt!$A$7:$L$17,3,0)/12)</f>
        <v>0</v>
      </c>
      <c r="AX313" s="149">
        <f t="shared" si="214"/>
        <v>0</v>
      </c>
      <c r="AY313" s="122">
        <f t="shared" si="215"/>
        <v>0</v>
      </c>
      <c r="AZ313" s="122">
        <f t="shared" si="188"/>
        <v>0</v>
      </c>
      <c r="BA313" s="122">
        <f>IF(AX313=0,0,IF(OR(EOMONTH($A313,0)&lt;Debt!$A$5,Debt!$A$5=""),IF(Debt!$A$6=TRUE,IF(Debt!$C$5-$D313-$J313-$P313-$V313-$AB313-$AH313-$AN313-$AT313-$BF313-$E313-$K313-$Q313-$W313-$AC313-$AI313-$AO313-$AU313&gt;AX313,AX313-AZ313+BC313,Debt!$C$5-$D313-$J313-$P313-$V313-$AB313-$AH313-$AN313-$AT313-$AZ313-$BF313-$E313-$K313-$Q313-$W313-$AC313-$AI313-$AO313-$AU313),0),IF(Debt!$B$5-$D313-$J313-$P313-$V313-$AB313-$AH313-$AN313-$AT313-$AZ313-$BF313-$E313-$K313-$Q313-$W313-$AC313-$AI313-$AO313-$AU313&gt;AX313,AX313-AZ313+BC313,Debt!$B$5-$D313-$J313-$P313-$V313-$AB313-$AH313-$AN313-$AT313-$AZ313-$BF313-$E313-$K313-$Q313-$W313-$AC313-$AI313-$AO313-$AU313)))</f>
        <v>0</v>
      </c>
      <c r="BB313" s="76">
        <f t="shared" si="216"/>
        <v>0</v>
      </c>
      <c r="BC313" s="150">
        <f>IF(OR(AX313=0,AZ$4=0),0,AX313*VLOOKUP(9,Debt!$A$7:$L$17,3,0)/12)</f>
        <v>0</v>
      </c>
      <c r="BD313" s="149">
        <f t="shared" si="217"/>
        <v>0</v>
      </c>
      <c r="BE313" s="122">
        <f t="shared" si="218"/>
        <v>0</v>
      </c>
      <c r="BF313" s="122">
        <f t="shared" si="189"/>
        <v>0</v>
      </c>
      <c r="BG313" s="122">
        <f>IF(BD313=0,0,IF(OR(EOMONTH($A313,0)&lt;Debt!$A$5,Debt!$A$5=""),IF(Debt!$A$6=TRUE,IF(Debt!$C$5-$D313-$J313-$P313-$V313-$AB313-$AH313-$AN313-$AT313-$AZ313-$E313-$K313-$Q313-$W313-$AC313-$AI313-$AO313-$AU313-$BA313&gt;BD313,BD313-BF313+BI313,Debt!$C$5-$D313-$J313-$P313-$V313-$AB313-$AH313-$AN313-$AT313-$AZ313-$BF313-$E313-$K313-$Q313-$W313-$AC313-$AI313-$AO313-$AU313-$BA313),0),IF(Debt!$B$5-$D313-$J313-$P313-$V313-$AB313-$AH313-$AN313-$AT313-$AZ313-$BF313-$E313-$K313-$Q313-$W313-$AC313-$AI313-$AO313-$AU313-$BA313&gt;BD313,BD313-BF313+BI313,Debt!$B$5-$D313-$J313-$P313-$V313-$AB313-$AH313-$AN313-$AT313-$AZ313-$BF313-$E313-$K313-$Q313-$W313-$AC313-$AI313-$AO313-$AU313-$BA313)))</f>
        <v>0</v>
      </c>
      <c r="BH313" s="76">
        <f t="shared" si="219"/>
        <v>0</v>
      </c>
      <c r="BI313" s="150">
        <f>IF(OR(BD313=0,BF$4=0),0,BD313*VLOOKUP(10,Debt!$A$7:$L$17,3,0)/12)</f>
        <v>0</v>
      </c>
      <c r="BJ313" s="133">
        <f t="shared" ca="1" si="220"/>
        <v>0</v>
      </c>
      <c r="BK313" s="133">
        <f t="shared" ca="1" si="221"/>
        <v>0</v>
      </c>
      <c r="BL313" s="133">
        <f t="shared" ca="1" si="222"/>
        <v>0</v>
      </c>
      <c r="BM313" s="157">
        <f t="shared" ca="1" si="223"/>
        <v>0</v>
      </c>
    </row>
    <row r="314" spans="1:65" customFormat="1" thickBot="1" x14ac:dyDescent="0.25">
      <c r="A314" s="160">
        <f t="shared" ca="1" si="224"/>
        <v>54302</v>
      </c>
      <c r="B314" s="149">
        <f t="shared" ca="1" si="190"/>
        <v>0</v>
      </c>
      <c r="C314" s="122">
        <f t="shared" ca="1" si="191"/>
        <v>0</v>
      </c>
      <c r="D314" s="122">
        <f t="shared" ca="1" si="180"/>
        <v>0</v>
      </c>
      <c r="E314" s="122">
        <f ca="1">IF(B314=0,0,IF(OR(EOMONTH($A314,0)&lt;Debt!$A$5,Debt!$A$5=""),IF(Debt!$A$6=TRUE,IF(Debt!$C$5-$J314-$P314-$V314-$AB314-$AH314-$AN314-$AT314-$AZ314-$BF314&gt;B314,B314-D314+G314,Debt!$C$5-$D314-$J314-$P314-$V314-$AB314-$AH314-$AN314-$AT314-$AZ314-$BF314),0),IF(Debt!$B$5-$D314-$J314-$P314-$V314-$AB314-$AH314-$AN314-$AT314-$AZ314-$BF314&gt;B314,B314-D314+G314,Debt!$B$5-$D314-$J314-$P314-$V314-$AB314-$AH314-$AN314-$AT314-$AZ314-$BF314)))</f>
        <v>0</v>
      </c>
      <c r="F314" s="76">
        <f t="shared" ca="1" si="192"/>
        <v>0</v>
      </c>
      <c r="G314" s="150">
        <f ca="1">IF(OR(B314=0,D$4=0),0,B314*VLOOKUP(1,Debt!$A$7:$L$17,3,0)/12)</f>
        <v>0</v>
      </c>
      <c r="H314" s="149">
        <f t="shared" ca="1" si="193"/>
        <v>0</v>
      </c>
      <c r="I314" s="122">
        <f t="shared" ca="1" si="194"/>
        <v>0</v>
      </c>
      <c r="J314" s="122">
        <f t="shared" ca="1" si="181"/>
        <v>0</v>
      </c>
      <c r="K314" s="122">
        <f ca="1">IF(H314=0,0,IF(OR(EOMONTH($A314,0)&lt;Debt!$A$5,Debt!$A$5=""),IF(Debt!$A$6=TRUE,IF(Debt!C$5-$D314-$P314-$V314-$AB314-$AH314-$AN314-$AT314-$AZ314-$BF314&gt;H314,H314-J314+M314,Debt!$C$5-$D314-$J314-$P314-$V314-$AB314-$AH314-$AN314-$AT314-$AZ314-$BF314-$E314),0),IF(Debt!$B$5-$D314-$J314-$P314-$V314-$AB314-$AH314-$AN314-$AT314-$AZ314-$BF314-$E314&gt;H314,H314-J314+M314,Debt!$B$5-$D314-$J314-$P314-$V314-$AB314-$AH314-$AN314-$AT314-$AZ314-$BF314-$E314)))</f>
        <v>0</v>
      </c>
      <c r="L314" s="76">
        <f t="shared" ca="1" si="195"/>
        <v>0</v>
      </c>
      <c r="M314" s="150">
        <f ca="1">IF(OR(H314=0,J$4=0),0,H314*VLOOKUP(2,Debt!$A$7:$L$17,3,0)/12)</f>
        <v>0</v>
      </c>
      <c r="N314" s="149">
        <f t="shared" ca="1" si="196"/>
        <v>0</v>
      </c>
      <c r="O314" s="122">
        <f t="shared" ca="1" si="197"/>
        <v>0</v>
      </c>
      <c r="P314" s="122">
        <f t="shared" ca="1" si="182"/>
        <v>0</v>
      </c>
      <c r="Q314" s="122">
        <f ca="1">IF(N314=0,0,IF(OR(EOMONTH($A314,0)&lt;Debt!$A$5,Debt!$A$5=""),IF(Debt!$A$6=TRUE,IF(Debt!$C$5-$D314-$J314-$V314-$AB314-$AH314-$AN314-$AT314-$AZ314-$BF314-$E314-$K314&gt;N314,N314-P314+S314,Debt!$C$5-$D314-$J314-$P314-$V314-$AB314-$AH314-$AN314-$AT314-$AZ314-$BF314-$E314-$K314),0),IF(Debt!$B$5-$D314-$J314-$P314-$V314-$AB314-$AH314-$AN314-$AT314-$AZ314-$BF314-$E314-$K314&gt;N314,N314-P314+S314,Debt!$B$5-$D314-$J314-$P314-$V314-$AB314-$AH314-$AN314-$AT314-$AZ314-$BF314-$E314-$K314)))</f>
        <v>0</v>
      </c>
      <c r="R314" s="76">
        <f t="shared" ca="1" si="198"/>
        <v>0</v>
      </c>
      <c r="S314" s="150">
        <f ca="1">IF(OR(N314=0,P$4=0),0,N314*VLOOKUP(3,Debt!$A$7:$L$17,3,0)/12)</f>
        <v>0</v>
      </c>
      <c r="T314" s="149">
        <f t="shared" ca="1" si="199"/>
        <v>0</v>
      </c>
      <c r="U314" s="122">
        <f t="shared" ca="1" si="200"/>
        <v>0</v>
      </c>
      <c r="V314" s="122">
        <f t="shared" ca="1" si="183"/>
        <v>0</v>
      </c>
      <c r="W314" s="122">
        <f ca="1">IF(T314=0,0,IF(OR(EOMONTH($A314,0)&lt;Debt!$A$5,Debt!$A$5=""),IF(Debt!$A$6=TRUE,IF(Debt!$C$5-$D314-$J314-$P314-$AB314-$AH314-$AN314-$AT314-$AZ314-$BF314-$E314-$K314-$Q314&gt;T314,T314-V314+Y314,Debt!$C$5-$D314-$J314-$P314-$V314-$AB314-$AH314-$AN314-$AT314-$AZ314-$BF314-$E314-$K314-$Q314),0),IF(Debt!$B$5-$D314-$J314-$P314-$V314-$AB314-$AH314-$AN314-$AT314-$AZ314-$BF314-$E314-$K314-$Q314&gt;T314,T314-V314+Y314,Debt!$B$5-$D314-$J314-$P314-$V314-$AB314-$AH314-$AN314-$AT314-$AZ314-$BF314-$E314-$K314-$Q314)))</f>
        <v>0</v>
      </c>
      <c r="X314" s="76">
        <f t="shared" ca="1" si="201"/>
        <v>0</v>
      </c>
      <c r="Y314" s="150">
        <f ca="1">IF(OR(T314=0,V$4=0),0,T314*VLOOKUP(4,Debt!$A$7:$L$17,3,0)/12)</f>
        <v>0</v>
      </c>
      <c r="Z314" s="149">
        <f t="shared" ca="1" si="202"/>
        <v>0</v>
      </c>
      <c r="AA314" s="122">
        <f t="shared" ca="1" si="203"/>
        <v>0</v>
      </c>
      <c r="AB314" s="122">
        <f t="shared" ca="1" si="184"/>
        <v>0</v>
      </c>
      <c r="AC314" s="122">
        <f ca="1">IF(Z314=0,0,IF(OR(EOMONTH($A314,0)&lt;Debt!$A$5,Debt!$A$5=""),IF(Debt!$A$6=TRUE,IF(Debt!$C$5-$D314-$J314-$P314-$V314-$AH314-$AN314-$AT314-$AZ314-$BF314-$E314-$K314-$Q314-$W314&gt;Z314,Z314-AB314+AE314,Debt!$C$5-$D314-$J314-$P314-$V314-$AB314-$AH314-$AN314-$AT314-$AZ314-$BF314-$E314-$K314-$Q314-$W314),0),IF(Debt!$B$5-$D314-$J314-$P314-$V314-$AB314-$AH314-$AN314-$AT314-$AZ314-$BF314-$E314-$K314-$Q314-$W314&gt;Z314,Z314-AB314+AE314,Debt!$B$5-$D314-$J314-$P314-$V314-$AB314-$AH314-$AN314-$AT314-$AZ314-$BF314-$E314-$K314-$Q314-$W314)))</f>
        <v>0</v>
      </c>
      <c r="AD314" s="76">
        <f t="shared" ca="1" si="204"/>
        <v>0</v>
      </c>
      <c r="AE314" s="150">
        <f ca="1">IF(OR(Z314=0,AB$4=0),0,Z314*VLOOKUP(5,Debt!$A$7:$L$17,3,0)/12)</f>
        <v>0</v>
      </c>
      <c r="AF314" s="149">
        <f t="shared" si="205"/>
        <v>0</v>
      </c>
      <c r="AG314" s="122">
        <f t="shared" si="206"/>
        <v>0</v>
      </c>
      <c r="AH314" s="122">
        <f t="shared" si="185"/>
        <v>0</v>
      </c>
      <c r="AI314" s="122">
        <f>IF(AF314=0,0,IF(OR(EOMONTH($A314,0)&lt;Debt!$A$5,Debt!$A$5=""),IF(Debt!$A$6=TRUE,IF(Debt!$C$5-$D314-$J314-$P314-$V314-$AB314-$AN314-$AT314-$AZ314-$BF314-$E314-$K314-$Q314-$W314-$AC314&gt;AF314,AF314-AH314+AK314,Debt!$C$5-$D314-$J314-$P314-$V314-$AB314-$AH314-$AN314-$AT314-$AZ314-$BF314-$E314-$K314-$Q314-$W314-$AC314),0),IF(Debt!$B$5-$D314-$J314-$P314-$V314-$AB314-$AH314-$AN314-$AT314-$AZ314-$BF314-$E314-$K314-$Q314-$W314-$AC314&gt;AF314,AF314-AH314+AK314,Debt!$B$5-$D314-$J314-$P314-$V314-$AB314-$AH314-$AN314-$AT314-$AZ314-$BF314-$E314-$K314-$Q314-$W314-$AC314)))</f>
        <v>0</v>
      </c>
      <c r="AJ314" s="76">
        <f t="shared" si="207"/>
        <v>0</v>
      </c>
      <c r="AK314" s="150">
        <f>IF(OR(AF314=0,AH$4=0),0,AF314*VLOOKUP(6,Debt!$A$7:$L$17,3,0)/12)</f>
        <v>0</v>
      </c>
      <c r="AL314" s="149">
        <f t="shared" si="208"/>
        <v>0</v>
      </c>
      <c r="AM314" s="122">
        <f t="shared" si="209"/>
        <v>0</v>
      </c>
      <c r="AN314" s="122">
        <f t="shared" si="186"/>
        <v>0</v>
      </c>
      <c r="AO314" s="122">
        <f>IF(AL314=0,0,IF(OR(EOMONTH($A314,0)&lt;Debt!$A$5,Debt!$A$5=""),IF(Debt!$A$6=TRUE,IF(Debt!$C$5-$D314-$J314-$P314-$V314-$AB314-$AH314-$AT314-$AZ314-$BF314-$E314-$K314-$Q314-$W314-$AC314-$AI314&gt;AL314,AL314-AN314+AQ314,Debt!$C$5-$D314-$J314-$P314-$V314-$AB314-$AH314-$AN314-$AT314-$AZ314-$BF314-$E314-$K314-$Q314-$W314-$AC314-$AI314),0),IF(Debt!$B$5-$D314-$J314-$P314-$V314-$AB314-$AH314-$AN314-$AT314-$AZ314-$BF314-$E314-$K314-$Q314-$W314-$AC314-$AI314&gt;AL314,AL314-AN314+AQ314,Debt!$B$5-$D314-$J314-$P314-$V314-$AB314-$AH314-$AN314-$AT314-$AZ314-$BF314-$E314-$K314-$Q314-$W314-$AC314-$AI314)))</f>
        <v>0</v>
      </c>
      <c r="AP314" s="76">
        <f t="shared" si="210"/>
        <v>0</v>
      </c>
      <c r="AQ314" s="150">
        <f>IF(OR(AL314=0,AN$4=0),0,AL314*VLOOKUP(7,Debt!$A$7:$L$17,3,0)/12)</f>
        <v>0</v>
      </c>
      <c r="AR314" s="149">
        <f t="shared" si="211"/>
        <v>0</v>
      </c>
      <c r="AS314" s="122">
        <f t="shared" si="212"/>
        <v>0</v>
      </c>
      <c r="AT314" s="122">
        <f t="shared" si="187"/>
        <v>0</v>
      </c>
      <c r="AU314" s="122">
        <f>IF(AR314=0,0,IF(OR(EOMONTH($A314,0)&lt;Debt!$A$5,Debt!$A$5=""),IF(Debt!$A$6=TRUE,IF(Debt!$C$5-$D314-$J314-$P314-$V314-$AB314-$AH314-$AN314-$AZ314-$BF314-$E314-$K314-$Q314-$W314-$AC314-$AI314-$AO314&gt;AR314,AR314-AT314+AW314,Debt!$C$5-$D314-$J314-$P314-$V314-$AB314-$AH314-$AN314-$AT314-$AZ314-$BF314-$E314-$K314-$Q314-$W314-$AC314-$AI314-$AO314),0),IF(Debt!$B$5-$D314-$J314-$P314-$V314-$AB314-$AH314-$AN314-$AT314-$AZ314-$BF314-$E314-$K314-$Q314-$W314-$AC314-$AI314-$AO314&gt;AR314,AR314-AT314+AW314,Debt!$B$5-$D314-$J314-$P314-$V314-$AB314-$AH314-$AN314-$AT314-$AZ314-$BF314-$E314-$K314-$Q314-$W314-$AC314-$AI314-$AO314)))</f>
        <v>0</v>
      </c>
      <c r="AV314" s="76">
        <f t="shared" si="213"/>
        <v>0</v>
      </c>
      <c r="AW314" s="150">
        <f>IF(OR(AR314=0,AT$4=0),0,AR314*VLOOKUP(8,Debt!$A$7:$L$17,3,0)/12)</f>
        <v>0</v>
      </c>
      <c r="AX314" s="149">
        <f t="shared" si="214"/>
        <v>0</v>
      </c>
      <c r="AY314" s="122">
        <f t="shared" si="215"/>
        <v>0</v>
      </c>
      <c r="AZ314" s="122">
        <f t="shared" si="188"/>
        <v>0</v>
      </c>
      <c r="BA314" s="122">
        <f>IF(AX314=0,0,IF(OR(EOMONTH($A314,0)&lt;Debt!$A$5,Debt!$A$5=""),IF(Debt!$A$6=TRUE,IF(Debt!$C$5-$D314-$J314-$P314-$V314-$AB314-$AH314-$AN314-$AT314-$BF314-$E314-$K314-$Q314-$W314-$AC314-$AI314-$AO314-$AU314&gt;AX314,AX314-AZ314+BC314,Debt!$C$5-$D314-$J314-$P314-$V314-$AB314-$AH314-$AN314-$AT314-$AZ314-$BF314-$E314-$K314-$Q314-$W314-$AC314-$AI314-$AO314-$AU314),0),IF(Debt!$B$5-$D314-$J314-$P314-$V314-$AB314-$AH314-$AN314-$AT314-$AZ314-$BF314-$E314-$K314-$Q314-$W314-$AC314-$AI314-$AO314-$AU314&gt;AX314,AX314-AZ314+BC314,Debt!$B$5-$D314-$J314-$P314-$V314-$AB314-$AH314-$AN314-$AT314-$AZ314-$BF314-$E314-$K314-$Q314-$W314-$AC314-$AI314-$AO314-$AU314)))</f>
        <v>0</v>
      </c>
      <c r="BB314" s="76">
        <f t="shared" si="216"/>
        <v>0</v>
      </c>
      <c r="BC314" s="150">
        <f>IF(OR(AX314=0,AZ$4=0),0,AX314*VLOOKUP(9,Debt!$A$7:$L$17,3,0)/12)</f>
        <v>0</v>
      </c>
      <c r="BD314" s="149">
        <f t="shared" si="217"/>
        <v>0</v>
      </c>
      <c r="BE314" s="122">
        <f t="shared" si="218"/>
        <v>0</v>
      </c>
      <c r="BF314" s="122">
        <f t="shared" si="189"/>
        <v>0</v>
      </c>
      <c r="BG314" s="122">
        <f>IF(BD314=0,0,IF(OR(EOMONTH($A314,0)&lt;Debt!$A$5,Debt!$A$5=""),IF(Debt!$A$6=TRUE,IF(Debt!$C$5-$D314-$J314-$P314-$V314-$AB314-$AH314-$AN314-$AT314-$AZ314-$E314-$K314-$Q314-$W314-$AC314-$AI314-$AO314-$AU314-$BA314&gt;BD314,BD314-BF314+BI314,Debt!$C$5-$D314-$J314-$P314-$V314-$AB314-$AH314-$AN314-$AT314-$AZ314-$BF314-$E314-$K314-$Q314-$W314-$AC314-$AI314-$AO314-$AU314-$BA314),0),IF(Debt!$B$5-$D314-$J314-$P314-$V314-$AB314-$AH314-$AN314-$AT314-$AZ314-$BF314-$E314-$K314-$Q314-$W314-$AC314-$AI314-$AO314-$AU314-$BA314&gt;BD314,BD314-BF314+BI314,Debt!$B$5-$D314-$J314-$P314-$V314-$AB314-$AH314-$AN314-$AT314-$AZ314-$BF314-$E314-$K314-$Q314-$W314-$AC314-$AI314-$AO314-$AU314-$BA314)))</f>
        <v>0</v>
      </c>
      <c r="BH314" s="76">
        <f t="shared" si="219"/>
        <v>0</v>
      </c>
      <c r="BI314" s="150">
        <f>IF(OR(BD314=0,BF$4=0),0,BD314*VLOOKUP(10,Debt!$A$7:$L$17,3,0)/12)</f>
        <v>0</v>
      </c>
      <c r="BJ314" s="133">
        <f t="shared" ca="1" si="220"/>
        <v>0</v>
      </c>
      <c r="BK314" s="133">
        <f t="shared" ca="1" si="221"/>
        <v>0</v>
      </c>
      <c r="BL314" s="133">
        <f t="shared" ca="1" si="222"/>
        <v>0</v>
      </c>
      <c r="BM314" s="157">
        <f t="shared" ca="1" si="223"/>
        <v>0</v>
      </c>
    </row>
    <row r="315" spans="1:65" customFormat="1" thickBot="1" x14ac:dyDescent="0.25">
      <c r="A315" s="160">
        <f t="shared" ca="1" si="224"/>
        <v>54332</v>
      </c>
      <c r="B315" s="149">
        <f t="shared" ca="1" si="190"/>
        <v>0</v>
      </c>
      <c r="C315" s="122">
        <f t="shared" ca="1" si="191"/>
        <v>0</v>
      </c>
      <c r="D315" s="122">
        <f t="shared" ca="1" si="180"/>
        <v>0</v>
      </c>
      <c r="E315" s="122">
        <f ca="1">IF(B315=0,0,IF(OR(EOMONTH($A315,0)&lt;Debt!$A$5,Debt!$A$5=""),IF(Debt!$A$6=TRUE,IF(Debt!$C$5-$J315-$P315-$V315-$AB315-$AH315-$AN315-$AT315-$AZ315-$BF315&gt;B315,B315-D315+G315,Debt!$C$5-$D315-$J315-$P315-$V315-$AB315-$AH315-$AN315-$AT315-$AZ315-$BF315),0),IF(Debt!$B$5-$D315-$J315-$P315-$V315-$AB315-$AH315-$AN315-$AT315-$AZ315-$BF315&gt;B315,B315-D315+G315,Debt!$B$5-$D315-$J315-$P315-$V315-$AB315-$AH315-$AN315-$AT315-$AZ315-$BF315)))</f>
        <v>0</v>
      </c>
      <c r="F315" s="76">
        <f t="shared" ca="1" si="192"/>
        <v>0</v>
      </c>
      <c r="G315" s="150">
        <f ca="1">IF(OR(B315=0,D$4=0),0,B315*VLOOKUP(1,Debt!$A$7:$L$17,3,0)/12)</f>
        <v>0</v>
      </c>
      <c r="H315" s="149">
        <f t="shared" ca="1" si="193"/>
        <v>0</v>
      </c>
      <c r="I315" s="122">
        <f t="shared" ca="1" si="194"/>
        <v>0</v>
      </c>
      <c r="J315" s="122">
        <f t="shared" ca="1" si="181"/>
        <v>0</v>
      </c>
      <c r="K315" s="122">
        <f ca="1">IF(H315=0,0,IF(OR(EOMONTH($A315,0)&lt;Debt!$A$5,Debt!$A$5=""),IF(Debt!$A$6=TRUE,IF(Debt!C$5-$D315-$P315-$V315-$AB315-$AH315-$AN315-$AT315-$AZ315-$BF315&gt;H315,H315-J315+M315,Debt!$C$5-$D315-$J315-$P315-$V315-$AB315-$AH315-$AN315-$AT315-$AZ315-$BF315-$E315),0),IF(Debt!$B$5-$D315-$J315-$P315-$V315-$AB315-$AH315-$AN315-$AT315-$AZ315-$BF315-$E315&gt;H315,H315-J315+M315,Debt!$B$5-$D315-$J315-$P315-$V315-$AB315-$AH315-$AN315-$AT315-$AZ315-$BF315-$E315)))</f>
        <v>0</v>
      </c>
      <c r="L315" s="76">
        <f t="shared" ca="1" si="195"/>
        <v>0</v>
      </c>
      <c r="M315" s="150">
        <f ca="1">IF(OR(H315=0,J$4=0),0,H315*VLOOKUP(2,Debt!$A$7:$L$17,3,0)/12)</f>
        <v>0</v>
      </c>
      <c r="N315" s="149">
        <f t="shared" ca="1" si="196"/>
        <v>0</v>
      </c>
      <c r="O315" s="122">
        <f t="shared" ca="1" si="197"/>
        <v>0</v>
      </c>
      <c r="P315" s="122">
        <f t="shared" ca="1" si="182"/>
        <v>0</v>
      </c>
      <c r="Q315" s="122">
        <f ca="1">IF(N315=0,0,IF(OR(EOMONTH($A315,0)&lt;Debt!$A$5,Debt!$A$5=""),IF(Debt!$A$6=TRUE,IF(Debt!$C$5-$D315-$J315-$V315-$AB315-$AH315-$AN315-$AT315-$AZ315-$BF315-$E315-$K315&gt;N315,N315-P315+S315,Debt!$C$5-$D315-$J315-$P315-$V315-$AB315-$AH315-$AN315-$AT315-$AZ315-$BF315-$E315-$K315),0),IF(Debt!$B$5-$D315-$J315-$P315-$V315-$AB315-$AH315-$AN315-$AT315-$AZ315-$BF315-$E315-$K315&gt;N315,N315-P315+S315,Debt!$B$5-$D315-$J315-$P315-$V315-$AB315-$AH315-$AN315-$AT315-$AZ315-$BF315-$E315-$K315)))</f>
        <v>0</v>
      </c>
      <c r="R315" s="76">
        <f t="shared" ca="1" si="198"/>
        <v>0</v>
      </c>
      <c r="S315" s="150">
        <f ca="1">IF(OR(N315=0,P$4=0),0,N315*VLOOKUP(3,Debt!$A$7:$L$17,3,0)/12)</f>
        <v>0</v>
      </c>
      <c r="T315" s="149">
        <f t="shared" ca="1" si="199"/>
        <v>0</v>
      </c>
      <c r="U315" s="122">
        <f t="shared" ca="1" si="200"/>
        <v>0</v>
      </c>
      <c r="V315" s="122">
        <f t="shared" ca="1" si="183"/>
        <v>0</v>
      </c>
      <c r="W315" s="122">
        <f ca="1">IF(T315=0,0,IF(OR(EOMONTH($A315,0)&lt;Debt!$A$5,Debt!$A$5=""),IF(Debt!$A$6=TRUE,IF(Debt!$C$5-$D315-$J315-$P315-$AB315-$AH315-$AN315-$AT315-$AZ315-$BF315-$E315-$K315-$Q315&gt;T315,T315-V315+Y315,Debt!$C$5-$D315-$J315-$P315-$V315-$AB315-$AH315-$AN315-$AT315-$AZ315-$BF315-$E315-$K315-$Q315),0),IF(Debt!$B$5-$D315-$J315-$P315-$V315-$AB315-$AH315-$AN315-$AT315-$AZ315-$BF315-$E315-$K315-$Q315&gt;T315,T315-V315+Y315,Debt!$B$5-$D315-$J315-$P315-$V315-$AB315-$AH315-$AN315-$AT315-$AZ315-$BF315-$E315-$K315-$Q315)))</f>
        <v>0</v>
      </c>
      <c r="X315" s="76">
        <f t="shared" ca="1" si="201"/>
        <v>0</v>
      </c>
      <c r="Y315" s="150">
        <f ca="1">IF(OR(T315=0,V$4=0),0,T315*VLOOKUP(4,Debt!$A$7:$L$17,3,0)/12)</f>
        <v>0</v>
      </c>
      <c r="Z315" s="149">
        <f t="shared" ca="1" si="202"/>
        <v>0</v>
      </c>
      <c r="AA315" s="122">
        <f t="shared" ca="1" si="203"/>
        <v>0</v>
      </c>
      <c r="AB315" s="122">
        <f t="shared" ca="1" si="184"/>
        <v>0</v>
      </c>
      <c r="AC315" s="122">
        <f ca="1">IF(Z315=0,0,IF(OR(EOMONTH($A315,0)&lt;Debt!$A$5,Debt!$A$5=""),IF(Debt!$A$6=TRUE,IF(Debt!$C$5-$D315-$J315-$P315-$V315-$AH315-$AN315-$AT315-$AZ315-$BF315-$E315-$K315-$Q315-$W315&gt;Z315,Z315-AB315+AE315,Debt!$C$5-$D315-$J315-$P315-$V315-$AB315-$AH315-$AN315-$AT315-$AZ315-$BF315-$E315-$K315-$Q315-$W315),0),IF(Debt!$B$5-$D315-$J315-$P315-$V315-$AB315-$AH315-$AN315-$AT315-$AZ315-$BF315-$E315-$K315-$Q315-$W315&gt;Z315,Z315-AB315+AE315,Debt!$B$5-$D315-$J315-$P315-$V315-$AB315-$AH315-$AN315-$AT315-$AZ315-$BF315-$E315-$K315-$Q315-$W315)))</f>
        <v>0</v>
      </c>
      <c r="AD315" s="76">
        <f t="shared" ca="1" si="204"/>
        <v>0</v>
      </c>
      <c r="AE315" s="150">
        <f ca="1">IF(OR(Z315=0,AB$4=0),0,Z315*VLOOKUP(5,Debt!$A$7:$L$17,3,0)/12)</f>
        <v>0</v>
      </c>
      <c r="AF315" s="149">
        <f t="shared" si="205"/>
        <v>0</v>
      </c>
      <c r="AG315" s="122">
        <f t="shared" si="206"/>
        <v>0</v>
      </c>
      <c r="AH315" s="122">
        <f t="shared" si="185"/>
        <v>0</v>
      </c>
      <c r="AI315" s="122">
        <f>IF(AF315=0,0,IF(OR(EOMONTH($A315,0)&lt;Debt!$A$5,Debt!$A$5=""),IF(Debt!$A$6=TRUE,IF(Debt!$C$5-$D315-$J315-$P315-$V315-$AB315-$AN315-$AT315-$AZ315-$BF315-$E315-$K315-$Q315-$W315-$AC315&gt;AF315,AF315-AH315+AK315,Debt!$C$5-$D315-$J315-$P315-$V315-$AB315-$AH315-$AN315-$AT315-$AZ315-$BF315-$E315-$K315-$Q315-$W315-$AC315),0),IF(Debt!$B$5-$D315-$J315-$P315-$V315-$AB315-$AH315-$AN315-$AT315-$AZ315-$BF315-$E315-$K315-$Q315-$W315-$AC315&gt;AF315,AF315-AH315+AK315,Debt!$B$5-$D315-$J315-$P315-$V315-$AB315-$AH315-$AN315-$AT315-$AZ315-$BF315-$E315-$K315-$Q315-$W315-$AC315)))</f>
        <v>0</v>
      </c>
      <c r="AJ315" s="76">
        <f t="shared" si="207"/>
        <v>0</v>
      </c>
      <c r="AK315" s="150">
        <f>IF(OR(AF315=0,AH$4=0),0,AF315*VLOOKUP(6,Debt!$A$7:$L$17,3,0)/12)</f>
        <v>0</v>
      </c>
      <c r="AL315" s="149">
        <f t="shared" si="208"/>
        <v>0</v>
      </c>
      <c r="AM315" s="122">
        <f t="shared" si="209"/>
        <v>0</v>
      </c>
      <c r="AN315" s="122">
        <f t="shared" si="186"/>
        <v>0</v>
      </c>
      <c r="AO315" s="122">
        <f>IF(AL315=0,0,IF(OR(EOMONTH($A315,0)&lt;Debt!$A$5,Debt!$A$5=""),IF(Debt!$A$6=TRUE,IF(Debt!$C$5-$D315-$J315-$P315-$V315-$AB315-$AH315-$AT315-$AZ315-$BF315-$E315-$K315-$Q315-$W315-$AC315-$AI315&gt;AL315,AL315-AN315+AQ315,Debt!$C$5-$D315-$J315-$P315-$V315-$AB315-$AH315-$AN315-$AT315-$AZ315-$BF315-$E315-$K315-$Q315-$W315-$AC315-$AI315),0),IF(Debt!$B$5-$D315-$J315-$P315-$V315-$AB315-$AH315-$AN315-$AT315-$AZ315-$BF315-$E315-$K315-$Q315-$W315-$AC315-$AI315&gt;AL315,AL315-AN315+AQ315,Debt!$B$5-$D315-$J315-$P315-$V315-$AB315-$AH315-$AN315-$AT315-$AZ315-$BF315-$E315-$K315-$Q315-$W315-$AC315-$AI315)))</f>
        <v>0</v>
      </c>
      <c r="AP315" s="76">
        <f t="shared" si="210"/>
        <v>0</v>
      </c>
      <c r="AQ315" s="150">
        <f>IF(OR(AL315=0,AN$4=0),0,AL315*VLOOKUP(7,Debt!$A$7:$L$17,3,0)/12)</f>
        <v>0</v>
      </c>
      <c r="AR315" s="149">
        <f t="shared" si="211"/>
        <v>0</v>
      </c>
      <c r="AS315" s="122">
        <f t="shared" si="212"/>
        <v>0</v>
      </c>
      <c r="AT315" s="122">
        <f t="shared" si="187"/>
        <v>0</v>
      </c>
      <c r="AU315" s="122">
        <f>IF(AR315=0,0,IF(OR(EOMONTH($A315,0)&lt;Debt!$A$5,Debt!$A$5=""),IF(Debt!$A$6=TRUE,IF(Debt!$C$5-$D315-$J315-$P315-$V315-$AB315-$AH315-$AN315-$AZ315-$BF315-$E315-$K315-$Q315-$W315-$AC315-$AI315-$AO315&gt;AR315,AR315-AT315+AW315,Debt!$C$5-$D315-$J315-$P315-$V315-$AB315-$AH315-$AN315-$AT315-$AZ315-$BF315-$E315-$K315-$Q315-$W315-$AC315-$AI315-$AO315),0),IF(Debt!$B$5-$D315-$J315-$P315-$V315-$AB315-$AH315-$AN315-$AT315-$AZ315-$BF315-$E315-$K315-$Q315-$W315-$AC315-$AI315-$AO315&gt;AR315,AR315-AT315+AW315,Debt!$B$5-$D315-$J315-$P315-$V315-$AB315-$AH315-$AN315-$AT315-$AZ315-$BF315-$E315-$K315-$Q315-$W315-$AC315-$AI315-$AO315)))</f>
        <v>0</v>
      </c>
      <c r="AV315" s="76">
        <f t="shared" si="213"/>
        <v>0</v>
      </c>
      <c r="AW315" s="150">
        <f>IF(OR(AR315=0,AT$4=0),0,AR315*VLOOKUP(8,Debt!$A$7:$L$17,3,0)/12)</f>
        <v>0</v>
      </c>
      <c r="AX315" s="149">
        <f t="shared" si="214"/>
        <v>0</v>
      </c>
      <c r="AY315" s="122">
        <f t="shared" si="215"/>
        <v>0</v>
      </c>
      <c r="AZ315" s="122">
        <f t="shared" si="188"/>
        <v>0</v>
      </c>
      <c r="BA315" s="122">
        <f>IF(AX315=0,0,IF(OR(EOMONTH($A315,0)&lt;Debt!$A$5,Debt!$A$5=""),IF(Debt!$A$6=TRUE,IF(Debt!$C$5-$D315-$J315-$P315-$V315-$AB315-$AH315-$AN315-$AT315-$BF315-$E315-$K315-$Q315-$W315-$AC315-$AI315-$AO315-$AU315&gt;AX315,AX315-AZ315+BC315,Debt!$C$5-$D315-$J315-$P315-$V315-$AB315-$AH315-$AN315-$AT315-$AZ315-$BF315-$E315-$K315-$Q315-$W315-$AC315-$AI315-$AO315-$AU315),0),IF(Debt!$B$5-$D315-$J315-$P315-$V315-$AB315-$AH315-$AN315-$AT315-$AZ315-$BF315-$E315-$K315-$Q315-$W315-$AC315-$AI315-$AO315-$AU315&gt;AX315,AX315-AZ315+BC315,Debt!$B$5-$D315-$J315-$P315-$V315-$AB315-$AH315-$AN315-$AT315-$AZ315-$BF315-$E315-$K315-$Q315-$W315-$AC315-$AI315-$AO315-$AU315)))</f>
        <v>0</v>
      </c>
      <c r="BB315" s="76">
        <f t="shared" si="216"/>
        <v>0</v>
      </c>
      <c r="BC315" s="150">
        <f>IF(OR(AX315=0,AZ$4=0),0,AX315*VLOOKUP(9,Debt!$A$7:$L$17,3,0)/12)</f>
        <v>0</v>
      </c>
      <c r="BD315" s="149">
        <f t="shared" si="217"/>
        <v>0</v>
      </c>
      <c r="BE315" s="122">
        <f t="shared" si="218"/>
        <v>0</v>
      </c>
      <c r="BF315" s="122">
        <f t="shared" si="189"/>
        <v>0</v>
      </c>
      <c r="BG315" s="122">
        <f>IF(BD315=0,0,IF(OR(EOMONTH($A315,0)&lt;Debt!$A$5,Debt!$A$5=""),IF(Debt!$A$6=TRUE,IF(Debt!$C$5-$D315-$J315-$P315-$V315-$AB315-$AH315-$AN315-$AT315-$AZ315-$E315-$K315-$Q315-$W315-$AC315-$AI315-$AO315-$AU315-$BA315&gt;BD315,BD315-BF315+BI315,Debt!$C$5-$D315-$J315-$P315-$V315-$AB315-$AH315-$AN315-$AT315-$AZ315-$BF315-$E315-$K315-$Q315-$W315-$AC315-$AI315-$AO315-$AU315-$BA315),0),IF(Debt!$B$5-$D315-$J315-$P315-$V315-$AB315-$AH315-$AN315-$AT315-$AZ315-$BF315-$E315-$K315-$Q315-$W315-$AC315-$AI315-$AO315-$AU315-$BA315&gt;BD315,BD315-BF315+BI315,Debt!$B$5-$D315-$J315-$P315-$V315-$AB315-$AH315-$AN315-$AT315-$AZ315-$BF315-$E315-$K315-$Q315-$W315-$AC315-$AI315-$AO315-$AU315-$BA315)))</f>
        <v>0</v>
      </c>
      <c r="BH315" s="76">
        <f t="shared" si="219"/>
        <v>0</v>
      </c>
      <c r="BI315" s="150">
        <f>IF(OR(BD315=0,BF$4=0),0,BD315*VLOOKUP(10,Debt!$A$7:$L$17,3,0)/12)</f>
        <v>0</v>
      </c>
      <c r="BJ315" s="133">
        <f t="shared" ca="1" si="220"/>
        <v>0</v>
      </c>
      <c r="BK315" s="133">
        <f t="shared" ca="1" si="221"/>
        <v>0</v>
      </c>
      <c r="BL315" s="133">
        <f t="shared" ca="1" si="222"/>
        <v>0</v>
      </c>
      <c r="BM315" s="157">
        <f t="shared" ca="1" si="223"/>
        <v>0</v>
      </c>
    </row>
    <row r="316" spans="1:65" customFormat="1" thickBot="1" x14ac:dyDescent="0.25">
      <c r="A316" s="160">
        <f t="shared" ca="1" si="224"/>
        <v>54363</v>
      </c>
      <c r="B316" s="149">
        <f t="shared" ca="1" si="190"/>
        <v>0</v>
      </c>
      <c r="C316" s="122">
        <f t="shared" ca="1" si="191"/>
        <v>0</v>
      </c>
      <c r="D316" s="122">
        <f t="shared" ca="1" si="180"/>
        <v>0</v>
      </c>
      <c r="E316" s="122">
        <f ca="1">IF(B316=0,0,IF(OR(EOMONTH($A316,0)&lt;Debt!$A$5,Debt!$A$5=""),IF(Debt!$A$6=TRUE,IF(Debt!$C$5-$J316-$P316-$V316-$AB316-$AH316-$AN316-$AT316-$AZ316-$BF316&gt;B316,B316-D316+G316,Debt!$C$5-$D316-$J316-$P316-$V316-$AB316-$AH316-$AN316-$AT316-$AZ316-$BF316),0),IF(Debt!$B$5-$D316-$J316-$P316-$V316-$AB316-$AH316-$AN316-$AT316-$AZ316-$BF316&gt;B316,B316-D316+G316,Debt!$B$5-$D316-$J316-$P316-$V316-$AB316-$AH316-$AN316-$AT316-$AZ316-$BF316)))</f>
        <v>0</v>
      </c>
      <c r="F316" s="76">
        <f t="shared" ca="1" si="192"/>
        <v>0</v>
      </c>
      <c r="G316" s="150">
        <f ca="1">IF(OR(B316=0,D$4=0),0,B316*VLOOKUP(1,Debt!$A$7:$L$17,3,0)/12)</f>
        <v>0</v>
      </c>
      <c r="H316" s="149">
        <f t="shared" ca="1" si="193"/>
        <v>0</v>
      </c>
      <c r="I316" s="122">
        <f t="shared" ca="1" si="194"/>
        <v>0</v>
      </c>
      <c r="J316" s="122">
        <f t="shared" ca="1" si="181"/>
        <v>0</v>
      </c>
      <c r="K316" s="122">
        <f ca="1">IF(H316=0,0,IF(OR(EOMONTH($A316,0)&lt;Debt!$A$5,Debt!$A$5=""),IF(Debt!$A$6=TRUE,IF(Debt!C$5-$D316-$P316-$V316-$AB316-$AH316-$AN316-$AT316-$AZ316-$BF316&gt;H316,H316-J316+M316,Debt!$C$5-$D316-$J316-$P316-$V316-$AB316-$AH316-$AN316-$AT316-$AZ316-$BF316-$E316),0),IF(Debt!$B$5-$D316-$J316-$P316-$V316-$AB316-$AH316-$AN316-$AT316-$AZ316-$BF316-$E316&gt;H316,H316-J316+M316,Debt!$B$5-$D316-$J316-$P316-$V316-$AB316-$AH316-$AN316-$AT316-$AZ316-$BF316-$E316)))</f>
        <v>0</v>
      </c>
      <c r="L316" s="76">
        <f t="shared" ca="1" si="195"/>
        <v>0</v>
      </c>
      <c r="M316" s="150">
        <f ca="1">IF(OR(H316=0,J$4=0),0,H316*VLOOKUP(2,Debt!$A$7:$L$17,3,0)/12)</f>
        <v>0</v>
      </c>
      <c r="N316" s="149">
        <f t="shared" ca="1" si="196"/>
        <v>0</v>
      </c>
      <c r="O316" s="122">
        <f t="shared" ca="1" si="197"/>
        <v>0</v>
      </c>
      <c r="P316" s="122">
        <f t="shared" ca="1" si="182"/>
        <v>0</v>
      </c>
      <c r="Q316" s="122">
        <f ca="1">IF(N316=0,0,IF(OR(EOMONTH($A316,0)&lt;Debt!$A$5,Debt!$A$5=""),IF(Debt!$A$6=TRUE,IF(Debt!$C$5-$D316-$J316-$V316-$AB316-$AH316-$AN316-$AT316-$AZ316-$BF316-$E316-$K316&gt;N316,N316-P316+S316,Debt!$C$5-$D316-$J316-$P316-$V316-$AB316-$AH316-$AN316-$AT316-$AZ316-$BF316-$E316-$K316),0),IF(Debt!$B$5-$D316-$J316-$P316-$V316-$AB316-$AH316-$AN316-$AT316-$AZ316-$BF316-$E316-$K316&gt;N316,N316-P316+S316,Debt!$B$5-$D316-$J316-$P316-$V316-$AB316-$AH316-$AN316-$AT316-$AZ316-$BF316-$E316-$K316)))</f>
        <v>0</v>
      </c>
      <c r="R316" s="76">
        <f t="shared" ca="1" si="198"/>
        <v>0</v>
      </c>
      <c r="S316" s="150">
        <f ca="1">IF(OR(N316=0,P$4=0),0,N316*VLOOKUP(3,Debt!$A$7:$L$17,3,0)/12)</f>
        <v>0</v>
      </c>
      <c r="T316" s="149">
        <f t="shared" ca="1" si="199"/>
        <v>0</v>
      </c>
      <c r="U316" s="122">
        <f t="shared" ca="1" si="200"/>
        <v>0</v>
      </c>
      <c r="V316" s="122">
        <f t="shared" ca="1" si="183"/>
        <v>0</v>
      </c>
      <c r="W316" s="122">
        <f ca="1">IF(T316=0,0,IF(OR(EOMONTH($A316,0)&lt;Debt!$A$5,Debt!$A$5=""),IF(Debt!$A$6=TRUE,IF(Debt!$C$5-$D316-$J316-$P316-$AB316-$AH316-$AN316-$AT316-$AZ316-$BF316-$E316-$K316-$Q316&gt;T316,T316-V316+Y316,Debt!$C$5-$D316-$J316-$P316-$V316-$AB316-$AH316-$AN316-$AT316-$AZ316-$BF316-$E316-$K316-$Q316),0),IF(Debt!$B$5-$D316-$J316-$P316-$V316-$AB316-$AH316-$AN316-$AT316-$AZ316-$BF316-$E316-$K316-$Q316&gt;T316,T316-V316+Y316,Debt!$B$5-$D316-$J316-$P316-$V316-$AB316-$AH316-$AN316-$AT316-$AZ316-$BF316-$E316-$K316-$Q316)))</f>
        <v>0</v>
      </c>
      <c r="X316" s="76">
        <f t="shared" ca="1" si="201"/>
        <v>0</v>
      </c>
      <c r="Y316" s="150">
        <f ca="1">IF(OR(T316=0,V$4=0),0,T316*VLOOKUP(4,Debt!$A$7:$L$17,3,0)/12)</f>
        <v>0</v>
      </c>
      <c r="Z316" s="149">
        <f t="shared" ca="1" si="202"/>
        <v>0</v>
      </c>
      <c r="AA316" s="122">
        <f t="shared" ca="1" si="203"/>
        <v>0</v>
      </c>
      <c r="AB316" s="122">
        <f t="shared" ca="1" si="184"/>
        <v>0</v>
      </c>
      <c r="AC316" s="122">
        <f ca="1">IF(Z316=0,0,IF(OR(EOMONTH($A316,0)&lt;Debt!$A$5,Debt!$A$5=""),IF(Debt!$A$6=TRUE,IF(Debt!$C$5-$D316-$J316-$P316-$V316-$AH316-$AN316-$AT316-$AZ316-$BF316-$E316-$K316-$Q316-$W316&gt;Z316,Z316-AB316+AE316,Debt!$C$5-$D316-$J316-$P316-$V316-$AB316-$AH316-$AN316-$AT316-$AZ316-$BF316-$E316-$K316-$Q316-$W316),0),IF(Debt!$B$5-$D316-$J316-$P316-$V316-$AB316-$AH316-$AN316-$AT316-$AZ316-$BF316-$E316-$K316-$Q316-$W316&gt;Z316,Z316-AB316+AE316,Debt!$B$5-$D316-$J316-$P316-$V316-$AB316-$AH316-$AN316-$AT316-$AZ316-$BF316-$E316-$K316-$Q316-$W316)))</f>
        <v>0</v>
      </c>
      <c r="AD316" s="76">
        <f t="shared" ca="1" si="204"/>
        <v>0</v>
      </c>
      <c r="AE316" s="150">
        <f ca="1">IF(OR(Z316=0,AB$4=0),0,Z316*VLOOKUP(5,Debt!$A$7:$L$17,3,0)/12)</f>
        <v>0</v>
      </c>
      <c r="AF316" s="149">
        <f t="shared" si="205"/>
        <v>0</v>
      </c>
      <c r="AG316" s="122">
        <f t="shared" si="206"/>
        <v>0</v>
      </c>
      <c r="AH316" s="122">
        <f t="shared" si="185"/>
        <v>0</v>
      </c>
      <c r="AI316" s="122">
        <f>IF(AF316=0,0,IF(OR(EOMONTH($A316,0)&lt;Debt!$A$5,Debt!$A$5=""),IF(Debt!$A$6=TRUE,IF(Debt!$C$5-$D316-$J316-$P316-$V316-$AB316-$AN316-$AT316-$AZ316-$BF316-$E316-$K316-$Q316-$W316-$AC316&gt;AF316,AF316-AH316+AK316,Debt!$C$5-$D316-$J316-$P316-$V316-$AB316-$AH316-$AN316-$AT316-$AZ316-$BF316-$E316-$K316-$Q316-$W316-$AC316),0),IF(Debt!$B$5-$D316-$J316-$P316-$V316-$AB316-$AH316-$AN316-$AT316-$AZ316-$BF316-$E316-$K316-$Q316-$W316-$AC316&gt;AF316,AF316-AH316+AK316,Debt!$B$5-$D316-$J316-$P316-$V316-$AB316-$AH316-$AN316-$AT316-$AZ316-$BF316-$E316-$K316-$Q316-$W316-$AC316)))</f>
        <v>0</v>
      </c>
      <c r="AJ316" s="76">
        <f t="shared" si="207"/>
        <v>0</v>
      </c>
      <c r="AK316" s="150">
        <f>IF(OR(AF316=0,AH$4=0),0,AF316*VLOOKUP(6,Debt!$A$7:$L$17,3,0)/12)</f>
        <v>0</v>
      </c>
      <c r="AL316" s="149">
        <f t="shared" si="208"/>
        <v>0</v>
      </c>
      <c r="AM316" s="122">
        <f t="shared" si="209"/>
        <v>0</v>
      </c>
      <c r="AN316" s="122">
        <f t="shared" si="186"/>
        <v>0</v>
      </c>
      <c r="AO316" s="122">
        <f>IF(AL316=0,0,IF(OR(EOMONTH($A316,0)&lt;Debt!$A$5,Debt!$A$5=""),IF(Debt!$A$6=TRUE,IF(Debt!$C$5-$D316-$J316-$P316-$V316-$AB316-$AH316-$AT316-$AZ316-$BF316-$E316-$K316-$Q316-$W316-$AC316-$AI316&gt;AL316,AL316-AN316+AQ316,Debt!$C$5-$D316-$J316-$P316-$V316-$AB316-$AH316-$AN316-$AT316-$AZ316-$BF316-$E316-$K316-$Q316-$W316-$AC316-$AI316),0),IF(Debt!$B$5-$D316-$J316-$P316-$V316-$AB316-$AH316-$AN316-$AT316-$AZ316-$BF316-$E316-$K316-$Q316-$W316-$AC316-$AI316&gt;AL316,AL316-AN316+AQ316,Debt!$B$5-$D316-$J316-$P316-$V316-$AB316-$AH316-$AN316-$AT316-$AZ316-$BF316-$E316-$K316-$Q316-$W316-$AC316-$AI316)))</f>
        <v>0</v>
      </c>
      <c r="AP316" s="76">
        <f t="shared" si="210"/>
        <v>0</v>
      </c>
      <c r="AQ316" s="150">
        <f>IF(OR(AL316=0,AN$4=0),0,AL316*VLOOKUP(7,Debt!$A$7:$L$17,3,0)/12)</f>
        <v>0</v>
      </c>
      <c r="AR316" s="149">
        <f t="shared" si="211"/>
        <v>0</v>
      </c>
      <c r="AS316" s="122">
        <f t="shared" si="212"/>
        <v>0</v>
      </c>
      <c r="AT316" s="122">
        <f t="shared" si="187"/>
        <v>0</v>
      </c>
      <c r="AU316" s="122">
        <f>IF(AR316=0,0,IF(OR(EOMONTH($A316,0)&lt;Debt!$A$5,Debt!$A$5=""),IF(Debt!$A$6=TRUE,IF(Debt!$C$5-$D316-$J316-$P316-$V316-$AB316-$AH316-$AN316-$AZ316-$BF316-$E316-$K316-$Q316-$W316-$AC316-$AI316-$AO316&gt;AR316,AR316-AT316+AW316,Debt!$C$5-$D316-$J316-$P316-$V316-$AB316-$AH316-$AN316-$AT316-$AZ316-$BF316-$E316-$K316-$Q316-$W316-$AC316-$AI316-$AO316),0),IF(Debt!$B$5-$D316-$J316-$P316-$V316-$AB316-$AH316-$AN316-$AT316-$AZ316-$BF316-$E316-$K316-$Q316-$W316-$AC316-$AI316-$AO316&gt;AR316,AR316-AT316+AW316,Debt!$B$5-$D316-$J316-$P316-$V316-$AB316-$AH316-$AN316-$AT316-$AZ316-$BF316-$E316-$K316-$Q316-$W316-$AC316-$AI316-$AO316)))</f>
        <v>0</v>
      </c>
      <c r="AV316" s="76">
        <f t="shared" si="213"/>
        <v>0</v>
      </c>
      <c r="AW316" s="150">
        <f>IF(OR(AR316=0,AT$4=0),0,AR316*VLOOKUP(8,Debt!$A$7:$L$17,3,0)/12)</f>
        <v>0</v>
      </c>
      <c r="AX316" s="149">
        <f t="shared" si="214"/>
        <v>0</v>
      </c>
      <c r="AY316" s="122">
        <f t="shared" si="215"/>
        <v>0</v>
      </c>
      <c r="AZ316" s="122">
        <f t="shared" si="188"/>
        <v>0</v>
      </c>
      <c r="BA316" s="122">
        <f>IF(AX316=0,0,IF(OR(EOMONTH($A316,0)&lt;Debt!$A$5,Debt!$A$5=""),IF(Debt!$A$6=TRUE,IF(Debt!$C$5-$D316-$J316-$P316-$V316-$AB316-$AH316-$AN316-$AT316-$BF316-$E316-$K316-$Q316-$W316-$AC316-$AI316-$AO316-$AU316&gt;AX316,AX316-AZ316+BC316,Debt!$C$5-$D316-$J316-$P316-$V316-$AB316-$AH316-$AN316-$AT316-$AZ316-$BF316-$E316-$K316-$Q316-$W316-$AC316-$AI316-$AO316-$AU316),0),IF(Debt!$B$5-$D316-$J316-$P316-$V316-$AB316-$AH316-$AN316-$AT316-$AZ316-$BF316-$E316-$K316-$Q316-$W316-$AC316-$AI316-$AO316-$AU316&gt;AX316,AX316-AZ316+BC316,Debt!$B$5-$D316-$J316-$P316-$V316-$AB316-$AH316-$AN316-$AT316-$AZ316-$BF316-$E316-$K316-$Q316-$W316-$AC316-$AI316-$AO316-$AU316)))</f>
        <v>0</v>
      </c>
      <c r="BB316" s="76">
        <f t="shared" si="216"/>
        <v>0</v>
      </c>
      <c r="BC316" s="150">
        <f>IF(OR(AX316=0,AZ$4=0),0,AX316*VLOOKUP(9,Debt!$A$7:$L$17,3,0)/12)</f>
        <v>0</v>
      </c>
      <c r="BD316" s="149">
        <f t="shared" si="217"/>
        <v>0</v>
      </c>
      <c r="BE316" s="122">
        <f t="shared" si="218"/>
        <v>0</v>
      </c>
      <c r="BF316" s="122">
        <f t="shared" si="189"/>
        <v>0</v>
      </c>
      <c r="BG316" s="122">
        <f>IF(BD316=0,0,IF(OR(EOMONTH($A316,0)&lt;Debt!$A$5,Debt!$A$5=""),IF(Debt!$A$6=TRUE,IF(Debt!$C$5-$D316-$J316-$P316-$V316-$AB316-$AH316-$AN316-$AT316-$AZ316-$E316-$K316-$Q316-$W316-$AC316-$AI316-$AO316-$AU316-$BA316&gt;BD316,BD316-BF316+BI316,Debt!$C$5-$D316-$J316-$P316-$V316-$AB316-$AH316-$AN316-$AT316-$AZ316-$BF316-$E316-$K316-$Q316-$W316-$AC316-$AI316-$AO316-$AU316-$BA316),0),IF(Debt!$B$5-$D316-$J316-$P316-$V316-$AB316-$AH316-$AN316-$AT316-$AZ316-$BF316-$E316-$K316-$Q316-$W316-$AC316-$AI316-$AO316-$AU316-$BA316&gt;BD316,BD316-BF316+BI316,Debt!$B$5-$D316-$J316-$P316-$V316-$AB316-$AH316-$AN316-$AT316-$AZ316-$BF316-$E316-$K316-$Q316-$W316-$AC316-$AI316-$AO316-$AU316-$BA316)))</f>
        <v>0</v>
      </c>
      <c r="BH316" s="76">
        <f t="shared" si="219"/>
        <v>0</v>
      </c>
      <c r="BI316" s="150">
        <f>IF(OR(BD316=0,BF$4=0),0,BD316*VLOOKUP(10,Debt!$A$7:$L$17,3,0)/12)</f>
        <v>0</v>
      </c>
      <c r="BJ316" s="133">
        <f t="shared" ca="1" si="220"/>
        <v>0</v>
      </c>
      <c r="BK316" s="133">
        <f t="shared" ca="1" si="221"/>
        <v>0</v>
      </c>
      <c r="BL316" s="133">
        <f t="shared" ca="1" si="222"/>
        <v>0</v>
      </c>
      <c r="BM316" s="157">
        <f t="shared" ca="1" si="223"/>
        <v>0</v>
      </c>
    </row>
    <row r="317" spans="1:65" customFormat="1" thickBot="1" x14ac:dyDescent="0.25">
      <c r="A317" s="160">
        <f t="shared" ca="1" si="224"/>
        <v>54393</v>
      </c>
      <c r="B317" s="149">
        <f t="shared" ca="1" si="190"/>
        <v>0</v>
      </c>
      <c r="C317" s="122">
        <f t="shared" ca="1" si="191"/>
        <v>0</v>
      </c>
      <c r="D317" s="122">
        <f t="shared" ca="1" si="180"/>
        <v>0</v>
      </c>
      <c r="E317" s="122">
        <f ca="1">IF(B317=0,0,IF(OR(EOMONTH($A317,0)&lt;Debt!$A$5,Debt!$A$5=""),IF(Debt!$A$6=TRUE,IF(Debt!$C$5-$J317-$P317-$V317-$AB317-$AH317-$AN317-$AT317-$AZ317-$BF317&gt;B317,B317-D317+G317,Debt!$C$5-$D317-$J317-$P317-$V317-$AB317-$AH317-$AN317-$AT317-$AZ317-$BF317),0),IF(Debt!$B$5-$D317-$J317-$P317-$V317-$AB317-$AH317-$AN317-$AT317-$AZ317-$BF317&gt;B317,B317-D317+G317,Debt!$B$5-$D317-$J317-$P317-$V317-$AB317-$AH317-$AN317-$AT317-$AZ317-$BF317)))</f>
        <v>0</v>
      </c>
      <c r="F317" s="76">
        <f t="shared" ca="1" si="192"/>
        <v>0</v>
      </c>
      <c r="G317" s="150">
        <f ca="1">IF(OR(B317=0,D$4=0),0,B317*VLOOKUP(1,Debt!$A$7:$L$17,3,0)/12)</f>
        <v>0</v>
      </c>
      <c r="H317" s="149">
        <f t="shared" ca="1" si="193"/>
        <v>0</v>
      </c>
      <c r="I317" s="122">
        <f t="shared" ca="1" si="194"/>
        <v>0</v>
      </c>
      <c r="J317" s="122">
        <f t="shared" ca="1" si="181"/>
        <v>0</v>
      </c>
      <c r="K317" s="122">
        <f ca="1">IF(H317=0,0,IF(OR(EOMONTH($A317,0)&lt;Debt!$A$5,Debt!$A$5=""),IF(Debt!$A$6=TRUE,IF(Debt!C$5-$D317-$P317-$V317-$AB317-$AH317-$AN317-$AT317-$AZ317-$BF317&gt;H317,H317-J317+M317,Debt!$C$5-$D317-$J317-$P317-$V317-$AB317-$AH317-$AN317-$AT317-$AZ317-$BF317-$E317),0),IF(Debt!$B$5-$D317-$J317-$P317-$V317-$AB317-$AH317-$AN317-$AT317-$AZ317-$BF317-$E317&gt;H317,H317-J317+M317,Debt!$B$5-$D317-$J317-$P317-$V317-$AB317-$AH317-$AN317-$AT317-$AZ317-$BF317-$E317)))</f>
        <v>0</v>
      </c>
      <c r="L317" s="76">
        <f t="shared" ca="1" si="195"/>
        <v>0</v>
      </c>
      <c r="M317" s="150">
        <f ca="1">IF(OR(H317=0,J$4=0),0,H317*VLOOKUP(2,Debt!$A$7:$L$17,3,0)/12)</f>
        <v>0</v>
      </c>
      <c r="N317" s="149">
        <f t="shared" ca="1" si="196"/>
        <v>0</v>
      </c>
      <c r="O317" s="122">
        <f t="shared" ca="1" si="197"/>
        <v>0</v>
      </c>
      <c r="P317" s="122">
        <f t="shared" ca="1" si="182"/>
        <v>0</v>
      </c>
      <c r="Q317" s="122">
        <f ca="1">IF(N317=0,0,IF(OR(EOMONTH($A317,0)&lt;Debt!$A$5,Debt!$A$5=""),IF(Debt!$A$6=TRUE,IF(Debt!$C$5-$D317-$J317-$V317-$AB317-$AH317-$AN317-$AT317-$AZ317-$BF317-$E317-$K317&gt;N317,N317-P317+S317,Debt!$C$5-$D317-$J317-$P317-$V317-$AB317-$AH317-$AN317-$AT317-$AZ317-$BF317-$E317-$K317),0),IF(Debt!$B$5-$D317-$J317-$P317-$V317-$AB317-$AH317-$AN317-$AT317-$AZ317-$BF317-$E317-$K317&gt;N317,N317-P317+S317,Debt!$B$5-$D317-$J317-$P317-$V317-$AB317-$AH317-$AN317-$AT317-$AZ317-$BF317-$E317-$K317)))</f>
        <v>0</v>
      </c>
      <c r="R317" s="76">
        <f t="shared" ca="1" si="198"/>
        <v>0</v>
      </c>
      <c r="S317" s="150">
        <f ca="1">IF(OR(N317=0,P$4=0),0,N317*VLOOKUP(3,Debt!$A$7:$L$17,3,0)/12)</f>
        <v>0</v>
      </c>
      <c r="T317" s="149">
        <f t="shared" ca="1" si="199"/>
        <v>0</v>
      </c>
      <c r="U317" s="122">
        <f t="shared" ca="1" si="200"/>
        <v>0</v>
      </c>
      <c r="V317" s="122">
        <f t="shared" ca="1" si="183"/>
        <v>0</v>
      </c>
      <c r="W317" s="122">
        <f ca="1">IF(T317=0,0,IF(OR(EOMONTH($A317,0)&lt;Debt!$A$5,Debt!$A$5=""),IF(Debt!$A$6=TRUE,IF(Debt!$C$5-$D317-$J317-$P317-$AB317-$AH317-$AN317-$AT317-$AZ317-$BF317-$E317-$K317-$Q317&gt;T317,T317-V317+Y317,Debt!$C$5-$D317-$J317-$P317-$V317-$AB317-$AH317-$AN317-$AT317-$AZ317-$BF317-$E317-$K317-$Q317),0),IF(Debt!$B$5-$D317-$J317-$P317-$V317-$AB317-$AH317-$AN317-$AT317-$AZ317-$BF317-$E317-$K317-$Q317&gt;T317,T317-V317+Y317,Debt!$B$5-$D317-$J317-$P317-$V317-$AB317-$AH317-$AN317-$AT317-$AZ317-$BF317-$E317-$K317-$Q317)))</f>
        <v>0</v>
      </c>
      <c r="X317" s="76">
        <f t="shared" ca="1" si="201"/>
        <v>0</v>
      </c>
      <c r="Y317" s="150">
        <f ca="1">IF(OR(T317=0,V$4=0),0,T317*VLOOKUP(4,Debt!$A$7:$L$17,3,0)/12)</f>
        <v>0</v>
      </c>
      <c r="Z317" s="149">
        <f t="shared" ca="1" si="202"/>
        <v>0</v>
      </c>
      <c r="AA317" s="122">
        <f t="shared" ca="1" si="203"/>
        <v>0</v>
      </c>
      <c r="AB317" s="122">
        <f t="shared" ca="1" si="184"/>
        <v>0</v>
      </c>
      <c r="AC317" s="122">
        <f ca="1">IF(Z317=0,0,IF(OR(EOMONTH($A317,0)&lt;Debt!$A$5,Debt!$A$5=""),IF(Debt!$A$6=TRUE,IF(Debt!$C$5-$D317-$J317-$P317-$V317-$AH317-$AN317-$AT317-$AZ317-$BF317-$E317-$K317-$Q317-$W317&gt;Z317,Z317-AB317+AE317,Debt!$C$5-$D317-$J317-$P317-$V317-$AB317-$AH317-$AN317-$AT317-$AZ317-$BF317-$E317-$K317-$Q317-$W317),0),IF(Debt!$B$5-$D317-$J317-$P317-$V317-$AB317-$AH317-$AN317-$AT317-$AZ317-$BF317-$E317-$K317-$Q317-$W317&gt;Z317,Z317-AB317+AE317,Debt!$B$5-$D317-$J317-$P317-$V317-$AB317-$AH317-$AN317-$AT317-$AZ317-$BF317-$E317-$K317-$Q317-$W317)))</f>
        <v>0</v>
      </c>
      <c r="AD317" s="76">
        <f t="shared" ca="1" si="204"/>
        <v>0</v>
      </c>
      <c r="AE317" s="150">
        <f ca="1">IF(OR(Z317=0,AB$4=0),0,Z317*VLOOKUP(5,Debt!$A$7:$L$17,3,0)/12)</f>
        <v>0</v>
      </c>
      <c r="AF317" s="149">
        <f t="shared" si="205"/>
        <v>0</v>
      </c>
      <c r="AG317" s="122">
        <f t="shared" si="206"/>
        <v>0</v>
      </c>
      <c r="AH317" s="122">
        <f t="shared" si="185"/>
        <v>0</v>
      </c>
      <c r="AI317" s="122">
        <f>IF(AF317=0,0,IF(OR(EOMONTH($A317,0)&lt;Debt!$A$5,Debt!$A$5=""),IF(Debt!$A$6=TRUE,IF(Debt!$C$5-$D317-$J317-$P317-$V317-$AB317-$AN317-$AT317-$AZ317-$BF317-$E317-$K317-$Q317-$W317-$AC317&gt;AF317,AF317-AH317+AK317,Debt!$C$5-$D317-$J317-$P317-$V317-$AB317-$AH317-$AN317-$AT317-$AZ317-$BF317-$E317-$K317-$Q317-$W317-$AC317),0),IF(Debt!$B$5-$D317-$J317-$P317-$V317-$AB317-$AH317-$AN317-$AT317-$AZ317-$BF317-$E317-$K317-$Q317-$W317-$AC317&gt;AF317,AF317-AH317+AK317,Debt!$B$5-$D317-$J317-$P317-$V317-$AB317-$AH317-$AN317-$AT317-$AZ317-$BF317-$E317-$K317-$Q317-$W317-$AC317)))</f>
        <v>0</v>
      </c>
      <c r="AJ317" s="76">
        <f t="shared" si="207"/>
        <v>0</v>
      </c>
      <c r="AK317" s="150">
        <f>IF(OR(AF317=0,AH$4=0),0,AF317*VLOOKUP(6,Debt!$A$7:$L$17,3,0)/12)</f>
        <v>0</v>
      </c>
      <c r="AL317" s="149">
        <f t="shared" si="208"/>
        <v>0</v>
      </c>
      <c r="AM317" s="122">
        <f t="shared" si="209"/>
        <v>0</v>
      </c>
      <c r="AN317" s="122">
        <f t="shared" si="186"/>
        <v>0</v>
      </c>
      <c r="AO317" s="122">
        <f>IF(AL317=0,0,IF(OR(EOMONTH($A317,0)&lt;Debt!$A$5,Debt!$A$5=""),IF(Debt!$A$6=TRUE,IF(Debt!$C$5-$D317-$J317-$P317-$V317-$AB317-$AH317-$AT317-$AZ317-$BF317-$E317-$K317-$Q317-$W317-$AC317-$AI317&gt;AL317,AL317-AN317+AQ317,Debt!$C$5-$D317-$J317-$P317-$V317-$AB317-$AH317-$AN317-$AT317-$AZ317-$BF317-$E317-$K317-$Q317-$W317-$AC317-$AI317),0),IF(Debt!$B$5-$D317-$J317-$P317-$V317-$AB317-$AH317-$AN317-$AT317-$AZ317-$BF317-$E317-$K317-$Q317-$W317-$AC317-$AI317&gt;AL317,AL317-AN317+AQ317,Debt!$B$5-$D317-$J317-$P317-$V317-$AB317-$AH317-$AN317-$AT317-$AZ317-$BF317-$E317-$K317-$Q317-$W317-$AC317-$AI317)))</f>
        <v>0</v>
      </c>
      <c r="AP317" s="76">
        <f t="shared" si="210"/>
        <v>0</v>
      </c>
      <c r="AQ317" s="150">
        <f>IF(OR(AL317=0,AN$4=0),0,AL317*VLOOKUP(7,Debt!$A$7:$L$17,3,0)/12)</f>
        <v>0</v>
      </c>
      <c r="AR317" s="149">
        <f t="shared" si="211"/>
        <v>0</v>
      </c>
      <c r="AS317" s="122">
        <f t="shared" si="212"/>
        <v>0</v>
      </c>
      <c r="AT317" s="122">
        <f t="shared" si="187"/>
        <v>0</v>
      </c>
      <c r="AU317" s="122">
        <f>IF(AR317=0,0,IF(OR(EOMONTH($A317,0)&lt;Debt!$A$5,Debt!$A$5=""),IF(Debt!$A$6=TRUE,IF(Debt!$C$5-$D317-$J317-$P317-$V317-$AB317-$AH317-$AN317-$AZ317-$BF317-$E317-$K317-$Q317-$W317-$AC317-$AI317-$AO317&gt;AR317,AR317-AT317+AW317,Debt!$C$5-$D317-$J317-$P317-$V317-$AB317-$AH317-$AN317-$AT317-$AZ317-$BF317-$E317-$K317-$Q317-$W317-$AC317-$AI317-$AO317),0),IF(Debt!$B$5-$D317-$J317-$P317-$V317-$AB317-$AH317-$AN317-$AT317-$AZ317-$BF317-$E317-$K317-$Q317-$W317-$AC317-$AI317-$AO317&gt;AR317,AR317-AT317+AW317,Debt!$B$5-$D317-$J317-$P317-$V317-$AB317-$AH317-$AN317-$AT317-$AZ317-$BF317-$E317-$K317-$Q317-$W317-$AC317-$AI317-$AO317)))</f>
        <v>0</v>
      </c>
      <c r="AV317" s="76">
        <f t="shared" si="213"/>
        <v>0</v>
      </c>
      <c r="AW317" s="150">
        <f>IF(OR(AR317=0,AT$4=0),0,AR317*VLOOKUP(8,Debt!$A$7:$L$17,3,0)/12)</f>
        <v>0</v>
      </c>
      <c r="AX317" s="149">
        <f t="shared" si="214"/>
        <v>0</v>
      </c>
      <c r="AY317" s="122">
        <f t="shared" si="215"/>
        <v>0</v>
      </c>
      <c r="AZ317" s="122">
        <f t="shared" si="188"/>
        <v>0</v>
      </c>
      <c r="BA317" s="122">
        <f>IF(AX317=0,0,IF(OR(EOMONTH($A317,0)&lt;Debt!$A$5,Debt!$A$5=""),IF(Debt!$A$6=TRUE,IF(Debt!$C$5-$D317-$J317-$P317-$V317-$AB317-$AH317-$AN317-$AT317-$BF317-$E317-$K317-$Q317-$W317-$AC317-$AI317-$AO317-$AU317&gt;AX317,AX317-AZ317+BC317,Debt!$C$5-$D317-$J317-$P317-$V317-$AB317-$AH317-$AN317-$AT317-$AZ317-$BF317-$E317-$K317-$Q317-$W317-$AC317-$AI317-$AO317-$AU317),0),IF(Debt!$B$5-$D317-$J317-$P317-$V317-$AB317-$AH317-$AN317-$AT317-$AZ317-$BF317-$E317-$K317-$Q317-$W317-$AC317-$AI317-$AO317-$AU317&gt;AX317,AX317-AZ317+BC317,Debt!$B$5-$D317-$J317-$P317-$V317-$AB317-$AH317-$AN317-$AT317-$AZ317-$BF317-$E317-$K317-$Q317-$W317-$AC317-$AI317-$AO317-$AU317)))</f>
        <v>0</v>
      </c>
      <c r="BB317" s="76">
        <f t="shared" si="216"/>
        <v>0</v>
      </c>
      <c r="BC317" s="150">
        <f>IF(OR(AX317=0,AZ$4=0),0,AX317*VLOOKUP(9,Debt!$A$7:$L$17,3,0)/12)</f>
        <v>0</v>
      </c>
      <c r="BD317" s="149">
        <f t="shared" si="217"/>
        <v>0</v>
      </c>
      <c r="BE317" s="122">
        <f t="shared" si="218"/>
        <v>0</v>
      </c>
      <c r="BF317" s="122">
        <f t="shared" si="189"/>
        <v>0</v>
      </c>
      <c r="BG317" s="122">
        <f>IF(BD317=0,0,IF(OR(EOMONTH($A317,0)&lt;Debt!$A$5,Debt!$A$5=""),IF(Debt!$A$6=TRUE,IF(Debt!$C$5-$D317-$J317-$P317-$V317-$AB317-$AH317-$AN317-$AT317-$AZ317-$E317-$K317-$Q317-$W317-$AC317-$AI317-$AO317-$AU317-$BA317&gt;BD317,BD317-BF317+BI317,Debt!$C$5-$D317-$J317-$P317-$V317-$AB317-$AH317-$AN317-$AT317-$AZ317-$BF317-$E317-$K317-$Q317-$W317-$AC317-$AI317-$AO317-$AU317-$BA317),0),IF(Debt!$B$5-$D317-$J317-$P317-$V317-$AB317-$AH317-$AN317-$AT317-$AZ317-$BF317-$E317-$K317-$Q317-$W317-$AC317-$AI317-$AO317-$AU317-$BA317&gt;BD317,BD317-BF317+BI317,Debt!$B$5-$D317-$J317-$P317-$V317-$AB317-$AH317-$AN317-$AT317-$AZ317-$BF317-$E317-$K317-$Q317-$W317-$AC317-$AI317-$AO317-$AU317-$BA317)))</f>
        <v>0</v>
      </c>
      <c r="BH317" s="76">
        <f t="shared" si="219"/>
        <v>0</v>
      </c>
      <c r="BI317" s="150">
        <f>IF(OR(BD317=0,BF$4=0),0,BD317*VLOOKUP(10,Debt!$A$7:$L$17,3,0)/12)</f>
        <v>0</v>
      </c>
      <c r="BJ317" s="133">
        <f t="shared" ca="1" si="220"/>
        <v>0</v>
      </c>
      <c r="BK317" s="133">
        <f t="shared" ca="1" si="221"/>
        <v>0</v>
      </c>
      <c r="BL317" s="133">
        <f t="shared" ca="1" si="222"/>
        <v>0</v>
      </c>
      <c r="BM317" s="157">
        <f t="shared" ca="1" si="223"/>
        <v>0</v>
      </c>
    </row>
    <row r="318" spans="1:65" customFormat="1" thickBot="1" x14ac:dyDescent="0.25">
      <c r="A318" s="160">
        <f t="shared" ca="1" si="224"/>
        <v>54424</v>
      </c>
      <c r="B318" s="149">
        <f t="shared" ca="1" si="190"/>
        <v>0</v>
      </c>
      <c r="C318" s="122">
        <f t="shared" ca="1" si="191"/>
        <v>0</v>
      </c>
      <c r="D318" s="122">
        <f t="shared" ca="1" si="180"/>
        <v>0</v>
      </c>
      <c r="E318" s="122">
        <f ca="1">IF(B318=0,0,IF(OR(EOMONTH($A318,0)&lt;Debt!$A$5,Debt!$A$5=""),IF(Debt!$A$6=TRUE,IF(Debt!$C$5-$J318-$P318-$V318-$AB318-$AH318-$AN318-$AT318-$AZ318-$BF318&gt;B318,B318-D318+G318,Debt!$C$5-$D318-$J318-$P318-$V318-$AB318-$AH318-$AN318-$AT318-$AZ318-$BF318),0),IF(Debt!$B$5-$D318-$J318-$P318-$V318-$AB318-$AH318-$AN318-$AT318-$AZ318-$BF318&gt;B318,B318-D318+G318,Debt!$B$5-$D318-$J318-$P318-$V318-$AB318-$AH318-$AN318-$AT318-$AZ318-$BF318)))</f>
        <v>0</v>
      </c>
      <c r="F318" s="76">
        <f t="shared" ca="1" si="192"/>
        <v>0</v>
      </c>
      <c r="G318" s="150">
        <f ca="1">IF(OR(B318=0,D$4=0),0,B318*VLOOKUP(1,Debt!$A$7:$L$17,3,0)/12)</f>
        <v>0</v>
      </c>
      <c r="H318" s="149">
        <f t="shared" ca="1" si="193"/>
        <v>0</v>
      </c>
      <c r="I318" s="122">
        <f t="shared" ca="1" si="194"/>
        <v>0</v>
      </c>
      <c r="J318" s="122">
        <f t="shared" ca="1" si="181"/>
        <v>0</v>
      </c>
      <c r="K318" s="122">
        <f ca="1">IF(H318=0,0,IF(OR(EOMONTH($A318,0)&lt;Debt!$A$5,Debt!$A$5=""),IF(Debt!$A$6=TRUE,IF(Debt!C$5-$D318-$P318-$V318-$AB318-$AH318-$AN318-$AT318-$AZ318-$BF318&gt;H318,H318-J318+M318,Debt!$C$5-$D318-$J318-$P318-$V318-$AB318-$AH318-$AN318-$AT318-$AZ318-$BF318-$E318),0),IF(Debt!$B$5-$D318-$J318-$P318-$V318-$AB318-$AH318-$AN318-$AT318-$AZ318-$BF318-$E318&gt;H318,H318-J318+M318,Debt!$B$5-$D318-$J318-$P318-$V318-$AB318-$AH318-$AN318-$AT318-$AZ318-$BF318-$E318)))</f>
        <v>0</v>
      </c>
      <c r="L318" s="76">
        <f t="shared" ca="1" si="195"/>
        <v>0</v>
      </c>
      <c r="M318" s="150">
        <f ca="1">IF(OR(H318=0,J$4=0),0,H318*VLOOKUP(2,Debt!$A$7:$L$17,3,0)/12)</f>
        <v>0</v>
      </c>
      <c r="N318" s="149">
        <f t="shared" ca="1" si="196"/>
        <v>0</v>
      </c>
      <c r="O318" s="122">
        <f t="shared" ca="1" si="197"/>
        <v>0</v>
      </c>
      <c r="P318" s="122">
        <f t="shared" ca="1" si="182"/>
        <v>0</v>
      </c>
      <c r="Q318" s="122">
        <f ca="1">IF(N318=0,0,IF(OR(EOMONTH($A318,0)&lt;Debt!$A$5,Debt!$A$5=""),IF(Debt!$A$6=TRUE,IF(Debt!$C$5-$D318-$J318-$V318-$AB318-$AH318-$AN318-$AT318-$AZ318-$BF318-$E318-$K318&gt;N318,N318-P318+S318,Debt!$C$5-$D318-$J318-$P318-$V318-$AB318-$AH318-$AN318-$AT318-$AZ318-$BF318-$E318-$K318),0),IF(Debt!$B$5-$D318-$J318-$P318-$V318-$AB318-$AH318-$AN318-$AT318-$AZ318-$BF318-$E318-$K318&gt;N318,N318-P318+S318,Debt!$B$5-$D318-$J318-$P318-$V318-$AB318-$AH318-$AN318-$AT318-$AZ318-$BF318-$E318-$K318)))</f>
        <v>0</v>
      </c>
      <c r="R318" s="76">
        <f t="shared" ca="1" si="198"/>
        <v>0</v>
      </c>
      <c r="S318" s="150">
        <f ca="1">IF(OR(N318=0,P$4=0),0,N318*VLOOKUP(3,Debt!$A$7:$L$17,3,0)/12)</f>
        <v>0</v>
      </c>
      <c r="T318" s="149">
        <f t="shared" ca="1" si="199"/>
        <v>0</v>
      </c>
      <c r="U318" s="122">
        <f t="shared" ca="1" si="200"/>
        <v>0</v>
      </c>
      <c r="V318" s="122">
        <f t="shared" ca="1" si="183"/>
        <v>0</v>
      </c>
      <c r="W318" s="122">
        <f ca="1">IF(T318=0,0,IF(OR(EOMONTH($A318,0)&lt;Debt!$A$5,Debt!$A$5=""),IF(Debt!$A$6=TRUE,IF(Debt!$C$5-$D318-$J318-$P318-$AB318-$AH318-$AN318-$AT318-$AZ318-$BF318-$E318-$K318-$Q318&gt;T318,T318-V318+Y318,Debt!$C$5-$D318-$J318-$P318-$V318-$AB318-$AH318-$AN318-$AT318-$AZ318-$BF318-$E318-$K318-$Q318),0),IF(Debt!$B$5-$D318-$J318-$P318-$V318-$AB318-$AH318-$AN318-$AT318-$AZ318-$BF318-$E318-$K318-$Q318&gt;T318,T318-V318+Y318,Debt!$B$5-$D318-$J318-$P318-$V318-$AB318-$AH318-$AN318-$AT318-$AZ318-$BF318-$E318-$K318-$Q318)))</f>
        <v>0</v>
      </c>
      <c r="X318" s="76">
        <f t="shared" ca="1" si="201"/>
        <v>0</v>
      </c>
      <c r="Y318" s="150">
        <f ca="1">IF(OR(T318=0,V$4=0),0,T318*VLOOKUP(4,Debt!$A$7:$L$17,3,0)/12)</f>
        <v>0</v>
      </c>
      <c r="Z318" s="149">
        <f t="shared" ca="1" si="202"/>
        <v>0</v>
      </c>
      <c r="AA318" s="122">
        <f t="shared" ca="1" si="203"/>
        <v>0</v>
      </c>
      <c r="AB318" s="122">
        <f t="shared" ca="1" si="184"/>
        <v>0</v>
      </c>
      <c r="AC318" s="122">
        <f ca="1">IF(Z318=0,0,IF(OR(EOMONTH($A318,0)&lt;Debt!$A$5,Debt!$A$5=""),IF(Debt!$A$6=TRUE,IF(Debt!$C$5-$D318-$J318-$P318-$V318-$AH318-$AN318-$AT318-$AZ318-$BF318-$E318-$K318-$Q318-$W318&gt;Z318,Z318-AB318+AE318,Debt!$C$5-$D318-$J318-$P318-$V318-$AB318-$AH318-$AN318-$AT318-$AZ318-$BF318-$E318-$K318-$Q318-$W318),0),IF(Debt!$B$5-$D318-$J318-$P318-$V318-$AB318-$AH318-$AN318-$AT318-$AZ318-$BF318-$E318-$K318-$Q318-$W318&gt;Z318,Z318-AB318+AE318,Debt!$B$5-$D318-$J318-$P318-$V318-$AB318-$AH318-$AN318-$AT318-$AZ318-$BF318-$E318-$K318-$Q318-$W318)))</f>
        <v>0</v>
      </c>
      <c r="AD318" s="76">
        <f t="shared" ca="1" si="204"/>
        <v>0</v>
      </c>
      <c r="AE318" s="150">
        <f ca="1">IF(OR(Z318=0,AB$4=0),0,Z318*VLOOKUP(5,Debt!$A$7:$L$17,3,0)/12)</f>
        <v>0</v>
      </c>
      <c r="AF318" s="149">
        <f t="shared" si="205"/>
        <v>0</v>
      </c>
      <c r="AG318" s="122">
        <f t="shared" si="206"/>
        <v>0</v>
      </c>
      <c r="AH318" s="122">
        <f t="shared" si="185"/>
        <v>0</v>
      </c>
      <c r="AI318" s="122">
        <f>IF(AF318=0,0,IF(OR(EOMONTH($A318,0)&lt;Debt!$A$5,Debt!$A$5=""),IF(Debt!$A$6=TRUE,IF(Debt!$C$5-$D318-$J318-$P318-$V318-$AB318-$AN318-$AT318-$AZ318-$BF318-$E318-$K318-$Q318-$W318-$AC318&gt;AF318,AF318-AH318+AK318,Debt!$C$5-$D318-$J318-$P318-$V318-$AB318-$AH318-$AN318-$AT318-$AZ318-$BF318-$E318-$K318-$Q318-$W318-$AC318),0),IF(Debt!$B$5-$D318-$J318-$P318-$V318-$AB318-$AH318-$AN318-$AT318-$AZ318-$BF318-$E318-$K318-$Q318-$W318-$AC318&gt;AF318,AF318-AH318+AK318,Debt!$B$5-$D318-$J318-$P318-$V318-$AB318-$AH318-$AN318-$AT318-$AZ318-$BF318-$E318-$K318-$Q318-$W318-$AC318)))</f>
        <v>0</v>
      </c>
      <c r="AJ318" s="76">
        <f t="shared" si="207"/>
        <v>0</v>
      </c>
      <c r="AK318" s="150">
        <f>IF(OR(AF318=0,AH$4=0),0,AF318*VLOOKUP(6,Debt!$A$7:$L$17,3,0)/12)</f>
        <v>0</v>
      </c>
      <c r="AL318" s="149">
        <f t="shared" si="208"/>
        <v>0</v>
      </c>
      <c r="AM318" s="122">
        <f t="shared" si="209"/>
        <v>0</v>
      </c>
      <c r="AN318" s="122">
        <f t="shared" si="186"/>
        <v>0</v>
      </c>
      <c r="AO318" s="122">
        <f>IF(AL318=0,0,IF(OR(EOMONTH($A318,0)&lt;Debt!$A$5,Debt!$A$5=""),IF(Debt!$A$6=TRUE,IF(Debt!$C$5-$D318-$J318-$P318-$V318-$AB318-$AH318-$AT318-$AZ318-$BF318-$E318-$K318-$Q318-$W318-$AC318-$AI318&gt;AL318,AL318-AN318+AQ318,Debt!$C$5-$D318-$J318-$P318-$V318-$AB318-$AH318-$AN318-$AT318-$AZ318-$BF318-$E318-$K318-$Q318-$W318-$AC318-$AI318),0),IF(Debt!$B$5-$D318-$J318-$P318-$V318-$AB318-$AH318-$AN318-$AT318-$AZ318-$BF318-$E318-$K318-$Q318-$W318-$AC318-$AI318&gt;AL318,AL318-AN318+AQ318,Debt!$B$5-$D318-$J318-$P318-$V318-$AB318-$AH318-$AN318-$AT318-$AZ318-$BF318-$E318-$K318-$Q318-$W318-$AC318-$AI318)))</f>
        <v>0</v>
      </c>
      <c r="AP318" s="76">
        <f t="shared" si="210"/>
        <v>0</v>
      </c>
      <c r="AQ318" s="150">
        <f>IF(OR(AL318=0,AN$4=0),0,AL318*VLOOKUP(7,Debt!$A$7:$L$17,3,0)/12)</f>
        <v>0</v>
      </c>
      <c r="AR318" s="149">
        <f t="shared" si="211"/>
        <v>0</v>
      </c>
      <c r="AS318" s="122">
        <f t="shared" si="212"/>
        <v>0</v>
      </c>
      <c r="AT318" s="122">
        <f t="shared" si="187"/>
        <v>0</v>
      </c>
      <c r="AU318" s="122">
        <f>IF(AR318=0,0,IF(OR(EOMONTH($A318,0)&lt;Debt!$A$5,Debt!$A$5=""),IF(Debt!$A$6=TRUE,IF(Debt!$C$5-$D318-$J318-$P318-$V318-$AB318-$AH318-$AN318-$AZ318-$BF318-$E318-$K318-$Q318-$W318-$AC318-$AI318-$AO318&gt;AR318,AR318-AT318+AW318,Debt!$C$5-$D318-$J318-$P318-$V318-$AB318-$AH318-$AN318-$AT318-$AZ318-$BF318-$E318-$K318-$Q318-$W318-$AC318-$AI318-$AO318),0),IF(Debt!$B$5-$D318-$J318-$P318-$V318-$AB318-$AH318-$AN318-$AT318-$AZ318-$BF318-$E318-$K318-$Q318-$W318-$AC318-$AI318-$AO318&gt;AR318,AR318-AT318+AW318,Debt!$B$5-$D318-$J318-$P318-$V318-$AB318-$AH318-$AN318-$AT318-$AZ318-$BF318-$E318-$K318-$Q318-$W318-$AC318-$AI318-$AO318)))</f>
        <v>0</v>
      </c>
      <c r="AV318" s="76">
        <f t="shared" si="213"/>
        <v>0</v>
      </c>
      <c r="AW318" s="150">
        <f>IF(OR(AR318=0,AT$4=0),0,AR318*VLOOKUP(8,Debt!$A$7:$L$17,3,0)/12)</f>
        <v>0</v>
      </c>
      <c r="AX318" s="149">
        <f t="shared" si="214"/>
        <v>0</v>
      </c>
      <c r="AY318" s="122">
        <f t="shared" si="215"/>
        <v>0</v>
      </c>
      <c r="AZ318" s="122">
        <f t="shared" si="188"/>
        <v>0</v>
      </c>
      <c r="BA318" s="122">
        <f>IF(AX318=0,0,IF(OR(EOMONTH($A318,0)&lt;Debt!$A$5,Debt!$A$5=""),IF(Debt!$A$6=TRUE,IF(Debt!$C$5-$D318-$J318-$P318-$V318-$AB318-$AH318-$AN318-$AT318-$BF318-$E318-$K318-$Q318-$W318-$AC318-$AI318-$AO318-$AU318&gt;AX318,AX318-AZ318+BC318,Debt!$C$5-$D318-$J318-$P318-$V318-$AB318-$AH318-$AN318-$AT318-$AZ318-$BF318-$E318-$K318-$Q318-$W318-$AC318-$AI318-$AO318-$AU318),0),IF(Debt!$B$5-$D318-$J318-$P318-$V318-$AB318-$AH318-$AN318-$AT318-$AZ318-$BF318-$E318-$K318-$Q318-$W318-$AC318-$AI318-$AO318-$AU318&gt;AX318,AX318-AZ318+BC318,Debt!$B$5-$D318-$J318-$P318-$V318-$AB318-$AH318-$AN318-$AT318-$AZ318-$BF318-$E318-$K318-$Q318-$W318-$AC318-$AI318-$AO318-$AU318)))</f>
        <v>0</v>
      </c>
      <c r="BB318" s="76">
        <f t="shared" si="216"/>
        <v>0</v>
      </c>
      <c r="BC318" s="150">
        <f>IF(OR(AX318=0,AZ$4=0),0,AX318*VLOOKUP(9,Debt!$A$7:$L$17,3,0)/12)</f>
        <v>0</v>
      </c>
      <c r="BD318" s="149">
        <f t="shared" si="217"/>
        <v>0</v>
      </c>
      <c r="BE318" s="122">
        <f t="shared" si="218"/>
        <v>0</v>
      </c>
      <c r="BF318" s="122">
        <f t="shared" si="189"/>
        <v>0</v>
      </c>
      <c r="BG318" s="122">
        <f>IF(BD318=0,0,IF(OR(EOMONTH($A318,0)&lt;Debt!$A$5,Debt!$A$5=""),IF(Debt!$A$6=TRUE,IF(Debt!$C$5-$D318-$J318-$P318-$V318-$AB318-$AH318-$AN318-$AT318-$AZ318-$E318-$K318-$Q318-$W318-$AC318-$AI318-$AO318-$AU318-$BA318&gt;BD318,BD318-BF318+BI318,Debt!$C$5-$D318-$J318-$P318-$V318-$AB318-$AH318-$AN318-$AT318-$AZ318-$BF318-$E318-$K318-$Q318-$W318-$AC318-$AI318-$AO318-$AU318-$BA318),0),IF(Debt!$B$5-$D318-$J318-$P318-$V318-$AB318-$AH318-$AN318-$AT318-$AZ318-$BF318-$E318-$K318-$Q318-$W318-$AC318-$AI318-$AO318-$AU318-$BA318&gt;BD318,BD318-BF318+BI318,Debt!$B$5-$D318-$J318-$P318-$V318-$AB318-$AH318-$AN318-$AT318-$AZ318-$BF318-$E318-$K318-$Q318-$W318-$AC318-$AI318-$AO318-$AU318-$BA318)))</f>
        <v>0</v>
      </c>
      <c r="BH318" s="76">
        <f t="shared" si="219"/>
        <v>0</v>
      </c>
      <c r="BI318" s="150">
        <f>IF(OR(BD318=0,BF$4=0),0,BD318*VLOOKUP(10,Debt!$A$7:$L$17,3,0)/12)</f>
        <v>0</v>
      </c>
      <c r="BJ318" s="133">
        <f t="shared" ca="1" si="220"/>
        <v>0</v>
      </c>
      <c r="BK318" s="133">
        <f t="shared" ca="1" si="221"/>
        <v>0</v>
      </c>
      <c r="BL318" s="133">
        <f t="shared" ca="1" si="222"/>
        <v>0</v>
      </c>
      <c r="BM318" s="157">
        <f t="shared" ca="1" si="223"/>
        <v>0</v>
      </c>
    </row>
    <row r="319" spans="1:65" customFormat="1" thickBot="1" x14ac:dyDescent="0.25">
      <c r="A319" s="160">
        <f t="shared" ca="1" si="224"/>
        <v>54455</v>
      </c>
      <c r="B319" s="149">
        <f t="shared" ca="1" si="190"/>
        <v>0</v>
      </c>
      <c r="C319" s="122">
        <f t="shared" ca="1" si="191"/>
        <v>0</v>
      </c>
      <c r="D319" s="122">
        <f t="shared" ca="1" si="180"/>
        <v>0</v>
      </c>
      <c r="E319" s="122">
        <f ca="1">IF(B319=0,0,IF(OR(EOMONTH($A319,0)&lt;Debt!$A$5,Debt!$A$5=""),IF(Debt!$A$6=TRUE,IF(Debt!$C$5-$J319-$P319-$V319-$AB319-$AH319-$AN319-$AT319-$AZ319-$BF319&gt;B319,B319-D319+G319,Debt!$C$5-$D319-$J319-$P319-$V319-$AB319-$AH319-$AN319-$AT319-$AZ319-$BF319),0),IF(Debt!$B$5-$D319-$J319-$P319-$V319-$AB319-$AH319-$AN319-$AT319-$AZ319-$BF319&gt;B319,B319-D319+G319,Debt!$B$5-$D319-$J319-$P319-$V319-$AB319-$AH319-$AN319-$AT319-$AZ319-$BF319)))</f>
        <v>0</v>
      </c>
      <c r="F319" s="76">
        <f t="shared" ca="1" si="192"/>
        <v>0</v>
      </c>
      <c r="G319" s="150">
        <f ca="1">IF(OR(B319=0,D$4=0),0,B319*VLOOKUP(1,Debt!$A$7:$L$17,3,0)/12)</f>
        <v>0</v>
      </c>
      <c r="H319" s="149">
        <f t="shared" ca="1" si="193"/>
        <v>0</v>
      </c>
      <c r="I319" s="122">
        <f t="shared" ca="1" si="194"/>
        <v>0</v>
      </c>
      <c r="J319" s="122">
        <f t="shared" ca="1" si="181"/>
        <v>0</v>
      </c>
      <c r="K319" s="122">
        <f ca="1">IF(H319=0,0,IF(OR(EOMONTH($A319,0)&lt;Debt!$A$5,Debt!$A$5=""),IF(Debt!$A$6=TRUE,IF(Debt!C$5-$D319-$P319-$V319-$AB319-$AH319-$AN319-$AT319-$AZ319-$BF319&gt;H319,H319-J319+M319,Debt!$C$5-$D319-$J319-$P319-$V319-$AB319-$AH319-$AN319-$AT319-$AZ319-$BF319-$E319),0),IF(Debt!$B$5-$D319-$J319-$P319-$V319-$AB319-$AH319-$AN319-$AT319-$AZ319-$BF319-$E319&gt;H319,H319-J319+M319,Debt!$B$5-$D319-$J319-$P319-$V319-$AB319-$AH319-$AN319-$AT319-$AZ319-$BF319-$E319)))</f>
        <v>0</v>
      </c>
      <c r="L319" s="76">
        <f t="shared" ca="1" si="195"/>
        <v>0</v>
      </c>
      <c r="M319" s="150">
        <f ca="1">IF(OR(H319=0,J$4=0),0,H319*VLOOKUP(2,Debt!$A$7:$L$17,3,0)/12)</f>
        <v>0</v>
      </c>
      <c r="N319" s="149">
        <f t="shared" ca="1" si="196"/>
        <v>0</v>
      </c>
      <c r="O319" s="122">
        <f t="shared" ca="1" si="197"/>
        <v>0</v>
      </c>
      <c r="P319" s="122">
        <f t="shared" ca="1" si="182"/>
        <v>0</v>
      </c>
      <c r="Q319" s="122">
        <f ca="1">IF(N319=0,0,IF(OR(EOMONTH($A319,0)&lt;Debt!$A$5,Debt!$A$5=""),IF(Debt!$A$6=TRUE,IF(Debt!$C$5-$D319-$J319-$V319-$AB319-$AH319-$AN319-$AT319-$AZ319-$BF319-$E319-$K319&gt;N319,N319-P319+S319,Debt!$C$5-$D319-$J319-$P319-$V319-$AB319-$AH319-$AN319-$AT319-$AZ319-$BF319-$E319-$K319),0),IF(Debt!$B$5-$D319-$J319-$P319-$V319-$AB319-$AH319-$AN319-$AT319-$AZ319-$BF319-$E319-$K319&gt;N319,N319-P319+S319,Debt!$B$5-$D319-$J319-$P319-$V319-$AB319-$AH319-$AN319-$AT319-$AZ319-$BF319-$E319-$K319)))</f>
        <v>0</v>
      </c>
      <c r="R319" s="76">
        <f t="shared" ca="1" si="198"/>
        <v>0</v>
      </c>
      <c r="S319" s="150">
        <f ca="1">IF(OR(N319=0,P$4=0),0,N319*VLOOKUP(3,Debt!$A$7:$L$17,3,0)/12)</f>
        <v>0</v>
      </c>
      <c r="T319" s="149">
        <f t="shared" ca="1" si="199"/>
        <v>0</v>
      </c>
      <c r="U319" s="122">
        <f t="shared" ca="1" si="200"/>
        <v>0</v>
      </c>
      <c r="V319" s="122">
        <f t="shared" ca="1" si="183"/>
        <v>0</v>
      </c>
      <c r="W319" s="122">
        <f ca="1">IF(T319=0,0,IF(OR(EOMONTH($A319,0)&lt;Debt!$A$5,Debt!$A$5=""),IF(Debt!$A$6=TRUE,IF(Debt!$C$5-$D319-$J319-$P319-$AB319-$AH319-$AN319-$AT319-$AZ319-$BF319-$E319-$K319-$Q319&gt;T319,T319-V319+Y319,Debt!$C$5-$D319-$J319-$P319-$V319-$AB319-$AH319-$AN319-$AT319-$AZ319-$BF319-$E319-$K319-$Q319),0),IF(Debt!$B$5-$D319-$J319-$P319-$V319-$AB319-$AH319-$AN319-$AT319-$AZ319-$BF319-$E319-$K319-$Q319&gt;T319,T319-V319+Y319,Debt!$B$5-$D319-$J319-$P319-$V319-$AB319-$AH319-$AN319-$AT319-$AZ319-$BF319-$E319-$K319-$Q319)))</f>
        <v>0</v>
      </c>
      <c r="X319" s="76">
        <f t="shared" ca="1" si="201"/>
        <v>0</v>
      </c>
      <c r="Y319" s="150">
        <f ca="1">IF(OR(T319=0,V$4=0),0,T319*VLOOKUP(4,Debt!$A$7:$L$17,3,0)/12)</f>
        <v>0</v>
      </c>
      <c r="Z319" s="149">
        <f t="shared" ca="1" si="202"/>
        <v>0</v>
      </c>
      <c r="AA319" s="122">
        <f t="shared" ca="1" si="203"/>
        <v>0</v>
      </c>
      <c r="AB319" s="122">
        <f t="shared" ca="1" si="184"/>
        <v>0</v>
      </c>
      <c r="AC319" s="122">
        <f ca="1">IF(Z319=0,0,IF(OR(EOMONTH($A319,0)&lt;Debt!$A$5,Debt!$A$5=""),IF(Debt!$A$6=TRUE,IF(Debt!$C$5-$D319-$J319-$P319-$V319-$AH319-$AN319-$AT319-$AZ319-$BF319-$E319-$K319-$Q319-$W319&gt;Z319,Z319-AB319+AE319,Debt!$C$5-$D319-$J319-$P319-$V319-$AB319-$AH319-$AN319-$AT319-$AZ319-$BF319-$E319-$K319-$Q319-$W319),0),IF(Debt!$B$5-$D319-$J319-$P319-$V319-$AB319-$AH319-$AN319-$AT319-$AZ319-$BF319-$E319-$K319-$Q319-$W319&gt;Z319,Z319-AB319+AE319,Debt!$B$5-$D319-$J319-$P319-$V319-$AB319-$AH319-$AN319-$AT319-$AZ319-$BF319-$E319-$K319-$Q319-$W319)))</f>
        <v>0</v>
      </c>
      <c r="AD319" s="76">
        <f t="shared" ca="1" si="204"/>
        <v>0</v>
      </c>
      <c r="AE319" s="150">
        <f ca="1">IF(OR(Z319=0,AB$4=0),0,Z319*VLOOKUP(5,Debt!$A$7:$L$17,3,0)/12)</f>
        <v>0</v>
      </c>
      <c r="AF319" s="149">
        <f t="shared" si="205"/>
        <v>0</v>
      </c>
      <c r="AG319" s="122">
        <f t="shared" si="206"/>
        <v>0</v>
      </c>
      <c r="AH319" s="122">
        <f t="shared" si="185"/>
        <v>0</v>
      </c>
      <c r="AI319" s="122">
        <f>IF(AF319=0,0,IF(OR(EOMONTH($A319,0)&lt;Debt!$A$5,Debt!$A$5=""),IF(Debt!$A$6=TRUE,IF(Debt!$C$5-$D319-$J319-$P319-$V319-$AB319-$AN319-$AT319-$AZ319-$BF319-$E319-$K319-$Q319-$W319-$AC319&gt;AF319,AF319-AH319+AK319,Debt!$C$5-$D319-$J319-$P319-$V319-$AB319-$AH319-$AN319-$AT319-$AZ319-$BF319-$E319-$K319-$Q319-$W319-$AC319),0),IF(Debt!$B$5-$D319-$J319-$P319-$V319-$AB319-$AH319-$AN319-$AT319-$AZ319-$BF319-$E319-$K319-$Q319-$W319-$AC319&gt;AF319,AF319-AH319+AK319,Debt!$B$5-$D319-$J319-$P319-$V319-$AB319-$AH319-$AN319-$AT319-$AZ319-$BF319-$E319-$K319-$Q319-$W319-$AC319)))</f>
        <v>0</v>
      </c>
      <c r="AJ319" s="76">
        <f t="shared" si="207"/>
        <v>0</v>
      </c>
      <c r="AK319" s="150">
        <f>IF(OR(AF319=0,AH$4=0),0,AF319*VLOOKUP(6,Debt!$A$7:$L$17,3,0)/12)</f>
        <v>0</v>
      </c>
      <c r="AL319" s="149">
        <f t="shared" si="208"/>
        <v>0</v>
      </c>
      <c r="AM319" s="122">
        <f t="shared" si="209"/>
        <v>0</v>
      </c>
      <c r="AN319" s="122">
        <f t="shared" si="186"/>
        <v>0</v>
      </c>
      <c r="AO319" s="122">
        <f>IF(AL319=0,0,IF(OR(EOMONTH($A319,0)&lt;Debt!$A$5,Debt!$A$5=""),IF(Debt!$A$6=TRUE,IF(Debt!$C$5-$D319-$J319-$P319-$V319-$AB319-$AH319-$AT319-$AZ319-$BF319-$E319-$K319-$Q319-$W319-$AC319-$AI319&gt;AL319,AL319-AN319+AQ319,Debt!$C$5-$D319-$J319-$P319-$V319-$AB319-$AH319-$AN319-$AT319-$AZ319-$BF319-$E319-$K319-$Q319-$W319-$AC319-$AI319),0),IF(Debt!$B$5-$D319-$J319-$P319-$V319-$AB319-$AH319-$AN319-$AT319-$AZ319-$BF319-$E319-$K319-$Q319-$W319-$AC319-$AI319&gt;AL319,AL319-AN319+AQ319,Debt!$B$5-$D319-$J319-$P319-$V319-$AB319-$AH319-$AN319-$AT319-$AZ319-$BF319-$E319-$K319-$Q319-$W319-$AC319-$AI319)))</f>
        <v>0</v>
      </c>
      <c r="AP319" s="76">
        <f t="shared" si="210"/>
        <v>0</v>
      </c>
      <c r="AQ319" s="150">
        <f>IF(OR(AL319=0,AN$4=0),0,AL319*VLOOKUP(7,Debt!$A$7:$L$17,3,0)/12)</f>
        <v>0</v>
      </c>
      <c r="AR319" s="149">
        <f t="shared" si="211"/>
        <v>0</v>
      </c>
      <c r="AS319" s="122">
        <f t="shared" si="212"/>
        <v>0</v>
      </c>
      <c r="AT319" s="122">
        <f t="shared" si="187"/>
        <v>0</v>
      </c>
      <c r="AU319" s="122">
        <f>IF(AR319=0,0,IF(OR(EOMONTH($A319,0)&lt;Debt!$A$5,Debt!$A$5=""),IF(Debt!$A$6=TRUE,IF(Debt!$C$5-$D319-$J319-$P319-$V319-$AB319-$AH319-$AN319-$AZ319-$BF319-$E319-$K319-$Q319-$W319-$AC319-$AI319-$AO319&gt;AR319,AR319-AT319+AW319,Debt!$C$5-$D319-$J319-$P319-$V319-$AB319-$AH319-$AN319-$AT319-$AZ319-$BF319-$E319-$K319-$Q319-$W319-$AC319-$AI319-$AO319),0),IF(Debt!$B$5-$D319-$J319-$P319-$V319-$AB319-$AH319-$AN319-$AT319-$AZ319-$BF319-$E319-$K319-$Q319-$W319-$AC319-$AI319-$AO319&gt;AR319,AR319-AT319+AW319,Debt!$B$5-$D319-$J319-$P319-$V319-$AB319-$AH319-$AN319-$AT319-$AZ319-$BF319-$E319-$K319-$Q319-$W319-$AC319-$AI319-$AO319)))</f>
        <v>0</v>
      </c>
      <c r="AV319" s="76">
        <f t="shared" si="213"/>
        <v>0</v>
      </c>
      <c r="AW319" s="150">
        <f>IF(OR(AR319=0,AT$4=0),0,AR319*VLOOKUP(8,Debt!$A$7:$L$17,3,0)/12)</f>
        <v>0</v>
      </c>
      <c r="AX319" s="149">
        <f t="shared" si="214"/>
        <v>0</v>
      </c>
      <c r="AY319" s="122">
        <f t="shared" si="215"/>
        <v>0</v>
      </c>
      <c r="AZ319" s="122">
        <f t="shared" si="188"/>
        <v>0</v>
      </c>
      <c r="BA319" s="122">
        <f>IF(AX319=0,0,IF(OR(EOMONTH($A319,0)&lt;Debt!$A$5,Debt!$A$5=""),IF(Debt!$A$6=TRUE,IF(Debt!$C$5-$D319-$J319-$P319-$V319-$AB319-$AH319-$AN319-$AT319-$BF319-$E319-$K319-$Q319-$W319-$AC319-$AI319-$AO319-$AU319&gt;AX319,AX319-AZ319+BC319,Debt!$C$5-$D319-$J319-$P319-$V319-$AB319-$AH319-$AN319-$AT319-$AZ319-$BF319-$E319-$K319-$Q319-$W319-$AC319-$AI319-$AO319-$AU319),0),IF(Debt!$B$5-$D319-$J319-$P319-$V319-$AB319-$AH319-$AN319-$AT319-$AZ319-$BF319-$E319-$K319-$Q319-$W319-$AC319-$AI319-$AO319-$AU319&gt;AX319,AX319-AZ319+BC319,Debt!$B$5-$D319-$J319-$P319-$V319-$AB319-$AH319-$AN319-$AT319-$AZ319-$BF319-$E319-$K319-$Q319-$W319-$AC319-$AI319-$AO319-$AU319)))</f>
        <v>0</v>
      </c>
      <c r="BB319" s="76">
        <f t="shared" si="216"/>
        <v>0</v>
      </c>
      <c r="BC319" s="150">
        <f>IF(OR(AX319=0,AZ$4=0),0,AX319*VLOOKUP(9,Debt!$A$7:$L$17,3,0)/12)</f>
        <v>0</v>
      </c>
      <c r="BD319" s="149">
        <f t="shared" si="217"/>
        <v>0</v>
      </c>
      <c r="BE319" s="122">
        <f t="shared" si="218"/>
        <v>0</v>
      </c>
      <c r="BF319" s="122">
        <f t="shared" si="189"/>
        <v>0</v>
      </c>
      <c r="BG319" s="122">
        <f>IF(BD319=0,0,IF(OR(EOMONTH($A319,0)&lt;Debt!$A$5,Debt!$A$5=""),IF(Debt!$A$6=TRUE,IF(Debt!$C$5-$D319-$J319-$P319-$V319-$AB319-$AH319-$AN319-$AT319-$AZ319-$E319-$K319-$Q319-$W319-$AC319-$AI319-$AO319-$AU319-$BA319&gt;BD319,BD319-BF319+BI319,Debt!$C$5-$D319-$J319-$P319-$V319-$AB319-$AH319-$AN319-$AT319-$AZ319-$BF319-$E319-$K319-$Q319-$W319-$AC319-$AI319-$AO319-$AU319-$BA319),0),IF(Debt!$B$5-$D319-$J319-$P319-$V319-$AB319-$AH319-$AN319-$AT319-$AZ319-$BF319-$E319-$K319-$Q319-$W319-$AC319-$AI319-$AO319-$AU319-$BA319&gt;BD319,BD319-BF319+BI319,Debt!$B$5-$D319-$J319-$P319-$V319-$AB319-$AH319-$AN319-$AT319-$AZ319-$BF319-$E319-$K319-$Q319-$W319-$AC319-$AI319-$AO319-$AU319-$BA319)))</f>
        <v>0</v>
      </c>
      <c r="BH319" s="76">
        <f t="shared" si="219"/>
        <v>0</v>
      </c>
      <c r="BI319" s="150">
        <f>IF(OR(BD319=0,BF$4=0),0,BD319*VLOOKUP(10,Debt!$A$7:$L$17,3,0)/12)</f>
        <v>0</v>
      </c>
      <c r="BJ319" s="133">
        <f t="shared" ca="1" si="220"/>
        <v>0</v>
      </c>
      <c r="BK319" s="133">
        <f t="shared" ca="1" si="221"/>
        <v>0</v>
      </c>
      <c r="BL319" s="133">
        <f t="shared" ca="1" si="222"/>
        <v>0</v>
      </c>
      <c r="BM319" s="157">
        <f t="shared" ca="1" si="223"/>
        <v>0</v>
      </c>
    </row>
    <row r="320" spans="1:65" customFormat="1" thickBot="1" x14ac:dyDescent="0.25">
      <c r="A320" s="160">
        <f t="shared" ca="1" si="224"/>
        <v>54483</v>
      </c>
      <c r="B320" s="149">
        <f t="shared" ca="1" si="190"/>
        <v>0</v>
      </c>
      <c r="C320" s="122">
        <f t="shared" ca="1" si="191"/>
        <v>0</v>
      </c>
      <c r="D320" s="122">
        <f t="shared" ca="1" si="180"/>
        <v>0</v>
      </c>
      <c r="E320" s="122">
        <f ca="1">IF(B320=0,0,IF(OR(EOMONTH($A320,0)&lt;Debt!$A$5,Debt!$A$5=""),IF(Debt!$A$6=TRUE,IF(Debt!$C$5-$J320-$P320-$V320-$AB320-$AH320-$AN320-$AT320-$AZ320-$BF320&gt;B320,B320-D320+G320,Debt!$C$5-$D320-$J320-$P320-$V320-$AB320-$AH320-$AN320-$AT320-$AZ320-$BF320),0),IF(Debt!$B$5-$D320-$J320-$P320-$V320-$AB320-$AH320-$AN320-$AT320-$AZ320-$BF320&gt;B320,B320-D320+G320,Debt!$B$5-$D320-$J320-$P320-$V320-$AB320-$AH320-$AN320-$AT320-$AZ320-$BF320)))</f>
        <v>0</v>
      </c>
      <c r="F320" s="76">
        <f t="shared" ca="1" si="192"/>
        <v>0</v>
      </c>
      <c r="G320" s="150">
        <f ca="1">IF(OR(B320=0,D$4=0),0,B320*VLOOKUP(1,Debt!$A$7:$L$17,3,0)/12)</f>
        <v>0</v>
      </c>
      <c r="H320" s="149">
        <f t="shared" ca="1" si="193"/>
        <v>0</v>
      </c>
      <c r="I320" s="122">
        <f t="shared" ca="1" si="194"/>
        <v>0</v>
      </c>
      <c r="J320" s="122">
        <f t="shared" ca="1" si="181"/>
        <v>0</v>
      </c>
      <c r="K320" s="122">
        <f ca="1">IF(H320=0,0,IF(OR(EOMONTH($A320,0)&lt;Debt!$A$5,Debt!$A$5=""),IF(Debt!$A$6=TRUE,IF(Debt!C$5-$D320-$P320-$V320-$AB320-$AH320-$AN320-$AT320-$AZ320-$BF320&gt;H320,H320-J320+M320,Debt!$C$5-$D320-$J320-$P320-$V320-$AB320-$AH320-$AN320-$AT320-$AZ320-$BF320-$E320),0),IF(Debt!$B$5-$D320-$J320-$P320-$V320-$AB320-$AH320-$AN320-$AT320-$AZ320-$BF320-$E320&gt;H320,H320-J320+M320,Debt!$B$5-$D320-$J320-$P320-$V320-$AB320-$AH320-$AN320-$AT320-$AZ320-$BF320-$E320)))</f>
        <v>0</v>
      </c>
      <c r="L320" s="76">
        <f t="shared" ca="1" si="195"/>
        <v>0</v>
      </c>
      <c r="M320" s="150">
        <f ca="1">IF(OR(H320=0,J$4=0),0,H320*VLOOKUP(2,Debt!$A$7:$L$17,3,0)/12)</f>
        <v>0</v>
      </c>
      <c r="N320" s="149">
        <f t="shared" ca="1" si="196"/>
        <v>0</v>
      </c>
      <c r="O320" s="122">
        <f t="shared" ca="1" si="197"/>
        <v>0</v>
      </c>
      <c r="P320" s="122">
        <f t="shared" ca="1" si="182"/>
        <v>0</v>
      </c>
      <c r="Q320" s="122">
        <f ca="1">IF(N320=0,0,IF(OR(EOMONTH($A320,0)&lt;Debt!$A$5,Debt!$A$5=""),IF(Debt!$A$6=TRUE,IF(Debt!$C$5-$D320-$J320-$V320-$AB320-$AH320-$AN320-$AT320-$AZ320-$BF320-$E320-$K320&gt;N320,N320-P320+S320,Debt!$C$5-$D320-$J320-$P320-$V320-$AB320-$AH320-$AN320-$AT320-$AZ320-$BF320-$E320-$K320),0),IF(Debt!$B$5-$D320-$J320-$P320-$V320-$AB320-$AH320-$AN320-$AT320-$AZ320-$BF320-$E320-$K320&gt;N320,N320-P320+S320,Debt!$B$5-$D320-$J320-$P320-$V320-$AB320-$AH320-$AN320-$AT320-$AZ320-$BF320-$E320-$K320)))</f>
        <v>0</v>
      </c>
      <c r="R320" s="76">
        <f t="shared" ca="1" si="198"/>
        <v>0</v>
      </c>
      <c r="S320" s="150">
        <f ca="1">IF(OR(N320=0,P$4=0),0,N320*VLOOKUP(3,Debt!$A$7:$L$17,3,0)/12)</f>
        <v>0</v>
      </c>
      <c r="T320" s="149">
        <f t="shared" ca="1" si="199"/>
        <v>0</v>
      </c>
      <c r="U320" s="122">
        <f t="shared" ca="1" si="200"/>
        <v>0</v>
      </c>
      <c r="V320" s="122">
        <f t="shared" ca="1" si="183"/>
        <v>0</v>
      </c>
      <c r="W320" s="122">
        <f ca="1">IF(T320=0,0,IF(OR(EOMONTH($A320,0)&lt;Debt!$A$5,Debt!$A$5=""),IF(Debt!$A$6=TRUE,IF(Debt!$C$5-$D320-$J320-$P320-$AB320-$AH320-$AN320-$AT320-$AZ320-$BF320-$E320-$K320-$Q320&gt;T320,T320-V320+Y320,Debt!$C$5-$D320-$J320-$P320-$V320-$AB320-$AH320-$AN320-$AT320-$AZ320-$BF320-$E320-$K320-$Q320),0),IF(Debt!$B$5-$D320-$J320-$P320-$V320-$AB320-$AH320-$AN320-$AT320-$AZ320-$BF320-$E320-$K320-$Q320&gt;T320,T320-V320+Y320,Debt!$B$5-$D320-$J320-$P320-$V320-$AB320-$AH320-$AN320-$AT320-$AZ320-$BF320-$E320-$K320-$Q320)))</f>
        <v>0</v>
      </c>
      <c r="X320" s="76">
        <f t="shared" ca="1" si="201"/>
        <v>0</v>
      </c>
      <c r="Y320" s="150">
        <f ca="1">IF(OR(T320=0,V$4=0),0,T320*VLOOKUP(4,Debt!$A$7:$L$17,3,0)/12)</f>
        <v>0</v>
      </c>
      <c r="Z320" s="149">
        <f t="shared" ca="1" si="202"/>
        <v>0</v>
      </c>
      <c r="AA320" s="122">
        <f t="shared" ca="1" si="203"/>
        <v>0</v>
      </c>
      <c r="AB320" s="122">
        <f t="shared" ca="1" si="184"/>
        <v>0</v>
      </c>
      <c r="AC320" s="122">
        <f ca="1">IF(Z320=0,0,IF(OR(EOMONTH($A320,0)&lt;Debt!$A$5,Debt!$A$5=""),IF(Debt!$A$6=TRUE,IF(Debt!$C$5-$D320-$J320-$P320-$V320-$AH320-$AN320-$AT320-$AZ320-$BF320-$E320-$K320-$Q320-$W320&gt;Z320,Z320-AB320+AE320,Debt!$C$5-$D320-$J320-$P320-$V320-$AB320-$AH320-$AN320-$AT320-$AZ320-$BF320-$E320-$K320-$Q320-$W320),0),IF(Debt!$B$5-$D320-$J320-$P320-$V320-$AB320-$AH320-$AN320-$AT320-$AZ320-$BF320-$E320-$K320-$Q320-$W320&gt;Z320,Z320-AB320+AE320,Debt!$B$5-$D320-$J320-$P320-$V320-$AB320-$AH320-$AN320-$AT320-$AZ320-$BF320-$E320-$K320-$Q320-$W320)))</f>
        <v>0</v>
      </c>
      <c r="AD320" s="76">
        <f t="shared" ca="1" si="204"/>
        <v>0</v>
      </c>
      <c r="AE320" s="150">
        <f ca="1">IF(OR(Z320=0,AB$4=0),0,Z320*VLOOKUP(5,Debt!$A$7:$L$17,3,0)/12)</f>
        <v>0</v>
      </c>
      <c r="AF320" s="149">
        <f t="shared" si="205"/>
        <v>0</v>
      </c>
      <c r="AG320" s="122">
        <f t="shared" si="206"/>
        <v>0</v>
      </c>
      <c r="AH320" s="122">
        <f t="shared" si="185"/>
        <v>0</v>
      </c>
      <c r="AI320" s="122">
        <f>IF(AF320=0,0,IF(OR(EOMONTH($A320,0)&lt;Debt!$A$5,Debt!$A$5=""),IF(Debt!$A$6=TRUE,IF(Debt!$C$5-$D320-$J320-$P320-$V320-$AB320-$AN320-$AT320-$AZ320-$BF320-$E320-$K320-$Q320-$W320-$AC320&gt;AF320,AF320-AH320+AK320,Debt!$C$5-$D320-$J320-$P320-$V320-$AB320-$AH320-$AN320-$AT320-$AZ320-$BF320-$E320-$K320-$Q320-$W320-$AC320),0),IF(Debt!$B$5-$D320-$J320-$P320-$V320-$AB320-$AH320-$AN320-$AT320-$AZ320-$BF320-$E320-$K320-$Q320-$W320-$AC320&gt;AF320,AF320-AH320+AK320,Debt!$B$5-$D320-$J320-$P320-$V320-$AB320-$AH320-$AN320-$AT320-$AZ320-$BF320-$E320-$K320-$Q320-$W320-$AC320)))</f>
        <v>0</v>
      </c>
      <c r="AJ320" s="76">
        <f t="shared" si="207"/>
        <v>0</v>
      </c>
      <c r="AK320" s="150">
        <f>IF(OR(AF320=0,AH$4=0),0,AF320*VLOOKUP(6,Debt!$A$7:$L$17,3,0)/12)</f>
        <v>0</v>
      </c>
      <c r="AL320" s="149">
        <f t="shared" si="208"/>
        <v>0</v>
      </c>
      <c r="AM320" s="122">
        <f t="shared" si="209"/>
        <v>0</v>
      </c>
      <c r="AN320" s="122">
        <f t="shared" si="186"/>
        <v>0</v>
      </c>
      <c r="AO320" s="122">
        <f>IF(AL320=0,0,IF(OR(EOMONTH($A320,0)&lt;Debt!$A$5,Debt!$A$5=""),IF(Debt!$A$6=TRUE,IF(Debt!$C$5-$D320-$J320-$P320-$V320-$AB320-$AH320-$AT320-$AZ320-$BF320-$E320-$K320-$Q320-$W320-$AC320-$AI320&gt;AL320,AL320-AN320+AQ320,Debt!$C$5-$D320-$J320-$P320-$V320-$AB320-$AH320-$AN320-$AT320-$AZ320-$BF320-$E320-$K320-$Q320-$W320-$AC320-$AI320),0),IF(Debt!$B$5-$D320-$J320-$P320-$V320-$AB320-$AH320-$AN320-$AT320-$AZ320-$BF320-$E320-$K320-$Q320-$W320-$AC320-$AI320&gt;AL320,AL320-AN320+AQ320,Debt!$B$5-$D320-$J320-$P320-$V320-$AB320-$AH320-$AN320-$AT320-$AZ320-$BF320-$E320-$K320-$Q320-$W320-$AC320-$AI320)))</f>
        <v>0</v>
      </c>
      <c r="AP320" s="76">
        <f t="shared" si="210"/>
        <v>0</v>
      </c>
      <c r="AQ320" s="150">
        <f>IF(OR(AL320=0,AN$4=0),0,AL320*VLOOKUP(7,Debt!$A$7:$L$17,3,0)/12)</f>
        <v>0</v>
      </c>
      <c r="AR320" s="149">
        <f t="shared" si="211"/>
        <v>0</v>
      </c>
      <c r="AS320" s="122">
        <f t="shared" si="212"/>
        <v>0</v>
      </c>
      <c r="AT320" s="122">
        <f t="shared" si="187"/>
        <v>0</v>
      </c>
      <c r="AU320" s="122">
        <f>IF(AR320=0,0,IF(OR(EOMONTH($A320,0)&lt;Debt!$A$5,Debt!$A$5=""),IF(Debt!$A$6=TRUE,IF(Debt!$C$5-$D320-$J320-$P320-$V320-$AB320-$AH320-$AN320-$AZ320-$BF320-$E320-$K320-$Q320-$W320-$AC320-$AI320-$AO320&gt;AR320,AR320-AT320+AW320,Debt!$C$5-$D320-$J320-$P320-$V320-$AB320-$AH320-$AN320-$AT320-$AZ320-$BF320-$E320-$K320-$Q320-$W320-$AC320-$AI320-$AO320),0),IF(Debt!$B$5-$D320-$J320-$P320-$V320-$AB320-$AH320-$AN320-$AT320-$AZ320-$BF320-$E320-$K320-$Q320-$W320-$AC320-$AI320-$AO320&gt;AR320,AR320-AT320+AW320,Debt!$B$5-$D320-$J320-$P320-$V320-$AB320-$AH320-$AN320-$AT320-$AZ320-$BF320-$E320-$K320-$Q320-$W320-$AC320-$AI320-$AO320)))</f>
        <v>0</v>
      </c>
      <c r="AV320" s="76">
        <f t="shared" si="213"/>
        <v>0</v>
      </c>
      <c r="AW320" s="150">
        <f>IF(OR(AR320=0,AT$4=0),0,AR320*VLOOKUP(8,Debt!$A$7:$L$17,3,0)/12)</f>
        <v>0</v>
      </c>
      <c r="AX320" s="149">
        <f t="shared" si="214"/>
        <v>0</v>
      </c>
      <c r="AY320" s="122">
        <f t="shared" si="215"/>
        <v>0</v>
      </c>
      <c r="AZ320" s="122">
        <f t="shared" si="188"/>
        <v>0</v>
      </c>
      <c r="BA320" s="122">
        <f>IF(AX320=0,0,IF(OR(EOMONTH($A320,0)&lt;Debt!$A$5,Debt!$A$5=""),IF(Debt!$A$6=TRUE,IF(Debt!$C$5-$D320-$J320-$P320-$V320-$AB320-$AH320-$AN320-$AT320-$BF320-$E320-$K320-$Q320-$W320-$AC320-$AI320-$AO320-$AU320&gt;AX320,AX320-AZ320+BC320,Debt!$C$5-$D320-$J320-$P320-$V320-$AB320-$AH320-$AN320-$AT320-$AZ320-$BF320-$E320-$K320-$Q320-$W320-$AC320-$AI320-$AO320-$AU320),0),IF(Debt!$B$5-$D320-$J320-$P320-$V320-$AB320-$AH320-$AN320-$AT320-$AZ320-$BF320-$E320-$K320-$Q320-$W320-$AC320-$AI320-$AO320-$AU320&gt;AX320,AX320-AZ320+BC320,Debt!$B$5-$D320-$J320-$P320-$V320-$AB320-$AH320-$AN320-$AT320-$AZ320-$BF320-$E320-$K320-$Q320-$W320-$AC320-$AI320-$AO320-$AU320)))</f>
        <v>0</v>
      </c>
      <c r="BB320" s="76">
        <f t="shared" si="216"/>
        <v>0</v>
      </c>
      <c r="BC320" s="150">
        <f>IF(OR(AX320=0,AZ$4=0),0,AX320*VLOOKUP(9,Debt!$A$7:$L$17,3,0)/12)</f>
        <v>0</v>
      </c>
      <c r="BD320" s="149">
        <f t="shared" si="217"/>
        <v>0</v>
      </c>
      <c r="BE320" s="122">
        <f t="shared" si="218"/>
        <v>0</v>
      </c>
      <c r="BF320" s="122">
        <f t="shared" si="189"/>
        <v>0</v>
      </c>
      <c r="BG320" s="122">
        <f>IF(BD320=0,0,IF(OR(EOMONTH($A320,0)&lt;Debt!$A$5,Debt!$A$5=""),IF(Debt!$A$6=TRUE,IF(Debt!$C$5-$D320-$J320-$P320-$V320-$AB320-$AH320-$AN320-$AT320-$AZ320-$E320-$K320-$Q320-$W320-$AC320-$AI320-$AO320-$AU320-$BA320&gt;BD320,BD320-BF320+BI320,Debt!$C$5-$D320-$J320-$P320-$V320-$AB320-$AH320-$AN320-$AT320-$AZ320-$BF320-$E320-$K320-$Q320-$W320-$AC320-$AI320-$AO320-$AU320-$BA320),0),IF(Debt!$B$5-$D320-$J320-$P320-$V320-$AB320-$AH320-$AN320-$AT320-$AZ320-$BF320-$E320-$K320-$Q320-$W320-$AC320-$AI320-$AO320-$AU320-$BA320&gt;BD320,BD320-BF320+BI320,Debt!$B$5-$D320-$J320-$P320-$V320-$AB320-$AH320-$AN320-$AT320-$AZ320-$BF320-$E320-$K320-$Q320-$W320-$AC320-$AI320-$AO320-$AU320-$BA320)))</f>
        <v>0</v>
      </c>
      <c r="BH320" s="76">
        <f t="shared" si="219"/>
        <v>0</v>
      </c>
      <c r="BI320" s="150">
        <f>IF(OR(BD320=0,BF$4=0),0,BD320*VLOOKUP(10,Debt!$A$7:$L$17,3,0)/12)</f>
        <v>0</v>
      </c>
      <c r="BJ320" s="133">
        <f t="shared" ca="1" si="220"/>
        <v>0</v>
      </c>
      <c r="BK320" s="133">
        <f t="shared" ca="1" si="221"/>
        <v>0</v>
      </c>
      <c r="BL320" s="133">
        <f t="shared" ca="1" si="222"/>
        <v>0</v>
      </c>
      <c r="BM320" s="157">
        <f t="shared" ca="1" si="223"/>
        <v>0</v>
      </c>
    </row>
    <row r="321" spans="1:65" customFormat="1" thickBot="1" x14ac:dyDescent="0.25">
      <c r="A321" s="160">
        <f t="shared" ca="1" si="224"/>
        <v>54514</v>
      </c>
      <c r="B321" s="149">
        <f t="shared" ca="1" si="190"/>
        <v>0</v>
      </c>
      <c r="C321" s="122">
        <f t="shared" ca="1" si="191"/>
        <v>0</v>
      </c>
      <c r="D321" s="122">
        <f t="shared" ca="1" si="180"/>
        <v>0</v>
      </c>
      <c r="E321" s="122">
        <f ca="1">IF(B321=0,0,IF(OR(EOMONTH($A321,0)&lt;Debt!$A$5,Debt!$A$5=""),IF(Debt!$A$6=TRUE,IF(Debt!$C$5-$J321-$P321-$V321-$AB321-$AH321-$AN321-$AT321-$AZ321-$BF321&gt;B321,B321-D321+G321,Debt!$C$5-$D321-$J321-$P321-$V321-$AB321-$AH321-$AN321-$AT321-$AZ321-$BF321),0),IF(Debt!$B$5-$D321-$J321-$P321-$V321-$AB321-$AH321-$AN321-$AT321-$AZ321-$BF321&gt;B321,B321-D321+G321,Debt!$B$5-$D321-$J321-$P321-$V321-$AB321-$AH321-$AN321-$AT321-$AZ321-$BF321)))</f>
        <v>0</v>
      </c>
      <c r="F321" s="76">
        <f t="shared" ca="1" si="192"/>
        <v>0</v>
      </c>
      <c r="G321" s="150">
        <f ca="1">IF(OR(B321=0,D$4=0),0,B321*VLOOKUP(1,Debt!$A$7:$L$17,3,0)/12)</f>
        <v>0</v>
      </c>
      <c r="H321" s="149">
        <f t="shared" ca="1" si="193"/>
        <v>0</v>
      </c>
      <c r="I321" s="122">
        <f t="shared" ca="1" si="194"/>
        <v>0</v>
      </c>
      <c r="J321" s="122">
        <f t="shared" ca="1" si="181"/>
        <v>0</v>
      </c>
      <c r="K321" s="122">
        <f ca="1">IF(H321=0,0,IF(OR(EOMONTH($A321,0)&lt;Debt!$A$5,Debt!$A$5=""),IF(Debt!$A$6=TRUE,IF(Debt!C$5-$D321-$P321-$V321-$AB321-$AH321-$AN321-$AT321-$AZ321-$BF321&gt;H321,H321-J321+M321,Debt!$C$5-$D321-$J321-$P321-$V321-$AB321-$AH321-$AN321-$AT321-$AZ321-$BF321-$E321),0),IF(Debt!$B$5-$D321-$J321-$P321-$V321-$AB321-$AH321-$AN321-$AT321-$AZ321-$BF321-$E321&gt;H321,H321-J321+M321,Debt!$B$5-$D321-$J321-$P321-$V321-$AB321-$AH321-$AN321-$AT321-$AZ321-$BF321-$E321)))</f>
        <v>0</v>
      </c>
      <c r="L321" s="76">
        <f t="shared" ca="1" si="195"/>
        <v>0</v>
      </c>
      <c r="M321" s="150">
        <f ca="1">IF(OR(H321=0,J$4=0),0,H321*VLOOKUP(2,Debt!$A$7:$L$17,3,0)/12)</f>
        <v>0</v>
      </c>
      <c r="N321" s="149">
        <f t="shared" ca="1" si="196"/>
        <v>0</v>
      </c>
      <c r="O321" s="122">
        <f t="shared" ca="1" si="197"/>
        <v>0</v>
      </c>
      <c r="P321" s="122">
        <f t="shared" ca="1" si="182"/>
        <v>0</v>
      </c>
      <c r="Q321" s="122">
        <f ca="1">IF(N321=0,0,IF(OR(EOMONTH($A321,0)&lt;Debt!$A$5,Debt!$A$5=""),IF(Debt!$A$6=TRUE,IF(Debt!$C$5-$D321-$J321-$V321-$AB321-$AH321-$AN321-$AT321-$AZ321-$BF321-$E321-$K321&gt;N321,N321-P321+S321,Debt!$C$5-$D321-$J321-$P321-$V321-$AB321-$AH321-$AN321-$AT321-$AZ321-$BF321-$E321-$K321),0),IF(Debt!$B$5-$D321-$J321-$P321-$V321-$AB321-$AH321-$AN321-$AT321-$AZ321-$BF321-$E321-$K321&gt;N321,N321-P321+S321,Debt!$B$5-$D321-$J321-$P321-$V321-$AB321-$AH321-$AN321-$AT321-$AZ321-$BF321-$E321-$K321)))</f>
        <v>0</v>
      </c>
      <c r="R321" s="76">
        <f t="shared" ca="1" si="198"/>
        <v>0</v>
      </c>
      <c r="S321" s="150">
        <f ca="1">IF(OR(N321=0,P$4=0),0,N321*VLOOKUP(3,Debt!$A$7:$L$17,3,0)/12)</f>
        <v>0</v>
      </c>
      <c r="T321" s="149">
        <f t="shared" ca="1" si="199"/>
        <v>0</v>
      </c>
      <c r="U321" s="122">
        <f t="shared" ca="1" si="200"/>
        <v>0</v>
      </c>
      <c r="V321" s="122">
        <f t="shared" ca="1" si="183"/>
        <v>0</v>
      </c>
      <c r="W321" s="122">
        <f ca="1">IF(T321=0,0,IF(OR(EOMONTH($A321,0)&lt;Debt!$A$5,Debt!$A$5=""),IF(Debt!$A$6=TRUE,IF(Debt!$C$5-$D321-$J321-$P321-$AB321-$AH321-$AN321-$AT321-$AZ321-$BF321-$E321-$K321-$Q321&gt;T321,T321-V321+Y321,Debt!$C$5-$D321-$J321-$P321-$V321-$AB321-$AH321-$AN321-$AT321-$AZ321-$BF321-$E321-$K321-$Q321),0),IF(Debt!$B$5-$D321-$J321-$P321-$V321-$AB321-$AH321-$AN321-$AT321-$AZ321-$BF321-$E321-$K321-$Q321&gt;T321,T321-V321+Y321,Debt!$B$5-$D321-$J321-$P321-$V321-$AB321-$AH321-$AN321-$AT321-$AZ321-$BF321-$E321-$K321-$Q321)))</f>
        <v>0</v>
      </c>
      <c r="X321" s="76">
        <f t="shared" ca="1" si="201"/>
        <v>0</v>
      </c>
      <c r="Y321" s="150">
        <f ca="1">IF(OR(T321=0,V$4=0),0,T321*VLOOKUP(4,Debt!$A$7:$L$17,3,0)/12)</f>
        <v>0</v>
      </c>
      <c r="Z321" s="149">
        <f t="shared" ca="1" si="202"/>
        <v>0</v>
      </c>
      <c r="AA321" s="122">
        <f t="shared" ca="1" si="203"/>
        <v>0</v>
      </c>
      <c r="AB321" s="122">
        <f t="shared" ca="1" si="184"/>
        <v>0</v>
      </c>
      <c r="AC321" s="122">
        <f ca="1">IF(Z321=0,0,IF(OR(EOMONTH($A321,0)&lt;Debt!$A$5,Debt!$A$5=""),IF(Debt!$A$6=TRUE,IF(Debt!$C$5-$D321-$J321-$P321-$V321-$AH321-$AN321-$AT321-$AZ321-$BF321-$E321-$K321-$Q321-$W321&gt;Z321,Z321-AB321+AE321,Debt!$C$5-$D321-$J321-$P321-$V321-$AB321-$AH321-$AN321-$AT321-$AZ321-$BF321-$E321-$K321-$Q321-$W321),0),IF(Debt!$B$5-$D321-$J321-$P321-$V321-$AB321-$AH321-$AN321-$AT321-$AZ321-$BF321-$E321-$K321-$Q321-$W321&gt;Z321,Z321-AB321+AE321,Debt!$B$5-$D321-$J321-$P321-$V321-$AB321-$AH321-$AN321-$AT321-$AZ321-$BF321-$E321-$K321-$Q321-$W321)))</f>
        <v>0</v>
      </c>
      <c r="AD321" s="76">
        <f t="shared" ca="1" si="204"/>
        <v>0</v>
      </c>
      <c r="AE321" s="150">
        <f ca="1">IF(OR(Z321=0,AB$4=0),0,Z321*VLOOKUP(5,Debt!$A$7:$L$17,3,0)/12)</f>
        <v>0</v>
      </c>
      <c r="AF321" s="149">
        <f t="shared" si="205"/>
        <v>0</v>
      </c>
      <c r="AG321" s="122">
        <f t="shared" si="206"/>
        <v>0</v>
      </c>
      <c r="AH321" s="122">
        <f t="shared" si="185"/>
        <v>0</v>
      </c>
      <c r="AI321" s="122">
        <f>IF(AF321=0,0,IF(OR(EOMONTH($A321,0)&lt;Debt!$A$5,Debt!$A$5=""),IF(Debt!$A$6=TRUE,IF(Debt!$C$5-$D321-$J321-$P321-$V321-$AB321-$AN321-$AT321-$AZ321-$BF321-$E321-$K321-$Q321-$W321-$AC321&gt;AF321,AF321-AH321+AK321,Debt!$C$5-$D321-$J321-$P321-$V321-$AB321-$AH321-$AN321-$AT321-$AZ321-$BF321-$E321-$K321-$Q321-$W321-$AC321),0),IF(Debt!$B$5-$D321-$J321-$P321-$V321-$AB321-$AH321-$AN321-$AT321-$AZ321-$BF321-$E321-$K321-$Q321-$W321-$AC321&gt;AF321,AF321-AH321+AK321,Debt!$B$5-$D321-$J321-$P321-$V321-$AB321-$AH321-$AN321-$AT321-$AZ321-$BF321-$E321-$K321-$Q321-$W321-$AC321)))</f>
        <v>0</v>
      </c>
      <c r="AJ321" s="76">
        <f t="shared" si="207"/>
        <v>0</v>
      </c>
      <c r="AK321" s="150">
        <f>IF(OR(AF321=0,AH$4=0),0,AF321*VLOOKUP(6,Debt!$A$7:$L$17,3,0)/12)</f>
        <v>0</v>
      </c>
      <c r="AL321" s="149">
        <f t="shared" si="208"/>
        <v>0</v>
      </c>
      <c r="AM321" s="122">
        <f t="shared" si="209"/>
        <v>0</v>
      </c>
      <c r="AN321" s="122">
        <f t="shared" si="186"/>
        <v>0</v>
      </c>
      <c r="AO321" s="122">
        <f>IF(AL321=0,0,IF(OR(EOMONTH($A321,0)&lt;Debt!$A$5,Debt!$A$5=""),IF(Debt!$A$6=TRUE,IF(Debt!$C$5-$D321-$J321-$P321-$V321-$AB321-$AH321-$AT321-$AZ321-$BF321-$E321-$K321-$Q321-$W321-$AC321-$AI321&gt;AL321,AL321-AN321+AQ321,Debt!$C$5-$D321-$J321-$P321-$V321-$AB321-$AH321-$AN321-$AT321-$AZ321-$BF321-$E321-$K321-$Q321-$W321-$AC321-$AI321),0),IF(Debt!$B$5-$D321-$J321-$P321-$V321-$AB321-$AH321-$AN321-$AT321-$AZ321-$BF321-$E321-$K321-$Q321-$W321-$AC321-$AI321&gt;AL321,AL321-AN321+AQ321,Debt!$B$5-$D321-$J321-$P321-$V321-$AB321-$AH321-$AN321-$AT321-$AZ321-$BF321-$E321-$K321-$Q321-$W321-$AC321-$AI321)))</f>
        <v>0</v>
      </c>
      <c r="AP321" s="76">
        <f t="shared" si="210"/>
        <v>0</v>
      </c>
      <c r="AQ321" s="150">
        <f>IF(OR(AL321=0,AN$4=0),0,AL321*VLOOKUP(7,Debt!$A$7:$L$17,3,0)/12)</f>
        <v>0</v>
      </c>
      <c r="AR321" s="149">
        <f t="shared" si="211"/>
        <v>0</v>
      </c>
      <c r="AS321" s="122">
        <f t="shared" si="212"/>
        <v>0</v>
      </c>
      <c r="AT321" s="122">
        <f t="shared" si="187"/>
        <v>0</v>
      </c>
      <c r="AU321" s="122">
        <f>IF(AR321=0,0,IF(OR(EOMONTH($A321,0)&lt;Debt!$A$5,Debt!$A$5=""),IF(Debt!$A$6=TRUE,IF(Debt!$C$5-$D321-$J321-$P321-$V321-$AB321-$AH321-$AN321-$AZ321-$BF321-$E321-$K321-$Q321-$W321-$AC321-$AI321-$AO321&gt;AR321,AR321-AT321+AW321,Debt!$C$5-$D321-$J321-$P321-$V321-$AB321-$AH321-$AN321-$AT321-$AZ321-$BF321-$E321-$K321-$Q321-$W321-$AC321-$AI321-$AO321),0),IF(Debt!$B$5-$D321-$J321-$P321-$V321-$AB321-$AH321-$AN321-$AT321-$AZ321-$BF321-$E321-$K321-$Q321-$W321-$AC321-$AI321-$AO321&gt;AR321,AR321-AT321+AW321,Debt!$B$5-$D321-$J321-$P321-$V321-$AB321-$AH321-$AN321-$AT321-$AZ321-$BF321-$E321-$K321-$Q321-$W321-$AC321-$AI321-$AO321)))</f>
        <v>0</v>
      </c>
      <c r="AV321" s="76">
        <f t="shared" si="213"/>
        <v>0</v>
      </c>
      <c r="AW321" s="150">
        <f>IF(OR(AR321=0,AT$4=0),0,AR321*VLOOKUP(8,Debt!$A$7:$L$17,3,0)/12)</f>
        <v>0</v>
      </c>
      <c r="AX321" s="149">
        <f t="shared" si="214"/>
        <v>0</v>
      </c>
      <c r="AY321" s="122">
        <f t="shared" si="215"/>
        <v>0</v>
      </c>
      <c r="AZ321" s="122">
        <f t="shared" si="188"/>
        <v>0</v>
      </c>
      <c r="BA321" s="122">
        <f>IF(AX321=0,0,IF(OR(EOMONTH($A321,0)&lt;Debt!$A$5,Debt!$A$5=""),IF(Debt!$A$6=TRUE,IF(Debt!$C$5-$D321-$J321-$P321-$V321-$AB321-$AH321-$AN321-$AT321-$BF321-$E321-$K321-$Q321-$W321-$AC321-$AI321-$AO321-$AU321&gt;AX321,AX321-AZ321+BC321,Debt!$C$5-$D321-$J321-$P321-$V321-$AB321-$AH321-$AN321-$AT321-$AZ321-$BF321-$E321-$K321-$Q321-$W321-$AC321-$AI321-$AO321-$AU321),0),IF(Debt!$B$5-$D321-$J321-$P321-$V321-$AB321-$AH321-$AN321-$AT321-$AZ321-$BF321-$E321-$K321-$Q321-$W321-$AC321-$AI321-$AO321-$AU321&gt;AX321,AX321-AZ321+BC321,Debt!$B$5-$D321-$J321-$P321-$V321-$AB321-$AH321-$AN321-$AT321-$AZ321-$BF321-$E321-$K321-$Q321-$W321-$AC321-$AI321-$AO321-$AU321)))</f>
        <v>0</v>
      </c>
      <c r="BB321" s="76">
        <f t="shared" si="216"/>
        <v>0</v>
      </c>
      <c r="BC321" s="150">
        <f>IF(OR(AX321=0,AZ$4=0),0,AX321*VLOOKUP(9,Debt!$A$7:$L$17,3,0)/12)</f>
        <v>0</v>
      </c>
      <c r="BD321" s="149">
        <f t="shared" si="217"/>
        <v>0</v>
      </c>
      <c r="BE321" s="122">
        <f t="shared" si="218"/>
        <v>0</v>
      </c>
      <c r="BF321" s="122">
        <f t="shared" si="189"/>
        <v>0</v>
      </c>
      <c r="BG321" s="122">
        <f>IF(BD321=0,0,IF(OR(EOMONTH($A321,0)&lt;Debt!$A$5,Debt!$A$5=""),IF(Debt!$A$6=TRUE,IF(Debt!$C$5-$D321-$J321-$P321-$V321-$AB321-$AH321-$AN321-$AT321-$AZ321-$E321-$K321-$Q321-$W321-$AC321-$AI321-$AO321-$AU321-$BA321&gt;BD321,BD321-BF321+BI321,Debt!$C$5-$D321-$J321-$P321-$V321-$AB321-$AH321-$AN321-$AT321-$AZ321-$BF321-$E321-$K321-$Q321-$W321-$AC321-$AI321-$AO321-$AU321-$BA321),0),IF(Debt!$B$5-$D321-$J321-$P321-$V321-$AB321-$AH321-$AN321-$AT321-$AZ321-$BF321-$E321-$K321-$Q321-$W321-$AC321-$AI321-$AO321-$AU321-$BA321&gt;BD321,BD321-BF321+BI321,Debt!$B$5-$D321-$J321-$P321-$V321-$AB321-$AH321-$AN321-$AT321-$AZ321-$BF321-$E321-$K321-$Q321-$W321-$AC321-$AI321-$AO321-$AU321-$BA321)))</f>
        <v>0</v>
      </c>
      <c r="BH321" s="76">
        <f t="shared" si="219"/>
        <v>0</v>
      </c>
      <c r="BI321" s="150">
        <f>IF(OR(BD321=0,BF$4=0),0,BD321*VLOOKUP(10,Debt!$A$7:$L$17,3,0)/12)</f>
        <v>0</v>
      </c>
      <c r="BJ321" s="133">
        <f t="shared" ca="1" si="220"/>
        <v>0</v>
      </c>
      <c r="BK321" s="133">
        <f t="shared" ca="1" si="221"/>
        <v>0</v>
      </c>
      <c r="BL321" s="133">
        <f t="shared" ca="1" si="222"/>
        <v>0</v>
      </c>
      <c r="BM321" s="157">
        <f t="shared" ca="1" si="223"/>
        <v>0</v>
      </c>
    </row>
    <row r="322" spans="1:65" customFormat="1" thickBot="1" x14ac:dyDescent="0.25">
      <c r="A322" s="160">
        <f t="shared" ca="1" si="224"/>
        <v>54544</v>
      </c>
      <c r="B322" s="149">
        <f t="shared" ca="1" si="190"/>
        <v>0</v>
      </c>
      <c r="C322" s="122">
        <f t="shared" ca="1" si="191"/>
        <v>0</v>
      </c>
      <c r="D322" s="122">
        <f t="shared" ca="1" si="180"/>
        <v>0</v>
      </c>
      <c r="E322" s="122">
        <f ca="1">IF(B322=0,0,IF(OR(EOMONTH($A322,0)&lt;Debt!$A$5,Debt!$A$5=""),IF(Debt!$A$6=TRUE,IF(Debt!$C$5-$J322-$P322-$V322-$AB322-$AH322-$AN322-$AT322-$AZ322-$BF322&gt;B322,B322-D322+G322,Debt!$C$5-$D322-$J322-$P322-$V322-$AB322-$AH322-$AN322-$AT322-$AZ322-$BF322),0),IF(Debt!$B$5-$D322-$J322-$P322-$V322-$AB322-$AH322-$AN322-$AT322-$AZ322-$BF322&gt;B322,B322-D322+G322,Debt!$B$5-$D322-$J322-$P322-$V322-$AB322-$AH322-$AN322-$AT322-$AZ322-$BF322)))</f>
        <v>0</v>
      </c>
      <c r="F322" s="76">
        <f t="shared" ca="1" si="192"/>
        <v>0</v>
      </c>
      <c r="G322" s="150">
        <f ca="1">IF(OR(B322=0,D$4=0),0,B322*VLOOKUP(1,Debt!$A$7:$L$17,3,0)/12)</f>
        <v>0</v>
      </c>
      <c r="H322" s="149">
        <f t="shared" ca="1" si="193"/>
        <v>0</v>
      </c>
      <c r="I322" s="122">
        <f t="shared" ca="1" si="194"/>
        <v>0</v>
      </c>
      <c r="J322" s="122">
        <f t="shared" ca="1" si="181"/>
        <v>0</v>
      </c>
      <c r="K322" s="122">
        <f ca="1">IF(H322=0,0,IF(OR(EOMONTH($A322,0)&lt;Debt!$A$5,Debt!$A$5=""),IF(Debt!$A$6=TRUE,IF(Debt!C$5-$D322-$P322-$V322-$AB322-$AH322-$AN322-$AT322-$AZ322-$BF322&gt;H322,H322-J322+M322,Debt!$C$5-$D322-$J322-$P322-$V322-$AB322-$AH322-$AN322-$AT322-$AZ322-$BF322-$E322),0),IF(Debt!$B$5-$D322-$J322-$P322-$V322-$AB322-$AH322-$AN322-$AT322-$AZ322-$BF322-$E322&gt;H322,H322-J322+M322,Debt!$B$5-$D322-$J322-$P322-$V322-$AB322-$AH322-$AN322-$AT322-$AZ322-$BF322-$E322)))</f>
        <v>0</v>
      </c>
      <c r="L322" s="76">
        <f t="shared" ca="1" si="195"/>
        <v>0</v>
      </c>
      <c r="M322" s="150">
        <f ca="1">IF(OR(H322=0,J$4=0),0,H322*VLOOKUP(2,Debt!$A$7:$L$17,3,0)/12)</f>
        <v>0</v>
      </c>
      <c r="N322" s="149">
        <f t="shared" ca="1" si="196"/>
        <v>0</v>
      </c>
      <c r="O322" s="122">
        <f t="shared" ca="1" si="197"/>
        <v>0</v>
      </c>
      <c r="P322" s="122">
        <f t="shared" ca="1" si="182"/>
        <v>0</v>
      </c>
      <c r="Q322" s="122">
        <f ca="1">IF(N322=0,0,IF(OR(EOMONTH($A322,0)&lt;Debt!$A$5,Debt!$A$5=""),IF(Debt!$A$6=TRUE,IF(Debt!$C$5-$D322-$J322-$V322-$AB322-$AH322-$AN322-$AT322-$AZ322-$BF322-$E322-$K322&gt;N322,N322-P322+S322,Debt!$C$5-$D322-$J322-$P322-$V322-$AB322-$AH322-$AN322-$AT322-$AZ322-$BF322-$E322-$K322),0),IF(Debt!$B$5-$D322-$J322-$P322-$V322-$AB322-$AH322-$AN322-$AT322-$AZ322-$BF322-$E322-$K322&gt;N322,N322-P322+S322,Debt!$B$5-$D322-$J322-$P322-$V322-$AB322-$AH322-$AN322-$AT322-$AZ322-$BF322-$E322-$K322)))</f>
        <v>0</v>
      </c>
      <c r="R322" s="76">
        <f t="shared" ca="1" si="198"/>
        <v>0</v>
      </c>
      <c r="S322" s="150">
        <f ca="1">IF(OR(N322=0,P$4=0),0,N322*VLOOKUP(3,Debt!$A$7:$L$17,3,0)/12)</f>
        <v>0</v>
      </c>
      <c r="T322" s="149">
        <f t="shared" ca="1" si="199"/>
        <v>0</v>
      </c>
      <c r="U322" s="122">
        <f t="shared" ca="1" si="200"/>
        <v>0</v>
      </c>
      <c r="V322" s="122">
        <f t="shared" ca="1" si="183"/>
        <v>0</v>
      </c>
      <c r="W322" s="122">
        <f ca="1">IF(T322=0,0,IF(OR(EOMONTH($A322,0)&lt;Debt!$A$5,Debt!$A$5=""),IF(Debt!$A$6=TRUE,IF(Debt!$C$5-$D322-$J322-$P322-$AB322-$AH322-$AN322-$AT322-$AZ322-$BF322-$E322-$K322-$Q322&gt;T322,T322-V322+Y322,Debt!$C$5-$D322-$J322-$P322-$V322-$AB322-$AH322-$AN322-$AT322-$AZ322-$BF322-$E322-$K322-$Q322),0),IF(Debt!$B$5-$D322-$J322-$P322-$V322-$AB322-$AH322-$AN322-$AT322-$AZ322-$BF322-$E322-$K322-$Q322&gt;T322,T322-V322+Y322,Debt!$B$5-$D322-$J322-$P322-$V322-$AB322-$AH322-$AN322-$AT322-$AZ322-$BF322-$E322-$K322-$Q322)))</f>
        <v>0</v>
      </c>
      <c r="X322" s="76">
        <f t="shared" ca="1" si="201"/>
        <v>0</v>
      </c>
      <c r="Y322" s="150">
        <f ca="1">IF(OR(T322=0,V$4=0),0,T322*VLOOKUP(4,Debt!$A$7:$L$17,3,0)/12)</f>
        <v>0</v>
      </c>
      <c r="Z322" s="149">
        <f t="shared" ca="1" si="202"/>
        <v>0</v>
      </c>
      <c r="AA322" s="122">
        <f t="shared" ca="1" si="203"/>
        <v>0</v>
      </c>
      <c r="AB322" s="122">
        <f t="shared" ca="1" si="184"/>
        <v>0</v>
      </c>
      <c r="AC322" s="122">
        <f ca="1">IF(Z322=0,0,IF(OR(EOMONTH($A322,0)&lt;Debt!$A$5,Debt!$A$5=""),IF(Debt!$A$6=TRUE,IF(Debt!$C$5-$D322-$J322-$P322-$V322-$AH322-$AN322-$AT322-$AZ322-$BF322-$E322-$K322-$Q322-$W322&gt;Z322,Z322-AB322+AE322,Debt!$C$5-$D322-$J322-$P322-$V322-$AB322-$AH322-$AN322-$AT322-$AZ322-$BF322-$E322-$K322-$Q322-$W322),0),IF(Debt!$B$5-$D322-$J322-$P322-$V322-$AB322-$AH322-$AN322-$AT322-$AZ322-$BF322-$E322-$K322-$Q322-$W322&gt;Z322,Z322-AB322+AE322,Debt!$B$5-$D322-$J322-$P322-$V322-$AB322-$AH322-$AN322-$AT322-$AZ322-$BF322-$E322-$K322-$Q322-$W322)))</f>
        <v>0</v>
      </c>
      <c r="AD322" s="76">
        <f t="shared" ca="1" si="204"/>
        <v>0</v>
      </c>
      <c r="AE322" s="150">
        <f ca="1">IF(OR(Z322=0,AB$4=0),0,Z322*VLOOKUP(5,Debt!$A$7:$L$17,3,0)/12)</f>
        <v>0</v>
      </c>
      <c r="AF322" s="149">
        <f t="shared" si="205"/>
        <v>0</v>
      </c>
      <c r="AG322" s="122">
        <f t="shared" si="206"/>
        <v>0</v>
      </c>
      <c r="AH322" s="122">
        <f t="shared" si="185"/>
        <v>0</v>
      </c>
      <c r="AI322" s="122">
        <f>IF(AF322=0,0,IF(OR(EOMONTH($A322,0)&lt;Debt!$A$5,Debt!$A$5=""),IF(Debt!$A$6=TRUE,IF(Debt!$C$5-$D322-$J322-$P322-$V322-$AB322-$AN322-$AT322-$AZ322-$BF322-$E322-$K322-$Q322-$W322-$AC322&gt;AF322,AF322-AH322+AK322,Debt!$C$5-$D322-$J322-$P322-$V322-$AB322-$AH322-$AN322-$AT322-$AZ322-$BF322-$E322-$K322-$Q322-$W322-$AC322),0),IF(Debt!$B$5-$D322-$J322-$P322-$V322-$AB322-$AH322-$AN322-$AT322-$AZ322-$BF322-$E322-$K322-$Q322-$W322-$AC322&gt;AF322,AF322-AH322+AK322,Debt!$B$5-$D322-$J322-$P322-$V322-$AB322-$AH322-$AN322-$AT322-$AZ322-$BF322-$E322-$K322-$Q322-$W322-$AC322)))</f>
        <v>0</v>
      </c>
      <c r="AJ322" s="76">
        <f t="shared" si="207"/>
        <v>0</v>
      </c>
      <c r="AK322" s="150">
        <f>IF(OR(AF322=0,AH$4=0),0,AF322*VLOOKUP(6,Debt!$A$7:$L$17,3,0)/12)</f>
        <v>0</v>
      </c>
      <c r="AL322" s="149">
        <f t="shared" si="208"/>
        <v>0</v>
      </c>
      <c r="AM322" s="122">
        <f t="shared" si="209"/>
        <v>0</v>
      </c>
      <c r="AN322" s="122">
        <f t="shared" si="186"/>
        <v>0</v>
      </c>
      <c r="AO322" s="122">
        <f>IF(AL322=0,0,IF(OR(EOMONTH($A322,0)&lt;Debt!$A$5,Debt!$A$5=""),IF(Debt!$A$6=TRUE,IF(Debt!$C$5-$D322-$J322-$P322-$V322-$AB322-$AH322-$AT322-$AZ322-$BF322-$E322-$K322-$Q322-$W322-$AC322-$AI322&gt;AL322,AL322-AN322+AQ322,Debt!$C$5-$D322-$J322-$P322-$V322-$AB322-$AH322-$AN322-$AT322-$AZ322-$BF322-$E322-$K322-$Q322-$W322-$AC322-$AI322),0),IF(Debt!$B$5-$D322-$J322-$P322-$V322-$AB322-$AH322-$AN322-$AT322-$AZ322-$BF322-$E322-$K322-$Q322-$W322-$AC322-$AI322&gt;AL322,AL322-AN322+AQ322,Debt!$B$5-$D322-$J322-$P322-$V322-$AB322-$AH322-$AN322-$AT322-$AZ322-$BF322-$E322-$K322-$Q322-$W322-$AC322-$AI322)))</f>
        <v>0</v>
      </c>
      <c r="AP322" s="76">
        <f t="shared" si="210"/>
        <v>0</v>
      </c>
      <c r="AQ322" s="150">
        <f>IF(OR(AL322=0,AN$4=0),0,AL322*VLOOKUP(7,Debt!$A$7:$L$17,3,0)/12)</f>
        <v>0</v>
      </c>
      <c r="AR322" s="149">
        <f t="shared" si="211"/>
        <v>0</v>
      </c>
      <c r="AS322" s="122">
        <f t="shared" si="212"/>
        <v>0</v>
      </c>
      <c r="AT322" s="122">
        <f t="shared" si="187"/>
        <v>0</v>
      </c>
      <c r="AU322" s="122">
        <f>IF(AR322=0,0,IF(OR(EOMONTH($A322,0)&lt;Debt!$A$5,Debt!$A$5=""),IF(Debt!$A$6=TRUE,IF(Debt!$C$5-$D322-$J322-$P322-$V322-$AB322-$AH322-$AN322-$AZ322-$BF322-$E322-$K322-$Q322-$W322-$AC322-$AI322-$AO322&gt;AR322,AR322-AT322+AW322,Debt!$C$5-$D322-$J322-$P322-$V322-$AB322-$AH322-$AN322-$AT322-$AZ322-$BF322-$E322-$K322-$Q322-$W322-$AC322-$AI322-$AO322),0),IF(Debt!$B$5-$D322-$J322-$P322-$V322-$AB322-$AH322-$AN322-$AT322-$AZ322-$BF322-$E322-$K322-$Q322-$W322-$AC322-$AI322-$AO322&gt;AR322,AR322-AT322+AW322,Debt!$B$5-$D322-$J322-$P322-$V322-$AB322-$AH322-$AN322-$AT322-$AZ322-$BF322-$E322-$K322-$Q322-$W322-$AC322-$AI322-$AO322)))</f>
        <v>0</v>
      </c>
      <c r="AV322" s="76">
        <f t="shared" si="213"/>
        <v>0</v>
      </c>
      <c r="AW322" s="150">
        <f>IF(OR(AR322=0,AT$4=0),0,AR322*VLOOKUP(8,Debt!$A$7:$L$17,3,0)/12)</f>
        <v>0</v>
      </c>
      <c r="AX322" s="149">
        <f t="shared" si="214"/>
        <v>0</v>
      </c>
      <c r="AY322" s="122">
        <f t="shared" si="215"/>
        <v>0</v>
      </c>
      <c r="AZ322" s="122">
        <f t="shared" si="188"/>
        <v>0</v>
      </c>
      <c r="BA322" s="122">
        <f>IF(AX322=0,0,IF(OR(EOMONTH($A322,0)&lt;Debt!$A$5,Debt!$A$5=""),IF(Debt!$A$6=TRUE,IF(Debt!$C$5-$D322-$J322-$P322-$V322-$AB322-$AH322-$AN322-$AT322-$BF322-$E322-$K322-$Q322-$W322-$AC322-$AI322-$AO322-$AU322&gt;AX322,AX322-AZ322+BC322,Debt!$C$5-$D322-$J322-$P322-$V322-$AB322-$AH322-$AN322-$AT322-$AZ322-$BF322-$E322-$K322-$Q322-$W322-$AC322-$AI322-$AO322-$AU322),0),IF(Debt!$B$5-$D322-$J322-$P322-$V322-$AB322-$AH322-$AN322-$AT322-$AZ322-$BF322-$E322-$K322-$Q322-$W322-$AC322-$AI322-$AO322-$AU322&gt;AX322,AX322-AZ322+BC322,Debt!$B$5-$D322-$J322-$P322-$V322-$AB322-$AH322-$AN322-$AT322-$AZ322-$BF322-$E322-$K322-$Q322-$W322-$AC322-$AI322-$AO322-$AU322)))</f>
        <v>0</v>
      </c>
      <c r="BB322" s="76">
        <f t="shared" si="216"/>
        <v>0</v>
      </c>
      <c r="BC322" s="150">
        <f>IF(OR(AX322=0,AZ$4=0),0,AX322*VLOOKUP(9,Debt!$A$7:$L$17,3,0)/12)</f>
        <v>0</v>
      </c>
      <c r="BD322" s="149">
        <f t="shared" si="217"/>
        <v>0</v>
      </c>
      <c r="BE322" s="122">
        <f t="shared" si="218"/>
        <v>0</v>
      </c>
      <c r="BF322" s="122">
        <f t="shared" si="189"/>
        <v>0</v>
      </c>
      <c r="BG322" s="122">
        <f>IF(BD322=0,0,IF(OR(EOMONTH($A322,0)&lt;Debt!$A$5,Debt!$A$5=""),IF(Debt!$A$6=TRUE,IF(Debt!$C$5-$D322-$J322-$P322-$V322-$AB322-$AH322-$AN322-$AT322-$AZ322-$E322-$K322-$Q322-$W322-$AC322-$AI322-$AO322-$AU322-$BA322&gt;BD322,BD322-BF322+BI322,Debt!$C$5-$D322-$J322-$P322-$V322-$AB322-$AH322-$AN322-$AT322-$AZ322-$BF322-$E322-$K322-$Q322-$W322-$AC322-$AI322-$AO322-$AU322-$BA322),0),IF(Debt!$B$5-$D322-$J322-$P322-$V322-$AB322-$AH322-$AN322-$AT322-$AZ322-$BF322-$E322-$K322-$Q322-$W322-$AC322-$AI322-$AO322-$AU322-$BA322&gt;BD322,BD322-BF322+BI322,Debt!$B$5-$D322-$J322-$P322-$V322-$AB322-$AH322-$AN322-$AT322-$AZ322-$BF322-$E322-$K322-$Q322-$W322-$AC322-$AI322-$AO322-$AU322-$BA322)))</f>
        <v>0</v>
      </c>
      <c r="BH322" s="76">
        <f t="shared" si="219"/>
        <v>0</v>
      </c>
      <c r="BI322" s="150">
        <f>IF(OR(BD322=0,BF$4=0),0,BD322*VLOOKUP(10,Debt!$A$7:$L$17,3,0)/12)</f>
        <v>0</v>
      </c>
      <c r="BJ322" s="133">
        <f t="shared" ca="1" si="220"/>
        <v>0</v>
      </c>
      <c r="BK322" s="133">
        <f t="shared" ca="1" si="221"/>
        <v>0</v>
      </c>
      <c r="BL322" s="133">
        <f t="shared" ca="1" si="222"/>
        <v>0</v>
      </c>
      <c r="BM322" s="157">
        <f t="shared" ca="1" si="223"/>
        <v>0</v>
      </c>
    </row>
    <row r="323" spans="1:65" customFormat="1" thickBot="1" x14ac:dyDescent="0.25">
      <c r="A323" s="160">
        <f t="shared" ca="1" si="224"/>
        <v>54575</v>
      </c>
      <c r="B323" s="149">
        <f t="shared" ca="1" si="190"/>
        <v>0</v>
      </c>
      <c r="C323" s="122">
        <f t="shared" ca="1" si="191"/>
        <v>0</v>
      </c>
      <c r="D323" s="122">
        <f t="shared" ca="1" si="180"/>
        <v>0</v>
      </c>
      <c r="E323" s="122">
        <f ca="1">IF(B323=0,0,IF(OR(EOMONTH($A323,0)&lt;Debt!$A$5,Debt!$A$5=""),IF(Debt!$A$6=TRUE,IF(Debt!$C$5-$J323-$P323-$V323-$AB323-$AH323-$AN323-$AT323-$AZ323-$BF323&gt;B323,B323-D323+G323,Debt!$C$5-$D323-$J323-$P323-$V323-$AB323-$AH323-$AN323-$AT323-$AZ323-$BF323),0),IF(Debt!$B$5-$D323-$J323-$P323-$V323-$AB323-$AH323-$AN323-$AT323-$AZ323-$BF323&gt;B323,B323-D323+G323,Debt!$B$5-$D323-$J323-$P323-$V323-$AB323-$AH323-$AN323-$AT323-$AZ323-$BF323)))</f>
        <v>0</v>
      </c>
      <c r="F323" s="76">
        <f t="shared" ca="1" si="192"/>
        <v>0</v>
      </c>
      <c r="G323" s="150">
        <f ca="1">IF(OR(B323=0,D$4=0),0,B323*VLOOKUP(1,Debt!$A$7:$L$17,3,0)/12)</f>
        <v>0</v>
      </c>
      <c r="H323" s="149">
        <f t="shared" ca="1" si="193"/>
        <v>0</v>
      </c>
      <c r="I323" s="122">
        <f t="shared" ca="1" si="194"/>
        <v>0</v>
      </c>
      <c r="J323" s="122">
        <f t="shared" ca="1" si="181"/>
        <v>0</v>
      </c>
      <c r="K323" s="122">
        <f ca="1">IF(H323=0,0,IF(OR(EOMONTH($A323,0)&lt;Debt!$A$5,Debt!$A$5=""),IF(Debt!$A$6=TRUE,IF(Debt!C$5-$D323-$P323-$V323-$AB323-$AH323-$AN323-$AT323-$AZ323-$BF323&gt;H323,H323-J323+M323,Debt!$C$5-$D323-$J323-$P323-$V323-$AB323-$AH323-$AN323-$AT323-$AZ323-$BF323-$E323),0),IF(Debt!$B$5-$D323-$J323-$P323-$V323-$AB323-$AH323-$AN323-$AT323-$AZ323-$BF323-$E323&gt;H323,H323-J323+M323,Debt!$B$5-$D323-$J323-$P323-$V323-$AB323-$AH323-$AN323-$AT323-$AZ323-$BF323-$E323)))</f>
        <v>0</v>
      </c>
      <c r="L323" s="76">
        <f t="shared" ca="1" si="195"/>
        <v>0</v>
      </c>
      <c r="M323" s="150">
        <f ca="1">IF(OR(H323=0,J$4=0),0,H323*VLOOKUP(2,Debt!$A$7:$L$17,3,0)/12)</f>
        <v>0</v>
      </c>
      <c r="N323" s="149">
        <f t="shared" ca="1" si="196"/>
        <v>0</v>
      </c>
      <c r="O323" s="122">
        <f t="shared" ca="1" si="197"/>
        <v>0</v>
      </c>
      <c r="P323" s="122">
        <f t="shared" ca="1" si="182"/>
        <v>0</v>
      </c>
      <c r="Q323" s="122">
        <f ca="1">IF(N323=0,0,IF(OR(EOMONTH($A323,0)&lt;Debt!$A$5,Debt!$A$5=""),IF(Debt!$A$6=TRUE,IF(Debt!$C$5-$D323-$J323-$V323-$AB323-$AH323-$AN323-$AT323-$AZ323-$BF323-$E323-$K323&gt;N323,N323-P323+S323,Debt!$C$5-$D323-$J323-$P323-$V323-$AB323-$AH323-$AN323-$AT323-$AZ323-$BF323-$E323-$K323),0),IF(Debt!$B$5-$D323-$J323-$P323-$V323-$AB323-$AH323-$AN323-$AT323-$AZ323-$BF323-$E323-$K323&gt;N323,N323-P323+S323,Debt!$B$5-$D323-$J323-$P323-$V323-$AB323-$AH323-$AN323-$AT323-$AZ323-$BF323-$E323-$K323)))</f>
        <v>0</v>
      </c>
      <c r="R323" s="76">
        <f t="shared" ca="1" si="198"/>
        <v>0</v>
      </c>
      <c r="S323" s="150">
        <f ca="1">IF(OR(N323=0,P$4=0),0,N323*VLOOKUP(3,Debt!$A$7:$L$17,3,0)/12)</f>
        <v>0</v>
      </c>
      <c r="T323" s="149">
        <f t="shared" ca="1" si="199"/>
        <v>0</v>
      </c>
      <c r="U323" s="122">
        <f t="shared" ca="1" si="200"/>
        <v>0</v>
      </c>
      <c r="V323" s="122">
        <f t="shared" ca="1" si="183"/>
        <v>0</v>
      </c>
      <c r="W323" s="122">
        <f ca="1">IF(T323=0,0,IF(OR(EOMONTH($A323,0)&lt;Debt!$A$5,Debt!$A$5=""),IF(Debt!$A$6=TRUE,IF(Debt!$C$5-$D323-$J323-$P323-$AB323-$AH323-$AN323-$AT323-$AZ323-$BF323-$E323-$K323-$Q323&gt;T323,T323-V323+Y323,Debt!$C$5-$D323-$J323-$P323-$V323-$AB323-$AH323-$AN323-$AT323-$AZ323-$BF323-$E323-$K323-$Q323),0),IF(Debt!$B$5-$D323-$J323-$P323-$V323-$AB323-$AH323-$AN323-$AT323-$AZ323-$BF323-$E323-$K323-$Q323&gt;T323,T323-V323+Y323,Debt!$B$5-$D323-$J323-$P323-$V323-$AB323-$AH323-$AN323-$AT323-$AZ323-$BF323-$E323-$K323-$Q323)))</f>
        <v>0</v>
      </c>
      <c r="X323" s="76">
        <f t="shared" ca="1" si="201"/>
        <v>0</v>
      </c>
      <c r="Y323" s="150">
        <f ca="1">IF(OR(T323=0,V$4=0),0,T323*VLOOKUP(4,Debt!$A$7:$L$17,3,0)/12)</f>
        <v>0</v>
      </c>
      <c r="Z323" s="149">
        <f t="shared" ca="1" si="202"/>
        <v>0</v>
      </c>
      <c r="AA323" s="122">
        <f t="shared" ca="1" si="203"/>
        <v>0</v>
      </c>
      <c r="AB323" s="122">
        <f t="shared" ca="1" si="184"/>
        <v>0</v>
      </c>
      <c r="AC323" s="122">
        <f ca="1">IF(Z323=0,0,IF(OR(EOMONTH($A323,0)&lt;Debt!$A$5,Debt!$A$5=""),IF(Debt!$A$6=TRUE,IF(Debt!$C$5-$D323-$J323-$P323-$V323-$AH323-$AN323-$AT323-$AZ323-$BF323-$E323-$K323-$Q323-$W323&gt;Z323,Z323-AB323+AE323,Debt!$C$5-$D323-$J323-$P323-$V323-$AB323-$AH323-$AN323-$AT323-$AZ323-$BF323-$E323-$K323-$Q323-$W323),0),IF(Debt!$B$5-$D323-$J323-$P323-$V323-$AB323-$AH323-$AN323-$AT323-$AZ323-$BF323-$E323-$K323-$Q323-$W323&gt;Z323,Z323-AB323+AE323,Debt!$B$5-$D323-$J323-$P323-$V323-$AB323-$AH323-$AN323-$AT323-$AZ323-$BF323-$E323-$K323-$Q323-$W323)))</f>
        <v>0</v>
      </c>
      <c r="AD323" s="76">
        <f t="shared" ca="1" si="204"/>
        <v>0</v>
      </c>
      <c r="AE323" s="150">
        <f ca="1">IF(OR(Z323=0,AB$4=0),0,Z323*VLOOKUP(5,Debt!$A$7:$L$17,3,0)/12)</f>
        <v>0</v>
      </c>
      <c r="AF323" s="149">
        <f t="shared" si="205"/>
        <v>0</v>
      </c>
      <c r="AG323" s="122">
        <f t="shared" si="206"/>
        <v>0</v>
      </c>
      <c r="AH323" s="122">
        <f t="shared" si="185"/>
        <v>0</v>
      </c>
      <c r="AI323" s="122">
        <f>IF(AF323=0,0,IF(OR(EOMONTH($A323,0)&lt;Debt!$A$5,Debt!$A$5=""),IF(Debt!$A$6=TRUE,IF(Debt!$C$5-$D323-$J323-$P323-$V323-$AB323-$AN323-$AT323-$AZ323-$BF323-$E323-$K323-$Q323-$W323-$AC323&gt;AF323,AF323-AH323+AK323,Debt!$C$5-$D323-$J323-$P323-$V323-$AB323-$AH323-$AN323-$AT323-$AZ323-$BF323-$E323-$K323-$Q323-$W323-$AC323),0),IF(Debt!$B$5-$D323-$J323-$P323-$V323-$AB323-$AH323-$AN323-$AT323-$AZ323-$BF323-$E323-$K323-$Q323-$W323-$AC323&gt;AF323,AF323-AH323+AK323,Debt!$B$5-$D323-$J323-$P323-$V323-$AB323-$AH323-$AN323-$AT323-$AZ323-$BF323-$E323-$K323-$Q323-$W323-$AC323)))</f>
        <v>0</v>
      </c>
      <c r="AJ323" s="76">
        <f t="shared" si="207"/>
        <v>0</v>
      </c>
      <c r="AK323" s="150">
        <f>IF(OR(AF323=0,AH$4=0),0,AF323*VLOOKUP(6,Debt!$A$7:$L$17,3,0)/12)</f>
        <v>0</v>
      </c>
      <c r="AL323" s="149">
        <f t="shared" si="208"/>
        <v>0</v>
      </c>
      <c r="AM323" s="122">
        <f t="shared" si="209"/>
        <v>0</v>
      </c>
      <c r="AN323" s="122">
        <f t="shared" si="186"/>
        <v>0</v>
      </c>
      <c r="AO323" s="122">
        <f>IF(AL323=0,0,IF(OR(EOMONTH($A323,0)&lt;Debt!$A$5,Debt!$A$5=""),IF(Debt!$A$6=TRUE,IF(Debt!$C$5-$D323-$J323-$P323-$V323-$AB323-$AH323-$AT323-$AZ323-$BF323-$E323-$K323-$Q323-$W323-$AC323-$AI323&gt;AL323,AL323-AN323+AQ323,Debt!$C$5-$D323-$J323-$P323-$V323-$AB323-$AH323-$AN323-$AT323-$AZ323-$BF323-$E323-$K323-$Q323-$W323-$AC323-$AI323),0),IF(Debt!$B$5-$D323-$J323-$P323-$V323-$AB323-$AH323-$AN323-$AT323-$AZ323-$BF323-$E323-$K323-$Q323-$W323-$AC323-$AI323&gt;AL323,AL323-AN323+AQ323,Debt!$B$5-$D323-$J323-$P323-$V323-$AB323-$AH323-$AN323-$AT323-$AZ323-$BF323-$E323-$K323-$Q323-$W323-$AC323-$AI323)))</f>
        <v>0</v>
      </c>
      <c r="AP323" s="76">
        <f t="shared" si="210"/>
        <v>0</v>
      </c>
      <c r="AQ323" s="150">
        <f>IF(OR(AL323=0,AN$4=0),0,AL323*VLOOKUP(7,Debt!$A$7:$L$17,3,0)/12)</f>
        <v>0</v>
      </c>
      <c r="AR323" s="149">
        <f t="shared" si="211"/>
        <v>0</v>
      </c>
      <c r="AS323" s="122">
        <f t="shared" si="212"/>
        <v>0</v>
      </c>
      <c r="AT323" s="122">
        <f t="shared" si="187"/>
        <v>0</v>
      </c>
      <c r="AU323" s="122">
        <f>IF(AR323=0,0,IF(OR(EOMONTH($A323,0)&lt;Debt!$A$5,Debt!$A$5=""),IF(Debt!$A$6=TRUE,IF(Debt!$C$5-$D323-$J323-$P323-$V323-$AB323-$AH323-$AN323-$AZ323-$BF323-$E323-$K323-$Q323-$W323-$AC323-$AI323-$AO323&gt;AR323,AR323-AT323+AW323,Debt!$C$5-$D323-$J323-$P323-$V323-$AB323-$AH323-$AN323-$AT323-$AZ323-$BF323-$E323-$K323-$Q323-$W323-$AC323-$AI323-$AO323),0),IF(Debt!$B$5-$D323-$J323-$P323-$V323-$AB323-$AH323-$AN323-$AT323-$AZ323-$BF323-$E323-$K323-$Q323-$W323-$AC323-$AI323-$AO323&gt;AR323,AR323-AT323+AW323,Debt!$B$5-$D323-$J323-$P323-$V323-$AB323-$AH323-$AN323-$AT323-$AZ323-$BF323-$E323-$K323-$Q323-$W323-$AC323-$AI323-$AO323)))</f>
        <v>0</v>
      </c>
      <c r="AV323" s="76">
        <f t="shared" si="213"/>
        <v>0</v>
      </c>
      <c r="AW323" s="150">
        <f>IF(OR(AR323=0,AT$4=0),0,AR323*VLOOKUP(8,Debt!$A$7:$L$17,3,0)/12)</f>
        <v>0</v>
      </c>
      <c r="AX323" s="149">
        <f t="shared" si="214"/>
        <v>0</v>
      </c>
      <c r="AY323" s="122">
        <f t="shared" si="215"/>
        <v>0</v>
      </c>
      <c r="AZ323" s="122">
        <f t="shared" si="188"/>
        <v>0</v>
      </c>
      <c r="BA323" s="122">
        <f>IF(AX323=0,0,IF(OR(EOMONTH($A323,0)&lt;Debt!$A$5,Debt!$A$5=""),IF(Debt!$A$6=TRUE,IF(Debt!$C$5-$D323-$J323-$P323-$V323-$AB323-$AH323-$AN323-$AT323-$BF323-$E323-$K323-$Q323-$W323-$AC323-$AI323-$AO323-$AU323&gt;AX323,AX323-AZ323+BC323,Debt!$C$5-$D323-$J323-$P323-$V323-$AB323-$AH323-$AN323-$AT323-$AZ323-$BF323-$E323-$K323-$Q323-$W323-$AC323-$AI323-$AO323-$AU323),0),IF(Debt!$B$5-$D323-$J323-$P323-$V323-$AB323-$AH323-$AN323-$AT323-$AZ323-$BF323-$E323-$K323-$Q323-$W323-$AC323-$AI323-$AO323-$AU323&gt;AX323,AX323-AZ323+BC323,Debt!$B$5-$D323-$J323-$P323-$V323-$AB323-$AH323-$AN323-$AT323-$AZ323-$BF323-$E323-$K323-$Q323-$W323-$AC323-$AI323-$AO323-$AU323)))</f>
        <v>0</v>
      </c>
      <c r="BB323" s="76">
        <f t="shared" si="216"/>
        <v>0</v>
      </c>
      <c r="BC323" s="150">
        <f>IF(OR(AX323=0,AZ$4=0),0,AX323*VLOOKUP(9,Debt!$A$7:$L$17,3,0)/12)</f>
        <v>0</v>
      </c>
      <c r="BD323" s="149">
        <f t="shared" si="217"/>
        <v>0</v>
      </c>
      <c r="BE323" s="122">
        <f t="shared" si="218"/>
        <v>0</v>
      </c>
      <c r="BF323" s="122">
        <f t="shared" si="189"/>
        <v>0</v>
      </c>
      <c r="BG323" s="122">
        <f>IF(BD323=0,0,IF(OR(EOMONTH($A323,0)&lt;Debt!$A$5,Debt!$A$5=""),IF(Debt!$A$6=TRUE,IF(Debt!$C$5-$D323-$J323-$P323-$V323-$AB323-$AH323-$AN323-$AT323-$AZ323-$E323-$K323-$Q323-$W323-$AC323-$AI323-$AO323-$AU323-$BA323&gt;BD323,BD323-BF323+BI323,Debt!$C$5-$D323-$J323-$P323-$V323-$AB323-$AH323-$AN323-$AT323-$AZ323-$BF323-$E323-$K323-$Q323-$W323-$AC323-$AI323-$AO323-$AU323-$BA323),0),IF(Debt!$B$5-$D323-$J323-$P323-$V323-$AB323-$AH323-$AN323-$AT323-$AZ323-$BF323-$E323-$K323-$Q323-$W323-$AC323-$AI323-$AO323-$AU323-$BA323&gt;BD323,BD323-BF323+BI323,Debt!$B$5-$D323-$J323-$P323-$V323-$AB323-$AH323-$AN323-$AT323-$AZ323-$BF323-$E323-$K323-$Q323-$W323-$AC323-$AI323-$AO323-$AU323-$BA323)))</f>
        <v>0</v>
      </c>
      <c r="BH323" s="76">
        <f t="shared" si="219"/>
        <v>0</v>
      </c>
      <c r="BI323" s="150">
        <f>IF(OR(BD323=0,BF$4=0),0,BD323*VLOOKUP(10,Debt!$A$7:$L$17,3,0)/12)</f>
        <v>0</v>
      </c>
      <c r="BJ323" s="133">
        <f t="shared" ca="1" si="220"/>
        <v>0</v>
      </c>
      <c r="BK323" s="133">
        <f t="shared" ca="1" si="221"/>
        <v>0</v>
      </c>
      <c r="BL323" s="133">
        <f t="shared" ca="1" si="222"/>
        <v>0</v>
      </c>
      <c r="BM323" s="157">
        <f t="shared" ca="1" si="223"/>
        <v>0</v>
      </c>
    </row>
    <row r="324" spans="1:65" customFormat="1" thickBot="1" x14ac:dyDescent="0.25">
      <c r="A324" s="160">
        <f t="shared" ca="1" si="224"/>
        <v>54605</v>
      </c>
      <c r="B324" s="149">
        <f t="shared" ca="1" si="190"/>
        <v>0</v>
      </c>
      <c r="C324" s="122">
        <f t="shared" ca="1" si="191"/>
        <v>0</v>
      </c>
      <c r="D324" s="122">
        <f t="shared" ca="1" si="180"/>
        <v>0</v>
      </c>
      <c r="E324" s="122">
        <f ca="1">IF(B324=0,0,IF(OR(EOMONTH($A324,0)&lt;Debt!$A$5,Debt!$A$5=""),IF(Debt!$A$6=TRUE,IF(Debt!$C$5-$J324-$P324-$V324-$AB324-$AH324-$AN324-$AT324-$AZ324-$BF324&gt;B324,B324-D324+G324,Debt!$C$5-$D324-$J324-$P324-$V324-$AB324-$AH324-$AN324-$AT324-$AZ324-$BF324),0),IF(Debt!$B$5-$D324-$J324-$P324-$V324-$AB324-$AH324-$AN324-$AT324-$AZ324-$BF324&gt;B324,B324-D324+G324,Debt!$B$5-$D324-$J324-$P324-$V324-$AB324-$AH324-$AN324-$AT324-$AZ324-$BF324)))</f>
        <v>0</v>
      </c>
      <c r="F324" s="76">
        <f t="shared" ca="1" si="192"/>
        <v>0</v>
      </c>
      <c r="G324" s="150">
        <f ca="1">IF(OR(B324=0,D$4=0),0,B324*VLOOKUP(1,Debt!$A$7:$L$17,3,0)/12)</f>
        <v>0</v>
      </c>
      <c r="H324" s="149">
        <f t="shared" ca="1" si="193"/>
        <v>0</v>
      </c>
      <c r="I324" s="122">
        <f t="shared" ca="1" si="194"/>
        <v>0</v>
      </c>
      <c r="J324" s="122">
        <f t="shared" ca="1" si="181"/>
        <v>0</v>
      </c>
      <c r="K324" s="122">
        <f ca="1">IF(H324=0,0,IF(OR(EOMONTH($A324,0)&lt;Debt!$A$5,Debt!$A$5=""),IF(Debt!$A$6=TRUE,IF(Debt!C$5-$D324-$P324-$V324-$AB324-$AH324-$AN324-$AT324-$AZ324-$BF324&gt;H324,H324-J324+M324,Debt!$C$5-$D324-$J324-$P324-$V324-$AB324-$AH324-$AN324-$AT324-$AZ324-$BF324-$E324),0),IF(Debt!$B$5-$D324-$J324-$P324-$V324-$AB324-$AH324-$AN324-$AT324-$AZ324-$BF324-$E324&gt;H324,H324-J324+M324,Debt!$B$5-$D324-$J324-$P324-$V324-$AB324-$AH324-$AN324-$AT324-$AZ324-$BF324-$E324)))</f>
        <v>0</v>
      </c>
      <c r="L324" s="76">
        <f t="shared" ca="1" si="195"/>
        <v>0</v>
      </c>
      <c r="M324" s="150">
        <f ca="1">IF(OR(H324=0,J$4=0),0,H324*VLOOKUP(2,Debt!$A$7:$L$17,3,0)/12)</f>
        <v>0</v>
      </c>
      <c r="N324" s="149">
        <f t="shared" ca="1" si="196"/>
        <v>0</v>
      </c>
      <c r="O324" s="122">
        <f t="shared" ca="1" si="197"/>
        <v>0</v>
      </c>
      <c r="P324" s="122">
        <f t="shared" ca="1" si="182"/>
        <v>0</v>
      </c>
      <c r="Q324" s="122">
        <f ca="1">IF(N324=0,0,IF(OR(EOMONTH($A324,0)&lt;Debt!$A$5,Debt!$A$5=""),IF(Debt!$A$6=TRUE,IF(Debt!$C$5-$D324-$J324-$V324-$AB324-$AH324-$AN324-$AT324-$AZ324-$BF324-$E324-$K324&gt;N324,N324-P324+S324,Debt!$C$5-$D324-$J324-$P324-$V324-$AB324-$AH324-$AN324-$AT324-$AZ324-$BF324-$E324-$K324),0),IF(Debt!$B$5-$D324-$J324-$P324-$V324-$AB324-$AH324-$AN324-$AT324-$AZ324-$BF324-$E324-$K324&gt;N324,N324-P324+S324,Debt!$B$5-$D324-$J324-$P324-$V324-$AB324-$AH324-$AN324-$AT324-$AZ324-$BF324-$E324-$K324)))</f>
        <v>0</v>
      </c>
      <c r="R324" s="76">
        <f t="shared" ca="1" si="198"/>
        <v>0</v>
      </c>
      <c r="S324" s="150">
        <f ca="1">IF(OR(N324=0,P$4=0),0,N324*VLOOKUP(3,Debt!$A$7:$L$17,3,0)/12)</f>
        <v>0</v>
      </c>
      <c r="T324" s="149">
        <f t="shared" ca="1" si="199"/>
        <v>0</v>
      </c>
      <c r="U324" s="122">
        <f t="shared" ca="1" si="200"/>
        <v>0</v>
      </c>
      <c r="V324" s="122">
        <f t="shared" ca="1" si="183"/>
        <v>0</v>
      </c>
      <c r="W324" s="122">
        <f ca="1">IF(T324=0,0,IF(OR(EOMONTH($A324,0)&lt;Debt!$A$5,Debt!$A$5=""),IF(Debt!$A$6=TRUE,IF(Debt!$C$5-$D324-$J324-$P324-$AB324-$AH324-$AN324-$AT324-$AZ324-$BF324-$E324-$K324-$Q324&gt;T324,T324-V324+Y324,Debt!$C$5-$D324-$J324-$P324-$V324-$AB324-$AH324-$AN324-$AT324-$AZ324-$BF324-$E324-$K324-$Q324),0),IF(Debt!$B$5-$D324-$J324-$P324-$V324-$AB324-$AH324-$AN324-$AT324-$AZ324-$BF324-$E324-$K324-$Q324&gt;T324,T324-V324+Y324,Debt!$B$5-$D324-$J324-$P324-$V324-$AB324-$AH324-$AN324-$AT324-$AZ324-$BF324-$E324-$K324-$Q324)))</f>
        <v>0</v>
      </c>
      <c r="X324" s="76">
        <f t="shared" ca="1" si="201"/>
        <v>0</v>
      </c>
      <c r="Y324" s="150">
        <f ca="1">IF(OR(T324=0,V$4=0),0,T324*VLOOKUP(4,Debt!$A$7:$L$17,3,0)/12)</f>
        <v>0</v>
      </c>
      <c r="Z324" s="149">
        <f t="shared" ca="1" si="202"/>
        <v>0</v>
      </c>
      <c r="AA324" s="122">
        <f t="shared" ca="1" si="203"/>
        <v>0</v>
      </c>
      <c r="AB324" s="122">
        <f t="shared" ca="1" si="184"/>
        <v>0</v>
      </c>
      <c r="AC324" s="122">
        <f ca="1">IF(Z324=0,0,IF(OR(EOMONTH($A324,0)&lt;Debt!$A$5,Debt!$A$5=""),IF(Debt!$A$6=TRUE,IF(Debt!$C$5-$D324-$J324-$P324-$V324-$AH324-$AN324-$AT324-$AZ324-$BF324-$E324-$K324-$Q324-$W324&gt;Z324,Z324-AB324+AE324,Debt!$C$5-$D324-$J324-$P324-$V324-$AB324-$AH324-$AN324-$AT324-$AZ324-$BF324-$E324-$K324-$Q324-$W324),0),IF(Debt!$B$5-$D324-$J324-$P324-$V324-$AB324-$AH324-$AN324-$AT324-$AZ324-$BF324-$E324-$K324-$Q324-$W324&gt;Z324,Z324-AB324+AE324,Debt!$B$5-$D324-$J324-$P324-$V324-$AB324-$AH324-$AN324-$AT324-$AZ324-$BF324-$E324-$K324-$Q324-$W324)))</f>
        <v>0</v>
      </c>
      <c r="AD324" s="76">
        <f t="shared" ca="1" si="204"/>
        <v>0</v>
      </c>
      <c r="AE324" s="150">
        <f ca="1">IF(OR(Z324=0,AB$4=0),0,Z324*VLOOKUP(5,Debt!$A$7:$L$17,3,0)/12)</f>
        <v>0</v>
      </c>
      <c r="AF324" s="149">
        <f t="shared" si="205"/>
        <v>0</v>
      </c>
      <c r="AG324" s="122">
        <f t="shared" si="206"/>
        <v>0</v>
      </c>
      <c r="AH324" s="122">
        <f t="shared" si="185"/>
        <v>0</v>
      </c>
      <c r="AI324" s="122">
        <f>IF(AF324=0,0,IF(OR(EOMONTH($A324,0)&lt;Debt!$A$5,Debt!$A$5=""),IF(Debt!$A$6=TRUE,IF(Debt!$C$5-$D324-$J324-$P324-$V324-$AB324-$AN324-$AT324-$AZ324-$BF324-$E324-$K324-$Q324-$W324-$AC324&gt;AF324,AF324-AH324+AK324,Debt!$C$5-$D324-$J324-$P324-$V324-$AB324-$AH324-$AN324-$AT324-$AZ324-$BF324-$E324-$K324-$Q324-$W324-$AC324),0),IF(Debt!$B$5-$D324-$J324-$P324-$V324-$AB324-$AH324-$AN324-$AT324-$AZ324-$BF324-$E324-$K324-$Q324-$W324-$AC324&gt;AF324,AF324-AH324+AK324,Debt!$B$5-$D324-$J324-$P324-$V324-$AB324-$AH324-$AN324-$AT324-$AZ324-$BF324-$E324-$K324-$Q324-$W324-$AC324)))</f>
        <v>0</v>
      </c>
      <c r="AJ324" s="76">
        <f t="shared" si="207"/>
        <v>0</v>
      </c>
      <c r="AK324" s="150">
        <f>IF(OR(AF324=0,AH$4=0),0,AF324*VLOOKUP(6,Debt!$A$7:$L$17,3,0)/12)</f>
        <v>0</v>
      </c>
      <c r="AL324" s="149">
        <f t="shared" si="208"/>
        <v>0</v>
      </c>
      <c r="AM324" s="122">
        <f t="shared" si="209"/>
        <v>0</v>
      </c>
      <c r="AN324" s="122">
        <f t="shared" si="186"/>
        <v>0</v>
      </c>
      <c r="AO324" s="122">
        <f>IF(AL324=0,0,IF(OR(EOMONTH($A324,0)&lt;Debt!$A$5,Debt!$A$5=""),IF(Debt!$A$6=TRUE,IF(Debt!$C$5-$D324-$J324-$P324-$V324-$AB324-$AH324-$AT324-$AZ324-$BF324-$E324-$K324-$Q324-$W324-$AC324-$AI324&gt;AL324,AL324-AN324+AQ324,Debt!$C$5-$D324-$J324-$P324-$V324-$AB324-$AH324-$AN324-$AT324-$AZ324-$BF324-$E324-$K324-$Q324-$W324-$AC324-$AI324),0),IF(Debt!$B$5-$D324-$J324-$P324-$V324-$AB324-$AH324-$AN324-$AT324-$AZ324-$BF324-$E324-$K324-$Q324-$W324-$AC324-$AI324&gt;AL324,AL324-AN324+AQ324,Debt!$B$5-$D324-$J324-$P324-$V324-$AB324-$AH324-$AN324-$AT324-$AZ324-$BF324-$E324-$K324-$Q324-$W324-$AC324-$AI324)))</f>
        <v>0</v>
      </c>
      <c r="AP324" s="76">
        <f t="shared" si="210"/>
        <v>0</v>
      </c>
      <c r="AQ324" s="150">
        <f>IF(OR(AL324=0,AN$4=0),0,AL324*VLOOKUP(7,Debt!$A$7:$L$17,3,0)/12)</f>
        <v>0</v>
      </c>
      <c r="AR324" s="149">
        <f t="shared" si="211"/>
        <v>0</v>
      </c>
      <c r="AS324" s="122">
        <f t="shared" si="212"/>
        <v>0</v>
      </c>
      <c r="AT324" s="122">
        <f t="shared" si="187"/>
        <v>0</v>
      </c>
      <c r="AU324" s="122">
        <f>IF(AR324=0,0,IF(OR(EOMONTH($A324,0)&lt;Debt!$A$5,Debt!$A$5=""),IF(Debt!$A$6=TRUE,IF(Debt!$C$5-$D324-$J324-$P324-$V324-$AB324-$AH324-$AN324-$AZ324-$BF324-$E324-$K324-$Q324-$W324-$AC324-$AI324-$AO324&gt;AR324,AR324-AT324+AW324,Debt!$C$5-$D324-$J324-$P324-$V324-$AB324-$AH324-$AN324-$AT324-$AZ324-$BF324-$E324-$K324-$Q324-$W324-$AC324-$AI324-$AO324),0),IF(Debt!$B$5-$D324-$J324-$P324-$V324-$AB324-$AH324-$AN324-$AT324-$AZ324-$BF324-$E324-$K324-$Q324-$W324-$AC324-$AI324-$AO324&gt;AR324,AR324-AT324+AW324,Debt!$B$5-$D324-$J324-$P324-$V324-$AB324-$AH324-$AN324-$AT324-$AZ324-$BF324-$E324-$K324-$Q324-$W324-$AC324-$AI324-$AO324)))</f>
        <v>0</v>
      </c>
      <c r="AV324" s="76">
        <f t="shared" si="213"/>
        <v>0</v>
      </c>
      <c r="AW324" s="150">
        <f>IF(OR(AR324=0,AT$4=0),0,AR324*VLOOKUP(8,Debt!$A$7:$L$17,3,0)/12)</f>
        <v>0</v>
      </c>
      <c r="AX324" s="149">
        <f t="shared" si="214"/>
        <v>0</v>
      </c>
      <c r="AY324" s="122">
        <f t="shared" si="215"/>
        <v>0</v>
      </c>
      <c r="AZ324" s="122">
        <f t="shared" si="188"/>
        <v>0</v>
      </c>
      <c r="BA324" s="122">
        <f>IF(AX324=0,0,IF(OR(EOMONTH($A324,0)&lt;Debt!$A$5,Debt!$A$5=""),IF(Debt!$A$6=TRUE,IF(Debt!$C$5-$D324-$J324-$P324-$V324-$AB324-$AH324-$AN324-$AT324-$BF324-$E324-$K324-$Q324-$W324-$AC324-$AI324-$AO324-$AU324&gt;AX324,AX324-AZ324+BC324,Debt!$C$5-$D324-$J324-$P324-$V324-$AB324-$AH324-$AN324-$AT324-$AZ324-$BF324-$E324-$K324-$Q324-$W324-$AC324-$AI324-$AO324-$AU324),0),IF(Debt!$B$5-$D324-$J324-$P324-$V324-$AB324-$AH324-$AN324-$AT324-$AZ324-$BF324-$E324-$K324-$Q324-$W324-$AC324-$AI324-$AO324-$AU324&gt;AX324,AX324-AZ324+BC324,Debt!$B$5-$D324-$J324-$P324-$V324-$AB324-$AH324-$AN324-$AT324-$AZ324-$BF324-$E324-$K324-$Q324-$W324-$AC324-$AI324-$AO324-$AU324)))</f>
        <v>0</v>
      </c>
      <c r="BB324" s="76">
        <f t="shared" si="216"/>
        <v>0</v>
      </c>
      <c r="BC324" s="150">
        <f>IF(OR(AX324=0,AZ$4=0),0,AX324*VLOOKUP(9,Debt!$A$7:$L$17,3,0)/12)</f>
        <v>0</v>
      </c>
      <c r="BD324" s="149">
        <f t="shared" si="217"/>
        <v>0</v>
      </c>
      <c r="BE324" s="122">
        <f t="shared" si="218"/>
        <v>0</v>
      </c>
      <c r="BF324" s="122">
        <f t="shared" si="189"/>
        <v>0</v>
      </c>
      <c r="BG324" s="122">
        <f>IF(BD324=0,0,IF(OR(EOMONTH($A324,0)&lt;Debt!$A$5,Debt!$A$5=""),IF(Debt!$A$6=TRUE,IF(Debt!$C$5-$D324-$J324-$P324-$V324-$AB324-$AH324-$AN324-$AT324-$AZ324-$E324-$K324-$Q324-$W324-$AC324-$AI324-$AO324-$AU324-$BA324&gt;BD324,BD324-BF324+BI324,Debt!$C$5-$D324-$J324-$P324-$V324-$AB324-$AH324-$AN324-$AT324-$AZ324-$BF324-$E324-$K324-$Q324-$W324-$AC324-$AI324-$AO324-$AU324-$BA324),0),IF(Debt!$B$5-$D324-$J324-$P324-$V324-$AB324-$AH324-$AN324-$AT324-$AZ324-$BF324-$E324-$K324-$Q324-$W324-$AC324-$AI324-$AO324-$AU324-$BA324&gt;BD324,BD324-BF324+BI324,Debt!$B$5-$D324-$J324-$P324-$V324-$AB324-$AH324-$AN324-$AT324-$AZ324-$BF324-$E324-$K324-$Q324-$W324-$AC324-$AI324-$AO324-$AU324-$BA324)))</f>
        <v>0</v>
      </c>
      <c r="BH324" s="76">
        <f t="shared" si="219"/>
        <v>0</v>
      </c>
      <c r="BI324" s="150">
        <f>IF(OR(BD324=0,BF$4=0),0,BD324*VLOOKUP(10,Debt!$A$7:$L$17,3,0)/12)</f>
        <v>0</v>
      </c>
      <c r="BJ324" s="133">
        <f t="shared" ca="1" si="220"/>
        <v>0</v>
      </c>
      <c r="BK324" s="133">
        <f t="shared" ca="1" si="221"/>
        <v>0</v>
      </c>
      <c r="BL324" s="133">
        <f t="shared" ca="1" si="222"/>
        <v>0</v>
      </c>
      <c r="BM324" s="157">
        <f t="shared" ca="1" si="223"/>
        <v>0</v>
      </c>
    </row>
    <row r="325" spans="1:65" customFormat="1" thickBot="1" x14ac:dyDescent="0.25">
      <c r="A325" s="160">
        <f t="shared" ca="1" si="224"/>
        <v>54636</v>
      </c>
      <c r="B325" s="149">
        <f t="shared" ca="1" si="190"/>
        <v>0</v>
      </c>
      <c r="C325" s="122">
        <f t="shared" ca="1" si="191"/>
        <v>0</v>
      </c>
      <c r="D325" s="122">
        <f t="shared" ca="1" si="180"/>
        <v>0</v>
      </c>
      <c r="E325" s="122">
        <f ca="1">IF(B325=0,0,IF(OR(EOMONTH($A325,0)&lt;Debt!$A$5,Debt!$A$5=""),IF(Debt!$A$6=TRUE,IF(Debt!$C$5-$J325-$P325-$V325-$AB325-$AH325-$AN325-$AT325-$AZ325-$BF325&gt;B325,B325-D325+G325,Debt!$C$5-$D325-$J325-$P325-$V325-$AB325-$AH325-$AN325-$AT325-$AZ325-$BF325),0),IF(Debt!$B$5-$D325-$J325-$P325-$V325-$AB325-$AH325-$AN325-$AT325-$AZ325-$BF325&gt;B325,B325-D325+G325,Debt!$B$5-$D325-$J325-$P325-$V325-$AB325-$AH325-$AN325-$AT325-$AZ325-$BF325)))</f>
        <v>0</v>
      </c>
      <c r="F325" s="76">
        <f t="shared" ca="1" si="192"/>
        <v>0</v>
      </c>
      <c r="G325" s="150">
        <f ca="1">IF(OR(B325=0,D$4=0),0,B325*VLOOKUP(1,Debt!$A$7:$L$17,3,0)/12)</f>
        <v>0</v>
      </c>
      <c r="H325" s="149">
        <f t="shared" ca="1" si="193"/>
        <v>0</v>
      </c>
      <c r="I325" s="122">
        <f t="shared" ca="1" si="194"/>
        <v>0</v>
      </c>
      <c r="J325" s="122">
        <f t="shared" ca="1" si="181"/>
        <v>0</v>
      </c>
      <c r="K325" s="122">
        <f ca="1">IF(H325=0,0,IF(OR(EOMONTH($A325,0)&lt;Debt!$A$5,Debt!$A$5=""),IF(Debt!$A$6=TRUE,IF(Debt!C$5-$D325-$P325-$V325-$AB325-$AH325-$AN325-$AT325-$AZ325-$BF325&gt;H325,H325-J325+M325,Debt!$C$5-$D325-$J325-$P325-$V325-$AB325-$AH325-$AN325-$AT325-$AZ325-$BF325-$E325),0),IF(Debt!$B$5-$D325-$J325-$P325-$V325-$AB325-$AH325-$AN325-$AT325-$AZ325-$BF325-$E325&gt;H325,H325-J325+M325,Debt!$B$5-$D325-$J325-$P325-$V325-$AB325-$AH325-$AN325-$AT325-$AZ325-$BF325-$E325)))</f>
        <v>0</v>
      </c>
      <c r="L325" s="76">
        <f t="shared" ca="1" si="195"/>
        <v>0</v>
      </c>
      <c r="M325" s="150">
        <f ca="1">IF(OR(H325=0,J$4=0),0,H325*VLOOKUP(2,Debt!$A$7:$L$17,3,0)/12)</f>
        <v>0</v>
      </c>
      <c r="N325" s="149">
        <f t="shared" ca="1" si="196"/>
        <v>0</v>
      </c>
      <c r="O325" s="122">
        <f t="shared" ca="1" si="197"/>
        <v>0</v>
      </c>
      <c r="P325" s="122">
        <f t="shared" ca="1" si="182"/>
        <v>0</v>
      </c>
      <c r="Q325" s="122">
        <f ca="1">IF(N325=0,0,IF(OR(EOMONTH($A325,0)&lt;Debt!$A$5,Debt!$A$5=""),IF(Debt!$A$6=TRUE,IF(Debt!$C$5-$D325-$J325-$V325-$AB325-$AH325-$AN325-$AT325-$AZ325-$BF325-$E325-$K325&gt;N325,N325-P325+S325,Debt!$C$5-$D325-$J325-$P325-$V325-$AB325-$AH325-$AN325-$AT325-$AZ325-$BF325-$E325-$K325),0),IF(Debt!$B$5-$D325-$J325-$P325-$V325-$AB325-$AH325-$AN325-$AT325-$AZ325-$BF325-$E325-$K325&gt;N325,N325-P325+S325,Debt!$B$5-$D325-$J325-$P325-$V325-$AB325-$AH325-$AN325-$AT325-$AZ325-$BF325-$E325-$K325)))</f>
        <v>0</v>
      </c>
      <c r="R325" s="76">
        <f t="shared" ca="1" si="198"/>
        <v>0</v>
      </c>
      <c r="S325" s="150">
        <f ca="1">IF(OR(N325=0,P$4=0),0,N325*VLOOKUP(3,Debt!$A$7:$L$17,3,0)/12)</f>
        <v>0</v>
      </c>
      <c r="T325" s="149">
        <f t="shared" ca="1" si="199"/>
        <v>0</v>
      </c>
      <c r="U325" s="122">
        <f t="shared" ca="1" si="200"/>
        <v>0</v>
      </c>
      <c r="V325" s="122">
        <f t="shared" ca="1" si="183"/>
        <v>0</v>
      </c>
      <c r="W325" s="122">
        <f ca="1">IF(T325=0,0,IF(OR(EOMONTH($A325,0)&lt;Debt!$A$5,Debt!$A$5=""),IF(Debt!$A$6=TRUE,IF(Debt!$C$5-$D325-$J325-$P325-$AB325-$AH325-$AN325-$AT325-$AZ325-$BF325-$E325-$K325-$Q325&gt;T325,T325-V325+Y325,Debt!$C$5-$D325-$J325-$P325-$V325-$AB325-$AH325-$AN325-$AT325-$AZ325-$BF325-$E325-$K325-$Q325),0),IF(Debt!$B$5-$D325-$J325-$P325-$V325-$AB325-$AH325-$AN325-$AT325-$AZ325-$BF325-$E325-$K325-$Q325&gt;T325,T325-V325+Y325,Debt!$B$5-$D325-$J325-$P325-$V325-$AB325-$AH325-$AN325-$AT325-$AZ325-$BF325-$E325-$K325-$Q325)))</f>
        <v>0</v>
      </c>
      <c r="X325" s="76">
        <f t="shared" ca="1" si="201"/>
        <v>0</v>
      </c>
      <c r="Y325" s="150">
        <f ca="1">IF(OR(T325=0,V$4=0),0,T325*VLOOKUP(4,Debt!$A$7:$L$17,3,0)/12)</f>
        <v>0</v>
      </c>
      <c r="Z325" s="149">
        <f t="shared" ca="1" si="202"/>
        <v>0</v>
      </c>
      <c r="AA325" s="122">
        <f t="shared" ca="1" si="203"/>
        <v>0</v>
      </c>
      <c r="AB325" s="122">
        <f t="shared" ca="1" si="184"/>
        <v>0</v>
      </c>
      <c r="AC325" s="122">
        <f ca="1">IF(Z325=0,0,IF(OR(EOMONTH($A325,0)&lt;Debt!$A$5,Debt!$A$5=""),IF(Debt!$A$6=TRUE,IF(Debt!$C$5-$D325-$J325-$P325-$V325-$AH325-$AN325-$AT325-$AZ325-$BF325-$E325-$K325-$Q325-$W325&gt;Z325,Z325-AB325+AE325,Debt!$C$5-$D325-$J325-$P325-$V325-$AB325-$AH325-$AN325-$AT325-$AZ325-$BF325-$E325-$K325-$Q325-$W325),0),IF(Debt!$B$5-$D325-$J325-$P325-$V325-$AB325-$AH325-$AN325-$AT325-$AZ325-$BF325-$E325-$K325-$Q325-$W325&gt;Z325,Z325-AB325+AE325,Debt!$B$5-$D325-$J325-$P325-$V325-$AB325-$AH325-$AN325-$AT325-$AZ325-$BF325-$E325-$K325-$Q325-$W325)))</f>
        <v>0</v>
      </c>
      <c r="AD325" s="76">
        <f t="shared" ca="1" si="204"/>
        <v>0</v>
      </c>
      <c r="AE325" s="150">
        <f ca="1">IF(OR(Z325=0,AB$4=0),0,Z325*VLOOKUP(5,Debt!$A$7:$L$17,3,0)/12)</f>
        <v>0</v>
      </c>
      <c r="AF325" s="149">
        <f t="shared" si="205"/>
        <v>0</v>
      </c>
      <c r="AG325" s="122">
        <f t="shared" si="206"/>
        <v>0</v>
      </c>
      <c r="AH325" s="122">
        <f t="shared" si="185"/>
        <v>0</v>
      </c>
      <c r="AI325" s="122">
        <f>IF(AF325=0,0,IF(OR(EOMONTH($A325,0)&lt;Debt!$A$5,Debt!$A$5=""),IF(Debt!$A$6=TRUE,IF(Debt!$C$5-$D325-$J325-$P325-$V325-$AB325-$AN325-$AT325-$AZ325-$BF325-$E325-$K325-$Q325-$W325-$AC325&gt;AF325,AF325-AH325+AK325,Debt!$C$5-$D325-$J325-$P325-$V325-$AB325-$AH325-$AN325-$AT325-$AZ325-$BF325-$E325-$K325-$Q325-$W325-$AC325),0),IF(Debt!$B$5-$D325-$J325-$P325-$V325-$AB325-$AH325-$AN325-$AT325-$AZ325-$BF325-$E325-$K325-$Q325-$W325-$AC325&gt;AF325,AF325-AH325+AK325,Debt!$B$5-$D325-$J325-$P325-$V325-$AB325-$AH325-$AN325-$AT325-$AZ325-$BF325-$E325-$K325-$Q325-$W325-$AC325)))</f>
        <v>0</v>
      </c>
      <c r="AJ325" s="76">
        <f t="shared" si="207"/>
        <v>0</v>
      </c>
      <c r="AK325" s="150">
        <f>IF(OR(AF325=0,AH$4=0),0,AF325*VLOOKUP(6,Debt!$A$7:$L$17,3,0)/12)</f>
        <v>0</v>
      </c>
      <c r="AL325" s="149">
        <f t="shared" si="208"/>
        <v>0</v>
      </c>
      <c r="AM325" s="122">
        <f t="shared" si="209"/>
        <v>0</v>
      </c>
      <c r="AN325" s="122">
        <f t="shared" si="186"/>
        <v>0</v>
      </c>
      <c r="AO325" s="122">
        <f>IF(AL325=0,0,IF(OR(EOMONTH($A325,0)&lt;Debt!$A$5,Debt!$A$5=""),IF(Debt!$A$6=TRUE,IF(Debt!$C$5-$D325-$J325-$P325-$V325-$AB325-$AH325-$AT325-$AZ325-$BF325-$E325-$K325-$Q325-$W325-$AC325-$AI325&gt;AL325,AL325-AN325+AQ325,Debt!$C$5-$D325-$J325-$P325-$V325-$AB325-$AH325-$AN325-$AT325-$AZ325-$BF325-$E325-$K325-$Q325-$W325-$AC325-$AI325),0),IF(Debt!$B$5-$D325-$J325-$P325-$V325-$AB325-$AH325-$AN325-$AT325-$AZ325-$BF325-$E325-$K325-$Q325-$W325-$AC325-$AI325&gt;AL325,AL325-AN325+AQ325,Debt!$B$5-$D325-$J325-$P325-$V325-$AB325-$AH325-$AN325-$AT325-$AZ325-$BF325-$E325-$K325-$Q325-$W325-$AC325-$AI325)))</f>
        <v>0</v>
      </c>
      <c r="AP325" s="76">
        <f t="shared" si="210"/>
        <v>0</v>
      </c>
      <c r="AQ325" s="150">
        <f>IF(OR(AL325=0,AN$4=0),0,AL325*VLOOKUP(7,Debt!$A$7:$L$17,3,0)/12)</f>
        <v>0</v>
      </c>
      <c r="AR325" s="149">
        <f t="shared" si="211"/>
        <v>0</v>
      </c>
      <c r="AS325" s="122">
        <f t="shared" si="212"/>
        <v>0</v>
      </c>
      <c r="AT325" s="122">
        <f t="shared" si="187"/>
        <v>0</v>
      </c>
      <c r="AU325" s="122">
        <f>IF(AR325=0,0,IF(OR(EOMONTH($A325,0)&lt;Debt!$A$5,Debt!$A$5=""),IF(Debt!$A$6=TRUE,IF(Debt!$C$5-$D325-$J325-$P325-$V325-$AB325-$AH325-$AN325-$AZ325-$BF325-$E325-$K325-$Q325-$W325-$AC325-$AI325-$AO325&gt;AR325,AR325-AT325+AW325,Debt!$C$5-$D325-$J325-$P325-$V325-$AB325-$AH325-$AN325-$AT325-$AZ325-$BF325-$E325-$K325-$Q325-$W325-$AC325-$AI325-$AO325),0),IF(Debt!$B$5-$D325-$J325-$P325-$V325-$AB325-$AH325-$AN325-$AT325-$AZ325-$BF325-$E325-$K325-$Q325-$W325-$AC325-$AI325-$AO325&gt;AR325,AR325-AT325+AW325,Debt!$B$5-$D325-$J325-$P325-$V325-$AB325-$AH325-$AN325-$AT325-$AZ325-$BF325-$E325-$K325-$Q325-$W325-$AC325-$AI325-$AO325)))</f>
        <v>0</v>
      </c>
      <c r="AV325" s="76">
        <f t="shared" si="213"/>
        <v>0</v>
      </c>
      <c r="AW325" s="150">
        <f>IF(OR(AR325=0,AT$4=0),0,AR325*VLOOKUP(8,Debt!$A$7:$L$17,3,0)/12)</f>
        <v>0</v>
      </c>
      <c r="AX325" s="149">
        <f t="shared" si="214"/>
        <v>0</v>
      </c>
      <c r="AY325" s="122">
        <f t="shared" si="215"/>
        <v>0</v>
      </c>
      <c r="AZ325" s="122">
        <f t="shared" si="188"/>
        <v>0</v>
      </c>
      <c r="BA325" s="122">
        <f>IF(AX325=0,0,IF(OR(EOMONTH($A325,0)&lt;Debt!$A$5,Debt!$A$5=""),IF(Debt!$A$6=TRUE,IF(Debt!$C$5-$D325-$J325-$P325-$V325-$AB325-$AH325-$AN325-$AT325-$BF325-$E325-$K325-$Q325-$W325-$AC325-$AI325-$AO325-$AU325&gt;AX325,AX325-AZ325+BC325,Debt!$C$5-$D325-$J325-$P325-$V325-$AB325-$AH325-$AN325-$AT325-$AZ325-$BF325-$E325-$K325-$Q325-$W325-$AC325-$AI325-$AO325-$AU325),0),IF(Debt!$B$5-$D325-$J325-$P325-$V325-$AB325-$AH325-$AN325-$AT325-$AZ325-$BF325-$E325-$K325-$Q325-$W325-$AC325-$AI325-$AO325-$AU325&gt;AX325,AX325-AZ325+BC325,Debt!$B$5-$D325-$J325-$P325-$V325-$AB325-$AH325-$AN325-$AT325-$AZ325-$BF325-$E325-$K325-$Q325-$W325-$AC325-$AI325-$AO325-$AU325)))</f>
        <v>0</v>
      </c>
      <c r="BB325" s="76">
        <f t="shared" si="216"/>
        <v>0</v>
      </c>
      <c r="BC325" s="150">
        <f>IF(OR(AX325=0,AZ$4=0),0,AX325*VLOOKUP(9,Debt!$A$7:$L$17,3,0)/12)</f>
        <v>0</v>
      </c>
      <c r="BD325" s="149">
        <f t="shared" si="217"/>
        <v>0</v>
      </c>
      <c r="BE325" s="122">
        <f t="shared" si="218"/>
        <v>0</v>
      </c>
      <c r="BF325" s="122">
        <f t="shared" si="189"/>
        <v>0</v>
      </c>
      <c r="BG325" s="122">
        <f>IF(BD325=0,0,IF(OR(EOMONTH($A325,0)&lt;Debt!$A$5,Debt!$A$5=""),IF(Debt!$A$6=TRUE,IF(Debt!$C$5-$D325-$J325-$P325-$V325-$AB325-$AH325-$AN325-$AT325-$AZ325-$E325-$K325-$Q325-$W325-$AC325-$AI325-$AO325-$AU325-$BA325&gt;BD325,BD325-BF325+BI325,Debt!$C$5-$D325-$J325-$P325-$V325-$AB325-$AH325-$AN325-$AT325-$AZ325-$BF325-$E325-$K325-$Q325-$W325-$AC325-$AI325-$AO325-$AU325-$BA325),0),IF(Debt!$B$5-$D325-$J325-$P325-$V325-$AB325-$AH325-$AN325-$AT325-$AZ325-$BF325-$E325-$K325-$Q325-$W325-$AC325-$AI325-$AO325-$AU325-$BA325&gt;BD325,BD325-BF325+BI325,Debt!$B$5-$D325-$J325-$P325-$V325-$AB325-$AH325-$AN325-$AT325-$AZ325-$BF325-$E325-$K325-$Q325-$W325-$AC325-$AI325-$AO325-$AU325-$BA325)))</f>
        <v>0</v>
      </c>
      <c r="BH325" s="76">
        <f t="shared" si="219"/>
        <v>0</v>
      </c>
      <c r="BI325" s="150">
        <f>IF(OR(BD325=0,BF$4=0),0,BD325*VLOOKUP(10,Debt!$A$7:$L$17,3,0)/12)</f>
        <v>0</v>
      </c>
      <c r="BJ325" s="133">
        <f t="shared" ca="1" si="220"/>
        <v>0</v>
      </c>
      <c r="BK325" s="133">
        <f t="shared" ca="1" si="221"/>
        <v>0</v>
      </c>
      <c r="BL325" s="133">
        <f t="shared" ca="1" si="222"/>
        <v>0</v>
      </c>
      <c r="BM325" s="157">
        <f t="shared" ca="1" si="223"/>
        <v>0</v>
      </c>
    </row>
    <row r="326" spans="1:65" customFormat="1" thickBot="1" x14ac:dyDescent="0.25">
      <c r="A326" s="160">
        <f t="shared" ca="1" si="224"/>
        <v>54667</v>
      </c>
      <c r="B326" s="149">
        <f t="shared" ca="1" si="190"/>
        <v>0</v>
      </c>
      <c r="C326" s="122">
        <f t="shared" ca="1" si="191"/>
        <v>0</v>
      </c>
      <c r="D326" s="122">
        <f t="shared" ref="D326:D367" ca="1" si="225">IF(B326=0,0,IF(D$4&gt;B326+G326,B326+G326,D$4))</f>
        <v>0</v>
      </c>
      <c r="E326" s="122">
        <f ca="1">IF(B326=0,0,IF(OR(EOMONTH($A326,0)&lt;Debt!$A$5,Debt!$A$5=""),IF(Debt!$A$6=TRUE,IF(Debt!$C$5-$J326-$P326-$V326-$AB326-$AH326-$AN326-$AT326-$AZ326-$BF326&gt;B326,B326-D326+G326,Debt!$C$5-$D326-$J326-$P326-$V326-$AB326-$AH326-$AN326-$AT326-$AZ326-$BF326),0),IF(Debt!$B$5-$D326-$J326-$P326-$V326-$AB326-$AH326-$AN326-$AT326-$AZ326-$BF326&gt;B326,B326-D326+G326,Debt!$B$5-$D326-$J326-$P326-$V326-$AB326-$AH326-$AN326-$AT326-$AZ326-$BF326)))</f>
        <v>0</v>
      </c>
      <c r="F326" s="76">
        <f t="shared" ca="1" si="192"/>
        <v>0</v>
      </c>
      <c r="G326" s="150">
        <f ca="1">IF(OR(B326=0,D$4=0),0,B326*VLOOKUP(1,Debt!$A$7:$L$17,3,0)/12)</f>
        <v>0</v>
      </c>
      <c r="H326" s="149">
        <f t="shared" ca="1" si="193"/>
        <v>0</v>
      </c>
      <c r="I326" s="122">
        <f t="shared" ca="1" si="194"/>
        <v>0</v>
      </c>
      <c r="J326" s="122">
        <f t="shared" ref="J326:J367" ca="1" si="226">IF(H326=0,0,IF(J$4&gt;H326+M326,H326+M326,J$4))</f>
        <v>0</v>
      </c>
      <c r="K326" s="122">
        <f ca="1">IF(H326=0,0,IF(OR(EOMONTH($A326,0)&lt;Debt!$A$5,Debt!$A$5=""),IF(Debt!$A$6=TRUE,IF(Debt!C$5-$D326-$P326-$V326-$AB326-$AH326-$AN326-$AT326-$AZ326-$BF326&gt;H326,H326-J326+M326,Debt!$C$5-$D326-$J326-$P326-$V326-$AB326-$AH326-$AN326-$AT326-$AZ326-$BF326-$E326),0),IF(Debt!$B$5-$D326-$J326-$P326-$V326-$AB326-$AH326-$AN326-$AT326-$AZ326-$BF326-$E326&gt;H326,H326-J326+M326,Debt!$B$5-$D326-$J326-$P326-$V326-$AB326-$AH326-$AN326-$AT326-$AZ326-$BF326-$E326)))</f>
        <v>0</v>
      </c>
      <c r="L326" s="76">
        <f t="shared" ca="1" si="195"/>
        <v>0</v>
      </c>
      <c r="M326" s="150">
        <f ca="1">IF(OR(H326=0,J$4=0),0,H326*VLOOKUP(2,Debt!$A$7:$L$17,3,0)/12)</f>
        <v>0</v>
      </c>
      <c r="N326" s="149">
        <f t="shared" ca="1" si="196"/>
        <v>0</v>
      </c>
      <c r="O326" s="122">
        <f t="shared" ca="1" si="197"/>
        <v>0</v>
      </c>
      <c r="P326" s="122">
        <f t="shared" ref="P326:P367" ca="1" si="227">IF(N326=0,0,IF(P$4&gt;N326+S326,N326+S326,P$4))</f>
        <v>0</v>
      </c>
      <c r="Q326" s="122">
        <f ca="1">IF(N326=0,0,IF(OR(EOMONTH($A326,0)&lt;Debt!$A$5,Debt!$A$5=""),IF(Debt!$A$6=TRUE,IF(Debt!$C$5-$D326-$J326-$V326-$AB326-$AH326-$AN326-$AT326-$AZ326-$BF326-$E326-$K326&gt;N326,N326-P326+S326,Debt!$C$5-$D326-$J326-$P326-$V326-$AB326-$AH326-$AN326-$AT326-$AZ326-$BF326-$E326-$K326),0),IF(Debt!$B$5-$D326-$J326-$P326-$V326-$AB326-$AH326-$AN326-$AT326-$AZ326-$BF326-$E326-$K326&gt;N326,N326-P326+S326,Debt!$B$5-$D326-$J326-$P326-$V326-$AB326-$AH326-$AN326-$AT326-$AZ326-$BF326-$E326-$K326)))</f>
        <v>0</v>
      </c>
      <c r="R326" s="76">
        <f t="shared" ca="1" si="198"/>
        <v>0</v>
      </c>
      <c r="S326" s="150">
        <f ca="1">IF(OR(N326=0,P$4=0),0,N326*VLOOKUP(3,Debt!$A$7:$L$17,3,0)/12)</f>
        <v>0</v>
      </c>
      <c r="T326" s="149">
        <f t="shared" ca="1" si="199"/>
        <v>0</v>
      </c>
      <c r="U326" s="122">
        <f t="shared" ca="1" si="200"/>
        <v>0</v>
      </c>
      <c r="V326" s="122">
        <f t="shared" ref="V326:V367" ca="1" si="228">IF(T326=0,0,IF(V$4&gt;T326+Y326,T326+Y326,V$4))</f>
        <v>0</v>
      </c>
      <c r="W326" s="122">
        <f ca="1">IF(T326=0,0,IF(OR(EOMONTH($A326,0)&lt;Debt!$A$5,Debt!$A$5=""),IF(Debt!$A$6=TRUE,IF(Debt!$C$5-$D326-$J326-$P326-$AB326-$AH326-$AN326-$AT326-$AZ326-$BF326-$E326-$K326-$Q326&gt;T326,T326-V326+Y326,Debt!$C$5-$D326-$J326-$P326-$V326-$AB326-$AH326-$AN326-$AT326-$AZ326-$BF326-$E326-$K326-$Q326),0),IF(Debt!$B$5-$D326-$J326-$P326-$V326-$AB326-$AH326-$AN326-$AT326-$AZ326-$BF326-$E326-$K326-$Q326&gt;T326,T326-V326+Y326,Debt!$B$5-$D326-$J326-$P326-$V326-$AB326-$AH326-$AN326-$AT326-$AZ326-$BF326-$E326-$K326-$Q326)))</f>
        <v>0</v>
      </c>
      <c r="X326" s="76">
        <f t="shared" ca="1" si="201"/>
        <v>0</v>
      </c>
      <c r="Y326" s="150">
        <f ca="1">IF(OR(T326=0,V$4=0),0,T326*VLOOKUP(4,Debt!$A$7:$L$17,3,0)/12)</f>
        <v>0</v>
      </c>
      <c r="Z326" s="149">
        <f t="shared" ca="1" si="202"/>
        <v>0</v>
      </c>
      <c r="AA326" s="122">
        <f t="shared" ca="1" si="203"/>
        <v>0</v>
      </c>
      <c r="AB326" s="122">
        <f t="shared" ref="AB326:AB367" ca="1" si="229">IF(Z326=0,0,IF(AB$4&gt;Z326+AE326,Z326+AE326,AB$4))</f>
        <v>0</v>
      </c>
      <c r="AC326" s="122">
        <f ca="1">IF(Z326=0,0,IF(OR(EOMONTH($A326,0)&lt;Debt!$A$5,Debt!$A$5=""),IF(Debt!$A$6=TRUE,IF(Debt!$C$5-$D326-$J326-$P326-$V326-$AH326-$AN326-$AT326-$AZ326-$BF326-$E326-$K326-$Q326-$W326&gt;Z326,Z326-AB326+AE326,Debt!$C$5-$D326-$J326-$P326-$V326-$AB326-$AH326-$AN326-$AT326-$AZ326-$BF326-$E326-$K326-$Q326-$W326),0),IF(Debt!$B$5-$D326-$J326-$P326-$V326-$AB326-$AH326-$AN326-$AT326-$AZ326-$BF326-$E326-$K326-$Q326-$W326&gt;Z326,Z326-AB326+AE326,Debt!$B$5-$D326-$J326-$P326-$V326-$AB326-$AH326-$AN326-$AT326-$AZ326-$BF326-$E326-$K326-$Q326-$W326)))</f>
        <v>0</v>
      </c>
      <c r="AD326" s="76">
        <f t="shared" ca="1" si="204"/>
        <v>0</v>
      </c>
      <c r="AE326" s="150">
        <f ca="1">IF(OR(Z326=0,AB$4=0),0,Z326*VLOOKUP(5,Debt!$A$7:$L$17,3,0)/12)</f>
        <v>0</v>
      </c>
      <c r="AF326" s="149">
        <f t="shared" si="205"/>
        <v>0</v>
      </c>
      <c r="AG326" s="122">
        <f t="shared" si="206"/>
        <v>0</v>
      </c>
      <c r="AH326" s="122">
        <f t="shared" ref="AH326:AH367" si="230">IF(AF326=0,0,IF(AH$4&gt;AF326+AK326,AF326+AK326,AH$4))</f>
        <v>0</v>
      </c>
      <c r="AI326" s="122">
        <f>IF(AF326=0,0,IF(OR(EOMONTH($A326,0)&lt;Debt!$A$5,Debt!$A$5=""),IF(Debt!$A$6=TRUE,IF(Debt!$C$5-$D326-$J326-$P326-$V326-$AB326-$AN326-$AT326-$AZ326-$BF326-$E326-$K326-$Q326-$W326-$AC326&gt;AF326,AF326-AH326+AK326,Debt!$C$5-$D326-$J326-$P326-$V326-$AB326-$AH326-$AN326-$AT326-$AZ326-$BF326-$E326-$K326-$Q326-$W326-$AC326),0),IF(Debt!$B$5-$D326-$J326-$P326-$V326-$AB326-$AH326-$AN326-$AT326-$AZ326-$BF326-$E326-$K326-$Q326-$W326-$AC326&gt;AF326,AF326-AH326+AK326,Debt!$B$5-$D326-$J326-$P326-$V326-$AB326-$AH326-$AN326-$AT326-$AZ326-$BF326-$E326-$K326-$Q326-$W326-$AC326)))</f>
        <v>0</v>
      </c>
      <c r="AJ326" s="76">
        <f t="shared" si="207"/>
        <v>0</v>
      </c>
      <c r="AK326" s="150">
        <f>IF(OR(AF326=0,AH$4=0),0,AF326*VLOOKUP(6,Debt!$A$7:$L$17,3,0)/12)</f>
        <v>0</v>
      </c>
      <c r="AL326" s="149">
        <f t="shared" si="208"/>
        <v>0</v>
      </c>
      <c r="AM326" s="122">
        <f t="shared" si="209"/>
        <v>0</v>
      </c>
      <c r="AN326" s="122">
        <f t="shared" ref="AN326:AN367" si="231">IF(AL326=0,0,IF(AN$4&gt;AL326+AQ326,AL326+AQ326,AN$4))</f>
        <v>0</v>
      </c>
      <c r="AO326" s="122">
        <f>IF(AL326=0,0,IF(OR(EOMONTH($A326,0)&lt;Debt!$A$5,Debt!$A$5=""),IF(Debt!$A$6=TRUE,IF(Debt!$C$5-$D326-$J326-$P326-$V326-$AB326-$AH326-$AT326-$AZ326-$BF326-$E326-$K326-$Q326-$W326-$AC326-$AI326&gt;AL326,AL326-AN326+AQ326,Debt!$C$5-$D326-$J326-$P326-$V326-$AB326-$AH326-$AN326-$AT326-$AZ326-$BF326-$E326-$K326-$Q326-$W326-$AC326-$AI326),0),IF(Debt!$B$5-$D326-$J326-$P326-$V326-$AB326-$AH326-$AN326-$AT326-$AZ326-$BF326-$E326-$K326-$Q326-$W326-$AC326-$AI326&gt;AL326,AL326-AN326+AQ326,Debt!$B$5-$D326-$J326-$P326-$V326-$AB326-$AH326-$AN326-$AT326-$AZ326-$BF326-$E326-$K326-$Q326-$W326-$AC326-$AI326)))</f>
        <v>0</v>
      </c>
      <c r="AP326" s="76">
        <f t="shared" si="210"/>
        <v>0</v>
      </c>
      <c r="AQ326" s="150">
        <f>IF(OR(AL326=0,AN$4=0),0,AL326*VLOOKUP(7,Debt!$A$7:$L$17,3,0)/12)</f>
        <v>0</v>
      </c>
      <c r="AR326" s="149">
        <f t="shared" si="211"/>
        <v>0</v>
      </c>
      <c r="AS326" s="122">
        <f t="shared" si="212"/>
        <v>0</v>
      </c>
      <c r="AT326" s="122">
        <f t="shared" ref="AT326:AT367" si="232">IF(AR326=0,0,IF(AT$4&gt;AR326+AW326,AR326+AW326,AT$4))</f>
        <v>0</v>
      </c>
      <c r="AU326" s="122">
        <f>IF(AR326=0,0,IF(OR(EOMONTH($A326,0)&lt;Debt!$A$5,Debt!$A$5=""),IF(Debt!$A$6=TRUE,IF(Debt!$C$5-$D326-$J326-$P326-$V326-$AB326-$AH326-$AN326-$AZ326-$BF326-$E326-$K326-$Q326-$W326-$AC326-$AI326-$AO326&gt;AR326,AR326-AT326+AW326,Debt!$C$5-$D326-$J326-$P326-$V326-$AB326-$AH326-$AN326-$AT326-$AZ326-$BF326-$E326-$K326-$Q326-$W326-$AC326-$AI326-$AO326),0),IF(Debt!$B$5-$D326-$J326-$P326-$V326-$AB326-$AH326-$AN326-$AT326-$AZ326-$BF326-$E326-$K326-$Q326-$W326-$AC326-$AI326-$AO326&gt;AR326,AR326-AT326+AW326,Debt!$B$5-$D326-$J326-$P326-$V326-$AB326-$AH326-$AN326-$AT326-$AZ326-$BF326-$E326-$K326-$Q326-$W326-$AC326-$AI326-$AO326)))</f>
        <v>0</v>
      </c>
      <c r="AV326" s="76">
        <f t="shared" si="213"/>
        <v>0</v>
      </c>
      <c r="AW326" s="150">
        <f>IF(OR(AR326=0,AT$4=0),0,AR326*VLOOKUP(8,Debt!$A$7:$L$17,3,0)/12)</f>
        <v>0</v>
      </c>
      <c r="AX326" s="149">
        <f t="shared" si="214"/>
        <v>0</v>
      </c>
      <c r="AY326" s="122">
        <f t="shared" si="215"/>
        <v>0</v>
      </c>
      <c r="AZ326" s="122">
        <f t="shared" ref="AZ326:AZ367" si="233">IF(AX326=0,0,IF(AZ$4&gt;AX326+BC326,AX326+BC326,AZ$4))</f>
        <v>0</v>
      </c>
      <c r="BA326" s="122">
        <f>IF(AX326=0,0,IF(OR(EOMONTH($A326,0)&lt;Debt!$A$5,Debt!$A$5=""),IF(Debt!$A$6=TRUE,IF(Debt!$C$5-$D326-$J326-$P326-$V326-$AB326-$AH326-$AN326-$AT326-$BF326-$E326-$K326-$Q326-$W326-$AC326-$AI326-$AO326-$AU326&gt;AX326,AX326-AZ326+BC326,Debt!$C$5-$D326-$J326-$P326-$V326-$AB326-$AH326-$AN326-$AT326-$AZ326-$BF326-$E326-$K326-$Q326-$W326-$AC326-$AI326-$AO326-$AU326),0),IF(Debt!$B$5-$D326-$J326-$P326-$V326-$AB326-$AH326-$AN326-$AT326-$AZ326-$BF326-$E326-$K326-$Q326-$W326-$AC326-$AI326-$AO326-$AU326&gt;AX326,AX326-AZ326+BC326,Debt!$B$5-$D326-$J326-$P326-$V326-$AB326-$AH326-$AN326-$AT326-$AZ326-$BF326-$E326-$K326-$Q326-$W326-$AC326-$AI326-$AO326-$AU326)))</f>
        <v>0</v>
      </c>
      <c r="BB326" s="76">
        <f t="shared" si="216"/>
        <v>0</v>
      </c>
      <c r="BC326" s="150">
        <f>IF(OR(AX326=0,AZ$4=0),0,AX326*VLOOKUP(9,Debt!$A$7:$L$17,3,0)/12)</f>
        <v>0</v>
      </c>
      <c r="BD326" s="149">
        <f t="shared" si="217"/>
        <v>0</v>
      </c>
      <c r="BE326" s="122">
        <f t="shared" si="218"/>
        <v>0</v>
      </c>
      <c r="BF326" s="122">
        <f t="shared" ref="BF326:BF367" si="234">IF(BD326=0,0,IF(BF$4&gt;BD326+BI326,BD326+BI326,BF$4))</f>
        <v>0</v>
      </c>
      <c r="BG326" s="122">
        <f>IF(BD326=0,0,IF(OR(EOMONTH($A326,0)&lt;Debt!$A$5,Debt!$A$5=""),IF(Debt!$A$6=TRUE,IF(Debt!$C$5-$D326-$J326-$P326-$V326-$AB326-$AH326-$AN326-$AT326-$AZ326-$E326-$K326-$Q326-$W326-$AC326-$AI326-$AO326-$AU326-$BA326&gt;BD326,BD326-BF326+BI326,Debt!$C$5-$D326-$J326-$P326-$V326-$AB326-$AH326-$AN326-$AT326-$AZ326-$BF326-$E326-$K326-$Q326-$W326-$AC326-$AI326-$AO326-$AU326-$BA326),0),IF(Debt!$B$5-$D326-$J326-$P326-$V326-$AB326-$AH326-$AN326-$AT326-$AZ326-$BF326-$E326-$K326-$Q326-$W326-$AC326-$AI326-$AO326-$AU326-$BA326&gt;BD326,BD326-BF326+BI326,Debt!$B$5-$D326-$J326-$P326-$V326-$AB326-$AH326-$AN326-$AT326-$AZ326-$BF326-$E326-$K326-$Q326-$W326-$AC326-$AI326-$AO326-$AU326-$BA326)))</f>
        <v>0</v>
      </c>
      <c r="BH326" s="76">
        <f t="shared" si="219"/>
        <v>0</v>
      </c>
      <c r="BI326" s="150">
        <f>IF(OR(BD326=0,BF$4=0),0,BD326*VLOOKUP(10,Debt!$A$7:$L$17,3,0)/12)</f>
        <v>0</v>
      </c>
      <c r="BJ326" s="133">
        <f t="shared" ca="1" si="220"/>
        <v>0</v>
      </c>
      <c r="BK326" s="133">
        <f t="shared" ca="1" si="221"/>
        <v>0</v>
      </c>
      <c r="BL326" s="133">
        <f t="shared" ca="1" si="222"/>
        <v>0</v>
      </c>
      <c r="BM326" s="157">
        <f t="shared" ca="1" si="223"/>
        <v>0</v>
      </c>
    </row>
    <row r="327" spans="1:65" customFormat="1" thickBot="1" x14ac:dyDescent="0.25">
      <c r="A327" s="160">
        <f t="shared" ca="1" si="224"/>
        <v>54697</v>
      </c>
      <c r="B327" s="149">
        <f t="shared" ref="B327:B367" ca="1" si="235">IFERROR(IF(B326=0,0,IF(B326-F326&lt;=0.01,0,B326-F326)),0)</f>
        <v>0</v>
      </c>
      <c r="C327" s="122">
        <f t="shared" ref="C327:C365" ca="1" si="236">D327+E327</f>
        <v>0</v>
      </c>
      <c r="D327" s="122">
        <f t="shared" ca="1" si="225"/>
        <v>0</v>
      </c>
      <c r="E327" s="122">
        <f ca="1">IF(B327=0,0,IF(OR(EOMONTH($A327,0)&lt;Debt!$A$5,Debt!$A$5=""),IF(Debt!$A$6=TRUE,IF(Debt!$C$5-$J327-$P327-$V327-$AB327-$AH327-$AN327-$AT327-$AZ327-$BF327&gt;B327,B327-D327+G327,Debt!$C$5-$D327-$J327-$P327-$V327-$AB327-$AH327-$AN327-$AT327-$AZ327-$BF327),0),IF(Debt!$B$5-$D327-$J327-$P327-$V327-$AB327-$AH327-$AN327-$AT327-$AZ327-$BF327&gt;B327,B327-D327+G327,Debt!$B$5-$D327-$J327-$P327-$V327-$AB327-$AH327-$AN327-$AT327-$AZ327-$BF327)))</f>
        <v>0</v>
      </c>
      <c r="F327" s="76">
        <f t="shared" ref="F327:F367" ca="1" si="237">IF(OR(B327=0,D$4=0),0,D327+E327-G327)</f>
        <v>0</v>
      </c>
      <c r="G327" s="150">
        <f ca="1">IF(OR(B327=0,D$4=0),0,B327*VLOOKUP(1,Debt!$A$7:$L$17,3,0)/12)</f>
        <v>0</v>
      </c>
      <c r="H327" s="149">
        <f t="shared" ref="H327:H367" ca="1" si="238">IFERROR(IF(H326=0,0,IF(H326-L326&lt;=0.01,0,H326-L326)),0)</f>
        <v>0</v>
      </c>
      <c r="I327" s="122">
        <f t="shared" ref="I327:I365" ca="1" si="239">J327+K327</f>
        <v>0</v>
      </c>
      <c r="J327" s="122">
        <f t="shared" ca="1" si="226"/>
        <v>0</v>
      </c>
      <c r="K327" s="122">
        <f ca="1">IF(H327=0,0,IF(OR(EOMONTH($A327,0)&lt;Debt!$A$5,Debt!$A$5=""),IF(Debt!$A$6=TRUE,IF(Debt!C$5-$D327-$P327-$V327-$AB327-$AH327-$AN327-$AT327-$AZ327-$BF327&gt;H327,H327-J327+M327,Debt!$C$5-$D327-$J327-$P327-$V327-$AB327-$AH327-$AN327-$AT327-$AZ327-$BF327-$E327),0),IF(Debt!$B$5-$D327-$J327-$P327-$V327-$AB327-$AH327-$AN327-$AT327-$AZ327-$BF327-$E327&gt;H327,H327-J327+M327,Debt!$B$5-$D327-$J327-$P327-$V327-$AB327-$AH327-$AN327-$AT327-$AZ327-$BF327-$E327)))</f>
        <v>0</v>
      </c>
      <c r="L327" s="76">
        <f t="shared" ref="L327:L367" ca="1" si="240">IF(OR(H327=0,J$4=0),0,J327+K327-M327)</f>
        <v>0</v>
      </c>
      <c r="M327" s="150">
        <f ca="1">IF(OR(H327=0,J$4=0),0,H327*VLOOKUP(2,Debt!$A$7:$L$17,3,0)/12)</f>
        <v>0</v>
      </c>
      <c r="N327" s="149">
        <f t="shared" ref="N327:N367" ca="1" si="241">IFERROR(IF(N326=0,0,IF(N326-R326&lt;=0.01,0,N326-R326)),0)</f>
        <v>0</v>
      </c>
      <c r="O327" s="122">
        <f t="shared" ref="O327:O365" ca="1" si="242">P327+Q327</f>
        <v>0</v>
      </c>
      <c r="P327" s="122">
        <f t="shared" ca="1" si="227"/>
        <v>0</v>
      </c>
      <c r="Q327" s="122">
        <f ca="1">IF(N327=0,0,IF(OR(EOMONTH($A327,0)&lt;Debt!$A$5,Debt!$A$5=""),IF(Debt!$A$6=TRUE,IF(Debt!$C$5-$D327-$J327-$V327-$AB327-$AH327-$AN327-$AT327-$AZ327-$BF327-$E327-$K327&gt;N327,N327-P327+S327,Debt!$C$5-$D327-$J327-$P327-$V327-$AB327-$AH327-$AN327-$AT327-$AZ327-$BF327-$E327-$K327),0),IF(Debt!$B$5-$D327-$J327-$P327-$V327-$AB327-$AH327-$AN327-$AT327-$AZ327-$BF327-$E327-$K327&gt;N327,N327-P327+S327,Debt!$B$5-$D327-$J327-$P327-$V327-$AB327-$AH327-$AN327-$AT327-$AZ327-$BF327-$E327-$K327)))</f>
        <v>0</v>
      </c>
      <c r="R327" s="76">
        <f t="shared" ref="R327:R367" ca="1" si="243">IF(OR(N327=0,P$4=0),0,P327+Q327-S327)</f>
        <v>0</v>
      </c>
      <c r="S327" s="150">
        <f ca="1">IF(OR(N327=0,P$4=0),0,N327*VLOOKUP(3,Debt!$A$7:$L$17,3,0)/12)</f>
        <v>0</v>
      </c>
      <c r="T327" s="149">
        <f t="shared" ref="T327:T367" ca="1" si="244">IFERROR(IF(T326=0,0,IF(T326-X326&lt;=0.01,0,T326-X326)),0)</f>
        <v>0</v>
      </c>
      <c r="U327" s="122">
        <f t="shared" ref="U327:U365" ca="1" si="245">V327+W327</f>
        <v>0</v>
      </c>
      <c r="V327" s="122">
        <f t="shared" ca="1" si="228"/>
        <v>0</v>
      </c>
      <c r="W327" s="122">
        <f ca="1">IF(T327=0,0,IF(OR(EOMONTH($A327,0)&lt;Debt!$A$5,Debt!$A$5=""),IF(Debt!$A$6=TRUE,IF(Debt!$C$5-$D327-$J327-$P327-$AB327-$AH327-$AN327-$AT327-$AZ327-$BF327-$E327-$K327-$Q327&gt;T327,T327-V327+Y327,Debt!$C$5-$D327-$J327-$P327-$V327-$AB327-$AH327-$AN327-$AT327-$AZ327-$BF327-$E327-$K327-$Q327),0),IF(Debt!$B$5-$D327-$J327-$P327-$V327-$AB327-$AH327-$AN327-$AT327-$AZ327-$BF327-$E327-$K327-$Q327&gt;T327,T327-V327+Y327,Debt!$B$5-$D327-$J327-$P327-$V327-$AB327-$AH327-$AN327-$AT327-$AZ327-$BF327-$E327-$K327-$Q327)))</f>
        <v>0</v>
      </c>
      <c r="X327" s="76">
        <f t="shared" ref="X327:X367" ca="1" si="246">IF(OR(T327=0,V$4=0),0,V327+W327-Y327)</f>
        <v>0</v>
      </c>
      <c r="Y327" s="150">
        <f ca="1">IF(OR(T327=0,V$4=0),0,T327*VLOOKUP(4,Debt!$A$7:$L$17,3,0)/12)</f>
        <v>0</v>
      </c>
      <c r="Z327" s="149">
        <f t="shared" ref="Z327:Z367" ca="1" si="247">IFERROR(IF(Z326=0,0,IF(Z326-AD326&lt;=0.01,0,Z326-AD326)),0)</f>
        <v>0</v>
      </c>
      <c r="AA327" s="122">
        <f t="shared" ref="AA327:AA365" ca="1" si="248">AB327+AC327</f>
        <v>0</v>
      </c>
      <c r="AB327" s="122">
        <f t="shared" ca="1" si="229"/>
        <v>0</v>
      </c>
      <c r="AC327" s="122">
        <f ca="1">IF(Z327=0,0,IF(OR(EOMONTH($A327,0)&lt;Debt!$A$5,Debt!$A$5=""),IF(Debt!$A$6=TRUE,IF(Debt!$C$5-$D327-$J327-$P327-$V327-$AH327-$AN327-$AT327-$AZ327-$BF327-$E327-$K327-$Q327-$W327&gt;Z327,Z327-AB327+AE327,Debt!$C$5-$D327-$J327-$P327-$V327-$AB327-$AH327-$AN327-$AT327-$AZ327-$BF327-$E327-$K327-$Q327-$W327),0),IF(Debt!$B$5-$D327-$J327-$P327-$V327-$AB327-$AH327-$AN327-$AT327-$AZ327-$BF327-$E327-$K327-$Q327-$W327&gt;Z327,Z327-AB327+AE327,Debt!$B$5-$D327-$J327-$P327-$V327-$AB327-$AH327-$AN327-$AT327-$AZ327-$BF327-$E327-$K327-$Q327-$W327)))</f>
        <v>0</v>
      </c>
      <c r="AD327" s="76">
        <f t="shared" ref="AD327:AD367" ca="1" si="249">IF(OR(Z327=0,AB$4=0),0,AB327+AC327-AE327)</f>
        <v>0</v>
      </c>
      <c r="AE327" s="150">
        <f ca="1">IF(OR(Z327=0,AB$4=0),0,Z327*VLOOKUP(5,Debt!$A$7:$L$17,3,0)/12)</f>
        <v>0</v>
      </c>
      <c r="AF327" s="149">
        <f t="shared" ref="AF327:AF367" si="250">IFERROR(IF(AF326=0,0,IF(AF326-AJ326&lt;=0.01,0,AF326-AJ326)),0)</f>
        <v>0</v>
      </c>
      <c r="AG327" s="122">
        <f t="shared" ref="AG327:AG365" si="251">AH327+AI327</f>
        <v>0</v>
      </c>
      <c r="AH327" s="122">
        <f t="shared" si="230"/>
        <v>0</v>
      </c>
      <c r="AI327" s="122">
        <f>IF(AF327=0,0,IF(OR(EOMONTH($A327,0)&lt;Debt!$A$5,Debt!$A$5=""),IF(Debt!$A$6=TRUE,IF(Debt!$C$5-$D327-$J327-$P327-$V327-$AB327-$AN327-$AT327-$AZ327-$BF327-$E327-$K327-$Q327-$W327-$AC327&gt;AF327,AF327-AH327+AK327,Debt!$C$5-$D327-$J327-$P327-$V327-$AB327-$AH327-$AN327-$AT327-$AZ327-$BF327-$E327-$K327-$Q327-$W327-$AC327),0),IF(Debt!$B$5-$D327-$J327-$P327-$V327-$AB327-$AH327-$AN327-$AT327-$AZ327-$BF327-$E327-$K327-$Q327-$W327-$AC327&gt;AF327,AF327-AH327+AK327,Debt!$B$5-$D327-$J327-$P327-$V327-$AB327-$AH327-$AN327-$AT327-$AZ327-$BF327-$E327-$K327-$Q327-$W327-$AC327)))</f>
        <v>0</v>
      </c>
      <c r="AJ327" s="76">
        <f t="shared" ref="AJ327:AJ367" si="252">IF(OR(AF327=0,AH$4=0),0,AH327+AI327-AK327)</f>
        <v>0</v>
      </c>
      <c r="AK327" s="150">
        <f>IF(OR(AF327=0,AH$4=0),0,AF327*VLOOKUP(6,Debt!$A$7:$L$17,3,0)/12)</f>
        <v>0</v>
      </c>
      <c r="AL327" s="149">
        <f t="shared" ref="AL327:AL367" si="253">IFERROR(IF(AL326=0,0,IF(AL326-AP326&lt;=0.01,0,AL326-AP326)),0)</f>
        <v>0</v>
      </c>
      <c r="AM327" s="122">
        <f t="shared" ref="AM327:AM365" si="254">AN327+AO327</f>
        <v>0</v>
      </c>
      <c r="AN327" s="122">
        <f t="shared" si="231"/>
        <v>0</v>
      </c>
      <c r="AO327" s="122">
        <f>IF(AL327=0,0,IF(OR(EOMONTH($A327,0)&lt;Debt!$A$5,Debt!$A$5=""),IF(Debt!$A$6=TRUE,IF(Debt!$C$5-$D327-$J327-$P327-$V327-$AB327-$AH327-$AT327-$AZ327-$BF327-$E327-$K327-$Q327-$W327-$AC327-$AI327&gt;AL327,AL327-AN327+AQ327,Debt!$C$5-$D327-$J327-$P327-$V327-$AB327-$AH327-$AN327-$AT327-$AZ327-$BF327-$E327-$K327-$Q327-$W327-$AC327-$AI327),0),IF(Debt!$B$5-$D327-$J327-$P327-$V327-$AB327-$AH327-$AN327-$AT327-$AZ327-$BF327-$E327-$K327-$Q327-$W327-$AC327-$AI327&gt;AL327,AL327-AN327+AQ327,Debt!$B$5-$D327-$J327-$P327-$V327-$AB327-$AH327-$AN327-$AT327-$AZ327-$BF327-$E327-$K327-$Q327-$W327-$AC327-$AI327)))</f>
        <v>0</v>
      </c>
      <c r="AP327" s="76">
        <f t="shared" ref="AP327:AP367" si="255">IF(OR(AL327=0,AN$4=0),0,AN327+AO327-AQ327)</f>
        <v>0</v>
      </c>
      <c r="AQ327" s="150">
        <f>IF(OR(AL327=0,AN$4=0),0,AL327*VLOOKUP(7,Debt!$A$7:$L$17,3,0)/12)</f>
        <v>0</v>
      </c>
      <c r="AR327" s="149">
        <f t="shared" ref="AR327:AR367" si="256">IFERROR(IF(AR326=0,0,IF(AR326-AV326&lt;=0.01,0,AR326-AV326)),0)</f>
        <v>0</v>
      </c>
      <c r="AS327" s="122">
        <f t="shared" ref="AS327:AS365" si="257">AT327+AU327</f>
        <v>0</v>
      </c>
      <c r="AT327" s="122">
        <f t="shared" si="232"/>
        <v>0</v>
      </c>
      <c r="AU327" s="122">
        <f>IF(AR327=0,0,IF(OR(EOMONTH($A327,0)&lt;Debt!$A$5,Debt!$A$5=""),IF(Debt!$A$6=TRUE,IF(Debt!$C$5-$D327-$J327-$P327-$V327-$AB327-$AH327-$AN327-$AZ327-$BF327-$E327-$K327-$Q327-$W327-$AC327-$AI327-$AO327&gt;AR327,AR327-AT327+AW327,Debt!$C$5-$D327-$J327-$P327-$V327-$AB327-$AH327-$AN327-$AT327-$AZ327-$BF327-$E327-$K327-$Q327-$W327-$AC327-$AI327-$AO327),0),IF(Debt!$B$5-$D327-$J327-$P327-$V327-$AB327-$AH327-$AN327-$AT327-$AZ327-$BF327-$E327-$K327-$Q327-$W327-$AC327-$AI327-$AO327&gt;AR327,AR327-AT327+AW327,Debt!$B$5-$D327-$J327-$P327-$V327-$AB327-$AH327-$AN327-$AT327-$AZ327-$BF327-$E327-$K327-$Q327-$W327-$AC327-$AI327-$AO327)))</f>
        <v>0</v>
      </c>
      <c r="AV327" s="76">
        <f t="shared" ref="AV327:AV367" si="258">IF(OR(AR327=0,AT$4=0),0,AT327+AU327-AW327)</f>
        <v>0</v>
      </c>
      <c r="AW327" s="150">
        <f>IF(OR(AR327=0,AT$4=0),0,AR327*VLOOKUP(8,Debt!$A$7:$L$17,3,0)/12)</f>
        <v>0</v>
      </c>
      <c r="AX327" s="149">
        <f t="shared" ref="AX327:AX367" si="259">IFERROR(IF(AX326=0,0,IF(AX326-BB326&lt;=0.01,0,AX326-BB326)),0)</f>
        <v>0</v>
      </c>
      <c r="AY327" s="122">
        <f t="shared" ref="AY327:AY365" si="260">AZ327+BA327</f>
        <v>0</v>
      </c>
      <c r="AZ327" s="122">
        <f t="shared" si="233"/>
        <v>0</v>
      </c>
      <c r="BA327" s="122">
        <f>IF(AX327=0,0,IF(OR(EOMONTH($A327,0)&lt;Debt!$A$5,Debt!$A$5=""),IF(Debt!$A$6=TRUE,IF(Debt!$C$5-$D327-$J327-$P327-$V327-$AB327-$AH327-$AN327-$AT327-$BF327-$E327-$K327-$Q327-$W327-$AC327-$AI327-$AO327-$AU327&gt;AX327,AX327-AZ327+BC327,Debt!$C$5-$D327-$J327-$P327-$V327-$AB327-$AH327-$AN327-$AT327-$AZ327-$BF327-$E327-$K327-$Q327-$W327-$AC327-$AI327-$AO327-$AU327),0),IF(Debt!$B$5-$D327-$J327-$P327-$V327-$AB327-$AH327-$AN327-$AT327-$AZ327-$BF327-$E327-$K327-$Q327-$W327-$AC327-$AI327-$AO327-$AU327&gt;AX327,AX327-AZ327+BC327,Debt!$B$5-$D327-$J327-$P327-$V327-$AB327-$AH327-$AN327-$AT327-$AZ327-$BF327-$E327-$K327-$Q327-$W327-$AC327-$AI327-$AO327-$AU327)))</f>
        <v>0</v>
      </c>
      <c r="BB327" s="76">
        <f t="shared" ref="BB327:BB367" si="261">IF(OR(AX327=0,AZ$4=0),0,AZ327+BA327-BC327)</f>
        <v>0</v>
      </c>
      <c r="BC327" s="150">
        <f>IF(OR(AX327=0,AZ$4=0),0,AX327*VLOOKUP(9,Debt!$A$7:$L$17,3,0)/12)</f>
        <v>0</v>
      </c>
      <c r="BD327" s="149">
        <f t="shared" ref="BD327:BD367" si="262">IFERROR(IF(BD326=0,0,IF(BD326-BH326&lt;=0.01,0,BD326-BH326)),0)</f>
        <v>0</v>
      </c>
      <c r="BE327" s="122">
        <f t="shared" ref="BE327:BE365" si="263">BF327+BG327</f>
        <v>0</v>
      </c>
      <c r="BF327" s="122">
        <f t="shared" si="234"/>
        <v>0</v>
      </c>
      <c r="BG327" s="122">
        <f>IF(BD327=0,0,IF(OR(EOMONTH($A327,0)&lt;Debt!$A$5,Debt!$A$5=""),IF(Debt!$A$6=TRUE,IF(Debt!$C$5-$D327-$J327-$P327-$V327-$AB327-$AH327-$AN327-$AT327-$AZ327-$E327-$K327-$Q327-$W327-$AC327-$AI327-$AO327-$AU327-$BA327&gt;BD327,BD327-BF327+BI327,Debt!$C$5-$D327-$J327-$P327-$V327-$AB327-$AH327-$AN327-$AT327-$AZ327-$BF327-$E327-$K327-$Q327-$W327-$AC327-$AI327-$AO327-$AU327-$BA327),0),IF(Debt!$B$5-$D327-$J327-$P327-$V327-$AB327-$AH327-$AN327-$AT327-$AZ327-$BF327-$E327-$K327-$Q327-$W327-$AC327-$AI327-$AO327-$AU327-$BA327&gt;BD327,BD327-BF327+BI327,Debt!$B$5-$D327-$J327-$P327-$V327-$AB327-$AH327-$AN327-$AT327-$AZ327-$BF327-$E327-$K327-$Q327-$W327-$AC327-$AI327-$AO327-$AU327-$BA327)))</f>
        <v>0</v>
      </c>
      <c r="BH327" s="76">
        <f t="shared" ref="BH327:BH367" si="264">IF(OR(BD327=0,BF$4=0),0,BF327+BG327-BI327)</f>
        <v>0</v>
      </c>
      <c r="BI327" s="150">
        <f>IF(OR(BD327=0,BF$4=0),0,BD327*VLOOKUP(10,Debt!$A$7:$L$17,3,0)/12)</f>
        <v>0</v>
      </c>
      <c r="BJ327" s="133">
        <f t="shared" ref="BJ327:BJ365" ca="1" si="265">AC327+AB327+W327+V327+Q327+P327+K327+J327+D327+E327+AH327+AI327+AN327+AO327+AT327+AU327+AZ327+BA327+BF327+BG327</f>
        <v>0</v>
      </c>
      <c r="BK327" s="133">
        <f t="shared" ref="BK327:BK365" ca="1" si="266">F327+L327+R327+X327+AD327+AJ327+AP327+AV327+BB327+BH327</f>
        <v>0</v>
      </c>
      <c r="BL327" s="133">
        <f t="shared" ref="BL327:BL365" ca="1" si="267">G327+M327+S327+Y327+AE327+AK327+AQ327+AW327+BC327+BI327</f>
        <v>0</v>
      </c>
      <c r="BM327" s="157">
        <f t="shared" ref="BM327:BM367" ca="1" si="268">B327+H327+N327+T327+Z327+AF327+AL327+AR327+AX327+BD327</f>
        <v>0</v>
      </c>
    </row>
    <row r="328" spans="1:65" customFormat="1" thickBot="1" x14ac:dyDescent="0.25">
      <c r="A328" s="160">
        <f t="shared" ref="A328:A391" ca="1" si="269">EDATE(A327,1)</f>
        <v>54728</v>
      </c>
      <c r="B328" s="149">
        <f t="shared" ca="1" si="235"/>
        <v>0</v>
      </c>
      <c r="C328" s="122">
        <f t="shared" ca="1" si="236"/>
        <v>0</v>
      </c>
      <c r="D328" s="122">
        <f t="shared" ca="1" si="225"/>
        <v>0</v>
      </c>
      <c r="E328" s="122">
        <f ca="1">IF(B328=0,0,IF(OR(EOMONTH($A328,0)&lt;Debt!$A$5,Debt!$A$5=""),IF(Debt!$A$6=TRUE,IF(Debt!$C$5-$J328-$P328-$V328-$AB328-$AH328-$AN328-$AT328-$AZ328-$BF328&gt;B328,B328-D328+G328,Debt!$C$5-$D328-$J328-$P328-$V328-$AB328-$AH328-$AN328-$AT328-$AZ328-$BF328),0),IF(Debt!$B$5-$D328-$J328-$P328-$V328-$AB328-$AH328-$AN328-$AT328-$AZ328-$BF328&gt;B328,B328-D328+G328,Debt!$B$5-$D328-$J328-$P328-$V328-$AB328-$AH328-$AN328-$AT328-$AZ328-$BF328)))</f>
        <v>0</v>
      </c>
      <c r="F328" s="76">
        <f t="shared" ca="1" si="237"/>
        <v>0</v>
      </c>
      <c r="G328" s="150">
        <f ca="1">IF(OR(B328=0,D$4=0),0,B328*VLOOKUP(1,Debt!$A$7:$L$17,3,0)/12)</f>
        <v>0</v>
      </c>
      <c r="H328" s="149">
        <f t="shared" ca="1" si="238"/>
        <v>0</v>
      </c>
      <c r="I328" s="122">
        <f t="shared" ca="1" si="239"/>
        <v>0</v>
      </c>
      <c r="J328" s="122">
        <f t="shared" ca="1" si="226"/>
        <v>0</v>
      </c>
      <c r="K328" s="122">
        <f ca="1">IF(H328=0,0,IF(OR(EOMONTH($A328,0)&lt;Debt!$A$5,Debt!$A$5=""),IF(Debt!$A$6=TRUE,IF(Debt!C$5-$D328-$P328-$V328-$AB328-$AH328-$AN328-$AT328-$AZ328-$BF328&gt;H328,H328-J328+M328,Debt!$C$5-$D328-$J328-$P328-$V328-$AB328-$AH328-$AN328-$AT328-$AZ328-$BF328-$E328),0),IF(Debt!$B$5-$D328-$J328-$P328-$V328-$AB328-$AH328-$AN328-$AT328-$AZ328-$BF328-$E328&gt;H328,H328-J328+M328,Debt!$B$5-$D328-$J328-$P328-$V328-$AB328-$AH328-$AN328-$AT328-$AZ328-$BF328-$E328)))</f>
        <v>0</v>
      </c>
      <c r="L328" s="76">
        <f t="shared" ca="1" si="240"/>
        <v>0</v>
      </c>
      <c r="M328" s="150">
        <f ca="1">IF(OR(H328=0,J$4=0),0,H328*VLOOKUP(2,Debt!$A$7:$L$17,3,0)/12)</f>
        <v>0</v>
      </c>
      <c r="N328" s="149">
        <f t="shared" ca="1" si="241"/>
        <v>0</v>
      </c>
      <c r="O328" s="122">
        <f t="shared" ca="1" si="242"/>
        <v>0</v>
      </c>
      <c r="P328" s="122">
        <f t="shared" ca="1" si="227"/>
        <v>0</v>
      </c>
      <c r="Q328" s="122">
        <f ca="1">IF(N328=0,0,IF(OR(EOMONTH($A328,0)&lt;Debt!$A$5,Debt!$A$5=""),IF(Debt!$A$6=TRUE,IF(Debt!$C$5-$D328-$J328-$V328-$AB328-$AH328-$AN328-$AT328-$AZ328-$BF328-$E328-$K328&gt;N328,N328-P328+S328,Debt!$C$5-$D328-$J328-$P328-$V328-$AB328-$AH328-$AN328-$AT328-$AZ328-$BF328-$E328-$K328),0),IF(Debt!$B$5-$D328-$J328-$P328-$V328-$AB328-$AH328-$AN328-$AT328-$AZ328-$BF328-$E328-$K328&gt;N328,N328-P328+S328,Debt!$B$5-$D328-$J328-$P328-$V328-$AB328-$AH328-$AN328-$AT328-$AZ328-$BF328-$E328-$K328)))</f>
        <v>0</v>
      </c>
      <c r="R328" s="76">
        <f t="shared" ca="1" si="243"/>
        <v>0</v>
      </c>
      <c r="S328" s="150">
        <f ca="1">IF(OR(N328=0,P$4=0),0,N328*VLOOKUP(3,Debt!$A$7:$L$17,3,0)/12)</f>
        <v>0</v>
      </c>
      <c r="T328" s="149">
        <f t="shared" ca="1" si="244"/>
        <v>0</v>
      </c>
      <c r="U328" s="122">
        <f t="shared" ca="1" si="245"/>
        <v>0</v>
      </c>
      <c r="V328" s="122">
        <f t="shared" ca="1" si="228"/>
        <v>0</v>
      </c>
      <c r="W328" s="122">
        <f ca="1">IF(T328=0,0,IF(OR(EOMONTH($A328,0)&lt;Debt!$A$5,Debt!$A$5=""),IF(Debt!$A$6=TRUE,IF(Debt!$C$5-$D328-$J328-$P328-$AB328-$AH328-$AN328-$AT328-$AZ328-$BF328-$E328-$K328-$Q328&gt;T328,T328-V328+Y328,Debt!$C$5-$D328-$J328-$P328-$V328-$AB328-$AH328-$AN328-$AT328-$AZ328-$BF328-$E328-$K328-$Q328),0),IF(Debt!$B$5-$D328-$J328-$P328-$V328-$AB328-$AH328-$AN328-$AT328-$AZ328-$BF328-$E328-$K328-$Q328&gt;T328,T328-V328+Y328,Debt!$B$5-$D328-$J328-$P328-$V328-$AB328-$AH328-$AN328-$AT328-$AZ328-$BF328-$E328-$K328-$Q328)))</f>
        <v>0</v>
      </c>
      <c r="X328" s="76">
        <f t="shared" ca="1" si="246"/>
        <v>0</v>
      </c>
      <c r="Y328" s="150">
        <f ca="1">IF(OR(T328=0,V$4=0),0,T328*VLOOKUP(4,Debt!$A$7:$L$17,3,0)/12)</f>
        <v>0</v>
      </c>
      <c r="Z328" s="149">
        <f t="shared" ca="1" si="247"/>
        <v>0</v>
      </c>
      <c r="AA328" s="122">
        <f t="shared" ca="1" si="248"/>
        <v>0</v>
      </c>
      <c r="AB328" s="122">
        <f t="shared" ca="1" si="229"/>
        <v>0</v>
      </c>
      <c r="AC328" s="122">
        <f ca="1">IF(Z328=0,0,IF(OR(EOMONTH($A328,0)&lt;Debt!$A$5,Debt!$A$5=""),IF(Debt!$A$6=TRUE,IF(Debt!$C$5-$D328-$J328-$P328-$V328-$AH328-$AN328-$AT328-$AZ328-$BF328-$E328-$K328-$Q328-$W328&gt;Z328,Z328-AB328+AE328,Debt!$C$5-$D328-$J328-$P328-$V328-$AB328-$AH328-$AN328-$AT328-$AZ328-$BF328-$E328-$K328-$Q328-$W328),0),IF(Debt!$B$5-$D328-$J328-$P328-$V328-$AB328-$AH328-$AN328-$AT328-$AZ328-$BF328-$E328-$K328-$Q328-$W328&gt;Z328,Z328-AB328+AE328,Debt!$B$5-$D328-$J328-$P328-$V328-$AB328-$AH328-$AN328-$AT328-$AZ328-$BF328-$E328-$K328-$Q328-$W328)))</f>
        <v>0</v>
      </c>
      <c r="AD328" s="76">
        <f t="shared" ca="1" si="249"/>
        <v>0</v>
      </c>
      <c r="AE328" s="150">
        <f ca="1">IF(OR(Z328=0,AB$4=0),0,Z328*VLOOKUP(5,Debt!$A$7:$L$17,3,0)/12)</f>
        <v>0</v>
      </c>
      <c r="AF328" s="149">
        <f t="shared" si="250"/>
        <v>0</v>
      </c>
      <c r="AG328" s="122">
        <f t="shared" si="251"/>
        <v>0</v>
      </c>
      <c r="AH328" s="122">
        <f t="shared" si="230"/>
        <v>0</v>
      </c>
      <c r="AI328" s="122">
        <f>IF(AF328=0,0,IF(OR(EOMONTH($A328,0)&lt;Debt!$A$5,Debt!$A$5=""),IF(Debt!$A$6=TRUE,IF(Debt!$C$5-$D328-$J328-$P328-$V328-$AB328-$AN328-$AT328-$AZ328-$BF328-$E328-$K328-$Q328-$W328-$AC328&gt;AF328,AF328-AH328+AK328,Debt!$C$5-$D328-$J328-$P328-$V328-$AB328-$AH328-$AN328-$AT328-$AZ328-$BF328-$E328-$K328-$Q328-$W328-$AC328),0),IF(Debt!$B$5-$D328-$J328-$P328-$V328-$AB328-$AH328-$AN328-$AT328-$AZ328-$BF328-$E328-$K328-$Q328-$W328-$AC328&gt;AF328,AF328-AH328+AK328,Debt!$B$5-$D328-$J328-$P328-$V328-$AB328-$AH328-$AN328-$AT328-$AZ328-$BF328-$E328-$K328-$Q328-$W328-$AC328)))</f>
        <v>0</v>
      </c>
      <c r="AJ328" s="76">
        <f t="shared" si="252"/>
        <v>0</v>
      </c>
      <c r="AK328" s="150">
        <f>IF(OR(AF328=0,AH$4=0),0,AF328*VLOOKUP(6,Debt!$A$7:$L$17,3,0)/12)</f>
        <v>0</v>
      </c>
      <c r="AL328" s="149">
        <f t="shared" si="253"/>
        <v>0</v>
      </c>
      <c r="AM328" s="122">
        <f t="shared" si="254"/>
        <v>0</v>
      </c>
      <c r="AN328" s="122">
        <f t="shared" si="231"/>
        <v>0</v>
      </c>
      <c r="AO328" s="122">
        <f>IF(AL328=0,0,IF(OR(EOMONTH($A328,0)&lt;Debt!$A$5,Debt!$A$5=""),IF(Debt!$A$6=TRUE,IF(Debt!$C$5-$D328-$J328-$P328-$V328-$AB328-$AH328-$AT328-$AZ328-$BF328-$E328-$K328-$Q328-$W328-$AC328-$AI328&gt;AL328,AL328-AN328+AQ328,Debt!$C$5-$D328-$J328-$P328-$V328-$AB328-$AH328-$AN328-$AT328-$AZ328-$BF328-$E328-$K328-$Q328-$W328-$AC328-$AI328),0),IF(Debt!$B$5-$D328-$J328-$P328-$V328-$AB328-$AH328-$AN328-$AT328-$AZ328-$BF328-$E328-$K328-$Q328-$W328-$AC328-$AI328&gt;AL328,AL328-AN328+AQ328,Debt!$B$5-$D328-$J328-$P328-$V328-$AB328-$AH328-$AN328-$AT328-$AZ328-$BF328-$E328-$K328-$Q328-$W328-$AC328-$AI328)))</f>
        <v>0</v>
      </c>
      <c r="AP328" s="76">
        <f t="shared" si="255"/>
        <v>0</v>
      </c>
      <c r="AQ328" s="150">
        <f>IF(OR(AL328=0,AN$4=0),0,AL328*VLOOKUP(7,Debt!$A$7:$L$17,3,0)/12)</f>
        <v>0</v>
      </c>
      <c r="AR328" s="149">
        <f t="shared" si="256"/>
        <v>0</v>
      </c>
      <c r="AS328" s="122">
        <f t="shared" si="257"/>
        <v>0</v>
      </c>
      <c r="AT328" s="122">
        <f t="shared" si="232"/>
        <v>0</v>
      </c>
      <c r="AU328" s="122">
        <f>IF(AR328=0,0,IF(OR(EOMONTH($A328,0)&lt;Debt!$A$5,Debt!$A$5=""),IF(Debt!$A$6=TRUE,IF(Debt!$C$5-$D328-$J328-$P328-$V328-$AB328-$AH328-$AN328-$AZ328-$BF328-$E328-$K328-$Q328-$W328-$AC328-$AI328-$AO328&gt;AR328,AR328-AT328+AW328,Debt!$C$5-$D328-$J328-$P328-$V328-$AB328-$AH328-$AN328-$AT328-$AZ328-$BF328-$E328-$K328-$Q328-$W328-$AC328-$AI328-$AO328),0),IF(Debt!$B$5-$D328-$J328-$P328-$V328-$AB328-$AH328-$AN328-$AT328-$AZ328-$BF328-$E328-$K328-$Q328-$W328-$AC328-$AI328-$AO328&gt;AR328,AR328-AT328+AW328,Debt!$B$5-$D328-$J328-$P328-$V328-$AB328-$AH328-$AN328-$AT328-$AZ328-$BF328-$E328-$K328-$Q328-$W328-$AC328-$AI328-$AO328)))</f>
        <v>0</v>
      </c>
      <c r="AV328" s="76">
        <f t="shared" si="258"/>
        <v>0</v>
      </c>
      <c r="AW328" s="150">
        <f>IF(OR(AR328=0,AT$4=0),0,AR328*VLOOKUP(8,Debt!$A$7:$L$17,3,0)/12)</f>
        <v>0</v>
      </c>
      <c r="AX328" s="149">
        <f t="shared" si="259"/>
        <v>0</v>
      </c>
      <c r="AY328" s="122">
        <f t="shared" si="260"/>
        <v>0</v>
      </c>
      <c r="AZ328" s="122">
        <f t="shared" si="233"/>
        <v>0</v>
      </c>
      <c r="BA328" s="122">
        <f>IF(AX328=0,0,IF(OR(EOMONTH($A328,0)&lt;Debt!$A$5,Debt!$A$5=""),IF(Debt!$A$6=TRUE,IF(Debt!$C$5-$D328-$J328-$P328-$V328-$AB328-$AH328-$AN328-$AT328-$BF328-$E328-$K328-$Q328-$W328-$AC328-$AI328-$AO328-$AU328&gt;AX328,AX328-AZ328+BC328,Debt!$C$5-$D328-$J328-$P328-$V328-$AB328-$AH328-$AN328-$AT328-$AZ328-$BF328-$E328-$K328-$Q328-$W328-$AC328-$AI328-$AO328-$AU328),0),IF(Debt!$B$5-$D328-$J328-$P328-$V328-$AB328-$AH328-$AN328-$AT328-$AZ328-$BF328-$E328-$K328-$Q328-$W328-$AC328-$AI328-$AO328-$AU328&gt;AX328,AX328-AZ328+BC328,Debt!$B$5-$D328-$J328-$P328-$V328-$AB328-$AH328-$AN328-$AT328-$AZ328-$BF328-$E328-$K328-$Q328-$W328-$AC328-$AI328-$AO328-$AU328)))</f>
        <v>0</v>
      </c>
      <c r="BB328" s="76">
        <f t="shared" si="261"/>
        <v>0</v>
      </c>
      <c r="BC328" s="150">
        <f>IF(OR(AX328=0,AZ$4=0),0,AX328*VLOOKUP(9,Debt!$A$7:$L$17,3,0)/12)</f>
        <v>0</v>
      </c>
      <c r="BD328" s="149">
        <f t="shared" si="262"/>
        <v>0</v>
      </c>
      <c r="BE328" s="122">
        <f t="shared" si="263"/>
        <v>0</v>
      </c>
      <c r="BF328" s="122">
        <f t="shared" si="234"/>
        <v>0</v>
      </c>
      <c r="BG328" s="122">
        <f>IF(BD328=0,0,IF(OR(EOMONTH($A328,0)&lt;Debt!$A$5,Debt!$A$5=""),IF(Debt!$A$6=TRUE,IF(Debt!$C$5-$D328-$J328-$P328-$V328-$AB328-$AH328-$AN328-$AT328-$AZ328-$E328-$K328-$Q328-$W328-$AC328-$AI328-$AO328-$AU328-$BA328&gt;BD328,BD328-BF328+BI328,Debt!$C$5-$D328-$J328-$P328-$V328-$AB328-$AH328-$AN328-$AT328-$AZ328-$BF328-$E328-$K328-$Q328-$W328-$AC328-$AI328-$AO328-$AU328-$BA328),0),IF(Debt!$B$5-$D328-$J328-$P328-$V328-$AB328-$AH328-$AN328-$AT328-$AZ328-$BF328-$E328-$K328-$Q328-$W328-$AC328-$AI328-$AO328-$AU328-$BA328&gt;BD328,BD328-BF328+BI328,Debt!$B$5-$D328-$J328-$P328-$V328-$AB328-$AH328-$AN328-$AT328-$AZ328-$BF328-$E328-$K328-$Q328-$W328-$AC328-$AI328-$AO328-$AU328-$BA328)))</f>
        <v>0</v>
      </c>
      <c r="BH328" s="76">
        <f t="shared" si="264"/>
        <v>0</v>
      </c>
      <c r="BI328" s="150">
        <f>IF(OR(BD328=0,BF$4=0),0,BD328*VLOOKUP(10,Debt!$A$7:$L$17,3,0)/12)</f>
        <v>0</v>
      </c>
      <c r="BJ328" s="133">
        <f t="shared" ca="1" si="265"/>
        <v>0</v>
      </c>
      <c r="BK328" s="133">
        <f t="shared" ca="1" si="266"/>
        <v>0</v>
      </c>
      <c r="BL328" s="133">
        <f t="shared" ca="1" si="267"/>
        <v>0</v>
      </c>
      <c r="BM328" s="157">
        <f t="shared" ca="1" si="268"/>
        <v>0</v>
      </c>
    </row>
    <row r="329" spans="1:65" customFormat="1" thickBot="1" x14ac:dyDescent="0.25">
      <c r="A329" s="160">
        <f t="shared" ca="1" si="269"/>
        <v>54758</v>
      </c>
      <c r="B329" s="149">
        <f t="shared" ca="1" si="235"/>
        <v>0</v>
      </c>
      <c r="C329" s="122">
        <f t="shared" ca="1" si="236"/>
        <v>0</v>
      </c>
      <c r="D329" s="122">
        <f t="shared" ca="1" si="225"/>
        <v>0</v>
      </c>
      <c r="E329" s="122">
        <f ca="1">IF(B329=0,0,IF(OR(EOMONTH($A329,0)&lt;Debt!$A$5,Debt!$A$5=""),IF(Debt!$A$6=TRUE,IF(Debt!$C$5-$J329-$P329-$V329-$AB329-$AH329-$AN329-$AT329-$AZ329-$BF329&gt;B329,B329-D329+G329,Debt!$C$5-$D329-$J329-$P329-$V329-$AB329-$AH329-$AN329-$AT329-$AZ329-$BF329),0),IF(Debt!$B$5-$D329-$J329-$P329-$V329-$AB329-$AH329-$AN329-$AT329-$AZ329-$BF329&gt;B329,B329-D329+G329,Debt!$B$5-$D329-$J329-$P329-$V329-$AB329-$AH329-$AN329-$AT329-$AZ329-$BF329)))</f>
        <v>0</v>
      </c>
      <c r="F329" s="76">
        <f t="shared" ca="1" si="237"/>
        <v>0</v>
      </c>
      <c r="G329" s="150">
        <f ca="1">IF(OR(B329=0,D$4=0),0,B329*VLOOKUP(1,Debt!$A$7:$L$17,3,0)/12)</f>
        <v>0</v>
      </c>
      <c r="H329" s="149">
        <f t="shared" ca="1" si="238"/>
        <v>0</v>
      </c>
      <c r="I329" s="122">
        <f t="shared" ca="1" si="239"/>
        <v>0</v>
      </c>
      <c r="J329" s="122">
        <f t="shared" ca="1" si="226"/>
        <v>0</v>
      </c>
      <c r="K329" s="122">
        <f ca="1">IF(H329=0,0,IF(OR(EOMONTH($A329,0)&lt;Debt!$A$5,Debt!$A$5=""),IF(Debt!$A$6=TRUE,IF(Debt!C$5-$D329-$P329-$V329-$AB329-$AH329-$AN329-$AT329-$AZ329-$BF329&gt;H329,H329-J329+M329,Debt!$C$5-$D329-$J329-$P329-$V329-$AB329-$AH329-$AN329-$AT329-$AZ329-$BF329-$E329),0),IF(Debt!$B$5-$D329-$J329-$P329-$V329-$AB329-$AH329-$AN329-$AT329-$AZ329-$BF329-$E329&gt;H329,H329-J329+M329,Debt!$B$5-$D329-$J329-$P329-$V329-$AB329-$AH329-$AN329-$AT329-$AZ329-$BF329-$E329)))</f>
        <v>0</v>
      </c>
      <c r="L329" s="76">
        <f t="shared" ca="1" si="240"/>
        <v>0</v>
      </c>
      <c r="M329" s="150">
        <f ca="1">IF(OR(H329=0,J$4=0),0,H329*VLOOKUP(2,Debt!$A$7:$L$17,3,0)/12)</f>
        <v>0</v>
      </c>
      <c r="N329" s="149">
        <f t="shared" ca="1" si="241"/>
        <v>0</v>
      </c>
      <c r="O329" s="122">
        <f t="shared" ca="1" si="242"/>
        <v>0</v>
      </c>
      <c r="P329" s="122">
        <f t="shared" ca="1" si="227"/>
        <v>0</v>
      </c>
      <c r="Q329" s="122">
        <f ca="1">IF(N329=0,0,IF(OR(EOMONTH($A329,0)&lt;Debt!$A$5,Debt!$A$5=""),IF(Debt!$A$6=TRUE,IF(Debt!$C$5-$D329-$J329-$V329-$AB329-$AH329-$AN329-$AT329-$AZ329-$BF329-$E329-$K329&gt;N329,N329-P329+S329,Debt!$C$5-$D329-$J329-$P329-$V329-$AB329-$AH329-$AN329-$AT329-$AZ329-$BF329-$E329-$K329),0),IF(Debt!$B$5-$D329-$J329-$P329-$V329-$AB329-$AH329-$AN329-$AT329-$AZ329-$BF329-$E329-$K329&gt;N329,N329-P329+S329,Debt!$B$5-$D329-$J329-$P329-$V329-$AB329-$AH329-$AN329-$AT329-$AZ329-$BF329-$E329-$K329)))</f>
        <v>0</v>
      </c>
      <c r="R329" s="76">
        <f t="shared" ca="1" si="243"/>
        <v>0</v>
      </c>
      <c r="S329" s="150">
        <f ca="1">IF(OR(N329=0,P$4=0),0,N329*VLOOKUP(3,Debt!$A$7:$L$17,3,0)/12)</f>
        <v>0</v>
      </c>
      <c r="T329" s="149">
        <f t="shared" ca="1" si="244"/>
        <v>0</v>
      </c>
      <c r="U329" s="122">
        <f t="shared" ca="1" si="245"/>
        <v>0</v>
      </c>
      <c r="V329" s="122">
        <f t="shared" ca="1" si="228"/>
        <v>0</v>
      </c>
      <c r="W329" s="122">
        <f ca="1">IF(T329=0,0,IF(OR(EOMONTH($A329,0)&lt;Debt!$A$5,Debt!$A$5=""),IF(Debt!$A$6=TRUE,IF(Debt!$C$5-$D329-$J329-$P329-$AB329-$AH329-$AN329-$AT329-$AZ329-$BF329-$E329-$K329-$Q329&gt;T329,T329-V329+Y329,Debt!$C$5-$D329-$J329-$P329-$V329-$AB329-$AH329-$AN329-$AT329-$AZ329-$BF329-$E329-$K329-$Q329),0),IF(Debt!$B$5-$D329-$J329-$P329-$V329-$AB329-$AH329-$AN329-$AT329-$AZ329-$BF329-$E329-$K329-$Q329&gt;T329,T329-V329+Y329,Debt!$B$5-$D329-$J329-$P329-$V329-$AB329-$AH329-$AN329-$AT329-$AZ329-$BF329-$E329-$K329-$Q329)))</f>
        <v>0</v>
      </c>
      <c r="X329" s="76">
        <f t="shared" ca="1" si="246"/>
        <v>0</v>
      </c>
      <c r="Y329" s="150">
        <f ca="1">IF(OR(T329=0,V$4=0),0,T329*VLOOKUP(4,Debt!$A$7:$L$17,3,0)/12)</f>
        <v>0</v>
      </c>
      <c r="Z329" s="149">
        <f t="shared" ca="1" si="247"/>
        <v>0</v>
      </c>
      <c r="AA329" s="122">
        <f t="shared" ca="1" si="248"/>
        <v>0</v>
      </c>
      <c r="AB329" s="122">
        <f t="shared" ca="1" si="229"/>
        <v>0</v>
      </c>
      <c r="AC329" s="122">
        <f ca="1">IF(Z329=0,0,IF(OR(EOMONTH($A329,0)&lt;Debt!$A$5,Debt!$A$5=""),IF(Debt!$A$6=TRUE,IF(Debt!$C$5-$D329-$J329-$P329-$V329-$AH329-$AN329-$AT329-$AZ329-$BF329-$E329-$K329-$Q329-$W329&gt;Z329,Z329-AB329+AE329,Debt!$C$5-$D329-$J329-$P329-$V329-$AB329-$AH329-$AN329-$AT329-$AZ329-$BF329-$E329-$K329-$Q329-$W329),0),IF(Debt!$B$5-$D329-$J329-$P329-$V329-$AB329-$AH329-$AN329-$AT329-$AZ329-$BF329-$E329-$K329-$Q329-$W329&gt;Z329,Z329-AB329+AE329,Debt!$B$5-$D329-$J329-$P329-$V329-$AB329-$AH329-$AN329-$AT329-$AZ329-$BF329-$E329-$K329-$Q329-$W329)))</f>
        <v>0</v>
      </c>
      <c r="AD329" s="76">
        <f t="shared" ca="1" si="249"/>
        <v>0</v>
      </c>
      <c r="AE329" s="150">
        <f ca="1">IF(OR(Z329=0,AB$4=0),0,Z329*VLOOKUP(5,Debt!$A$7:$L$17,3,0)/12)</f>
        <v>0</v>
      </c>
      <c r="AF329" s="149">
        <f t="shared" si="250"/>
        <v>0</v>
      </c>
      <c r="AG329" s="122">
        <f t="shared" si="251"/>
        <v>0</v>
      </c>
      <c r="AH329" s="122">
        <f t="shared" si="230"/>
        <v>0</v>
      </c>
      <c r="AI329" s="122">
        <f>IF(AF329=0,0,IF(OR(EOMONTH($A329,0)&lt;Debt!$A$5,Debt!$A$5=""),IF(Debt!$A$6=TRUE,IF(Debt!$C$5-$D329-$J329-$P329-$V329-$AB329-$AN329-$AT329-$AZ329-$BF329-$E329-$K329-$Q329-$W329-$AC329&gt;AF329,AF329-AH329+AK329,Debt!$C$5-$D329-$J329-$P329-$V329-$AB329-$AH329-$AN329-$AT329-$AZ329-$BF329-$E329-$K329-$Q329-$W329-$AC329),0),IF(Debt!$B$5-$D329-$J329-$P329-$V329-$AB329-$AH329-$AN329-$AT329-$AZ329-$BF329-$E329-$K329-$Q329-$W329-$AC329&gt;AF329,AF329-AH329+AK329,Debt!$B$5-$D329-$J329-$P329-$V329-$AB329-$AH329-$AN329-$AT329-$AZ329-$BF329-$E329-$K329-$Q329-$W329-$AC329)))</f>
        <v>0</v>
      </c>
      <c r="AJ329" s="76">
        <f t="shared" si="252"/>
        <v>0</v>
      </c>
      <c r="AK329" s="150">
        <f>IF(OR(AF329=0,AH$4=0),0,AF329*VLOOKUP(6,Debt!$A$7:$L$17,3,0)/12)</f>
        <v>0</v>
      </c>
      <c r="AL329" s="149">
        <f t="shared" si="253"/>
        <v>0</v>
      </c>
      <c r="AM329" s="122">
        <f t="shared" si="254"/>
        <v>0</v>
      </c>
      <c r="AN329" s="122">
        <f t="shared" si="231"/>
        <v>0</v>
      </c>
      <c r="AO329" s="122">
        <f>IF(AL329=0,0,IF(OR(EOMONTH($A329,0)&lt;Debt!$A$5,Debt!$A$5=""),IF(Debt!$A$6=TRUE,IF(Debt!$C$5-$D329-$J329-$P329-$V329-$AB329-$AH329-$AT329-$AZ329-$BF329-$E329-$K329-$Q329-$W329-$AC329-$AI329&gt;AL329,AL329-AN329+AQ329,Debt!$C$5-$D329-$J329-$P329-$V329-$AB329-$AH329-$AN329-$AT329-$AZ329-$BF329-$E329-$K329-$Q329-$W329-$AC329-$AI329),0),IF(Debt!$B$5-$D329-$J329-$P329-$V329-$AB329-$AH329-$AN329-$AT329-$AZ329-$BF329-$E329-$K329-$Q329-$W329-$AC329-$AI329&gt;AL329,AL329-AN329+AQ329,Debt!$B$5-$D329-$J329-$P329-$V329-$AB329-$AH329-$AN329-$AT329-$AZ329-$BF329-$E329-$K329-$Q329-$W329-$AC329-$AI329)))</f>
        <v>0</v>
      </c>
      <c r="AP329" s="76">
        <f t="shared" si="255"/>
        <v>0</v>
      </c>
      <c r="AQ329" s="150">
        <f>IF(OR(AL329=0,AN$4=0),0,AL329*VLOOKUP(7,Debt!$A$7:$L$17,3,0)/12)</f>
        <v>0</v>
      </c>
      <c r="AR329" s="149">
        <f t="shared" si="256"/>
        <v>0</v>
      </c>
      <c r="AS329" s="122">
        <f t="shared" si="257"/>
        <v>0</v>
      </c>
      <c r="AT329" s="122">
        <f t="shared" si="232"/>
        <v>0</v>
      </c>
      <c r="AU329" s="122">
        <f>IF(AR329=0,0,IF(OR(EOMONTH($A329,0)&lt;Debt!$A$5,Debt!$A$5=""),IF(Debt!$A$6=TRUE,IF(Debt!$C$5-$D329-$J329-$P329-$V329-$AB329-$AH329-$AN329-$AZ329-$BF329-$E329-$K329-$Q329-$W329-$AC329-$AI329-$AO329&gt;AR329,AR329-AT329+AW329,Debt!$C$5-$D329-$J329-$P329-$V329-$AB329-$AH329-$AN329-$AT329-$AZ329-$BF329-$E329-$K329-$Q329-$W329-$AC329-$AI329-$AO329),0),IF(Debt!$B$5-$D329-$J329-$P329-$V329-$AB329-$AH329-$AN329-$AT329-$AZ329-$BF329-$E329-$K329-$Q329-$W329-$AC329-$AI329-$AO329&gt;AR329,AR329-AT329+AW329,Debt!$B$5-$D329-$J329-$P329-$V329-$AB329-$AH329-$AN329-$AT329-$AZ329-$BF329-$E329-$K329-$Q329-$W329-$AC329-$AI329-$AO329)))</f>
        <v>0</v>
      </c>
      <c r="AV329" s="76">
        <f t="shared" si="258"/>
        <v>0</v>
      </c>
      <c r="AW329" s="150">
        <f>IF(OR(AR329=0,AT$4=0),0,AR329*VLOOKUP(8,Debt!$A$7:$L$17,3,0)/12)</f>
        <v>0</v>
      </c>
      <c r="AX329" s="149">
        <f t="shared" si="259"/>
        <v>0</v>
      </c>
      <c r="AY329" s="122">
        <f t="shared" si="260"/>
        <v>0</v>
      </c>
      <c r="AZ329" s="122">
        <f t="shared" si="233"/>
        <v>0</v>
      </c>
      <c r="BA329" s="122">
        <f>IF(AX329=0,0,IF(OR(EOMONTH($A329,0)&lt;Debt!$A$5,Debt!$A$5=""),IF(Debt!$A$6=TRUE,IF(Debt!$C$5-$D329-$J329-$P329-$V329-$AB329-$AH329-$AN329-$AT329-$BF329-$E329-$K329-$Q329-$W329-$AC329-$AI329-$AO329-$AU329&gt;AX329,AX329-AZ329+BC329,Debt!$C$5-$D329-$J329-$P329-$V329-$AB329-$AH329-$AN329-$AT329-$AZ329-$BF329-$E329-$K329-$Q329-$W329-$AC329-$AI329-$AO329-$AU329),0),IF(Debt!$B$5-$D329-$J329-$P329-$V329-$AB329-$AH329-$AN329-$AT329-$AZ329-$BF329-$E329-$K329-$Q329-$W329-$AC329-$AI329-$AO329-$AU329&gt;AX329,AX329-AZ329+BC329,Debt!$B$5-$D329-$J329-$P329-$V329-$AB329-$AH329-$AN329-$AT329-$AZ329-$BF329-$E329-$K329-$Q329-$W329-$AC329-$AI329-$AO329-$AU329)))</f>
        <v>0</v>
      </c>
      <c r="BB329" s="76">
        <f t="shared" si="261"/>
        <v>0</v>
      </c>
      <c r="BC329" s="150">
        <f>IF(OR(AX329=0,AZ$4=0),0,AX329*VLOOKUP(9,Debt!$A$7:$L$17,3,0)/12)</f>
        <v>0</v>
      </c>
      <c r="BD329" s="149">
        <f t="shared" si="262"/>
        <v>0</v>
      </c>
      <c r="BE329" s="122">
        <f t="shared" si="263"/>
        <v>0</v>
      </c>
      <c r="BF329" s="122">
        <f t="shared" si="234"/>
        <v>0</v>
      </c>
      <c r="BG329" s="122">
        <f>IF(BD329=0,0,IF(OR(EOMONTH($A329,0)&lt;Debt!$A$5,Debt!$A$5=""),IF(Debt!$A$6=TRUE,IF(Debt!$C$5-$D329-$J329-$P329-$V329-$AB329-$AH329-$AN329-$AT329-$AZ329-$E329-$K329-$Q329-$W329-$AC329-$AI329-$AO329-$AU329-$BA329&gt;BD329,BD329-BF329+BI329,Debt!$C$5-$D329-$J329-$P329-$V329-$AB329-$AH329-$AN329-$AT329-$AZ329-$BF329-$E329-$K329-$Q329-$W329-$AC329-$AI329-$AO329-$AU329-$BA329),0),IF(Debt!$B$5-$D329-$J329-$P329-$V329-$AB329-$AH329-$AN329-$AT329-$AZ329-$BF329-$E329-$K329-$Q329-$W329-$AC329-$AI329-$AO329-$AU329-$BA329&gt;BD329,BD329-BF329+BI329,Debt!$B$5-$D329-$J329-$P329-$V329-$AB329-$AH329-$AN329-$AT329-$AZ329-$BF329-$E329-$K329-$Q329-$W329-$AC329-$AI329-$AO329-$AU329-$BA329)))</f>
        <v>0</v>
      </c>
      <c r="BH329" s="76">
        <f t="shared" si="264"/>
        <v>0</v>
      </c>
      <c r="BI329" s="150">
        <f>IF(OR(BD329=0,BF$4=0),0,BD329*VLOOKUP(10,Debt!$A$7:$L$17,3,0)/12)</f>
        <v>0</v>
      </c>
      <c r="BJ329" s="133">
        <f t="shared" ca="1" si="265"/>
        <v>0</v>
      </c>
      <c r="BK329" s="133">
        <f t="shared" ca="1" si="266"/>
        <v>0</v>
      </c>
      <c r="BL329" s="133">
        <f t="shared" ca="1" si="267"/>
        <v>0</v>
      </c>
      <c r="BM329" s="157">
        <f t="shared" ca="1" si="268"/>
        <v>0</v>
      </c>
    </row>
    <row r="330" spans="1:65" customFormat="1" thickBot="1" x14ac:dyDescent="0.25">
      <c r="A330" s="160">
        <f t="shared" ca="1" si="269"/>
        <v>54789</v>
      </c>
      <c r="B330" s="149">
        <f t="shared" ca="1" si="235"/>
        <v>0</v>
      </c>
      <c r="C330" s="122">
        <f t="shared" ca="1" si="236"/>
        <v>0</v>
      </c>
      <c r="D330" s="122">
        <f t="shared" ca="1" si="225"/>
        <v>0</v>
      </c>
      <c r="E330" s="122">
        <f ca="1">IF(B330=0,0,IF(OR(EOMONTH($A330,0)&lt;Debt!$A$5,Debt!$A$5=""),IF(Debt!$A$6=TRUE,IF(Debt!$C$5-$J330-$P330-$V330-$AB330-$AH330-$AN330-$AT330-$AZ330-$BF330&gt;B330,B330-D330+G330,Debt!$C$5-$D330-$J330-$P330-$V330-$AB330-$AH330-$AN330-$AT330-$AZ330-$BF330),0),IF(Debt!$B$5-$D330-$J330-$P330-$V330-$AB330-$AH330-$AN330-$AT330-$AZ330-$BF330&gt;B330,B330-D330+G330,Debt!$B$5-$D330-$J330-$P330-$V330-$AB330-$AH330-$AN330-$AT330-$AZ330-$BF330)))</f>
        <v>0</v>
      </c>
      <c r="F330" s="76">
        <f t="shared" ca="1" si="237"/>
        <v>0</v>
      </c>
      <c r="G330" s="150">
        <f ca="1">IF(OR(B330=0,D$4=0),0,B330*VLOOKUP(1,Debt!$A$7:$L$17,3,0)/12)</f>
        <v>0</v>
      </c>
      <c r="H330" s="149">
        <f t="shared" ca="1" si="238"/>
        <v>0</v>
      </c>
      <c r="I330" s="122">
        <f t="shared" ca="1" si="239"/>
        <v>0</v>
      </c>
      <c r="J330" s="122">
        <f t="shared" ca="1" si="226"/>
        <v>0</v>
      </c>
      <c r="K330" s="122">
        <f ca="1">IF(H330=0,0,IF(OR(EOMONTH($A330,0)&lt;Debt!$A$5,Debt!$A$5=""),IF(Debt!$A$6=TRUE,IF(Debt!C$5-$D330-$P330-$V330-$AB330-$AH330-$AN330-$AT330-$AZ330-$BF330&gt;H330,H330-J330+M330,Debt!$C$5-$D330-$J330-$P330-$V330-$AB330-$AH330-$AN330-$AT330-$AZ330-$BF330-$E330),0),IF(Debt!$B$5-$D330-$J330-$P330-$V330-$AB330-$AH330-$AN330-$AT330-$AZ330-$BF330-$E330&gt;H330,H330-J330+M330,Debt!$B$5-$D330-$J330-$P330-$V330-$AB330-$AH330-$AN330-$AT330-$AZ330-$BF330-$E330)))</f>
        <v>0</v>
      </c>
      <c r="L330" s="76">
        <f t="shared" ca="1" si="240"/>
        <v>0</v>
      </c>
      <c r="M330" s="150">
        <f ca="1">IF(OR(H330=0,J$4=0),0,H330*VLOOKUP(2,Debt!$A$7:$L$17,3,0)/12)</f>
        <v>0</v>
      </c>
      <c r="N330" s="149">
        <f t="shared" ca="1" si="241"/>
        <v>0</v>
      </c>
      <c r="O330" s="122">
        <f t="shared" ca="1" si="242"/>
        <v>0</v>
      </c>
      <c r="P330" s="122">
        <f t="shared" ca="1" si="227"/>
        <v>0</v>
      </c>
      <c r="Q330" s="122">
        <f ca="1">IF(N330=0,0,IF(OR(EOMONTH($A330,0)&lt;Debt!$A$5,Debt!$A$5=""),IF(Debt!$A$6=TRUE,IF(Debt!$C$5-$D330-$J330-$V330-$AB330-$AH330-$AN330-$AT330-$AZ330-$BF330-$E330-$K330&gt;N330,N330-P330+S330,Debt!$C$5-$D330-$J330-$P330-$V330-$AB330-$AH330-$AN330-$AT330-$AZ330-$BF330-$E330-$K330),0),IF(Debt!$B$5-$D330-$J330-$P330-$V330-$AB330-$AH330-$AN330-$AT330-$AZ330-$BF330-$E330-$K330&gt;N330,N330-P330+S330,Debt!$B$5-$D330-$J330-$P330-$V330-$AB330-$AH330-$AN330-$AT330-$AZ330-$BF330-$E330-$K330)))</f>
        <v>0</v>
      </c>
      <c r="R330" s="76">
        <f t="shared" ca="1" si="243"/>
        <v>0</v>
      </c>
      <c r="S330" s="150">
        <f ca="1">IF(OR(N330=0,P$4=0),0,N330*VLOOKUP(3,Debt!$A$7:$L$17,3,0)/12)</f>
        <v>0</v>
      </c>
      <c r="T330" s="149">
        <f t="shared" ca="1" si="244"/>
        <v>0</v>
      </c>
      <c r="U330" s="122">
        <f t="shared" ca="1" si="245"/>
        <v>0</v>
      </c>
      <c r="V330" s="122">
        <f t="shared" ca="1" si="228"/>
        <v>0</v>
      </c>
      <c r="W330" s="122">
        <f ca="1">IF(T330=0,0,IF(OR(EOMONTH($A330,0)&lt;Debt!$A$5,Debt!$A$5=""),IF(Debt!$A$6=TRUE,IF(Debt!$C$5-$D330-$J330-$P330-$AB330-$AH330-$AN330-$AT330-$AZ330-$BF330-$E330-$K330-$Q330&gt;T330,T330-V330+Y330,Debt!$C$5-$D330-$J330-$P330-$V330-$AB330-$AH330-$AN330-$AT330-$AZ330-$BF330-$E330-$K330-$Q330),0),IF(Debt!$B$5-$D330-$J330-$P330-$V330-$AB330-$AH330-$AN330-$AT330-$AZ330-$BF330-$E330-$K330-$Q330&gt;T330,T330-V330+Y330,Debt!$B$5-$D330-$J330-$P330-$V330-$AB330-$AH330-$AN330-$AT330-$AZ330-$BF330-$E330-$K330-$Q330)))</f>
        <v>0</v>
      </c>
      <c r="X330" s="76">
        <f t="shared" ca="1" si="246"/>
        <v>0</v>
      </c>
      <c r="Y330" s="150">
        <f ca="1">IF(OR(T330=0,V$4=0),0,T330*VLOOKUP(4,Debt!$A$7:$L$17,3,0)/12)</f>
        <v>0</v>
      </c>
      <c r="Z330" s="149">
        <f t="shared" ca="1" si="247"/>
        <v>0</v>
      </c>
      <c r="AA330" s="122">
        <f t="shared" ca="1" si="248"/>
        <v>0</v>
      </c>
      <c r="AB330" s="122">
        <f t="shared" ca="1" si="229"/>
        <v>0</v>
      </c>
      <c r="AC330" s="122">
        <f ca="1">IF(Z330=0,0,IF(OR(EOMONTH($A330,0)&lt;Debt!$A$5,Debt!$A$5=""),IF(Debt!$A$6=TRUE,IF(Debt!$C$5-$D330-$J330-$P330-$V330-$AH330-$AN330-$AT330-$AZ330-$BF330-$E330-$K330-$Q330-$W330&gt;Z330,Z330-AB330+AE330,Debt!$C$5-$D330-$J330-$P330-$V330-$AB330-$AH330-$AN330-$AT330-$AZ330-$BF330-$E330-$K330-$Q330-$W330),0),IF(Debt!$B$5-$D330-$J330-$P330-$V330-$AB330-$AH330-$AN330-$AT330-$AZ330-$BF330-$E330-$K330-$Q330-$W330&gt;Z330,Z330-AB330+AE330,Debt!$B$5-$D330-$J330-$P330-$V330-$AB330-$AH330-$AN330-$AT330-$AZ330-$BF330-$E330-$K330-$Q330-$W330)))</f>
        <v>0</v>
      </c>
      <c r="AD330" s="76">
        <f t="shared" ca="1" si="249"/>
        <v>0</v>
      </c>
      <c r="AE330" s="150">
        <f ca="1">IF(OR(Z330=0,AB$4=0),0,Z330*VLOOKUP(5,Debt!$A$7:$L$17,3,0)/12)</f>
        <v>0</v>
      </c>
      <c r="AF330" s="149">
        <f t="shared" si="250"/>
        <v>0</v>
      </c>
      <c r="AG330" s="122">
        <f t="shared" si="251"/>
        <v>0</v>
      </c>
      <c r="AH330" s="122">
        <f t="shared" si="230"/>
        <v>0</v>
      </c>
      <c r="AI330" s="122">
        <f>IF(AF330=0,0,IF(OR(EOMONTH($A330,0)&lt;Debt!$A$5,Debt!$A$5=""),IF(Debt!$A$6=TRUE,IF(Debt!$C$5-$D330-$J330-$P330-$V330-$AB330-$AN330-$AT330-$AZ330-$BF330-$E330-$K330-$Q330-$W330-$AC330&gt;AF330,AF330-AH330+AK330,Debt!$C$5-$D330-$J330-$P330-$V330-$AB330-$AH330-$AN330-$AT330-$AZ330-$BF330-$E330-$K330-$Q330-$W330-$AC330),0),IF(Debt!$B$5-$D330-$J330-$P330-$V330-$AB330-$AH330-$AN330-$AT330-$AZ330-$BF330-$E330-$K330-$Q330-$W330-$AC330&gt;AF330,AF330-AH330+AK330,Debt!$B$5-$D330-$J330-$P330-$V330-$AB330-$AH330-$AN330-$AT330-$AZ330-$BF330-$E330-$K330-$Q330-$W330-$AC330)))</f>
        <v>0</v>
      </c>
      <c r="AJ330" s="76">
        <f t="shared" si="252"/>
        <v>0</v>
      </c>
      <c r="AK330" s="150">
        <f>IF(OR(AF330=0,AH$4=0),0,AF330*VLOOKUP(6,Debt!$A$7:$L$17,3,0)/12)</f>
        <v>0</v>
      </c>
      <c r="AL330" s="149">
        <f t="shared" si="253"/>
        <v>0</v>
      </c>
      <c r="AM330" s="122">
        <f t="shared" si="254"/>
        <v>0</v>
      </c>
      <c r="AN330" s="122">
        <f t="shared" si="231"/>
        <v>0</v>
      </c>
      <c r="AO330" s="122">
        <f>IF(AL330=0,0,IF(OR(EOMONTH($A330,0)&lt;Debt!$A$5,Debt!$A$5=""),IF(Debt!$A$6=TRUE,IF(Debt!$C$5-$D330-$J330-$P330-$V330-$AB330-$AH330-$AT330-$AZ330-$BF330-$E330-$K330-$Q330-$W330-$AC330-$AI330&gt;AL330,AL330-AN330+AQ330,Debt!$C$5-$D330-$J330-$P330-$V330-$AB330-$AH330-$AN330-$AT330-$AZ330-$BF330-$E330-$K330-$Q330-$W330-$AC330-$AI330),0),IF(Debt!$B$5-$D330-$J330-$P330-$V330-$AB330-$AH330-$AN330-$AT330-$AZ330-$BF330-$E330-$K330-$Q330-$W330-$AC330-$AI330&gt;AL330,AL330-AN330+AQ330,Debt!$B$5-$D330-$J330-$P330-$V330-$AB330-$AH330-$AN330-$AT330-$AZ330-$BF330-$E330-$K330-$Q330-$W330-$AC330-$AI330)))</f>
        <v>0</v>
      </c>
      <c r="AP330" s="76">
        <f t="shared" si="255"/>
        <v>0</v>
      </c>
      <c r="AQ330" s="150">
        <f>IF(OR(AL330=0,AN$4=0),0,AL330*VLOOKUP(7,Debt!$A$7:$L$17,3,0)/12)</f>
        <v>0</v>
      </c>
      <c r="AR330" s="149">
        <f t="shared" si="256"/>
        <v>0</v>
      </c>
      <c r="AS330" s="122">
        <f t="shared" si="257"/>
        <v>0</v>
      </c>
      <c r="AT330" s="122">
        <f t="shared" si="232"/>
        <v>0</v>
      </c>
      <c r="AU330" s="122">
        <f>IF(AR330=0,0,IF(OR(EOMONTH($A330,0)&lt;Debt!$A$5,Debt!$A$5=""),IF(Debt!$A$6=TRUE,IF(Debt!$C$5-$D330-$J330-$P330-$V330-$AB330-$AH330-$AN330-$AZ330-$BF330-$E330-$K330-$Q330-$W330-$AC330-$AI330-$AO330&gt;AR330,AR330-AT330+AW330,Debt!$C$5-$D330-$J330-$P330-$V330-$AB330-$AH330-$AN330-$AT330-$AZ330-$BF330-$E330-$K330-$Q330-$W330-$AC330-$AI330-$AO330),0),IF(Debt!$B$5-$D330-$J330-$P330-$V330-$AB330-$AH330-$AN330-$AT330-$AZ330-$BF330-$E330-$K330-$Q330-$W330-$AC330-$AI330-$AO330&gt;AR330,AR330-AT330+AW330,Debt!$B$5-$D330-$J330-$P330-$V330-$AB330-$AH330-$AN330-$AT330-$AZ330-$BF330-$E330-$K330-$Q330-$W330-$AC330-$AI330-$AO330)))</f>
        <v>0</v>
      </c>
      <c r="AV330" s="76">
        <f t="shared" si="258"/>
        <v>0</v>
      </c>
      <c r="AW330" s="150">
        <f>IF(OR(AR330=0,AT$4=0),0,AR330*VLOOKUP(8,Debt!$A$7:$L$17,3,0)/12)</f>
        <v>0</v>
      </c>
      <c r="AX330" s="149">
        <f t="shared" si="259"/>
        <v>0</v>
      </c>
      <c r="AY330" s="122">
        <f t="shared" si="260"/>
        <v>0</v>
      </c>
      <c r="AZ330" s="122">
        <f t="shared" si="233"/>
        <v>0</v>
      </c>
      <c r="BA330" s="122">
        <f>IF(AX330=0,0,IF(OR(EOMONTH($A330,0)&lt;Debt!$A$5,Debt!$A$5=""),IF(Debt!$A$6=TRUE,IF(Debt!$C$5-$D330-$J330-$P330-$V330-$AB330-$AH330-$AN330-$AT330-$BF330-$E330-$K330-$Q330-$W330-$AC330-$AI330-$AO330-$AU330&gt;AX330,AX330-AZ330+BC330,Debt!$C$5-$D330-$J330-$P330-$V330-$AB330-$AH330-$AN330-$AT330-$AZ330-$BF330-$E330-$K330-$Q330-$W330-$AC330-$AI330-$AO330-$AU330),0),IF(Debt!$B$5-$D330-$J330-$P330-$V330-$AB330-$AH330-$AN330-$AT330-$AZ330-$BF330-$E330-$K330-$Q330-$W330-$AC330-$AI330-$AO330-$AU330&gt;AX330,AX330-AZ330+BC330,Debt!$B$5-$D330-$J330-$P330-$V330-$AB330-$AH330-$AN330-$AT330-$AZ330-$BF330-$E330-$K330-$Q330-$W330-$AC330-$AI330-$AO330-$AU330)))</f>
        <v>0</v>
      </c>
      <c r="BB330" s="76">
        <f t="shared" si="261"/>
        <v>0</v>
      </c>
      <c r="BC330" s="150">
        <f>IF(OR(AX330=0,AZ$4=0),0,AX330*VLOOKUP(9,Debt!$A$7:$L$17,3,0)/12)</f>
        <v>0</v>
      </c>
      <c r="BD330" s="149">
        <f t="shared" si="262"/>
        <v>0</v>
      </c>
      <c r="BE330" s="122">
        <f t="shared" si="263"/>
        <v>0</v>
      </c>
      <c r="BF330" s="122">
        <f t="shared" si="234"/>
        <v>0</v>
      </c>
      <c r="BG330" s="122">
        <f>IF(BD330=0,0,IF(OR(EOMONTH($A330,0)&lt;Debt!$A$5,Debt!$A$5=""),IF(Debt!$A$6=TRUE,IF(Debt!$C$5-$D330-$J330-$P330-$V330-$AB330-$AH330-$AN330-$AT330-$AZ330-$E330-$K330-$Q330-$W330-$AC330-$AI330-$AO330-$AU330-$BA330&gt;BD330,BD330-BF330+BI330,Debt!$C$5-$D330-$J330-$P330-$V330-$AB330-$AH330-$AN330-$AT330-$AZ330-$BF330-$E330-$K330-$Q330-$W330-$AC330-$AI330-$AO330-$AU330-$BA330),0),IF(Debt!$B$5-$D330-$J330-$P330-$V330-$AB330-$AH330-$AN330-$AT330-$AZ330-$BF330-$E330-$K330-$Q330-$W330-$AC330-$AI330-$AO330-$AU330-$BA330&gt;BD330,BD330-BF330+BI330,Debt!$B$5-$D330-$J330-$P330-$V330-$AB330-$AH330-$AN330-$AT330-$AZ330-$BF330-$E330-$K330-$Q330-$W330-$AC330-$AI330-$AO330-$AU330-$BA330)))</f>
        <v>0</v>
      </c>
      <c r="BH330" s="76">
        <f t="shared" si="264"/>
        <v>0</v>
      </c>
      <c r="BI330" s="150">
        <f>IF(OR(BD330=0,BF$4=0),0,BD330*VLOOKUP(10,Debt!$A$7:$L$17,3,0)/12)</f>
        <v>0</v>
      </c>
      <c r="BJ330" s="133">
        <f t="shared" ca="1" si="265"/>
        <v>0</v>
      </c>
      <c r="BK330" s="133">
        <f t="shared" ca="1" si="266"/>
        <v>0</v>
      </c>
      <c r="BL330" s="133">
        <f t="shared" ca="1" si="267"/>
        <v>0</v>
      </c>
      <c r="BM330" s="157">
        <f t="shared" ca="1" si="268"/>
        <v>0</v>
      </c>
    </row>
    <row r="331" spans="1:65" customFormat="1" thickBot="1" x14ac:dyDescent="0.25">
      <c r="A331" s="160">
        <f t="shared" ca="1" si="269"/>
        <v>54820</v>
      </c>
      <c r="B331" s="149">
        <f t="shared" ca="1" si="235"/>
        <v>0</v>
      </c>
      <c r="C331" s="122">
        <f t="shared" ca="1" si="236"/>
        <v>0</v>
      </c>
      <c r="D331" s="122">
        <f t="shared" ca="1" si="225"/>
        <v>0</v>
      </c>
      <c r="E331" s="122">
        <f ca="1">IF(B331=0,0,IF(OR(EOMONTH($A331,0)&lt;Debt!$A$5,Debt!$A$5=""),IF(Debt!$A$6=TRUE,IF(Debt!$C$5-$J331-$P331-$V331-$AB331-$AH331-$AN331-$AT331-$AZ331-$BF331&gt;B331,B331-D331+G331,Debt!$C$5-$D331-$J331-$P331-$V331-$AB331-$AH331-$AN331-$AT331-$AZ331-$BF331),0),IF(Debt!$B$5-$D331-$J331-$P331-$V331-$AB331-$AH331-$AN331-$AT331-$AZ331-$BF331&gt;B331,B331-D331+G331,Debt!$B$5-$D331-$J331-$P331-$V331-$AB331-$AH331-$AN331-$AT331-$AZ331-$BF331)))</f>
        <v>0</v>
      </c>
      <c r="F331" s="76">
        <f t="shared" ca="1" si="237"/>
        <v>0</v>
      </c>
      <c r="G331" s="150">
        <f ca="1">IF(OR(B331=0,D$4=0),0,B331*VLOOKUP(1,Debt!$A$7:$L$17,3,0)/12)</f>
        <v>0</v>
      </c>
      <c r="H331" s="149">
        <f t="shared" ca="1" si="238"/>
        <v>0</v>
      </c>
      <c r="I331" s="122">
        <f t="shared" ca="1" si="239"/>
        <v>0</v>
      </c>
      <c r="J331" s="122">
        <f t="shared" ca="1" si="226"/>
        <v>0</v>
      </c>
      <c r="K331" s="122">
        <f ca="1">IF(H331=0,0,IF(OR(EOMONTH($A331,0)&lt;Debt!$A$5,Debt!$A$5=""),IF(Debt!$A$6=TRUE,IF(Debt!C$5-$D331-$P331-$V331-$AB331-$AH331-$AN331-$AT331-$AZ331-$BF331&gt;H331,H331-J331+M331,Debt!$C$5-$D331-$J331-$P331-$V331-$AB331-$AH331-$AN331-$AT331-$AZ331-$BF331-$E331),0),IF(Debt!$B$5-$D331-$J331-$P331-$V331-$AB331-$AH331-$AN331-$AT331-$AZ331-$BF331-$E331&gt;H331,H331-J331+M331,Debt!$B$5-$D331-$J331-$P331-$V331-$AB331-$AH331-$AN331-$AT331-$AZ331-$BF331-$E331)))</f>
        <v>0</v>
      </c>
      <c r="L331" s="76">
        <f t="shared" ca="1" si="240"/>
        <v>0</v>
      </c>
      <c r="M331" s="150">
        <f ca="1">IF(OR(H331=0,J$4=0),0,H331*VLOOKUP(2,Debt!$A$7:$L$17,3,0)/12)</f>
        <v>0</v>
      </c>
      <c r="N331" s="149">
        <f t="shared" ca="1" si="241"/>
        <v>0</v>
      </c>
      <c r="O331" s="122">
        <f t="shared" ca="1" si="242"/>
        <v>0</v>
      </c>
      <c r="P331" s="122">
        <f t="shared" ca="1" si="227"/>
        <v>0</v>
      </c>
      <c r="Q331" s="122">
        <f ca="1">IF(N331=0,0,IF(OR(EOMONTH($A331,0)&lt;Debt!$A$5,Debt!$A$5=""),IF(Debt!$A$6=TRUE,IF(Debt!$C$5-$D331-$J331-$V331-$AB331-$AH331-$AN331-$AT331-$AZ331-$BF331-$E331-$K331&gt;N331,N331-P331+S331,Debt!$C$5-$D331-$J331-$P331-$V331-$AB331-$AH331-$AN331-$AT331-$AZ331-$BF331-$E331-$K331),0),IF(Debt!$B$5-$D331-$J331-$P331-$V331-$AB331-$AH331-$AN331-$AT331-$AZ331-$BF331-$E331-$K331&gt;N331,N331-P331+S331,Debt!$B$5-$D331-$J331-$P331-$V331-$AB331-$AH331-$AN331-$AT331-$AZ331-$BF331-$E331-$K331)))</f>
        <v>0</v>
      </c>
      <c r="R331" s="76">
        <f t="shared" ca="1" si="243"/>
        <v>0</v>
      </c>
      <c r="S331" s="150">
        <f ca="1">IF(OR(N331=0,P$4=0),0,N331*VLOOKUP(3,Debt!$A$7:$L$17,3,0)/12)</f>
        <v>0</v>
      </c>
      <c r="T331" s="149">
        <f t="shared" ca="1" si="244"/>
        <v>0</v>
      </c>
      <c r="U331" s="122">
        <f t="shared" ca="1" si="245"/>
        <v>0</v>
      </c>
      <c r="V331" s="122">
        <f t="shared" ca="1" si="228"/>
        <v>0</v>
      </c>
      <c r="W331" s="122">
        <f ca="1">IF(T331=0,0,IF(OR(EOMONTH($A331,0)&lt;Debt!$A$5,Debt!$A$5=""),IF(Debt!$A$6=TRUE,IF(Debt!$C$5-$D331-$J331-$P331-$AB331-$AH331-$AN331-$AT331-$AZ331-$BF331-$E331-$K331-$Q331&gt;T331,T331-V331+Y331,Debt!$C$5-$D331-$J331-$P331-$V331-$AB331-$AH331-$AN331-$AT331-$AZ331-$BF331-$E331-$K331-$Q331),0),IF(Debt!$B$5-$D331-$J331-$P331-$V331-$AB331-$AH331-$AN331-$AT331-$AZ331-$BF331-$E331-$K331-$Q331&gt;T331,T331-V331+Y331,Debt!$B$5-$D331-$J331-$P331-$V331-$AB331-$AH331-$AN331-$AT331-$AZ331-$BF331-$E331-$K331-$Q331)))</f>
        <v>0</v>
      </c>
      <c r="X331" s="76">
        <f t="shared" ca="1" si="246"/>
        <v>0</v>
      </c>
      <c r="Y331" s="150">
        <f ca="1">IF(OR(T331=0,V$4=0),0,T331*VLOOKUP(4,Debt!$A$7:$L$17,3,0)/12)</f>
        <v>0</v>
      </c>
      <c r="Z331" s="149">
        <f t="shared" ca="1" si="247"/>
        <v>0</v>
      </c>
      <c r="AA331" s="122">
        <f t="shared" ca="1" si="248"/>
        <v>0</v>
      </c>
      <c r="AB331" s="122">
        <f t="shared" ca="1" si="229"/>
        <v>0</v>
      </c>
      <c r="AC331" s="122">
        <f ca="1">IF(Z331=0,0,IF(OR(EOMONTH($A331,0)&lt;Debt!$A$5,Debt!$A$5=""),IF(Debt!$A$6=TRUE,IF(Debt!$C$5-$D331-$J331-$P331-$V331-$AH331-$AN331-$AT331-$AZ331-$BF331-$E331-$K331-$Q331-$W331&gt;Z331,Z331-AB331+AE331,Debt!$C$5-$D331-$J331-$P331-$V331-$AB331-$AH331-$AN331-$AT331-$AZ331-$BF331-$E331-$K331-$Q331-$W331),0),IF(Debt!$B$5-$D331-$J331-$P331-$V331-$AB331-$AH331-$AN331-$AT331-$AZ331-$BF331-$E331-$K331-$Q331-$W331&gt;Z331,Z331-AB331+AE331,Debt!$B$5-$D331-$J331-$P331-$V331-$AB331-$AH331-$AN331-$AT331-$AZ331-$BF331-$E331-$K331-$Q331-$W331)))</f>
        <v>0</v>
      </c>
      <c r="AD331" s="76">
        <f t="shared" ca="1" si="249"/>
        <v>0</v>
      </c>
      <c r="AE331" s="150">
        <f ca="1">IF(OR(Z331=0,AB$4=0),0,Z331*VLOOKUP(5,Debt!$A$7:$L$17,3,0)/12)</f>
        <v>0</v>
      </c>
      <c r="AF331" s="149">
        <f t="shared" si="250"/>
        <v>0</v>
      </c>
      <c r="AG331" s="122">
        <f t="shared" si="251"/>
        <v>0</v>
      </c>
      <c r="AH331" s="122">
        <f t="shared" si="230"/>
        <v>0</v>
      </c>
      <c r="AI331" s="122">
        <f>IF(AF331=0,0,IF(OR(EOMONTH($A331,0)&lt;Debt!$A$5,Debt!$A$5=""),IF(Debt!$A$6=TRUE,IF(Debt!$C$5-$D331-$J331-$P331-$V331-$AB331-$AN331-$AT331-$AZ331-$BF331-$E331-$K331-$Q331-$W331-$AC331&gt;AF331,AF331-AH331+AK331,Debt!$C$5-$D331-$J331-$P331-$V331-$AB331-$AH331-$AN331-$AT331-$AZ331-$BF331-$E331-$K331-$Q331-$W331-$AC331),0),IF(Debt!$B$5-$D331-$J331-$P331-$V331-$AB331-$AH331-$AN331-$AT331-$AZ331-$BF331-$E331-$K331-$Q331-$W331-$AC331&gt;AF331,AF331-AH331+AK331,Debt!$B$5-$D331-$J331-$P331-$V331-$AB331-$AH331-$AN331-$AT331-$AZ331-$BF331-$E331-$K331-$Q331-$W331-$AC331)))</f>
        <v>0</v>
      </c>
      <c r="AJ331" s="76">
        <f t="shared" si="252"/>
        <v>0</v>
      </c>
      <c r="AK331" s="150">
        <f>IF(OR(AF331=0,AH$4=0),0,AF331*VLOOKUP(6,Debt!$A$7:$L$17,3,0)/12)</f>
        <v>0</v>
      </c>
      <c r="AL331" s="149">
        <f t="shared" si="253"/>
        <v>0</v>
      </c>
      <c r="AM331" s="122">
        <f t="shared" si="254"/>
        <v>0</v>
      </c>
      <c r="AN331" s="122">
        <f t="shared" si="231"/>
        <v>0</v>
      </c>
      <c r="AO331" s="122">
        <f>IF(AL331=0,0,IF(OR(EOMONTH($A331,0)&lt;Debt!$A$5,Debt!$A$5=""),IF(Debt!$A$6=TRUE,IF(Debt!$C$5-$D331-$J331-$P331-$V331-$AB331-$AH331-$AT331-$AZ331-$BF331-$E331-$K331-$Q331-$W331-$AC331-$AI331&gt;AL331,AL331-AN331+AQ331,Debt!$C$5-$D331-$J331-$P331-$V331-$AB331-$AH331-$AN331-$AT331-$AZ331-$BF331-$E331-$K331-$Q331-$W331-$AC331-$AI331),0),IF(Debt!$B$5-$D331-$J331-$P331-$V331-$AB331-$AH331-$AN331-$AT331-$AZ331-$BF331-$E331-$K331-$Q331-$W331-$AC331-$AI331&gt;AL331,AL331-AN331+AQ331,Debt!$B$5-$D331-$J331-$P331-$V331-$AB331-$AH331-$AN331-$AT331-$AZ331-$BF331-$E331-$K331-$Q331-$W331-$AC331-$AI331)))</f>
        <v>0</v>
      </c>
      <c r="AP331" s="76">
        <f t="shared" si="255"/>
        <v>0</v>
      </c>
      <c r="AQ331" s="150">
        <f>IF(OR(AL331=0,AN$4=0),0,AL331*VLOOKUP(7,Debt!$A$7:$L$17,3,0)/12)</f>
        <v>0</v>
      </c>
      <c r="AR331" s="149">
        <f t="shared" si="256"/>
        <v>0</v>
      </c>
      <c r="AS331" s="122">
        <f t="shared" si="257"/>
        <v>0</v>
      </c>
      <c r="AT331" s="122">
        <f t="shared" si="232"/>
        <v>0</v>
      </c>
      <c r="AU331" s="122">
        <f>IF(AR331=0,0,IF(OR(EOMONTH($A331,0)&lt;Debt!$A$5,Debt!$A$5=""),IF(Debt!$A$6=TRUE,IF(Debt!$C$5-$D331-$J331-$P331-$V331-$AB331-$AH331-$AN331-$AZ331-$BF331-$E331-$K331-$Q331-$W331-$AC331-$AI331-$AO331&gt;AR331,AR331-AT331+AW331,Debt!$C$5-$D331-$J331-$P331-$V331-$AB331-$AH331-$AN331-$AT331-$AZ331-$BF331-$E331-$K331-$Q331-$W331-$AC331-$AI331-$AO331),0),IF(Debt!$B$5-$D331-$J331-$P331-$V331-$AB331-$AH331-$AN331-$AT331-$AZ331-$BF331-$E331-$K331-$Q331-$W331-$AC331-$AI331-$AO331&gt;AR331,AR331-AT331+AW331,Debt!$B$5-$D331-$J331-$P331-$V331-$AB331-$AH331-$AN331-$AT331-$AZ331-$BF331-$E331-$K331-$Q331-$W331-$AC331-$AI331-$AO331)))</f>
        <v>0</v>
      </c>
      <c r="AV331" s="76">
        <f t="shared" si="258"/>
        <v>0</v>
      </c>
      <c r="AW331" s="150">
        <f>IF(OR(AR331=0,AT$4=0),0,AR331*VLOOKUP(8,Debt!$A$7:$L$17,3,0)/12)</f>
        <v>0</v>
      </c>
      <c r="AX331" s="149">
        <f t="shared" si="259"/>
        <v>0</v>
      </c>
      <c r="AY331" s="122">
        <f t="shared" si="260"/>
        <v>0</v>
      </c>
      <c r="AZ331" s="122">
        <f t="shared" si="233"/>
        <v>0</v>
      </c>
      <c r="BA331" s="122">
        <f>IF(AX331=0,0,IF(OR(EOMONTH($A331,0)&lt;Debt!$A$5,Debt!$A$5=""),IF(Debt!$A$6=TRUE,IF(Debt!$C$5-$D331-$J331-$P331-$V331-$AB331-$AH331-$AN331-$AT331-$BF331-$E331-$K331-$Q331-$W331-$AC331-$AI331-$AO331-$AU331&gt;AX331,AX331-AZ331+BC331,Debt!$C$5-$D331-$J331-$P331-$V331-$AB331-$AH331-$AN331-$AT331-$AZ331-$BF331-$E331-$K331-$Q331-$W331-$AC331-$AI331-$AO331-$AU331),0),IF(Debt!$B$5-$D331-$J331-$P331-$V331-$AB331-$AH331-$AN331-$AT331-$AZ331-$BF331-$E331-$K331-$Q331-$W331-$AC331-$AI331-$AO331-$AU331&gt;AX331,AX331-AZ331+BC331,Debt!$B$5-$D331-$J331-$P331-$V331-$AB331-$AH331-$AN331-$AT331-$AZ331-$BF331-$E331-$K331-$Q331-$W331-$AC331-$AI331-$AO331-$AU331)))</f>
        <v>0</v>
      </c>
      <c r="BB331" s="76">
        <f t="shared" si="261"/>
        <v>0</v>
      </c>
      <c r="BC331" s="150">
        <f>IF(OR(AX331=0,AZ$4=0),0,AX331*VLOOKUP(9,Debt!$A$7:$L$17,3,0)/12)</f>
        <v>0</v>
      </c>
      <c r="BD331" s="149">
        <f t="shared" si="262"/>
        <v>0</v>
      </c>
      <c r="BE331" s="122">
        <f t="shared" si="263"/>
        <v>0</v>
      </c>
      <c r="BF331" s="122">
        <f t="shared" si="234"/>
        <v>0</v>
      </c>
      <c r="BG331" s="122">
        <f>IF(BD331=0,0,IF(OR(EOMONTH($A331,0)&lt;Debt!$A$5,Debt!$A$5=""),IF(Debt!$A$6=TRUE,IF(Debt!$C$5-$D331-$J331-$P331-$V331-$AB331-$AH331-$AN331-$AT331-$AZ331-$E331-$K331-$Q331-$W331-$AC331-$AI331-$AO331-$AU331-$BA331&gt;BD331,BD331-BF331+BI331,Debt!$C$5-$D331-$J331-$P331-$V331-$AB331-$AH331-$AN331-$AT331-$AZ331-$BF331-$E331-$K331-$Q331-$W331-$AC331-$AI331-$AO331-$AU331-$BA331),0),IF(Debt!$B$5-$D331-$J331-$P331-$V331-$AB331-$AH331-$AN331-$AT331-$AZ331-$BF331-$E331-$K331-$Q331-$W331-$AC331-$AI331-$AO331-$AU331-$BA331&gt;BD331,BD331-BF331+BI331,Debt!$B$5-$D331-$J331-$P331-$V331-$AB331-$AH331-$AN331-$AT331-$AZ331-$BF331-$E331-$K331-$Q331-$W331-$AC331-$AI331-$AO331-$AU331-$BA331)))</f>
        <v>0</v>
      </c>
      <c r="BH331" s="76">
        <f t="shared" si="264"/>
        <v>0</v>
      </c>
      <c r="BI331" s="150">
        <f>IF(OR(BD331=0,BF$4=0),0,BD331*VLOOKUP(10,Debt!$A$7:$L$17,3,0)/12)</f>
        <v>0</v>
      </c>
      <c r="BJ331" s="133">
        <f t="shared" ca="1" si="265"/>
        <v>0</v>
      </c>
      <c r="BK331" s="133">
        <f t="shared" ca="1" si="266"/>
        <v>0</v>
      </c>
      <c r="BL331" s="133">
        <f t="shared" ca="1" si="267"/>
        <v>0</v>
      </c>
      <c r="BM331" s="157">
        <f t="shared" ca="1" si="268"/>
        <v>0</v>
      </c>
    </row>
    <row r="332" spans="1:65" customFormat="1" thickBot="1" x14ac:dyDescent="0.25">
      <c r="A332" s="160">
        <f t="shared" ca="1" si="269"/>
        <v>54848</v>
      </c>
      <c r="B332" s="149">
        <f t="shared" ca="1" si="235"/>
        <v>0</v>
      </c>
      <c r="C332" s="122">
        <f t="shared" ca="1" si="236"/>
        <v>0</v>
      </c>
      <c r="D332" s="122">
        <f t="shared" ca="1" si="225"/>
        <v>0</v>
      </c>
      <c r="E332" s="122">
        <f ca="1">IF(B332=0,0,IF(OR(EOMONTH($A332,0)&lt;Debt!$A$5,Debt!$A$5=""),IF(Debt!$A$6=TRUE,IF(Debt!$C$5-$J332-$P332-$V332-$AB332-$AH332-$AN332-$AT332-$AZ332-$BF332&gt;B332,B332-D332+G332,Debt!$C$5-$D332-$J332-$P332-$V332-$AB332-$AH332-$AN332-$AT332-$AZ332-$BF332),0),IF(Debt!$B$5-$D332-$J332-$P332-$V332-$AB332-$AH332-$AN332-$AT332-$AZ332-$BF332&gt;B332,B332-D332+G332,Debt!$B$5-$D332-$J332-$P332-$V332-$AB332-$AH332-$AN332-$AT332-$AZ332-$BF332)))</f>
        <v>0</v>
      </c>
      <c r="F332" s="76">
        <f t="shared" ca="1" si="237"/>
        <v>0</v>
      </c>
      <c r="G332" s="150">
        <f ca="1">IF(OR(B332=0,D$4=0),0,B332*VLOOKUP(1,Debt!$A$7:$L$17,3,0)/12)</f>
        <v>0</v>
      </c>
      <c r="H332" s="149">
        <f t="shared" ca="1" si="238"/>
        <v>0</v>
      </c>
      <c r="I332" s="122">
        <f t="shared" ca="1" si="239"/>
        <v>0</v>
      </c>
      <c r="J332" s="122">
        <f t="shared" ca="1" si="226"/>
        <v>0</v>
      </c>
      <c r="K332" s="122">
        <f ca="1">IF(H332=0,0,IF(OR(EOMONTH($A332,0)&lt;Debt!$A$5,Debt!$A$5=""),IF(Debt!$A$6=TRUE,IF(Debt!C$5-$D332-$P332-$V332-$AB332-$AH332-$AN332-$AT332-$AZ332-$BF332&gt;H332,H332-J332+M332,Debt!$C$5-$D332-$J332-$P332-$V332-$AB332-$AH332-$AN332-$AT332-$AZ332-$BF332-$E332),0),IF(Debt!$B$5-$D332-$J332-$P332-$V332-$AB332-$AH332-$AN332-$AT332-$AZ332-$BF332-$E332&gt;H332,H332-J332+M332,Debt!$B$5-$D332-$J332-$P332-$V332-$AB332-$AH332-$AN332-$AT332-$AZ332-$BF332-$E332)))</f>
        <v>0</v>
      </c>
      <c r="L332" s="76">
        <f t="shared" ca="1" si="240"/>
        <v>0</v>
      </c>
      <c r="M332" s="150">
        <f ca="1">IF(OR(H332=0,J$4=0),0,H332*VLOOKUP(2,Debt!$A$7:$L$17,3,0)/12)</f>
        <v>0</v>
      </c>
      <c r="N332" s="149">
        <f t="shared" ca="1" si="241"/>
        <v>0</v>
      </c>
      <c r="O332" s="122">
        <f t="shared" ca="1" si="242"/>
        <v>0</v>
      </c>
      <c r="P332" s="122">
        <f t="shared" ca="1" si="227"/>
        <v>0</v>
      </c>
      <c r="Q332" s="122">
        <f ca="1">IF(N332=0,0,IF(OR(EOMONTH($A332,0)&lt;Debt!$A$5,Debt!$A$5=""),IF(Debt!$A$6=TRUE,IF(Debt!$C$5-$D332-$J332-$V332-$AB332-$AH332-$AN332-$AT332-$AZ332-$BF332-$E332-$K332&gt;N332,N332-P332+S332,Debt!$C$5-$D332-$J332-$P332-$V332-$AB332-$AH332-$AN332-$AT332-$AZ332-$BF332-$E332-$K332),0),IF(Debt!$B$5-$D332-$J332-$P332-$V332-$AB332-$AH332-$AN332-$AT332-$AZ332-$BF332-$E332-$K332&gt;N332,N332-P332+S332,Debt!$B$5-$D332-$J332-$P332-$V332-$AB332-$AH332-$AN332-$AT332-$AZ332-$BF332-$E332-$K332)))</f>
        <v>0</v>
      </c>
      <c r="R332" s="76">
        <f t="shared" ca="1" si="243"/>
        <v>0</v>
      </c>
      <c r="S332" s="150">
        <f ca="1">IF(OR(N332=0,P$4=0),0,N332*VLOOKUP(3,Debt!$A$7:$L$17,3,0)/12)</f>
        <v>0</v>
      </c>
      <c r="T332" s="149">
        <f t="shared" ca="1" si="244"/>
        <v>0</v>
      </c>
      <c r="U332" s="122">
        <f t="shared" ca="1" si="245"/>
        <v>0</v>
      </c>
      <c r="V332" s="122">
        <f t="shared" ca="1" si="228"/>
        <v>0</v>
      </c>
      <c r="W332" s="122">
        <f ca="1">IF(T332=0,0,IF(OR(EOMONTH($A332,0)&lt;Debt!$A$5,Debt!$A$5=""),IF(Debt!$A$6=TRUE,IF(Debt!$C$5-$D332-$J332-$P332-$AB332-$AH332-$AN332-$AT332-$AZ332-$BF332-$E332-$K332-$Q332&gt;T332,T332-V332+Y332,Debt!$C$5-$D332-$J332-$P332-$V332-$AB332-$AH332-$AN332-$AT332-$AZ332-$BF332-$E332-$K332-$Q332),0),IF(Debt!$B$5-$D332-$J332-$P332-$V332-$AB332-$AH332-$AN332-$AT332-$AZ332-$BF332-$E332-$K332-$Q332&gt;T332,T332-V332+Y332,Debt!$B$5-$D332-$J332-$P332-$V332-$AB332-$AH332-$AN332-$AT332-$AZ332-$BF332-$E332-$K332-$Q332)))</f>
        <v>0</v>
      </c>
      <c r="X332" s="76">
        <f t="shared" ca="1" si="246"/>
        <v>0</v>
      </c>
      <c r="Y332" s="150">
        <f ca="1">IF(OR(T332=0,V$4=0),0,T332*VLOOKUP(4,Debt!$A$7:$L$17,3,0)/12)</f>
        <v>0</v>
      </c>
      <c r="Z332" s="149">
        <f t="shared" ca="1" si="247"/>
        <v>0</v>
      </c>
      <c r="AA332" s="122">
        <f t="shared" ca="1" si="248"/>
        <v>0</v>
      </c>
      <c r="AB332" s="122">
        <f t="shared" ca="1" si="229"/>
        <v>0</v>
      </c>
      <c r="AC332" s="122">
        <f ca="1">IF(Z332=0,0,IF(OR(EOMONTH($A332,0)&lt;Debt!$A$5,Debt!$A$5=""),IF(Debt!$A$6=TRUE,IF(Debt!$C$5-$D332-$J332-$P332-$V332-$AH332-$AN332-$AT332-$AZ332-$BF332-$E332-$K332-$Q332-$W332&gt;Z332,Z332-AB332+AE332,Debt!$C$5-$D332-$J332-$P332-$V332-$AB332-$AH332-$AN332-$AT332-$AZ332-$BF332-$E332-$K332-$Q332-$W332),0),IF(Debt!$B$5-$D332-$J332-$P332-$V332-$AB332-$AH332-$AN332-$AT332-$AZ332-$BF332-$E332-$K332-$Q332-$W332&gt;Z332,Z332-AB332+AE332,Debt!$B$5-$D332-$J332-$P332-$V332-$AB332-$AH332-$AN332-$AT332-$AZ332-$BF332-$E332-$K332-$Q332-$W332)))</f>
        <v>0</v>
      </c>
      <c r="AD332" s="76">
        <f t="shared" ca="1" si="249"/>
        <v>0</v>
      </c>
      <c r="AE332" s="150">
        <f ca="1">IF(OR(Z332=0,AB$4=0),0,Z332*VLOOKUP(5,Debt!$A$7:$L$17,3,0)/12)</f>
        <v>0</v>
      </c>
      <c r="AF332" s="149">
        <f t="shared" si="250"/>
        <v>0</v>
      </c>
      <c r="AG332" s="122">
        <f t="shared" si="251"/>
        <v>0</v>
      </c>
      <c r="AH332" s="122">
        <f t="shared" si="230"/>
        <v>0</v>
      </c>
      <c r="AI332" s="122">
        <f>IF(AF332=0,0,IF(OR(EOMONTH($A332,0)&lt;Debt!$A$5,Debt!$A$5=""),IF(Debt!$A$6=TRUE,IF(Debt!$C$5-$D332-$J332-$P332-$V332-$AB332-$AN332-$AT332-$AZ332-$BF332-$E332-$K332-$Q332-$W332-$AC332&gt;AF332,AF332-AH332+AK332,Debt!$C$5-$D332-$J332-$P332-$V332-$AB332-$AH332-$AN332-$AT332-$AZ332-$BF332-$E332-$K332-$Q332-$W332-$AC332),0),IF(Debt!$B$5-$D332-$J332-$P332-$V332-$AB332-$AH332-$AN332-$AT332-$AZ332-$BF332-$E332-$K332-$Q332-$W332-$AC332&gt;AF332,AF332-AH332+AK332,Debt!$B$5-$D332-$J332-$P332-$V332-$AB332-$AH332-$AN332-$AT332-$AZ332-$BF332-$E332-$K332-$Q332-$W332-$AC332)))</f>
        <v>0</v>
      </c>
      <c r="AJ332" s="76">
        <f t="shared" si="252"/>
        <v>0</v>
      </c>
      <c r="AK332" s="150">
        <f>IF(OR(AF332=0,AH$4=0),0,AF332*VLOOKUP(6,Debt!$A$7:$L$17,3,0)/12)</f>
        <v>0</v>
      </c>
      <c r="AL332" s="149">
        <f t="shared" si="253"/>
        <v>0</v>
      </c>
      <c r="AM332" s="122">
        <f t="shared" si="254"/>
        <v>0</v>
      </c>
      <c r="AN332" s="122">
        <f t="shared" si="231"/>
        <v>0</v>
      </c>
      <c r="AO332" s="122">
        <f>IF(AL332=0,0,IF(OR(EOMONTH($A332,0)&lt;Debt!$A$5,Debt!$A$5=""),IF(Debt!$A$6=TRUE,IF(Debt!$C$5-$D332-$J332-$P332-$V332-$AB332-$AH332-$AT332-$AZ332-$BF332-$E332-$K332-$Q332-$W332-$AC332-$AI332&gt;AL332,AL332-AN332+AQ332,Debt!$C$5-$D332-$J332-$P332-$V332-$AB332-$AH332-$AN332-$AT332-$AZ332-$BF332-$E332-$K332-$Q332-$W332-$AC332-$AI332),0),IF(Debt!$B$5-$D332-$J332-$P332-$V332-$AB332-$AH332-$AN332-$AT332-$AZ332-$BF332-$E332-$K332-$Q332-$W332-$AC332-$AI332&gt;AL332,AL332-AN332+AQ332,Debt!$B$5-$D332-$J332-$P332-$V332-$AB332-$AH332-$AN332-$AT332-$AZ332-$BF332-$E332-$K332-$Q332-$W332-$AC332-$AI332)))</f>
        <v>0</v>
      </c>
      <c r="AP332" s="76">
        <f t="shared" si="255"/>
        <v>0</v>
      </c>
      <c r="AQ332" s="150">
        <f>IF(OR(AL332=0,AN$4=0),0,AL332*VLOOKUP(7,Debt!$A$7:$L$17,3,0)/12)</f>
        <v>0</v>
      </c>
      <c r="AR332" s="149">
        <f t="shared" si="256"/>
        <v>0</v>
      </c>
      <c r="AS332" s="122">
        <f t="shared" si="257"/>
        <v>0</v>
      </c>
      <c r="AT332" s="122">
        <f t="shared" si="232"/>
        <v>0</v>
      </c>
      <c r="AU332" s="122">
        <f>IF(AR332=0,0,IF(OR(EOMONTH($A332,0)&lt;Debt!$A$5,Debt!$A$5=""),IF(Debt!$A$6=TRUE,IF(Debt!$C$5-$D332-$J332-$P332-$V332-$AB332-$AH332-$AN332-$AZ332-$BF332-$E332-$K332-$Q332-$W332-$AC332-$AI332-$AO332&gt;AR332,AR332-AT332+AW332,Debt!$C$5-$D332-$J332-$P332-$V332-$AB332-$AH332-$AN332-$AT332-$AZ332-$BF332-$E332-$K332-$Q332-$W332-$AC332-$AI332-$AO332),0),IF(Debt!$B$5-$D332-$J332-$P332-$V332-$AB332-$AH332-$AN332-$AT332-$AZ332-$BF332-$E332-$K332-$Q332-$W332-$AC332-$AI332-$AO332&gt;AR332,AR332-AT332+AW332,Debt!$B$5-$D332-$J332-$P332-$V332-$AB332-$AH332-$AN332-$AT332-$AZ332-$BF332-$E332-$K332-$Q332-$W332-$AC332-$AI332-$AO332)))</f>
        <v>0</v>
      </c>
      <c r="AV332" s="76">
        <f t="shared" si="258"/>
        <v>0</v>
      </c>
      <c r="AW332" s="150">
        <f>IF(OR(AR332=0,AT$4=0),0,AR332*VLOOKUP(8,Debt!$A$7:$L$17,3,0)/12)</f>
        <v>0</v>
      </c>
      <c r="AX332" s="149">
        <f t="shared" si="259"/>
        <v>0</v>
      </c>
      <c r="AY332" s="122">
        <f t="shared" si="260"/>
        <v>0</v>
      </c>
      <c r="AZ332" s="122">
        <f t="shared" si="233"/>
        <v>0</v>
      </c>
      <c r="BA332" s="122">
        <f>IF(AX332=0,0,IF(OR(EOMONTH($A332,0)&lt;Debt!$A$5,Debt!$A$5=""),IF(Debt!$A$6=TRUE,IF(Debt!$C$5-$D332-$J332-$P332-$V332-$AB332-$AH332-$AN332-$AT332-$BF332-$E332-$K332-$Q332-$W332-$AC332-$AI332-$AO332-$AU332&gt;AX332,AX332-AZ332+BC332,Debt!$C$5-$D332-$J332-$P332-$V332-$AB332-$AH332-$AN332-$AT332-$AZ332-$BF332-$E332-$K332-$Q332-$W332-$AC332-$AI332-$AO332-$AU332),0),IF(Debt!$B$5-$D332-$J332-$P332-$V332-$AB332-$AH332-$AN332-$AT332-$AZ332-$BF332-$E332-$K332-$Q332-$W332-$AC332-$AI332-$AO332-$AU332&gt;AX332,AX332-AZ332+BC332,Debt!$B$5-$D332-$J332-$P332-$V332-$AB332-$AH332-$AN332-$AT332-$AZ332-$BF332-$E332-$K332-$Q332-$W332-$AC332-$AI332-$AO332-$AU332)))</f>
        <v>0</v>
      </c>
      <c r="BB332" s="76">
        <f t="shared" si="261"/>
        <v>0</v>
      </c>
      <c r="BC332" s="150">
        <f>IF(OR(AX332=0,AZ$4=0),0,AX332*VLOOKUP(9,Debt!$A$7:$L$17,3,0)/12)</f>
        <v>0</v>
      </c>
      <c r="BD332" s="149">
        <f t="shared" si="262"/>
        <v>0</v>
      </c>
      <c r="BE332" s="122">
        <f t="shared" si="263"/>
        <v>0</v>
      </c>
      <c r="BF332" s="122">
        <f t="shared" si="234"/>
        <v>0</v>
      </c>
      <c r="BG332" s="122">
        <f>IF(BD332=0,0,IF(OR(EOMONTH($A332,0)&lt;Debt!$A$5,Debt!$A$5=""),IF(Debt!$A$6=TRUE,IF(Debt!$C$5-$D332-$J332-$P332-$V332-$AB332-$AH332-$AN332-$AT332-$AZ332-$E332-$K332-$Q332-$W332-$AC332-$AI332-$AO332-$AU332-$BA332&gt;BD332,BD332-BF332+BI332,Debt!$C$5-$D332-$J332-$P332-$V332-$AB332-$AH332-$AN332-$AT332-$AZ332-$BF332-$E332-$K332-$Q332-$W332-$AC332-$AI332-$AO332-$AU332-$BA332),0),IF(Debt!$B$5-$D332-$J332-$P332-$V332-$AB332-$AH332-$AN332-$AT332-$AZ332-$BF332-$E332-$K332-$Q332-$W332-$AC332-$AI332-$AO332-$AU332-$BA332&gt;BD332,BD332-BF332+BI332,Debt!$B$5-$D332-$J332-$P332-$V332-$AB332-$AH332-$AN332-$AT332-$AZ332-$BF332-$E332-$K332-$Q332-$W332-$AC332-$AI332-$AO332-$AU332-$BA332)))</f>
        <v>0</v>
      </c>
      <c r="BH332" s="76">
        <f t="shared" si="264"/>
        <v>0</v>
      </c>
      <c r="BI332" s="150">
        <f>IF(OR(BD332=0,BF$4=0),0,BD332*VLOOKUP(10,Debt!$A$7:$L$17,3,0)/12)</f>
        <v>0</v>
      </c>
      <c r="BJ332" s="133">
        <f t="shared" ca="1" si="265"/>
        <v>0</v>
      </c>
      <c r="BK332" s="133">
        <f t="shared" ca="1" si="266"/>
        <v>0</v>
      </c>
      <c r="BL332" s="133">
        <f t="shared" ca="1" si="267"/>
        <v>0</v>
      </c>
      <c r="BM332" s="157">
        <f t="shared" ca="1" si="268"/>
        <v>0</v>
      </c>
    </row>
    <row r="333" spans="1:65" customFormat="1" thickBot="1" x14ac:dyDescent="0.25">
      <c r="A333" s="160">
        <f t="shared" ca="1" si="269"/>
        <v>54879</v>
      </c>
      <c r="B333" s="149">
        <f t="shared" ca="1" si="235"/>
        <v>0</v>
      </c>
      <c r="C333" s="122">
        <f t="shared" ca="1" si="236"/>
        <v>0</v>
      </c>
      <c r="D333" s="122">
        <f t="shared" ca="1" si="225"/>
        <v>0</v>
      </c>
      <c r="E333" s="122">
        <f ca="1">IF(B333=0,0,IF(OR(EOMONTH($A333,0)&lt;Debt!$A$5,Debt!$A$5=""),IF(Debt!$A$6=TRUE,IF(Debt!$C$5-$J333-$P333-$V333-$AB333-$AH333-$AN333-$AT333-$AZ333-$BF333&gt;B333,B333-D333+G333,Debt!$C$5-$D333-$J333-$P333-$V333-$AB333-$AH333-$AN333-$AT333-$AZ333-$BF333),0),IF(Debt!$B$5-$D333-$J333-$P333-$V333-$AB333-$AH333-$AN333-$AT333-$AZ333-$BF333&gt;B333,B333-D333+G333,Debt!$B$5-$D333-$J333-$P333-$V333-$AB333-$AH333-$AN333-$AT333-$AZ333-$BF333)))</f>
        <v>0</v>
      </c>
      <c r="F333" s="76">
        <f t="shared" ca="1" si="237"/>
        <v>0</v>
      </c>
      <c r="G333" s="150">
        <f ca="1">IF(OR(B333=0,D$4=0),0,B333*VLOOKUP(1,Debt!$A$7:$L$17,3,0)/12)</f>
        <v>0</v>
      </c>
      <c r="H333" s="149">
        <f t="shared" ca="1" si="238"/>
        <v>0</v>
      </c>
      <c r="I333" s="122">
        <f t="shared" ca="1" si="239"/>
        <v>0</v>
      </c>
      <c r="J333" s="122">
        <f t="shared" ca="1" si="226"/>
        <v>0</v>
      </c>
      <c r="K333" s="122">
        <f ca="1">IF(H333=0,0,IF(OR(EOMONTH($A333,0)&lt;Debt!$A$5,Debt!$A$5=""),IF(Debt!$A$6=TRUE,IF(Debt!C$5-$D333-$P333-$V333-$AB333-$AH333-$AN333-$AT333-$AZ333-$BF333&gt;H333,H333-J333+M333,Debt!$C$5-$D333-$J333-$P333-$V333-$AB333-$AH333-$AN333-$AT333-$AZ333-$BF333-$E333),0),IF(Debt!$B$5-$D333-$J333-$P333-$V333-$AB333-$AH333-$AN333-$AT333-$AZ333-$BF333-$E333&gt;H333,H333-J333+M333,Debt!$B$5-$D333-$J333-$P333-$V333-$AB333-$AH333-$AN333-$AT333-$AZ333-$BF333-$E333)))</f>
        <v>0</v>
      </c>
      <c r="L333" s="76">
        <f t="shared" ca="1" si="240"/>
        <v>0</v>
      </c>
      <c r="M333" s="150">
        <f ca="1">IF(OR(H333=0,J$4=0),0,H333*VLOOKUP(2,Debt!$A$7:$L$17,3,0)/12)</f>
        <v>0</v>
      </c>
      <c r="N333" s="149">
        <f t="shared" ca="1" si="241"/>
        <v>0</v>
      </c>
      <c r="O333" s="122">
        <f t="shared" ca="1" si="242"/>
        <v>0</v>
      </c>
      <c r="P333" s="122">
        <f t="shared" ca="1" si="227"/>
        <v>0</v>
      </c>
      <c r="Q333" s="122">
        <f ca="1">IF(N333=0,0,IF(OR(EOMONTH($A333,0)&lt;Debt!$A$5,Debt!$A$5=""),IF(Debt!$A$6=TRUE,IF(Debt!$C$5-$D333-$J333-$V333-$AB333-$AH333-$AN333-$AT333-$AZ333-$BF333-$E333-$K333&gt;N333,N333-P333+S333,Debt!$C$5-$D333-$J333-$P333-$V333-$AB333-$AH333-$AN333-$AT333-$AZ333-$BF333-$E333-$K333),0),IF(Debt!$B$5-$D333-$J333-$P333-$V333-$AB333-$AH333-$AN333-$AT333-$AZ333-$BF333-$E333-$K333&gt;N333,N333-P333+S333,Debt!$B$5-$D333-$J333-$P333-$V333-$AB333-$AH333-$AN333-$AT333-$AZ333-$BF333-$E333-$K333)))</f>
        <v>0</v>
      </c>
      <c r="R333" s="76">
        <f t="shared" ca="1" si="243"/>
        <v>0</v>
      </c>
      <c r="S333" s="150">
        <f ca="1">IF(OR(N333=0,P$4=0),0,N333*VLOOKUP(3,Debt!$A$7:$L$17,3,0)/12)</f>
        <v>0</v>
      </c>
      <c r="T333" s="149">
        <f t="shared" ca="1" si="244"/>
        <v>0</v>
      </c>
      <c r="U333" s="122">
        <f t="shared" ca="1" si="245"/>
        <v>0</v>
      </c>
      <c r="V333" s="122">
        <f t="shared" ca="1" si="228"/>
        <v>0</v>
      </c>
      <c r="W333" s="122">
        <f ca="1">IF(T333=0,0,IF(OR(EOMONTH($A333,0)&lt;Debt!$A$5,Debt!$A$5=""),IF(Debt!$A$6=TRUE,IF(Debt!$C$5-$D333-$J333-$P333-$AB333-$AH333-$AN333-$AT333-$AZ333-$BF333-$E333-$K333-$Q333&gt;T333,T333-V333+Y333,Debt!$C$5-$D333-$J333-$P333-$V333-$AB333-$AH333-$AN333-$AT333-$AZ333-$BF333-$E333-$K333-$Q333),0),IF(Debt!$B$5-$D333-$J333-$P333-$V333-$AB333-$AH333-$AN333-$AT333-$AZ333-$BF333-$E333-$K333-$Q333&gt;T333,T333-V333+Y333,Debt!$B$5-$D333-$J333-$P333-$V333-$AB333-$AH333-$AN333-$AT333-$AZ333-$BF333-$E333-$K333-$Q333)))</f>
        <v>0</v>
      </c>
      <c r="X333" s="76">
        <f t="shared" ca="1" si="246"/>
        <v>0</v>
      </c>
      <c r="Y333" s="150">
        <f ca="1">IF(OR(T333=0,V$4=0),0,T333*VLOOKUP(4,Debt!$A$7:$L$17,3,0)/12)</f>
        <v>0</v>
      </c>
      <c r="Z333" s="149">
        <f t="shared" ca="1" si="247"/>
        <v>0</v>
      </c>
      <c r="AA333" s="122">
        <f t="shared" ca="1" si="248"/>
        <v>0</v>
      </c>
      <c r="AB333" s="122">
        <f t="shared" ca="1" si="229"/>
        <v>0</v>
      </c>
      <c r="AC333" s="122">
        <f ca="1">IF(Z333=0,0,IF(OR(EOMONTH($A333,0)&lt;Debt!$A$5,Debt!$A$5=""),IF(Debt!$A$6=TRUE,IF(Debt!$C$5-$D333-$J333-$P333-$V333-$AH333-$AN333-$AT333-$AZ333-$BF333-$E333-$K333-$Q333-$W333&gt;Z333,Z333-AB333+AE333,Debt!$C$5-$D333-$J333-$P333-$V333-$AB333-$AH333-$AN333-$AT333-$AZ333-$BF333-$E333-$K333-$Q333-$W333),0),IF(Debt!$B$5-$D333-$J333-$P333-$V333-$AB333-$AH333-$AN333-$AT333-$AZ333-$BF333-$E333-$K333-$Q333-$W333&gt;Z333,Z333-AB333+AE333,Debt!$B$5-$D333-$J333-$P333-$V333-$AB333-$AH333-$AN333-$AT333-$AZ333-$BF333-$E333-$K333-$Q333-$W333)))</f>
        <v>0</v>
      </c>
      <c r="AD333" s="76">
        <f t="shared" ca="1" si="249"/>
        <v>0</v>
      </c>
      <c r="AE333" s="150">
        <f ca="1">IF(OR(Z333=0,AB$4=0),0,Z333*VLOOKUP(5,Debt!$A$7:$L$17,3,0)/12)</f>
        <v>0</v>
      </c>
      <c r="AF333" s="149">
        <f t="shared" si="250"/>
        <v>0</v>
      </c>
      <c r="AG333" s="122">
        <f t="shared" si="251"/>
        <v>0</v>
      </c>
      <c r="AH333" s="122">
        <f t="shared" si="230"/>
        <v>0</v>
      </c>
      <c r="AI333" s="122">
        <f>IF(AF333=0,0,IF(OR(EOMONTH($A333,0)&lt;Debt!$A$5,Debt!$A$5=""),IF(Debt!$A$6=TRUE,IF(Debt!$C$5-$D333-$J333-$P333-$V333-$AB333-$AN333-$AT333-$AZ333-$BF333-$E333-$K333-$Q333-$W333-$AC333&gt;AF333,AF333-AH333+AK333,Debt!$C$5-$D333-$J333-$P333-$V333-$AB333-$AH333-$AN333-$AT333-$AZ333-$BF333-$E333-$K333-$Q333-$W333-$AC333),0),IF(Debt!$B$5-$D333-$J333-$P333-$V333-$AB333-$AH333-$AN333-$AT333-$AZ333-$BF333-$E333-$K333-$Q333-$W333-$AC333&gt;AF333,AF333-AH333+AK333,Debt!$B$5-$D333-$J333-$P333-$V333-$AB333-$AH333-$AN333-$AT333-$AZ333-$BF333-$E333-$K333-$Q333-$W333-$AC333)))</f>
        <v>0</v>
      </c>
      <c r="AJ333" s="76">
        <f t="shared" si="252"/>
        <v>0</v>
      </c>
      <c r="AK333" s="150">
        <f>IF(OR(AF333=0,AH$4=0),0,AF333*VLOOKUP(6,Debt!$A$7:$L$17,3,0)/12)</f>
        <v>0</v>
      </c>
      <c r="AL333" s="149">
        <f t="shared" si="253"/>
        <v>0</v>
      </c>
      <c r="AM333" s="122">
        <f t="shared" si="254"/>
        <v>0</v>
      </c>
      <c r="AN333" s="122">
        <f t="shared" si="231"/>
        <v>0</v>
      </c>
      <c r="AO333" s="122">
        <f>IF(AL333=0,0,IF(OR(EOMONTH($A333,0)&lt;Debt!$A$5,Debt!$A$5=""),IF(Debt!$A$6=TRUE,IF(Debt!$C$5-$D333-$J333-$P333-$V333-$AB333-$AH333-$AT333-$AZ333-$BF333-$E333-$K333-$Q333-$W333-$AC333-$AI333&gt;AL333,AL333-AN333+AQ333,Debt!$C$5-$D333-$J333-$P333-$V333-$AB333-$AH333-$AN333-$AT333-$AZ333-$BF333-$E333-$K333-$Q333-$W333-$AC333-$AI333),0),IF(Debt!$B$5-$D333-$J333-$P333-$V333-$AB333-$AH333-$AN333-$AT333-$AZ333-$BF333-$E333-$K333-$Q333-$W333-$AC333-$AI333&gt;AL333,AL333-AN333+AQ333,Debt!$B$5-$D333-$J333-$P333-$V333-$AB333-$AH333-$AN333-$AT333-$AZ333-$BF333-$E333-$K333-$Q333-$W333-$AC333-$AI333)))</f>
        <v>0</v>
      </c>
      <c r="AP333" s="76">
        <f t="shared" si="255"/>
        <v>0</v>
      </c>
      <c r="AQ333" s="150">
        <f>IF(OR(AL333=0,AN$4=0),0,AL333*VLOOKUP(7,Debt!$A$7:$L$17,3,0)/12)</f>
        <v>0</v>
      </c>
      <c r="AR333" s="149">
        <f t="shared" si="256"/>
        <v>0</v>
      </c>
      <c r="AS333" s="122">
        <f t="shared" si="257"/>
        <v>0</v>
      </c>
      <c r="AT333" s="122">
        <f t="shared" si="232"/>
        <v>0</v>
      </c>
      <c r="AU333" s="122">
        <f>IF(AR333=0,0,IF(OR(EOMONTH($A333,0)&lt;Debt!$A$5,Debt!$A$5=""),IF(Debt!$A$6=TRUE,IF(Debt!$C$5-$D333-$J333-$P333-$V333-$AB333-$AH333-$AN333-$AZ333-$BF333-$E333-$K333-$Q333-$W333-$AC333-$AI333-$AO333&gt;AR333,AR333-AT333+AW333,Debt!$C$5-$D333-$J333-$P333-$V333-$AB333-$AH333-$AN333-$AT333-$AZ333-$BF333-$E333-$K333-$Q333-$W333-$AC333-$AI333-$AO333),0),IF(Debt!$B$5-$D333-$J333-$P333-$V333-$AB333-$AH333-$AN333-$AT333-$AZ333-$BF333-$E333-$K333-$Q333-$W333-$AC333-$AI333-$AO333&gt;AR333,AR333-AT333+AW333,Debt!$B$5-$D333-$J333-$P333-$V333-$AB333-$AH333-$AN333-$AT333-$AZ333-$BF333-$E333-$K333-$Q333-$W333-$AC333-$AI333-$AO333)))</f>
        <v>0</v>
      </c>
      <c r="AV333" s="76">
        <f t="shared" si="258"/>
        <v>0</v>
      </c>
      <c r="AW333" s="150">
        <f>IF(OR(AR333=0,AT$4=0),0,AR333*VLOOKUP(8,Debt!$A$7:$L$17,3,0)/12)</f>
        <v>0</v>
      </c>
      <c r="AX333" s="149">
        <f t="shared" si="259"/>
        <v>0</v>
      </c>
      <c r="AY333" s="122">
        <f t="shared" si="260"/>
        <v>0</v>
      </c>
      <c r="AZ333" s="122">
        <f t="shared" si="233"/>
        <v>0</v>
      </c>
      <c r="BA333" s="122">
        <f>IF(AX333=0,0,IF(OR(EOMONTH($A333,0)&lt;Debt!$A$5,Debt!$A$5=""),IF(Debt!$A$6=TRUE,IF(Debt!$C$5-$D333-$J333-$P333-$V333-$AB333-$AH333-$AN333-$AT333-$BF333-$E333-$K333-$Q333-$W333-$AC333-$AI333-$AO333-$AU333&gt;AX333,AX333-AZ333+BC333,Debt!$C$5-$D333-$J333-$P333-$V333-$AB333-$AH333-$AN333-$AT333-$AZ333-$BF333-$E333-$K333-$Q333-$W333-$AC333-$AI333-$AO333-$AU333),0),IF(Debt!$B$5-$D333-$J333-$P333-$V333-$AB333-$AH333-$AN333-$AT333-$AZ333-$BF333-$E333-$K333-$Q333-$W333-$AC333-$AI333-$AO333-$AU333&gt;AX333,AX333-AZ333+BC333,Debt!$B$5-$D333-$J333-$P333-$V333-$AB333-$AH333-$AN333-$AT333-$AZ333-$BF333-$E333-$K333-$Q333-$W333-$AC333-$AI333-$AO333-$AU333)))</f>
        <v>0</v>
      </c>
      <c r="BB333" s="76">
        <f t="shared" si="261"/>
        <v>0</v>
      </c>
      <c r="BC333" s="150">
        <f>IF(OR(AX333=0,AZ$4=0),0,AX333*VLOOKUP(9,Debt!$A$7:$L$17,3,0)/12)</f>
        <v>0</v>
      </c>
      <c r="BD333" s="149">
        <f t="shared" si="262"/>
        <v>0</v>
      </c>
      <c r="BE333" s="122">
        <f t="shared" si="263"/>
        <v>0</v>
      </c>
      <c r="BF333" s="122">
        <f t="shared" si="234"/>
        <v>0</v>
      </c>
      <c r="BG333" s="122">
        <f>IF(BD333=0,0,IF(OR(EOMONTH($A333,0)&lt;Debt!$A$5,Debt!$A$5=""),IF(Debt!$A$6=TRUE,IF(Debt!$C$5-$D333-$J333-$P333-$V333-$AB333-$AH333-$AN333-$AT333-$AZ333-$E333-$K333-$Q333-$W333-$AC333-$AI333-$AO333-$AU333-$BA333&gt;BD333,BD333-BF333+BI333,Debt!$C$5-$D333-$J333-$P333-$V333-$AB333-$AH333-$AN333-$AT333-$AZ333-$BF333-$E333-$K333-$Q333-$W333-$AC333-$AI333-$AO333-$AU333-$BA333),0),IF(Debt!$B$5-$D333-$J333-$P333-$V333-$AB333-$AH333-$AN333-$AT333-$AZ333-$BF333-$E333-$K333-$Q333-$W333-$AC333-$AI333-$AO333-$AU333-$BA333&gt;BD333,BD333-BF333+BI333,Debt!$B$5-$D333-$J333-$P333-$V333-$AB333-$AH333-$AN333-$AT333-$AZ333-$BF333-$E333-$K333-$Q333-$W333-$AC333-$AI333-$AO333-$AU333-$BA333)))</f>
        <v>0</v>
      </c>
      <c r="BH333" s="76">
        <f t="shared" si="264"/>
        <v>0</v>
      </c>
      <c r="BI333" s="150">
        <f>IF(OR(BD333=0,BF$4=0),0,BD333*VLOOKUP(10,Debt!$A$7:$L$17,3,0)/12)</f>
        <v>0</v>
      </c>
      <c r="BJ333" s="133">
        <f t="shared" ca="1" si="265"/>
        <v>0</v>
      </c>
      <c r="BK333" s="133">
        <f t="shared" ca="1" si="266"/>
        <v>0</v>
      </c>
      <c r="BL333" s="133">
        <f t="shared" ca="1" si="267"/>
        <v>0</v>
      </c>
      <c r="BM333" s="157">
        <f t="shared" ca="1" si="268"/>
        <v>0</v>
      </c>
    </row>
    <row r="334" spans="1:65" customFormat="1" thickBot="1" x14ac:dyDescent="0.25">
      <c r="A334" s="160">
        <f t="shared" ca="1" si="269"/>
        <v>54909</v>
      </c>
      <c r="B334" s="149">
        <f t="shared" ca="1" si="235"/>
        <v>0</v>
      </c>
      <c r="C334" s="122">
        <f t="shared" ca="1" si="236"/>
        <v>0</v>
      </c>
      <c r="D334" s="122">
        <f t="shared" ca="1" si="225"/>
        <v>0</v>
      </c>
      <c r="E334" s="122">
        <f ca="1">IF(B334=0,0,IF(OR(EOMONTH($A334,0)&lt;Debt!$A$5,Debt!$A$5=""),IF(Debt!$A$6=TRUE,IF(Debt!$C$5-$J334-$P334-$V334-$AB334-$AH334-$AN334-$AT334-$AZ334-$BF334&gt;B334,B334-D334+G334,Debt!$C$5-$D334-$J334-$P334-$V334-$AB334-$AH334-$AN334-$AT334-$AZ334-$BF334),0),IF(Debt!$B$5-$D334-$J334-$P334-$V334-$AB334-$AH334-$AN334-$AT334-$AZ334-$BF334&gt;B334,B334-D334+G334,Debt!$B$5-$D334-$J334-$P334-$V334-$AB334-$AH334-$AN334-$AT334-$AZ334-$BF334)))</f>
        <v>0</v>
      </c>
      <c r="F334" s="76">
        <f t="shared" ca="1" si="237"/>
        <v>0</v>
      </c>
      <c r="G334" s="150">
        <f ca="1">IF(OR(B334=0,D$4=0),0,B334*VLOOKUP(1,Debt!$A$7:$L$17,3,0)/12)</f>
        <v>0</v>
      </c>
      <c r="H334" s="149">
        <f t="shared" ca="1" si="238"/>
        <v>0</v>
      </c>
      <c r="I334" s="122">
        <f t="shared" ca="1" si="239"/>
        <v>0</v>
      </c>
      <c r="J334" s="122">
        <f t="shared" ca="1" si="226"/>
        <v>0</v>
      </c>
      <c r="K334" s="122">
        <f ca="1">IF(H334=0,0,IF(OR(EOMONTH($A334,0)&lt;Debt!$A$5,Debt!$A$5=""),IF(Debt!$A$6=TRUE,IF(Debt!C$5-$D334-$P334-$V334-$AB334-$AH334-$AN334-$AT334-$AZ334-$BF334&gt;H334,H334-J334+M334,Debt!$C$5-$D334-$J334-$P334-$V334-$AB334-$AH334-$AN334-$AT334-$AZ334-$BF334-$E334),0),IF(Debt!$B$5-$D334-$J334-$P334-$V334-$AB334-$AH334-$AN334-$AT334-$AZ334-$BF334-$E334&gt;H334,H334-J334+M334,Debt!$B$5-$D334-$J334-$P334-$V334-$AB334-$AH334-$AN334-$AT334-$AZ334-$BF334-$E334)))</f>
        <v>0</v>
      </c>
      <c r="L334" s="76">
        <f t="shared" ca="1" si="240"/>
        <v>0</v>
      </c>
      <c r="M334" s="150">
        <f ca="1">IF(OR(H334=0,J$4=0),0,H334*VLOOKUP(2,Debt!$A$7:$L$17,3,0)/12)</f>
        <v>0</v>
      </c>
      <c r="N334" s="149">
        <f t="shared" ca="1" si="241"/>
        <v>0</v>
      </c>
      <c r="O334" s="122">
        <f t="shared" ca="1" si="242"/>
        <v>0</v>
      </c>
      <c r="P334" s="122">
        <f t="shared" ca="1" si="227"/>
        <v>0</v>
      </c>
      <c r="Q334" s="122">
        <f ca="1">IF(N334=0,0,IF(OR(EOMONTH($A334,0)&lt;Debt!$A$5,Debt!$A$5=""),IF(Debt!$A$6=TRUE,IF(Debt!$C$5-$D334-$J334-$V334-$AB334-$AH334-$AN334-$AT334-$AZ334-$BF334-$E334-$K334&gt;N334,N334-P334+S334,Debt!$C$5-$D334-$J334-$P334-$V334-$AB334-$AH334-$AN334-$AT334-$AZ334-$BF334-$E334-$K334),0),IF(Debt!$B$5-$D334-$J334-$P334-$V334-$AB334-$AH334-$AN334-$AT334-$AZ334-$BF334-$E334-$K334&gt;N334,N334-P334+S334,Debt!$B$5-$D334-$J334-$P334-$V334-$AB334-$AH334-$AN334-$AT334-$AZ334-$BF334-$E334-$K334)))</f>
        <v>0</v>
      </c>
      <c r="R334" s="76">
        <f t="shared" ca="1" si="243"/>
        <v>0</v>
      </c>
      <c r="S334" s="150">
        <f ca="1">IF(OR(N334=0,P$4=0),0,N334*VLOOKUP(3,Debt!$A$7:$L$17,3,0)/12)</f>
        <v>0</v>
      </c>
      <c r="T334" s="149">
        <f t="shared" ca="1" si="244"/>
        <v>0</v>
      </c>
      <c r="U334" s="122">
        <f t="shared" ca="1" si="245"/>
        <v>0</v>
      </c>
      <c r="V334" s="122">
        <f t="shared" ca="1" si="228"/>
        <v>0</v>
      </c>
      <c r="W334" s="122">
        <f ca="1">IF(T334=0,0,IF(OR(EOMONTH($A334,0)&lt;Debt!$A$5,Debt!$A$5=""),IF(Debt!$A$6=TRUE,IF(Debt!$C$5-$D334-$J334-$P334-$AB334-$AH334-$AN334-$AT334-$AZ334-$BF334-$E334-$K334-$Q334&gt;T334,T334-V334+Y334,Debt!$C$5-$D334-$J334-$P334-$V334-$AB334-$AH334-$AN334-$AT334-$AZ334-$BF334-$E334-$K334-$Q334),0),IF(Debt!$B$5-$D334-$J334-$P334-$V334-$AB334-$AH334-$AN334-$AT334-$AZ334-$BF334-$E334-$K334-$Q334&gt;T334,T334-V334+Y334,Debt!$B$5-$D334-$J334-$P334-$V334-$AB334-$AH334-$AN334-$AT334-$AZ334-$BF334-$E334-$K334-$Q334)))</f>
        <v>0</v>
      </c>
      <c r="X334" s="76">
        <f t="shared" ca="1" si="246"/>
        <v>0</v>
      </c>
      <c r="Y334" s="150">
        <f ca="1">IF(OR(T334=0,V$4=0),0,T334*VLOOKUP(4,Debt!$A$7:$L$17,3,0)/12)</f>
        <v>0</v>
      </c>
      <c r="Z334" s="149">
        <f t="shared" ca="1" si="247"/>
        <v>0</v>
      </c>
      <c r="AA334" s="122">
        <f t="shared" ca="1" si="248"/>
        <v>0</v>
      </c>
      <c r="AB334" s="122">
        <f t="shared" ca="1" si="229"/>
        <v>0</v>
      </c>
      <c r="AC334" s="122">
        <f ca="1">IF(Z334=0,0,IF(OR(EOMONTH($A334,0)&lt;Debt!$A$5,Debt!$A$5=""),IF(Debt!$A$6=TRUE,IF(Debt!$C$5-$D334-$J334-$P334-$V334-$AH334-$AN334-$AT334-$AZ334-$BF334-$E334-$K334-$Q334-$W334&gt;Z334,Z334-AB334+AE334,Debt!$C$5-$D334-$J334-$P334-$V334-$AB334-$AH334-$AN334-$AT334-$AZ334-$BF334-$E334-$K334-$Q334-$W334),0),IF(Debt!$B$5-$D334-$J334-$P334-$V334-$AB334-$AH334-$AN334-$AT334-$AZ334-$BF334-$E334-$K334-$Q334-$W334&gt;Z334,Z334-AB334+AE334,Debt!$B$5-$D334-$J334-$P334-$V334-$AB334-$AH334-$AN334-$AT334-$AZ334-$BF334-$E334-$K334-$Q334-$W334)))</f>
        <v>0</v>
      </c>
      <c r="AD334" s="76">
        <f t="shared" ca="1" si="249"/>
        <v>0</v>
      </c>
      <c r="AE334" s="150">
        <f ca="1">IF(OR(Z334=0,AB$4=0),0,Z334*VLOOKUP(5,Debt!$A$7:$L$17,3,0)/12)</f>
        <v>0</v>
      </c>
      <c r="AF334" s="149">
        <f t="shared" si="250"/>
        <v>0</v>
      </c>
      <c r="AG334" s="122">
        <f t="shared" si="251"/>
        <v>0</v>
      </c>
      <c r="AH334" s="122">
        <f t="shared" si="230"/>
        <v>0</v>
      </c>
      <c r="AI334" s="122">
        <f>IF(AF334=0,0,IF(OR(EOMONTH($A334,0)&lt;Debt!$A$5,Debt!$A$5=""),IF(Debt!$A$6=TRUE,IF(Debt!$C$5-$D334-$J334-$P334-$V334-$AB334-$AN334-$AT334-$AZ334-$BF334-$E334-$K334-$Q334-$W334-$AC334&gt;AF334,AF334-AH334+AK334,Debt!$C$5-$D334-$J334-$P334-$V334-$AB334-$AH334-$AN334-$AT334-$AZ334-$BF334-$E334-$K334-$Q334-$W334-$AC334),0),IF(Debt!$B$5-$D334-$J334-$P334-$V334-$AB334-$AH334-$AN334-$AT334-$AZ334-$BF334-$E334-$K334-$Q334-$W334-$AC334&gt;AF334,AF334-AH334+AK334,Debt!$B$5-$D334-$J334-$P334-$V334-$AB334-$AH334-$AN334-$AT334-$AZ334-$BF334-$E334-$K334-$Q334-$W334-$AC334)))</f>
        <v>0</v>
      </c>
      <c r="AJ334" s="76">
        <f t="shared" si="252"/>
        <v>0</v>
      </c>
      <c r="AK334" s="150">
        <f>IF(OR(AF334=0,AH$4=0),0,AF334*VLOOKUP(6,Debt!$A$7:$L$17,3,0)/12)</f>
        <v>0</v>
      </c>
      <c r="AL334" s="149">
        <f t="shared" si="253"/>
        <v>0</v>
      </c>
      <c r="AM334" s="122">
        <f t="shared" si="254"/>
        <v>0</v>
      </c>
      <c r="AN334" s="122">
        <f t="shared" si="231"/>
        <v>0</v>
      </c>
      <c r="AO334" s="122">
        <f>IF(AL334=0,0,IF(OR(EOMONTH($A334,0)&lt;Debt!$A$5,Debt!$A$5=""),IF(Debt!$A$6=TRUE,IF(Debt!$C$5-$D334-$J334-$P334-$V334-$AB334-$AH334-$AT334-$AZ334-$BF334-$E334-$K334-$Q334-$W334-$AC334-$AI334&gt;AL334,AL334-AN334+AQ334,Debt!$C$5-$D334-$J334-$P334-$V334-$AB334-$AH334-$AN334-$AT334-$AZ334-$BF334-$E334-$K334-$Q334-$W334-$AC334-$AI334),0),IF(Debt!$B$5-$D334-$J334-$P334-$V334-$AB334-$AH334-$AN334-$AT334-$AZ334-$BF334-$E334-$K334-$Q334-$W334-$AC334-$AI334&gt;AL334,AL334-AN334+AQ334,Debt!$B$5-$D334-$J334-$P334-$V334-$AB334-$AH334-$AN334-$AT334-$AZ334-$BF334-$E334-$K334-$Q334-$W334-$AC334-$AI334)))</f>
        <v>0</v>
      </c>
      <c r="AP334" s="76">
        <f t="shared" si="255"/>
        <v>0</v>
      </c>
      <c r="AQ334" s="150">
        <f>IF(OR(AL334=0,AN$4=0),0,AL334*VLOOKUP(7,Debt!$A$7:$L$17,3,0)/12)</f>
        <v>0</v>
      </c>
      <c r="AR334" s="149">
        <f t="shared" si="256"/>
        <v>0</v>
      </c>
      <c r="AS334" s="122">
        <f t="shared" si="257"/>
        <v>0</v>
      </c>
      <c r="AT334" s="122">
        <f t="shared" si="232"/>
        <v>0</v>
      </c>
      <c r="AU334" s="122">
        <f>IF(AR334=0,0,IF(OR(EOMONTH($A334,0)&lt;Debt!$A$5,Debt!$A$5=""),IF(Debt!$A$6=TRUE,IF(Debt!$C$5-$D334-$J334-$P334-$V334-$AB334-$AH334-$AN334-$AZ334-$BF334-$E334-$K334-$Q334-$W334-$AC334-$AI334-$AO334&gt;AR334,AR334-AT334+AW334,Debt!$C$5-$D334-$J334-$P334-$V334-$AB334-$AH334-$AN334-$AT334-$AZ334-$BF334-$E334-$K334-$Q334-$W334-$AC334-$AI334-$AO334),0),IF(Debt!$B$5-$D334-$J334-$P334-$V334-$AB334-$AH334-$AN334-$AT334-$AZ334-$BF334-$E334-$K334-$Q334-$W334-$AC334-$AI334-$AO334&gt;AR334,AR334-AT334+AW334,Debt!$B$5-$D334-$J334-$P334-$V334-$AB334-$AH334-$AN334-$AT334-$AZ334-$BF334-$E334-$K334-$Q334-$W334-$AC334-$AI334-$AO334)))</f>
        <v>0</v>
      </c>
      <c r="AV334" s="76">
        <f t="shared" si="258"/>
        <v>0</v>
      </c>
      <c r="AW334" s="150">
        <f>IF(OR(AR334=0,AT$4=0),0,AR334*VLOOKUP(8,Debt!$A$7:$L$17,3,0)/12)</f>
        <v>0</v>
      </c>
      <c r="AX334" s="149">
        <f t="shared" si="259"/>
        <v>0</v>
      </c>
      <c r="AY334" s="122">
        <f t="shared" si="260"/>
        <v>0</v>
      </c>
      <c r="AZ334" s="122">
        <f t="shared" si="233"/>
        <v>0</v>
      </c>
      <c r="BA334" s="122">
        <f>IF(AX334=0,0,IF(OR(EOMONTH($A334,0)&lt;Debt!$A$5,Debt!$A$5=""),IF(Debt!$A$6=TRUE,IF(Debt!$C$5-$D334-$J334-$P334-$V334-$AB334-$AH334-$AN334-$AT334-$BF334-$E334-$K334-$Q334-$W334-$AC334-$AI334-$AO334-$AU334&gt;AX334,AX334-AZ334+BC334,Debt!$C$5-$D334-$J334-$P334-$V334-$AB334-$AH334-$AN334-$AT334-$AZ334-$BF334-$E334-$K334-$Q334-$W334-$AC334-$AI334-$AO334-$AU334),0),IF(Debt!$B$5-$D334-$J334-$P334-$V334-$AB334-$AH334-$AN334-$AT334-$AZ334-$BF334-$E334-$K334-$Q334-$W334-$AC334-$AI334-$AO334-$AU334&gt;AX334,AX334-AZ334+BC334,Debt!$B$5-$D334-$J334-$P334-$V334-$AB334-$AH334-$AN334-$AT334-$AZ334-$BF334-$E334-$K334-$Q334-$W334-$AC334-$AI334-$AO334-$AU334)))</f>
        <v>0</v>
      </c>
      <c r="BB334" s="76">
        <f t="shared" si="261"/>
        <v>0</v>
      </c>
      <c r="BC334" s="150">
        <f>IF(OR(AX334=0,AZ$4=0),0,AX334*VLOOKUP(9,Debt!$A$7:$L$17,3,0)/12)</f>
        <v>0</v>
      </c>
      <c r="BD334" s="149">
        <f t="shared" si="262"/>
        <v>0</v>
      </c>
      <c r="BE334" s="122">
        <f t="shared" si="263"/>
        <v>0</v>
      </c>
      <c r="BF334" s="122">
        <f t="shared" si="234"/>
        <v>0</v>
      </c>
      <c r="BG334" s="122">
        <f>IF(BD334=0,0,IF(OR(EOMONTH($A334,0)&lt;Debt!$A$5,Debt!$A$5=""),IF(Debt!$A$6=TRUE,IF(Debt!$C$5-$D334-$J334-$P334-$V334-$AB334-$AH334-$AN334-$AT334-$AZ334-$E334-$K334-$Q334-$W334-$AC334-$AI334-$AO334-$AU334-$BA334&gt;BD334,BD334-BF334+BI334,Debt!$C$5-$D334-$J334-$P334-$V334-$AB334-$AH334-$AN334-$AT334-$AZ334-$BF334-$E334-$K334-$Q334-$W334-$AC334-$AI334-$AO334-$AU334-$BA334),0),IF(Debt!$B$5-$D334-$J334-$P334-$V334-$AB334-$AH334-$AN334-$AT334-$AZ334-$BF334-$E334-$K334-$Q334-$W334-$AC334-$AI334-$AO334-$AU334-$BA334&gt;BD334,BD334-BF334+BI334,Debt!$B$5-$D334-$J334-$P334-$V334-$AB334-$AH334-$AN334-$AT334-$AZ334-$BF334-$E334-$K334-$Q334-$W334-$AC334-$AI334-$AO334-$AU334-$BA334)))</f>
        <v>0</v>
      </c>
      <c r="BH334" s="76">
        <f t="shared" si="264"/>
        <v>0</v>
      </c>
      <c r="BI334" s="150">
        <f>IF(OR(BD334=0,BF$4=0),0,BD334*VLOOKUP(10,Debt!$A$7:$L$17,3,0)/12)</f>
        <v>0</v>
      </c>
      <c r="BJ334" s="133">
        <f t="shared" ca="1" si="265"/>
        <v>0</v>
      </c>
      <c r="BK334" s="133">
        <f t="shared" ca="1" si="266"/>
        <v>0</v>
      </c>
      <c r="BL334" s="133">
        <f t="shared" ca="1" si="267"/>
        <v>0</v>
      </c>
      <c r="BM334" s="157">
        <f t="shared" ca="1" si="268"/>
        <v>0</v>
      </c>
    </row>
    <row r="335" spans="1:65" customFormat="1" thickBot="1" x14ac:dyDescent="0.25">
      <c r="A335" s="160">
        <f t="shared" ca="1" si="269"/>
        <v>54940</v>
      </c>
      <c r="B335" s="149">
        <f t="shared" ca="1" si="235"/>
        <v>0</v>
      </c>
      <c r="C335" s="122">
        <f t="shared" ca="1" si="236"/>
        <v>0</v>
      </c>
      <c r="D335" s="122">
        <f t="shared" ca="1" si="225"/>
        <v>0</v>
      </c>
      <c r="E335" s="122">
        <f ca="1">IF(B335=0,0,IF(OR(EOMONTH($A335,0)&lt;Debt!$A$5,Debt!$A$5=""),IF(Debt!$A$6=TRUE,IF(Debt!$C$5-$J335-$P335-$V335-$AB335-$AH335-$AN335-$AT335-$AZ335-$BF335&gt;B335,B335-D335+G335,Debt!$C$5-$D335-$J335-$P335-$V335-$AB335-$AH335-$AN335-$AT335-$AZ335-$BF335),0),IF(Debt!$B$5-$D335-$J335-$P335-$V335-$AB335-$AH335-$AN335-$AT335-$AZ335-$BF335&gt;B335,B335-D335+G335,Debt!$B$5-$D335-$J335-$P335-$V335-$AB335-$AH335-$AN335-$AT335-$AZ335-$BF335)))</f>
        <v>0</v>
      </c>
      <c r="F335" s="76">
        <f t="shared" ca="1" si="237"/>
        <v>0</v>
      </c>
      <c r="G335" s="150">
        <f ca="1">IF(OR(B335=0,D$4=0),0,B335*VLOOKUP(1,Debt!$A$7:$L$17,3,0)/12)</f>
        <v>0</v>
      </c>
      <c r="H335" s="149">
        <f t="shared" ca="1" si="238"/>
        <v>0</v>
      </c>
      <c r="I335" s="122">
        <f t="shared" ca="1" si="239"/>
        <v>0</v>
      </c>
      <c r="J335" s="122">
        <f t="shared" ca="1" si="226"/>
        <v>0</v>
      </c>
      <c r="K335" s="122">
        <f ca="1">IF(H335=0,0,IF(OR(EOMONTH($A335,0)&lt;Debt!$A$5,Debt!$A$5=""),IF(Debt!$A$6=TRUE,IF(Debt!C$5-$D335-$P335-$V335-$AB335-$AH335-$AN335-$AT335-$AZ335-$BF335&gt;H335,H335-J335+M335,Debt!$C$5-$D335-$J335-$P335-$V335-$AB335-$AH335-$AN335-$AT335-$AZ335-$BF335-$E335),0),IF(Debt!$B$5-$D335-$J335-$P335-$V335-$AB335-$AH335-$AN335-$AT335-$AZ335-$BF335-$E335&gt;H335,H335-J335+M335,Debt!$B$5-$D335-$J335-$P335-$V335-$AB335-$AH335-$AN335-$AT335-$AZ335-$BF335-$E335)))</f>
        <v>0</v>
      </c>
      <c r="L335" s="76">
        <f t="shared" ca="1" si="240"/>
        <v>0</v>
      </c>
      <c r="M335" s="150">
        <f ca="1">IF(OR(H335=0,J$4=0),0,H335*VLOOKUP(2,Debt!$A$7:$L$17,3,0)/12)</f>
        <v>0</v>
      </c>
      <c r="N335" s="149">
        <f t="shared" ca="1" si="241"/>
        <v>0</v>
      </c>
      <c r="O335" s="122">
        <f t="shared" ca="1" si="242"/>
        <v>0</v>
      </c>
      <c r="P335" s="122">
        <f t="shared" ca="1" si="227"/>
        <v>0</v>
      </c>
      <c r="Q335" s="122">
        <f ca="1">IF(N335=0,0,IF(OR(EOMONTH($A335,0)&lt;Debt!$A$5,Debt!$A$5=""),IF(Debt!$A$6=TRUE,IF(Debt!$C$5-$D335-$J335-$V335-$AB335-$AH335-$AN335-$AT335-$AZ335-$BF335-$E335-$K335&gt;N335,N335-P335+S335,Debt!$C$5-$D335-$J335-$P335-$V335-$AB335-$AH335-$AN335-$AT335-$AZ335-$BF335-$E335-$K335),0),IF(Debt!$B$5-$D335-$J335-$P335-$V335-$AB335-$AH335-$AN335-$AT335-$AZ335-$BF335-$E335-$K335&gt;N335,N335-P335+S335,Debt!$B$5-$D335-$J335-$P335-$V335-$AB335-$AH335-$AN335-$AT335-$AZ335-$BF335-$E335-$K335)))</f>
        <v>0</v>
      </c>
      <c r="R335" s="76">
        <f t="shared" ca="1" si="243"/>
        <v>0</v>
      </c>
      <c r="S335" s="150">
        <f ca="1">IF(OR(N335=0,P$4=0),0,N335*VLOOKUP(3,Debt!$A$7:$L$17,3,0)/12)</f>
        <v>0</v>
      </c>
      <c r="T335" s="149">
        <f t="shared" ca="1" si="244"/>
        <v>0</v>
      </c>
      <c r="U335" s="122">
        <f t="shared" ca="1" si="245"/>
        <v>0</v>
      </c>
      <c r="V335" s="122">
        <f t="shared" ca="1" si="228"/>
        <v>0</v>
      </c>
      <c r="W335" s="122">
        <f ca="1">IF(T335=0,0,IF(OR(EOMONTH($A335,0)&lt;Debt!$A$5,Debt!$A$5=""),IF(Debt!$A$6=TRUE,IF(Debt!$C$5-$D335-$J335-$P335-$AB335-$AH335-$AN335-$AT335-$AZ335-$BF335-$E335-$K335-$Q335&gt;T335,T335-V335+Y335,Debt!$C$5-$D335-$J335-$P335-$V335-$AB335-$AH335-$AN335-$AT335-$AZ335-$BF335-$E335-$K335-$Q335),0),IF(Debt!$B$5-$D335-$J335-$P335-$V335-$AB335-$AH335-$AN335-$AT335-$AZ335-$BF335-$E335-$K335-$Q335&gt;T335,T335-V335+Y335,Debt!$B$5-$D335-$J335-$P335-$V335-$AB335-$AH335-$AN335-$AT335-$AZ335-$BF335-$E335-$K335-$Q335)))</f>
        <v>0</v>
      </c>
      <c r="X335" s="76">
        <f t="shared" ca="1" si="246"/>
        <v>0</v>
      </c>
      <c r="Y335" s="150">
        <f ca="1">IF(OR(T335=0,V$4=0),0,T335*VLOOKUP(4,Debt!$A$7:$L$17,3,0)/12)</f>
        <v>0</v>
      </c>
      <c r="Z335" s="149">
        <f t="shared" ca="1" si="247"/>
        <v>0</v>
      </c>
      <c r="AA335" s="122">
        <f t="shared" ca="1" si="248"/>
        <v>0</v>
      </c>
      <c r="AB335" s="122">
        <f t="shared" ca="1" si="229"/>
        <v>0</v>
      </c>
      <c r="AC335" s="122">
        <f ca="1">IF(Z335=0,0,IF(OR(EOMONTH($A335,0)&lt;Debt!$A$5,Debt!$A$5=""),IF(Debt!$A$6=TRUE,IF(Debt!$C$5-$D335-$J335-$P335-$V335-$AH335-$AN335-$AT335-$AZ335-$BF335-$E335-$K335-$Q335-$W335&gt;Z335,Z335-AB335+AE335,Debt!$C$5-$D335-$J335-$P335-$V335-$AB335-$AH335-$AN335-$AT335-$AZ335-$BF335-$E335-$K335-$Q335-$W335),0),IF(Debt!$B$5-$D335-$J335-$P335-$V335-$AB335-$AH335-$AN335-$AT335-$AZ335-$BF335-$E335-$K335-$Q335-$W335&gt;Z335,Z335-AB335+AE335,Debt!$B$5-$D335-$J335-$P335-$V335-$AB335-$AH335-$AN335-$AT335-$AZ335-$BF335-$E335-$K335-$Q335-$W335)))</f>
        <v>0</v>
      </c>
      <c r="AD335" s="76">
        <f t="shared" ca="1" si="249"/>
        <v>0</v>
      </c>
      <c r="AE335" s="150">
        <f ca="1">IF(OR(Z335=0,AB$4=0),0,Z335*VLOOKUP(5,Debt!$A$7:$L$17,3,0)/12)</f>
        <v>0</v>
      </c>
      <c r="AF335" s="149">
        <f t="shared" si="250"/>
        <v>0</v>
      </c>
      <c r="AG335" s="122">
        <f t="shared" si="251"/>
        <v>0</v>
      </c>
      <c r="AH335" s="122">
        <f t="shared" si="230"/>
        <v>0</v>
      </c>
      <c r="AI335" s="122">
        <f>IF(AF335=0,0,IF(OR(EOMONTH($A335,0)&lt;Debt!$A$5,Debt!$A$5=""),IF(Debt!$A$6=TRUE,IF(Debt!$C$5-$D335-$J335-$P335-$V335-$AB335-$AN335-$AT335-$AZ335-$BF335-$E335-$K335-$Q335-$W335-$AC335&gt;AF335,AF335-AH335+AK335,Debt!$C$5-$D335-$J335-$P335-$V335-$AB335-$AH335-$AN335-$AT335-$AZ335-$BF335-$E335-$K335-$Q335-$W335-$AC335),0),IF(Debt!$B$5-$D335-$J335-$P335-$V335-$AB335-$AH335-$AN335-$AT335-$AZ335-$BF335-$E335-$K335-$Q335-$W335-$AC335&gt;AF335,AF335-AH335+AK335,Debt!$B$5-$D335-$J335-$P335-$V335-$AB335-$AH335-$AN335-$AT335-$AZ335-$BF335-$E335-$K335-$Q335-$W335-$AC335)))</f>
        <v>0</v>
      </c>
      <c r="AJ335" s="76">
        <f t="shared" si="252"/>
        <v>0</v>
      </c>
      <c r="AK335" s="150">
        <f>IF(OR(AF335=0,AH$4=0),0,AF335*VLOOKUP(6,Debt!$A$7:$L$17,3,0)/12)</f>
        <v>0</v>
      </c>
      <c r="AL335" s="149">
        <f t="shared" si="253"/>
        <v>0</v>
      </c>
      <c r="AM335" s="122">
        <f t="shared" si="254"/>
        <v>0</v>
      </c>
      <c r="AN335" s="122">
        <f t="shared" si="231"/>
        <v>0</v>
      </c>
      <c r="AO335" s="122">
        <f>IF(AL335=0,0,IF(OR(EOMONTH($A335,0)&lt;Debt!$A$5,Debt!$A$5=""),IF(Debt!$A$6=TRUE,IF(Debt!$C$5-$D335-$J335-$P335-$V335-$AB335-$AH335-$AT335-$AZ335-$BF335-$E335-$K335-$Q335-$W335-$AC335-$AI335&gt;AL335,AL335-AN335+AQ335,Debt!$C$5-$D335-$J335-$P335-$V335-$AB335-$AH335-$AN335-$AT335-$AZ335-$BF335-$E335-$K335-$Q335-$W335-$AC335-$AI335),0),IF(Debt!$B$5-$D335-$J335-$P335-$V335-$AB335-$AH335-$AN335-$AT335-$AZ335-$BF335-$E335-$K335-$Q335-$W335-$AC335-$AI335&gt;AL335,AL335-AN335+AQ335,Debt!$B$5-$D335-$J335-$P335-$V335-$AB335-$AH335-$AN335-$AT335-$AZ335-$BF335-$E335-$K335-$Q335-$W335-$AC335-$AI335)))</f>
        <v>0</v>
      </c>
      <c r="AP335" s="76">
        <f t="shared" si="255"/>
        <v>0</v>
      </c>
      <c r="AQ335" s="150">
        <f>IF(OR(AL335=0,AN$4=0),0,AL335*VLOOKUP(7,Debt!$A$7:$L$17,3,0)/12)</f>
        <v>0</v>
      </c>
      <c r="AR335" s="149">
        <f t="shared" si="256"/>
        <v>0</v>
      </c>
      <c r="AS335" s="122">
        <f t="shared" si="257"/>
        <v>0</v>
      </c>
      <c r="AT335" s="122">
        <f t="shared" si="232"/>
        <v>0</v>
      </c>
      <c r="AU335" s="122">
        <f>IF(AR335=0,0,IF(OR(EOMONTH($A335,0)&lt;Debt!$A$5,Debt!$A$5=""),IF(Debt!$A$6=TRUE,IF(Debt!$C$5-$D335-$J335-$P335-$V335-$AB335-$AH335-$AN335-$AZ335-$BF335-$E335-$K335-$Q335-$W335-$AC335-$AI335-$AO335&gt;AR335,AR335-AT335+AW335,Debt!$C$5-$D335-$J335-$P335-$V335-$AB335-$AH335-$AN335-$AT335-$AZ335-$BF335-$E335-$K335-$Q335-$W335-$AC335-$AI335-$AO335),0),IF(Debt!$B$5-$D335-$J335-$P335-$V335-$AB335-$AH335-$AN335-$AT335-$AZ335-$BF335-$E335-$K335-$Q335-$W335-$AC335-$AI335-$AO335&gt;AR335,AR335-AT335+AW335,Debt!$B$5-$D335-$J335-$P335-$V335-$AB335-$AH335-$AN335-$AT335-$AZ335-$BF335-$E335-$K335-$Q335-$W335-$AC335-$AI335-$AO335)))</f>
        <v>0</v>
      </c>
      <c r="AV335" s="76">
        <f t="shared" si="258"/>
        <v>0</v>
      </c>
      <c r="AW335" s="150">
        <f>IF(OR(AR335=0,AT$4=0),0,AR335*VLOOKUP(8,Debt!$A$7:$L$17,3,0)/12)</f>
        <v>0</v>
      </c>
      <c r="AX335" s="149">
        <f t="shared" si="259"/>
        <v>0</v>
      </c>
      <c r="AY335" s="122">
        <f t="shared" si="260"/>
        <v>0</v>
      </c>
      <c r="AZ335" s="122">
        <f t="shared" si="233"/>
        <v>0</v>
      </c>
      <c r="BA335" s="122">
        <f>IF(AX335=0,0,IF(OR(EOMONTH($A335,0)&lt;Debt!$A$5,Debt!$A$5=""),IF(Debt!$A$6=TRUE,IF(Debt!$C$5-$D335-$J335-$P335-$V335-$AB335-$AH335-$AN335-$AT335-$BF335-$E335-$K335-$Q335-$W335-$AC335-$AI335-$AO335-$AU335&gt;AX335,AX335-AZ335+BC335,Debt!$C$5-$D335-$J335-$P335-$V335-$AB335-$AH335-$AN335-$AT335-$AZ335-$BF335-$E335-$K335-$Q335-$W335-$AC335-$AI335-$AO335-$AU335),0),IF(Debt!$B$5-$D335-$J335-$P335-$V335-$AB335-$AH335-$AN335-$AT335-$AZ335-$BF335-$E335-$K335-$Q335-$W335-$AC335-$AI335-$AO335-$AU335&gt;AX335,AX335-AZ335+BC335,Debt!$B$5-$D335-$J335-$P335-$V335-$AB335-$AH335-$AN335-$AT335-$AZ335-$BF335-$E335-$K335-$Q335-$W335-$AC335-$AI335-$AO335-$AU335)))</f>
        <v>0</v>
      </c>
      <c r="BB335" s="76">
        <f t="shared" si="261"/>
        <v>0</v>
      </c>
      <c r="BC335" s="150">
        <f>IF(OR(AX335=0,AZ$4=0),0,AX335*VLOOKUP(9,Debt!$A$7:$L$17,3,0)/12)</f>
        <v>0</v>
      </c>
      <c r="BD335" s="149">
        <f t="shared" si="262"/>
        <v>0</v>
      </c>
      <c r="BE335" s="122">
        <f t="shared" si="263"/>
        <v>0</v>
      </c>
      <c r="BF335" s="122">
        <f t="shared" si="234"/>
        <v>0</v>
      </c>
      <c r="BG335" s="122">
        <f>IF(BD335=0,0,IF(OR(EOMONTH($A335,0)&lt;Debt!$A$5,Debt!$A$5=""),IF(Debt!$A$6=TRUE,IF(Debt!$C$5-$D335-$J335-$P335-$V335-$AB335-$AH335-$AN335-$AT335-$AZ335-$E335-$K335-$Q335-$W335-$AC335-$AI335-$AO335-$AU335-$BA335&gt;BD335,BD335-BF335+BI335,Debt!$C$5-$D335-$J335-$P335-$V335-$AB335-$AH335-$AN335-$AT335-$AZ335-$BF335-$E335-$K335-$Q335-$W335-$AC335-$AI335-$AO335-$AU335-$BA335),0),IF(Debt!$B$5-$D335-$J335-$P335-$V335-$AB335-$AH335-$AN335-$AT335-$AZ335-$BF335-$E335-$K335-$Q335-$W335-$AC335-$AI335-$AO335-$AU335-$BA335&gt;BD335,BD335-BF335+BI335,Debt!$B$5-$D335-$J335-$P335-$V335-$AB335-$AH335-$AN335-$AT335-$AZ335-$BF335-$E335-$K335-$Q335-$W335-$AC335-$AI335-$AO335-$AU335-$BA335)))</f>
        <v>0</v>
      </c>
      <c r="BH335" s="76">
        <f t="shared" si="264"/>
        <v>0</v>
      </c>
      <c r="BI335" s="150">
        <f>IF(OR(BD335=0,BF$4=0),0,BD335*VLOOKUP(10,Debt!$A$7:$L$17,3,0)/12)</f>
        <v>0</v>
      </c>
      <c r="BJ335" s="133">
        <f t="shared" ca="1" si="265"/>
        <v>0</v>
      </c>
      <c r="BK335" s="133">
        <f t="shared" ca="1" si="266"/>
        <v>0</v>
      </c>
      <c r="BL335" s="133">
        <f t="shared" ca="1" si="267"/>
        <v>0</v>
      </c>
      <c r="BM335" s="157">
        <f t="shared" ca="1" si="268"/>
        <v>0</v>
      </c>
    </row>
    <row r="336" spans="1:65" customFormat="1" thickBot="1" x14ac:dyDescent="0.25">
      <c r="A336" s="160">
        <f t="shared" ca="1" si="269"/>
        <v>54970</v>
      </c>
      <c r="B336" s="149">
        <f t="shared" ca="1" si="235"/>
        <v>0</v>
      </c>
      <c r="C336" s="122">
        <f t="shared" ca="1" si="236"/>
        <v>0</v>
      </c>
      <c r="D336" s="122">
        <f t="shared" ca="1" si="225"/>
        <v>0</v>
      </c>
      <c r="E336" s="122">
        <f ca="1">IF(B336=0,0,IF(OR(EOMONTH($A336,0)&lt;Debt!$A$5,Debt!$A$5=""),IF(Debt!$A$6=TRUE,IF(Debt!$C$5-$J336-$P336-$V336-$AB336-$AH336-$AN336-$AT336-$AZ336-$BF336&gt;B336,B336-D336+G336,Debt!$C$5-$D336-$J336-$P336-$V336-$AB336-$AH336-$AN336-$AT336-$AZ336-$BF336),0),IF(Debt!$B$5-$D336-$J336-$P336-$V336-$AB336-$AH336-$AN336-$AT336-$AZ336-$BF336&gt;B336,B336-D336+G336,Debt!$B$5-$D336-$J336-$P336-$V336-$AB336-$AH336-$AN336-$AT336-$AZ336-$BF336)))</f>
        <v>0</v>
      </c>
      <c r="F336" s="76">
        <f t="shared" ca="1" si="237"/>
        <v>0</v>
      </c>
      <c r="G336" s="150">
        <f ca="1">IF(OR(B336=0,D$4=0),0,B336*VLOOKUP(1,Debt!$A$7:$L$17,3,0)/12)</f>
        <v>0</v>
      </c>
      <c r="H336" s="149">
        <f t="shared" ca="1" si="238"/>
        <v>0</v>
      </c>
      <c r="I336" s="122">
        <f t="shared" ca="1" si="239"/>
        <v>0</v>
      </c>
      <c r="J336" s="122">
        <f t="shared" ca="1" si="226"/>
        <v>0</v>
      </c>
      <c r="K336" s="122">
        <f ca="1">IF(H336=0,0,IF(OR(EOMONTH($A336,0)&lt;Debt!$A$5,Debt!$A$5=""),IF(Debt!$A$6=TRUE,IF(Debt!C$5-$D336-$P336-$V336-$AB336-$AH336-$AN336-$AT336-$AZ336-$BF336&gt;H336,H336-J336+M336,Debt!$C$5-$D336-$J336-$P336-$V336-$AB336-$AH336-$AN336-$AT336-$AZ336-$BF336-$E336),0),IF(Debt!$B$5-$D336-$J336-$P336-$V336-$AB336-$AH336-$AN336-$AT336-$AZ336-$BF336-$E336&gt;H336,H336-J336+M336,Debt!$B$5-$D336-$J336-$P336-$V336-$AB336-$AH336-$AN336-$AT336-$AZ336-$BF336-$E336)))</f>
        <v>0</v>
      </c>
      <c r="L336" s="76">
        <f t="shared" ca="1" si="240"/>
        <v>0</v>
      </c>
      <c r="M336" s="150">
        <f ca="1">IF(OR(H336=0,J$4=0),0,H336*VLOOKUP(2,Debt!$A$7:$L$17,3,0)/12)</f>
        <v>0</v>
      </c>
      <c r="N336" s="149">
        <f t="shared" ca="1" si="241"/>
        <v>0</v>
      </c>
      <c r="O336" s="122">
        <f t="shared" ca="1" si="242"/>
        <v>0</v>
      </c>
      <c r="P336" s="122">
        <f t="shared" ca="1" si="227"/>
        <v>0</v>
      </c>
      <c r="Q336" s="122">
        <f ca="1">IF(N336=0,0,IF(OR(EOMONTH($A336,0)&lt;Debt!$A$5,Debt!$A$5=""),IF(Debt!$A$6=TRUE,IF(Debt!$C$5-$D336-$J336-$V336-$AB336-$AH336-$AN336-$AT336-$AZ336-$BF336-$E336-$K336&gt;N336,N336-P336+S336,Debt!$C$5-$D336-$J336-$P336-$V336-$AB336-$AH336-$AN336-$AT336-$AZ336-$BF336-$E336-$K336),0),IF(Debt!$B$5-$D336-$J336-$P336-$V336-$AB336-$AH336-$AN336-$AT336-$AZ336-$BF336-$E336-$K336&gt;N336,N336-P336+S336,Debt!$B$5-$D336-$J336-$P336-$V336-$AB336-$AH336-$AN336-$AT336-$AZ336-$BF336-$E336-$K336)))</f>
        <v>0</v>
      </c>
      <c r="R336" s="76">
        <f t="shared" ca="1" si="243"/>
        <v>0</v>
      </c>
      <c r="S336" s="150">
        <f ca="1">IF(OR(N336=0,P$4=0),0,N336*VLOOKUP(3,Debt!$A$7:$L$17,3,0)/12)</f>
        <v>0</v>
      </c>
      <c r="T336" s="149">
        <f t="shared" ca="1" si="244"/>
        <v>0</v>
      </c>
      <c r="U336" s="122">
        <f t="shared" ca="1" si="245"/>
        <v>0</v>
      </c>
      <c r="V336" s="122">
        <f t="shared" ca="1" si="228"/>
        <v>0</v>
      </c>
      <c r="W336" s="122">
        <f ca="1">IF(T336=0,0,IF(OR(EOMONTH($A336,0)&lt;Debt!$A$5,Debt!$A$5=""),IF(Debt!$A$6=TRUE,IF(Debt!$C$5-$D336-$J336-$P336-$AB336-$AH336-$AN336-$AT336-$AZ336-$BF336-$E336-$K336-$Q336&gt;T336,T336-V336+Y336,Debt!$C$5-$D336-$J336-$P336-$V336-$AB336-$AH336-$AN336-$AT336-$AZ336-$BF336-$E336-$K336-$Q336),0),IF(Debt!$B$5-$D336-$J336-$P336-$V336-$AB336-$AH336-$AN336-$AT336-$AZ336-$BF336-$E336-$K336-$Q336&gt;T336,T336-V336+Y336,Debt!$B$5-$D336-$J336-$P336-$V336-$AB336-$AH336-$AN336-$AT336-$AZ336-$BF336-$E336-$K336-$Q336)))</f>
        <v>0</v>
      </c>
      <c r="X336" s="76">
        <f t="shared" ca="1" si="246"/>
        <v>0</v>
      </c>
      <c r="Y336" s="150">
        <f ca="1">IF(OR(T336=0,V$4=0),0,T336*VLOOKUP(4,Debt!$A$7:$L$17,3,0)/12)</f>
        <v>0</v>
      </c>
      <c r="Z336" s="149">
        <f t="shared" ca="1" si="247"/>
        <v>0</v>
      </c>
      <c r="AA336" s="122">
        <f t="shared" ca="1" si="248"/>
        <v>0</v>
      </c>
      <c r="AB336" s="122">
        <f t="shared" ca="1" si="229"/>
        <v>0</v>
      </c>
      <c r="AC336" s="122">
        <f ca="1">IF(Z336=0,0,IF(OR(EOMONTH($A336,0)&lt;Debt!$A$5,Debt!$A$5=""),IF(Debt!$A$6=TRUE,IF(Debt!$C$5-$D336-$J336-$P336-$V336-$AH336-$AN336-$AT336-$AZ336-$BF336-$E336-$K336-$Q336-$W336&gt;Z336,Z336-AB336+AE336,Debt!$C$5-$D336-$J336-$P336-$V336-$AB336-$AH336-$AN336-$AT336-$AZ336-$BF336-$E336-$K336-$Q336-$W336),0),IF(Debt!$B$5-$D336-$J336-$P336-$V336-$AB336-$AH336-$AN336-$AT336-$AZ336-$BF336-$E336-$K336-$Q336-$W336&gt;Z336,Z336-AB336+AE336,Debt!$B$5-$D336-$J336-$P336-$V336-$AB336-$AH336-$AN336-$AT336-$AZ336-$BF336-$E336-$K336-$Q336-$W336)))</f>
        <v>0</v>
      </c>
      <c r="AD336" s="76">
        <f t="shared" ca="1" si="249"/>
        <v>0</v>
      </c>
      <c r="AE336" s="150">
        <f ca="1">IF(OR(Z336=0,AB$4=0),0,Z336*VLOOKUP(5,Debt!$A$7:$L$17,3,0)/12)</f>
        <v>0</v>
      </c>
      <c r="AF336" s="149">
        <f t="shared" si="250"/>
        <v>0</v>
      </c>
      <c r="AG336" s="122">
        <f t="shared" si="251"/>
        <v>0</v>
      </c>
      <c r="AH336" s="122">
        <f t="shared" si="230"/>
        <v>0</v>
      </c>
      <c r="AI336" s="122">
        <f>IF(AF336=0,0,IF(OR(EOMONTH($A336,0)&lt;Debt!$A$5,Debt!$A$5=""),IF(Debt!$A$6=TRUE,IF(Debt!$C$5-$D336-$J336-$P336-$V336-$AB336-$AN336-$AT336-$AZ336-$BF336-$E336-$K336-$Q336-$W336-$AC336&gt;AF336,AF336-AH336+AK336,Debt!$C$5-$D336-$J336-$P336-$V336-$AB336-$AH336-$AN336-$AT336-$AZ336-$BF336-$E336-$K336-$Q336-$W336-$AC336),0),IF(Debt!$B$5-$D336-$J336-$P336-$V336-$AB336-$AH336-$AN336-$AT336-$AZ336-$BF336-$E336-$K336-$Q336-$W336-$AC336&gt;AF336,AF336-AH336+AK336,Debt!$B$5-$D336-$J336-$P336-$V336-$AB336-$AH336-$AN336-$AT336-$AZ336-$BF336-$E336-$K336-$Q336-$W336-$AC336)))</f>
        <v>0</v>
      </c>
      <c r="AJ336" s="76">
        <f t="shared" si="252"/>
        <v>0</v>
      </c>
      <c r="AK336" s="150">
        <f>IF(OR(AF336=0,AH$4=0),0,AF336*VLOOKUP(6,Debt!$A$7:$L$17,3,0)/12)</f>
        <v>0</v>
      </c>
      <c r="AL336" s="149">
        <f t="shared" si="253"/>
        <v>0</v>
      </c>
      <c r="AM336" s="122">
        <f t="shared" si="254"/>
        <v>0</v>
      </c>
      <c r="AN336" s="122">
        <f t="shared" si="231"/>
        <v>0</v>
      </c>
      <c r="AO336" s="122">
        <f>IF(AL336=0,0,IF(OR(EOMONTH($A336,0)&lt;Debt!$A$5,Debt!$A$5=""),IF(Debt!$A$6=TRUE,IF(Debt!$C$5-$D336-$J336-$P336-$V336-$AB336-$AH336-$AT336-$AZ336-$BF336-$E336-$K336-$Q336-$W336-$AC336-$AI336&gt;AL336,AL336-AN336+AQ336,Debt!$C$5-$D336-$J336-$P336-$V336-$AB336-$AH336-$AN336-$AT336-$AZ336-$BF336-$E336-$K336-$Q336-$W336-$AC336-$AI336),0),IF(Debt!$B$5-$D336-$J336-$P336-$V336-$AB336-$AH336-$AN336-$AT336-$AZ336-$BF336-$E336-$K336-$Q336-$W336-$AC336-$AI336&gt;AL336,AL336-AN336+AQ336,Debt!$B$5-$D336-$J336-$P336-$V336-$AB336-$AH336-$AN336-$AT336-$AZ336-$BF336-$E336-$K336-$Q336-$W336-$AC336-$AI336)))</f>
        <v>0</v>
      </c>
      <c r="AP336" s="76">
        <f t="shared" si="255"/>
        <v>0</v>
      </c>
      <c r="AQ336" s="150">
        <f>IF(OR(AL336=0,AN$4=0),0,AL336*VLOOKUP(7,Debt!$A$7:$L$17,3,0)/12)</f>
        <v>0</v>
      </c>
      <c r="AR336" s="149">
        <f t="shared" si="256"/>
        <v>0</v>
      </c>
      <c r="AS336" s="122">
        <f t="shared" si="257"/>
        <v>0</v>
      </c>
      <c r="AT336" s="122">
        <f t="shared" si="232"/>
        <v>0</v>
      </c>
      <c r="AU336" s="122">
        <f>IF(AR336=0,0,IF(OR(EOMONTH($A336,0)&lt;Debt!$A$5,Debt!$A$5=""),IF(Debt!$A$6=TRUE,IF(Debt!$C$5-$D336-$J336-$P336-$V336-$AB336-$AH336-$AN336-$AZ336-$BF336-$E336-$K336-$Q336-$W336-$AC336-$AI336-$AO336&gt;AR336,AR336-AT336+AW336,Debt!$C$5-$D336-$J336-$P336-$V336-$AB336-$AH336-$AN336-$AT336-$AZ336-$BF336-$E336-$K336-$Q336-$W336-$AC336-$AI336-$AO336),0),IF(Debt!$B$5-$D336-$J336-$P336-$V336-$AB336-$AH336-$AN336-$AT336-$AZ336-$BF336-$E336-$K336-$Q336-$W336-$AC336-$AI336-$AO336&gt;AR336,AR336-AT336+AW336,Debt!$B$5-$D336-$J336-$P336-$V336-$AB336-$AH336-$AN336-$AT336-$AZ336-$BF336-$E336-$K336-$Q336-$W336-$AC336-$AI336-$AO336)))</f>
        <v>0</v>
      </c>
      <c r="AV336" s="76">
        <f t="shared" si="258"/>
        <v>0</v>
      </c>
      <c r="AW336" s="150">
        <f>IF(OR(AR336=0,AT$4=0),0,AR336*VLOOKUP(8,Debt!$A$7:$L$17,3,0)/12)</f>
        <v>0</v>
      </c>
      <c r="AX336" s="149">
        <f t="shared" si="259"/>
        <v>0</v>
      </c>
      <c r="AY336" s="122">
        <f t="shared" si="260"/>
        <v>0</v>
      </c>
      <c r="AZ336" s="122">
        <f t="shared" si="233"/>
        <v>0</v>
      </c>
      <c r="BA336" s="122">
        <f>IF(AX336=0,0,IF(OR(EOMONTH($A336,0)&lt;Debt!$A$5,Debt!$A$5=""),IF(Debt!$A$6=TRUE,IF(Debt!$C$5-$D336-$J336-$P336-$V336-$AB336-$AH336-$AN336-$AT336-$BF336-$E336-$K336-$Q336-$W336-$AC336-$AI336-$AO336-$AU336&gt;AX336,AX336-AZ336+BC336,Debt!$C$5-$D336-$J336-$P336-$V336-$AB336-$AH336-$AN336-$AT336-$AZ336-$BF336-$E336-$K336-$Q336-$W336-$AC336-$AI336-$AO336-$AU336),0),IF(Debt!$B$5-$D336-$J336-$P336-$V336-$AB336-$AH336-$AN336-$AT336-$AZ336-$BF336-$E336-$K336-$Q336-$W336-$AC336-$AI336-$AO336-$AU336&gt;AX336,AX336-AZ336+BC336,Debt!$B$5-$D336-$J336-$P336-$V336-$AB336-$AH336-$AN336-$AT336-$AZ336-$BF336-$E336-$K336-$Q336-$W336-$AC336-$AI336-$AO336-$AU336)))</f>
        <v>0</v>
      </c>
      <c r="BB336" s="76">
        <f t="shared" si="261"/>
        <v>0</v>
      </c>
      <c r="BC336" s="150">
        <f>IF(OR(AX336=0,AZ$4=0),0,AX336*VLOOKUP(9,Debt!$A$7:$L$17,3,0)/12)</f>
        <v>0</v>
      </c>
      <c r="BD336" s="149">
        <f t="shared" si="262"/>
        <v>0</v>
      </c>
      <c r="BE336" s="122">
        <f t="shared" si="263"/>
        <v>0</v>
      </c>
      <c r="BF336" s="122">
        <f t="shared" si="234"/>
        <v>0</v>
      </c>
      <c r="BG336" s="122">
        <f>IF(BD336=0,0,IF(OR(EOMONTH($A336,0)&lt;Debt!$A$5,Debt!$A$5=""),IF(Debt!$A$6=TRUE,IF(Debt!$C$5-$D336-$J336-$P336-$V336-$AB336-$AH336-$AN336-$AT336-$AZ336-$E336-$K336-$Q336-$W336-$AC336-$AI336-$AO336-$AU336-$BA336&gt;BD336,BD336-BF336+BI336,Debt!$C$5-$D336-$J336-$P336-$V336-$AB336-$AH336-$AN336-$AT336-$AZ336-$BF336-$E336-$K336-$Q336-$W336-$AC336-$AI336-$AO336-$AU336-$BA336),0),IF(Debt!$B$5-$D336-$J336-$P336-$V336-$AB336-$AH336-$AN336-$AT336-$AZ336-$BF336-$E336-$K336-$Q336-$W336-$AC336-$AI336-$AO336-$AU336-$BA336&gt;BD336,BD336-BF336+BI336,Debt!$B$5-$D336-$J336-$P336-$V336-$AB336-$AH336-$AN336-$AT336-$AZ336-$BF336-$E336-$K336-$Q336-$W336-$AC336-$AI336-$AO336-$AU336-$BA336)))</f>
        <v>0</v>
      </c>
      <c r="BH336" s="76">
        <f t="shared" si="264"/>
        <v>0</v>
      </c>
      <c r="BI336" s="150">
        <f>IF(OR(BD336=0,BF$4=0),0,BD336*VLOOKUP(10,Debt!$A$7:$L$17,3,0)/12)</f>
        <v>0</v>
      </c>
      <c r="BJ336" s="133">
        <f t="shared" ca="1" si="265"/>
        <v>0</v>
      </c>
      <c r="BK336" s="133">
        <f t="shared" ca="1" si="266"/>
        <v>0</v>
      </c>
      <c r="BL336" s="133">
        <f t="shared" ca="1" si="267"/>
        <v>0</v>
      </c>
      <c r="BM336" s="157">
        <f t="shared" ca="1" si="268"/>
        <v>0</v>
      </c>
    </row>
    <row r="337" spans="1:65" customFormat="1" thickBot="1" x14ac:dyDescent="0.25">
      <c r="A337" s="160">
        <f t="shared" ca="1" si="269"/>
        <v>55001</v>
      </c>
      <c r="B337" s="149">
        <f t="shared" ca="1" si="235"/>
        <v>0</v>
      </c>
      <c r="C337" s="122">
        <f t="shared" ca="1" si="236"/>
        <v>0</v>
      </c>
      <c r="D337" s="122">
        <f t="shared" ca="1" si="225"/>
        <v>0</v>
      </c>
      <c r="E337" s="122">
        <f ca="1">IF(B337=0,0,IF(OR(EOMONTH($A337,0)&lt;Debt!$A$5,Debt!$A$5=""),IF(Debt!$A$6=TRUE,IF(Debt!$C$5-$J337-$P337-$V337-$AB337-$AH337-$AN337-$AT337-$AZ337-$BF337&gt;B337,B337-D337+G337,Debt!$C$5-$D337-$J337-$P337-$V337-$AB337-$AH337-$AN337-$AT337-$AZ337-$BF337),0),IF(Debt!$B$5-$D337-$J337-$P337-$V337-$AB337-$AH337-$AN337-$AT337-$AZ337-$BF337&gt;B337,B337-D337+G337,Debt!$B$5-$D337-$J337-$P337-$V337-$AB337-$AH337-$AN337-$AT337-$AZ337-$BF337)))</f>
        <v>0</v>
      </c>
      <c r="F337" s="76">
        <f t="shared" ca="1" si="237"/>
        <v>0</v>
      </c>
      <c r="G337" s="150">
        <f ca="1">IF(OR(B337=0,D$4=0),0,B337*VLOOKUP(1,Debt!$A$7:$L$17,3,0)/12)</f>
        <v>0</v>
      </c>
      <c r="H337" s="149">
        <f t="shared" ca="1" si="238"/>
        <v>0</v>
      </c>
      <c r="I337" s="122">
        <f t="shared" ca="1" si="239"/>
        <v>0</v>
      </c>
      <c r="J337" s="122">
        <f t="shared" ca="1" si="226"/>
        <v>0</v>
      </c>
      <c r="K337" s="122">
        <f ca="1">IF(H337=0,0,IF(OR(EOMONTH($A337,0)&lt;Debt!$A$5,Debt!$A$5=""),IF(Debt!$A$6=TRUE,IF(Debt!C$5-$D337-$P337-$V337-$AB337-$AH337-$AN337-$AT337-$AZ337-$BF337&gt;H337,H337-J337+M337,Debt!$C$5-$D337-$J337-$P337-$V337-$AB337-$AH337-$AN337-$AT337-$AZ337-$BF337-$E337),0),IF(Debt!$B$5-$D337-$J337-$P337-$V337-$AB337-$AH337-$AN337-$AT337-$AZ337-$BF337-$E337&gt;H337,H337-J337+M337,Debt!$B$5-$D337-$J337-$P337-$V337-$AB337-$AH337-$AN337-$AT337-$AZ337-$BF337-$E337)))</f>
        <v>0</v>
      </c>
      <c r="L337" s="76">
        <f t="shared" ca="1" si="240"/>
        <v>0</v>
      </c>
      <c r="M337" s="150">
        <f ca="1">IF(OR(H337=0,J$4=0),0,H337*VLOOKUP(2,Debt!$A$7:$L$17,3,0)/12)</f>
        <v>0</v>
      </c>
      <c r="N337" s="149">
        <f t="shared" ca="1" si="241"/>
        <v>0</v>
      </c>
      <c r="O337" s="122">
        <f t="shared" ca="1" si="242"/>
        <v>0</v>
      </c>
      <c r="P337" s="122">
        <f t="shared" ca="1" si="227"/>
        <v>0</v>
      </c>
      <c r="Q337" s="122">
        <f ca="1">IF(N337=0,0,IF(OR(EOMONTH($A337,0)&lt;Debt!$A$5,Debt!$A$5=""),IF(Debt!$A$6=TRUE,IF(Debt!$C$5-$D337-$J337-$V337-$AB337-$AH337-$AN337-$AT337-$AZ337-$BF337-$E337-$K337&gt;N337,N337-P337+S337,Debt!$C$5-$D337-$J337-$P337-$V337-$AB337-$AH337-$AN337-$AT337-$AZ337-$BF337-$E337-$K337),0),IF(Debt!$B$5-$D337-$J337-$P337-$V337-$AB337-$AH337-$AN337-$AT337-$AZ337-$BF337-$E337-$K337&gt;N337,N337-P337+S337,Debt!$B$5-$D337-$J337-$P337-$V337-$AB337-$AH337-$AN337-$AT337-$AZ337-$BF337-$E337-$K337)))</f>
        <v>0</v>
      </c>
      <c r="R337" s="76">
        <f t="shared" ca="1" si="243"/>
        <v>0</v>
      </c>
      <c r="S337" s="150">
        <f ca="1">IF(OR(N337=0,P$4=0),0,N337*VLOOKUP(3,Debt!$A$7:$L$17,3,0)/12)</f>
        <v>0</v>
      </c>
      <c r="T337" s="149">
        <f t="shared" ca="1" si="244"/>
        <v>0</v>
      </c>
      <c r="U337" s="122">
        <f t="shared" ca="1" si="245"/>
        <v>0</v>
      </c>
      <c r="V337" s="122">
        <f t="shared" ca="1" si="228"/>
        <v>0</v>
      </c>
      <c r="W337" s="122">
        <f ca="1">IF(T337=0,0,IF(OR(EOMONTH($A337,0)&lt;Debt!$A$5,Debt!$A$5=""),IF(Debt!$A$6=TRUE,IF(Debt!$C$5-$D337-$J337-$P337-$AB337-$AH337-$AN337-$AT337-$AZ337-$BF337-$E337-$K337-$Q337&gt;T337,T337-V337+Y337,Debt!$C$5-$D337-$J337-$P337-$V337-$AB337-$AH337-$AN337-$AT337-$AZ337-$BF337-$E337-$K337-$Q337),0),IF(Debt!$B$5-$D337-$J337-$P337-$V337-$AB337-$AH337-$AN337-$AT337-$AZ337-$BF337-$E337-$K337-$Q337&gt;T337,T337-V337+Y337,Debt!$B$5-$D337-$J337-$P337-$V337-$AB337-$AH337-$AN337-$AT337-$AZ337-$BF337-$E337-$K337-$Q337)))</f>
        <v>0</v>
      </c>
      <c r="X337" s="76">
        <f t="shared" ca="1" si="246"/>
        <v>0</v>
      </c>
      <c r="Y337" s="150">
        <f ca="1">IF(OR(T337=0,V$4=0),0,T337*VLOOKUP(4,Debt!$A$7:$L$17,3,0)/12)</f>
        <v>0</v>
      </c>
      <c r="Z337" s="149">
        <f t="shared" ca="1" si="247"/>
        <v>0</v>
      </c>
      <c r="AA337" s="122">
        <f t="shared" ca="1" si="248"/>
        <v>0</v>
      </c>
      <c r="AB337" s="122">
        <f t="shared" ca="1" si="229"/>
        <v>0</v>
      </c>
      <c r="AC337" s="122">
        <f ca="1">IF(Z337=0,0,IF(OR(EOMONTH($A337,0)&lt;Debt!$A$5,Debt!$A$5=""),IF(Debt!$A$6=TRUE,IF(Debt!$C$5-$D337-$J337-$P337-$V337-$AH337-$AN337-$AT337-$AZ337-$BF337-$E337-$K337-$Q337-$W337&gt;Z337,Z337-AB337+AE337,Debt!$C$5-$D337-$J337-$P337-$V337-$AB337-$AH337-$AN337-$AT337-$AZ337-$BF337-$E337-$K337-$Q337-$W337),0),IF(Debt!$B$5-$D337-$J337-$P337-$V337-$AB337-$AH337-$AN337-$AT337-$AZ337-$BF337-$E337-$K337-$Q337-$W337&gt;Z337,Z337-AB337+AE337,Debt!$B$5-$D337-$J337-$P337-$V337-$AB337-$AH337-$AN337-$AT337-$AZ337-$BF337-$E337-$K337-$Q337-$W337)))</f>
        <v>0</v>
      </c>
      <c r="AD337" s="76">
        <f t="shared" ca="1" si="249"/>
        <v>0</v>
      </c>
      <c r="AE337" s="150">
        <f ca="1">IF(OR(Z337=0,AB$4=0),0,Z337*VLOOKUP(5,Debt!$A$7:$L$17,3,0)/12)</f>
        <v>0</v>
      </c>
      <c r="AF337" s="149">
        <f t="shared" si="250"/>
        <v>0</v>
      </c>
      <c r="AG337" s="122">
        <f t="shared" si="251"/>
        <v>0</v>
      </c>
      <c r="AH337" s="122">
        <f t="shared" si="230"/>
        <v>0</v>
      </c>
      <c r="AI337" s="122">
        <f>IF(AF337=0,0,IF(OR(EOMONTH($A337,0)&lt;Debt!$A$5,Debt!$A$5=""),IF(Debt!$A$6=TRUE,IF(Debt!$C$5-$D337-$J337-$P337-$V337-$AB337-$AN337-$AT337-$AZ337-$BF337-$E337-$K337-$Q337-$W337-$AC337&gt;AF337,AF337-AH337+AK337,Debt!$C$5-$D337-$J337-$P337-$V337-$AB337-$AH337-$AN337-$AT337-$AZ337-$BF337-$E337-$K337-$Q337-$W337-$AC337),0),IF(Debt!$B$5-$D337-$J337-$P337-$V337-$AB337-$AH337-$AN337-$AT337-$AZ337-$BF337-$E337-$K337-$Q337-$W337-$AC337&gt;AF337,AF337-AH337+AK337,Debt!$B$5-$D337-$J337-$P337-$V337-$AB337-$AH337-$AN337-$AT337-$AZ337-$BF337-$E337-$K337-$Q337-$W337-$AC337)))</f>
        <v>0</v>
      </c>
      <c r="AJ337" s="76">
        <f t="shared" si="252"/>
        <v>0</v>
      </c>
      <c r="AK337" s="150">
        <f>IF(OR(AF337=0,AH$4=0),0,AF337*VLOOKUP(6,Debt!$A$7:$L$17,3,0)/12)</f>
        <v>0</v>
      </c>
      <c r="AL337" s="149">
        <f t="shared" si="253"/>
        <v>0</v>
      </c>
      <c r="AM337" s="122">
        <f t="shared" si="254"/>
        <v>0</v>
      </c>
      <c r="AN337" s="122">
        <f t="shared" si="231"/>
        <v>0</v>
      </c>
      <c r="AO337" s="122">
        <f>IF(AL337=0,0,IF(OR(EOMONTH($A337,0)&lt;Debt!$A$5,Debt!$A$5=""),IF(Debt!$A$6=TRUE,IF(Debt!$C$5-$D337-$J337-$P337-$V337-$AB337-$AH337-$AT337-$AZ337-$BF337-$E337-$K337-$Q337-$W337-$AC337-$AI337&gt;AL337,AL337-AN337+AQ337,Debt!$C$5-$D337-$J337-$P337-$V337-$AB337-$AH337-$AN337-$AT337-$AZ337-$BF337-$E337-$K337-$Q337-$W337-$AC337-$AI337),0),IF(Debt!$B$5-$D337-$J337-$P337-$V337-$AB337-$AH337-$AN337-$AT337-$AZ337-$BF337-$E337-$K337-$Q337-$W337-$AC337-$AI337&gt;AL337,AL337-AN337+AQ337,Debt!$B$5-$D337-$J337-$P337-$V337-$AB337-$AH337-$AN337-$AT337-$AZ337-$BF337-$E337-$K337-$Q337-$W337-$AC337-$AI337)))</f>
        <v>0</v>
      </c>
      <c r="AP337" s="76">
        <f t="shared" si="255"/>
        <v>0</v>
      </c>
      <c r="AQ337" s="150">
        <f>IF(OR(AL337=0,AN$4=0),0,AL337*VLOOKUP(7,Debt!$A$7:$L$17,3,0)/12)</f>
        <v>0</v>
      </c>
      <c r="AR337" s="149">
        <f t="shared" si="256"/>
        <v>0</v>
      </c>
      <c r="AS337" s="122">
        <f t="shared" si="257"/>
        <v>0</v>
      </c>
      <c r="AT337" s="122">
        <f t="shared" si="232"/>
        <v>0</v>
      </c>
      <c r="AU337" s="122">
        <f>IF(AR337=0,0,IF(OR(EOMONTH($A337,0)&lt;Debt!$A$5,Debt!$A$5=""),IF(Debt!$A$6=TRUE,IF(Debt!$C$5-$D337-$J337-$P337-$V337-$AB337-$AH337-$AN337-$AZ337-$BF337-$E337-$K337-$Q337-$W337-$AC337-$AI337-$AO337&gt;AR337,AR337-AT337+AW337,Debt!$C$5-$D337-$J337-$P337-$V337-$AB337-$AH337-$AN337-$AT337-$AZ337-$BF337-$E337-$K337-$Q337-$W337-$AC337-$AI337-$AO337),0),IF(Debt!$B$5-$D337-$J337-$P337-$V337-$AB337-$AH337-$AN337-$AT337-$AZ337-$BF337-$E337-$K337-$Q337-$W337-$AC337-$AI337-$AO337&gt;AR337,AR337-AT337+AW337,Debt!$B$5-$D337-$J337-$P337-$V337-$AB337-$AH337-$AN337-$AT337-$AZ337-$BF337-$E337-$K337-$Q337-$W337-$AC337-$AI337-$AO337)))</f>
        <v>0</v>
      </c>
      <c r="AV337" s="76">
        <f t="shared" si="258"/>
        <v>0</v>
      </c>
      <c r="AW337" s="150">
        <f>IF(OR(AR337=0,AT$4=0),0,AR337*VLOOKUP(8,Debt!$A$7:$L$17,3,0)/12)</f>
        <v>0</v>
      </c>
      <c r="AX337" s="149">
        <f t="shared" si="259"/>
        <v>0</v>
      </c>
      <c r="AY337" s="122">
        <f t="shared" si="260"/>
        <v>0</v>
      </c>
      <c r="AZ337" s="122">
        <f t="shared" si="233"/>
        <v>0</v>
      </c>
      <c r="BA337" s="122">
        <f>IF(AX337=0,0,IF(OR(EOMONTH($A337,0)&lt;Debt!$A$5,Debt!$A$5=""),IF(Debt!$A$6=TRUE,IF(Debt!$C$5-$D337-$J337-$P337-$V337-$AB337-$AH337-$AN337-$AT337-$BF337-$E337-$K337-$Q337-$W337-$AC337-$AI337-$AO337-$AU337&gt;AX337,AX337-AZ337+BC337,Debt!$C$5-$D337-$J337-$P337-$V337-$AB337-$AH337-$AN337-$AT337-$AZ337-$BF337-$E337-$K337-$Q337-$W337-$AC337-$AI337-$AO337-$AU337),0),IF(Debt!$B$5-$D337-$J337-$P337-$V337-$AB337-$AH337-$AN337-$AT337-$AZ337-$BF337-$E337-$K337-$Q337-$W337-$AC337-$AI337-$AO337-$AU337&gt;AX337,AX337-AZ337+BC337,Debt!$B$5-$D337-$J337-$P337-$V337-$AB337-$AH337-$AN337-$AT337-$AZ337-$BF337-$E337-$K337-$Q337-$W337-$AC337-$AI337-$AO337-$AU337)))</f>
        <v>0</v>
      </c>
      <c r="BB337" s="76">
        <f t="shared" si="261"/>
        <v>0</v>
      </c>
      <c r="BC337" s="150">
        <f>IF(OR(AX337=0,AZ$4=0),0,AX337*VLOOKUP(9,Debt!$A$7:$L$17,3,0)/12)</f>
        <v>0</v>
      </c>
      <c r="BD337" s="149">
        <f t="shared" si="262"/>
        <v>0</v>
      </c>
      <c r="BE337" s="122">
        <f t="shared" si="263"/>
        <v>0</v>
      </c>
      <c r="BF337" s="122">
        <f t="shared" si="234"/>
        <v>0</v>
      </c>
      <c r="BG337" s="122">
        <f>IF(BD337=0,0,IF(OR(EOMONTH($A337,0)&lt;Debt!$A$5,Debt!$A$5=""),IF(Debt!$A$6=TRUE,IF(Debt!$C$5-$D337-$J337-$P337-$V337-$AB337-$AH337-$AN337-$AT337-$AZ337-$E337-$K337-$Q337-$W337-$AC337-$AI337-$AO337-$AU337-$BA337&gt;BD337,BD337-BF337+BI337,Debt!$C$5-$D337-$J337-$P337-$V337-$AB337-$AH337-$AN337-$AT337-$AZ337-$BF337-$E337-$K337-$Q337-$W337-$AC337-$AI337-$AO337-$AU337-$BA337),0),IF(Debt!$B$5-$D337-$J337-$P337-$V337-$AB337-$AH337-$AN337-$AT337-$AZ337-$BF337-$E337-$K337-$Q337-$W337-$AC337-$AI337-$AO337-$AU337-$BA337&gt;BD337,BD337-BF337+BI337,Debt!$B$5-$D337-$J337-$P337-$V337-$AB337-$AH337-$AN337-$AT337-$AZ337-$BF337-$E337-$K337-$Q337-$W337-$AC337-$AI337-$AO337-$AU337-$BA337)))</f>
        <v>0</v>
      </c>
      <c r="BH337" s="76">
        <f t="shared" si="264"/>
        <v>0</v>
      </c>
      <c r="BI337" s="150">
        <f>IF(OR(BD337=0,BF$4=0),0,BD337*VLOOKUP(10,Debt!$A$7:$L$17,3,0)/12)</f>
        <v>0</v>
      </c>
      <c r="BJ337" s="133">
        <f t="shared" ca="1" si="265"/>
        <v>0</v>
      </c>
      <c r="BK337" s="133">
        <f t="shared" ca="1" si="266"/>
        <v>0</v>
      </c>
      <c r="BL337" s="133">
        <f t="shared" ca="1" si="267"/>
        <v>0</v>
      </c>
      <c r="BM337" s="157">
        <f t="shared" ca="1" si="268"/>
        <v>0</v>
      </c>
    </row>
    <row r="338" spans="1:65" customFormat="1" thickBot="1" x14ac:dyDescent="0.25">
      <c r="A338" s="160">
        <f t="shared" ca="1" si="269"/>
        <v>55032</v>
      </c>
      <c r="B338" s="149">
        <f t="shared" ca="1" si="235"/>
        <v>0</v>
      </c>
      <c r="C338" s="122">
        <f t="shared" ca="1" si="236"/>
        <v>0</v>
      </c>
      <c r="D338" s="122">
        <f t="shared" ca="1" si="225"/>
        <v>0</v>
      </c>
      <c r="E338" s="122">
        <f ca="1">IF(B338=0,0,IF(OR(EOMONTH($A338,0)&lt;Debt!$A$5,Debt!$A$5=""),IF(Debt!$A$6=TRUE,IF(Debt!$C$5-$J338-$P338-$V338-$AB338-$AH338-$AN338-$AT338-$AZ338-$BF338&gt;B338,B338-D338+G338,Debt!$C$5-$D338-$J338-$P338-$V338-$AB338-$AH338-$AN338-$AT338-$AZ338-$BF338),0),IF(Debt!$B$5-$D338-$J338-$P338-$V338-$AB338-$AH338-$AN338-$AT338-$AZ338-$BF338&gt;B338,B338-D338+G338,Debt!$B$5-$D338-$J338-$P338-$V338-$AB338-$AH338-$AN338-$AT338-$AZ338-$BF338)))</f>
        <v>0</v>
      </c>
      <c r="F338" s="76">
        <f t="shared" ca="1" si="237"/>
        <v>0</v>
      </c>
      <c r="G338" s="150">
        <f ca="1">IF(OR(B338=0,D$4=0),0,B338*VLOOKUP(1,Debt!$A$7:$L$17,3,0)/12)</f>
        <v>0</v>
      </c>
      <c r="H338" s="149">
        <f t="shared" ca="1" si="238"/>
        <v>0</v>
      </c>
      <c r="I338" s="122">
        <f t="shared" ca="1" si="239"/>
        <v>0</v>
      </c>
      <c r="J338" s="122">
        <f t="shared" ca="1" si="226"/>
        <v>0</v>
      </c>
      <c r="K338" s="122">
        <f ca="1">IF(H338=0,0,IF(OR(EOMONTH($A338,0)&lt;Debt!$A$5,Debt!$A$5=""),IF(Debt!$A$6=TRUE,IF(Debt!C$5-$D338-$P338-$V338-$AB338-$AH338-$AN338-$AT338-$AZ338-$BF338&gt;H338,H338-J338+M338,Debt!$C$5-$D338-$J338-$P338-$V338-$AB338-$AH338-$AN338-$AT338-$AZ338-$BF338-$E338),0),IF(Debt!$B$5-$D338-$J338-$P338-$V338-$AB338-$AH338-$AN338-$AT338-$AZ338-$BF338-$E338&gt;H338,H338-J338+M338,Debt!$B$5-$D338-$J338-$P338-$V338-$AB338-$AH338-$AN338-$AT338-$AZ338-$BF338-$E338)))</f>
        <v>0</v>
      </c>
      <c r="L338" s="76">
        <f t="shared" ca="1" si="240"/>
        <v>0</v>
      </c>
      <c r="M338" s="150">
        <f ca="1">IF(OR(H338=0,J$4=0),0,H338*VLOOKUP(2,Debt!$A$7:$L$17,3,0)/12)</f>
        <v>0</v>
      </c>
      <c r="N338" s="149">
        <f t="shared" ca="1" si="241"/>
        <v>0</v>
      </c>
      <c r="O338" s="122">
        <f t="shared" ca="1" si="242"/>
        <v>0</v>
      </c>
      <c r="P338" s="122">
        <f t="shared" ca="1" si="227"/>
        <v>0</v>
      </c>
      <c r="Q338" s="122">
        <f ca="1">IF(N338=0,0,IF(OR(EOMONTH($A338,0)&lt;Debt!$A$5,Debt!$A$5=""),IF(Debt!$A$6=TRUE,IF(Debt!$C$5-$D338-$J338-$V338-$AB338-$AH338-$AN338-$AT338-$AZ338-$BF338-$E338-$K338&gt;N338,N338-P338+S338,Debt!$C$5-$D338-$J338-$P338-$V338-$AB338-$AH338-$AN338-$AT338-$AZ338-$BF338-$E338-$K338),0),IF(Debt!$B$5-$D338-$J338-$P338-$V338-$AB338-$AH338-$AN338-$AT338-$AZ338-$BF338-$E338-$K338&gt;N338,N338-P338+S338,Debt!$B$5-$D338-$J338-$P338-$V338-$AB338-$AH338-$AN338-$AT338-$AZ338-$BF338-$E338-$K338)))</f>
        <v>0</v>
      </c>
      <c r="R338" s="76">
        <f t="shared" ca="1" si="243"/>
        <v>0</v>
      </c>
      <c r="S338" s="150">
        <f ca="1">IF(OR(N338=0,P$4=0),0,N338*VLOOKUP(3,Debt!$A$7:$L$17,3,0)/12)</f>
        <v>0</v>
      </c>
      <c r="T338" s="149">
        <f t="shared" ca="1" si="244"/>
        <v>0</v>
      </c>
      <c r="U338" s="122">
        <f t="shared" ca="1" si="245"/>
        <v>0</v>
      </c>
      <c r="V338" s="122">
        <f t="shared" ca="1" si="228"/>
        <v>0</v>
      </c>
      <c r="W338" s="122">
        <f ca="1">IF(T338=0,0,IF(OR(EOMONTH($A338,0)&lt;Debt!$A$5,Debt!$A$5=""),IF(Debt!$A$6=TRUE,IF(Debt!$C$5-$D338-$J338-$P338-$AB338-$AH338-$AN338-$AT338-$AZ338-$BF338-$E338-$K338-$Q338&gt;T338,T338-V338+Y338,Debt!$C$5-$D338-$J338-$P338-$V338-$AB338-$AH338-$AN338-$AT338-$AZ338-$BF338-$E338-$K338-$Q338),0),IF(Debt!$B$5-$D338-$J338-$P338-$V338-$AB338-$AH338-$AN338-$AT338-$AZ338-$BF338-$E338-$K338-$Q338&gt;T338,T338-V338+Y338,Debt!$B$5-$D338-$J338-$P338-$V338-$AB338-$AH338-$AN338-$AT338-$AZ338-$BF338-$E338-$K338-$Q338)))</f>
        <v>0</v>
      </c>
      <c r="X338" s="76">
        <f t="shared" ca="1" si="246"/>
        <v>0</v>
      </c>
      <c r="Y338" s="150">
        <f ca="1">IF(OR(T338=0,V$4=0),0,T338*VLOOKUP(4,Debt!$A$7:$L$17,3,0)/12)</f>
        <v>0</v>
      </c>
      <c r="Z338" s="149">
        <f t="shared" ca="1" si="247"/>
        <v>0</v>
      </c>
      <c r="AA338" s="122">
        <f t="shared" ca="1" si="248"/>
        <v>0</v>
      </c>
      <c r="AB338" s="122">
        <f t="shared" ca="1" si="229"/>
        <v>0</v>
      </c>
      <c r="AC338" s="122">
        <f ca="1">IF(Z338=0,0,IF(OR(EOMONTH($A338,0)&lt;Debt!$A$5,Debt!$A$5=""),IF(Debt!$A$6=TRUE,IF(Debt!$C$5-$D338-$J338-$P338-$V338-$AH338-$AN338-$AT338-$AZ338-$BF338-$E338-$K338-$Q338-$W338&gt;Z338,Z338-AB338+AE338,Debt!$C$5-$D338-$J338-$P338-$V338-$AB338-$AH338-$AN338-$AT338-$AZ338-$BF338-$E338-$K338-$Q338-$W338),0),IF(Debt!$B$5-$D338-$J338-$P338-$V338-$AB338-$AH338-$AN338-$AT338-$AZ338-$BF338-$E338-$K338-$Q338-$W338&gt;Z338,Z338-AB338+AE338,Debt!$B$5-$D338-$J338-$P338-$V338-$AB338-$AH338-$AN338-$AT338-$AZ338-$BF338-$E338-$K338-$Q338-$W338)))</f>
        <v>0</v>
      </c>
      <c r="AD338" s="76">
        <f t="shared" ca="1" si="249"/>
        <v>0</v>
      </c>
      <c r="AE338" s="150">
        <f ca="1">IF(OR(Z338=0,AB$4=0),0,Z338*VLOOKUP(5,Debt!$A$7:$L$17,3,0)/12)</f>
        <v>0</v>
      </c>
      <c r="AF338" s="149">
        <f t="shared" si="250"/>
        <v>0</v>
      </c>
      <c r="AG338" s="122">
        <f t="shared" si="251"/>
        <v>0</v>
      </c>
      <c r="AH338" s="122">
        <f t="shared" si="230"/>
        <v>0</v>
      </c>
      <c r="AI338" s="122">
        <f>IF(AF338=0,0,IF(OR(EOMONTH($A338,0)&lt;Debt!$A$5,Debt!$A$5=""),IF(Debt!$A$6=TRUE,IF(Debt!$C$5-$D338-$J338-$P338-$V338-$AB338-$AN338-$AT338-$AZ338-$BF338-$E338-$K338-$Q338-$W338-$AC338&gt;AF338,AF338-AH338+AK338,Debt!$C$5-$D338-$J338-$P338-$V338-$AB338-$AH338-$AN338-$AT338-$AZ338-$BF338-$E338-$K338-$Q338-$W338-$AC338),0),IF(Debt!$B$5-$D338-$J338-$P338-$V338-$AB338-$AH338-$AN338-$AT338-$AZ338-$BF338-$E338-$K338-$Q338-$W338-$AC338&gt;AF338,AF338-AH338+AK338,Debt!$B$5-$D338-$J338-$P338-$V338-$AB338-$AH338-$AN338-$AT338-$AZ338-$BF338-$E338-$K338-$Q338-$W338-$AC338)))</f>
        <v>0</v>
      </c>
      <c r="AJ338" s="76">
        <f t="shared" si="252"/>
        <v>0</v>
      </c>
      <c r="AK338" s="150">
        <f>IF(OR(AF338=0,AH$4=0),0,AF338*VLOOKUP(6,Debt!$A$7:$L$17,3,0)/12)</f>
        <v>0</v>
      </c>
      <c r="AL338" s="149">
        <f t="shared" si="253"/>
        <v>0</v>
      </c>
      <c r="AM338" s="122">
        <f t="shared" si="254"/>
        <v>0</v>
      </c>
      <c r="AN338" s="122">
        <f t="shared" si="231"/>
        <v>0</v>
      </c>
      <c r="AO338" s="122">
        <f>IF(AL338=0,0,IF(OR(EOMONTH($A338,0)&lt;Debt!$A$5,Debt!$A$5=""),IF(Debt!$A$6=TRUE,IF(Debt!$C$5-$D338-$J338-$P338-$V338-$AB338-$AH338-$AT338-$AZ338-$BF338-$E338-$K338-$Q338-$W338-$AC338-$AI338&gt;AL338,AL338-AN338+AQ338,Debt!$C$5-$D338-$J338-$P338-$V338-$AB338-$AH338-$AN338-$AT338-$AZ338-$BF338-$E338-$K338-$Q338-$W338-$AC338-$AI338),0),IF(Debt!$B$5-$D338-$J338-$P338-$V338-$AB338-$AH338-$AN338-$AT338-$AZ338-$BF338-$E338-$K338-$Q338-$W338-$AC338-$AI338&gt;AL338,AL338-AN338+AQ338,Debt!$B$5-$D338-$J338-$P338-$V338-$AB338-$AH338-$AN338-$AT338-$AZ338-$BF338-$E338-$K338-$Q338-$W338-$AC338-$AI338)))</f>
        <v>0</v>
      </c>
      <c r="AP338" s="76">
        <f t="shared" si="255"/>
        <v>0</v>
      </c>
      <c r="AQ338" s="150">
        <f>IF(OR(AL338=0,AN$4=0),0,AL338*VLOOKUP(7,Debt!$A$7:$L$17,3,0)/12)</f>
        <v>0</v>
      </c>
      <c r="AR338" s="149">
        <f t="shared" si="256"/>
        <v>0</v>
      </c>
      <c r="AS338" s="122">
        <f t="shared" si="257"/>
        <v>0</v>
      </c>
      <c r="AT338" s="122">
        <f t="shared" si="232"/>
        <v>0</v>
      </c>
      <c r="AU338" s="122">
        <f>IF(AR338=0,0,IF(OR(EOMONTH($A338,0)&lt;Debt!$A$5,Debt!$A$5=""),IF(Debt!$A$6=TRUE,IF(Debt!$C$5-$D338-$J338-$P338-$V338-$AB338-$AH338-$AN338-$AZ338-$BF338-$E338-$K338-$Q338-$W338-$AC338-$AI338-$AO338&gt;AR338,AR338-AT338+AW338,Debt!$C$5-$D338-$J338-$P338-$V338-$AB338-$AH338-$AN338-$AT338-$AZ338-$BF338-$E338-$K338-$Q338-$W338-$AC338-$AI338-$AO338),0),IF(Debt!$B$5-$D338-$J338-$P338-$V338-$AB338-$AH338-$AN338-$AT338-$AZ338-$BF338-$E338-$K338-$Q338-$W338-$AC338-$AI338-$AO338&gt;AR338,AR338-AT338+AW338,Debt!$B$5-$D338-$J338-$P338-$V338-$AB338-$AH338-$AN338-$AT338-$AZ338-$BF338-$E338-$K338-$Q338-$W338-$AC338-$AI338-$AO338)))</f>
        <v>0</v>
      </c>
      <c r="AV338" s="76">
        <f t="shared" si="258"/>
        <v>0</v>
      </c>
      <c r="AW338" s="150">
        <f>IF(OR(AR338=0,AT$4=0),0,AR338*VLOOKUP(8,Debt!$A$7:$L$17,3,0)/12)</f>
        <v>0</v>
      </c>
      <c r="AX338" s="149">
        <f t="shared" si="259"/>
        <v>0</v>
      </c>
      <c r="AY338" s="122">
        <f t="shared" si="260"/>
        <v>0</v>
      </c>
      <c r="AZ338" s="122">
        <f t="shared" si="233"/>
        <v>0</v>
      </c>
      <c r="BA338" s="122">
        <f>IF(AX338=0,0,IF(OR(EOMONTH($A338,0)&lt;Debt!$A$5,Debt!$A$5=""),IF(Debt!$A$6=TRUE,IF(Debt!$C$5-$D338-$J338-$P338-$V338-$AB338-$AH338-$AN338-$AT338-$BF338-$E338-$K338-$Q338-$W338-$AC338-$AI338-$AO338-$AU338&gt;AX338,AX338-AZ338+BC338,Debt!$C$5-$D338-$J338-$P338-$V338-$AB338-$AH338-$AN338-$AT338-$AZ338-$BF338-$E338-$K338-$Q338-$W338-$AC338-$AI338-$AO338-$AU338),0),IF(Debt!$B$5-$D338-$J338-$P338-$V338-$AB338-$AH338-$AN338-$AT338-$AZ338-$BF338-$E338-$K338-$Q338-$W338-$AC338-$AI338-$AO338-$AU338&gt;AX338,AX338-AZ338+BC338,Debt!$B$5-$D338-$J338-$P338-$V338-$AB338-$AH338-$AN338-$AT338-$AZ338-$BF338-$E338-$K338-$Q338-$W338-$AC338-$AI338-$AO338-$AU338)))</f>
        <v>0</v>
      </c>
      <c r="BB338" s="76">
        <f t="shared" si="261"/>
        <v>0</v>
      </c>
      <c r="BC338" s="150">
        <f>IF(OR(AX338=0,AZ$4=0),0,AX338*VLOOKUP(9,Debt!$A$7:$L$17,3,0)/12)</f>
        <v>0</v>
      </c>
      <c r="BD338" s="149">
        <f t="shared" si="262"/>
        <v>0</v>
      </c>
      <c r="BE338" s="122">
        <f t="shared" si="263"/>
        <v>0</v>
      </c>
      <c r="BF338" s="122">
        <f t="shared" si="234"/>
        <v>0</v>
      </c>
      <c r="BG338" s="122">
        <f>IF(BD338=0,0,IF(OR(EOMONTH($A338,0)&lt;Debt!$A$5,Debt!$A$5=""),IF(Debt!$A$6=TRUE,IF(Debt!$C$5-$D338-$J338-$P338-$V338-$AB338-$AH338-$AN338-$AT338-$AZ338-$E338-$K338-$Q338-$W338-$AC338-$AI338-$AO338-$AU338-$BA338&gt;BD338,BD338-BF338+BI338,Debt!$C$5-$D338-$J338-$P338-$V338-$AB338-$AH338-$AN338-$AT338-$AZ338-$BF338-$E338-$K338-$Q338-$W338-$AC338-$AI338-$AO338-$AU338-$BA338),0),IF(Debt!$B$5-$D338-$J338-$P338-$V338-$AB338-$AH338-$AN338-$AT338-$AZ338-$BF338-$E338-$K338-$Q338-$W338-$AC338-$AI338-$AO338-$AU338-$BA338&gt;BD338,BD338-BF338+BI338,Debt!$B$5-$D338-$J338-$P338-$V338-$AB338-$AH338-$AN338-$AT338-$AZ338-$BF338-$E338-$K338-$Q338-$W338-$AC338-$AI338-$AO338-$AU338-$BA338)))</f>
        <v>0</v>
      </c>
      <c r="BH338" s="76">
        <f t="shared" si="264"/>
        <v>0</v>
      </c>
      <c r="BI338" s="150">
        <f>IF(OR(BD338=0,BF$4=0),0,BD338*VLOOKUP(10,Debt!$A$7:$L$17,3,0)/12)</f>
        <v>0</v>
      </c>
      <c r="BJ338" s="133">
        <f t="shared" ca="1" si="265"/>
        <v>0</v>
      </c>
      <c r="BK338" s="133">
        <f t="shared" ca="1" si="266"/>
        <v>0</v>
      </c>
      <c r="BL338" s="133">
        <f t="shared" ca="1" si="267"/>
        <v>0</v>
      </c>
      <c r="BM338" s="157">
        <f t="shared" ca="1" si="268"/>
        <v>0</v>
      </c>
    </row>
    <row r="339" spans="1:65" customFormat="1" thickBot="1" x14ac:dyDescent="0.25">
      <c r="A339" s="160">
        <f t="shared" ca="1" si="269"/>
        <v>55062</v>
      </c>
      <c r="B339" s="149">
        <f t="shared" ca="1" si="235"/>
        <v>0</v>
      </c>
      <c r="C339" s="122">
        <f t="shared" ca="1" si="236"/>
        <v>0</v>
      </c>
      <c r="D339" s="122">
        <f t="shared" ca="1" si="225"/>
        <v>0</v>
      </c>
      <c r="E339" s="122">
        <f ca="1">IF(B339=0,0,IF(OR(EOMONTH($A339,0)&lt;Debt!$A$5,Debt!$A$5=""),IF(Debt!$A$6=TRUE,IF(Debt!$C$5-$J339-$P339-$V339-$AB339-$AH339-$AN339-$AT339-$AZ339-$BF339&gt;B339,B339-D339+G339,Debt!$C$5-$D339-$J339-$P339-$V339-$AB339-$AH339-$AN339-$AT339-$AZ339-$BF339),0),IF(Debt!$B$5-$D339-$J339-$P339-$V339-$AB339-$AH339-$AN339-$AT339-$AZ339-$BF339&gt;B339,B339-D339+G339,Debt!$B$5-$D339-$J339-$P339-$V339-$AB339-$AH339-$AN339-$AT339-$AZ339-$BF339)))</f>
        <v>0</v>
      </c>
      <c r="F339" s="76">
        <f t="shared" ca="1" si="237"/>
        <v>0</v>
      </c>
      <c r="G339" s="150">
        <f ca="1">IF(OR(B339=0,D$4=0),0,B339*VLOOKUP(1,Debt!$A$7:$L$17,3,0)/12)</f>
        <v>0</v>
      </c>
      <c r="H339" s="149">
        <f t="shared" ca="1" si="238"/>
        <v>0</v>
      </c>
      <c r="I339" s="122">
        <f t="shared" ca="1" si="239"/>
        <v>0</v>
      </c>
      <c r="J339" s="122">
        <f t="shared" ca="1" si="226"/>
        <v>0</v>
      </c>
      <c r="K339" s="122">
        <f ca="1">IF(H339=0,0,IF(OR(EOMONTH($A339,0)&lt;Debt!$A$5,Debt!$A$5=""),IF(Debt!$A$6=TRUE,IF(Debt!C$5-$D339-$P339-$V339-$AB339-$AH339-$AN339-$AT339-$AZ339-$BF339&gt;H339,H339-J339+M339,Debt!$C$5-$D339-$J339-$P339-$V339-$AB339-$AH339-$AN339-$AT339-$AZ339-$BF339-$E339),0),IF(Debt!$B$5-$D339-$J339-$P339-$V339-$AB339-$AH339-$AN339-$AT339-$AZ339-$BF339-$E339&gt;H339,H339-J339+M339,Debt!$B$5-$D339-$J339-$P339-$V339-$AB339-$AH339-$AN339-$AT339-$AZ339-$BF339-$E339)))</f>
        <v>0</v>
      </c>
      <c r="L339" s="76">
        <f t="shared" ca="1" si="240"/>
        <v>0</v>
      </c>
      <c r="M339" s="150">
        <f ca="1">IF(OR(H339=0,J$4=0),0,H339*VLOOKUP(2,Debt!$A$7:$L$17,3,0)/12)</f>
        <v>0</v>
      </c>
      <c r="N339" s="149">
        <f t="shared" ca="1" si="241"/>
        <v>0</v>
      </c>
      <c r="O339" s="122">
        <f t="shared" ca="1" si="242"/>
        <v>0</v>
      </c>
      <c r="P339" s="122">
        <f t="shared" ca="1" si="227"/>
        <v>0</v>
      </c>
      <c r="Q339" s="122">
        <f ca="1">IF(N339=0,0,IF(OR(EOMONTH($A339,0)&lt;Debt!$A$5,Debt!$A$5=""),IF(Debt!$A$6=TRUE,IF(Debt!$C$5-$D339-$J339-$V339-$AB339-$AH339-$AN339-$AT339-$AZ339-$BF339-$E339-$K339&gt;N339,N339-P339+S339,Debt!$C$5-$D339-$J339-$P339-$V339-$AB339-$AH339-$AN339-$AT339-$AZ339-$BF339-$E339-$K339),0),IF(Debt!$B$5-$D339-$J339-$P339-$V339-$AB339-$AH339-$AN339-$AT339-$AZ339-$BF339-$E339-$K339&gt;N339,N339-P339+S339,Debt!$B$5-$D339-$J339-$P339-$V339-$AB339-$AH339-$AN339-$AT339-$AZ339-$BF339-$E339-$K339)))</f>
        <v>0</v>
      </c>
      <c r="R339" s="76">
        <f t="shared" ca="1" si="243"/>
        <v>0</v>
      </c>
      <c r="S339" s="150">
        <f ca="1">IF(OR(N339=0,P$4=0),0,N339*VLOOKUP(3,Debt!$A$7:$L$17,3,0)/12)</f>
        <v>0</v>
      </c>
      <c r="T339" s="149">
        <f t="shared" ca="1" si="244"/>
        <v>0</v>
      </c>
      <c r="U339" s="122">
        <f t="shared" ca="1" si="245"/>
        <v>0</v>
      </c>
      <c r="V339" s="122">
        <f t="shared" ca="1" si="228"/>
        <v>0</v>
      </c>
      <c r="W339" s="122">
        <f ca="1">IF(T339=0,0,IF(OR(EOMONTH($A339,0)&lt;Debt!$A$5,Debt!$A$5=""),IF(Debt!$A$6=TRUE,IF(Debt!$C$5-$D339-$J339-$P339-$AB339-$AH339-$AN339-$AT339-$AZ339-$BF339-$E339-$K339-$Q339&gt;T339,T339-V339+Y339,Debt!$C$5-$D339-$J339-$P339-$V339-$AB339-$AH339-$AN339-$AT339-$AZ339-$BF339-$E339-$K339-$Q339),0),IF(Debt!$B$5-$D339-$J339-$P339-$V339-$AB339-$AH339-$AN339-$AT339-$AZ339-$BF339-$E339-$K339-$Q339&gt;T339,T339-V339+Y339,Debt!$B$5-$D339-$J339-$P339-$V339-$AB339-$AH339-$AN339-$AT339-$AZ339-$BF339-$E339-$K339-$Q339)))</f>
        <v>0</v>
      </c>
      <c r="X339" s="76">
        <f t="shared" ca="1" si="246"/>
        <v>0</v>
      </c>
      <c r="Y339" s="150">
        <f ca="1">IF(OR(T339=0,V$4=0),0,T339*VLOOKUP(4,Debt!$A$7:$L$17,3,0)/12)</f>
        <v>0</v>
      </c>
      <c r="Z339" s="149">
        <f t="shared" ca="1" si="247"/>
        <v>0</v>
      </c>
      <c r="AA339" s="122">
        <f t="shared" ca="1" si="248"/>
        <v>0</v>
      </c>
      <c r="AB339" s="122">
        <f t="shared" ca="1" si="229"/>
        <v>0</v>
      </c>
      <c r="AC339" s="122">
        <f ca="1">IF(Z339=0,0,IF(OR(EOMONTH($A339,0)&lt;Debt!$A$5,Debt!$A$5=""),IF(Debt!$A$6=TRUE,IF(Debt!$C$5-$D339-$J339-$P339-$V339-$AH339-$AN339-$AT339-$AZ339-$BF339-$E339-$K339-$Q339-$W339&gt;Z339,Z339-AB339+AE339,Debt!$C$5-$D339-$J339-$P339-$V339-$AB339-$AH339-$AN339-$AT339-$AZ339-$BF339-$E339-$K339-$Q339-$W339),0),IF(Debt!$B$5-$D339-$J339-$P339-$V339-$AB339-$AH339-$AN339-$AT339-$AZ339-$BF339-$E339-$K339-$Q339-$W339&gt;Z339,Z339-AB339+AE339,Debt!$B$5-$D339-$J339-$P339-$V339-$AB339-$AH339-$AN339-$AT339-$AZ339-$BF339-$E339-$K339-$Q339-$W339)))</f>
        <v>0</v>
      </c>
      <c r="AD339" s="76">
        <f t="shared" ca="1" si="249"/>
        <v>0</v>
      </c>
      <c r="AE339" s="150">
        <f ca="1">IF(OR(Z339=0,AB$4=0),0,Z339*VLOOKUP(5,Debt!$A$7:$L$17,3,0)/12)</f>
        <v>0</v>
      </c>
      <c r="AF339" s="149">
        <f t="shared" si="250"/>
        <v>0</v>
      </c>
      <c r="AG339" s="122">
        <f t="shared" si="251"/>
        <v>0</v>
      </c>
      <c r="AH339" s="122">
        <f t="shared" si="230"/>
        <v>0</v>
      </c>
      <c r="AI339" s="122">
        <f>IF(AF339=0,0,IF(OR(EOMONTH($A339,0)&lt;Debt!$A$5,Debt!$A$5=""),IF(Debt!$A$6=TRUE,IF(Debt!$C$5-$D339-$J339-$P339-$V339-$AB339-$AN339-$AT339-$AZ339-$BF339-$E339-$K339-$Q339-$W339-$AC339&gt;AF339,AF339-AH339+AK339,Debt!$C$5-$D339-$J339-$P339-$V339-$AB339-$AH339-$AN339-$AT339-$AZ339-$BF339-$E339-$K339-$Q339-$W339-$AC339),0),IF(Debt!$B$5-$D339-$J339-$P339-$V339-$AB339-$AH339-$AN339-$AT339-$AZ339-$BF339-$E339-$K339-$Q339-$W339-$AC339&gt;AF339,AF339-AH339+AK339,Debt!$B$5-$D339-$J339-$P339-$V339-$AB339-$AH339-$AN339-$AT339-$AZ339-$BF339-$E339-$K339-$Q339-$W339-$AC339)))</f>
        <v>0</v>
      </c>
      <c r="AJ339" s="76">
        <f t="shared" si="252"/>
        <v>0</v>
      </c>
      <c r="AK339" s="150">
        <f>IF(OR(AF339=0,AH$4=0),0,AF339*VLOOKUP(6,Debt!$A$7:$L$17,3,0)/12)</f>
        <v>0</v>
      </c>
      <c r="AL339" s="149">
        <f t="shared" si="253"/>
        <v>0</v>
      </c>
      <c r="AM339" s="122">
        <f t="shared" si="254"/>
        <v>0</v>
      </c>
      <c r="AN339" s="122">
        <f t="shared" si="231"/>
        <v>0</v>
      </c>
      <c r="AO339" s="122">
        <f>IF(AL339=0,0,IF(OR(EOMONTH($A339,0)&lt;Debt!$A$5,Debt!$A$5=""),IF(Debt!$A$6=TRUE,IF(Debt!$C$5-$D339-$J339-$P339-$V339-$AB339-$AH339-$AT339-$AZ339-$BF339-$E339-$K339-$Q339-$W339-$AC339-$AI339&gt;AL339,AL339-AN339+AQ339,Debt!$C$5-$D339-$J339-$P339-$V339-$AB339-$AH339-$AN339-$AT339-$AZ339-$BF339-$E339-$K339-$Q339-$W339-$AC339-$AI339),0),IF(Debt!$B$5-$D339-$J339-$P339-$V339-$AB339-$AH339-$AN339-$AT339-$AZ339-$BF339-$E339-$K339-$Q339-$W339-$AC339-$AI339&gt;AL339,AL339-AN339+AQ339,Debt!$B$5-$D339-$J339-$P339-$V339-$AB339-$AH339-$AN339-$AT339-$AZ339-$BF339-$E339-$K339-$Q339-$W339-$AC339-$AI339)))</f>
        <v>0</v>
      </c>
      <c r="AP339" s="76">
        <f t="shared" si="255"/>
        <v>0</v>
      </c>
      <c r="AQ339" s="150">
        <f>IF(OR(AL339=0,AN$4=0),0,AL339*VLOOKUP(7,Debt!$A$7:$L$17,3,0)/12)</f>
        <v>0</v>
      </c>
      <c r="AR339" s="149">
        <f t="shared" si="256"/>
        <v>0</v>
      </c>
      <c r="AS339" s="122">
        <f t="shared" si="257"/>
        <v>0</v>
      </c>
      <c r="AT339" s="122">
        <f t="shared" si="232"/>
        <v>0</v>
      </c>
      <c r="AU339" s="122">
        <f>IF(AR339=0,0,IF(OR(EOMONTH($A339,0)&lt;Debt!$A$5,Debt!$A$5=""),IF(Debt!$A$6=TRUE,IF(Debt!$C$5-$D339-$J339-$P339-$V339-$AB339-$AH339-$AN339-$AZ339-$BF339-$E339-$K339-$Q339-$W339-$AC339-$AI339-$AO339&gt;AR339,AR339-AT339+AW339,Debt!$C$5-$D339-$J339-$P339-$V339-$AB339-$AH339-$AN339-$AT339-$AZ339-$BF339-$E339-$K339-$Q339-$W339-$AC339-$AI339-$AO339),0),IF(Debt!$B$5-$D339-$J339-$P339-$V339-$AB339-$AH339-$AN339-$AT339-$AZ339-$BF339-$E339-$K339-$Q339-$W339-$AC339-$AI339-$AO339&gt;AR339,AR339-AT339+AW339,Debt!$B$5-$D339-$J339-$P339-$V339-$AB339-$AH339-$AN339-$AT339-$AZ339-$BF339-$E339-$K339-$Q339-$W339-$AC339-$AI339-$AO339)))</f>
        <v>0</v>
      </c>
      <c r="AV339" s="76">
        <f t="shared" si="258"/>
        <v>0</v>
      </c>
      <c r="AW339" s="150">
        <f>IF(OR(AR339=0,AT$4=0),0,AR339*VLOOKUP(8,Debt!$A$7:$L$17,3,0)/12)</f>
        <v>0</v>
      </c>
      <c r="AX339" s="149">
        <f t="shared" si="259"/>
        <v>0</v>
      </c>
      <c r="AY339" s="122">
        <f t="shared" si="260"/>
        <v>0</v>
      </c>
      <c r="AZ339" s="122">
        <f t="shared" si="233"/>
        <v>0</v>
      </c>
      <c r="BA339" s="122">
        <f>IF(AX339=0,0,IF(OR(EOMONTH($A339,0)&lt;Debt!$A$5,Debt!$A$5=""),IF(Debt!$A$6=TRUE,IF(Debt!$C$5-$D339-$J339-$P339-$V339-$AB339-$AH339-$AN339-$AT339-$BF339-$E339-$K339-$Q339-$W339-$AC339-$AI339-$AO339-$AU339&gt;AX339,AX339-AZ339+BC339,Debt!$C$5-$D339-$J339-$P339-$V339-$AB339-$AH339-$AN339-$AT339-$AZ339-$BF339-$E339-$K339-$Q339-$W339-$AC339-$AI339-$AO339-$AU339),0),IF(Debt!$B$5-$D339-$J339-$P339-$V339-$AB339-$AH339-$AN339-$AT339-$AZ339-$BF339-$E339-$K339-$Q339-$W339-$AC339-$AI339-$AO339-$AU339&gt;AX339,AX339-AZ339+BC339,Debt!$B$5-$D339-$J339-$P339-$V339-$AB339-$AH339-$AN339-$AT339-$AZ339-$BF339-$E339-$K339-$Q339-$W339-$AC339-$AI339-$AO339-$AU339)))</f>
        <v>0</v>
      </c>
      <c r="BB339" s="76">
        <f t="shared" si="261"/>
        <v>0</v>
      </c>
      <c r="BC339" s="150">
        <f>IF(OR(AX339=0,AZ$4=0),0,AX339*VLOOKUP(9,Debt!$A$7:$L$17,3,0)/12)</f>
        <v>0</v>
      </c>
      <c r="BD339" s="149">
        <f t="shared" si="262"/>
        <v>0</v>
      </c>
      <c r="BE339" s="122">
        <f t="shared" si="263"/>
        <v>0</v>
      </c>
      <c r="BF339" s="122">
        <f t="shared" si="234"/>
        <v>0</v>
      </c>
      <c r="BG339" s="122">
        <f>IF(BD339=0,0,IF(OR(EOMONTH($A339,0)&lt;Debt!$A$5,Debt!$A$5=""),IF(Debt!$A$6=TRUE,IF(Debt!$C$5-$D339-$J339-$P339-$V339-$AB339-$AH339-$AN339-$AT339-$AZ339-$E339-$K339-$Q339-$W339-$AC339-$AI339-$AO339-$AU339-$BA339&gt;BD339,BD339-BF339+BI339,Debt!$C$5-$D339-$J339-$P339-$V339-$AB339-$AH339-$AN339-$AT339-$AZ339-$BF339-$E339-$K339-$Q339-$W339-$AC339-$AI339-$AO339-$AU339-$BA339),0),IF(Debt!$B$5-$D339-$J339-$P339-$V339-$AB339-$AH339-$AN339-$AT339-$AZ339-$BF339-$E339-$K339-$Q339-$W339-$AC339-$AI339-$AO339-$AU339-$BA339&gt;BD339,BD339-BF339+BI339,Debt!$B$5-$D339-$J339-$P339-$V339-$AB339-$AH339-$AN339-$AT339-$AZ339-$BF339-$E339-$K339-$Q339-$W339-$AC339-$AI339-$AO339-$AU339-$BA339)))</f>
        <v>0</v>
      </c>
      <c r="BH339" s="76">
        <f t="shared" si="264"/>
        <v>0</v>
      </c>
      <c r="BI339" s="150">
        <f>IF(OR(BD339=0,BF$4=0),0,BD339*VLOOKUP(10,Debt!$A$7:$L$17,3,0)/12)</f>
        <v>0</v>
      </c>
      <c r="BJ339" s="133">
        <f t="shared" ca="1" si="265"/>
        <v>0</v>
      </c>
      <c r="BK339" s="133">
        <f t="shared" ca="1" si="266"/>
        <v>0</v>
      </c>
      <c r="BL339" s="133">
        <f t="shared" ca="1" si="267"/>
        <v>0</v>
      </c>
      <c r="BM339" s="157">
        <f t="shared" ca="1" si="268"/>
        <v>0</v>
      </c>
    </row>
    <row r="340" spans="1:65" customFormat="1" thickBot="1" x14ac:dyDescent="0.25">
      <c r="A340" s="160">
        <f t="shared" ca="1" si="269"/>
        <v>55093</v>
      </c>
      <c r="B340" s="149">
        <f t="shared" ca="1" si="235"/>
        <v>0</v>
      </c>
      <c r="C340" s="122">
        <f t="shared" ca="1" si="236"/>
        <v>0</v>
      </c>
      <c r="D340" s="122">
        <f t="shared" ca="1" si="225"/>
        <v>0</v>
      </c>
      <c r="E340" s="122">
        <f ca="1">IF(B340=0,0,IF(OR(EOMONTH($A340,0)&lt;Debt!$A$5,Debt!$A$5=""),IF(Debt!$A$6=TRUE,IF(Debt!$C$5-$J340-$P340-$V340-$AB340-$AH340-$AN340-$AT340-$AZ340-$BF340&gt;B340,B340-D340+G340,Debt!$C$5-$D340-$J340-$P340-$V340-$AB340-$AH340-$AN340-$AT340-$AZ340-$BF340),0),IF(Debt!$B$5-$D340-$J340-$P340-$V340-$AB340-$AH340-$AN340-$AT340-$AZ340-$BF340&gt;B340,B340-D340+G340,Debt!$B$5-$D340-$J340-$P340-$V340-$AB340-$AH340-$AN340-$AT340-$AZ340-$BF340)))</f>
        <v>0</v>
      </c>
      <c r="F340" s="76">
        <f t="shared" ca="1" si="237"/>
        <v>0</v>
      </c>
      <c r="G340" s="150">
        <f ca="1">IF(OR(B340=0,D$4=0),0,B340*VLOOKUP(1,Debt!$A$7:$L$17,3,0)/12)</f>
        <v>0</v>
      </c>
      <c r="H340" s="149">
        <f t="shared" ca="1" si="238"/>
        <v>0</v>
      </c>
      <c r="I340" s="122">
        <f t="shared" ca="1" si="239"/>
        <v>0</v>
      </c>
      <c r="J340" s="122">
        <f t="shared" ca="1" si="226"/>
        <v>0</v>
      </c>
      <c r="K340" s="122">
        <f ca="1">IF(H340=0,0,IF(OR(EOMONTH($A340,0)&lt;Debt!$A$5,Debt!$A$5=""),IF(Debt!$A$6=TRUE,IF(Debt!C$5-$D340-$P340-$V340-$AB340-$AH340-$AN340-$AT340-$AZ340-$BF340&gt;H340,H340-J340+M340,Debt!$C$5-$D340-$J340-$P340-$V340-$AB340-$AH340-$AN340-$AT340-$AZ340-$BF340-$E340),0),IF(Debt!$B$5-$D340-$J340-$P340-$V340-$AB340-$AH340-$AN340-$AT340-$AZ340-$BF340-$E340&gt;H340,H340-J340+M340,Debt!$B$5-$D340-$J340-$P340-$V340-$AB340-$AH340-$AN340-$AT340-$AZ340-$BF340-$E340)))</f>
        <v>0</v>
      </c>
      <c r="L340" s="76">
        <f t="shared" ca="1" si="240"/>
        <v>0</v>
      </c>
      <c r="M340" s="150">
        <f ca="1">IF(OR(H340=0,J$4=0),0,H340*VLOOKUP(2,Debt!$A$7:$L$17,3,0)/12)</f>
        <v>0</v>
      </c>
      <c r="N340" s="149">
        <f t="shared" ca="1" si="241"/>
        <v>0</v>
      </c>
      <c r="O340" s="122">
        <f t="shared" ca="1" si="242"/>
        <v>0</v>
      </c>
      <c r="P340" s="122">
        <f t="shared" ca="1" si="227"/>
        <v>0</v>
      </c>
      <c r="Q340" s="122">
        <f ca="1">IF(N340=0,0,IF(OR(EOMONTH($A340,0)&lt;Debt!$A$5,Debt!$A$5=""),IF(Debt!$A$6=TRUE,IF(Debt!$C$5-$D340-$J340-$V340-$AB340-$AH340-$AN340-$AT340-$AZ340-$BF340-$E340-$K340&gt;N340,N340-P340+S340,Debt!$C$5-$D340-$J340-$P340-$V340-$AB340-$AH340-$AN340-$AT340-$AZ340-$BF340-$E340-$K340),0),IF(Debt!$B$5-$D340-$J340-$P340-$V340-$AB340-$AH340-$AN340-$AT340-$AZ340-$BF340-$E340-$K340&gt;N340,N340-P340+S340,Debt!$B$5-$D340-$J340-$P340-$V340-$AB340-$AH340-$AN340-$AT340-$AZ340-$BF340-$E340-$K340)))</f>
        <v>0</v>
      </c>
      <c r="R340" s="76">
        <f t="shared" ca="1" si="243"/>
        <v>0</v>
      </c>
      <c r="S340" s="150">
        <f ca="1">IF(OR(N340=0,P$4=0),0,N340*VLOOKUP(3,Debt!$A$7:$L$17,3,0)/12)</f>
        <v>0</v>
      </c>
      <c r="T340" s="149">
        <f t="shared" ca="1" si="244"/>
        <v>0</v>
      </c>
      <c r="U340" s="122">
        <f t="shared" ca="1" si="245"/>
        <v>0</v>
      </c>
      <c r="V340" s="122">
        <f t="shared" ca="1" si="228"/>
        <v>0</v>
      </c>
      <c r="W340" s="122">
        <f ca="1">IF(T340=0,0,IF(OR(EOMONTH($A340,0)&lt;Debt!$A$5,Debt!$A$5=""),IF(Debt!$A$6=TRUE,IF(Debt!$C$5-$D340-$J340-$P340-$AB340-$AH340-$AN340-$AT340-$AZ340-$BF340-$E340-$K340-$Q340&gt;T340,T340-V340+Y340,Debt!$C$5-$D340-$J340-$P340-$V340-$AB340-$AH340-$AN340-$AT340-$AZ340-$BF340-$E340-$K340-$Q340),0),IF(Debt!$B$5-$D340-$J340-$P340-$V340-$AB340-$AH340-$AN340-$AT340-$AZ340-$BF340-$E340-$K340-$Q340&gt;T340,T340-V340+Y340,Debt!$B$5-$D340-$J340-$P340-$V340-$AB340-$AH340-$AN340-$AT340-$AZ340-$BF340-$E340-$K340-$Q340)))</f>
        <v>0</v>
      </c>
      <c r="X340" s="76">
        <f t="shared" ca="1" si="246"/>
        <v>0</v>
      </c>
      <c r="Y340" s="150">
        <f ca="1">IF(OR(T340=0,V$4=0),0,T340*VLOOKUP(4,Debt!$A$7:$L$17,3,0)/12)</f>
        <v>0</v>
      </c>
      <c r="Z340" s="149">
        <f t="shared" ca="1" si="247"/>
        <v>0</v>
      </c>
      <c r="AA340" s="122">
        <f t="shared" ca="1" si="248"/>
        <v>0</v>
      </c>
      <c r="AB340" s="122">
        <f t="shared" ca="1" si="229"/>
        <v>0</v>
      </c>
      <c r="AC340" s="122">
        <f ca="1">IF(Z340=0,0,IF(OR(EOMONTH($A340,0)&lt;Debt!$A$5,Debt!$A$5=""),IF(Debt!$A$6=TRUE,IF(Debt!$C$5-$D340-$J340-$P340-$V340-$AH340-$AN340-$AT340-$AZ340-$BF340-$E340-$K340-$Q340-$W340&gt;Z340,Z340-AB340+AE340,Debt!$C$5-$D340-$J340-$P340-$V340-$AB340-$AH340-$AN340-$AT340-$AZ340-$BF340-$E340-$K340-$Q340-$W340),0),IF(Debt!$B$5-$D340-$J340-$P340-$V340-$AB340-$AH340-$AN340-$AT340-$AZ340-$BF340-$E340-$K340-$Q340-$W340&gt;Z340,Z340-AB340+AE340,Debt!$B$5-$D340-$J340-$P340-$V340-$AB340-$AH340-$AN340-$AT340-$AZ340-$BF340-$E340-$K340-$Q340-$W340)))</f>
        <v>0</v>
      </c>
      <c r="AD340" s="76">
        <f t="shared" ca="1" si="249"/>
        <v>0</v>
      </c>
      <c r="AE340" s="150">
        <f ca="1">IF(OR(Z340=0,AB$4=0),0,Z340*VLOOKUP(5,Debt!$A$7:$L$17,3,0)/12)</f>
        <v>0</v>
      </c>
      <c r="AF340" s="149">
        <f t="shared" si="250"/>
        <v>0</v>
      </c>
      <c r="AG340" s="122">
        <f t="shared" si="251"/>
        <v>0</v>
      </c>
      <c r="AH340" s="122">
        <f t="shared" si="230"/>
        <v>0</v>
      </c>
      <c r="AI340" s="122">
        <f>IF(AF340=0,0,IF(OR(EOMONTH($A340,0)&lt;Debt!$A$5,Debt!$A$5=""),IF(Debt!$A$6=TRUE,IF(Debt!$C$5-$D340-$J340-$P340-$V340-$AB340-$AN340-$AT340-$AZ340-$BF340-$E340-$K340-$Q340-$W340-$AC340&gt;AF340,AF340-AH340+AK340,Debt!$C$5-$D340-$J340-$P340-$V340-$AB340-$AH340-$AN340-$AT340-$AZ340-$BF340-$E340-$K340-$Q340-$W340-$AC340),0),IF(Debt!$B$5-$D340-$J340-$P340-$V340-$AB340-$AH340-$AN340-$AT340-$AZ340-$BF340-$E340-$K340-$Q340-$W340-$AC340&gt;AF340,AF340-AH340+AK340,Debt!$B$5-$D340-$J340-$P340-$V340-$AB340-$AH340-$AN340-$AT340-$AZ340-$BF340-$E340-$K340-$Q340-$W340-$AC340)))</f>
        <v>0</v>
      </c>
      <c r="AJ340" s="76">
        <f t="shared" si="252"/>
        <v>0</v>
      </c>
      <c r="AK340" s="150">
        <f>IF(OR(AF340=0,AH$4=0),0,AF340*VLOOKUP(6,Debt!$A$7:$L$17,3,0)/12)</f>
        <v>0</v>
      </c>
      <c r="AL340" s="149">
        <f t="shared" si="253"/>
        <v>0</v>
      </c>
      <c r="AM340" s="122">
        <f t="shared" si="254"/>
        <v>0</v>
      </c>
      <c r="AN340" s="122">
        <f t="shared" si="231"/>
        <v>0</v>
      </c>
      <c r="AO340" s="122">
        <f>IF(AL340=0,0,IF(OR(EOMONTH($A340,0)&lt;Debt!$A$5,Debt!$A$5=""),IF(Debt!$A$6=TRUE,IF(Debt!$C$5-$D340-$J340-$P340-$V340-$AB340-$AH340-$AT340-$AZ340-$BF340-$E340-$K340-$Q340-$W340-$AC340-$AI340&gt;AL340,AL340-AN340+AQ340,Debt!$C$5-$D340-$J340-$P340-$V340-$AB340-$AH340-$AN340-$AT340-$AZ340-$BF340-$E340-$K340-$Q340-$W340-$AC340-$AI340),0),IF(Debt!$B$5-$D340-$J340-$P340-$V340-$AB340-$AH340-$AN340-$AT340-$AZ340-$BF340-$E340-$K340-$Q340-$W340-$AC340-$AI340&gt;AL340,AL340-AN340+AQ340,Debt!$B$5-$D340-$J340-$P340-$V340-$AB340-$AH340-$AN340-$AT340-$AZ340-$BF340-$E340-$K340-$Q340-$W340-$AC340-$AI340)))</f>
        <v>0</v>
      </c>
      <c r="AP340" s="76">
        <f t="shared" si="255"/>
        <v>0</v>
      </c>
      <c r="AQ340" s="150">
        <f>IF(OR(AL340=0,AN$4=0),0,AL340*VLOOKUP(7,Debt!$A$7:$L$17,3,0)/12)</f>
        <v>0</v>
      </c>
      <c r="AR340" s="149">
        <f t="shared" si="256"/>
        <v>0</v>
      </c>
      <c r="AS340" s="122">
        <f t="shared" si="257"/>
        <v>0</v>
      </c>
      <c r="AT340" s="122">
        <f t="shared" si="232"/>
        <v>0</v>
      </c>
      <c r="AU340" s="122">
        <f>IF(AR340=0,0,IF(OR(EOMONTH($A340,0)&lt;Debt!$A$5,Debt!$A$5=""),IF(Debt!$A$6=TRUE,IF(Debt!$C$5-$D340-$J340-$P340-$V340-$AB340-$AH340-$AN340-$AZ340-$BF340-$E340-$K340-$Q340-$W340-$AC340-$AI340-$AO340&gt;AR340,AR340-AT340+AW340,Debt!$C$5-$D340-$J340-$P340-$V340-$AB340-$AH340-$AN340-$AT340-$AZ340-$BF340-$E340-$K340-$Q340-$W340-$AC340-$AI340-$AO340),0),IF(Debt!$B$5-$D340-$J340-$P340-$V340-$AB340-$AH340-$AN340-$AT340-$AZ340-$BF340-$E340-$K340-$Q340-$W340-$AC340-$AI340-$AO340&gt;AR340,AR340-AT340+AW340,Debt!$B$5-$D340-$J340-$P340-$V340-$AB340-$AH340-$AN340-$AT340-$AZ340-$BF340-$E340-$K340-$Q340-$W340-$AC340-$AI340-$AO340)))</f>
        <v>0</v>
      </c>
      <c r="AV340" s="76">
        <f t="shared" si="258"/>
        <v>0</v>
      </c>
      <c r="AW340" s="150">
        <f>IF(OR(AR340=0,AT$4=0),0,AR340*VLOOKUP(8,Debt!$A$7:$L$17,3,0)/12)</f>
        <v>0</v>
      </c>
      <c r="AX340" s="149">
        <f t="shared" si="259"/>
        <v>0</v>
      </c>
      <c r="AY340" s="122">
        <f t="shared" si="260"/>
        <v>0</v>
      </c>
      <c r="AZ340" s="122">
        <f t="shared" si="233"/>
        <v>0</v>
      </c>
      <c r="BA340" s="122">
        <f>IF(AX340=0,0,IF(OR(EOMONTH($A340,0)&lt;Debt!$A$5,Debt!$A$5=""),IF(Debt!$A$6=TRUE,IF(Debt!$C$5-$D340-$J340-$P340-$V340-$AB340-$AH340-$AN340-$AT340-$BF340-$E340-$K340-$Q340-$W340-$AC340-$AI340-$AO340-$AU340&gt;AX340,AX340-AZ340+BC340,Debt!$C$5-$D340-$J340-$P340-$V340-$AB340-$AH340-$AN340-$AT340-$AZ340-$BF340-$E340-$K340-$Q340-$W340-$AC340-$AI340-$AO340-$AU340),0),IF(Debt!$B$5-$D340-$J340-$P340-$V340-$AB340-$AH340-$AN340-$AT340-$AZ340-$BF340-$E340-$K340-$Q340-$W340-$AC340-$AI340-$AO340-$AU340&gt;AX340,AX340-AZ340+BC340,Debt!$B$5-$D340-$J340-$P340-$V340-$AB340-$AH340-$AN340-$AT340-$AZ340-$BF340-$E340-$K340-$Q340-$W340-$AC340-$AI340-$AO340-$AU340)))</f>
        <v>0</v>
      </c>
      <c r="BB340" s="76">
        <f t="shared" si="261"/>
        <v>0</v>
      </c>
      <c r="BC340" s="150">
        <f>IF(OR(AX340=0,AZ$4=0),0,AX340*VLOOKUP(9,Debt!$A$7:$L$17,3,0)/12)</f>
        <v>0</v>
      </c>
      <c r="BD340" s="149">
        <f t="shared" si="262"/>
        <v>0</v>
      </c>
      <c r="BE340" s="122">
        <f t="shared" si="263"/>
        <v>0</v>
      </c>
      <c r="BF340" s="122">
        <f t="shared" si="234"/>
        <v>0</v>
      </c>
      <c r="BG340" s="122">
        <f>IF(BD340=0,0,IF(OR(EOMONTH($A340,0)&lt;Debt!$A$5,Debt!$A$5=""),IF(Debt!$A$6=TRUE,IF(Debt!$C$5-$D340-$J340-$P340-$V340-$AB340-$AH340-$AN340-$AT340-$AZ340-$E340-$K340-$Q340-$W340-$AC340-$AI340-$AO340-$AU340-$BA340&gt;BD340,BD340-BF340+BI340,Debt!$C$5-$D340-$J340-$P340-$V340-$AB340-$AH340-$AN340-$AT340-$AZ340-$BF340-$E340-$K340-$Q340-$W340-$AC340-$AI340-$AO340-$AU340-$BA340),0),IF(Debt!$B$5-$D340-$J340-$P340-$V340-$AB340-$AH340-$AN340-$AT340-$AZ340-$BF340-$E340-$K340-$Q340-$W340-$AC340-$AI340-$AO340-$AU340-$BA340&gt;BD340,BD340-BF340+BI340,Debt!$B$5-$D340-$J340-$P340-$V340-$AB340-$AH340-$AN340-$AT340-$AZ340-$BF340-$E340-$K340-$Q340-$W340-$AC340-$AI340-$AO340-$AU340-$BA340)))</f>
        <v>0</v>
      </c>
      <c r="BH340" s="76">
        <f t="shared" si="264"/>
        <v>0</v>
      </c>
      <c r="BI340" s="150">
        <f>IF(OR(BD340=0,BF$4=0),0,BD340*VLOOKUP(10,Debt!$A$7:$L$17,3,0)/12)</f>
        <v>0</v>
      </c>
      <c r="BJ340" s="133">
        <f t="shared" ca="1" si="265"/>
        <v>0</v>
      </c>
      <c r="BK340" s="133">
        <f t="shared" ca="1" si="266"/>
        <v>0</v>
      </c>
      <c r="BL340" s="133">
        <f t="shared" ca="1" si="267"/>
        <v>0</v>
      </c>
      <c r="BM340" s="157">
        <f t="shared" ca="1" si="268"/>
        <v>0</v>
      </c>
    </row>
    <row r="341" spans="1:65" customFormat="1" thickBot="1" x14ac:dyDescent="0.25">
      <c r="A341" s="160">
        <f t="shared" ca="1" si="269"/>
        <v>55123</v>
      </c>
      <c r="B341" s="149">
        <f t="shared" ca="1" si="235"/>
        <v>0</v>
      </c>
      <c r="C341" s="122">
        <f t="shared" ca="1" si="236"/>
        <v>0</v>
      </c>
      <c r="D341" s="122">
        <f t="shared" ca="1" si="225"/>
        <v>0</v>
      </c>
      <c r="E341" s="122">
        <f ca="1">IF(B341=0,0,IF(OR(EOMONTH($A341,0)&lt;Debt!$A$5,Debt!$A$5=""),IF(Debt!$A$6=TRUE,IF(Debt!$C$5-$J341-$P341-$V341-$AB341-$AH341-$AN341-$AT341-$AZ341-$BF341&gt;B341,B341-D341+G341,Debt!$C$5-$D341-$J341-$P341-$V341-$AB341-$AH341-$AN341-$AT341-$AZ341-$BF341),0),IF(Debt!$B$5-$D341-$J341-$P341-$V341-$AB341-$AH341-$AN341-$AT341-$AZ341-$BF341&gt;B341,B341-D341+G341,Debt!$B$5-$D341-$J341-$P341-$V341-$AB341-$AH341-$AN341-$AT341-$AZ341-$BF341)))</f>
        <v>0</v>
      </c>
      <c r="F341" s="76">
        <f t="shared" ca="1" si="237"/>
        <v>0</v>
      </c>
      <c r="G341" s="150">
        <f ca="1">IF(OR(B341=0,D$4=0),0,B341*VLOOKUP(1,Debt!$A$7:$L$17,3,0)/12)</f>
        <v>0</v>
      </c>
      <c r="H341" s="149">
        <f t="shared" ca="1" si="238"/>
        <v>0</v>
      </c>
      <c r="I341" s="122">
        <f t="shared" ca="1" si="239"/>
        <v>0</v>
      </c>
      <c r="J341" s="122">
        <f t="shared" ca="1" si="226"/>
        <v>0</v>
      </c>
      <c r="K341" s="122">
        <f ca="1">IF(H341=0,0,IF(OR(EOMONTH($A341,0)&lt;Debt!$A$5,Debt!$A$5=""),IF(Debt!$A$6=TRUE,IF(Debt!C$5-$D341-$P341-$V341-$AB341-$AH341-$AN341-$AT341-$AZ341-$BF341&gt;H341,H341-J341+M341,Debt!$C$5-$D341-$J341-$P341-$V341-$AB341-$AH341-$AN341-$AT341-$AZ341-$BF341-$E341),0),IF(Debt!$B$5-$D341-$J341-$P341-$V341-$AB341-$AH341-$AN341-$AT341-$AZ341-$BF341-$E341&gt;H341,H341-J341+M341,Debt!$B$5-$D341-$J341-$P341-$V341-$AB341-$AH341-$AN341-$AT341-$AZ341-$BF341-$E341)))</f>
        <v>0</v>
      </c>
      <c r="L341" s="76">
        <f t="shared" ca="1" si="240"/>
        <v>0</v>
      </c>
      <c r="M341" s="150">
        <f ca="1">IF(OR(H341=0,J$4=0),0,H341*VLOOKUP(2,Debt!$A$7:$L$17,3,0)/12)</f>
        <v>0</v>
      </c>
      <c r="N341" s="149">
        <f t="shared" ca="1" si="241"/>
        <v>0</v>
      </c>
      <c r="O341" s="122">
        <f t="shared" ca="1" si="242"/>
        <v>0</v>
      </c>
      <c r="P341" s="122">
        <f t="shared" ca="1" si="227"/>
        <v>0</v>
      </c>
      <c r="Q341" s="122">
        <f ca="1">IF(N341=0,0,IF(OR(EOMONTH($A341,0)&lt;Debt!$A$5,Debt!$A$5=""),IF(Debt!$A$6=TRUE,IF(Debt!$C$5-$D341-$J341-$V341-$AB341-$AH341-$AN341-$AT341-$AZ341-$BF341-$E341-$K341&gt;N341,N341-P341+S341,Debt!$C$5-$D341-$J341-$P341-$V341-$AB341-$AH341-$AN341-$AT341-$AZ341-$BF341-$E341-$K341),0),IF(Debt!$B$5-$D341-$J341-$P341-$V341-$AB341-$AH341-$AN341-$AT341-$AZ341-$BF341-$E341-$K341&gt;N341,N341-P341+S341,Debt!$B$5-$D341-$J341-$P341-$V341-$AB341-$AH341-$AN341-$AT341-$AZ341-$BF341-$E341-$K341)))</f>
        <v>0</v>
      </c>
      <c r="R341" s="76">
        <f t="shared" ca="1" si="243"/>
        <v>0</v>
      </c>
      <c r="S341" s="150">
        <f ca="1">IF(OR(N341=0,P$4=0),0,N341*VLOOKUP(3,Debt!$A$7:$L$17,3,0)/12)</f>
        <v>0</v>
      </c>
      <c r="T341" s="149">
        <f t="shared" ca="1" si="244"/>
        <v>0</v>
      </c>
      <c r="U341" s="122">
        <f t="shared" ca="1" si="245"/>
        <v>0</v>
      </c>
      <c r="V341" s="122">
        <f t="shared" ca="1" si="228"/>
        <v>0</v>
      </c>
      <c r="W341" s="122">
        <f ca="1">IF(T341=0,0,IF(OR(EOMONTH($A341,0)&lt;Debt!$A$5,Debt!$A$5=""),IF(Debt!$A$6=TRUE,IF(Debt!$C$5-$D341-$J341-$P341-$AB341-$AH341-$AN341-$AT341-$AZ341-$BF341-$E341-$K341-$Q341&gt;T341,T341-V341+Y341,Debt!$C$5-$D341-$J341-$P341-$V341-$AB341-$AH341-$AN341-$AT341-$AZ341-$BF341-$E341-$K341-$Q341),0),IF(Debt!$B$5-$D341-$J341-$P341-$V341-$AB341-$AH341-$AN341-$AT341-$AZ341-$BF341-$E341-$K341-$Q341&gt;T341,T341-V341+Y341,Debt!$B$5-$D341-$J341-$P341-$V341-$AB341-$AH341-$AN341-$AT341-$AZ341-$BF341-$E341-$K341-$Q341)))</f>
        <v>0</v>
      </c>
      <c r="X341" s="76">
        <f t="shared" ca="1" si="246"/>
        <v>0</v>
      </c>
      <c r="Y341" s="150">
        <f ca="1">IF(OR(T341=0,V$4=0),0,T341*VLOOKUP(4,Debt!$A$7:$L$17,3,0)/12)</f>
        <v>0</v>
      </c>
      <c r="Z341" s="149">
        <f t="shared" ca="1" si="247"/>
        <v>0</v>
      </c>
      <c r="AA341" s="122">
        <f t="shared" ca="1" si="248"/>
        <v>0</v>
      </c>
      <c r="AB341" s="122">
        <f t="shared" ca="1" si="229"/>
        <v>0</v>
      </c>
      <c r="AC341" s="122">
        <f ca="1">IF(Z341=0,0,IF(OR(EOMONTH($A341,0)&lt;Debt!$A$5,Debt!$A$5=""),IF(Debt!$A$6=TRUE,IF(Debt!$C$5-$D341-$J341-$P341-$V341-$AH341-$AN341-$AT341-$AZ341-$BF341-$E341-$K341-$Q341-$W341&gt;Z341,Z341-AB341+AE341,Debt!$C$5-$D341-$J341-$P341-$V341-$AB341-$AH341-$AN341-$AT341-$AZ341-$BF341-$E341-$K341-$Q341-$W341),0),IF(Debt!$B$5-$D341-$J341-$P341-$V341-$AB341-$AH341-$AN341-$AT341-$AZ341-$BF341-$E341-$K341-$Q341-$W341&gt;Z341,Z341-AB341+AE341,Debt!$B$5-$D341-$J341-$P341-$V341-$AB341-$AH341-$AN341-$AT341-$AZ341-$BF341-$E341-$K341-$Q341-$W341)))</f>
        <v>0</v>
      </c>
      <c r="AD341" s="76">
        <f t="shared" ca="1" si="249"/>
        <v>0</v>
      </c>
      <c r="AE341" s="150">
        <f ca="1">IF(OR(Z341=0,AB$4=0),0,Z341*VLOOKUP(5,Debt!$A$7:$L$17,3,0)/12)</f>
        <v>0</v>
      </c>
      <c r="AF341" s="149">
        <f t="shared" si="250"/>
        <v>0</v>
      </c>
      <c r="AG341" s="122">
        <f t="shared" si="251"/>
        <v>0</v>
      </c>
      <c r="AH341" s="122">
        <f t="shared" si="230"/>
        <v>0</v>
      </c>
      <c r="AI341" s="122">
        <f>IF(AF341=0,0,IF(OR(EOMONTH($A341,0)&lt;Debt!$A$5,Debt!$A$5=""),IF(Debt!$A$6=TRUE,IF(Debt!$C$5-$D341-$J341-$P341-$V341-$AB341-$AN341-$AT341-$AZ341-$BF341-$E341-$K341-$Q341-$W341-$AC341&gt;AF341,AF341-AH341+AK341,Debt!$C$5-$D341-$J341-$P341-$V341-$AB341-$AH341-$AN341-$AT341-$AZ341-$BF341-$E341-$K341-$Q341-$W341-$AC341),0),IF(Debt!$B$5-$D341-$J341-$P341-$V341-$AB341-$AH341-$AN341-$AT341-$AZ341-$BF341-$E341-$K341-$Q341-$W341-$AC341&gt;AF341,AF341-AH341+AK341,Debt!$B$5-$D341-$J341-$P341-$V341-$AB341-$AH341-$AN341-$AT341-$AZ341-$BF341-$E341-$K341-$Q341-$W341-$AC341)))</f>
        <v>0</v>
      </c>
      <c r="AJ341" s="76">
        <f t="shared" si="252"/>
        <v>0</v>
      </c>
      <c r="AK341" s="150">
        <f>IF(OR(AF341=0,AH$4=0),0,AF341*VLOOKUP(6,Debt!$A$7:$L$17,3,0)/12)</f>
        <v>0</v>
      </c>
      <c r="AL341" s="149">
        <f t="shared" si="253"/>
        <v>0</v>
      </c>
      <c r="AM341" s="122">
        <f t="shared" si="254"/>
        <v>0</v>
      </c>
      <c r="AN341" s="122">
        <f t="shared" si="231"/>
        <v>0</v>
      </c>
      <c r="AO341" s="122">
        <f>IF(AL341=0,0,IF(OR(EOMONTH($A341,0)&lt;Debt!$A$5,Debt!$A$5=""),IF(Debt!$A$6=TRUE,IF(Debt!$C$5-$D341-$J341-$P341-$V341-$AB341-$AH341-$AT341-$AZ341-$BF341-$E341-$K341-$Q341-$W341-$AC341-$AI341&gt;AL341,AL341-AN341+AQ341,Debt!$C$5-$D341-$J341-$P341-$V341-$AB341-$AH341-$AN341-$AT341-$AZ341-$BF341-$E341-$K341-$Q341-$W341-$AC341-$AI341),0),IF(Debt!$B$5-$D341-$J341-$P341-$V341-$AB341-$AH341-$AN341-$AT341-$AZ341-$BF341-$E341-$K341-$Q341-$W341-$AC341-$AI341&gt;AL341,AL341-AN341+AQ341,Debt!$B$5-$D341-$J341-$P341-$V341-$AB341-$AH341-$AN341-$AT341-$AZ341-$BF341-$E341-$K341-$Q341-$W341-$AC341-$AI341)))</f>
        <v>0</v>
      </c>
      <c r="AP341" s="76">
        <f t="shared" si="255"/>
        <v>0</v>
      </c>
      <c r="AQ341" s="150">
        <f>IF(OR(AL341=0,AN$4=0),0,AL341*VLOOKUP(7,Debt!$A$7:$L$17,3,0)/12)</f>
        <v>0</v>
      </c>
      <c r="AR341" s="149">
        <f t="shared" si="256"/>
        <v>0</v>
      </c>
      <c r="AS341" s="122">
        <f t="shared" si="257"/>
        <v>0</v>
      </c>
      <c r="AT341" s="122">
        <f t="shared" si="232"/>
        <v>0</v>
      </c>
      <c r="AU341" s="122">
        <f>IF(AR341=0,0,IF(OR(EOMONTH($A341,0)&lt;Debt!$A$5,Debt!$A$5=""),IF(Debt!$A$6=TRUE,IF(Debt!$C$5-$D341-$J341-$P341-$V341-$AB341-$AH341-$AN341-$AZ341-$BF341-$E341-$K341-$Q341-$W341-$AC341-$AI341-$AO341&gt;AR341,AR341-AT341+AW341,Debt!$C$5-$D341-$J341-$P341-$V341-$AB341-$AH341-$AN341-$AT341-$AZ341-$BF341-$E341-$K341-$Q341-$W341-$AC341-$AI341-$AO341),0),IF(Debt!$B$5-$D341-$J341-$P341-$V341-$AB341-$AH341-$AN341-$AT341-$AZ341-$BF341-$E341-$K341-$Q341-$W341-$AC341-$AI341-$AO341&gt;AR341,AR341-AT341+AW341,Debt!$B$5-$D341-$J341-$P341-$V341-$AB341-$AH341-$AN341-$AT341-$AZ341-$BF341-$E341-$K341-$Q341-$W341-$AC341-$AI341-$AO341)))</f>
        <v>0</v>
      </c>
      <c r="AV341" s="76">
        <f t="shared" si="258"/>
        <v>0</v>
      </c>
      <c r="AW341" s="150">
        <f>IF(OR(AR341=0,AT$4=0),0,AR341*VLOOKUP(8,Debt!$A$7:$L$17,3,0)/12)</f>
        <v>0</v>
      </c>
      <c r="AX341" s="149">
        <f t="shared" si="259"/>
        <v>0</v>
      </c>
      <c r="AY341" s="122">
        <f t="shared" si="260"/>
        <v>0</v>
      </c>
      <c r="AZ341" s="122">
        <f t="shared" si="233"/>
        <v>0</v>
      </c>
      <c r="BA341" s="122">
        <f>IF(AX341=0,0,IF(OR(EOMONTH($A341,0)&lt;Debt!$A$5,Debt!$A$5=""),IF(Debt!$A$6=TRUE,IF(Debt!$C$5-$D341-$J341-$P341-$V341-$AB341-$AH341-$AN341-$AT341-$BF341-$E341-$K341-$Q341-$W341-$AC341-$AI341-$AO341-$AU341&gt;AX341,AX341-AZ341+BC341,Debt!$C$5-$D341-$J341-$P341-$V341-$AB341-$AH341-$AN341-$AT341-$AZ341-$BF341-$E341-$K341-$Q341-$W341-$AC341-$AI341-$AO341-$AU341),0),IF(Debt!$B$5-$D341-$J341-$P341-$V341-$AB341-$AH341-$AN341-$AT341-$AZ341-$BF341-$E341-$K341-$Q341-$W341-$AC341-$AI341-$AO341-$AU341&gt;AX341,AX341-AZ341+BC341,Debt!$B$5-$D341-$J341-$P341-$V341-$AB341-$AH341-$AN341-$AT341-$AZ341-$BF341-$E341-$K341-$Q341-$W341-$AC341-$AI341-$AO341-$AU341)))</f>
        <v>0</v>
      </c>
      <c r="BB341" s="76">
        <f t="shared" si="261"/>
        <v>0</v>
      </c>
      <c r="BC341" s="150">
        <f>IF(OR(AX341=0,AZ$4=0),0,AX341*VLOOKUP(9,Debt!$A$7:$L$17,3,0)/12)</f>
        <v>0</v>
      </c>
      <c r="BD341" s="149">
        <f t="shared" si="262"/>
        <v>0</v>
      </c>
      <c r="BE341" s="122">
        <f t="shared" si="263"/>
        <v>0</v>
      </c>
      <c r="BF341" s="122">
        <f t="shared" si="234"/>
        <v>0</v>
      </c>
      <c r="BG341" s="122">
        <f>IF(BD341=0,0,IF(OR(EOMONTH($A341,0)&lt;Debt!$A$5,Debt!$A$5=""),IF(Debt!$A$6=TRUE,IF(Debt!$C$5-$D341-$J341-$P341-$V341-$AB341-$AH341-$AN341-$AT341-$AZ341-$E341-$K341-$Q341-$W341-$AC341-$AI341-$AO341-$AU341-$BA341&gt;BD341,BD341-BF341+BI341,Debt!$C$5-$D341-$J341-$P341-$V341-$AB341-$AH341-$AN341-$AT341-$AZ341-$BF341-$E341-$K341-$Q341-$W341-$AC341-$AI341-$AO341-$AU341-$BA341),0),IF(Debt!$B$5-$D341-$J341-$P341-$V341-$AB341-$AH341-$AN341-$AT341-$AZ341-$BF341-$E341-$K341-$Q341-$W341-$AC341-$AI341-$AO341-$AU341-$BA341&gt;BD341,BD341-BF341+BI341,Debt!$B$5-$D341-$J341-$P341-$V341-$AB341-$AH341-$AN341-$AT341-$AZ341-$BF341-$E341-$K341-$Q341-$W341-$AC341-$AI341-$AO341-$AU341-$BA341)))</f>
        <v>0</v>
      </c>
      <c r="BH341" s="76">
        <f t="shared" si="264"/>
        <v>0</v>
      </c>
      <c r="BI341" s="150">
        <f>IF(OR(BD341=0,BF$4=0),0,BD341*VLOOKUP(10,Debt!$A$7:$L$17,3,0)/12)</f>
        <v>0</v>
      </c>
      <c r="BJ341" s="133">
        <f t="shared" ca="1" si="265"/>
        <v>0</v>
      </c>
      <c r="BK341" s="133">
        <f t="shared" ca="1" si="266"/>
        <v>0</v>
      </c>
      <c r="BL341" s="133">
        <f t="shared" ca="1" si="267"/>
        <v>0</v>
      </c>
      <c r="BM341" s="157">
        <f t="shared" ca="1" si="268"/>
        <v>0</v>
      </c>
    </row>
    <row r="342" spans="1:65" customFormat="1" thickBot="1" x14ac:dyDescent="0.25">
      <c r="A342" s="160">
        <f t="shared" ca="1" si="269"/>
        <v>55154</v>
      </c>
      <c r="B342" s="149">
        <f t="shared" ca="1" si="235"/>
        <v>0</v>
      </c>
      <c r="C342" s="122">
        <f t="shared" ca="1" si="236"/>
        <v>0</v>
      </c>
      <c r="D342" s="122">
        <f t="shared" ca="1" si="225"/>
        <v>0</v>
      </c>
      <c r="E342" s="122">
        <f ca="1">IF(B342=0,0,IF(OR(EOMONTH($A342,0)&lt;Debt!$A$5,Debt!$A$5=""),IF(Debt!$A$6=TRUE,IF(Debt!$C$5-$J342-$P342-$V342-$AB342-$AH342-$AN342-$AT342-$AZ342-$BF342&gt;B342,B342-D342+G342,Debt!$C$5-$D342-$J342-$P342-$V342-$AB342-$AH342-$AN342-$AT342-$AZ342-$BF342),0),IF(Debt!$B$5-$D342-$J342-$P342-$V342-$AB342-$AH342-$AN342-$AT342-$AZ342-$BF342&gt;B342,B342-D342+G342,Debt!$B$5-$D342-$J342-$P342-$V342-$AB342-$AH342-$AN342-$AT342-$AZ342-$BF342)))</f>
        <v>0</v>
      </c>
      <c r="F342" s="76">
        <f t="shared" ca="1" si="237"/>
        <v>0</v>
      </c>
      <c r="G342" s="150">
        <f ca="1">IF(OR(B342=0,D$4=0),0,B342*VLOOKUP(1,Debt!$A$7:$L$17,3,0)/12)</f>
        <v>0</v>
      </c>
      <c r="H342" s="149">
        <f t="shared" ca="1" si="238"/>
        <v>0</v>
      </c>
      <c r="I342" s="122">
        <f t="shared" ca="1" si="239"/>
        <v>0</v>
      </c>
      <c r="J342" s="122">
        <f t="shared" ca="1" si="226"/>
        <v>0</v>
      </c>
      <c r="K342" s="122">
        <f ca="1">IF(H342=0,0,IF(OR(EOMONTH($A342,0)&lt;Debt!$A$5,Debt!$A$5=""),IF(Debt!$A$6=TRUE,IF(Debt!C$5-$D342-$P342-$V342-$AB342-$AH342-$AN342-$AT342-$AZ342-$BF342&gt;H342,H342-J342+M342,Debt!$C$5-$D342-$J342-$P342-$V342-$AB342-$AH342-$AN342-$AT342-$AZ342-$BF342-$E342),0),IF(Debt!$B$5-$D342-$J342-$P342-$V342-$AB342-$AH342-$AN342-$AT342-$AZ342-$BF342-$E342&gt;H342,H342-J342+M342,Debt!$B$5-$D342-$J342-$P342-$V342-$AB342-$AH342-$AN342-$AT342-$AZ342-$BF342-$E342)))</f>
        <v>0</v>
      </c>
      <c r="L342" s="76">
        <f t="shared" ca="1" si="240"/>
        <v>0</v>
      </c>
      <c r="M342" s="150">
        <f ca="1">IF(OR(H342=0,J$4=0),0,H342*VLOOKUP(2,Debt!$A$7:$L$17,3,0)/12)</f>
        <v>0</v>
      </c>
      <c r="N342" s="149">
        <f t="shared" ca="1" si="241"/>
        <v>0</v>
      </c>
      <c r="O342" s="122">
        <f t="shared" ca="1" si="242"/>
        <v>0</v>
      </c>
      <c r="P342" s="122">
        <f t="shared" ca="1" si="227"/>
        <v>0</v>
      </c>
      <c r="Q342" s="122">
        <f ca="1">IF(N342=0,0,IF(OR(EOMONTH($A342,0)&lt;Debt!$A$5,Debt!$A$5=""),IF(Debt!$A$6=TRUE,IF(Debt!$C$5-$D342-$J342-$V342-$AB342-$AH342-$AN342-$AT342-$AZ342-$BF342-$E342-$K342&gt;N342,N342-P342+S342,Debt!$C$5-$D342-$J342-$P342-$V342-$AB342-$AH342-$AN342-$AT342-$AZ342-$BF342-$E342-$K342),0),IF(Debt!$B$5-$D342-$J342-$P342-$V342-$AB342-$AH342-$AN342-$AT342-$AZ342-$BF342-$E342-$K342&gt;N342,N342-P342+S342,Debt!$B$5-$D342-$J342-$P342-$V342-$AB342-$AH342-$AN342-$AT342-$AZ342-$BF342-$E342-$K342)))</f>
        <v>0</v>
      </c>
      <c r="R342" s="76">
        <f t="shared" ca="1" si="243"/>
        <v>0</v>
      </c>
      <c r="S342" s="150">
        <f ca="1">IF(OR(N342=0,P$4=0),0,N342*VLOOKUP(3,Debt!$A$7:$L$17,3,0)/12)</f>
        <v>0</v>
      </c>
      <c r="T342" s="149">
        <f t="shared" ca="1" si="244"/>
        <v>0</v>
      </c>
      <c r="U342" s="122">
        <f t="shared" ca="1" si="245"/>
        <v>0</v>
      </c>
      <c r="V342" s="122">
        <f t="shared" ca="1" si="228"/>
        <v>0</v>
      </c>
      <c r="W342" s="122">
        <f ca="1">IF(T342=0,0,IF(OR(EOMONTH($A342,0)&lt;Debt!$A$5,Debt!$A$5=""),IF(Debt!$A$6=TRUE,IF(Debt!$C$5-$D342-$J342-$P342-$AB342-$AH342-$AN342-$AT342-$AZ342-$BF342-$E342-$K342-$Q342&gt;T342,T342-V342+Y342,Debt!$C$5-$D342-$J342-$P342-$V342-$AB342-$AH342-$AN342-$AT342-$AZ342-$BF342-$E342-$K342-$Q342),0),IF(Debt!$B$5-$D342-$J342-$P342-$V342-$AB342-$AH342-$AN342-$AT342-$AZ342-$BF342-$E342-$K342-$Q342&gt;T342,T342-V342+Y342,Debt!$B$5-$D342-$J342-$P342-$V342-$AB342-$AH342-$AN342-$AT342-$AZ342-$BF342-$E342-$K342-$Q342)))</f>
        <v>0</v>
      </c>
      <c r="X342" s="76">
        <f t="shared" ca="1" si="246"/>
        <v>0</v>
      </c>
      <c r="Y342" s="150">
        <f ca="1">IF(OR(T342=0,V$4=0),0,T342*VLOOKUP(4,Debt!$A$7:$L$17,3,0)/12)</f>
        <v>0</v>
      </c>
      <c r="Z342" s="149">
        <f t="shared" ca="1" si="247"/>
        <v>0</v>
      </c>
      <c r="AA342" s="122">
        <f t="shared" ca="1" si="248"/>
        <v>0</v>
      </c>
      <c r="AB342" s="122">
        <f t="shared" ca="1" si="229"/>
        <v>0</v>
      </c>
      <c r="AC342" s="122">
        <f ca="1">IF(Z342=0,0,IF(OR(EOMONTH($A342,0)&lt;Debt!$A$5,Debt!$A$5=""),IF(Debt!$A$6=TRUE,IF(Debt!$C$5-$D342-$J342-$P342-$V342-$AH342-$AN342-$AT342-$AZ342-$BF342-$E342-$K342-$Q342-$W342&gt;Z342,Z342-AB342+AE342,Debt!$C$5-$D342-$J342-$P342-$V342-$AB342-$AH342-$AN342-$AT342-$AZ342-$BF342-$E342-$K342-$Q342-$W342),0),IF(Debt!$B$5-$D342-$J342-$P342-$V342-$AB342-$AH342-$AN342-$AT342-$AZ342-$BF342-$E342-$K342-$Q342-$W342&gt;Z342,Z342-AB342+AE342,Debt!$B$5-$D342-$J342-$P342-$V342-$AB342-$AH342-$AN342-$AT342-$AZ342-$BF342-$E342-$K342-$Q342-$W342)))</f>
        <v>0</v>
      </c>
      <c r="AD342" s="76">
        <f t="shared" ca="1" si="249"/>
        <v>0</v>
      </c>
      <c r="AE342" s="150">
        <f ca="1">IF(OR(Z342=0,AB$4=0),0,Z342*VLOOKUP(5,Debt!$A$7:$L$17,3,0)/12)</f>
        <v>0</v>
      </c>
      <c r="AF342" s="149">
        <f t="shared" si="250"/>
        <v>0</v>
      </c>
      <c r="AG342" s="122">
        <f t="shared" si="251"/>
        <v>0</v>
      </c>
      <c r="AH342" s="122">
        <f t="shared" si="230"/>
        <v>0</v>
      </c>
      <c r="AI342" s="122">
        <f>IF(AF342=0,0,IF(OR(EOMONTH($A342,0)&lt;Debt!$A$5,Debt!$A$5=""),IF(Debt!$A$6=TRUE,IF(Debt!$C$5-$D342-$J342-$P342-$V342-$AB342-$AN342-$AT342-$AZ342-$BF342-$E342-$K342-$Q342-$W342-$AC342&gt;AF342,AF342-AH342+AK342,Debt!$C$5-$D342-$J342-$P342-$V342-$AB342-$AH342-$AN342-$AT342-$AZ342-$BF342-$E342-$K342-$Q342-$W342-$AC342),0),IF(Debt!$B$5-$D342-$J342-$P342-$V342-$AB342-$AH342-$AN342-$AT342-$AZ342-$BF342-$E342-$K342-$Q342-$W342-$AC342&gt;AF342,AF342-AH342+AK342,Debt!$B$5-$D342-$J342-$P342-$V342-$AB342-$AH342-$AN342-$AT342-$AZ342-$BF342-$E342-$K342-$Q342-$W342-$AC342)))</f>
        <v>0</v>
      </c>
      <c r="AJ342" s="76">
        <f t="shared" si="252"/>
        <v>0</v>
      </c>
      <c r="AK342" s="150">
        <f>IF(OR(AF342=0,AH$4=0),0,AF342*VLOOKUP(6,Debt!$A$7:$L$17,3,0)/12)</f>
        <v>0</v>
      </c>
      <c r="AL342" s="149">
        <f t="shared" si="253"/>
        <v>0</v>
      </c>
      <c r="AM342" s="122">
        <f t="shared" si="254"/>
        <v>0</v>
      </c>
      <c r="AN342" s="122">
        <f t="shared" si="231"/>
        <v>0</v>
      </c>
      <c r="AO342" s="122">
        <f>IF(AL342=0,0,IF(OR(EOMONTH($A342,0)&lt;Debt!$A$5,Debt!$A$5=""),IF(Debt!$A$6=TRUE,IF(Debt!$C$5-$D342-$J342-$P342-$V342-$AB342-$AH342-$AT342-$AZ342-$BF342-$E342-$K342-$Q342-$W342-$AC342-$AI342&gt;AL342,AL342-AN342+AQ342,Debt!$C$5-$D342-$J342-$P342-$V342-$AB342-$AH342-$AN342-$AT342-$AZ342-$BF342-$E342-$K342-$Q342-$W342-$AC342-$AI342),0),IF(Debt!$B$5-$D342-$J342-$P342-$V342-$AB342-$AH342-$AN342-$AT342-$AZ342-$BF342-$E342-$K342-$Q342-$W342-$AC342-$AI342&gt;AL342,AL342-AN342+AQ342,Debt!$B$5-$D342-$J342-$P342-$V342-$AB342-$AH342-$AN342-$AT342-$AZ342-$BF342-$E342-$K342-$Q342-$W342-$AC342-$AI342)))</f>
        <v>0</v>
      </c>
      <c r="AP342" s="76">
        <f t="shared" si="255"/>
        <v>0</v>
      </c>
      <c r="AQ342" s="150">
        <f>IF(OR(AL342=0,AN$4=0),0,AL342*VLOOKUP(7,Debt!$A$7:$L$17,3,0)/12)</f>
        <v>0</v>
      </c>
      <c r="AR342" s="149">
        <f t="shared" si="256"/>
        <v>0</v>
      </c>
      <c r="AS342" s="122">
        <f t="shared" si="257"/>
        <v>0</v>
      </c>
      <c r="AT342" s="122">
        <f t="shared" si="232"/>
        <v>0</v>
      </c>
      <c r="AU342" s="122">
        <f>IF(AR342=0,0,IF(OR(EOMONTH($A342,0)&lt;Debt!$A$5,Debt!$A$5=""),IF(Debt!$A$6=TRUE,IF(Debt!$C$5-$D342-$J342-$P342-$V342-$AB342-$AH342-$AN342-$AZ342-$BF342-$E342-$K342-$Q342-$W342-$AC342-$AI342-$AO342&gt;AR342,AR342-AT342+AW342,Debt!$C$5-$D342-$J342-$P342-$V342-$AB342-$AH342-$AN342-$AT342-$AZ342-$BF342-$E342-$K342-$Q342-$W342-$AC342-$AI342-$AO342),0),IF(Debt!$B$5-$D342-$J342-$P342-$V342-$AB342-$AH342-$AN342-$AT342-$AZ342-$BF342-$E342-$K342-$Q342-$W342-$AC342-$AI342-$AO342&gt;AR342,AR342-AT342+AW342,Debt!$B$5-$D342-$J342-$P342-$V342-$AB342-$AH342-$AN342-$AT342-$AZ342-$BF342-$E342-$K342-$Q342-$W342-$AC342-$AI342-$AO342)))</f>
        <v>0</v>
      </c>
      <c r="AV342" s="76">
        <f t="shared" si="258"/>
        <v>0</v>
      </c>
      <c r="AW342" s="150">
        <f>IF(OR(AR342=0,AT$4=0),0,AR342*VLOOKUP(8,Debt!$A$7:$L$17,3,0)/12)</f>
        <v>0</v>
      </c>
      <c r="AX342" s="149">
        <f t="shared" si="259"/>
        <v>0</v>
      </c>
      <c r="AY342" s="122">
        <f t="shared" si="260"/>
        <v>0</v>
      </c>
      <c r="AZ342" s="122">
        <f t="shared" si="233"/>
        <v>0</v>
      </c>
      <c r="BA342" s="122">
        <f>IF(AX342=0,0,IF(OR(EOMONTH($A342,0)&lt;Debt!$A$5,Debt!$A$5=""),IF(Debt!$A$6=TRUE,IF(Debt!$C$5-$D342-$J342-$P342-$V342-$AB342-$AH342-$AN342-$AT342-$BF342-$E342-$K342-$Q342-$W342-$AC342-$AI342-$AO342-$AU342&gt;AX342,AX342-AZ342+BC342,Debt!$C$5-$D342-$J342-$P342-$V342-$AB342-$AH342-$AN342-$AT342-$AZ342-$BF342-$E342-$K342-$Q342-$W342-$AC342-$AI342-$AO342-$AU342),0),IF(Debt!$B$5-$D342-$J342-$P342-$V342-$AB342-$AH342-$AN342-$AT342-$AZ342-$BF342-$E342-$K342-$Q342-$W342-$AC342-$AI342-$AO342-$AU342&gt;AX342,AX342-AZ342+BC342,Debt!$B$5-$D342-$J342-$P342-$V342-$AB342-$AH342-$AN342-$AT342-$AZ342-$BF342-$E342-$K342-$Q342-$W342-$AC342-$AI342-$AO342-$AU342)))</f>
        <v>0</v>
      </c>
      <c r="BB342" s="76">
        <f t="shared" si="261"/>
        <v>0</v>
      </c>
      <c r="BC342" s="150">
        <f>IF(OR(AX342=0,AZ$4=0),0,AX342*VLOOKUP(9,Debt!$A$7:$L$17,3,0)/12)</f>
        <v>0</v>
      </c>
      <c r="BD342" s="149">
        <f t="shared" si="262"/>
        <v>0</v>
      </c>
      <c r="BE342" s="122">
        <f t="shared" si="263"/>
        <v>0</v>
      </c>
      <c r="BF342" s="122">
        <f t="shared" si="234"/>
        <v>0</v>
      </c>
      <c r="BG342" s="122">
        <f>IF(BD342=0,0,IF(OR(EOMONTH($A342,0)&lt;Debt!$A$5,Debt!$A$5=""),IF(Debt!$A$6=TRUE,IF(Debt!$C$5-$D342-$J342-$P342-$V342-$AB342-$AH342-$AN342-$AT342-$AZ342-$E342-$K342-$Q342-$W342-$AC342-$AI342-$AO342-$AU342-$BA342&gt;BD342,BD342-BF342+BI342,Debt!$C$5-$D342-$J342-$P342-$V342-$AB342-$AH342-$AN342-$AT342-$AZ342-$BF342-$E342-$K342-$Q342-$W342-$AC342-$AI342-$AO342-$AU342-$BA342),0),IF(Debt!$B$5-$D342-$J342-$P342-$V342-$AB342-$AH342-$AN342-$AT342-$AZ342-$BF342-$E342-$K342-$Q342-$W342-$AC342-$AI342-$AO342-$AU342-$BA342&gt;BD342,BD342-BF342+BI342,Debt!$B$5-$D342-$J342-$P342-$V342-$AB342-$AH342-$AN342-$AT342-$AZ342-$BF342-$E342-$K342-$Q342-$W342-$AC342-$AI342-$AO342-$AU342-$BA342)))</f>
        <v>0</v>
      </c>
      <c r="BH342" s="76">
        <f t="shared" si="264"/>
        <v>0</v>
      </c>
      <c r="BI342" s="150">
        <f>IF(OR(BD342=0,BF$4=0),0,BD342*VLOOKUP(10,Debt!$A$7:$L$17,3,0)/12)</f>
        <v>0</v>
      </c>
      <c r="BJ342" s="133">
        <f t="shared" ca="1" si="265"/>
        <v>0</v>
      </c>
      <c r="BK342" s="133">
        <f t="shared" ca="1" si="266"/>
        <v>0</v>
      </c>
      <c r="BL342" s="133">
        <f t="shared" ca="1" si="267"/>
        <v>0</v>
      </c>
      <c r="BM342" s="157">
        <f t="shared" ca="1" si="268"/>
        <v>0</v>
      </c>
    </row>
    <row r="343" spans="1:65" customFormat="1" thickBot="1" x14ac:dyDescent="0.25">
      <c r="A343" s="160">
        <f t="shared" ca="1" si="269"/>
        <v>55185</v>
      </c>
      <c r="B343" s="149">
        <f t="shared" ca="1" si="235"/>
        <v>0</v>
      </c>
      <c r="C343" s="122">
        <f t="shared" ca="1" si="236"/>
        <v>0</v>
      </c>
      <c r="D343" s="122">
        <f t="shared" ca="1" si="225"/>
        <v>0</v>
      </c>
      <c r="E343" s="122">
        <f ca="1">IF(B343=0,0,IF(OR(EOMONTH($A343,0)&lt;Debt!$A$5,Debt!$A$5=""),IF(Debt!$A$6=TRUE,IF(Debt!$C$5-$J343-$P343-$V343-$AB343-$AH343-$AN343-$AT343-$AZ343-$BF343&gt;B343,B343-D343+G343,Debt!$C$5-$D343-$J343-$P343-$V343-$AB343-$AH343-$AN343-$AT343-$AZ343-$BF343),0),IF(Debt!$B$5-$D343-$J343-$P343-$V343-$AB343-$AH343-$AN343-$AT343-$AZ343-$BF343&gt;B343,B343-D343+G343,Debt!$B$5-$D343-$J343-$P343-$V343-$AB343-$AH343-$AN343-$AT343-$AZ343-$BF343)))</f>
        <v>0</v>
      </c>
      <c r="F343" s="76">
        <f t="shared" ca="1" si="237"/>
        <v>0</v>
      </c>
      <c r="G343" s="150">
        <f ca="1">IF(OR(B343=0,D$4=0),0,B343*VLOOKUP(1,Debt!$A$7:$L$17,3,0)/12)</f>
        <v>0</v>
      </c>
      <c r="H343" s="149">
        <f t="shared" ca="1" si="238"/>
        <v>0</v>
      </c>
      <c r="I343" s="122">
        <f t="shared" ca="1" si="239"/>
        <v>0</v>
      </c>
      <c r="J343" s="122">
        <f t="shared" ca="1" si="226"/>
        <v>0</v>
      </c>
      <c r="K343" s="122">
        <f ca="1">IF(H343=0,0,IF(OR(EOMONTH($A343,0)&lt;Debt!$A$5,Debt!$A$5=""),IF(Debt!$A$6=TRUE,IF(Debt!C$5-$D343-$P343-$V343-$AB343-$AH343-$AN343-$AT343-$AZ343-$BF343&gt;H343,H343-J343+M343,Debt!$C$5-$D343-$J343-$P343-$V343-$AB343-$AH343-$AN343-$AT343-$AZ343-$BF343-$E343),0),IF(Debt!$B$5-$D343-$J343-$P343-$V343-$AB343-$AH343-$AN343-$AT343-$AZ343-$BF343-$E343&gt;H343,H343-J343+M343,Debt!$B$5-$D343-$J343-$P343-$V343-$AB343-$AH343-$AN343-$AT343-$AZ343-$BF343-$E343)))</f>
        <v>0</v>
      </c>
      <c r="L343" s="76">
        <f t="shared" ca="1" si="240"/>
        <v>0</v>
      </c>
      <c r="M343" s="150">
        <f ca="1">IF(OR(H343=0,J$4=0),0,H343*VLOOKUP(2,Debt!$A$7:$L$17,3,0)/12)</f>
        <v>0</v>
      </c>
      <c r="N343" s="149">
        <f t="shared" ca="1" si="241"/>
        <v>0</v>
      </c>
      <c r="O343" s="122">
        <f t="shared" ca="1" si="242"/>
        <v>0</v>
      </c>
      <c r="P343" s="122">
        <f t="shared" ca="1" si="227"/>
        <v>0</v>
      </c>
      <c r="Q343" s="122">
        <f ca="1">IF(N343=0,0,IF(OR(EOMONTH($A343,0)&lt;Debt!$A$5,Debt!$A$5=""),IF(Debt!$A$6=TRUE,IF(Debt!$C$5-$D343-$J343-$V343-$AB343-$AH343-$AN343-$AT343-$AZ343-$BF343-$E343-$K343&gt;N343,N343-P343+S343,Debt!$C$5-$D343-$J343-$P343-$V343-$AB343-$AH343-$AN343-$AT343-$AZ343-$BF343-$E343-$K343),0),IF(Debt!$B$5-$D343-$J343-$P343-$V343-$AB343-$AH343-$AN343-$AT343-$AZ343-$BF343-$E343-$K343&gt;N343,N343-P343+S343,Debt!$B$5-$D343-$J343-$P343-$V343-$AB343-$AH343-$AN343-$AT343-$AZ343-$BF343-$E343-$K343)))</f>
        <v>0</v>
      </c>
      <c r="R343" s="76">
        <f t="shared" ca="1" si="243"/>
        <v>0</v>
      </c>
      <c r="S343" s="150">
        <f ca="1">IF(OR(N343=0,P$4=0),0,N343*VLOOKUP(3,Debt!$A$7:$L$17,3,0)/12)</f>
        <v>0</v>
      </c>
      <c r="T343" s="149">
        <f t="shared" ca="1" si="244"/>
        <v>0</v>
      </c>
      <c r="U343" s="122">
        <f t="shared" ca="1" si="245"/>
        <v>0</v>
      </c>
      <c r="V343" s="122">
        <f t="shared" ca="1" si="228"/>
        <v>0</v>
      </c>
      <c r="W343" s="122">
        <f ca="1">IF(T343=0,0,IF(OR(EOMONTH($A343,0)&lt;Debt!$A$5,Debt!$A$5=""),IF(Debt!$A$6=TRUE,IF(Debt!$C$5-$D343-$J343-$P343-$AB343-$AH343-$AN343-$AT343-$AZ343-$BF343-$E343-$K343-$Q343&gt;T343,T343-V343+Y343,Debt!$C$5-$D343-$J343-$P343-$V343-$AB343-$AH343-$AN343-$AT343-$AZ343-$BF343-$E343-$K343-$Q343),0),IF(Debt!$B$5-$D343-$J343-$P343-$V343-$AB343-$AH343-$AN343-$AT343-$AZ343-$BF343-$E343-$K343-$Q343&gt;T343,T343-V343+Y343,Debt!$B$5-$D343-$J343-$P343-$V343-$AB343-$AH343-$AN343-$AT343-$AZ343-$BF343-$E343-$K343-$Q343)))</f>
        <v>0</v>
      </c>
      <c r="X343" s="76">
        <f t="shared" ca="1" si="246"/>
        <v>0</v>
      </c>
      <c r="Y343" s="150">
        <f ca="1">IF(OR(T343=0,V$4=0),0,T343*VLOOKUP(4,Debt!$A$7:$L$17,3,0)/12)</f>
        <v>0</v>
      </c>
      <c r="Z343" s="149">
        <f t="shared" ca="1" si="247"/>
        <v>0</v>
      </c>
      <c r="AA343" s="122">
        <f t="shared" ca="1" si="248"/>
        <v>0</v>
      </c>
      <c r="AB343" s="122">
        <f t="shared" ca="1" si="229"/>
        <v>0</v>
      </c>
      <c r="AC343" s="122">
        <f ca="1">IF(Z343=0,0,IF(OR(EOMONTH($A343,0)&lt;Debt!$A$5,Debt!$A$5=""),IF(Debt!$A$6=TRUE,IF(Debt!$C$5-$D343-$J343-$P343-$V343-$AH343-$AN343-$AT343-$AZ343-$BF343-$E343-$K343-$Q343-$W343&gt;Z343,Z343-AB343+AE343,Debt!$C$5-$D343-$J343-$P343-$V343-$AB343-$AH343-$AN343-$AT343-$AZ343-$BF343-$E343-$K343-$Q343-$W343),0),IF(Debt!$B$5-$D343-$J343-$P343-$V343-$AB343-$AH343-$AN343-$AT343-$AZ343-$BF343-$E343-$K343-$Q343-$W343&gt;Z343,Z343-AB343+AE343,Debt!$B$5-$D343-$J343-$P343-$V343-$AB343-$AH343-$AN343-$AT343-$AZ343-$BF343-$E343-$K343-$Q343-$W343)))</f>
        <v>0</v>
      </c>
      <c r="AD343" s="76">
        <f t="shared" ca="1" si="249"/>
        <v>0</v>
      </c>
      <c r="AE343" s="150">
        <f ca="1">IF(OR(Z343=0,AB$4=0),0,Z343*VLOOKUP(5,Debt!$A$7:$L$17,3,0)/12)</f>
        <v>0</v>
      </c>
      <c r="AF343" s="149">
        <f t="shared" si="250"/>
        <v>0</v>
      </c>
      <c r="AG343" s="122">
        <f t="shared" si="251"/>
        <v>0</v>
      </c>
      <c r="AH343" s="122">
        <f t="shared" si="230"/>
        <v>0</v>
      </c>
      <c r="AI343" s="122">
        <f>IF(AF343=0,0,IF(OR(EOMONTH($A343,0)&lt;Debt!$A$5,Debt!$A$5=""),IF(Debt!$A$6=TRUE,IF(Debt!$C$5-$D343-$J343-$P343-$V343-$AB343-$AN343-$AT343-$AZ343-$BF343-$E343-$K343-$Q343-$W343-$AC343&gt;AF343,AF343-AH343+AK343,Debt!$C$5-$D343-$J343-$P343-$V343-$AB343-$AH343-$AN343-$AT343-$AZ343-$BF343-$E343-$K343-$Q343-$W343-$AC343),0),IF(Debt!$B$5-$D343-$J343-$P343-$V343-$AB343-$AH343-$AN343-$AT343-$AZ343-$BF343-$E343-$K343-$Q343-$W343-$AC343&gt;AF343,AF343-AH343+AK343,Debt!$B$5-$D343-$J343-$P343-$V343-$AB343-$AH343-$AN343-$AT343-$AZ343-$BF343-$E343-$K343-$Q343-$W343-$AC343)))</f>
        <v>0</v>
      </c>
      <c r="AJ343" s="76">
        <f t="shared" si="252"/>
        <v>0</v>
      </c>
      <c r="AK343" s="150">
        <f>IF(OR(AF343=0,AH$4=0),0,AF343*VLOOKUP(6,Debt!$A$7:$L$17,3,0)/12)</f>
        <v>0</v>
      </c>
      <c r="AL343" s="149">
        <f t="shared" si="253"/>
        <v>0</v>
      </c>
      <c r="AM343" s="122">
        <f t="shared" si="254"/>
        <v>0</v>
      </c>
      <c r="AN343" s="122">
        <f t="shared" si="231"/>
        <v>0</v>
      </c>
      <c r="AO343" s="122">
        <f>IF(AL343=0,0,IF(OR(EOMONTH($A343,0)&lt;Debt!$A$5,Debt!$A$5=""),IF(Debt!$A$6=TRUE,IF(Debt!$C$5-$D343-$J343-$P343-$V343-$AB343-$AH343-$AT343-$AZ343-$BF343-$E343-$K343-$Q343-$W343-$AC343-$AI343&gt;AL343,AL343-AN343+AQ343,Debt!$C$5-$D343-$J343-$P343-$V343-$AB343-$AH343-$AN343-$AT343-$AZ343-$BF343-$E343-$K343-$Q343-$W343-$AC343-$AI343),0),IF(Debt!$B$5-$D343-$J343-$P343-$V343-$AB343-$AH343-$AN343-$AT343-$AZ343-$BF343-$E343-$K343-$Q343-$W343-$AC343-$AI343&gt;AL343,AL343-AN343+AQ343,Debt!$B$5-$D343-$J343-$P343-$V343-$AB343-$AH343-$AN343-$AT343-$AZ343-$BF343-$E343-$K343-$Q343-$W343-$AC343-$AI343)))</f>
        <v>0</v>
      </c>
      <c r="AP343" s="76">
        <f t="shared" si="255"/>
        <v>0</v>
      </c>
      <c r="AQ343" s="150">
        <f>IF(OR(AL343=0,AN$4=0),0,AL343*VLOOKUP(7,Debt!$A$7:$L$17,3,0)/12)</f>
        <v>0</v>
      </c>
      <c r="AR343" s="149">
        <f t="shared" si="256"/>
        <v>0</v>
      </c>
      <c r="AS343" s="122">
        <f t="shared" si="257"/>
        <v>0</v>
      </c>
      <c r="AT343" s="122">
        <f t="shared" si="232"/>
        <v>0</v>
      </c>
      <c r="AU343" s="122">
        <f>IF(AR343=0,0,IF(OR(EOMONTH($A343,0)&lt;Debt!$A$5,Debt!$A$5=""),IF(Debt!$A$6=TRUE,IF(Debt!$C$5-$D343-$J343-$P343-$V343-$AB343-$AH343-$AN343-$AZ343-$BF343-$E343-$K343-$Q343-$W343-$AC343-$AI343-$AO343&gt;AR343,AR343-AT343+AW343,Debt!$C$5-$D343-$J343-$P343-$V343-$AB343-$AH343-$AN343-$AT343-$AZ343-$BF343-$E343-$K343-$Q343-$W343-$AC343-$AI343-$AO343),0),IF(Debt!$B$5-$D343-$J343-$P343-$V343-$AB343-$AH343-$AN343-$AT343-$AZ343-$BF343-$E343-$K343-$Q343-$W343-$AC343-$AI343-$AO343&gt;AR343,AR343-AT343+AW343,Debt!$B$5-$D343-$J343-$P343-$V343-$AB343-$AH343-$AN343-$AT343-$AZ343-$BF343-$E343-$K343-$Q343-$W343-$AC343-$AI343-$AO343)))</f>
        <v>0</v>
      </c>
      <c r="AV343" s="76">
        <f t="shared" si="258"/>
        <v>0</v>
      </c>
      <c r="AW343" s="150">
        <f>IF(OR(AR343=0,AT$4=0),0,AR343*VLOOKUP(8,Debt!$A$7:$L$17,3,0)/12)</f>
        <v>0</v>
      </c>
      <c r="AX343" s="149">
        <f t="shared" si="259"/>
        <v>0</v>
      </c>
      <c r="AY343" s="122">
        <f t="shared" si="260"/>
        <v>0</v>
      </c>
      <c r="AZ343" s="122">
        <f t="shared" si="233"/>
        <v>0</v>
      </c>
      <c r="BA343" s="122">
        <f>IF(AX343=0,0,IF(OR(EOMONTH($A343,0)&lt;Debt!$A$5,Debt!$A$5=""),IF(Debt!$A$6=TRUE,IF(Debt!$C$5-$D343-$J343-$P343-$V343-$AB343-$AH343-$AN343-$AT343-$BF343-$E343-$K343-$Q343-$W343-$AC343-$AI343-$AO343-$AU343&gt;AX343,AX343-AZ343+BC343,Debt!$C$5-$D343-$J343-$P343-$V343-$AB343-$AH343-$AN343-$AT343-$AZ343-$BF343-$E343-$K343-$Q343-$W343-$AC343-$AI343-$AO343-$AU343),0),IF(Debt!$B$5-$D343-$J343-$P343-$V343-$AB343-$AH343-$AN343-$AT343-$AZ343-$BF343-$E343-$K343-$Q343-$W343-$AC343-$AI343-$AO343-$AU343&gt;AX343,AX343-AZ343+BC343,Debt!$B$5-$D343-$J343-$P343-$V343-$AB343-$AH343-$AN343-$AT343-$AZ343-$BF343-$E343-$K343-$Q343-$W343-$AC343-$AI343-$AO343-$AU343)))</f>
        <v>0</v>
      </c>
      <c r="BB343" s="76">
        <f t="shared" si="261"/>
        <v>0</v>
      </c>
      <c r="BC343" s="150">
        <f>IF(OR(AX343=0,AZ$4=0),0,AX343*VLOOKUP(9,Debt!$A$7:$L$17,3,0)/12)</f>
        <v>0</v>
      </c>
      <c r="BD343" s="149">
        <f t="shared" si="262"/>
        <v>0</v>
      </c>
      <c r="BE343" s="122">
        <f t="shared" si="263"/>
        <v>0</v>
      </c>
      <c r="BF343" s="122">
        <f t="shared" si="234"/>
        <v>0</v>
      </c>
      <c r="BG343" s="122">
        <f>IF(BD343=0,0,IF(OR(EOMONTH($A343,0)&lt;Debt!$A$5,Debt!$A$5=""),IF(Debt!$A$6=TRUE,IF(Debt!$C$5-$D343-$J343-$P343-$V343-$AB343-$AH343-$AN343-$AT343-$AZ343-$E343-$K343-$Q343-$W343-$AC343-$AI343-$AO343-$AU343-$BA343&gt;BD343,BD343-BF343+BI343,Debt!$C$5-$D343-$J343-$P343-$V343-$AB343-$AH343-$AN343-$AT343-$AZ343-$BF343-$E343-$K343-$Q343-$W343-$AC343-$AI343-$AO343-$AU343-$BA343),0),IF(Debt!$B$5-$D343-$J343-$P343-$V343-$AB343-$AH343-$AN343-$AT343-$AZ343-$BF343-$E343-$K343-$Q343-$W343-$AC343-$AI343-$AO343-$AU343-$BA343&gt;BD343,BD343-BF343+BI343,Debt!$B$5-$D343-$J343-$P343-$V343-$AB343-$AH343-$AN343-$AT343-$AZ343-$BF343-$E343-$K343-$Q343-$W343-$AC343-$AI343-$AO343-$AU343-$BA343)))</f>
        <v>0</v>
      </c>
      <c r="BH343" s="76">
        <f t="shared" si="264"/>
        <v>0</v>
      </c>
      <c r="BI343" s="150">
        <f>IF(OR(BD343=0,BF$4=0),0,BD343*VLOOKUP(10,Debt!$A$7:$L$17,3,0)/12)</f>
        <v>0</v>
      </c>
      <c r="BJ343" s="133">
        <f t="shared" ca="1" si="265"/>
        <v>0</v>
      </c>
      <c r="BK343" s="133">
        <f t="shared" ca="1" si="266"/>
        <v>0</v>
      </c>
      <c r="BL343" s="133">
        <f t="shared" ca="1" si="267"/>
        <v>0</v>
      </c>
      <c r="BM343" s="157">
        <f t="shared" ca="1" si="268"/>
        <v>0</v>
      </c>
    </row>
    <row r="344" spans="1:65" customFormat="1" thickBot="1" x14ac:dyDescent="0.25">
      <c r="A344" s="160">
        <f t="shared" ca="1" si="269"/>
        <v>55213</v>
      </c>
      <c r="B344" s="149">
        <f t="shared" ca="1" si="235"/>
        <v>0</v>
      </c>
      <c r="C344" s="122">
        <f t="shared" ca="1" si="236"/>
        <v>0</v>
      </c>
      <c r="D344" s="122">
        <f t="shared" ca="1" si="225"/>
        <v>0</v>
      </c>
      <c r="E344" s="122">
        <f ca="1">IF(B344=0,0,IF(OR(EOMONTH($A344,0)&lt;Debt!$A$5,Debt!$A$5=""),IF(Debt!$A$6=TRUE,IF(Debt!$C$5-$J344-$P344-$V344-$AB344-$AH344-$AN344-$AT344-$AZ344-$BF344&gt;B344,B344-D344+G344,Debt!$C$5-$D344-$J344-$P344-$V344-$AB344-$AH344-$AN344-$AT344-$AZ344-$BF344),0),IF(Debt!$B$5-$D344-$J344-$P344-$V344-$AB344-$AH344-$AN344-$AT344-$AZ344-$BF344&gt;B344,B344-D344+G344,Debt!$B$5-$D344-$J344-$P344-$V344-$AB344-$AH344-$AN344-$AT344-$AZ344-$BF344)))</f>
        <v>0</v>
      </c>
      <c r="F344" s="76">
        <f t="shared" ca="1" si="237"/>
        <v>0</v>
      </c>
      <c r="G344" s="150">
        <f ca="1">IF(OR(B344=0,D$4=0),0,B344*VLOOKUP(1,Debt!$A$7:$L$17,3,0)/12)</f>
        <v>0</v>
      </c>
      <c r="H344" s="149">
        <f t="shared" ca="1" si="238"/>
        <v>0</v>
      </c>
      <c r="I344" s="122">
        <f t="shared" ca="1" si="239"/>
        <v>0</v>
      </c>
      <c r="J344" s="122">
        <f t="shared" ca="1" si="226"/>
        <v>0</v>
      </c>
      <c r="K344" s="122">
        <f ca="1">IF(H344=0,0,IF(OR(EOMONTH($A344,0)&lt;Debt!$A$5,Debt!$A$5=""),IF(Debt!$A$6=TRUE,IF(Debt!C$5-$D344-$P344-$V344-$AB344-$AH344-$AN344-$AT344-$AZ344-$BF344&gt;H344,H344-J344+M344,Debt!$C$5-$D344-$J344-$P344-$V344-$AB344-$AH344-$AN344-$AT344-$AZ344-$BF344-$E344),0),IF(Debt!$B$5-$D344-$J344-$P344-$V344-$AB344-$AH344-$AN344-$AT344-$AZ344-$BF344-$E344&gt;H344,H344-J344+M344,Debt!$B$5-$D344-$J344-$P344-$V344-$AB344-$AH344-$AN344-$AT344-$AZ344-$BF344-$E344)))</f>
        <v>0</v>
      </c>
      <c r="L344" s="76">
        <f t="shared" ca="1" si="240"/>
        <v>0</v>
      </c>
      <c r="M344" s="150">
        <f ca="1">IF(OR(H344=0,J$4=0),0,H344*VLOOKUP(2,Debt!$A$7:$L$17,3,0)/12)</f>
        <v>0</v>
      </c>
      <c r="N344" s="149">
        <f t="shared" ca="1" si="241"/>
        <v>0</v>
      </c>
      <c r="O344" s="122">
        <f t="shared" ca="1" si="242"/>
        <v>0</v>
      </c>
      <c r="P344" s="122">
        <f t="shared" ca="1" si="227"/>
        <v>0</v>
      </c>
      <c r="Q344" s="122">
        <f ca="1">IF(N344=0,0,IF(OR(EOMONTH($A344,0)&lt;Debt!$A$5,Debt!$A$5=""),IF(Debt!$A$6=TRUE,IF(Debt!$C$5-$D344-$J344-$V344-$AB344-$AH344-$AN344-$AT344-$AZ344-$BF344-$E344-$K344&gt;N344,N344-P344+S344,Debt!$C$5-$D344-$J344-$P344-$V344-$AB344-$AH344-$AN344-$AT344-$AZ344-$BF344-$E344-$K344),0),IF(Debt!$B$5-$D344-$J344-$P344-$V344-$AB344-$AH344-$AN344-$AT344-$AZ344-$BF344-$E344-$K344&gt;N344,N344-P344+S344,Debt!$B$5-$D344-$J344-$P344-$V344-$AB344-$AH344-$AN344-$AT344-$AZ344-$BF344-$E344-$K344)))</f>
        <v>0</v>
      </c>
      <c r="R344" s="76">
        <f t="shared" ca="1" si="243"/>
        <v>0</v>
      </c>
      <c r="S344" s="150">
        <f ca="1">IF(OR(N344=0,P$4=0),0,N344*VLOOKUP(3,Debt!$A$7:$L$17,3,0)/12)</f>
        <v>0</v>
      </c>
      <c r="T344" s="149">
        <f t="shared" ca="1" si="244"/>
        <v>0</v>
      </c>
      <c r="U344" s="122">
        <f t="shared" ca="1" si="245"/>
        <v>0</v>
      </c>
      <c r="V344" s="122">
        <f t="shared" ca="1" si="228"/>
        <v>0</v>
      </c>
      <c r="W344" s="122">
        <f ca="1">IF(T344=0,0,IF(OR(EOMONTH($A344,0)&lt;Debt!$A$5,Debt!$A$5=""),IF(Debt!$A$6=TRUE,IF(Debt!$C$5-$D344-$J344-$P344-$AB344-$AH344-$AN344-$AT344-$AZ344-$BF344-$E344-$K344-$Q344&gt;T344,T344-V344+Y344,Debt!$C$5-$D344-$J344-$P344-$V344-$AB344-$AH344-$AN344-$AT344-$AZ344-$BF344-$E344-$K344-$Q344),0),IF(Debt!$B$5-$D344-$J344-$P344-$V344-$AB344-$AH344-$AN344-$AT344-$AZ344-$BF344-$E344-$K344-$Q344&gt;T344,T344-V344+Y344,Debt!$B$5-$D344-$J344-$P344-$V344-$AB344-$AH344-$AN344-$AT344-$AZ344-$BF344-$E344-$K344-$Q344)))</f>
        <v>0</v>
      </c>
      <c r="X344" s="76">
        <f t="shared" ca="1" si="246"/>
        <v>0</v>
      </c>
      <c r="Y344" s="150">
        <f ca="1">IF(OR(T344=0,V$4=0),0,T344*VLOOKUP(4,Debt!$A$7:$L$17,3,0)/12)</f>
        <v>0</v>
      </c>
      <c r="Z344" s="149">
        <f t="shared" ca="1" si="247"/>
        <v>0</v>
      </c>
      <c r="AA344" s="122">
        <f t="shared" ca="1" si="248"/>
        <v>0</v>
      </c>
      <c r="AB344" s="122">
        <f t="shared" ca="1" si="229"/>
        <v>0</v>
      </c>
      <c r="AC344" s="122">
        <f ca="1">IF(Z344=0,0,IF(OR(EOMONTH($A344,0)&lt;Debt!$A$5,Debt!$A$5=""),IF(Debt!$A$6=TRUE,IF(Debt!$C$5-$D344-$J344-$P344-$V344-$AH344-$AN344-$AT344-$AZ344-$BF344-$E344-$K344-$Q344-$W344&gt;Z344,Z344-AB344+AE344,Debt!$C$5-$D344-$J344-$P344-$V344-$AB344-$AH344-$AN344-$AT344-$AZ344-$BF344-$E344-$K344-$Q344-$W344),0),IF(Debt!$B$5-$D344-$J344-$P344-$V344-$AB344-$AH344-$AN344-$AT344-$AZ344-$BF344-$E344-$K344-$Q344-$W344&gt;Z344,Z344-AB344+AE344,Debt!$B$5-$D344-$J344-$P344-$V344-$AB344-$AH344-$AN344-$AT344-$AZ344-$BF344-$E344-$K344-$Q344-$W344)))</f>
        <v>0</v>
      </c>
      <c r="AD344" s="76">
        <f t="shared" ca="1" si="249"/>
        <v>0</v>
      </c>
      <c r="AE344" s="150">
        <f ca="1">IF(OR(Z344=0,AB$4=0),0,Z344*VLOOKUP(5,Debt!$A$7:$L$17,3,0)/12)</f>
        <v>0</v>
      </c>
      <c r="AF344" s="149">
        <f t="shared" si="250"/>
        <v>0</v>
      </c>
      <c r="AG344" s="122">
        <f t="shared" si="251"/>
        <v>0</v>
      </c>
      <c r="AH344" s="122">
        <f t="shared" si="230"/>
        <v>0</v>
      </c>
      <c r="AI344" s="122">
        <f>IF(AF344=0,0,IF(OR(EOMONTH($A344,0)&lt;Debt!$A$5,Debt!$A$5=""),IF(Debt!$A$6=TRUE,IF(Debt!$C$5-$D344-$J344-$P344-$V344-$AB344-$AN344-$AT344-$AZ344-$BF344-$E344-$K344-$Q344-$W344-$AC344&gt;AF344,AF344-AH344+AK344,Debt!$C$5-$D344-$J344-$P344-$V344-$AB344-$AH344-$AN344-$AT344-$AZ344-$BF344-$E344-$K344-$Q344-$W344-$AC344),0),IF(Debt!$B$5-$D344-$J344-$P344-$V344-$AB344-$AH344-$AN344-$AT344-$AZ344-$BF344-$E344-$K344-$Q344-$W344-$AC344&gt;AF344,AF344-AH344+AK344,Debt!$B$5-$D344-$J344-$P344-$V344-$AB344-$AH344-$AN344-$AT344-$AZ344-$BF344-$E344-$K344-$Q344-$W344-$AC344)))</f>
        <v>0</v>
      </c>
      <c r="AJ344" s="76">
        <f t="shared" si="252"/>
        <v>0</v>
      </c>
      <c r="AK344" s="150">
        <f>IF(OR(AF344=0,AH$4=0),0,AF344*VLOOKUP(6,Debt!$A$7:$L$17,3,0)/12)</f>
        <v>0</v>
      </c>
      <c r="AL344" s="149">
        <f t="shared" si="253"/>
        <v>0</v>
      </c>
      <c r="AM344" s="122">
        <f t="shared" si="254"/>
        <v>0</v>
      </c>
      <c r="AN344" s="122">
        <f t="shared" si="231"/>
        <v>0</v>
      </c>
      <c r="AO344" s="122">
        <f>IF(AL344=0,0,IF(OR(EOMONTH($A344,0)&lt;Debt!$A$5,Debt!$A$5=""),IF(Debt!$A$6=TRUE,IF(Debt!$C$5-$D344-$J344-$P344-$V344-$AB344-$AH344-$AT344-$AZ344-$BF344-$E344-$K344-$Q344-$W344-$AC344-$AI344&gt;AL344,AL344-AN344+AQ344,Debt!$C$5-$D344-$J344-$P344-$V344-$AB344-$AH344-$AN344-$AT344-$AZ344-$BF344-$E344-$K344-$Q344-$W344-$AC344-$AI344),0),IF(Debt!$B$5-$D344-$J344-$P344-$V344-$AB344-$AH344-$AN344-$AT344-$AZ344-$BF344-$E344-$K344-$Q344-$W344-$AC344-$AI344&gt;AL344,AL344-AN344+AQ344,Debt!$B$5-$D344-$J344-$P344-$V344-$AB344-$AH344-$AN344-$AT344-$AZ344-$BF344-$E344-$K344-$Q344-$W344-$AC344-$AI344)))</f>
        <v>0</v>
      </c>
      <c r="AP344" s="76">
        <f t="shared" si="255"/>
        <v>0</v>
      </c>
      <c r="AQ344" s="150">
        <f>IF(OR(AL344=0,AN$4=0),0,AL344*VLOOKUP(7,Debt!$A$7:$L$17,3,0)/12)</f>
        <v>0</v>
      </c>
      <c r="AR344" s="149">
        <f t="shared" si="256"/>
        <v>0</v>
      </c>
      <c r="AS344" s="122">
        <f t="shared" si="257"/>
        <v>0</v>
      </c>
      <c r="AT344" s="122">
        <f t="shared" si="232"/>
        <v>0</v>
      </c>
      <c r="AU344" s="122">
        <f>IF(AR344=0,0,IF(OR(EOMONTH($A344,0)&lt;Debt!$A$5,Debt!$A$5=""),IF(Debt!$A$6=TRUE,IF(Debt!$C$5-$D344-$J344-$P344-$V344-$AB344-$AH344-$AN344-$AZ344-$BF344-$E344-$K344-$Q344-$W344-$AC344-$AI344-$AO344&gt;AR344,AR344-AT344+AW344,Debt!$C$5-$D344-$J344-$P344-$V344-$AB344-$AH344-$AN344-$AT344-$AZ344-$BF344-$E344-$K344-$Q344-$W344-$AC344-$AI344-$AO344),0),IF(Debt!$B$5-$D344-$J344-$P344-$V344-$AB344-$AH344-$AN344-$AT344-$AZ344-$BF344-$E344-$K344-$Q344-$W344-$AC344-$AI344-$AO344&gt;AR344,AR344-AT344+AW344,Debt!$B$5-$D344-$J344-$P344-$V344-$AB344-$AH344-$AN344-$AT344-$AZ344-$BF344-$E344-$K344-$Q344-$W344-$AC344-$AI344-$AO344)))</f>
        <v>0</v>
      </c>
      <c r="AV344" s="76">
        <f t="shared" si="258"/>
        <v>0</v>
      </c>
      <c r="AW344" s="150">
        <f>IF(OR(AR344=0,AT$4=0),0,AR344*VLOOKUP(8,Debt!$A$7:$L$17,3,0)/12)</f>
        <v>0</v>
      </c>
      <c r="AX344" s="149">
        <f t="shared" si="259"/>
        <v>0</v>
      </c>
      <c r="AY344" s="122">
        <f t="shared" si="260"/>
        <v>0</v>
      </c>
      <c r="AZ344" s="122">
        <f t="shared" si="233"/>
        <v>0</v>
      </c>
      <c r="BA344" s="122">
        <f>IF(AX344=0,0,IF(OR(EOMONTH($A344,0)&lt;Debt!$A$5,Debt!$A$5=""),IF(Debt!$A$6=TRUE,IF(Debt!$C$5-$D344-$J344-$P344-$V344-$AB344-$AH344-$AN344-$AT344-$BF344-$E344-$K344-$Q344-$W344-$AC344-$AI344-$AO344-$AU344&gt;AX344,AX344-AZ344+BC344,Debt!$C$5-$D344-$J344-$P344-$V344-$AB344-$AH344-$AN344-$AT344-$AZ344-$BF344-$E344-$K344-$Q344-$W344-$AC344-$AI344-$AO344-$AU344),0),IF(Debt!$B$5-$D344-$J344-$P344-$V344-$AB344-$AH344-$AN344-$AT344-$AZ344-$BF344-$E344-$K344-$Q344-$W344-$AC344-$AI344-$AO344-$AU344&gt;AX344,AX344-AZ344+BC344,Debt!$B$5-$D344-$J344-$P344-$V344-$AB344-$AH344-$AN344-$AT344-$AZ344-$BF344-$E344-$K344-$Q344-$W344-$AC344-$AI344-$AO344-$AU344)))</f>
        <v>0</v>
      </c>
      <c r="BB344" s="76">
        <f t="shared" si="261"/>
        <v>0</v>
      </c>
      <c r="BC344" s="150">
        <f>IF(OR(AX344=0,AZ$4=0),0,AX344*VLOOKUP(9,Debt!$A$7:$L$17,3,0)/12)</f>
        <v>0</v>
      </c>
      <c r="BD344" s="149">
        <f t="shared" si="262"/>
        <v>0</v>
      </c>
      <c r="BE344" s="122">
        <f t="shared" si="263"/>
        <v>0</v>
      </c>
      <c r="BF344" s="122">
        <f t="shared" si="234"/>
        <v>0</v>
      </c>
      <c r="BG344" s="122">
        <f>IF(BD344=0,0,IF(OR(EOMONTH($A344,0)&lt;Debt!$A$5,Debt!$A$5=""),IF(Debt!$A$6=TRUE,IF(Debt!$C$5-$D344-$J344-$P344-$V344-$AB344-$AH344-$AN344-$AT344-$AZ344-$E344-$K344-$Q344-$W344-$AC344-$AI344-$AO344-$AU344-$BA344&gt;BD344,BD344-BF344+BI344,Debt!$C$5-$D344-$J344-$P344-$V344-$AB344-$AH344-$AN344-$AT344-$AZ344-$BF344-$E344-$K344-$Q344-$W344-$AC344-$AI344-$AO344-$AU344-$BA344),0),IF(Debt!$B$5-$D344-$J344-$P344-$V344-$AB344-$AH344-$AN344-$AT344-$AZ344-$BF344-$E344-$K344-$Q344-$W344-$AC344-$AI344-$AO344-$AU344-$BA344&gt;BD344,BD344-BF344+BI344,Debt!$B$5-$D344-$J344-$P344-$V344-$AB344-$AH344-$AN344-$AT344-$AZ344-$BF344-$E344-$K344-$Q344-$W344-$AC344-$AI344-$AO344-$AU344-$BA344)))</f>
        <v>0</v>
      </c>
      <c r="BH344" s="76">
        <f t="shared" si="264"/>
        <v>0</v>
      </c>
      <c r="BI344" s="150">
        <f>IF(OR(BD344=0,BF$4=0),0,BD344*VLOOKUP(10,Debt!$A$7:$L$17,3,0)/12)</f>
        <v>0</v>
      </c>
      <c r="BJ344" s="133">
        <f t="shared" ca="1" si="265"/>
        <v>0</v>
      </c>
      <c r="BK344" s="133">
        <f t="shared" ca="1" si="266"/>
        <v>0</v>
      </c>
      <c r="BL344" s="133">
        <f t="shared" ca="1" si="267"/>
        <v>0</v>
      </c>
      <c r="BM344" s="157">
        <f t="shared" ca="1" si="268"/>
        <v>0</v>
      </c>
    </row>
    <row r="345" spans="1:65" customFormat="1" thickBot="1" x14ac:dyDescent="0.25">
      <c r="A345" s="160">
        <f t="shared" ca="1" si="269"/>
        <v>55244</v>
      </c>
      <c r="B345" s="149">
        <f t="shared" ca="1" si="235"/>
        <v>0</v>
      </c>
      <c r="C345" s="122">
        <f t="shared" ca="1" si="236"/>
        <v>0</v>
      </c>
      <c r="D345" s="122">
        <f t="shared" ca="1" si="225"/>
        <v>0</v>
      </c>
      <c r="E345" s="122">
        <f ca="1">IF(B345=0,0,IF(OR(EOMONTH($A345,0)&lt;Debt!$A$5,Debt!$A$5=""),IF(Debt!$A$6=TRUE,IF(Debt!$C$5-$J345-$P345-$V345-$AB345-$AH345-$AN345-$AT345-$AZ345-$BF345&gt;B345,B345-D345+G345,Debt!$C$5-$D345-$J345-$P345-$V345-$AB345-$AH345-$AN345-$AT345-$AZ345-$BF345),0),IF(Debt!$B$5-$D345-$J345-$P345-$V345-$AB345-$AH345-$AN345-$AT345-$AZ345-$BF345&gt;B345,B345-D345+G345,Debt!$B$5-$D345-$J345-$P345-$V345-$AB345-$AH345-$AN345-$AT345-$AZ345-$BF345)))</f>
        <v>0</v>
      </c>
      <c r="F345" s="76">
        <f t="shared" ca="1" si="237"/>
        <v>0</v>
      </c>
      <c r="G345" s="150">
        <f ca="1">IF(OR(B345=0,D$4=0),0,B345*VLOOKUP(1,Debt!$A$7:$L$17,3,0)/12)</f>
        <v>0</v>
      </c>
      <c r="H345" s="149">
        <f t="shared" ca="1" si="238"/>
        <v>0</v>
      </c>
      <c r="I345" s="122">
        <f t="shared" ca="1" si="239"/>
        <v>0</v>
      </c>
      <c r="J345" s="122">
        <f t="shared" ca="1" si="226"/>
        <v>0</v>
      </c>
      <c r="K345" s="122">
        <f ca="1">IF(H345=0,0,IF(OR(EOMONTH($A345,0)&lt;Debt!$A$5,Debt!$A$5=""),IF(Debt!$A$6=TRUE,IF(Debt!C$5-$D345-$P345-$V345-$AB345-$AH345-$AN345-$AT345-$AZ345-$BF345&gt;H345,H345-J345+M345,Debt!$C$5-$D345-$J345-$P345-$V345-$AB345-$AH345-$AN345-$AT345-$AZ345-$BF345-$E345),0),IF(Debt!$B$5-$D345-$J345-$P345-$V345-$AB345-$AH345-$AN345-$AT345-$AZ345-$BF345-$E345&gt;H345,H345-J345+M345,Debt!$B$5-$D345-$J345-$P345-$V345-$AB345-$AH345-$AN345-$AT345-$AZ345-$BF345-$E345)))</f>
        <v>0</v>
      </c>
      <c r="L345" s="76">
        <f t="shared" ca="1" si="240"/>
        <v>0</v>
      </c>
      <c r="M345" s="150">
        <f ca="1">IF(OR(H345=0,J$4=0),0,H345*VLOOKUP(2,Debt!$A$7:$L$17,3,0)/12)</f>
        <v>0</v>
      </c>
      <c r="N345" s="149">
        <f t="shared" ca="1" si="241"/>
        <v>0</v>
      </c>
      <c r="O345" s="122">
        <f t="shared" ca="1" si="242"/>
        <v>0</v>
      </c>
      <c r="P345" s="122">
        <f t="shared" ca="1" si="227"/>
        <v>0</v>
      </c>
      <c r="Q345" s="122">
        <f ca="1">IF(N345=0,0,IF(OR(EOMONTH($A345,0)&lt;Debt!$A$5,Debt!$A$5=""),IF(Debt!$A$6=TRUE,IF(Debt!$C$5-$D345-$J345-$V345-$AB345-$AH345-$AN345-$AT345-$AZ345-$BF345-$E345-$K345&gt;N345,N345-P345+S345,Debt!$C$5-$D345-$J345-$P345-$V345-$AB345-$AH345-$AN345-$AT345-$AZ345-$BF345-$E345-$K345),0),IF(Debt!$B$5-$D345-$J345-$P345-$V345-$AB345-$AH345-$AN345-$AT345-$AZ345-$BF345-$E345-$K345&gt;N345,N345-P345+S345,Debt!$B$5-$D345-$J345-$P345-$V345-$AB345-$AH345-$AN345-$AT345-$AZ345-$BF345-$E345-$K345)))</f>
        <v>0</v>
      </c>
      <c r="R345" s="76">
        <f t="shared" ca="1" si="243"/>
        <v>0</v>
      </c>
      <c r="S345" s="150">
        <f ca="1">IF(OR(N345=0,P$4=0),0,N345*VLOOKUP(3,Debt!$A$7:$L$17,3,0)/12)</f>
        <v>0</v>
      </c>
      <c r="T345" s="149">
        <f t="shared" ca="1" si="244"/>
        <v>0</v>
      </c>
      <c r="U345" s="122">
        <f t="shared" ca="1" si="245"/>
        <v>0</v>
      </c>
      <c r="V345" s="122">
        <f t="shared" ca="1" si="228"/>
        <v>0</v>
      </c>
      <c r="W345" s="122">
        <f ca="1">IF(T345=0,0,IF(OR(EOMONTH($A345,0)&lt;Debt!$A$5,Debt!$A$5=""),IF(Debt!$A$6=TRUE,IF(Debt!$C$5-$D345-$J345-$P345-$AB345-$AH345-$AN345-$AT345-$AZ345-$BF345-$E345-$K345-$Q345&gt;T345,T345-V345+Y345,Debt!$C$5-$D345-$J345-$P345-$V345-$AB345-$AH345-$AN345-$AT345-$AZ345-$BF345-$E345-$K345-$Q345),0),IF(Debt!$B$5-$D345-$J345-$P345-$V345-$AB345-$AH345-$AN345-$AT345-$AZ345-$BF345-$E345-$K345-$Q345&gt;T345,T345-V345+Y345,Debt!$B$5-$D345-$J345-$P345-$V345-$AB345-$AH345-$AN345-$AT345-$AZ345-$BF345-$E345-$K345-$Q345)))</f>
        <v>0</v>
      </c>
      <c r="X345" s="76">
        <f t="shared" ca="1" si="246"/>
        <v>0</v>
      </c>
      <c r="Y345" s="150">
        <f ca="1">IF(OR(T345=0,V$4=0),0,T345*VLOOKUP(4,Debt!$A$7:$L$17,3,0)/12)</f>
        <v>0</v>
      </c>
      <c r="Z345" s="149">
        <f t="shared" ca="1" si="247"/>
        <v>0</v>
      </c>
      <c r="AA345" s="122">
        <f t="shared" ca="1" si="248"/>
        <v>0</v>
      </c>
      <c r="AB345" s="122">
        <f t="shared" ca="1" si="229"/>
        <v>0</v>
      </c>
      <c r="AC345" s="122">
        <f ca="1">IF(Z345=0,0,IF(OR(EOMONTH($A345,0)&lt;Debt!$A$5,Debt!$A$5=""),IF(Debt!$A$6=TRUE,IF(Debt!$C$5-$D345-$J345-$P345-$V345-$AH345-$AN345-$AT345-$AZ345-$BF345-$E345-$K345-$Q345-$W345&gt;Z345,Z345-AB345+AE345,Debt!$C$5-$D345-$J345-$P345-$V345-$AB345-$AH345-$AN345-$AT345-$AZ345-$BF345-$E345-$K345-$Q345-$W345),0),IF(Debt!$B$5-$D345-$J345-$P345-$V345-$AB345-$AH345-$AN345-$AT345-$AZ345-$BF345-$E345-$K345-$Q345-$W345&gt;Z345,Z345-AB345+AE345,Debt!$B$5-$D345-$J345-$P345-$V345-$AB345-$AH345-$AN345-$AT345-$AZ345-$BF345-$E345-$K345-$Q345-$W345)))</f>
        <v>0</v>
      </c>
      <c r="AD345" s="76">
        <f t="shared" ca="1" si="249"/>
        <v>0</v>
      </c>
      <c r="AE345" s="150">
        <f ca="1">IF(OR(Z345=0,AB$4=0),0,Z345*VLOOKUP(5,Debt!$A$7:$L$17,3,0)/12)</f>
        <v>0</v>
      </c>
      <c r="AF345" s="149">
        <f t="shared" si="250"/>
        <v>0</v>
      </c>
      <c r="AG345" s="122">
        <f t="shared" si="251"/>
        <v>0</v>
      </c>
      <c r="AH345" s="122">
        <f t="shared" si="230"/>
        <v>0</v>
      </c>
      <c r="AI345" s="122">
        <f>IF(AF345=0,0,IF(OR(EOMONTH($A345,0)&lt;Debt!$A$5,Debt!$A$5=""),IF(Debt!$A$6=TRUE,IF(Debt!$C$5-$D345-$J345-$P345-$V345-$AB345-$AN345-$AT345-$AZ345-$BF345-$E345-$K345-$Q345-$W345-$AC345&gt;AF345,AF345-AH345+AK345,Debt!$C$5-$D345-$J345-$P345-$V345-$AB345-$AH345-$AN345-$AT345-$AZ345-$BF345-$E345-$K345-$Q345-$W345-$AC345),0),IF(Debt!$B$5-$D345-$J345-$P345-$V345-$AB345-$AH345-$AN345-$AT345-$AZ345-$BF345-$E345-$K345-$Q345-$W345-$AC345&gt;AF345,AF345-AH345+AK345,Debt!$B$5-$D345-$J345-$P345-$V345-$AB345-$AH345-$AN345-$AT345-$AZ345-$BF345-$E345-$K345-$Q345-$W345-$AC345)))</f>
        <v>0</v>
      </c>
      <c r="AJ345" s="76">
        <f t="shared" si="252"/>
        <v>0</v>
      </c>
      <c r="AK345" s="150">
        <f>IF(OR(AF345=0,AH$4=0),0,AF345*VLOOKUP(6,Debt!$A$7:$L$17,3,0)/12)</f>
        <v>0</v>
      </c>
      <c r="AL345" s="149">
        <f t="shared" si="253"/>
        <v>0</v>
      </c>
      <c r="AM345" s="122">
        <f t="shared" si="254"/>
        <v>0</v>
      </c>
      <c r="AN345" s="122">
        <f t="shared" si="231"/>
        <v>0</v>
      </c>
      <c r="AO345" s="122">
        <f>IF(AL345=0,0,IF(OR(EOMONTH($A345,0)&lt;Debt!$A$5,Debt!$A$5=""),IF(Debt!$A$6=TRUE,IF(Debt!$C$5-$D345-$J345-$P345-$V345-$AB345-$AH345-$AT345-$AZ345-$BF345-$E345-$K345-$Q345-$W345-$AC345-$AI345&gt;AL345,AL345-AN345+AQ345,Debt!$C$5-$D345-$J345-$P345-$V345-$AB345-$AH345-$AN345-$AT345-$AZ345-$BF345-$E345-$K345-$Q345-$W345-$AC345-$AI345),0),IF(Debt!$B$5-$D345-$J345-$P345-$V345-$AB345-$AH345-$AN345-$AT345-$AZ345-$BF345-$E345-$K345-$Q345-$W345-$AC345-$AI345&gt;AL345,AL345-AN345+AQ345,Debt!$B$5-$D345-$J345-$P345-$V345-$AB345-$AH345-$AN345-$AT345-$AZ345-$BF345-$E345-$K345-$Q345-$W345-$AC345-$AI345)))</f>
        <v>0</v>
      </c>
      <c r="AP345" s="76">
        <f t="shared" si="255"/>
        <v>0</v>
      </c>
      <c r="AQ345" s="150">
        <f>IF(OR(AL345=0,AN$4=0),0,AL345*VLOOKUP(7,Debt!$A$7:$L$17,3,0)/12)</f>
        <v>0</v>
      </c>
      <c r="AR345" s="149">
        <f t="shared" si="256"/>
        <v>0</v>
      </c>
      <c r="AS345" s="122">
        <f t="shared" si="257"/>
        <v>0</v>
      </c>
      <c r="AT345" s="122">
        <f t="shared" si="232"/>
        <v>0</v>
      </c>
      <c r="AU345" s="122">
        <f>IF(AR345=0,0,IF(OR(EOMONTH($A345,0)&lt;Debt!$A$5,Debt!$A$5=""),IF(Debt!$A$6=TRUE,IF(Debt!$C$5-$D345-$J345-$P345-$V345-$AB345-$AH345-$AN345-$AZ345-$BF345-$E345-$K345-$Q345-$W345-$AC345-$AI345-$AO345&gt;AR345,AR345-AT345+AW345,Debt!$C$5-$D345-$J345-$P345-$V345-$AB345-$AH345-$AN345-$AT345-$AZ345-$BF345-$E345-$K345-$Q345-$W345-$AC345-$AI345-$AO345),0),IF(Debt!$B$5-$D345-$J345-$P345-$V345-$AB345-$AH345-$AN345-$AT345-$AZ345-$BF345-$E345-$K345-$Q345-$W345-$AC345-$AI345-$AO345&gt;AR345,AR345-AT345+AW345,Debt!$B$5-$D345-$J345-$P345-$V345-$AB345-$AH345-$AN345-$AT345-$AZ345-$BF345-$E345-$K345-$Q345-$W345-$AC345-$AI345-$AO345)))</f>
        <v>0</v>
      </c>
      <c r="AV345" s="76">
        <f t="shared" si="258"/>
        <v>0</v>
      </c>
      <c r="AW345" s="150">
        <f>IF(OR(AR345=0,AT$4=0),0,AR345*VLOOKUP(8,Debt!$A$7:$L$17,3,0)/12)</f>
        <v>0</v>
      </c>
      <c r="AX345" s="149">
        <f t="shared" si="259"/>
        <v>0</v>
      </c>
      <c r="AY345" s="122">
        <f t="shared" si="260"/>
        <v>0</v>
      </c>
      <c r="AZ345" s="122">
        <f t="shared" si="233"/>
        <v>0</v>
      </c>
      <c r="BA345" s="122">
        <f>IF(AX345=0,0,IF(OR(EOMONTH($A345,0)&lt;Debt!$A$5,Debt!$A$5=""),IF(Debt!$A$6=TRUE,IF(Debt!$C$5-$D345-$J345-$P345-$V345-$AB345-$AH345-$AN345-$AT345-$BF345-$E345-$K345-$Q345-$W345-$AC345-$AI345-$AO345-$AU345&gt;AX345,AX345-AZ345+BC345,Debt!$C$5-$D345-$J345-$P345-$V345-$AB345-$AH345-$AN345-$AT345-$AZ345-$BF345-$E345-$K345-$Q345-$W345-$AC345-$AI345-$AO345-$AU345),0),IF(Debt!$B$5-$D345-$J345-$P345-$V345-$AB345-$AH345-$AN345-$AT345-$AZ345-$BF345-$E345-$K345-$Q345-$W345-$AC345-$AI345-$AO345-$AU345&gt;AX345,AX345-AZ345+BC345,Debt!$B$5-$D345-$J345-$P345-$V345-$AB345-$AH345-$AN345-$AT345-$AZ345-$BF345-$E345-$K345-$Q345-$W345-$AC345-$AI345-$AO345-$AU345)))</f>
        <v>0</v>
      </c>
      <c r="BB345" s="76">
        <f t="shared" si="261"/>
        <v>0</v>
      </c>
      <c r="BC345" s="150">
        <f>IF(OR(AX345=0,AZ$4=0),0,AX345*VLOOKUP(9,Debt!$A$7:$L$17,3,0)/12)</f>
        <v>0</v>
      </c>
      <c r="BD345" s="149">
        <f t="shared" si="262"/>
        <v>0</v>
      </c>
      <c r="BE345" s="122">
        <f t="shared" si="263"/>
        <v>0</v>
      </c>
      <c r="BF345" s="122">
        <f t="shared" si="234"/>
        <v>0</v>
      </c>
      <c r="BG345" s="122">
        <f>IF(BD345=0,0,IF(OR(EOMONTH($A345,0)&lt;Debt!$A$5,Debt!$A$5=""),IF(Debt!$A$6=TRUE,IF(Debt!$C$5-$D345-$J345-$P345-$V345-$AB345-$AH345-$AN345-$AT345-$AZ345-$E345-$K345-$Q345-$W345-$AC345-$AI345-$AO345-$AU345-$BA345&gt;BD345,BD345-BF345+BI345,Debt!$C$5-$D345-$J345-$P345-$V345-$AB345-$AH345-$AN345-$AT345-$AZ345-$BF345-$E345-$K345-$Q345-$W345-$AC345-$AI345-$AO345-$AU345-$BA345),0),IF(Debt!$B$5-$D345-$J345-$P345-$V345-$AB345-$AH345-$AN345-$AT345-$AZ345-$BF345-$E345-$K345-$Q345-$W345-$AC345-$AI345-$AO345-$AU345-$BA345&gt;BD345,BD345-BF345+BI345,Debt!$B$5-$D345-$J345-$P345-$V345-$AB345-$AH345-$AN345-$AT345-$AZ345-$BF345-$E345-$K345-$Q345-$W345-$AC345-$AI345-$AO345-$AU345-$BA345)))</f>
        <v>0</v>
      </c>
      <c r="BH345" s="76">
        <f t="shared" si="264"/>
        <v>0</v>
      </c>
      <c r="BI345" s="150">
        <f>IF(OR(BD345=0,BF$4=0),0,BD345*VLOOKUP(10,Debt!$A$7:$L$17,3,0)/12)</f>
        <v>0</v>
      </c>
      <c r="BJ345" s="133">
        <f t="shared" ca="1" si="265"/>
        <v>0</v>
      </c>
      <c r="BK345" s="133">
        <f t="shared" ca="1" si="266"/>
        <v>0</v>
      </c>
      <c r="BL345" s="133">
        <f t="shared" ca="1" si="267"/>
        <v>0</v>
      </c>
      <c r="BM345" s="157">
        <f t="shared" ca="1" si="268"/>
        <v>0</v>
      </c>
    </row>
    <row r="346" spans="1:65" customFormat="1" thickBot="1" x14ac:dyDescent="0.25">
      <c r="A346" s="160">
        <f t="shared" ca="1" si="269"/>
        <v>55274</v>
      </c>
      <c r="B346" s="149">
        <f t="shared" ca="1" si="235"/>
        <v>0</v>
      </c>
      <c r="C346" s="122">
        <f t="shared" ca="1" si="236"/>
        <v>0</v>
      </c>
      <c r="D346" s="122">
        <f t="shared" ca="1" si="225"/>
        <v>0</v>
      </c>
      <c r="E346" s="122">
        <f ca="1">IF(B346=0,0,IF(OR(EOMONTH($A346,0)&lt;Debt!$A$5,Debt!$A$5=""),IF(Debt!$A$6=TRUE,IF(Debt!$C$5-$J346-$P346-$V346-$AB346-$AH346-$AN346-$AT346-$AZ346-$BF346&gt;B346,B346-D346+G346,Debt!$C$5-$D346-$J346-$P346-$V346-$AB346-$AH346-$AN346-$AT346-$AZ346-$BF346),0),IF(Debt!$B$5-$D346-$J346-$P346-$V346-$AB346-$AH346-$AN346-$AT346-$AZ346-$BF346&gt;B346,B346-D346+G346,Debt!$B$5-$D346-$J346-$P346-$V346-$AB346-$AH346-$AN346-$AT346-$AZ346-$BF346)))</f>
        <v>0</v>
      </c>
      <c r="F346" s="76">
        <f t="shared" ca="1" si="237"/>
        <v>0</v>
      </c>
      <c r="G346" s="150">
        <f ca="1">IF(OR(B346=0,D$4=0),0,B346*VLOOKUP(1,Debt!$A$7:$L$17,3,0)/12)</f>
        <v>0</v>
      </c>
      <c r="H346" s="149">
        <f t="shared" ca="1" si="238"/>
        <v>0</v>
      </c>
      <c r="I346" s="122">
        <f t="shared" ca="1" si="239"/>
        <v>0</v>
      </c>
      <c r="J346" s="122">
        <f t="shared" ca="1" si="226"/>
        <v>0</v>
      </c>
      <c r="K346" s="122">
        <f ca="1">IF(H346=0,0,IF(OR(EOMONTH($A346,0)&lt;Debt!$A$5,Debt!$A$5=""),IF(Debt!$A$6=TRUE,IF(Debt!C$5-$D346-$P346-$V346-$AB346-$AH346-$AN346-$AT346-$AZ346-$BF346&gt;H346,H346-J346+M346,Debt!$C$5-$D346-$J346-$P346-$V346-$AB346-$AH346-$AN346-$AT346-$AZ346-$BF346-$E346),0),IF(Debt!$B$5-$D346-$J346-$P346-$V346-$AB346-$AH346-$AN346-$AT346-$AZ346-$BF346-$E346&gt;H346,H346-J346+M346,Debt!$B$5-$D346-$J346-$P346-$V346-$AB346-$AH346-$AN346-$AT346-$AZ346-$BF346-$E346)))</f>
        <v>0</v>
      </c>
      <c r="L346" s="76">
        <f t="shared" ca="1" si="240"/>
        <v>0</v>
      </c>
      <c r="M346" s="150">
        <f ca="1">IF(OR(H346=0,J$4=0),0,H346*VLOOKUP(2,Debt!$A$7:$L$17,3,0)/12)</f>
        <v>0</v>
      </c>
      <c r="N346" s="149">
        <f t="shared" ca="1" si="241"/>
        <v>0</v>
      </c>
      <c r="O346" s="122">
        <f t="shared" ca="1" si="242"/>
        <v>0</v>
      </c>
      <c r="P346" s="122">
        <f t="shared" ca="1" si="227"/>
        <v>0</v>
      </c>
      <c r="Q346" s="122">
        <f ca="1">IF(N346=0,0,IF(OR(EOMONTH($A346,0)&lt;Debt!$A$5,Debt!$A$5=""),IF(Debt!$A$6=TRUE,IF(Debt!$C$5-$D346-$J346-$V346-$AB346-$AH346-$AN346-$AT346-$AZ346-$BF346-$E346-$K346&gt;N346,N346-P346+S346,Debt!$C$5-$D346-$J346-$P346-$V346-$AB346-$AH346-$AN346-$AT346-$AZ346-$BF346-$E346-$K346),0),IF(Debt!$B$5-$D346-$J346-$P346-$V346-$AB346-$AH346-$AN346-$AT346-$AZ346-$BF346-$E346-$K346&gt;N346,N346-P346+S346,Debt!$B$5-$D346-$J346-$P346-$V346-$AB346-$AH346-$AN346-$AT346-$AZ346-$BF346-$E346-$K346)))</f>
        <v>0</v>
      </c>
      <c r="R346" s="76">
        <f t="shared" ca="1" si="243"/>
        <v>0</v>
      </c>
      <c r="S346" s="150">
        <f ca="1">IF(OR(N346=0,P$4=0),0,N346*VLOOKUP(3,Debt!$A$7:$L$17,3,0)/12)</f>
        <v>0</v>
      </c>
      <c r="T346" s="149">
        <f t="shared" ca="1" si="244"/>
        <v>0</v>
      </c>
      <c r="U346" s="122">
        <f t="shared" ca="1" si="245"/>
        <v>0</v>
      </c>
      <c r="V346" s="122">
        <f t="shared" ca="1" si="228"/>
        <v>0</v>
      </c>
      <c r="W346" s="122">
        <f ca="1">IF(T346=0,0,IF(OR(EOMONTH($A346,0)&lt;Debt!$A$5,Debt!$A$5=""),IF(Debt!$A$6=TRUE,IF(Debt!$C$5-$D346-$J346-$P346-$AB346-$AH346-$AN346-$AT346-$AZ346-$BF346-$E346-$K346-$Q346&gt;T346,T346-V346+Y346,Debt!$C$5-$D346-$J346-$P346-$V346-$AB346-$AH346-$AN346-$AT346-$AZ346-$BF346-$E346-$K346-$Q346),0),IF(Debt!$B$5-$D346-$J346-$P346-$V346-$AB346-$AH346-$AN346-$AT346-$AZ346-$BF346-$E346-$K346-$Q346&gt;T346,T346-V346+Y346,Debt!$B$5-$D346-$J346-$P346-$V346-$AB346-$AH346-$AN346-$AT346-$AZ346-$BF346-$E346-$K346-$Q346)))</f>
        <v>0</v>
      </c>
      <c r="X346" s="76">
        <f t="shared" ca="1" si="246"/>
        <v>0</v>
      </c>
      <c r="Y346" s="150">
        <f ca="1">IF(OR(T346=0,V$4=0),0,T346*VLOOKUP(4,Debt!$A$7:$L$17,3,0)/12)</f>
        <v>0</v>
      </c>
      <c r="Z346" s="149">
        <f t="shared" ca="1" si="247"/>
        <v>0</v>
      </c>
      <c r="AA346" s="122">
        <f t="shared" ca="1" si="248"/>
        <v>0</v>
      </c>
      <c r="AB346" s="122">
        <f t="shared" ca="1" si="229"/>
        <v>0</v>
      </c>
      <c r="AC346" s="122">
        <f ca="1">IF(Z346=0,0,IF(OR(EOMONTH($A346,0)&lt;Debt!$A$5,Debt!$A$5=""),IF(Debt!$A$6=TRUE,IF(Debt!$C$5-$D346-$J346-$P346-$V346-$AH346-$AN346-$AT346-$AZ346-$BF346-$E346-$K346-$Q346-$W346&gt;Z346,Z346-AB346+AE346,Debt!$C$5-$D346-$J346-$P346-$V346-$AB346-$AH346-$AN346-$AT346-$AZ346-$BF346-$E346-$K346-$Q346-$W346),0),IF(Debt!$B$5-$D346-$J346-$P346-$V346-$AB346-$AH346-$AN346-$AT346-$AZ346-$BF346-$E346-$K346-$Q346-$W346&gt;Z346,Z346-AB346+AE346,Debt!$B$5-$D346-$J346-$P346-$V346-$AB346-$AH346-$AN346-$AT346-$AZ346-$BF346-$E346-$K346-$Q346-$W346)))</f>
        <v>0</v>
      </c>
      <c r="AD346" s="76">
        <f t="shared" ca="1" si="249"/>
        <v>0</v>
      </c>
      <c r="AE346" s="150">
        <f ca="1">IF(OR(Z346=0,AB$4=0),0,Z346*VLOOKUP(5,Debt!$A$7:$L$17,3,0)/12)</f>
        <v>0</v>
      </c>
      <c r="AF346" s="149">
        <f t="shared" si="250"/>
        <v>0</v>
      </c>
      <c r="AG346" s="122">
        <f t="shared" si="251"/>
        <v>0</v>
      </c>
      <c r="AH346" s="122">
        <f t="shared" si="230"/>
        <v>0</v>
      </c>
      <c r="AI346" s="122">
        <f>IF(AF346=0,0,IF(OR(EOMONTH($A346,0)&lt;Debt!$A$5,Debt!$A$5=""),IF(Debt!$A$6=TRUE,IF(Debt!$C$5-$D346-$J346-$P346-$V346-$AB346-$AN346-$AT346-$AZ346-$BF346-$E346-$K346-$Q346-$W346-$AC346&gt;AF346,AF346-AH346+AK346,Debt!$C$5-$D346-$J346-$P346-$V346-$AB346-$AH346-$AN346-$AT346-$AZ346-$BF346-$E346-$K346-$Q346-$W346-$AC346),0),IF(Debt!$B$5-$D346-$J346-$P346-$V346-$AB346-$AH346-$AN346-$AT346-$AZ346-$BF346-$E346-$K346-$Q346-$W346-$AC346&gt;AF346,AF346-AH346+AK346,Debt!$B$5-$D346-$J346-$P346-$V346-$AB346-$AH346-$AN346-$AT346-$AZ346-$BF346-$E346-$K346-$Q346-$W346-$AC346)))</f>
        <v>0</v>
      </c>
      <c r="AJ346" s="76">
        <f t="shared" si="252"/>
        <v>0</v>
      </c>
      <c r="AK346" s="150">
        <f>IF(OR(AF346=0,AH$4=0),0,AF346*VLOOKUP(6,Debt!$A$7:$L$17,3,0)/12)</f>
        <v>0</v>
      </c>
      <c r="AL346" s="149">
        <f t="shared" si="253"/>
        <v>0</v>
      </c>
      <c r="AM346" s="122">
        <f t="shared" si="254"/>
        <v>0</v>
      </c>
      <c r="AN346" s="122">
        <f t="shared" si="231"/>
        <v>0</v>
      </c>
      <c r="AO346" s="122">
        <f>IF(AL346=0,0,IF(OR(EOMONTH($A346,0)&lt;Debt!$A$5,Debt!$A$5=""),IF(Debt!$A$6=TRUE,IF(Debt!$C$5-$D346-$J346-$P346-$V346-$AB346-$AH346-$AT346-$AZ346-$BF346-$E346-$K346-$Q346-$W346-$AC346-$AI346&gt;AL346,AL346-AN346+AQ346,Debt!$C$5-$D346-$J346-$P346-$V346-$AB346-$AH346-$AN346-$AT346-$AZ346-$BF346-$E346-$K346-$Q346-$W346-$AC346-$AI346),0),IF(Debt!$B$5-$D346-$J346-$P346-$V346-$AB346-$AH346-$AN346-$AT346-$AZ346-$BF346-$E346-$K346-$Q346-$W346-$AC346-$AI346&gt;AL346,AL346-AN346+AQ346,Debt!$B$5-$D346-$J346-$P346-$V346-$AB346-$AH346-$AN346-$AT346-$AZ346-$BF346-$E346-$K346-$Q346-$W346-$AC346-$AI346)))</f>
        <v>0</v>
      </c>
      <c r="AP346" s="76">
        <f t="shared" si="255"/>
        <v>0</v>
      </c>
      <c r="AQ346" s="150">
        <f>IF(OR(AL346=0,AN$4=0),0,AL346*VLOOKUP(7,Debt!$A$7:$L$17,3,0)/12)</f>
        <v>0</v>
      </c>
      <c r="AR346" s="149">
        <f t="shared" si="256"/>
        <v>0</v>
      </c>
      <c r="AS346" s="122">
        <f t="shared" si="257"/>
        <v>0</v>
      </c>
      <c r="AT346" s="122">
        <f t="shared" si="232"/>
        <v>0</v>
      </c>
      <c r="AU346" s="122">
        <f>IF(AR346=0,0,IF(OR(EOMONTH($A346,0)&lt;Debt!$A$5,Debt!$A$5=""),IF(Debt!$A$6=TRUE,IF(Debt!$C$5-$D346-$J346-$P346-$V346-$AB346-$AH346-$AN346-$AZ346-$BF346-$E346-$K346-$Q346-$W346-$AC346-$AI346-$AO346&gt;AR346,AR346-AT346+AW346,Debt!$C$5-$D346-$J346-$P346-$V346-$AB346-$AH346-$AN346-$AT346-$AZ346-$BF346-$E346-$K346-$Q346-$W346-$AC346-$AI346-$AO346),0),IF(Debt!$B$5-$D346-$J346-$P346-$V346-$AB346-$AH346-$AN346-$AT346-$AZ346-$BF346-$E346-$K346-$Q346-$W346-$AC346-$AI346-$AO346&gt;AR346,AR346-AT346+AW346,Debt!$B$5-$D346-$J346-$P346-$V346-$AB346-$AH346-$AN346-$AT346-$AZ346-$BF346-$E346-$K346-$Q346-$W346-$AC346-$AI346-$AO346)))</f>
        <v>0</v>
      </c>
      <c r="AV346" s="76">
        <f t="shared" si="258"/>
        <v>0</v>
      </c>
      <c r="AW346" s="150">
        <f>IF(OR(AR346=0,AT$4=0),0,AR346*VLOOKUP(8,Debt!$A$7:$L$17,3,0)/12)</f>
        <v>0</v>
      </c>
      <c r="AX346" s="149">
        <f t="shared" si="259"/>
        <v>0</v>
      </c>
      <c r="AY346" s="122">
        <f t="shared" si="260"/>
        <v>0</v>
      </c>
      <c r="AZ346" s="122">
        <f t="shared" si="233"/>
        <v>0</v>
      </c>
      <c r="BA346" s="122">
        <f>IF(AX346=0,0,IF(OR(EOMONTH($A346,0)&lt;Debt!$A$5,Debt!$A$5=""),IF(Debt!$A$6=TRUE,IF(Debt!$C$5-$D346-$J346-$P346-$V346-$AB346-$AH346-$AN346-$AT346-$BF346-$E346-$K346-$Q346-$W346-$AC346-$AI346-$AO346-$AU346&gt;AX346,AX346-AZ346+BC346,Debt!$C$5-$D346-$J346-$P346-$V346-$AB346-$AH346-$AN346-$AT346-$AZ346-$BF346-$E346-$K346-$Q346-$W346-$AC346-$AI346-$AO346-$AU346),0),IF(Debt!$B$5-$D346-$J346-$P346-$V346-$AB346-$AH346-$AN346-$AT346-$AZ346-$BF346-$E346-$K346-$Q346-$W346-$AC346-$AI346-$AO346-$AU346&gt;AX346,AX346-AZ346+BC346,Debt!$B$5-$D346-$J346-$P346-$V346-$AB346-$AH346-$AN346-$AT346-$AZ346-$BF346-$E346-$K346-$Q346-$W346-$AC346-$AI346-$AO346-$AU346)))</f>
        <v>0</v>
      </c>
      <c r="BB346" s="76">
        <f t="shared" si="261"/>
        <v>0</v>
      </c>
      <c r="BC346" s="150">
        <f>IF(OR(AX346=0,AZ$4=0),0,AX346*VLOOKUP(9,Debt!$A$7:$L$17,3,0)/12)</f>
        <v>0</v>
      </c>
      <c r="BD346" s="149">
        <f t="shared" si="262"/>
        <v>0</v>
      </c>
      <c r="BE346" s="122">
        <f t="shared" si="263"/>
        <v>0</v>
      </c>
      <c r="BF346" s="122">
        <f t="shared" si="234"/>
        <v>0</v>
      </c>
      <c r="BG346" s="122">
        <f>IF(BD346=0,0,IF(OR(EOMONTH($A346,0)&lt;Debt!$A$5,Debt!$A$5=""),IF(Debt!$A$6=TRUE,IF(Debt!$C$5-$D346-$J346-$P346-$V346-$AB346-$AH346-$AN346-$AT346-$AZ346-$E346-$K346-$Q346-$W346-$AC346-$AI346-$AO346-$AU346-$BA346&gt;BD346,BD346-BF346+BI346,Debt!$C$5-$D346-$J346-$P346-$V346-$AB346-$AH346-$AN346-$AT346-$AZ346-$BF346-$E346-$K346-$Q346-$W346-$AC346-$AI346-$AO346-$AU346-$BA346),0),IF(Debt!$B$5-$D346-$J346-$P346-$V346-$AB346-$AH346-$AN346-$AT346-$AZ346-$BF346-$E346-$K346-$Q346-$W346-$AC346-$AI346-$AO346-$AU346-$BA346&gt;BD346,BD346-BF346+BI346,Debt!$B$5-$D346-$J346-$P346-$V346-$AB346-$AH346-$AN346-$AT346-$AZ346-$BF346-$E346-$K346-$Q346-$W346-$AC346-$AI346-$AO346-$AU346-$BA346)))</f>
        <v>0</v>
      </c>
      <c r="BH346" s="76">
        <f t="shared" si="264"/>
        <v>0</v>
      </c>
      <c r="BI346" s="150">
        <f>IF(OR(BD346=0,BF$4=0),0,BD346*VLOOKUP(10,Debt!$A$7:$L$17,3,0)/12)</f>
        <v>0</v>
      </c>
      <c r="BJ346" s="133">
        <f t="shared" ca="1" si="265"/>
        <v>0</v>
      </c>
      <c r="BK346" s="133">
        <f t="shared" ca="1" si="266"/>
        <v>0</v>
      </c>
      <c r="BL346" s="133">
        <f t="shared" ca="1" si="267"/>
        <v>0</v>
      </c>
      <c r="BM346" s="157">
        <f t="shared" ca="1" si="268"/>
        <v>0</v>
      </c>
    </row>
    <row r="347" spans="1:65" customFormat="1" thickBot="1" x14ac:dyDescent="0.25">
      <c r="A347" s="160">
        <f t="shared" ca="1" si="269"/>
        <v>55305</v>
      </c>
      <c r="B347" s="149">
        <f t="shared" ca="1" si="235"/>
        <v>0</v>
      </c>
      <c r="C347" s="122">
        <f t="shared" ca="1" si="236"/>
        <v>0</v>
      </c>
      <c r="D347" s="122">
        <f t="shared" ca="1" si="225"/>
        <v>0</v>
      </c>
      <c r="E347" s="122">
        <f ca="1">IF(B347=0,0,IF(OR(EOMONTH($A347,0)&lt;Debt!$A$5,Debt!$A$5=""),IF(Debt!$A$6=TRUE,IF(Debt!$C$5-$J347-$P347-$V347-$AB347-$AH347-$AN347-$AT347-$AZ347-$BF347&gt;B347,B347-D347+G347,Debt!$C$5-$D347-$J347-$P347-$V347-$AB347-$AH347-$AN347-$AT347-$AZ347-$BF347),0),IF(Debt!$B$5-$D347-$J347-$P347-$V347-$AB347-$AH347-$AN347-$AT347-$AZ347-$BF347&gt;B347,B347-D347+G347,Debt!$B$5-$D347-$J347-$P347-$V347-$AB347-$AH347-$AN347-$AT347-$AZ347-$BF347)))</f>
        <v>0</v>
      </c>
      <c r="F347" s="76">
        <f t="shared" ca="1" si="237"/>
        <v>0</v>
      </c>
      <c r="G347" s="150">
        <f ca="1">IF(OR(B347=0,D$4=0),0,B347*VLOOKUP(1,Debt!$A$7:$L$17,3,0)/12)</f>
        <v>0</v>
      </c>
      <c r="H347" s="149">
        <f t="shared" ca="1" si="238"/>
        <v>0</v>
      </c>
      <c r="I347" s="122">
        <f t="shared" ca="1" si="239"/>
        <v>0</v>
      </c>
      <c r="J347" s="122">
        <f t="shared" ca="1" si="226"/>
        <v>0</v>
      </c>
      <c r="K347" s="122">
        <f ca="1">IF(H347=0,0,IF(OR(EOMONTH($A347,0)&lt;Debt!$A$5,Debt!$A$5=""),IF(Debt!$A$6=TRUE,IF(Debt!C$5-$D347-$P347-$V347-$AB347-$AH347-$AN347-$AT347-$AZ347-$BF347&gt;H347,H347-J347+M347,Debt!$C$5-$D347-$J347-$P347-$V347-$AB347-$AH347-$AN347-$AT347-$AZ347-$BF347-$E347),0),IF(Debt!$B$5-$D347-$J347-$P347-$V347-$AB347-$AH347-$AN347-$AT347-$AZ347-$BF347-$E347&gt;H347,H347-J347+M347,Debt!$B$5-$D347-$J347-$P347-$V347-$AB347-$AH347-$AN347-$AT347-$AZ347-$BF347-$E347)))</f>
        <v>0</v>
      </c>
      <c r="L347" s="76">
        <f t="shared" ca="1" si="240"/>
        <v>0</v>
      </c>
      <c r="M347" s="150">
        <f ca="1">IF(OR(H347=0,J$4=0),0,H347*VLOOKUP(2,Debt!$A$7:$L$17,3,0)/12)</f>
        <v>0</v>
      </c>
      <c r="N347" s="149">
        <f t="shared" ca="1" si="241"/>
        <v>0</v>
      </c>
      <c r="O347" s="122">
        <f t="shared" ca="1" si="242"/>
        <v>0</v>
      </c>
      <c r="P347" s="122">
        <f t="shared" ca="1" si="227"/>
        <v>0</v>
      </c>
      <c r="Q347" s="122">
        <f ca="1">IF(N347=0,0,IF(OR(EOMONTH($A347,0)&lt;Debt!$A$5,Debt!$A$5=""),IF(Debt!$A$6=TRUE,IF(Debt!$C$5-$D347-$J347-$V347-$AB347-$AH347-$AN347-$AT347-$AZ347-$BF347-$E347-$K347&gt;N347,N347-P347+S347,Debt!$C$5-$D347-$J347-$P347-$V347-$AB347-$AH347-$AN347-$AT347-$AZ347-$BF347-$E347-$K347),0),IF(Debt!$B$5-$D347-$J347-$P347-$V347-$AB347-$AH347-$AN347-$AT347-$AZ347-$BF347-$E347-$K347&gt;N347,N347-P347+S347,Debt!$B$5-$D347-$J347-$P347-$V347-$AB347-$AH347-$AN347-$AT347-$AZ347-$BF347-$E347-$K347)))</f>
        <v>0</v>
      </c>
      <c r="R347" s="76">
        <f t="shared" ca="1" si="243"/>
        <v>0</v>
      </c>
      <c r="S347" s="150">
        <f ca="1">IF(OR(N347=0,P$4=0),0,N347*VLOOKUP(3,Debt!$A$7:$L$17,3,0)/12)</f>
        <v>0</v>
      </c>
      <c r="T347" s="149">
        <f t="shared" ca="1" si="244"/>
        <v>0</v>
      </c>
      <c r="U347" s="122">
        <f t="shared" ca="1" si="245"/>
        <v>0</v>
      </c>
      <c r="V347" s="122">
        <f t="shared" ca="1" si="228"/>
        <v>0</v>
      </c>
      <c r="W347" s="122">
        <f ca="1">IF(T347=0,0,IF(OR(EOMONTH($A347,0)&lt;Debt!$A$5,Debt!$A$5=""),IF(Debt!$A$6=TRUE,IF(Debt!$C$5-$D347-$J347-$P347-$AB347-$AH347-$AN347-$AT347-$AZ347-$BF347-$E347-$K347-$Q347&gt;T347,T347-V347+Y347,Debt!$C$5-$D347-$J347-$P347-$V347-$AB347-$AH347-$AN347-$AT347-$AZ347-$BF347-$E347-$K347-$Q347),0),IF(Debt!$B$5-$D347-$J347-$P347-$V347-$AB347-$AH347-$AN347-$AT347-$AZ347-$BF347-$E347-$K347-$Q347&gt;T347,T347-V347+Y347,Debt!$B$5-$D347-$J347-$P347-$V347-$AB347-$AH347-$AN347-$AT347-$AZ347-$BF347-$E347-$K347-$Q347)))</f>
        <v>0</v>
      </c>
      <c r="X347" s="76">
        <f t="shared" ca="1" si="246"/>
        <v>0</v>
      </c>
      <c r="Y347" s="150">
        <f ca="1">IF(OR(T347=0,V$4=0),0,T347*VLOOKUP(4,Debt!$A$7:$L$17,3,0)/12)</f>
        <v>0</v>
      </c>
      <c r="Z347" s="149">
        <f t="shared" ca="1" si="247"/>
        <v>0</v>
      </c>
      <c r="AA347" s="122">
        <f t="shared" ca="1" si="248"/>
        <v>0</v>
      </c>
      <c r="AB347" s="122">
        <f t="shared" ca="1" si="229"/>
        <v>0</v>
      </c>
      <c r="AC347" s="122">
        <f ca="1">IF(Z347=0,0,IF(OR(EOMONTH($A347,0)&lt;Debt!$A$5,Debt!$A$5=""),IF(Debt!$A$6=TRUE,IF(Debt!$C$5-$D347-$J347-$P347-$V347-$AH347-$AN347-$AT347-$AZ347-$BF347-$E347-$K347-$Q347-$W347&gt;Z347,Z347-AB347+AE347,Debt!$C$5-$D347-$J347-$P347-$V347-$AB347-$AH347-$AN347-$AT347-$AZ347-$BF347-$E347-$K347-$Q347-$W347),0),IF(Debt!$B$5-$D347-$J347-$P347-$V347-$AB347-$AH347-$AN347-$AT347-$AZ347-$BF347-$E347-$K347-$Q347-$W347&gt;Z347,Z347-AB347+AE347,Debt!$B$5-$D347-$J347-$P347-$V347-$AB347-$AH347-$AN347-$AT347-$AZ347-$BF347-$E347-$K347-$Q347-$W347)))</f>
        <v>0</v>
      </c>
      <c r="AD347" s="76">
        <f t="shared" ca="1" si="249"/>
        <v>0</v>
      </c>
      <c r="AE347" s="150">
        <f ca="1">IF(OR(Z347=0,AB$4=0),0,Z347*VLOOKUP(5,Debt!$A$7:$L$17,3,0)/12)</f>
        <v>0</v>
      </c>
      <c r="AF347" s="149">
        <f t="shared" si="250"/>
        <v>0</v>
      </c>
      <c r="AG347" s="122">
        <f t="shared" si="251"/>
        <v>0</v>
      </c>
      <c r="AH347" s="122">
        <f t="shared" si="230"/>
        <v>0</v>
      </c>
      <c r="AI347" s="122">
        <f>IF(AF347=0,0,IF(OR(EOMONTH($A347,0)&lt;Debt!$A$5,Debt!$A$5=""),IF(Debt!$A$6=TRUE,IF(Debt!$C$5-$D347-$J347-$P347-$V347-$AB347-$AN347-$AT347-$AZ347-$BF347-$E347-$K347-$Q347-$W347-$AC347&gt;AF347,AF347-AH347+AK347,Debt!$C$5-$D347-$J347-$P347-$V347-$AB347-$AH347-$AN347-$AT347-$AZ347-$BF347-$E347-$K347-$Q347-$W347-$AC347),0),IF(Debt!$B$5-$D347-$J347-$P347-$V347-$AB347-$AH347-$AN347-$AT347-$AZ347-$BF347-$E347-$K347-$Q347-$W347-$AC347&gt;AF347,AF347-AH347+AK347,Debt!$B$5-$D347-$J347-$P347-$V347-$AB347-$AH347-$AN347-$AT347-$AZ347-$BF347-$E347-$K347-$Q347-$W347-$AC347)))</f>
        <v>0</v>
      </c>
      <c r="AJ347" s="76">
        <f t="shared" si="252"/>
        <v>0</v>
      </c>
      <c r="AK347" s="150">
        <f>IF(OR(AF347=0,AH$4=0),0,AF347*VLOOKUP(6,Debt!$A$7:$L$17,3,0)/12)</f>
        <v>0</v>
      </c>
      <c r="AL347" s="149">
        <f t="shared" si="253"/>
        <v>0</v>
      </c>
      <c r="AM347" s="122">
        <f t="shared" si="254"/>
        <v>0</v>
      </c>
      <c r="AN347" s="122">
        <f t="shared" si="231"/>
        <v>0</v>
      </c>
      <c r="AO347" s="122">
        <f>IF(AL347=0,0,IF(OR(EOMONTH($A347,0)&lt;Debt!$A$5,Debt!$A$5=""),IF(Debt!$A$6=TRUE,IF(Debt!$C$5-$D347-$J347-$P347-$V347-$AB347-$AH347-$AT347-$AZ347-$BF347-$E347-$K347-$Q347-$W347-$AC347-$AI347&gt;AL347,AL347-AN347+AQ347,Debt!$C$5-$D347-$J347-$P347-$V347-$AB347-$AH347-$AN347-$AT347-$AZ347-$BF347-$E347-$K347-$Q347-$W347-$AC347-$AI347),0),IF(Debt!$B$5-$D347-$J347-$P347-$V347-$AB347-$AH347-$AN347-$AT347-$AZ347-$BF347-$E347-$K347-$Q347-$W347-$AC347-$AI347&gt;AL347,AL347-AN347+AQ347,Debt!$B$5-$D347-$J347-$P347-$V347-$AB347-$AH347-$AN347-$AT347-$AZ347-$BF347-$E347-$K347-$Q347-$W347-$AC347-$AI347)))</f>
        <v>0</v>
      </c>
      <c r="AP347" s="76">
        <f t="shared" si="255"/>
        <v>0</v>
      </c>
      <c r="AQ347" s="150">
        <f>IF(OR(AL347=0,AN$4=0),0,AL347*VLOOKUP(7,Debt!$A$7:$L$17,3,0)/12)</f>
        <v>0</v>
      </c>
      <c r="AR347" s="149">
        <f t="shared" si="256"/>
        <v>0</v>
      </c>
      <c r="AS347" s="122">
        <f t="shared" si="257"/>
        <v>0</v>
      </c>
      <c r="AT347" s="122">
        <f t="shared" si="232"/>
        <v>0</v>
      </c>
      <c r="AU347" s="122">
        <f>IF(AR347=0,0,IF(OR(EOMONTH($A347,0)&lt;Debt!$A$5,Debt!$A$5=""),IF(Debt!$A$6=TRUE,IF(Debt!$C$5-$D347-$J347-$P347-$V347-$AB347-$AH347-$AN347-$AZ347-$BF347-$E347-$K347-$Q347-$W347-$AC347-$AI347-$AO347&gt;AR347,AR347-AT347+AW347,Debt!$C$5-$D347-$J347-$P347-$V347-$AB347-$AH347-$AN347-$AT347-$AZ347-$BF347-$E347-$K347-$Q347-$W347-$AC347-$AI347-$AO347),0),IF(Debt!$B$5-$D347-$J347-$P347-$V347-$AB347-$AH347-$AN347-$AT347-$AZ347-$BF347-$E347-$K347-$Q347-$W347-$AC347-$AI347-$AO347&gt;AR347,AR347-AT347+AW347,Debt!$B$5-$D347-$J347-$P347-$V347-$AB347-$AH347-$AN347-$AT347-$AZ347-$BF347-$E347-$K347-$Q347-$W347-$AC347-$AI347-$AO347)))</f>
        <v>0</v>
      </c>
      <c r="AV347" s="76">
        <f t="shared" si="258"/>
        <v>0</v>
      </c>
      <c r="AW347" s="150">
        <f>IF(OR(AR347=0,AT$4=0),0,AR347*VLOOKUP(8,Debt!$A$7:$L$17,3,0)/12)</f>
        <v>0</v>
      </c>
      <c r="AX347" s="149">
        <f t="shared" si="259"/>
        <v>0</v>
      </c>
      <c r="AY347" s="122">
        <f t="shared" si="260"/>
        <v>0</v>
      </c>
      <c r="AZ347" s="122">
        <f t="shared" si="233"/>
        <v>0</v>
      </c>
      <c r="BA347" s="122">
        <f>IF(AX347=0,0,IF(OR(EOMONTH($A347,0)&lt;Debt!$A$5,Debt!$A$5=""),IF(Debt!$A$6=TRUE,IF(Debt!$C$5-$D347-$J347-$P347-$V347-$AB347-$AH347-$AN347-$AT347-$BF347-$E347-$K347-$Q347-$W347-$AC347-$AI347-$AO347-$AU347&gt;AX347,AX347-AZ347+BC347,Debt!$C$5-$D347-$J347-$P347-$V347-$AB347-$AH347-$AN347-$AT347-$AZ347-$BF347-$E347-$K347-$Q347-$W347-$AC347-$AI347-$AO347-$AU347),0),IF(Debt!$B$5-$D347-$J347-$P347-$V347-$AB347-$AH347-$AN347-$AT347-$AZ347-$BF347-$E347-$K347-$Q347-$W347-$AC347-$AI347-$AO347-$AU347&gt;AX347,AX347-AZ347+BC347,Debt!$B$5-$D347-$J347-$P347-$V347-$AB347-$AH347-$AN347-$AT347-$AZ347-$BF347-$E347-$K347-$Q347-$W347-$AC347-$AI347-$AO347-$AU347)))</f>
        <v>0</v>
      </c>
      <c r="BB347" s="76">
        <f t="shared" si="261"/>
        <v>0</v>
      </c>
      <c r="BC347" s="150">
        <f>IF(OR(AX347=0,AZ$4=0),0,AX347*VLOOKUP(9,Debt!$A$7:$L$17,3,0)/12)</f>
        <v>0</v>
      </c>
      <c r="BD347" s="149">
        <f t="shared" si="262"/>
        <v>0</v>
      </c>
      <c r="BE347" s="122">
        <f t="shared" si="263"/>
        <v>0</v>
      </c>
      <c r="BF347" s="122">
        <f t="shared" si="234"/>
        <v>0</v>
      </c>
      <c r="BG347" s="122">
        <f>IF(BD347=0,0,IF(OR(EOMONTH($A347,0)&lt;Debt!$A$5,Debt!$A$5=""),IF(Debt!$A$6=TRUE,IF(Debt!$C$5-$D347-$J347-$P347-$V347-$AB347-$AH347-$AN347-$AT347-$AZ347-$E347-$K347-$Q347-$W347-$AC347-$AI347-$AO347-$AU347-$BA347&gt;BD347,BD347-BF347+BI347,Debt!$C$5-$D347-$J347-$P347-$V347-$AB347-$AH347-$AN347-$AT347-$AZ347-$BF347-$E347-$K347-$Q347-$W347-$AC347-$AI347-$AO347-$AU347-$BA347),0),IF(Debt!$B$5-$D347-$J347-$P347-$V347-$AB347-$AH347-$AN347-$AT347-$AZ347-$BF347-$E347-$K347-$Q347-$W347-$AC347-$AI347-$AO347-$AU347-$BA347&gt;BD347,BD347-BF347+BI347,Debt!$B$5-$D347-$J347-$P347-$V347-$AB347-$AH347-$AN347-$AT347-$AZ347-$BF347-$E347-$K347-$Q347-$W347-$AC347-$AI347-$AO347-$AU347-$BA347)))</f>
        <v>0</v>
      </c>
      <c r="BH347" s="76">
        <f t="shared" si="264"/>
        <v>0</v>
      </c>
      <c r="BI347" s="150">
        <f>IF(OR(BD347=0,BF$4=0),0,BD347*VLOOKUP(10,Debt!$A$7:$L$17,3,0)/12)</f>
        <v>0</v>
      </c>
      <c r="BJ347" s="133">
        <f t="shared" ca="1" si="265"/>
        <v>0</v>
      </c>
      <c r="BK347" s="133">
        <f t="shared" ca="1" si="266"/>
        <v>0</v>
      </c>
      <c r="BL347" s="133">
        <f t="shared" ca="1" si="267"/>
        <v>0</v>
      </c>
      <c r="BM347" s="157">
        <f t="shared" ca="1" si="268"/>
        <v>0</v>
      </c>
    </row>
    <row r="348" spans="1:65" customFormat="1" thickBot="1" x14ac:dyDescent="0.25">
      <c r="A348" s="160">
        <f t="shared" ca="1" si="269"/>
        <v>55335</v>
      </c>
      <c r="B348" s="149">
        <f t="shared" ca="1" si="235"/>
        <v>0</v>
      </c>
      <c r="C348" s="122">
        <f t="shared" ca="1" si="236"/>
        <v>0</v>
      </c>
      <c r="D348" s="122">
        <f t="shared" ca="1" si="225"/>
        <v>0</v>
      </c>
      <c r="E348" s="122">
        <f ca="1">IF(B348=0,0,IF(OR(EOMONTH($A348,0)&lt;Debt!$A$5,Debt!$A$5=""),IF(Debt!$A$6=TRUE,IF(Debt!$C$5-$J348-$P348-$V348-$AB348-$AH348-$AN348-$AT348-$AZ348-$BF348&gt;B348,B348-D348+G348,Debt!$C$5-$D348-$J348-$P348-$V348-$AB348-$AH348-$AN348-$AT348-$AZ348-$BF348),0),IF(Debt!$B$5-$D348-$J348-$P348-$V348-$AB348-$AH348-$AN348-$AT348-$AZ348-$BF348&gt;B348,B348-D348+G348,Debt!$B$5-$D348-$J348-$P348-$V348-$AB348-$AH348-$AN348-$AT348-$AZ348-$BF348)))</f>
        <v>0</v>
      </c>
      <c r="F348" s="76">
        <f t="shared" ca="1" si="237"/>
        <v>0</v>
      </c>
      <c r="G348" s="150">
        <f ca="1">IF(OR(B348=0,D$4=0),0,B348*VLOOKUP(1,Debt!$A$7:$L$17,3,0)/12)</f>
        <v>0</v>
      </c>
      <c r="H348" s="149">
        <f t="shared" ca="1" si="238"/>
        <v>0</v>
      </c>
      <c r="I348" s="122">
        <f t="shared" ca="1" si="239"/>
        <v>0</v>
      </c>
      <c r="J348" s="122">
        <f t="shared" ca="1" si="226"/>
        <v>0</v>
      </c>
      <c r="K348" s="122">
        <f ca="1">IF(H348=0,0,IF(OR(EOMONTH($A348,0)&lt;Debt!$A$5,Debt!$A$5=""),IF(Debt!$A$6=TRUE,IF(Debt!C$5-$D348-$P348-$V348-$AB348-$AH348-$AN348-$AT348-$AZ348-$BF348&gt;H348,H348-J348+M348,Debt!$C$5-$D348-$J348-$P348-$V348-$AB348-$AH348-$AN348-$AT348-$AZ348-$BF348-$E348),0),IF(Debt!$B$5-$D348-$J348-$P348-$V348-$AB348-$AH348-$AN348-$AT348-$AZ348-$BF348-$E348&gt;H348,H348-J348+M348,Debt!$B$5-$D348-$J348-$P348-$V348-$AB348-$AH348-$AN348-$AT348-$AZ348-$BF348-$E348)))</f>
        <v>0</v>
      </c>
      <c r="L348" s="76">
        <f t="shared" ca="1" si="240"/>
        <v>0</v>
      </c>
      <c r="M348" s="150">
        <f ca="1">IF(OR(H348=0,J$4=0),0,H348*VLOOKUP(2,Debt!$A$7:$L$17,3,0)/12)</f>
        <v>0</v>
      </c>
      <c r="N348" s="149">
        <f t="shared" ca="1" si="241"/>
        <v>0</v>
      </c>
      <c r="O348" s="122">
        <f t="shared" ca="1" si="242"/>
        <v>0</v>
      </c>
      <c r="P348" s="122">
        <f t="shared" ca="1" si="227"/>
        <v>0</v>
      </c>
      <c r="Q348" s="122">
        <f ca="1">IF(N348=0,0,IF(OR(EOMONTH($A348,0)&lt;Debt!$A$5,Debt!$A$5=""),IF(Debt!$A$6=TRUE,IF(Debt!$C$5-$D348-$J348-$V348-$AB348-$AH348-$AN348-$AT348-$AZ348-$BF348-$E348-$K348&gt;N348,N348-P348+S348,Debt!$C$5-$D348-$J348-$P348-$V348-$AB348-$AH348-$AN348-$AT348-$AZ348-$BF348-$E348-$K348),0),IF(Debt!$B$5-$D348-$J348-$P348-$V348-$AB348-$AH348-$AN348-$AT348-$AZ348-$BF348-$E348-$K348&gt;N348,N348-P348+S348,Debt!$B$5-$D348-$J348-$P348-$V348-$AB348-$AH348-$AN348-$AT348-$AZ348-$BF348-$E348-$K348)))</f>
        <v>0</v>
      </c>
      <c r="R348" s="76">
        <f t="shared" ca="1" si="243"/>
        <v>0</v>
      </c>
      <c r="S348" s="150">
        <f ca="1">IF(OR(N348=0,P$4=0),0,N348*VLOOKUP(3,Debt!$A$7:$L$17,3,0)/12)</f>
        <v>0</v>
      </c>
      <c r="T348" s="149">
        <f t="shared" ca="1" si="244"/>
        <v>0</v>
      </c>
      <c r="U348" s="122">
        <f t="shared" ca="1" si="245"/>
        <v>0</v>
      </c>
      <c r="V348" s="122">
        <f t="shared" ca="1" si="228"/>
        <v>0</v>
      </c>
      <c r="W348" s="122">
        <f ca="1">IF(T348=0,0,IF(OR(EOMONTH($A348,0)&lt;Debt!$A$5,Debt!$A$5=""),IF(Debt!$A$6=TRUE,IF(Debt!$C$5-$D348-$J348-$P348-$AB348-$AH348-$AN348-$AT348-$AZ348-$BF348-$E348-$K348-$Q348&gt;T348,T348-V348+Y348,Debt!$C$5-$D348-$J348-$P348-$V348-$AB348-$AH348-$AN348-$AT348-$AZ348-$BF348-$E348-$K348-$Q348),0),IF(Debt!$B$5-$D348-$J348-$P348-$V348-$AB348-$AH348-$AN348-$AT348-$AZ348-$BF348-$E348-$K348-$Q348&gt;T348,T348-V348+Y348,Debt!$B$5-$D348-$J348-$P348-$V348-$AB348-$AH348-$AN348-$AT348-$AZ348-$BF348-$E348-$K348-$Q348)))</f>
        <v>0</v>
      </c>
      <c r="X348" s="76">
        <f t="shared" ca="1" si="246"/>
        <v>0</v>
      </c>
      <c r="Y348" s="150">
        <f ca="1">IF(OR(T348=0,V$4=0),0,T348*VLOOKUP(4,Debt!$A$7:$L$17,3,0)/12)</f>
        <v>0</v>
      </c>
      <c r="Z348" s="149">
        <f t="shared" ca="1" si="247"/>
        <v>0</v>
      </c>
      <c r="AA348" s="122">
        <f t="shared" ca="1" si="248"/>
        <v>0</v>
      </c>
      <c r="AB348" s="122">
        <f t="shared" ca="1" si="229"/>
        <v>0</v>
      </c>
      <c r="AC348" s="122">
        <f ca="1">IF(Z348=0,0,IF(OR(EOMONTH($A348,0)&lt;Debt!$A$5,Debt!$A$5=""),IF(Debt!$A$6=TRUE,IF(Debt!$C$5-$D348-$J348-$P348-$V348-$AH348-$AN348-$AT348-$AZ348-$BF348-$E348-$K348-$Q348-$W348&gt;Z348,Z348-AB348+AE348,Debt!$C$5-$D348-$J348-$P348-$V348-$AB348-$AH348-$AN348-$AT348-$AZ348-$BF348-$E348-$K348-$Q348-$W348),0),IF(Debt!$B$5-$D348-$J348-$P348-$V348-$AB348-$AH348-$AN348-$AT348-$AZ348-$BF348-$E348-$K348-$Q348-$W348&gt;Z348,Z348-AB348+AE348,Debt!$B$5-$D348-$J348-$P348-$V348-$AB348-$AH348-$AN348-$AT348-$AZ348-$BF348-$E348-$K348-$Q348-$W348)))</f>
        <v>0</v>
      </c>
      <c r="AD348" s="76">
        <f t="shared" ca="1" si="249"/>
        <v>0</v>
      </c>
      <c r="AE348" s="150">
        <f ca="1">IF(OR(Z348=0,AB$4=0),0,Z348*VLOOKUP(5,Debt!$A$7:$L$17,3,0)/12)</f>
        <v>0</v>
      </c>
      <c r="AF348" s="149">
        <f t="shared" si="250"/>
        <v>0</v>
      </c>
      <c r="AG348" s="122">
        <f t="shared" si="251"/>
        <v>0</v>
      </c>
      <c r="AH348" s="122">
        <f t="shared" si="230"/>
        <v>0</v>
      </c>
      <c r="AI348" s="122">
        <f>IF(AF348=0,0,IF(OR(EOMONTH($A348,0)&lt;Debt!$A$5,Debt!$A$5=""),IF(Debt!$A$6=TRUE,IF(Debt!$C$5-$D348-$J348-$P348-$V348-$AB348-$AN348-$AT348-$AZ348-$BF348-$E348-$K348-$Q348-$W348-$AC348&gt;AF348,AF348-AH348+AK348,Debt!$C$5-$D348-$J348-$P348-$V348-$AB348-$AH348-$AN348-$AT348-$AZ348-$BF348-$E348-$K348-$Q348-$W348-$AC348),0),IF(Debt!$B$5-$D348-$J348-$P348-$V348-$AB348-$AH348-$AN348-$AT348-$AZ348-$BF348-$E348-$K348-$Q348-$W348-$AC348&gt;AF348,AF348-AH348+AK348,Debt!$B$5-$D348-$J348-$P348-$V348-$AB348-$AH348-$AN348-$AT348-$AZ348-$BF348-$E348-$K348-$Q348-$W348-$AC348)))</f>
        <v>0</v>
      </c>
      <c r="AJ348" s="76">
        <f t="shared" si="252"/>
        <v>0</v>
      </c>
      <c r="AK348" s="150">
        <f>IF(OR(AF348=0,AH$4=0),0,AF348*VLOOKUP(6,Debt!$A$7:$L$17,3,0)/12)</f>
        <v>0</v>
      </c>
      <c r="AL348" s="149">
        <f t="shared" si="253"/>
        <v>0</v>
      </c>
      <c r="AM348" s="122">
        <f t="shared" si="254"/>
        <v>0</v>
      </c>
      <c r="AN348" s="122">
        <f t="shared" si="231"/>
        <v>0</v>
      </c>
      <c r="AO348" s="122">
        <f>IF(AL348=0,0,IF(OR(EOMONTH($A348,0)&lt;Debt!$A$5,Debt!$A$5=""),IF(Debt!$A$6=TRUE,IF(Debt!$C$5-$D348-$J348-$P348-$V348-$AB348-$AH348-$AT348-$AZ348-$BF348-$E348-$K348-$Q348-$W348-$AC348-$AI348&gt;AL348,AL348-AN348+AQ348,Debt!$C$5-$D348-$J348-$P348-$V348-$AB348-$AH348-$AN348-$AT348-$AZ348-$BF348-$E348-$K348-$Q348-$W348-$AC348-$AI348),0),IF(Debt!$B$5-$D348-$J348-$P348-$V348-$AB348-$AH348-$AN348-$AT348-$AZ348-$BF348-$E348-$K348-$Q348-$W348-$AC348-$AI348&gt;AL348,AL348-AN348+AQ348,Debt!$B$5-$D348-$J348-$P348-$V348-$AB348-$AH348-$AN348-$AT348-$AZ348-$BF348-$E348-$K348-$Q348-$W348-$AC348-$AI348)))</f>
        <v>0</v>
      </c>
      <c r="AP348" s="76">
        <f t="shared" si="255"/>
        <v>0</v>
      </c>
      <c r="AQ348" s="150">
        <f>IF(OR(AL348=0,AN$4=0),0,AL348*VLOOKUP(7,Debt!$A$7:$L$17,3,0)/12)</f>
        <v>0</v>
      </c>
      <c r="AR348" s="149">
        <f t="shared" si="256"/>
        <v>0</v>
      </c>
      <c r="AS348" s="122">
        <f t="shared" si="257"/>
        <v>0</v>
      </c>
      <c r="AT348" s="122">
        <f t="shared" si="232"/>
        <v>0</v>
      </c>
      <c r="AU348" s="122">
        <f>IF(AR348=0,0,IF(OR(EOMONTH($A348,0)&lt;Debt!$A$5,Debt!$A$5=""),IF(Debt!$A$6=TRUE,IF(Debt!$C$5-$D348-$J348-$P348-$V348-$AB348-$AH348-$AN348-$AZ348-$BF348-$E348-$K348-$Q348-$W348-$AC348-$AI348-$AO348&gt;AR348,AR348-AT348+AW348,Debt!$C$5-$D348-$J348-$P348-$V348-$AB348-$AH348-$AN348-$AT348-$AZ348-$BF348-$E348-$K348-$Q348-$W348-$AC348-$AI348-$AO348),0),IF(Debt!$B$5-$D348-$J348-$P348-$V348-$AB348-$AH348-$AN348-$AT348-$AZ348-$BF348-$E348-$K348-$Q348-$W348-$AC348-$AI348-$AO348&gt;AR348,AR348-AT348+AW348,Debt!$B$5-$D348-$J348-$P348-$V348-$AB348-$AH348-$AN348-$AT348-$AZ348-$BF348-$E348-$K348-$Q348-$W348-$AC348-$AI348-$AO348)))</f>
        <v>0</v>
      </c>
      <c r="AV348" s="76">
        <f t="shared" si="258"/>
        <v>0</v>
      </c>
      <c r="AW348" s="150">
        <f>IF(OR(AR348=0,AT$4=0),0,AR348*VLOOKUP(8,Debt!$A$7:$L$17,3,0)/12)</f>
        <v>0</v>
      </c>
      <c r="AX348" s="149">
        <f t="shared" si="259"/>
        <v>0</v>
      </c>
      <c r="AY348" s="122">
        <f t="shared" si="260"/>
        <v>0</v>
      </c>
      <c r="AZ348" s="122">
        <f t="shared" si="233"/>
        <v>0</v>
      </c>
      <c r="BA348" s="122">
        <f>IF(AX348=0,0,IF(OR(EOMONTH($A348,0)&lt;Debt!$A$5,Debt!$A$5=""),IF(Debt!$A$6=TRUE,IF(Debt!$C$5-$D348-$J348-$P348-$V348-$AB348-$AH348-$AN348-$AT348-$BF348-$E348-$K348-$Q348-$W348-$AC348-$AI348-$AO348-$AU348&gt;AX348,AX348-AZ348+BC348,Debt!$C$5-$D348-$J348-$P348-$V348-$AB348-$AH348-$AN348-$AT348-$AZ348-$BF348-$E348-$K348-$Q348-$W348-$AC348-$AI348-$AO348-$AU348),0),IF(Debt!$B$5-$D348-$J348-$P348-$V348-$AB348-$AH348-$AN348-$AT348-$AZ348-$BF348-$E348-$K348-$Q348-$W348-$AC348-$AI348-$AO348-$AU348&gt;AX348,AX348-AZ348+BC348,Debt!$B$5-$D348-$J348-$P348-$V348-$AB348-$AH348-$AN348-$AT348-$AZ348-$BF348-$E348-$K348-$Q348-$W348-$AC348-$AI348-$AO348-$AU348)))</f>
        <v>0</v>
      </c>
      <c r="BB348" s="76">
        <f t="shared" si="261"/>
        <v>0</v>
      </c>
      <c r="BC348" s="150">
        <f>IF(OR(AX348=0,AZ$4=0),0,AX348*VLOOKUP(9,Debt!$A$7:$L$17,3,0)/12)</f>
        <v>0</v>
      </c>
      <c r="BD348" s="149">
        <f t="shared" si="262"/>
        <v>0</v>
      </c>
      <c r="BE348" s="122">
        <f t="shared" si="263"/>
        <v>0</v>
      </c>
      <c r="BF348" s="122">
        <f t="shared" si="234"/>
        <v>0</v>
      </c>
      <c r="BG348" s="122">
        <f>IF(BD348=0,0,IF(OR(EOMONTH($A348,0)&lt;Debt!$A$5,Debt!$A$5=""),IF(Debt!$A$6=TRUE,IF(Debt!$C$5-$D348-$J348-$P348-$V348-$AB348-$AH348-$AN348-$AT348-$AZ348-$E348-$K348-$Q348-$W348-$AC348-$AI348-$AO348-$AU348-$BA348&gt;BD348,BD348-BF348+BI348,Debt!$C$5-$D348-$J348-$P348-$V348-$AB348-$AH348-$AN348-$AT348-$AZ348-$BF348-$E348-$K348-$Q348-$W348-$AC348-$AI348-$AO348-$AU348-$BA348),0),IF(Debt!$B$5-$D348-$J348-$P348-$V348-$AB348-$AH348-$AN348-$AT348-$AZ348-$BF348-$E348-$K348-$Q348-$W348-$AC348-$AI348-$AO348-$AU348-$BA348&gt;BD348,BD348-BF348+BI348,Debt!$B$5-$D348-$J348-$P348-$V348-$AB348-$AH348-$AN348-$AT348-$AZ348-$BF348-$E348-$K348-$Q348-$W348-$AC348-$AI348-$AO348-$AU348-$BA348)))</f>
        <v>0</v>
      </c>
      <c r="BH348" s="76">
        <f t="shared" si="264"/>
        <v>0</v>
      </c>
      <c r="BI348" s="150">
        <f>IF(OR(BD348=0,BF$4=0),0,BD348*VLOOKUP(10,Debt!$A$7:$L$17,3,0)/12)</f>
        <v>0</v>
      </c>
      <c r="BJ348" s="133">
        <f t="shared" ca="1" si="265"/>
        <v>0</v>
      </c>
      <c r="BK348" s="133">
        <f t="shared" ca="1" si="266"/>
        <v>0</v>
      </c>
      <c r="BL348" s="133">
        <f t="shared" ca="1" si="267"/>
        <v>0</v>
      </c>
      <c r="BM348" s="157">
        <f t="shared" ca="1" si="268"/>
        <v>0</v>
      </c>
    </row>
    <row r="349" spans="1:65" customFormat="1" thickBot="1" x14ac:dyDescent="0.25">
      <c r="A349" s="160">
        <f t="shared" ca="1" si="269"/>
        <v>55366</v>
      </c>
      <c r="B349" s="149">
        <f t="shared" ca="1" si="235"/>
        <v>0</v>
      </c>
      <c r="C349" s="122">
        <f t="shared" ca="1" si="236"/>
        <v>0</v>
      </c>
      <c r="D349" s="122">
        <f t="shared" ca="1" si="225"/>
        <v>0</v>
      </c>
      <c r="E349" s="122">
        <f ca="1">IF(B349=0,0,IF(OR(EOMONTH($A349,0)&lt;Debt!$A$5,Debt!$A$5=""),IF(Debt!$A$6=TRUE,IF(Debt!$C$5-$J349-$P349-$V349-$AB349-$AH349-$AN349-$AT349-$AZ349-$BF349&gt;B349,B349-D349+G349,Debt!$C$5-$D349-$J349-$P349-$V349-$AB349-$AH349-$AN349-$AT349-$AZ349-$BF349),0),IF(Debt!$B$5-$D349-$J349-$P349-$V349-$AB349-$AH349-$AN349-$AT349-$AZ349-$BF349&gt;B349,B349-D349+G349,Debt!$B$5-$D349-$J349-$P349-$V349-$AB349-$AH349-$AN349-$AT349-$AZ349-$BF349)))</f>
        <v>0</v>
      </c>
      <c r="F349" s="76">
        <f t="shared" ca="1" si="237"/>
        <v>0</v>
      </c>
      <c r="G349" s="150">
        <f ca="1">IF(OR(B349=0,D$4=0),0,B349*VLOOKUP(1,Debt!$A$7:$L$17,3,0)/12)</f>
        <v>0</v>
      </c>
      <c r="H349" s="149">
        <f t="shared" ca="1" si="238"/>
        <v>0</v>
      </c>
      <c r="I349" s="122">
        <f t="shared" ca="1" si="239"/>
        <v>0</v>
      </c>
      <c r="J349" s="122">
        <f t="shared" ca="1" si="226"/>
        <v>0</v>
      </c>
      <c r="K349" s="122">
        <f ca="1">IF(H349=0,0,IF(OR(EOMONTH($A349,0)&lt;Debt!$A$5,Debt!$A$5=""),IF(Debt!$A$6=TRUE,IF(Debt!C$5-$D349-$P349-$V349-$AB349-$AH349-$AN349-$AT349-$AZ349-$BF349&gt;H349,H349-J349+M349,Debt!$C$5-$D349-$J349-$P349-$V349-$AB349-$AH349-$AN349-$AT349-$AZ349-$BF349-$E349),0),IF(Debt!$B$5-$D349-$J349-$P349-$V349-$AB349-$AH349-$AN349-$AT349-$AZ349-$BF349-$E349&gt;H349,H349-J349+M349,Debt!$B$5-$D349-$J349-$P349-$V349-$AB349-$AH349-$AN349-$AT349-$AZ349-$BF349-$E349)))</f>
        <v>0</v>
      </c>
      <c r="L349" s="76">
        <f t="shared" ca="1" si="240"/>
        <v>0</v>
      </c>
      <c r="M349" s="150">
        <f ca="1">IF(OR(H349=0,J$4=0),0,H349*VLOOKUP(2,Debt!$A$7:$L$17,3,0)/12)</f>
        <v>0</v>
      </c>
      <c r="N349" s="149">
        <f t="shared" ca="1" si="241"/>
        <v>0</v>
      </c>
      <c r="O349" s="122">
        <f t="shared" ca="1" si="242"/>
        <v>0</v>
      </c>
      <c r="P349" s="122">
        <f t="shared" ca="1" si="227"/>
        <v>0</v>
      </c>
      <c r="Q349" s="122">
        <f ca="1">IF(N349=0,0,IF(OR(EOMONTH($A349,0)&lt;Debt!$A$5,Debt!$A$5=""),IF(Debt!$A$6=TRUE,IF(Debt!$C$5-$D349-$J349-$V349-$AB349-$AH349-$AN349-$AT349-$AZ349-$BF349-$E349-$K349&gt;N349,N349-P349+S349,Debt!$C$5-$D349-$J349-$P349-$V349-$AB349-$AH349-$AN349-$AT349-$AZ349-$BF349-$E349-$K349),0),IF(Debt!$B$5-$D349-$J349-$P349-$V349-$AB349-$AH349-$AN349-$AT349-$AZ349-$BF349-$E349-$K349&gt;N349,N349-P349+S349,Debt!$B$5-$D349-$J349-$P349-$V349-$AB349-$AH349-$AN349-$AT349-$AZ349-$BF349-$E349-$K349)))</f>
        <v>0</v>
      </c>
      <c r="R349" s="76">
        <f t="shared" ca="1" si="243"/>
        <v>0</v>
      </c>
      <c r="S349" s="150">
        <f ca="1">IF(OR(N349=0,P$4=0),0,N349*VLOOKUP(3,Debt!$A$7:$L$17,3,0)/12)</f>
        <v>0</v>
      </c>
      <c r="T349" s="149">
        <f t="shared" ca="1" si="244"/>
        <v>0</v>
      </c>
      <c r="U349" s="122">
        <f t="shared" ca="1" si="245"/>
        <v>0</v>
      </c>
      <c r="V349" s="122">
        <f t="shared" ca="1" si="228"/>
        <v>0</v>
      </c>
      <c r="W349" s="122">
        <f ca="1">IF(T349=0,0,IF(OR(EOMONTH($A349,0)&lt;Debt!$A$5,Debt!$A$5=""),IF(Debt!$A$6=TRUE,IF(Debt!$C$5-$D349-$J349-$P349-$AB349-$AH349-$AN349-$AT349-$AZ349-$BF349-$E349-$K349-$Q349&gt;T349,T349-V349+Y349,Debt!$C$5-$D349-$J349-$P349-$V349-$AB349-$AH349-$AN349-$AT349-$AZ349-$BF349-$E349-$K349-$Q349),0),IF(Debt!$B$5-$D349-$J349-$P349-$V349-$AB349-$AH349-$AN349-$AT349-$AZ349-$BF349-$E349-$K349-$Q349&gt;T349,T349-V349+Y349,Debt!$B$5-$D349-$J349-$P349-$V349-$AB349-$AH349-$AN349-$AT349-$AZ349-$BF349-$E349-$K349-$Q349)))</f>
        <v>0</v>
      </c>
      <c r="X349" s="76">
        <f t="shared" ca="1" si="246"/>
        <v>0</v>
      </c>
      <c r="Y349" s="150">
        <f ca="1">IF(OR(T349=0,V$4=0),0,T349*VLOOKUP(4,Debt!$A$7:$L$17,3,0)/12)</f>
        <v>0</v>
      </c>
      <c r="Z349" s="149">
        <f t="shared" ca="1" si="247"/>
        <v>0</v>
      </c>
      <c r="AA349" s="122">
        <f t="shared" ca="1" si="248"/>
        <v>0</v>
      </c>
      <c r="AB349" s="122">
        <f t="shared" ca="1" si="229"/>
        <v>0</v>
      </c>
      <c r="AC349" s="122">
        <f ca="1">IF(Z349=0,0,IF(OR(EOMONTH($A349,0)&lt;Debt!$A$5,Debt!$A$5=""),IF(Debt!$A$6=TRUE,IF(Debt!$C$5-$D349-$J349-$P349-$V349-$AH349-$AN349-$AT349-$AZ349-$BF349-$E349-$K349-$Q349-$W349&gt;Z349,Z349-AB349+AE349,Debt!$C$5-$D349-$J349-$P349-$V349-$AB349-$AH349-$AN349-$AT349-$AZ349-$BF349-$E349-$K349-$Q349-$W349),0),IF(Debt!$B$5-$D349-$J349-$P349-$V349-$AB349-$AH349-$AN349-$AT349-$AZ349-$BF349-$E349-$K349-$Q349-$W349&gt;Z349,Z349-AB349+AE349,Debt!$B$5-$D349-$J349-$P349-$V349-$AB349-$AH349-$AN349-$AT349-$AZ349-$BF349-$E349-$K349-$Q349-$W349)))</f>
        <v>0</v>
      </c>
      <c r="AD349" s="76">
        <f t="shared" ca="1" si="249"/>
        <v>0</v>
      </c>
      <c r="AE349" s="150">
        <f ca="1">IF(OR(Z349=0,AB$4=0),0,Z349*VLOOKUP(5,Debt!$A$7:$L$17,3,0)/12)</f>
        <v>0</v>
      </c>
      <c r="AF349" s="149">
        <f t="shared" si="250"/>
        <v>0</v>
      </c>
      <c r="AG349" s="122">
        <f t="shared" si="251"/>
        <v>0</v>
      </c>
      <c r="AH349" s="122">
        <f t="shared" si="230"/>
        <v>0</v>
      </c>
      <c r="AI349" s="122">
        <f>IF(AF349=0,0,IF(OR(EOMONTH($A349,0)&lt;Debt!$A$5,Debt!$A$5=""),IF(Debt!$A$6=TRUE,IF(Debt!$C$5-$D349-$J349-$P349-$V349-$AB349-$AN349-$AT349-$AZ349-$BF349-$E349-$K349-$Q349-$W349-$AC349&gt;AF349,AF349-AH349+AK349,Debt!$C$5-$D349-$J349-$P349-$V349-$AB349-$AH349-$AN349-$AT349-$AZ349-$BF349-$E349-$K349-$Q349-$W349-$AC349),0),IF(Debt!$B$5-$D349-$J349-$P349-$V349-$AB349-$AH349-$AN349-$AT349-$AZ349-$BF349-$E349-$K349-$Q349-$W349-$AC349&gt;AF349,AF349-AH349+AK349,Debt!$B$5-$D349-$J349-$P349-$V349-$AB349-$AH349-$AN349-$AT349-$AZ349-$BF349-$E349-$K349-$Q349-$W349-$AC349)))</f>
        <v>0</v>
      </c>
      <c r="AJ349" s="76">
        <f t="shared" si="252"/>
        <v>0</v>
      </c>
      <c r="AK349" s="150">
        <f>IF(OR(AF349=0,AH$4=0),0,AF349*VLOOKUP(6,Debt!$A$7:$L$17,3,0)/12)</f>
        <v>0</v>
      </c>
      <c r="AL349" s="149">
        <f t="shared" si="253"/>
        <v>0</v>
      </c>
      <c r="AM349" s="122">
        <f t="shared" si="254"/>
        <v>0</v>
      </c>
      <c r="AN349" s="122">
        <f t="shared" si="231"/>
        <v>0</v>
      </c>
      <c r="AO349" s="122">
        <f>IF(AL349=0,0,IF(OR(EOMONTH($A349,0)&lt;Debt!$A$5,Debt!$A$5=""),IF(Debt!$A$6=TRUE,IF(Debt!$C$5-$D349-$J349-$P349-$V349-$AB349-$AH349-$AT349-$AZ349-$BF349-$E349-$K349-$Q349-$W349-$AC349-$AI349&gt;AL349,AL349-AN349+AQ349,Debt!$C$5-$D349-$J349-$P349-$V349-$AB349-$AH349-$AN349-$AT349-$AZ349-$BF349-$E349-$K349-$Q349-$W349-$AC349-$AI349),0),IF(Debt!$B$5-$D349-$J349-$P349-$V349-$AB349-$AH349-$AN349-$AT349-$AZ349-$BF349-$E349-$K349-$Q349-$W349-$AC349-$AI349&gt;AL349,AL349-AN349+AQ349,Debt!$B$5-$D349-$J349-$P349-$V349-$AB349-$AH349-$AN349-$AT349-$AZ349-$BF349-$E349-$K349-$Q349-$W349-$AC349-$AI349)))</f>
        <v>0</v>
      </c>
      <c r="AP349" s="76">
        <f t="shared" si="255"/>
        <v>0</v>
      </c>
      <c r="AQ349" s="150">
        <f>IF(OR(AL349=0,AN$4=0),0,AL349*VLOOKUP(7,Debt!$A$7:$L$17,3,0)/12)</f>
        <v>0</v>
      </c>
      <c r="AR349" s="149">
        <f t="shared" si="256"/>
        <v>0</v>
      </c>
      <c r="AS349" s="122">
        <f t="shared" si="257"/>
        <v>0</v>
      </c>
      <c r="AT349" s="122">
        <f t="shared" si="232"/>
        <v>0</v>
      </c>
      <c r="AU349" s="122">
        <f>IF(AR349=0,0,IF(OR(EOMONTH($A349,0)&lt;Debt!$A$5,Debt!$A$5=""),IF(Debt!$A$6=TRUE,IF(Debt!$C$5-$D349-$J349-$P349-$V349-$AB349-$AH349-$AN349-$AZ349-$BF349-$E349-$K349-$Q349-$W349-$AC349-$AI349-$AO349&gt;AR349,AR349-AT349+AW349,Debt!$C$5-$D349-$J349-$P349-$V349-$AB349-$AH349-$AN349-$AT349-$AZ349-$BF349-$E349-$K349-$Q349-$W349-$AC349-$AI349-$AO349),0),IF(Debt!$B$5-$D349-$J349-$P349-$V349-$AB349-$AH349-$AN349-$AT349-$AZ349-$BF349-$E349-$K349-$Q349-$W349-$AC349-$AI349-$AO349&gt;AR349,AR349-AT349+AW349,Debt!$B$5-$D349-$J349-$P349-$V349-$AB349-$AH349-$AN349-$AT349-$AZ349-$BF349-$E349-$K349-$Q349-$W349-$AC349-$AI349-$AO349)))</f>
        <v>0</v>
      </c>
      <c r="AV349" s="76">
        <f t="shared" si="258"/>
        <v>0</v>
      </c>
      <c r="AW349" s="150">
        <f>IF(OR(AR349=0,AT$4=0),0,AR349*VLOOKUP(8,Debt!$A$7:$L$17,3,0)/12)</f>
        <v>0</v>
      </c>
      <c r="AX349" s="149">
        <f t="shared" si="259"/>
        <v>0</v>
      </c>
      <c r="AY349" s="122">
        <f t="shared" si="260"/>
        <v>0</v>
      </c>
      <c r="AZ349" s="122">
        <f t="shared" si="233"/>
        <v>0</v>
      </c>
      <c r="BA349" s="122">
        <f>IF(AX349=0,0,IF(OR(EOMONTH($A349,0)&lt;Debt!$A$5,Debt!$A$5=""),IF(Debt!$A$6=TRUE,IF(Debt!$C$5-$D349-$J349-$P349-$V349-$AB349-$AH349-$AN349-$AT349-$BF349-$E349-$K349-$Q349-$W349-$AC349-$AI349-$AO349-$AU349&gt;AX349,AX349-AZ349+BC349,Debt!$C$5-$D349-$J349-$P349-$V349-$AB349-$AH349-$AN349-$AT349-$AZ349-$BF349-$E349-$K349-$Q349-$W349-$AC349-$AI349-$AO349-$AU349),0),IF(Debt!$B$5-$D349-$J349-$P349-$V349-$AB349-$AH349-$AN349-$AT349-$AZ349-$BF349-$E349-$K349-$Q349-$W349-$AC349-$AI349-$AO349-$AU349&gt;AX349,AX349-AZ349+BC349,Debt!$B$5-$D349-$J349-$P349-$V349-$AB349-$AH349-$AN349-$AT349-$AZ349-$BF349-$E349-$K349-$Q349-$W349-$AC349-$AI349-$AO349-$AU349)))</f>
        <v>0</v>
      </c>
      <c r="BB349" s="76">
        <f t="shared" si="261"/>
        <v>0</v>
      </c>
      <c r="BC349" s="150">
        <f>IF(OR(AX349=0,AZ$4=0),0,AX349*VLOOKUP(9,Debt!$A$7:$L$17,3,0)/12)</f>
        <v>0</v>
      </c>
      <c r="BD349" s="149">
        <f t="shared" si="262"/>
        <v>0</v>
      </c>
      <c r="BE349" s="122">
        <f t="shared" si="263"/>
        <v>0</v>
      </c>
      <c r="BF349" s="122">
        <f t="shared" si="234"/>
        <v>0</v>
      </c>
      <c r="BG349" s="122">
        <f>IF(BD349=0,0,IF(OR(EOMONTH($A349,0)&lt;Debt!$A$5,Debt!$A$5=""),IF(Debt!$A$6=TRUE,IF(Debt!$C$5-$D349-$J349-$P349-$V349-$AB349-$AH349-$AN349-$AT349-$AZ349-$E349-$K349-$Q349-$W349-$AC349-$AI349-$AO349-$AU349-$BA349&gt;BD349,BD349-BF349+BI349,Debt!$C$5-$D349-$J349-$P349-$V349-$AB349-$AH349-$AN349-$AT349-$AZ349-$BF349-$E349-$K349-$Q349-$W349-$AC349-$AI349-$AO349-$AU349-$BA349),0),IF(Debt!$B$5-$D349-$J349-$P349-$V349-$AB349-$AH349-$AN349-$AT349-$AZ349-$BF349-$E349-$K349-$Q349-$W349-$AC349-$AI349-$AO349-$AU349-$BA349&gt;BD349,BD349-BF349+BI349,Debt!$B$5-$D349-$J349-$P349-$V349-$AB349-$AH349-$AN349-$AT349-$AZ349-$BF349-$E349-$K349-$Q349-$W349-$AC349-$AI349-$AO349-$AU349-$BA349)))</f>
        <v>0</v>
      </c>
      <c r="BH349" s="76">
        <f t="shared" si="264"/>
        <v>0</v>
      </c>
      <c r="BI349" s="150">
        <f>IF(OR(BD349=0,BF$4=0),0,BD349*VLOOKUP(10,Debt!$A$7:$L$17,3,0)/12)</f>
        <v>0</v>
      </c>
      <c r="BJ349" s="133">
        <f t="shared" ca="1" si="265"/>
        <v>0</v>
      </c>
      <c r="BK349" s="133">
        <f t="shared" ca="1" si="266"/>
        <v>0</v>
      </c>
      <c r="BL349" s="133">
        <f t="shared" ca="1" si="267"/>
        <v>0</v>
      </c>
      <c r="BM349" s="157">
        <f t="shared" ca="1" si="268"/>
        <v>0</v>
      </c>
    </row>
    <row r="350" spans="1:65" customFormat="1" thickBot="1" x14ac:dyDescent="0.25">
      <c r="A350" s="160">
        <f t="shared" ca="1" si="269"/>
        <v>55397</v>
      </c>
      <c r="B350" s="149">
        <f t="shared" ca="1" si="235"/>
        <v>0</v>
      </c>
      <c r="C350" s="122">
        <f t="shared" ca="1" si="236"/>
        <v>0</v>
      </c>
      <c r="D350" s="122">
        <f t="shared" ca="1" si="225"/>
        <v>0</v>
      </c>
      <c r="E350" s="122">
        <f ca="1">IF(B350=0,0,IF(OR(EOMONTH($A350,0)&lt;Debt!$A$5,Debt!$A$5=""),IF(Debt!$A$6=TRUE,IF(Debt!$C$5-$J350-$P350-$V350-$AB350-$AH350-$AN350-$AT350-$AZ350-$BF350&gt;B350,B350-D350+G350,Debt!$C$5-$D350-$J350-$P350-$V350-$AB350-$AH350-$AN350-$AT350-$AZ350-$BF350),0),IF(Debt!$B$5-$D350-$J350-$P350-$V350-$AB350-$AH350-$AN350-$AT350-$AZ350-$BF350&gt;B350,B350-D350+G350,Debt!$B$5-$D350-$J350-$P350-$V350-$AB350-$AH350-$AN350-$AT350-$AZ350-$BF350)))</f>
        <v>0</v>
      </c>
      <c r="F350" s="76">
        <f t="shared" ca="1" si="237"/>
        <v>0</v>
      </c>
      <c r="G350" s="150">
        <f ca="1">IF(OR(B350=0,D$4=0),0,B350*VLOOKUP(1,Debt!$A$7:$L$17,3,0)/12)</f>
        <v>0</v>
      </c>
      <c r="H350" s="149">
        <f t="shared" ca="1" si="238"/>
        <v>0</v>
      </c>
      <c r="I350" s="122">
        <f t="shared" ca="1" si="239"/>
        <v>0</v>
      </c>
      <c r="J350" s="122">
        <f t="shared" ca="1" si="226"/>
        <v>0</v>
      </c>
      <c r="K350" s="122">
        <f ca="1">IF(H350=0,0,IF(OR(EOMONTH($A350,0)&lt;Debt!$A$5,Debt!$A$5=""),IF(Debt!$A$6=TRUE,IF(Debt!C$5-$D350-$P350-$V350-$AB350-$AH350-$AN350-$AT350-$AZ350-$BF350&gt;H350,H350-J350+M350,Debt!$C$5-$D350-$J350-$P350-$V350-$AB350-$AH350-$AN350-$AT350-$AZ350-$BF350-$E350),0),IF(Debt!$B$5-$D350-$J350-$P350-$V350-$AB350-$AH350-$AN350-$AT350-$AZ350-$BF350-$E350&gt;H350,H350-J350+M350,Debt!$B$5-$D350-$J350-$P350-$V350-$AB350-$AH350-$AN350-$AT350-$AZ350-$BF350-$E350)))</f>
        <v>0</v>
      </c>
      <c r="L350" s="76">
        <f t="shared" ca="1" si="240"/>
        <v>0</v>
      </c>
      <c r="M350" s="150">
        <f ca="1">IF(OR(H350=0,J$4=0),0,H350*VLOOKUP(2,Debt!$A$7:$L$17,3,0)/12)</f>
        <v>0</v>
      </c>
      <c r="N350" s="149">
        <f t="shared" ca="1" si="241"/>
        <v>0</v>
      </c>
      <c r="O350" s="122">
        <f t="shared" ca="1" si="242"/>
        <v>0</v>
      </c>
      <c r="P350" s="122">
        <f t="shared" ca="1" si="227"/>
        <v>0</v>
      </c>
      <c r="Q350" s="122">
        <f ca="1">IF(N350=0,0,IF(OR(EOMONTH($A350,0)&lt;Debt!$A$5,Debt!$A$5=""),IF(Debt!$A$6=TRUE,IF(Debt!$C$5-$D350-$J350-$V350-$AB350-$AH350-$AN350-$AT350-$AZ350-$BF350-$E350-$K350&gt;N350,N350-P350+S350,Debt!$C$5-$D350-$J350-$P350-$V350-$AB350-$AH350-$AN350-$AT350-$AZ350-$BF350-$E350-$K350),0),IF(Debt!$B$5-$D350-$J350-$P350-$V350-$AB350-$AH350-$AN350-$AT350-$AZ350-$BF350-$E350-$K350&gt;N350,N350-P350+S350,Debt!$B$5-$D350-$J350-$P350-$V350-$AB350-$AH350-$AN350-$AT350-$AZ350-$BF350-$E350-$K350)))</f>
        <v>0</v>
      </c>
      <c r="R350" s="76">
        <f t="shared" ca="1" si="243"/>
        <v>0</v>
      </c>
      <c r="S350" s="150">
        <f ca="1">IF(OR(N350=0,P$4=0),0,N350*VLOOKUP(3,Debt!$A$7:$L$17,3,0)/12)</f>
        <v>0</v>
      </c>
      <c r="T350" s="149">
        <f t="shared" ca="1" si="244"/>
        <v>0</v>
      </c>
      <c r="U350" s="122">
        <f t="shared" ca="1" si="245"/>
        <v>0</v>
      </c>
      <c r="V350" s="122">
        <f t="shared" ca="1" si="228"/>
        <v>0</v>
      </c>
      <c r="W350" s="122">
        <f ca="1">IF(T350=0,0,IF(OR(EOMONTH($A350,0)&lt;Debt!$A$5,Debt!$A$5=""),IF(Debt!$A$6=TRUE,IF(Debt!$C$5-$D350-$J350-$P350-$AB350-$AH350-$AN350-$AT350-$AZ350-$BF350-$E350-$K350-$Q350&gt;T350,T350-V350+Y350,Debt!$C$5-$D350-$J350-$P350-$V350-$AB350-$AH350-$AN350-$AT350-$AZ350-$BF350-$E350-$K350-$Q350),0),IF(Debt!$B$5-$D350-$J350-$P350-$V350-$AB350-$AH350-$AN350-$AT350-$AZ350-$BF350-$E350-$K350-$Q350&gt;T350,T350-V350+Y350,Debt!$B$5-$D350-$J350-$P350-$V350-$AB350-$AH350-$AN350-$AT350-$AZ350-$BF350-$E350-$K350-$Q350)))</f>
        <v>0</v>
      </c>
      <c r="X350" s="76">
        <f t="shared" ca="1" si="246"/>
        <v>0</v>
      </c>
      <c r="Y350" s="150">
        <f ca="1">IF(OR(T350=0,V$4=0),0,T350*VLOOKUP(4,Debt!$A$7:$L$17,3,0)/12)</f>
        <v>0</v>
      </c>
      <c r="Z350" s="149">
        <f t="shared" ca="1" si="247"/>
        <v>0</v>
      </c>
      <c r="AA350" s="122">
        <f t="shared" ca="1" si="248"/>
        <v>0</v>
      </c>
      <c r="AB350" s="122">
        <f t="shared" ca="1" si="229"/>
        <v>0</v>
      </c>
      <c r="AC350" s="122">
        <f ca="1">IF(Z350=0,0,IF(OR(EOMONTH($A350,0)&lt;Debt!$A$5,Debt!$A$5=""),IF(Debt!$A$6=TRUE,IF(Debt!$C$5-$D350-$J350-$P350-$V350-$AH350-$AN350-$AT350-$AZ350-$BF350-$E350-$K350-$Q350-$W350&gt;Z350,Z350-AB350+AE350,Debt!$C$5-$D350-$J350-$P350-$V350-$AB350-$AH350-$AN350-$AT350-$AZ350-$BF350-$E350-$K350-$Q350-$W350),0),IF(Debt!$B$5-$D350-$J350-$P350-$V350-$AB350-$AH350-$AN350-$AT350-$AZ350-$BF350-$E350-$K350-$Q350-$W350&gt;Z350,Z350-AB350+AE350,Debt!$B$5-$D350-$J350-$P350-$V350-$AB350-$AH350-$AN350-$AT350-$AZ350-$BF350-$E350-$K350-$Q350-$W350)))</f>
        <v>0</v>
      </c>
      <c r="AD350" s="76">
        <f t="shared" ca="1" si="249"/>
        <v>0</v>
      </c>
      <c r="AE350" s="150">
        <f ca="1">IF(OR(Z350=0,AB$4=0),0,Z350*VLOOKUP(5,Debt!$A$7:$L$17,3,0)/12)</f>
        <v>0</v>
      </c>
      <c r="AF350" s="149">
        <f t="shared" si="250"/>
        <v>0</v>
      </c>
      <c r="AG350" s="122">
        <f t="shared" si="251"/>
        <v>0</v>
      </c>
      <c r="AH350" s="122">
        <f t="shared" si="230"/>
        <v>0</v>
      </c>
      <c r="AI350" s="122">
        <f>IF(AF350=0,0,IF(OR(EOMONTH($A350,0)&lt;Debt!$A$5,Debt!$A$5=""),IF(Debt!$A$6=TRUE,IF(Debt!$C$5-$D350-$J350-$P350-$V350-$AB350-$AN350-$AT350-$AZ350-$BF350-$E350-$K350-$Q350-$W350-$AC350&gt;AF350,AF350-AH350+AK350,Debt!$C$5-$D350-$J350-$P350-$V350-$AB350-$AH350-$AN350-$AT350-$AZ350-$BF350-$E350-$K350-$Q350-$W350-$AC350),0),IF(Debt!$B$5-$D350-$J350-$P350-$V350-$AB350-$AH350-$AN350-$AT350-$AZ350-$BF350-$E350-$K350-$Q350-$W350-$AC350&gt;AF350,AF350-AH350+AK350,Debt!$B$5-$D350-$J350-$P350-$V350-$AB350-$AH350-$AN350-$AT350-$AZ350-$BF350-$E350-$K350-$Q350-$W350-$AC350)))</f>
        <v>0</v>
      </c>
      <c r="AJ350" s="76">
        <f t="shared" si="252"/>
        <v>0</v>
      </c>
      <c r="AK350" s="150">
        <f>IF(OR(AF350=0,AH$4=0),0,AF350*VLOOKUP(6,Debt!$A$7:$L$17,3,0)/12)</f>
        <v>0</v>
      </c>
      <c r="AL350" s="149">
        <f t="shared" si="253"/>
        <v>0</v>
      </c>
      <c r="AM350" s="122">
        <f t="shared" si="254"/>
        <v>0</v>
      </c>
      <c r="AN350" s="122">
        <f t="shared" si="231"/>
        <v>0</v>
      </c>
      <c r="AO350" s="122">
        <f>IF(AL350=0,0,IF(OR(EOMONTH($A350,0)&lt;Debt!$A$5,Debt!$A$5=""),IF(Debt!$A$6=TRUE,IF(Debt!$C$5-$D350-$J350-$P350-$V350-$AB350-$AH350-$AT350-$AZ350-$BF350-$E350-$K350-$Q350-$W350-$AC350-$AI350&gt;AL350,AL350-AN350+AQ350,Debt!$C$5-$D350-$J350-$P350-$V350-$AB350-$AH350-$AN350-$AT350-$AZ350-$BF350-$E350-$K350-$Q350-$W350-$AC350-$AI350),0),IF(Debt!$B$5-$D350-$J350-$P350-$V350-$AB350-$AH350-$AN350-$AT350-$AZ350-$BF350-$E350-$K350-$Q350-$W350-$AC350-$AI350&gt;AL350,AL350-AN350+AQ350,Debt!$B$5-$D350-$J350-$P350-$V350-$AB350-$AH350-$AN350-$AT350-$AZ350-$BF350-$E350-$K350-$Q350-$W350-$AC350-$AI350)))</f>
        <v>0</v>
      </c>
      <c r="AP350" s="76">
        <f t="shared" si="255"/>
        <v>0</v>
      </c>
      <c r="AQ350" s="150">
        <f>IF(OR(AL350=0,AN$4=0),0,AL350*VLOOKUP(7,Debt!$A$7:$L$17,3,0)/12)</f>
        <v>0</v>
      </c>
      <c r="AR350" s="149">
        <f t="shared" si="256"/>
        <v>0</v>
      </c>
      <c r="AS350" s="122">
        <f t="shared" si="257"/>
        <v>0</v>
      </c>
      <c r="AT350" s="122">
        <f t="shared" si="232"/>
        <v>0</v>
      </c>
      <c r="AU350" s="122">
        <f>IF(AR350=0,0,IF(OR(EOMONTH($A350,0)&lt;Debt!$A$5,Debt!$A$5=""),IF(Debt!$A$6=TRUE,IF(Debt!$C$5-$D350-$J350-$P350-$V350-$AB350-$AH350-$AN350-$AZ350-$BF350-$E350-$K350-$Q350-$W350-$AC350-$AI350-$AO350&gt;AR350,AR350-AT350+AW350,Debt!$C$5-$D350-$J350-$P350-$V350-$AB350-$AH350-$AN350-$AT350-$AZ350-$BF350-$E350-$K350-$Q350-$W350-$AC350-$AI350-$AO350),0),IF(Debt!$B$5-$D350-$J350-$P350-$V350-$AB350-$AH350-$AN350-$AT350-$AZ350-$BF350-$E350-$K350-$Q350-$W350-$AC350-$AI350-$AO350&gt;AR350,AR350-AT350+AW350,Debt!$B$5-$D350-$J350-$P350-$V350-$AB350-$AH350-$AN350-$AT350-$AZ350-$BF350-$E350-$K350-$Q350-$W350-$AC350-$AI350-$AO350)))</f>
        <v>0</v>
      </c>
      <c r="AV350" s="76">
        <f t="shared" si="258"/>
        <v>0</v>
      </c>
      <c r="AW350" s="150">
        <f>IF(OR(AR350=0,AT$4=0),0,AR350*VLOOKUP(8,Debt!$A$7:$L$17,3,0)/12)</f>
        <v>0</v>
      </c>
      <c r="AX350" s="149">
        <f t="shared" si="259"/>
        <v>0</v>
      </c>
      <c r="AY350" s="122">
        <f t="shared" si="260"/>
        <v>0</v>
      </c>
      <c r="AZ350" s="122">
        <f t="shared" si="233"/>
        <v>0</v>
      </c>
      <c r="BA350" s="122">
        <f>IF(AX350=0,0,IF(OR(EOMONTH($A350,0)&lt;Debt!$A$5,Debt!$A$5=""),IF(Debt!$A$6=TRUE,IF(Debt!$C$5-$D350-$J350-$P350-$V350-$AB350-$AH350-$AN350-$AT350-$BF350-$E350-$K350-$Q350-$W350-$AC350-$AI350-$AO350-$AU350&gt;AX350,AX350-AZ350+BC350,Debt!$C$5-$D350-$J350-$P350-$V350-$AB350-$AH350-$AN350-$AT350-$AZ350-$BF350-$E350-$K350-$Q350-$W350-$AC350-$AI350-$AO350-$AU350),0),IF(Debt!$B$5-$D350-$J350-$P350-$V350-$AB350-$AH350-$AN350-$AT350-$AZ350-$BF350-$E350-$K350-$Q350-$W350-$AC350-$AI350-$AO350-$AU350&gt;AX350,AX350-AZ350+BC350,Debt!$B$5-$D350-$J350-$P350-$V350-$AB350-$AH350-$AN350-$AT350-$AZ350-$BF350-$E350-$K350-$Q350-$W350-$AC350-$AI350-$AO350-$AU350)))</f>
        <v>0</v>
      </c>
      <c r="BB350" s="76">
        <f t="shared" si="261"/>
        <v>0</v>
      </c>
      <c r="BC350" s="150">
        <f>IF(OR(AX350=0,AZ$4=0),0,AX350*VLOOKUP(9,Debt!$A$7:$L$17,3,0)/12)</f>
        <v>0</v>
      </c>
      <c r="BD350" s="149">
        <f t="shared" si="262"/>
        <v>0</v>
      </c>
      <c r="BE350" s="122">
        <f t="shared" si="263"/>
        <v>0</v>
      </c>
      <c r="BF350" s="122">
        <f t="shared" si="234"/>
        <v>0</v>
      </c>
      <c r="BG350" s="122">
        <f>IF(BD350=0,0,IF(OR(EOMONTH($A350,0)&lt;Debt!$A$5,Debt!$A$5=""),IF(Debt!$A$6=TRUE,IF(Debt!$C$5-$D350-$J350-$P350-$V350-$AB350-$AH350-$AN350-$AT350-$AZ350-$E350-$K350-$Q350-$W350-$AC350-$AI350-$AO350-$AU350-$BA350&gt;BD350,BD350-BF350+BI350,Debt!$C$5-$D350-$J350-$P350-$V350-$AB350-$AH350-$AN350-$AT350-$AZ350-$BF350-$E350-$K350-$Q350-$W350-$AC350-$AI350-$AO350-$AU350-$BA350),0),IF(Debt!$B$5-$D350-$J350-$P350-$V350-$AB350-$AH350-$AN350-$AT350-$AZ350-$BF350-$E350-$K350-$Q350-$W350-$AC350-$AI350-$AO350-$AU350-$BA350&gt;BD350,BD350-BF350+BI350,Debt!$B$5-$D350-$J350-$P350-$V350-$AB350-$AH350-$AN350-$AT350-$AZ350-$BF350-$E350-$K350-$Q350-$W350-$AC350-$AI350-$AO350-$AU350-$BA350)))</f>
        <v>0</v>
      </c>
      <c r="BH350" s="76">
        <f t="shared" si="264"/>
        <v>0</v>
      </c>
      <c r="BI350" s="150">
        <f>IF(OR(BD350=0,BF$4=0),0,BD350*VLOOKUP(10,Debt!$A$7:$L$17,3,0)/12)</f>
        <v>0</v>
      </c>
      <c r="BJ350" s="133">
        <f t="shared" ca="1" si="265"/>
        <v>0</v>
      </c>
      <c r="BK350" s="133">
        <f t="shared" ca="1" si="266"/>
        <v>0</v>
      </c>
      <c r="BL350" s="133">
        <f t="shared" ca="1" si="267"/>
        <v>0</v>
      </c>
      <c r="BM350" s="157">
        <f t="shared" ca="1" si="268"/>
        <v>0</v>
      </c>
    </row>
    <row r="351" spans="1:65" customFormat="1" thickBot="1" x14ac:dyDescent="0.25">
      <c r="A351" s="160">
        <f t="shared" ca="1" si="269"/>
        <v>55427</v>
      </c>
      <c r="B351" s="149">
        <f t="shared" ca="1" si="235"/>
        <v>0</v>
      </c>
      <c r="C351" s="122">
        <f t="shared" ca="1" si="236"/>
        <v>0</v>
      </c>
      <c r="D351" s="122">
        <f t="shared" ca="1" si="225"/>
        <v>0</v>
      </c>
      <c r="E351" s="122">
        <f ca="1">IF(B351=0,0,IF(OR(EOMONTH($A351,0)&lt;Debt!$A$5,Debt!$A$5=""),IF(Debt!$A$6=TRUE,IF(Debt!$C$5-$J351-$P351-$V351-$AB351-$AH351-$AN351-$AT351-$AZ351-$BF351&gt;B351,B351-D351+G351,Debt!$C$5-$D351-$J351-$P351-$V351-$AB351-$AH351-$AN351-$AT351-$AZ351-$BF351),0),IF(Debt!$B$5-$D351-$J351-$P351-$V351-$AB351-$AH351-$AN351-$AT351-$AZ351-$BF351&gt;B351,B351-D351+G351,Debt!$B$5-$D351-$J351-$P351-$V351-$AB351-$AH351-$AN351-$AT351-$AZ351-$BF351)))</f>
        <v>0</v>
      </c>
      <c r="F351" s="76">
        <f t="shared" ca="1" si="237"/>
        <v>0</v>
      </c>
      <c r="G351" s="150">
        <f ca="1">IF(OR(B351=0,D$4=0),0,B351*VLOOKUP(1,Debt!$A$7:$L$17,3,0)/12)</f>
        <v>0</v>
      </c>
      <c r="H351" s="149">
        <f t="shared" ca="1" si="238"/>
        <v>0</v>
      </c>
      <c r="I351" s="122">
        <f t="shared" ca="1" si="239"/>
        <v>0</v>
      </c>
      <c r="J351" s="122">
        <f t="shared" ca="1" si="226"/>
        <v>0</v>
      </c>
      <c r="K351" s="122">
        <f ca="1">IF(H351=0,0,IF(OR(EOMONTH($A351,0)&lt;Debt!$A$5,Debt!$A$5=""),IF(Debt!$A$6=TRUE,IF(Debt!C$5-$D351-$P351-$V351-$AB351-$AH351-$AN351-$AT351-$AZ351-$BF351&gt;H351,H351-J351+M351,Debt!$C$5-$D351-$J351-$P351-$V351-$AB351-$AH351-$AN351-$AT351-$AZ351-$BF351-$E351),0),IF(Debt!$B$5-$D351-$J351-$P351-$V351-$AB351-$AH351-$AN351-$AT351-$AZ351-$BF351-$E351&gt;H351,H351-J351+M351,Debt!$B$5-$D351-$J351-$P351-$V351-$AB351-$AH351-$AN351-$AT351-$AZ351-$BF351-$E351)))</f>
        <v>0</v>
      </c>
      <c r="L351" s="76">
        <f t="shared" ca="1" si="240"/>
        <v>0</v>
      </c>
      <c r="M351" s="150">
        <f ca="1">IF(OR(H351=0,J$4=0),0,H351*VLOOKUP(2,Debt!$A$7:$L$17,3,0)/12)</f>
        <v>0</v>
      </c>
      <c r="N351" s="149">
        <f t="shared" ca="1" si="241"/>
        <v>0</v>
      </c>
      <c r="O351" s="122">
        <f t="shared" ca="1" si="242"/>
        <v>0</v>
      </c>
      <c r="P351" s="122">
        <f t="shared" ca="1" si="227"/>
        <v>0</v>
      </c>
      <c r="Q351" s="122">
        <f ca="1">IF(N351=0,0,IF(OR(EOMONTH($A351,0)&lt;Debt!$A$5,Debt!$A$5=""),IF(Debt!$A$6=TRUE,IF(Debt!$C$5-$D351-$J351-$V351-$AB351-$AH351-$AN351-$AT351-$AZ351-$BF351-$E351-$K351&gt;N351,N351-P351+S351,Debt!$C$5-$D351-$J351-$P351-$V351-$AB351-$AH351-$AN351-$AT351-$AZ351-$BF351-$E351-$K351),0),IF(Debt!$B$5-$D351-$J351-$P351-$V351-$AB351-$AH351-$AN351-$AT351-$AZ351-$BF351-$E351-$K351&gt;N351,N351-P351+S351,Debt!$B$5-$D351-$J351-$P351-$V351-$AB351-$AH351-$AN351-$AT351-$AZ351-$BF351-$E351-$K351)))</f>
        <v>0</v>
      </c>
      <c r="R351" s="76">
        <f t="shared" ca="1" si="243"/>
        <v>0</v>
      </c>
      <c r="S351" s="150">
        <f ca="1">IF(OR(N351=0,P$4=0),0,N351*VLOOKUP(3,Debt!$A$7:$L$17,3,0)/12)</f>
        <v>0</v>
      </c>
      <c r="T351" s="149">
        <f t="shared" ca="1" si="244"/>
        <v>0</v>
      </c>
      <c r="U351" s="122">
        <f t="shared" ca="1" si="245"/>
        <v>0</v>
      </c>
      <c r="V351" s="122">
        <f t="shared" ca="1" si="228"/>
        <v>0</v>
      </c>
      <c r="W351" s="122">
        <f ca="1">IF(T351=0,0,IF(OR(EOMONTH($A351,0)&lt;Debt!$A$5,Debt!$A$5=""),IF(Debt!$A$6=TRUE,IF(Debt!$C$5-$D351-$J351-$P351-$AB351-$AH351-$AN351-$AT351-$AZ351-$BF351-$E351-$K351-$Q351&gt;T351,T351-V351+Y351,Debt!$C$5-$D351-$J351-$P351-$V351-$AB351-$AH351-$AN351-$AT351-$AZ351-$BF351-$E351-$K351-$Q351),0),IF(Debt!$B$5-$D351-$J351-$P351-$V351-$AB351-$AH351-$AN351-$AT351-$AZ351-$BF351-$E351-$K351-$Q351&gt;T351,T351-V351+Y351,Debt!$B$5-$D351-$J351-$P351-$V351-$AB351-$AH351-$AN351-$AT351-$AZ351-$BF351-$E351-$K351-$Q351)))</f>
        <v>0</v>
      </c>
      <c r="X351" s="76">
        <f t="shared" ca="1" si="246"/>
        <v>0</v>
      </c>
      <c r="Y351" s="150">
        <f ca="1">IF(OR(T351=0,V$4=0),0,T351*VLOOKUP(4,Debt!$A$7:$L$17,3,0)/12)</f>
        <v>0</v>
      </c>
      <c r="Z351" s="149">
        <f t="shared" ca="1" si="247"/>
        <v>0</v>
      </c>
      <c r="AA351" s="122">
        <f t="shared" ca="1" si="248"/>
        <v>0</v>
      </c>
      <c r="AB351" s="122">
        <f t="shared" ca="1" si="229"/>
        <v>0</v>
      </c>
      <c r="AC351" s="122">
        <f ca="1">IF(Z351=0,0,IF(OR(EOMONTH($A351,0)&lt;Debt!$A$5,Debt!$A$5=""),IF(Debt!$A$6=TRUE,IF(Debt!$C$5-$D351-$J351-$P351-$V351-$AH351-$AN351-$AT351-$AZ351-$BF351-$E351-$K351-$Q351-$W351&gt;Z351,Z351-AB351+AE351,Debt!$C$5-$D351-$J351-$P351-$V351-$AB351-$AH351-$AN351-$AT351-$AZ351-$BF351-$E351-$K351-$Q351-$W351),0),IF(Debt!$B$5-$D351-$J351-$P351-$V351-$AB351-$AH351-$AN351-$AT351-$AZ351-$BF351-$E351-$K351-$Q351-$W351&gt;Z351,Z351-AB351+AE351,Debt!$B$5-$D351-$J351-$P351-$V351-$AB351-$AH351-$AN351-$AT351-$AZ351-$BF351-$E351-$K351-$Q351-$W351)))</f>
        <v>0</v>
      </c>
      <c r="AD351" s="76">
        <f t="shared" ca="1" si="249"/>
        <v>0</v>
      </c>
      <c r="AE351" s="150">
        <f ca="1">IF(OR(Z351=0,AB$4=0),0,Z351*VLOOKUP(5,Debt!$A$7:$L$17,3,0)/12)</f>
        <v>0</v>
      </c>
      <c r="AF351" s="149">
        <f t="shared" si="250"/>
        <v>0</v>
      </c>
      <c r="AG351" s="122">
        <f t="shared" si="251"/>
        <v>0</v>
      </c>
      <c r="AH351" s="122">
        <f t="shared" si="230"/>
        <v>0</v>
      </c>
      <c r="AI351" s="122">
        <f>IF(AF351=0,0,IF(OR(EOMONTH($A351,0)&lt;Debt!$A$5,Debt!$A$5=""),IF(Debt!$A$6=TRUE,IF(Debt!$C$5-$D351-$J351-$P351-$V351-$AB351-$AN351-$AT351-$AZ351-$BF351-$E351-$K351-$Q351-$W351-$AC351&gt;AF351,AF351-AH351+AK351,Debt!$C$5-$D351-$J351-$P351-$V351-$AB351-$AH351-$AN351-$AT351-$AZ351-$BF351-$E351-$K351-$Q351-$W351-$AC351),0),IF(Debt!$B$5-$D351-$J351-$P351-$V351-$AB351-$AH351-$AN351-$AT351-$AZ351-$BF351-$E351-$K351-$Q351-$W351-$AC351&gt;AF351,AF351-AH351+AK351,Debt!$B$5-$D351-$J351-$P351-$V351-$AB351-$AH351-$AN351-$AT351-$AZ351-$BF351-$E351-$K351-$Q351-$W351-$AC351)))</f>
        <v>0</v>
      </c>
      <c r="AJ351" s="76">
        <f t="shared" si="252"/>
        <v>0</v>
      </c>
      <c r="AK351" s="150">
        <f>IF(OR(AF351=0,AH$4=0),0,AF351*VLOOKUP(6,Debt!$A$7:$L$17,3,0)/12)</f>
        <v>0</v>
      </c>
      <c r="AL351" s="149">
        <f t="shared" si="253"/>
        <v>0</v>
      </c>
      <c r="AM351" s="122">
        <f t="shared" si="254"/>
        <v>0</v>
      </c>
      <c r="AN351" s="122">
        <f t="shared" si="231"/>
        <v>0</v>
      </c>
      <c r="AO351" s="122">
        <f>IF(AL351=0,0,IF(OR(EOMONTH($A351,0)&lt;Debt!$A$5,Debt!$A$5=""),IF(Debt!$A$6=TRUE,IF(Debt!$C$5-$D351-$J351-$P351-$V351-$AB351-$AH351-$AT351-$AZ351-$BF351-$E351-$K351-$Q351-$W351-$AC351-$AI351&gt;AL351,AL351-AN351+AQ351,Debt!$C$5-$D351-$J351-$P351-$V351-$AB351-$AH351-$AN351-$AT351-$AZ351-$BF351-$E351-$K351-$Q351-$W351-$AC351-$AI351),0),IF(Debt!$B$5-$D351-$J351-$P351-$V351-$AB351-$AH351-$AN351-$AT351-$AZ351-$BF351-$E351-$K351-$Q351-$W351-$AC351-$AI351&gt;AL351,AL351-AN351+AQ351,Debt!$B$5-$D351-$J351-$P351-$V351-$AB351-$AH351-$AN351-$AT351-$AZ351-$BF351-$E351-$K351-$Q351-$W351-$AC351-$AI351)))</f>
        <v>0</v>
      </c>
      <c r="AP351" s="76">
        <f t="shared" si="255"/>
        <v>0</v>
      </c>
      <c r="AQ351" s="150">
        <f>IF(OR(AL351=0,AN$4=0),0,AL351*VLOOKUP(7,Debt!$A$7:$L$17,3,0)/12)</f>
        <v>0</v>
      </c>
      <c r="AR351" s="149">
        <f t="shared" si="256"/>
        <v>0</v>
      </c>
      <c r="AS351" s="122">
        <f t="shared" si="257"/>
        <v>0</v>
      </c>
      <c r="AT351" s="122">
        <f t="shared" si="232"/>
        <v>0</v>
      </c>
      <c r="AU351" s="122">
        <f>IF(AR351=0,0,IF(OR(EOMONTH($A351,0)&lt;Debt!$A$5,Debt!$A$5=""),IF(Debt!$A$6=TRUE,IF(Debt!$C$5-$D351-$J351-$P351-$V351-$AB351-$AH351-$AN351-$AZ351-$BF351-$E351-$K351-$Q351-$W351-$AC351-$AI351-$AO351&gt;AR351,AR351-AT351+AW351,Debt!$C$5-$D351-$J351-$P351-$V351-$AB351-$AH351-$AN351-$AT351-$AZ351-$BF351-$E351-$K351-$Q351-$W351-$AC351-$AI351-$AO351),0),IF(Debt!$B$5-$D351-$J351-$P351-$V351-$AB351-$AH351-$AN351-$AT351-$AZ351-$BF351-$E351-$K351-$Q351-$W351-$AC351-$AI351-$AO351&gt;AR351,AR351-AT351+AW351,Debt!$B$5-$D351-$J351-$P351-$V351-$AB351-$AH351-$AN351-$AT351-$AZ351-$BF351-$E351-$K351-$Q351-$W351-$AC351-$AI351-$AO351)))</f>
        <v>0</v>
      </c>
      <c r="AV351" s="76">
        <f t="shared" si="258"/>
        <v>0</v>
      </c>
      <c r="AW351" s="150">
        <f>IF(OR(AR351=0,AT$4=0),0,AR351*VLOOKUP(8,Debt!$A$7:$L$17,3,0)/12)</f>
        <v>0</v>
      </c>
      <c r="AX351" s="149">
        <f t="shared" si="259"/>
        <v>0</v>
      </c>
      <c r="AY351" s="122">
        <f t="shared" si="260"/>
        <v>0</v>
      </c>
      <c r="AZ351" s="122">
        <f t="shared" si="233"/>
        <v>0</v>
      </c>
      <c r="BA351" s="122">
        <f>IF(AX351=0,0,IF(OR(EOMONTH($A351,0)&lt;Debt!$A$5,Debt!$A$5=""),IF(Debt!$A$6=TRUE,IF(Debt!$C$5-$D351-$J351-$P351-$V351-$AB351-$AH351-$AN351-$AT351-$BF351-$E351-$K351-$Q351-$W351-$AC351-$AI351-$AO351-$AU351&gt;AX351,AX351-AZ351+BC351,Debt!$C$5-$D351-$J351-$P351-$V351-$AB351-$AH351-$AN351-$AT351-$AZ351-$BF351-$E351-$K351-$Q351-$W351-$AC351-$AI351-$AO351-$AU351),0),IF(Debt!$B$5-$D351-$J351-$P351-$V351-$AB351-$AH351-$AN351-$AT351-$AZ351-$BF351-$E351-$K351-$Q351-$W351-$AC351-$AI351-$AO351-$AU351&gt;AX351,AX351-AZ351+BC351,Debt!$B$5-$D351-$J351-$P351-$V351-$AB351-$AH351-$AN351-$AT351-$AZ351-$BF351-$E351-$K351-$Q351-$W351-$AC351-$AI351-$AO351-$AU351)))</f>
        <v>0</v>
      </c>
      <c r="BB351" s="76">
        <f t="shared" si="261"/>
        <v>0</v>
      </c>
      <c r="BC351" s="150">
        <f>IF(OR(AX351=0,AZ$4=0),0,AX351*VLOOKUP(9,Debt!$A$7:$L$17,3,0)/12)</f>
        <v>0</v>
      </c>
      <c r="BD351" s="149">
        <f t="shared" si="262"/>
        <v>0</v>
      </c>
      <c r="BE351" s="122">
        <f t="shared" si="263"/>
        <v>0</v>
      </c>
      <c r="BF351" s="122">
        <f t="shared" si="234"/>
        <v>0</v>
      </c>
      <c r="BG351" s="122">
        <f>IF(BD351=0,0,IF(OR(EOMONTH($A351,0)&lt;Debt!$A$5,Debt!$A$5=""),IF(Debt!$A$6=TRUE,IF(Debt!$C$5-$D351-$J351-$P351-$V351-$AB351-$AH351-$AN351-$AT351-$AZ351-$E351-$K351-$Q351-$W351-$AC351-$AI351-$AO351-$AU351-$BA351&gt;BD351,BD351-BF351+BI351,Debt!$C$5-$D351-$J351-$P351-$V351-$AB351-$AH351-$AN351-$AT351-$AZ351-$BF351-$E351-$K351-$Q351-$W351-$AC351-$AI351-$AO351-$AU351-$BA351),0),IF(Debt!$B$5-$D351-$J351-$P351-$V351-$AB351-$AH351-$AN351-$AT351-$AZ351-$BF351-$E351-$K351-$Q351-$W351-$AC351-$AI351-$AO351-$AU351-$BA351&gt;BD351,BD351-BF351+BI351,Debt!$B$5-$D351-$J351-$P351-$V351-$AB351-$AH351-$AN351-$AT351-$AZ351-$BF351-$E351-$K351-$Q351-$W351-$AC351-$AI351-$AO351-$AU351-$BA351)))</f>
        <v>0</v>
      </c>
      <c r="BH351" s="76">
        <f t="shared" si="264"/>
        <v>0</v>
      </c>
      <c r="BI351" s="150">
        <f>IF(OR(BD351=0,BF$4=0),0,BD351*VLOOKUP(10,Debt!$A$7:$L$17,3,0)/12)</f>
        <v>0</v>
      </c>
      <c r="BJ351" s="133">
        <f t="shared" ca="1" si="265"/>
        <v>0</v>
      </c>
      <c r="BK351" s="133">
        <f t="shared" ca="1" si="266"/>
        <v>0</v>
      </c>
      <c r="BL351" s="133">
        <f t="shared" ca="1" si="267"/>
        <v>0</v>
      </c>
      <c r="BM351" s="157">
        <f t="shared" ca="1" si="268"/>
        <v>0</v>
      </c>
    </row>
    <row r="352" spans="1:65" customFormat="1" thickBot="1" x14ac:dyDescent="0.25">
      <c r="A352" s="160">
        <f t="shared" ca="1" si="269"/>
        <v>55458</v>
      </c>
      <c r="B352" s="149">
        <f t="shared" ca="1" si="235"/>
        <v>0</v>
      </c>
      <c r="C352" s="122">
        <f t="shared" ca="1" si="236"/>
        <v>0</v>
      </c>
      <c r="D352" s="122">
        <f t="shared" ca="1" si="225"/>
        <v>0</v>
      </c>
      <c r="E352" s="122">
        <f ca="1">IF(B352=0,0,IF(OR(EOMONTH($A352,0)&lt;Debt!$A$5,Debt!$A$5=""),IF(Debt!$A$6=TRUE,IF(Debt!$C$5-$J352-$P352-$V352-$AB352-$AH352-$AN352-$AT352-$AZ352-$BF352&gt;B352,B352-D352+G352,Debt!$C$5-$D352-$J352-$P352-$V352-$AB352-$AH352-$AN352-$AT352-$AZ352-$BF352),0),IF(Debt!$B$5-$D352-$J352-$P352-$V352-$AB352-$AH352-$AN352-$AT352-$AZ352-$BF352&gt;B352,B352-D352+G352,Debt!$B$5-$D352-$J352-$P352-$V352-$AB352-$AH352-$AN352-$AT352-$AZ352-$BF352)))</f>
        <v>0</v>
      </c>
      <c r="F352" s="76">
        <f t="shared" ca="1" si="237"/>
        <v>0</v>
      </c>
      <c r="G352" s="150">
        <f ca="1">IF(OR(B352=0,D$4=0),0,B352*VLOOKUP(1,Debt!$A$7:$L$17,3,0)/12)</f>
        <v>0</v>
      </c>
      <c r="H352" s="149">
        <f t="shared" ca="1" si="238"/>
        <v>0</v>
      </c>
      <c r="I352" s="122">
        <f t="shared" ca="1" si="239"/>
        <v>0</v>
      </c>
      <c r="J352" s="122">
        <f t="shared" ca="1" si="226"/>
        <v>0</v>
      </c>
      <c r="K352" s="122">
        <f ca="1">IF(H352=0,0,IF(OR(EOMONTH($A352,0)&lt;Debt!$A$5,Debt!$A$5=""),IF(Debt!$A$6=TRUE,IF(Debt!C$5-$D352-$P352-$V352-$AB352-$AH352-$AN352-$AT352-$AZ352-$BF352&gt;H352,H352-J352+M352,Debt!$C$5-$D352-$J352-$P352-$V352-$AB352-$AH352-$AN352-$AT352-$AZ352-$BF352-$E352),0),IF(Debt!$B$5-$D352-$J352-$P352-$V352-$AB352-$AH352-$AN352-$AT352-$AZ352-$BF352-$E352&gt;H352,H352-J352+M352,Debt!$B$5-$D352-$J352-$P352-$V352-$AB352-$AH352-$AN352-$AT352-$AZ352-$BF352-$E352)))</f>
        <v>0</v>
      </c>
      <c r="L352" s="76">
        <f t="shared" ca="1" si="240"/>
        <v>0</v>
      </c>
      <c r="M352" s="150">
        <f ca="1">IF(OR(H352=0,J$4=0),0,H352*VLOOKUP(2,Debt!$A$7:$L$17,3,0)/12)</f>
        <v>0</v>
      </c>
      <c r="N352" s="149">
        <f t="shared" ca="1" si="241"/>
        <v>0</v>
      </c>
      <c r="O352" s="122">
        <f t="shared" ca="1" si="242"/>
        <v>0</v>
      </c>
      <c r="P352" s="122">
        <f t="shared" ca="1" si="227"/>
        <v>0</v>
      </c>
      <c r="Q352" s="122">
        <f ca="1">IF(N352=0,0,IF(OR(EOMONTH($A352,0)&lt;Debt!$A$5,Debt!$A$5=""),IF(Debt!$A$6=TRUE,IF(Debt!$C$5-$D352-$J352-$V352-$AB352-$AH352-$AN352-$AT352-$AZ352-$BF352-$E352-$K352&gt;N352,N352-P352+S352,Debt!$C$5-$D352-$J352-$P352-$V352-$AB352-$AH352-$AN352-$AT352-$AZ352-$BF352-$E352-$K352),0),IF(Debt!$B$5-$D352-$J352-$P352-$V352-$AB352-$AH352-$AN352-$AT352-$AZ352-$BF352-$E352-$K352&gt;N352,N352-P352+S352,Debt!$B$5-$D352-$J352-$P352-$V352-$AB352-$AH352-$AN352-$AT352-$AZ352-$BF352-$E352-$K352)))</f>
        <v>0</v>
      </c>
      <c r="R352" s="76">
        <f t="shared" ca="1" si="243"/>
        <v>0</v>
      </c>
      <c r="S352" s="150">
        <f ca="1">IF(OR(N352=0,P$4=0),0,N352*VLOOKUP(3,Debt!$A$7:$L$17,3,0)/12)</f>
        <v>0</v>
      </c>
      <c r="T352" s="149">
        <f t="shared" ca="1" si="244"/>
        <v>0</v>
      </c>
      <c r="U352" s="122">
        <f t="shared" ca="1" si="245"/>
        <v>0</v>
      </c>
      <c r="V352" s="122">
        <f t="shared" ca="1" si="228"/>
        <v>0</v>
      </c>
      <c r="W352" s="122">
        <f ca="1">IF(T352=0,0,IF(OR(EOMONTH($A352,0)&lt;Debt!$A$5,Debt!$A$5=""),IF(Debt!$A$6=TRUE,IF(Debt!$C$5-$D352-$J352-$P352-$AB352-$AH352-$AN352-$AT352-$AZ352-$BF352-$E352-$K352-$Q352&gt;T352,T352-V352+Y352,Debt!$C$5-$D352-$J352-$P352-$V352-$AB352-$AH352-$AN352-$AT352-$AZ352-$BF352-$E352-$K352-$Q352),0),IF(Debt!$B$5-$D352-$J352-$P352-$V352-$AB352-$AH352-$AN352-$AT352-$AZ352-$BF352-$E352-$K352-$Q352&gt;T352,T352-V352+Y352,Debt!$B$5-$D352-$J352-$P352-$V352-$AB352-$AH352-$AN352-$AT352-$AZ352-$BF352-$E352-$K352-$Q352)))</f>
        <v>0</v>
      </c>
      <c r="X352" s="76">
        <f t="shared" ca="1" si="246"/>
        <v>0</v>
      </c>
      <c r="Y352" s="150">
        <f ca="1">IF(OR(T352=0,V$4=0),0,T352*VLOOKUP(4,Debt!$A$7:$L$17,3,0)/12)</f>
        <v>0</v>
      </c>
      <c r="Z352" s="149">
        <f t="shared" ca="1" si="247"/>
        <v>0</v>
      </c>
      <c r="AA352" s="122">
        <f t="shared" ca="1" si="248"/>
        <v>0</v>
      </c>
      <c r="AB352" s="122">
        <f t="shared" ca="1" si="229"/>
        <v>0</v>
      </c>
      <c r="AC352" s="122">
        <f ca="1">IF(Z352=0,0,IF(OR(EOMONTH($A352,0)&lt;Debt!$A$5,Debt!$A$5=""),IF(Debt!$A$6=TRUE,IF(Debt!$C$5-$D352-$J352-$P352-$V352-$AH352-$AN352-$AT352-$AZ352-$BF352-$E352-$K352-$Q352-$W352&gt;Z352,Z352-AB352+AE352,Debt!$C$5-$D352-$J352-$P352-$V352-$AB352-$AH352-$AN352-$AT352-$AZ352-$BF352-$E352-$K352-$Q352-$W352),0),IF(Debt!$B$5-$D352-$J352-$P352-$V352-$AB352-$AH352-$AN352-$AT352-$AZ352-$BF352-$E352-$K352-$Q352-$W352&gt;Z352,Z352-AB352+AE352,Debt!$B$5-$D352-$J352-$P352-$V352-$AB352-$AH352-$AN352-$AT352-$AZ352-$BF352-$E352-$K352-$Q352-$W352)))</f>
        <v>0</v>
      </c>
      <c r="AD352" s="76">
        <f t="shared" ca="1" si="249"/>
        <v>0</v>
      </c>
      <c r="AE352" s="150">
        <f ca="1">IF(OR(Z352=0,AB$4=0),0,Z352*VLOOKUP(5,Debt!$A$7:$L$17,3,0)/12)</f>
        <v>0</v>
      </c>
      <c r="AF352" s="149">
        <f t="shared" si="250"/>
        <v>0</v>
      </c>
      <c r="AG352" s="122">
        <f t="shared" si="251"/>
        <v>0</v>
      </c>
      <c r="AH352" s="122">
        <f t="shared" si="230"/>
        <v>0</v>
      </c>
      <c r="AI352" s="122">
        <f>IF(AF352=0,0,IF(OR(EOMONTH($A352,0)&lt;Debt!$A$5,Debt!$A$5=""),IF(Debt!$A$6=TRUE,IF(Debt!$C$5-$D352-$J352-$P352-$V352-$AB352-$AN352-$AT352-$AZ352-$BF352-$E352-$K352-$Q352-$W352-$AC352&gt;AF352,AF352-AH352+AK352,Debt!$C$5-$D352-$J352-$P352-$V352-$AB352-$AH352-$AN352-$AT352-$AZ352-$BF352-$E352-$K352-$Q352-$W352-$AC352),0),IF(Debt!$B$5-$D352-$J352-$P352-$V352-$AB352-$AH352-$AN352-$AT352-$AZ352-$BF352-$E352-$K352-$Q352-$W352-$AC352&gt;AF352,AF352-AH352+AK352,Debt!$B$5-$D352-$J352-$P352-$V352-$AB352-$AH352-$AN352-$AT352-$AZ352-$BF352-$E352-$K352-$Q352-$W352-$AC352)))</f>
        <v>0</v>
      </c>
      <c r="AJ352" s="76">
        <f t="shared" si="252"/>
        <v>0</v>
      </c>
      <c r="AK352" s="150">
        <f>IF(OR(AF352=0,AH$4=0),0,AF352*VLOOKUP(6,Debt!$A$7:$L$17,3,0)/12)</f>
        <v>0</v>
      </c>
      <c r="AL352" s="149">
        <f t="shared" si="253"/>
        <v>0</v>
      </c>
      <c r="AM352" s="122">
        <f t="shared" si="254"/>
        <v>0</v>
      </c>
      <c r="AN352" s="122">
        <f t="shared" si="231"/>
        <v>0</v>
      </c>
      <c r="AO352" s="122">
        <f>IF(AL352=0,0,IF(OR(EOMONTH($A352,0)&lt;Debt!$A$5,Debt!$A$5=""),IF(Debt!$A$6=TRUE,IF(Debt!$C$5-$D352-$J352-$P352-$V352-$AB352-$AH352-$AT352-$AZ352-$BF352-$E352-$K352-$Q352-$W352-$AC352-$AI352&gt;AL352,AL352-AN352+AQ352,Debt!$C$5-$D352-$J352-$P352-$V352-$AB352-$AH352-$AN352-$AT352-$AZ352-$BF352-$E352-$K352-$Q352-$W352-$AC352-$AI352),0),IF(Debt!$B$5-$D352-$J352-$P352-$V352-$AB352-$AH352-$AN352-$AT352-$AZ352-$BF352-$E352-$K352-$Q352-$W352-$AC352-$AI352&gt;AL352,AL352-AN352+AQ352,Debt!$B$5-$D352-$J352-$P352-$V352-$AB352-$AH352-$AN352-$AT352-$AZ352-$BF352-$E352-$K352-$Q352-$W352-$AC352-$AI352)))</f>
        <v>0</v>
      </c>
      <c r="AP352" s="76">
        <f t="shared" si="255"/>
        <v>0</v>
      </c>
      <c r="AQ352" s="150">
        <f>IF(OR(AL352=0,AN$4=0),0,AL352*VLOOKUP(7,Debt!$A$7:$L$17,3,0)/12)</f>
        <v>0</v>
      </c>
      <c r="AR352" s="149">
        <f t="shared" si="256"/>
        <v>0</v>
      </c>
      <c r="AS352" s="122">
        <f t="shared" si="257"/>
        <v>0</v>
      </c>
      <c r="AT352" s="122">
        <f t="shared" si="232"/>
        <v>0</v>
      </c>
      <c r="AU352" s="122">
        <f>IF(AR352=0,0,IF(OR(EOMONTH($A352,0)&lt;Debt!$A$5,Debt!$A$5=""),IF(Debt!$A$6=TRUE,IF(Debt!$C$5-$D352-$J352-$P352-$V352-$AB352-$AH352-$AN352-$AZ352-$BF352-$E352-$K352-$Q352-$W352-$AC352-$AI352-$AO352&gt;AR352,AR352-AT352+AW352,Debt!$C$5-$D352-$J352-$P352-$V352-$AB352-$AH352-$AN352-$AT352-$AZ352-$BF352-$E352-$K352-$Q352-$W352-$AC352-$AI352-$AO352),0),IF(Debt!$B$5-$D352-$J352-$P352-$V352-$AB352-$AH352-$AN352-$AT352-$AZ352-$BF352-$E352-$K352-$Q352-$W352-$AC352-$AI352-$AO352&gt;AR352,AR352-AT352+AW352,Debt!$B$5-$D352-$J352-$P352-$V352-$AB352-$AH352-$AN352-$AT352-$AZ352-$BF352-$E352-$K352-$Q352-$W352-$AC352-$AI352-$AO352)))</f>
        <v>0</v>
      </c>
      <c r="AV352" s="76">
        <f t="shared" si="258"/>
        <v>0</v>
      </c>
      <c r="AW352" s="150">
        <f>IF(OR(AR352=0,AT$4=0),0,AR352*VLOOKUP(8,Debt!$A$7:$L$17,3,0)/12)</f>
        <v>0</v>
      </c>
      <c r="AX352" s="149">
        <f t="shared" si="259"/>
        <v>0</v>
      </c>
      <c r="AY352" s="122">
        <f t="shared" si="260"/>
        <v>0</v>
      </c>
      <c r="AZ352" s="122">
        <f t="shared" si="233"/>
        <v>0</v>
      </c>
      <c r="BA352" s="122">
        <f>IF(AX352=0,0,IF(OR(EOMONTH($A352,0)&lt;Debt!$A$5,Debt!$A$5=""),IF(Debt!$A$6=TRUE,IF(Debt!$C$5-$D352-$J352-$P352-$V352-$AB352-$AH352-$AN352-$AT352-$BF352-$E352-$K352-$Q352-$W352-$AC352-$AI352-$AO352-$AU352&gt;AX352,AX352-AZ352+BC352,Debt!$C$5-$D352-$J352-$P352-$V352-$AB352-$AH352-$AN352-$AT352-$AZ352-$BF352-$E352-$K352-$Q352-$W352-$AC352-$AI352-$AO352-$AU352),0),IF(Debt!$B$5-$D352-$J352-$P352-$V352-$AB352-$AH352-$AN352-$AT352-$AZ352-$BF352-$E352-$K352-$Q352-$W352-$AC352-$AI352-$AO352-$AU352&gt;AX352,AX352-AZ352+BC352,Debt!$B$5-$D352-$J352-$P352-$V352-$AB352-$AH352-$AN352-$AT352-$AZ352-$BF352-$E352-$K352-$Q352-$W352-$AC352-$AI352-$AO352-$AU352)))</f>
        <v>0</v>
      </c>
      <c r="BB352" s="76">
        <f t="shared" si="261"/>
        <v>0</v>
      </c>
      <c r="BC352" s="150">
        <f>IF(OR(AX352=0,AZ$4=0),0,AX352*VLOOKUP(9,Debt!$A$7:$L$17,3,0)/12)</f>
        <v>0</v>
      </c>
      <c r="BD352" s="149">
        <f t="shared" si="262"/>
        <v>0</v>
      </c>
      <c r="BE352" s="122">
        <f t="shared" si="263"/>
        <v>0</v>
      </c>
      <c r="BF352" s="122">
        <f t="shared" si="234"/>
        <v>0</v>
      </c>
      <c r="BG352" s="122">
        <f>IF(BD352=0,0,IF(OR(EOMONTH($A352,0)&lt;Debt!$A$5,Debt!$A$5=""),IF(Debt!$A$6=TRUE,IF(Debt!$C$5-$D352-$J352-$P352-$V352-$AB352-$AH352-$AN352-$AT352-$AZ352-$E352-$K352-$Q352-$W352-$AC352-$AI352-$AO352-$AU352-$BA352&gt;BD352,BD352-BF352+BI352,Debt!$C$5-$D352-$J352-$P352-$V352-$AB352-$AH352-$AN352-$AT352-$AZ352-$BF352-$E352-$K352-$Q352-$W352-$AC352-$AI352-$AO352-$AU352-$BA352),0),IF(Debt!$B$5-$D352-$J352-$P352-$V352-$AB352-$AH352-$AN352-$AT352-$AZ352-$BF352-$E352-$K352-$Q352-$W352-$AC352-$AI352-$AO352-$AU352-$BA352&gt;BD352,BD352-BF352+BI352,Debt!$B$5-$D352-$J352-$P352-$V352-$AB352-$AH352-$AN352-$AT352-$AZ352-$BF352-$E352-$K352-$Q352-$W352-$AC352-$AI352-$AO352-$AU352-$BA352)))</f>
        <v>0</v>
      </c>
      <c r="BH352" s="76">
        <f t="shared" si="264"/>
        <v>0</v>
      </c>
      <c r="BI352" s="150">
        <f>IF(OR(BD352=0,BF$4=0),0,BD352*VLOOKUP(10,Debt!$A$7:$L$17,3,0)/12)</f>
        <v>0</v>
      </c>
      <c r="BJ352" s="133">
        <f t="shared" ca="1" si="265"/>
        <v>0</v>
      </c>
      <c r="BK352" s="133">
        <f t="shared" ca="1" si="266"/>
        <v>0</v>
      </c>
      <c r="BL352" s="133">
        <f t="shared" ca="1" si="267"/>
        <v>0</v>
      </c>
      <c r="BM352" s="157">
        <f t="shared" ca="1" si="268"/>
        <v>0</v>
      </c>
    </row>
    <row r="353" spans="1:65" customFormat="1" thickBot="1" x14ac:dyDescent="0.25">
      <c r="A353" s="160">
        <f t="shared" ca="1" si="269"/>
        <v>55488</v>
      </c>
      <c r="B353" s="149">
        <f t="shared" ca="1" si="235"/>
        <v>0</v>
      </c>
      <c r="C353" s="122">
        <f t="shared" ca="1" si="236"/>
        <v>0</v>
      </c>
      <c r="D353" s="122">
        <f t="shared" ca="1" si="225"/>
        <v>0</v>
      </c>
      <c r="E353" s="122">
        <f ca="1">IF(B353=0,0,IF(OR(EOMONTH($A353,0)&lt;Debt!$A$5,Debt!$A$5=""),IF(Debt!$A$6=TRUE,IF(Debt!$C$5-$J353-$P353-$V353-$AB353-$AH353-$AN353-$AT353-$AZ353-$BF353&gt;B353,B353-D353+G353,Debt!$C$5-$D353-$J353-$P353-$V353-$AB353-$AH353-$AN353-$AT353-$AZ353-$BF353),0),IF(Debt!$B$5-$D353-$J353-$P353-$V353-$AB353-$AH353-$AN353-$AT353-$AZ353-$BF353&gt;B353,B353-D353+G353,Debt!$B$5-$D353-$J353-$P353-$V353-$AB353-$AH353-$AN353-$AT353-$AZ353-$BF353)))</f>
        <v>0</v>
      </c>
      <c r="F353" s="76">
        <f t="shared" ca="1" si="237"/>
        <v>0</v>
      </c>
      <c r="G353" s="150">
        <f ca="1">IF(OR(B353=0,D$4=0),0,B353*VLOOKUP(1,Debt!$A$7:$L$17,3,0)/12)</f>
        <v>0</v>
      </c>
      <c r="H353" s="149">
        <f t="shared" ca="1" si="238"/>
        <v>0</v>
      </c>
      <c r="I353" s="122">
        <f t="shared" ca="1" si="239"/>
        <v>0</v>
      </c>
      <c r="J353" s="122">
        <f t="shared" ca="1" si="226"/>
        <v>0</v>
      </c>
      <c r="K353" s="122">
        <f ca="1">IF(H353=0,0,IF(OR(EOMONTH($A353,0)&lt;Debt!$A$5,Debt!$A$5=""),IF(Debt!$A$6=TRUE,IF(Debt!C$5-$D353-$P353-$V353-$AB353-$AH353-$AN353-$AT353-$AZ353-$BF353&gt;H353,H353-J353+M353,Debt!$C$5-$D353-$J353-$P353-$V353-$AB353-$AH353-$AN353-$AT353-$AZ353-$BF353-$E353),0),IF(Debt!$B$5-$D353-$J353-$P353-$V353-$AB353-$AH353-$AN353-$AT353-$AZ353-$BF353-$E353&gt;H353,H353-J353+M353,Debt!$B$5-$D353-$J353-$P353-$V353-$AB353-$AH353-$AN353-$AT353-$AZ353-$BF353-$E353)))</f>
        <v>0</v>
      </c>
      <c r="L353" s="76">
        <f t="shared" ca="1" si="240"/>
        <v>0</v>
      </c>
      <c r="M353" s="150">
        <f ca="1">IF(OR(H353=0,J$4=0),0,H353*VLOOKUP(2,Debt!$A$7:$L$17,3,0)/12)</f>
        <v>0</v>
      </c>
      <c r="N353" s="149">
        <f t="shared" ca="1" si="241"/>
        <v>0</v>
      </c>
      <c r="O353" s="122">
        <f t="shared" ca="1" si="242"/>
        <v>0</v>
      </c>
      <c r="P353" s="122">
        <f t="shared" ca="1" si="227"/>
        <v>0</v>
      </c>
      <c r="Q353" s="122">
        <f ca="1">IF(N353=0,0,IF(OR(EOMONTH($A353,0)&lt;Debt!$A$5,Debt!$A$5=""),IF(Debt!$A$6=TRUE,IF(Debt!$C$5-$D353-$J353-$V353-$AB353-$AH353-$AN353-$AT353-$AZ353-$BF353-$E353-$K353&gt;N353,N353-P353+S353,Debt!$C$5-$D353-$J353-$P353-$V353-$AB353-$AH353-$AN353-$AT353-$AZ353-$BF353-$E353-$K353),0),IF(Debt!$B$5-$D353-$J353-$P353-$V353-$AB353-$AH353-$AN353-$AT353-$AZ353-$BF353-$E353-$K353&gt;N353,N353-P353+S353,Debt!$B$5-$D353-$J353-$P353-$V353-$AB353-$AH353-$AN353-$AT353-$AZ353-$BF353-$E353-$K353)))</f>
        <v>0</v>
      </c>
      <c r="R353" s="76">
        <f t="shared" ca="1" si="243"/>
        <v>0</v>
      </c>
      <c r="S353" s="150">
        <f ca="1">IF(OR(N353=0,P$4=0),0,N353*VLOOKUP(3,Debt!$A$7:$L$17,3,0)/12)</f>
        <v>0</v>
      </c>
      <c r="T353" s="149">
        <f t="shared" ca="1" si="244"/>
        <v>0</v>
      </c>
      <c r="U353" s="122">
        <f t="shared" ca="1" si="245"/>
        <v>0</v>
      </c>
      <c r="V353" s="122">
        <f t="shared" ca="1" si="228"/>
        <v>0</v>
      </c>
      <c r="W353" s="122">
        <f ca="1">IF(T353=0,0,IF(OR(EOMONTH($A353,0)&lt;Debt!$A$5,Debt!$A$5=""),IF(Debt!$A$6=TRUE,IF(Debt!$C$5-$D353-$J353-$P353-$AB353-$AH353-$AN353-$AT353-$AZ353-$BF353-$E353-$K353-$Q353&gt;T353,T353-V353+Y353,Debt!$C$5-$D353-$J353-$P353-$V353-$AB353-$AH353-$AN353-$AT353-$AZ353-$BF353-$E353-$K353-$Q353),0),IF(Debt!$B$5-$D353-$J353-$P353-$V353-$AB353-$AH353-$AN353-$AT353-$AZ353-$BF353-$E353-$K353-$Q353&gt;T353,T353-V353+Y353,Debt!$B$5-$D353-$J353-$P353-$V353-$AB353-$AH353-$AN353-$AT353-$AZ353-$BF353-$E353-$K353-$Q353)))</f>
        <v>0</v>
      </c>
      <c r="X353" s="76">
        <f t="shared" ca="1" si="246"/>
        <v>0</v>
      </c>
      <c r="Y353" s="150">
        <f ca="1">IF(OR(T353=0,V$4=0),0,T353*VLOOKUP(4,Debt!$A$7:$L$17,3,0)/12)</f>
        <v>0</v>
      </c>
      <c r="Z353" s="149">
        <f t="shared" ca="1" si="247"/>
        <v>0</v>
      </c>
      <c r="AA353" s="122">
        <f t="shared" ca="1" si="248"/>
        <v>0</v>
      </c>
      <c r="AB353" s="122">
        <f t="shared" ca="1" si="229"/>
        <v>0</v>
      </c>
      <c r="AC353" s="122">
        <f ca="1">IF(Z353=0,0,IF(OR(EOMONTH($A353,0)&lt;Debt!$A$5,Debt!$A$5=""),IF(Debt!$A$6=TRUE,IF(Debt!$C$5-$D353-$J353-$P353-$V353-$AH353-$AN353-$AT353-$AZ353-$BF353-$E353-$K353-$Q353-$W353&gt;Z353,Z353-AB353+AE353,Debt!$C$5-$D353-$J353-$P353-$V353-$AB353-$AH353-$AN353-$AT353-$AZ353-$BF353-$E353-$K353-$Q353-$W353),0),IF(Debt!$B$5-$D353-$J353-$P353-$V353-$AB353-$AH353-$AN353-$AT353-$AZ353-$BF353-$E353-$K353-$Q353-$W353&gt;Z353,Z353-AB353+AE353,Debt!$B$5-$D353-$J353-$P353-$V353-$AB353-$AH353-$AN353-$AT353-$AZ353-$BF353-$E353-$K353-$Q353-$W353)))</f>
        <v>0</v>
      </c>
      <c r="AD353" s="76">
        <f t="shared" ca="1" si="249"/>
        <v>0</v>
      </c>
      <c r="AE353" s="150">
        <f ca="1">IF(OR(Z353=0,AB$4=0),0,Z353*VLOOKUP(5,Debt!$A$7:$L$17,3,0)/12)</f>
        <v>0</v>
      </c>
      <c r="AF353" s="149">
        <f t="shared" si="250"/>
        <v>0</v>
      </c>
      <c r="AG353" s="122">
        <f t="shared" si="251"/>
        <v>0</v>
      </c>
      <c r="AH353" s="122">
        <f t="shared" si="230"/>
        <v>0</v>
      </c>
      <c r="AI353" s="122">
        <f>IF(AF353=0,0,IF(OR(EOMONTH($A353,0)&lt;Debt!$A$5,Debt!$A$5=""),IF(Debt!$A$6=TRUE,IF(Debt!$C$5-$D353-$J353-$P353-$V353-$AB353-$AN353-$AT353-$AZ353-$BF353-$E353-$K353-$Q353-$W353-$AC353&gt;AF353,AF353-AH353+AK353,Debt!$C$5-$D353-$J353-$P353-$V353-$AB353-$AH353-$AN353-$AT353-$AZ353-$BF353-$E353-$K353-$Q353-$W353-$AC353),0),IF(Debt!$B$5-$D353-$J353-$P353-$V353-$AB353-$AH353-$AN353-$AT353-$AZ353-$BF353-$E353-$K353-$Q353-$W353-$AC353&gt;AF353,AF353-AH353+AK353,Debt!$B$5-$D353-$J353-$P353-$V353-$AB353-$AH353-$AN353-$AT353-$AZ353-$BF353-$E353-$K353-$Q353-$W353-$AC353)))</f>
        <v>0</v>
      </c>
      <c r="AJ353" s="76">
        <f t="shared" si="252"/>
        <v>0</v>
      </c>
      <c r="AK353" s="150">
        <f>IF(OR(AF353=0,AH$4=0),0,AF353*VLOOKUP(6,Debt!$A$7:$L$17,3,0)/12)</f>
        <v>0</v>
      </c>
      <c r="AL353" s="149">
        <f t="shared" si="253"/>
        <v>0</v>
      </c>
      <c r="AM353" s="122">
        <f t="shared" si="254"/>
        <v>0</v>
      </c>
      <c r="AN353" s="122">
        <f t="shared" si="231"/>
        <v>0</v>
      </c>
      <c r="AO353" s="122">
        <f>IF(AL353=0,0,IF(OR(EOMONTH($A353,0)&lt;Debt!$A$5,Debt!$A$5=""),IF(Debt!$A$6=TRUE,IF(Debt!$C$5-$D353-$J353-$P353-$V353-$AB353-$AH353-$AT353-$AZ353-$BF353-$E353-$K353-$Q353-$W353-$AC353-$AI353&gt;AL353,AL353-AN353+AQ353,Debt!$C$5-$D353-$J353-$P353-$V353-$AB353-$AH353-$AN353-$AT353-$AZ353-$BF353-$E353-$K353-$Q353-$W353-$AC353-$AI353),0),IF(Debt!$B$5-$D353-$J353-$P353-$V353-$AB353-$AH353-$AN353-$AT353-$AZ353-$BF353-$E353-$K353-$Q353-$W353-$AC353-$AI353&gt;AL353,AL353-AN353+AQ353,Debt!$B$5-$D353-$J353-$P353-$V353-$AB353-$AH353-$AN353-$AT353-$AZ353-$BF353-$E353-$K353-$Q353-$W353-$AC353-$AI353)))</f>
        <v>0</v>
      </c>
      <c r="AP353" s="76">
        <f t="shared" si="255"/>
        <v>0</v>
      </c>
      <c r="AQ353" s="150">
        <f>IF(OR(AL353=0,AN$4=0),0,AL353*VLOOKUP(7,Debt!$A$7:$L$17,3,0)/12)</f>
        <v>0</v>
      </c>
      <c r="AR353" s="149">
        <f t="shared" si="256"/>
        <v>0</v>
      </c>
      <c r="AS353" s="122">
        <f t="shared" si="257"/>
        <v>0</v>
      </c>
      <c r="AT353" s="122">
        <f t="shared" si="232"/>
        <v>0</v>
      </c>
      <c r="AU353" s="122">
        <f>IF(AR353=0,0,IF(OR(EOMONTH($A353,0)&lt;Debt!$A$5,Debt!$A$5=""),IF(Debt!$A$6=TRUE,IF(Debt!$C$5-$D353-$J353-$P353-$V353-$AB353-$AH353-$AN353-$AZ353-$BF353-$E353-$K353-$Q353-$W353-$AC353-$AI353-$AO353&gt;AR353,AR353-AT353+AW353,Debt!$C$5-$D353-$J353-$P353-$V353-$AB353-$AH353-$AN353-$AT353-$AZ353-$BF353-$E353-$K353-$Q353-$W353-$AC353-$AI353-$AO353),0),IF(Debt!$B$5-$D353-$J353-$P353-$V353-$AB353-$AH353-$AN353-$AT353-$AZ353-$BF353-$E353-$K353-$Q353-$W353-$AC353-$AI353-$AO353&gt;AR353,AR353-AT353+AW353,Debt!$B$5-$D353-$J353-$P353-$V353-$AB353-$AH353-$AN353-$AT353-$AZ353-$BF353-$E353-$K353-$Q353-$W353-$AC353-$AI353-$AO353)))</f>
        <v>0</v>
      </c>
      <c r="AV353" s="76">
        <f t="shared" si="258"/>
        <v>0</v>
      </c>
      <c r="AW353" s="150">
        <f>IF(OR(AR353=0,AT$4=0),0,AR353*VLOOKUP(8,Debt!$A$7:$L$17,3,0)/12)</f>
        <v>0</v>
      </c>
      <c r="AX353" s="149">
        <f t="shared" si="259"/>
        <v>0</v>
      </c>
      <c r="AY353" s="122">
        <f t="shared" si="260"/>
        <v>0</v>
      </c>
      <c r="AZ353" s="122">
        <f t="shared" si="233"/>
        <v>0</v>
      </c>
      <c r="BA353" s="122">
        <f>IF(AX353=0,0,IF(OR(EOMONTH($A353,0)&lt;Debt!$A$5,Debt!$A$5=""),IF(Debt!$A$6=TRUE,IF(Debt!$C$5-$D353-$J353-$P353-$V353-$AB353-$AH353-$AN353-$AT353-$BF353-$E353-$K353-$Q353-$W353-$AC353-$AI353-$AO353-$AU353&gt;AX353,AX353-AZ353+BC353,Debt!$C$5-$D353-$J353-$P353-$V353-$AB353-$AH353-$AN353-$AT353-$AZ353-$BF353-$E353-$K353-$Q353-$W353-$AC353-$AI353-$AO353-$AU353),0),IF(Debt!$B$5-$D353-$J353-$P353-$V353-$AB353-$AH353-$AN353-$AT353-$AZ353-$BF353-$E353-$K353-$Q353-$W353-$AC353-$AI353-$AO353-$AU353&gt;AX353,AX353-AZ353+BC353,Debt!$B$5-$D353-$J353-$P353-$V353-$AB353-$AH353-$AN353-$AT353-$AZ353-$BF353-$E353-$K353-$Q353-$W353-$AC353-$AI353-$AO353-$AU353)))</f>
        <v>0</v>
      </c>
      <c r="BB353" s="76">
        <f t="shared" si="261"/>
        <v>0</v>
      </c>
      <c r="BC353" s="150">
        <f>IF(OR(AX353=0,AZ$4=0),0,AX353*VLOOKUP(9,Debt!$A$7:$L$17,3,0)/12)</f>
        <v>0</v>
      </c>
      <c r="BD353" s="149">
        <f t="shared" si="262"/>
        <v>0</v>
      </c>
      <c r="BE353" s="122">
        <f t="shared" si="263"/>
        <v>0</v>
      </c>
      <c r="BF353" s="122">
        <f t="shared" si="234"/>
        <v>0</v>
      </c>
      <c r="BG353" s="122">
        <f>IF(BD353=0,0,IF(OR(EOMONTH($A353,0)&lt;Debt!$A$5,Debt!$A$5=""),IF(Debt!$A$6=TRUE,IF(Debt!$C$5-$D353-$J353-$P353-$V353-$AB353-$AH353-$AN353-$AT353-$AZ353-$E353-$K353-$Q353-$W353-$AC353-$AI353-$AO353-$AU353-$BA353&gt;BD353,BD353-BF353+BI353,Debt!$C$5-$D353-$J353-$P353-$V353-$AB353-$AH353-$AN353-$AT353-$AZ353-$BF353-$E353-$K353-$Q353-$W353-$AC353-$AI353-$AO353-$AU353-$BA353),0),IF(Debt!$B$5-$D353-$J353-$P353-$V353-$AB353-$AH353-$AN353-$AT353-$AZ353-$BF353-$E353-$K353-$Q353-$W353-$AC353-$AI353-$AO353-$AU353-$BA353&gt;BD353,BD353-BF353+BI353,Debt!$B$5-$D353-$J353-$P353-$V353-$AB353-$AH353-$AN353-$AT353-$AZ353-$BF353-$E353-$K353-$Q353-$W353-$AC353-$AI353-$AO353-$AU353-$BA353)))</f>
        <v>0</v>
      </c>
      <c r="BH353" s="76">
        <f t="shared" si="264"/>
        <v>0</v>
      </c>
      <c r="BI353" s="150">
        <f>IF(OR(BD353=0,BF$4=0),0,BD353*VLOOKUP(10,Debt!$A$7:$L$17,3,0)/12)</f>
        <v>0</v>
      </c>
      <c r="BJ353" s="133">
        <f t="shared" ca="1" si="265"/>
        <v>0</v>
      </c>
      <c r="BK353" s="133">
        <f t="shared" ca="1" si="266"/>
        <v>0</v>
      </c>
      <c r="BL353" s="133">
        <f t="shared" ca="1" si="267"/>
        <v>0</v>
      </c>
      <c r="BM353" s="157">
        <f t="shared" ca="1" si="268"/>
        <v>0</v>
      </c>
    </row>
    <row r="354" spans="1:65" customFormat="1" thickBot="1" x14ac:dyDescent="0.25">
      <c r="A354" s="160">
        <f t="shared" ca="1" si="269"/>
        <v>55519</v>
      </c>
      <c r="B354" s="149">
        <f t="shared" ca="1" si="235"/>
        <v>0</v>
      </c>
      <c r="C354" s="122">
        <f t="shared" ca="1" si="236"/>
        <v>0</v>
      </c>
      <c r="D354" s="122">
        <f t="shared" ca="1" si="225"/>
        <v>0</v>
      </c>
      <c r="E354" s="122">
        <f ca="1">IF(B354=0,0,IF(OR(EOMONTH($A354,0)&lt;Debt!$A$5,Debt!$A$5=""),IF(Debt!$A$6=TRUE,IF(Debt!$C$5-$J354-$P354-$V354-$AB354-$AH354-$AN354-$AT354-$AZ354-$BF354&gt;B354,B354-D354+G354,Debt!$C$5-$D354-$J354-$P354-$V354-$AB354-$AH354-$AN354-$AT354-$AZ354-$BF354),0),IF(Debt!$B$5-$D354-$J354-$P354-$V354-$AB354-$AH354-$AN354-$AT354-$AZ354-$BF354&gt;B354,B354-D354+G354,Debt!$B$5-$D354-$J354-$P354-$V354-$AB354-$AH354-$AN354-$AT354-$AZ354-$BF354)))</f>
        <v>0</v>
      </c>
      <c r="F354" s="76">
        <f t="shared" ca="1" si="237"/>
        <v>0</v>
      </c>
      <c r="G354" s="150">
        <f ca="1">IF(OR(B354=0,D$4=0),0,B354*VLOOKUP(1,Debt!$A$7:$L$17,3,0)/12)</f>
        <v>0</v>
      </c>
      <c r="H354" s="149">
        <f t="shared" ca="1" si="238"/>
        <v>0</v>
      </c>
      <c r="I354" s="122">
        <f t="shared" ca="1" si="239"/>
        <v>0</v>
      </c>
      <c r="J354" s="122">
        <f t="shared" ca="1" si="226"/>
        <v>0</v>
      </c>
      <c r="K354" s="122">
        <f ca="1">IF(H354=0,0,IF(OR(EOMONTH($A354,0)&lt;Debt!$A$5,Debt!$A$5=""),IF(Debt!$A$6=TRUE,IF(Debt!C$5-$D354-$P354-$V354-$AB354-$AH354-$AN354-$AT354-$AZ354-$BF354&gt;H354,H354-J354+M354,Debt!$C$5-$D354-$J354-$P354-$V354-$AB354-$AH354-$AN354-$AT354-$AZ354-$BF354-$E354),0),IF(Debt!$B$5-$D354-$J354-$P354-$V354-$AB354-$AH354-$AN354-$AT354-$AZ354-$BF354-$E354&gt;H354,H354-J354+M354,Debt!$B$5-$D354-$J354-$P354-$V354-$AB354-$AH354-$AN354-$AT354-$AZ354-$BF354-$E354)))</f>
        <v>0</v>
      </c>
      <c r="L354" s="76">
        <f t="shared" ca="1" si="240"/>
        <v>0</v>
      </c>
      <c r="M354" s="150">
        <f ca="1">IF(OR(H354=0,J$4=0),0,H354*VLOOKUP(2,Debt!$A$7:$L$17,3,0)/12)</f>
        <v>0</v>
      </c>
      <c r="N354" s="149">
        <f t="shared" ca="1" si="241"/>
        <v>0</v>
      </c>
      <c r="O354" s="122">
        <f t="shared" ca="1" si="242"/>
        <v>0</v>
      </c>
      <c r="P354" s="122">
        <f t="shared" ca="1" si="227"/>
        <v>0</v>
      </c>
      <c r="Q354" s="122">
        <f ca="1">IF(N354=0,0,IF(OR(EOMONTH($A354,0)&lt;Debt!$A$5,Debt!$A$5=""),IF(Debt!$A$6=TRUE,IF(Debt!$C$5-$D354-$J354-$V354-$AB354-$AH354-$AN354-$AT354-$AZ354-$BF354-$E354-$K354&gt;N354,N354-P354+S354,Debt!$C$5-$D354-$J354-$P354-$V354-$AB354-$AH354-$AN354-$AT354-$AZ354-$BF354-$E354-$K354),0),IF(Debt!$B$5-$D354-$J354-$P354-$V354-$AB354-$AH354-$AN354-$AT354-$AZ354-$BF354-$E354-$K354&gt;N354,N354-P354+S354,Debt!$B$5-$D354-$J354-$P354-$V354-$AB354-$AH354-$AN354-$AT354-$AZ354-$BF354-$E354-$K354)))</f>
        <v>0</v>
      </c>
      <c r="R354" s="76">
        <f t="shared" ca="1" si="243"/>
        <v>0</v>
      </c>
      <c r="S354" s="150">
        <f ca="1">IF(OR(N354=0,P$4=0),0,N354*VLOOKUP(3,Debt!$A$7:$L$17,3,0)/12)</f>
        <v>0</v>
      </c>
      <c r="T354" s="149">
        <f t="shared" ca="1" si="244"/>
        <v>0</v>
      </c>
      <c r="U354" s="122">
        <f t="shared" ca="1" si="245"/>
        <v>0</v>
      </c>
      <c r="V354" s="122">
        <f t="shared" ca="1" si="228"/>
        <v>0</v>
      </c>
      <c r="W354" s="122">
        <f ca="1">IF(T354=0,0,IF(OR(EOMONTH($A354,0)&lt;Debt!$A$5,Debt!$A$5=""),IF(Debt!$A$6=TRUE,IF(Debt!$C$5-$D354-$J354-$P354-$AB354-$AH354-$AN354-$AT354-$AZ354-$BF354-$E354-$K354-$Q354&gt;T354,T354-V354+Y354,Debt!$C$5-$D354-$J354-$P354-$V354-$AB354-$AH354-$AN354-$AT354-$AZ354-$BF354-$E354-$K354-$Q354),0),IF(Debt!$B$5-$D354-$J354-$P354-$V354-$AB354-$AH354-$AN354-$AT354-$AZ354-$BF354-$E354-$K354-$Q354&gt;T354,T354-V354+Y354,Debt!$B$5-$D354-$J354-$P354-$V354-$AB354-$AH354-$AN354-$AT354-$AZ354-$BF354-$E354-$K354-$Q354)))</f>
        <v>0</v>
      </c>
      <c r="X354" s="76">
        <f t="shared" ca="1" si="246"/>
        <v>0</v>
      </c>
      <c r="Y354" s="150">
        <f ca="1">IF(OR(T354=0,V$4=0),0,T354*VLOOKUP(4,Debt!$A$7:$L$17,3,0)/12)</f>
        <v>0</v>
      </c>
      <c r="Z354" s="149">
        <f t="shared" ca="1" si="247"/>
        <v>0</v>
      </c>
      <c r="AA354" s="122">
        <f t="shared" ca="1" si="248"/>
        <v>0</v>
      </c>
      <c r="AB354" s="122">
        <f t="shared" ca="1" si="229"/>
        <v>0</v>
      </c>
      <c r="AC354" s="122">
        <f ca="1">IF(Z354=0,0,IF(OR(EOMONTH($A354,0)&lt;Debt!$A$5,Debt!$A$5=""),IF(Debt!$A$6=TRUE,IF(Debt!$C$5-$D354-$J354-$P354-$V354-$AH354-$AN354-$AT354-$AZ354-$BF354-$E354-$K354-$Q354-$W354&gt;Z354,Z354-AB354+AE354,Debt!$C$5-$D354-$J354-$P354-$V354-$AB354-$AH354-$AN354-$AT354-$AZ354-$BF354-$E354-$K354-$Q354-$W354),0),IF(Debt!$B$5-$D354-$J354-$P354-$V354-$AB354-$AH354-$AN354-$AT354-$AZ354-$BF354-$E354-$K354-$Q354-$W354&gt;Z354,Z354-AB354+AE354,Debt!$B$5-$D354-$J354-$P354-$V354-$AB354-$AH354-$AN354-$AT354-$AZ354-$BF354-$E354-$K354-$Q354-$W354)))</f>
        <v>0</v>
      </c>
      <c r="AD354" s="76">
        <f t="shared" ca="1" si="249"/>
        <v>0</v>
      </c>
      <c r="AE354" s="150">
        <f ca="1">IF(OR(Z354=0,AB$4=0),0,Z354*VLOOKUP(5,Debt!$A$7:$L$17,3,0)/12)</f>
        <v>0</v>
      </c>
      <c r="AF354" s="149">
        <f t="shared" si="250"/>
        <v>0</v>
      </c>
      <c r="AG354" s="122">
        <f t="shared" si="251"/>
        <v>0</v>
      </c>
      <c r="AH354" s="122">
        <f t="shared" si="230"/>
        <v>0</v>
      </c>
      <c r="AI354" s="122">
        <f>IF(AF354=0,0,IF(OR(EOMONTH($A354,0)&lt;Debt!$A$5,Debt!$A$5=""),IF(Debt!$A$6=TRUE,IF(Debt!$C$5-$D354-$J354-$P354-$V354-$AB354-$AN354-$AT354-$AZ354-$BF354-$E354-$K354-$Q354-$W354-$AC354&gt;AF354,AF354-AH354+AK354,Debt!$C$5-$D354-$J354-$P354-$V354-$AB354-$AH354-$AN354-$AT354-$AZ354-$BF354-$E354-$K354-$Q354-$W354-$AC354),0),IF(Debt!$B$5-$D354-$J354-$P354-$V354-$AB354-$AH354-$AN354-$AT354-$AZ354-$BF354-$E354-$K354-$Q354-$W354-$AC354&gt;AF354,AF354-AH354+AK354,Debt!$B$5-$D354-$J354-$P354-$V354-$AB354-$AH354-$AN354-$AT354-$AZ354-$BF354-$E354-$K354-$Q354-$W354-$AC354)))</f>
        <v>0</v>
      </c>
      <c r="AJ354" s="76">
        <f t="shared" si="252"/>
        <v>0</v>
      </c>
      <c r="AK354" s="150">
        <f>IF(OR(AF354=0,AH$4=0),0,AF354*VLOOKUP(6,Debt!$A$7:$L$17,3,0)/12)</f>
        <v>0</v>
      </c>
      <c r="AL354" s="149">
        <f t="shared" si="253"/>
        <v>0</v>
      </c>
      <c r="AM354" s="122">
        <f t="shared" si="254"/>
        <v>0</v>
      </c>
      <c r="AN354" s="122">
        <f t="shared" si="231"/>
        <v>0</v>
      </c>
      <c r="AO354" s="122">
        <f>IF(AL354=0,0,IF(OR(EOMONTH($A354,0)&lt;Debt!$A$5,Debt!$A$5=""),IF(Debt!$A$6=TRUE,IF(Debt!$C$5-$D354-$J354-$P354-$V354-$AB354-$AH354-$AT354-$AZ354-$BF354-$E354-$K354-$Q354-$W354-$AC354-$AI354&gt;AL354,AL354-AN354+AQ354,Debt!$C$5-$D354-$J354-$P354-$V354-$AB354-$AH354-$AN354-$AT354-$AZ354-$BF354-$E354-$K354-$Q354-$W354-$AC354-$AI354),0),IF(Debt!$B$5-$D354-$J354-$P354-$V354-$AB354-$AH354-$AN354-$AT354-$AZ354-$BF354-$E354-$K354-$Q354-$W354-$AC354-$AI354&gt;AL354,AL354-AN354+AQ354,Debt!$B$5-$D354-$J354-$P354-$V354-$AB354-$AH354-$AN354-$AT354-$AZ354-$BF354-$E354-$K354-$Q354-$W354-$AC354-$AI354)))</f>
        <v>0</v>
      </c>
      <c r="AP354" s="76">
        <f t="shared" si="255"/>
        <v>0</v>
      </c>
      <c r="AQ354" s="150">
        <f>IF(OR(AL354=0,AN$4=0),0,AL354*VLOOKUP(7,Debt!$A$7:$L$17,3,0)/12)</f>
        <v>0</v>
      </c>
      <c r="AR354" s="149">
        <f t="shared" si="256"/>
        <v>0</v>
      </c>
      <c r="AS354" s="122">
        <f t="shared" si="257"/>
        <v>0</v>
      </c>
      <c r="AT354" s="122">
        <f t="shared" si="232"/>
        <v>0</v>
      </c>
      <c r="AU354" s="122">
        <f>IF(AR354=0,0,IF(OR(EOMONTH($A354,0)&lt;Debt!$A$5,Debt!$A$5=""),IF(Debt!$A$6=TRUE,IF(Debt!$C$5-$D354-$J354-$P354-$V354-$AB354-$AH354-$AN354-$AZ354-$BF354-$E354-$K354-$Q354-$W354-$AC354-$AI354-$AO354&gt;AR354,AR354-AT354+AW354,Debt!$C$5-$D354-$J354-$P354-$V354-$AB354-$AH354-$AN354-$AT354-$AZ354-$BF354-$E354-$K354-$Q354-$W354-$AC354-$AI354-$AO354),0),IF(Debt!$B$5-$D354-$J354-$P354-$V354-$AB354-$AH354-$AN354-$AT354-$AZ354-$BF354-$E354-$K354-$Q354-$W354-$AC354-$AI354-$AO354&gt;AR354,AR354-AT354+AW354,Debt!$B$5-$D354-$J354-$P354-$V354-$AB354-$AH354-$AN354-$AT354-$AZ354-$BF354-$E354-$K354-$Q354-$W354-$AC354-$AI354-$AO354)))</f>
        <v>0</v>
      </c>
      <c r="AV354" s="76">
        <f t="shared" si="258"/>
        <v>0</v>
      </c>
      <c r="AW354" s="150">
        <f>IF(OR(AR354=0,AT$4=0),0,AR354*VLOOKUP(8,Debt!$A$7:$L$17,3,0)/12)</f>
        <v>0</v>
      </c>
      <c r="AX354" s="149">
        <f t="shared" si="259"/>
        <v>0</v>
      </c>
      <c r="AY354" s="122">
        <f t="shared" si="260"/>
        <v>0</v>
      </c>
      <c r="AZ354" s="122">
        <f t="shared" si="233"/>
        <v>0</v>
      </c>
      <c r="BA354" s="122">
        <f>IF(AX354=0,0,IF(OR(EOMONTH($A354,0)&lt;Debt!$A$5,Debt!$A$5=""),IF(Debt!$A$6=TRUE,IF(Debt!$C$5-$D354-$J354-$P354-$V354-$AB354-$AH354-$AN354-$AT354-$BF354-$E354-$K354-$Q354-$W354-$AC354-$AI354-$AO354-$AU354&gt;AX354,AX354-AZ354+BC354,Debt!$C$5-$D354-$J354-$P354-$V354-$AB354-$AH354-$AN354-$AT354-$AZ354-$BF354-$E354-$K354-$Q354-$W354-$AC354-$AI354-$AO354-$AU354),0),IF(Debt!$B$5-$D354-$J354-$P354-$V354-$AB354-$AH354-$AN354-$AT354-$AZ354-$BF354-$E354-$K354-$Q354-$W354-$AC354-$AI354-$AO354-$AU354&gt;AX354,AX354-AZ354+BC354,Debt!$B$5-$D354-$J354-$P354-$V354-$AB354-$AH354-$AN354-$AT354-$AZ354-$BF354-$E354-$K354-$Q354-$W354-$AC354-$AI354-$AO354-$AU354)))</f>
        <v>0</v>
      </c>
      <c r="BB354" s="76">
        <f t="shared" si="261"/>
        <v>0</v>
      </c>
      <c r="BC354" s="150">
        <f>IF(OR(AX354=0,AZ$4=0),0,AX354*VLOOKUP(9,Debt!$A$7:$L$17,3,0)/12)</f>
        <v>0</v>
      </c>
      <c r="BD354" s="149">
        <f t="shared" si="262"/>
        <v>0</v>
      </c>
      <c r="BE354" s="122">
        <f t="shared" si="263"/>
        <v>0</v>
      </c>
      <c r="BF354" s="122">
        <f t="shared" si="234"/>
        <v>0</v>
      </c>
      <c r="BG354" s="122">
        <f>IF(BD354=0,0,IF(OR(EOMONTH($A354,0)&lt;Debt!$A$5,Debt!$A$5=""),IF(Debt!$A$6=TRUE,IF(Debt!$C$5-$D354-$J354-$P354-$V354-$AB354-$AH354-$AN354-$AT354-$AZ354-$E354-$K354-$Q354-$W354-$AC354-$AI354-$AO354-$AU354-$BA354&gt;BD354,BD354-BF354+BI354,Debt!$C$5-$D354-$J354-$P354-$V354-$AB354-$AH354-$AN354-$AT354-$AZ354-$BF354-$E354-$K354-$Q354-$W354-$AC354-$AI354-$AO354-$AU354-$BA354),0),IF(Debt!$B$5-$D354-$J354-$P354-$V354-$AB354-$AH354-$AN354-$AT354-$AZ354-$BF354-$E354-$K354-$Q354-$W354-$AC354-$AI354-$AO354-$AU354-$BA354&gt;BD354,BD354-BF354+BI354,Debt!$B$5-$D354-$J354-$P354-$V354-$AB354-$AH354-$AN354-$AT354-$AZ354-$BF354-$E354-$K354-$Q354-$W354-$AC354-$AI354-$AO354-$AU354-$BA354)))</f>
        <v>0</v>
      </c>
      <c r="BH354" s="76">
        <f t="shared" si="264"/>
        <v>0</v>
      </c>
      <c r="BI354" s="150">
        <f>IF(OR(BD354=0,BF$4=0),0,BD354*VLOOKUP(10,Debt!$A$7:$L$17,3,0)/12)</f>
        <v>0</v>
      </c>
      <c r="BJ354" s="133">
        <f t="shared" ca="1" si="265"/>
        <v>0</v>
      </c>
      <c r="BK354" s="133">
        <f t="shared" ca="1" si="266"/>
        <v>0</v>
      </c>
      <c r="BL354" s="133">
        <f t="shared" ca="1" si="267"/>
        <v>0</v>
      </c>
      <c r="BM354" s="157">
        <f t="shared" ca="1" si="268"/>
        <v>0</v>
      </c>
    </row>
    <row r="355" spans="1:65" customFormat="1" thickBot="1" x14ac:dyDescent="0.25">
      <c r="A355" s="160">
        <f t="shared" ca="1" si="269"/>
        <v>55550</v>
      </c>
      <c r="B355" s="149">
        <f t="shared" ca="1" si="235"/>
        <v>0</v>
      </c>
      <c r="C355" s="122">
        <f t="shared" ca="1" si="236"/>
        <v>0</v>
      </c>
      <c r="D355" s="122">
        <f t="shared" ca="1" si="225"/>
        <v>0</v>
      </c>
      <c r="E355" s="122">
        <f ca="1">IF(B355=0,0,IF(OR(EOMONTH($A355,0)&lt;Debt!$A$5,Debt!$A$5=""),IF(Debt!$A$6=TRUE,IF(Debt!$C$5-$J355-$P355-$V355-$AB355-$AH355-$AN355-$AT355-$AZ355-$BF355&gt;B355,B355-D355+G355,Debt!$C$5-$D355-$J355-$P355-$V355-$AB355-$AH355-$AN355-$AT355-$AZ355-$BF355),0),IF(Debt!$B$5-$D355-$J355-$P355-$V355-$AB355-$AH355-$AN355-$AT355-$AZ355-$BF355&gt;B355,B355-D355+G355,Debt!$B$5-$D355-$J355-$P355-$V355-$AB355-$AH355-$AN355-$AT355-$AZ355-$BF355)))</f>
        <v>0</v>
      </c>
      <c r="F355" s="76">
        <f t="shared" ca="1" si="237"/>
        <v>0</v>
      </c>
      <c r="G355" s="150">
        <f ca="1">IF(OR(B355=0,D$4=0),0,B355*VLOOKUP(1,Debt!$A$7:$L$17,3,0)/12)</f>
        <v>0</v>
      </c>
      <c r="H355" s="149">
        <f t="shared" ca="1" si="238"/>
        <v>0</v>
      </c>
      <c r="I355" s="122">
        <f t="shared" ca="1" si="239"/>
        <v>0</v>
      </c>
      <c r="J355" s="122">
        <f t="shared" ca="1" si="226"/>
        <v>0</v>
      </c>
      <c r="K355" s="122">
        <f ca="1">IF(H355=0,0,IF(OR(EOMONTH($A355,0)&lt;Debt!$A$5,Debt!$A$5=""),IF(Debt!$A$6=TRUE,IF(Debt!C$5-$D355-$P355-$V355-$AB355-$AH355-$AN355-$AT355-$AZ355-$BF355&gt;H355,H355-J355+M355,Debt!$C$5-$D355-$J355-$P355-$V355-$AB355-$AH355-$AN355-$AT355-$AZ355-$BF355-$E355),0),IF(Debt!$B$5-$D355-$J355-$P355-$V355-$AB355-$AH355-$AN355-$AT355-$AZ355-$BF355-$E355&gt;H355,H355-J355+M355,Debt!$B$5-$D355-$J355-$P355-$V355-$AB355-$AH355-$AN355-$AT355-$AZ355-$BF355-$E355)))</f>
        <v>0</v>
      </c>
      <c r="L355" s="76">
        <f t="shared" ca="1" si="240"/>
        <v>0</v>
      </c>
      <c r="M355" s="150">
        <f ca="1">IF(OR(H355=0,J$4=0),0,H355*VLOOKUP(2,Debt!$A$7:$L$17,3,0)/12)</f>
        <v>0</v>
      </c>
      <c r="N355" s="149">
        <f t="shared" ca="1" si="241"/>
        <v>0</v>
      </c>
      <c r="O355" s="122">
        <f t="shared" ca="1" si="242"/>
        <v>0</v>
      </c>
      <c r="P355" s="122">
        <f t="shared" ca="1" si="227"/>
        <v>0</v>
      </c>
      <c r="Q355" s="122">
        <f ca="1">IF(N355=0,0,IF(OR(EOMONTH($A355,0)&lt;Debt!$A$5,Debt!$A$5=""),IF(Debt!$A$6=TRUE,IF(Debt!$C$5-$D355-$J355-$V355-$AB355-$AH355-$AN355-$AT355-$AZ355-$BF355-$E355-$K355&gt;N355,N355-P355+S355,Debt!$C$5-$D355-$J355-$P355-$V355-$AB355-$AH355-$AN355-$AT355-$AZ355-$BF355-$E355-$K355),0),IF(Debt!$B$5-$D355-$J355-$P355-$V355-$AB355-$AH355-$AN355-$AT355-$AZ355-$BF355-$E355-$K355&gt;N355,N355-P355+S355,Debt!$B$5-$D355-$J355-$P355-$V355-$AB355-$AH355-$AN355-$AT355-$AZ355-$BF355-$E355-$K355)))</f>
        <v>0</v>
      </c>
      <c r="R355" s="76">
        <f t="shared" ca="1" si="243"/>
        <v>0</v>
      </c>
      <c r="S355" s="150">
        <f ca="1">IF(OR(N355=0,P$4=0),0,N355*VLOOKUP(3,Debt!$A$7:$L$17,3,0)/12)</f>
        <v>0</v>
      </c>
      <c r="T355" s="149">
        <f t="shared" ca="1" si="244"/>
        <v>0</v>
      </c>
      <c r="U355" s="122">
        <f t="shared" ca="1" si="245"/>
        <v>0</v>
      </c>
      <c r="V355" s="122">
        <f t="shared" ca="1" si="228"/>
        <v>0</v>
      </c>
      <c r="W355" s="122">
        <f ca="1">IF(T355=0,0,IF(OR(EOMONTH($A355,0)&lt;Debt!$A$5,Debt!$A$5=""),IF(Debt!$A$6=TRUE,IF(Debt!$C$5-$D355-$J355-$P355-$AB355-$AH355-$AN355-$AT355-$AZ355-$BF355-$E355-$K355-$Q355&gt;T355,T355-V355+Y355,Debt!$C$5-$D355-$J355-$P355-$V355-$AB355-$AH355-$AN355-$AT355-$AZ355-$BF355-$E355-$K355-$Q355),0),IF(Debt!$B$5-$D355-$J355-$P355-$V355-$AB355-$AH355-$AN355-$AT355-$AZ355-$BF355-$E355-$K355-$Q355&gt;T355,T355-V355+Y355,Debt!$B$5-$D355-$J355-$P355-$V355-$AB355-$AH355-$AN355-$AT355-$AZ355-$BF355-$E355-$K355-$Q355)))</f>
        <v>0</v>
      </c>
      <c r="X355" s="76">
        <f t="shared" ca="1" si="246"/>
        <v>0</v>
      </c>
      <c r="Y355" s="150">
        <f ca="1">IF(OR(T355=0,V$4=0),0,T355*VLOOKUP(4,Debt!$A$7:$L$17,3,0)/12)</f>
        <v>0</v>
      </c>
      <c r="Z355" s="149">
        <f t="shared" ca="1" si="247"/>
        <v>0</v>
      </c>
      <c r="AA355" s="122">
        <f t="shared" ca="1" si="248"/>
        <v>0</v>
      </c>
      <c r="AB355" s="122">
        <f t="shared" ca="1" si="229"/>
        <v>0</v>
      </c>
      <c r="AC355" s="122">
        <f ca="1">IF(Z355=0,0,IF(OR(EOMONTH($A355,0)&lt;Debt!$A$5,Debt!$A$5=""),IF(Debt!$A$6=TRUE,IF(Debt!$C$5-$D355-$J355-$P355-$V355-$AH355-$AN355-$AT355-$AZ355-$BF355-$E355-$K355-$Q355-$W355&gt;Z355,Z355-AB355+AE355,Debt!$C$5-$D355-$J355-$P355-$V355-$AB355-$AH355-$AN355-$AT355-$AZ355-$BF355-$E355-$K355-$Q355-$W355),0),IF(Debt!$B$5-$D355-$J355-$P355-$V355-$AB355-$AH355-$AN355-$AT355-$AZ355-$BF355-$E355-$K355-$Q355-$W355&gt;Z355,Z355-AB355+AE355,Debt!$B$5-$D355-$J355-$P355-$V355-$AB355-$AH355-$AN355-$AT355-$AZ355-$BF355-$E355-$K355-$Q355-$W355)))</f>
        <v>0</v>
      </c>
      <c r="AD355" s="76">
        <f t="shared" ca="1" si="249"/>
        <v>0</v>
      </c>
      <c r="AE355" s="150">
        <f ca="1">IF(OR(Z355=0,AB$4=0),0,Z355*VLOOKUP(5,Debt!$A$7:$L$17,3,0)/12)</f>
        <v>0</v>
      </c>
      <c r="AF355" s="149">
        <f t="shared" si="250"/>
        <v>0</v>
      </c>
      <c r="AG355" s="122">
        <f t="shared" si="251"/>
        <v>0</v>
      </c>
      <c r="AH355" s="122">
        <f t="shared" si="230"/>
        <v>0</v>
      </c>
      <c r="AI355" s="122">
        <f>IF(AF355=0,0,IF(OR(EOMONTH($A355,0)&lt;Debt!$A$5,Debt!$A$5=""),IF(Debt!$A$6=TRUE,IF(Debt!$C$5-$D355-$J355-$P355-$V355-$AB355-$AN355-$AT355-$AZ355-$BF355-$E355-$K355-$Q355-$W355-$AC355&gt;AF355,AF355-AH355+AK355,Debt!$C$5-$D355-$J355-$P355-$V355-$AB355-$AH355-$AN355-$AT355-$AZ355-$BF355-$E355-$K355-$Q355-$W355-$AC355),0),IF(Debt!$B$5-$D355-$J355-$P355-$V355-$AB355-$AH355-$AN355-$AT355-$AZ355-$BF355-$E355-$K355-$Q355-$W355-$AC355&gt;AF355,AF355-AH355+AK355,Debt!$B$5-$D355-$J355-$P355-$V355-$AB355-$AH355-$AN355-$AT355-$AZ355-$BF355-$E355-$K355-$Q355-$W355-$AC355)))</f>
        <v>0</v>
      </c>
      <c r="AJ355" s="76">
        <f t="shared" si="252"/>
        <v>0</v>
      </c>
      <c r="AK355" s="150">
        <f>IF(OR(AF355=0,AH$4=0),0,AF355*VLOOKUP(6,Debt!$A$7:$L$17,3,0)/12)</f>
        <v>0</v>
      </c>
      <c r="AL355" s="149">
        <f t="shared" si="253"/>
        <v>0</v>
      </c>
      <c r="AM355" s="122">
        <f t="shared" si="254"/>
        <v>0</v>
      </c>
      <c r="AN355" s="122">
        <f t="shared" si="231"/>
        <v>0</v>
      </c>
      <c r="AO355" s="122">
        <f>IF(AL355=0,0,IF(OR(EOMONTH($A355,0)&lt;Debt!$A$5,Debt!$A$5=""),IF(Debt!$A$6=TRUE,IF(Debt!$C$5-$D355-$J355-$P355-$V355-$AB355-$AH355-$AT355-$AZ355-$BF355-$E355-$K355-$Q355-$W355-$AC355-$AI355&gt;AL355,AL355-AN355+AQ355,Debt!$C$5-$D355-$J355-$P355-$V355-$AB355-$AH355-$AN355-$AT355-$AZ355-$BF355-$E355-$K355-$Q355-$W355-$AC355-$AI355),0),IF(Debt!$B$5-$D355-$J355-$P355-$V355-$AB355-$AH355-$AN355-$AT355-$AZ355-$BF355-$E355-$K355-$Q355-$W355-$AC355-$AI355&gt;AL355,AL355-AN355+AQ355,Debt!$B$5-$D355-$J355-$P355-$V355-$AB355-$AH355-$AN355-$AT355-$AZ355-$BF355-$E355-$K355-$Q355-$W355-$AC355-$AI355)))</f>
        <v>0</v>
      </c>
      <c r="AP355" s="76">
        <f t="shared" si="255"/>
        <v>0</v>
      </c>
      <c r="AQ355" s="150">
        <f>IF(OR(AL355=0,AN$4=0),0,AL355*VLOOKUP(7,Debt!$A$7:$L$17,3,0)/12)</f>
        <v>0</v>
      </c>
      <c r="AR355" s="149">
        <f t="shared" si="256"/>
        <v>0</v>
      </c>
      <c r="AS355" s="122">
        <f t="shared" si="257"/>
        <v>0</v>
      </c>
      <c r="AT355" s="122">
        <f t="shared" si="232"/>
        <v>0</v>
      </c>
      <c r="AU355" s="122">
        <f>IF(AR355=0,0,IF(OR(EOMONTH($A355,0)&lt;Debt!$A$5,Debt!$A$5=""),IF(Debt!$A$6=TRUE,IF(Debt!$C$5-$D355-$J355-$P355-$V355-$AB355-$AH355-$AN355-$AZ355-$BF355-$E355-$K355-$Q355-$W355-$AC355-$AI355-$AO355&gt;AR355,AR355-AT355+AW355,Debt!$C$5-$D355-$J355-$P355-$V355-$AB355-$AH355-$AN355-$AT355-$AZ355-$BF355-$E355-$K355-$Q355-$W355-$AC355-$AI355-$AO355),0),IF(Debt!$B$5-$D355-$J355-$P355-$V355-$AB355-$AH355-$AN355-$AT355-$AZ355-$BF355-$E355-$K355-$Q355-$W355-$AC355-$AI355-$AO355&gt;AR355,AR355-AT355+AW355,Debt!$B$5-$D355-$J355-$P355-$V355-$AB355-$AH355-$AN355-$AT355-$AZ355-$BF355-$E355-$K355-$Q355-$W355-$AC355-$AI355-$AO355)))</f>
        <v>0</v>
      </c>
      <c r="AV355" s="76">
        <f t="shared" si="258"/>
        <v>0</v>
      </c>
      <c r="AW355" s="150">
        <f>IF(OR(AR355=0,AT$4=0),0,AR355*VLOOKUP(8,Debt!$A$7:$L$17,3,0)/12)</f>
        <v>0</v>
      </c>
      <c r="AX355" s="149">
        <f t="shared" si="259"/>
        <v>0</v>
      </c>
      <c r="AY355" s="122">
        <f t="shared" si="260"/>
        <v>0</v>
      </c>
      <c r="AZ355" s="122">
        <f t="shared" si="233"/>
        <v>0</v>
      </c>
      <c r="BA355" s="122">
        <f>IF(AX355=0,0,IF(OR(EOMONTH($A355,0)&lt;Debt!$A$5,Debt!$A$5=""),IF(Debt!$A$6=TRUE,IF(Debt!$C$5-$D355-$J355-$P355-$V355-$AB355-$AH355-$AN355-$AT355-$BF355-$E355-$K355-$Q355-$W355-$AC355-$AI355-$AO355-$AU355&gt;AX355,AX355-AZ355+BC355,Debt!$C$5-$D355-$J355-$P355-$V355-$AB355-$AH355-$AN355-$AT355-$AZ355-$BF355-$E355-$K355-$Q355-$W355-$AC355-$AI355-$AO355-$AU355),0),IF(Debt!$B$5-$D355-$J355-$P355-$V355-$AB355-$AH355-$AN355-$AT355-$AZ355-$BF355-$E355-$K355-$Q355-$W355-$AC355-$AI355-$AO355-$AU355&gt;AX355,AX355-AZ355+BC355,Debt!$B$5-$D355-$J355-$P355-$V355-$AB355-$AH355-$AN355-$AT355-$AZ355-$BF355-$E355-$K355-$Q355-$W355-$AC355-$AI355-$AO355-$AU355)))</f>
        <v>0</v>
      </c>
      <c r="BB355" s="76">
        <f t="shared" si="261"/>
        <v>0</v>
      </c>
      <c r="BC355" s="150">
        <f>IF(OR(AX355=0,AZ$4=0),0,AX355*VLOOKUP(9,Debt!$A$7:$L$17,3,0)/12)</f>
        <v>0</v>
      </c>
      <c r="BD355" s="149">
        <f t="shared" si="262"/>
        <v>0</v>
      </c>
      <c r="BE355" s="122">
        <f t="shared" si="263"/>
        <v>0</v>
      </c>
      <c r="BF355" s="122">
        <f t="shared" si="234"/>
        <v>0</v>
      </c>
      <c r="BG355" s="122">
        <f>IF(BD355=0,0,IF(OR(EOMONTH($A355,0)&lt;Debt!$A$5,Debt!$A$5=""),IF(Debt!$A$6=TRUE,IF(Debt!$C$5-$D355-$J355-$P355-$V355-$AB355-$AH355-$AN355-$AT355-$AZ355-$E355-$K355-$Q355-$W355-$AC355-$AI355-$AO355-$AU355-$BA355&gt;BD355,BD355-BF355+BI355,Debt!$C$5-$D355-$J355-$P355-$V355-$AB355-$AH355-$AN355-$AT355-$AZ355-$BF355-$E355-$K355-$Q355-$W355-$AC355-$AI355-$AO355-$AU355-$BA355),0),IF(Debt!$B$5-$D355-$J355-$P355-$V355-$AB355-$AH355-$AN355-$AT355-$AZ355-$BF355-$E355-$K355-$Q355-$W355-$AC355-$AI355-$AO355-$AU355-$BA355&gt;BD355,BD355-BF355+BI355,Debt!$B$5-$D355-$J355-$P355-$V355-$AB355-$AH355-$AN355-$AT355-$AZ355-$BF355-$E355-$K355-$Q355-$W355-$AC355-$AI355-$AO355-$AU355-$BA355)))</f>
        <v>0</v>
      </c>
      <c r="BH355" s="76">
        <f t="shared" si="264"/>
        <v>0</v>
      </c>
      <c r="BI355" s="150">
        <f>IF(OR(BD355=0,BF$4=0),0,BD355*VLOOKUP(10,Debt!$A$7:$L$17,3,0)/12)</f>
        <v>0</v>
      </c>
      <c r="BJ355" s="133">
        <f t="shared" ca="1" si="265"/>
        <v>0</v>
      </c>
      <c r="BK355" s="133">
        <f t="shared" ca="1" si="266"/>
        <v>0</v>
      </c>
      <c r="BL355" s="133">
        <f t="shared" ca="1" si="267"/>
        <v>0</v>
      </c>
      <c r="BM355" s="157">
        <f t="shared" ca="1" si="268"/>
        <v>0</v>
      </c>
    </row>
    <row r="356" spans="1:65" customFormat="1" thickBot="1" x14ac:dyDescent="0.25">
      <c r="A356" s="160">
        <f t="shared" ca="1" si="269"/>
        <v>55579</v>
      </c>
      <c r="B356" s="149">
        <f t="shared" ca="1" si="235"/>
        <v>0</v>
      </c>
      <c r="C356" s="122">
        <f t="shared" ca="1" si="236"/>
        <v>0</v>
      </c>
      <c r="D356" s="122">
        <f t="shared" ca="1" si="225"/>
        <v>0</v>
      </c>
      <c r="E356" s="122">
        <f ca="1">IF(B356=0,0,IF(OR(EOMONTH($A356,0)&lt;Debt!$A$5,Debt!$A$5=""),IF(Debt!$A$6=TRUE,IF(Debt!$C$5-$J356-$P356-$V356-$AB356-$AH356-$AN356-$AT356-$AZ356-$BF356&gt;B356,B356-D356+G356,Debt!$C$5-$D356-$J356-$P356-$V356-$AB356-$AH356-$AN356-$AT356-$AZ356-$BF356),0),IF(Debt!$B$5-$D356-$J356-$P356-$V356-$AB356-$AH356-$AN356-$AT356-$AZ356-$BF356&gt;B356,B356-D356+G356,Debt!$B$5-$D356-$J356-$P356-$V356-$AB356-$AH356-$AN356-$AT356-$AZ356-$BF356)))</f>
        <v>0</v>
      </c>
      <c r="F356" s="76">
        <f t="shared" ca="1" si="237"/>
        <v>0</v>
      </c>
      <c r="G356" s="150">
        <f ca="1">IF(OR(B356=0,D$4=0),0,B356*VLOOKUP(1,Debt!$A$7:$L$17,3,0)/12)</f>
        <v>0</v>
      </c>
      <c r="H356" s="149">
        <f t="shared" ca="1" si="238"/>
        <v>0</v>
      </c>
      <c r="I356" s="122">
        <f t="shared" ca="1" si="239"/>
        <v>0</v>
      </c>
      <c r="J356" s="122">
        <f t="shared" ca="1" si="226"/>
        <v>0</v>
      </c>
      <c r="K356" s="122">
        <f ca="1">IF(H356=0,0,IF(OR(EOMONTH($A356,0)&lt;Debt!$A$5,Debt!$A$5=""),IF(Debt!$A$6=TRUE,IF(Debt!C$5-$D356-$P356-$V356-$AB356-$AH356-$AN356-$AT356-$AZ356-$BF356&gt;H356,H356-J356+M356,Debt!$C$5-$D356-$J356-$P356-$V356-$AB356-$AH356-$AN356-$AT356-$AZ356-$BF356-$E356),0),IF(Debt!$B$5-$D356-$J356-$P356-$V356-$AB356-$AH356-$AN356-$AT356-$AZ356-$BF356-$E356&gt;H356,H356-J356+M356,Debt!$B$5-$D356-$J356-$P356-$V356-$AB356-$AH356-$AN356-$AT356-$AZ356-$BF356-$E356)))</f>
        <v>0</v>
      </c>
      <c r="L356" s="76">
        <f t="shared" ca="1" si="240"/>
        <v>0</v>
      </c>
      <c r="M356" s="150">
        <f ca="1">IF(OR(H356=0,J$4=0),0,H356*VLOOKUP(2,Debt!$A$7:$L$17,3,0)/12)</f>
        <v>0</v>
      </c>
      <c r="N356" s="149">
        <f t="shared" ca="1" si="241"/>
        <v>0</v>
      </c>
      <c r="O356" s="122">
        <f t="shared" ca="1" si="242"/>
        <v>0</v>
      </c>
      <c r="P356" s="122">
        <f t="shared" ca="1" si="227"/>
        <v>0</v>
      </c>
      <c r="Q356" s="122">
        <f ca="1">IF(N356=0,0,IF(OR(EOMONTH($A356,0)&lt;Debt!$A$5,Debt!$A$5=""),IF(Debt!$A$6=TRUE,IF(Debt!$C$5-$D356-$J356-$V356-$AB356-$AH356-$AN356-$AT356-$AZ356-$BF356-$E356-$K356&gt;N356,N356-P356+S356,Debt!$C$5-$D356-$J356-$P356-$V356-$AB356-$AH356-$AN356-$AT356-$AZ356-$BF356-$E356-$K356),0),IF(Debt!$B$5-$D356-$J356-$P356-$V356-$AB356-$AH356-$AN356-$AT356-$AZ356-$BF356-$E356-$K356&gt;N356,N356-P356+S356,Debt!$B$5-$D356-$J356-$P356-$V356-$AB356-$AH356-$AN356-$AT356-$AZ356-$BF356-$E356-$K356)))</f>
        <v>0</v>
      </c>
      <c r="R356" s="76">
        <f t="shared" ca="1" si="243"/>
        <v>0</v>
      </c>
      <c r="S356" s="150">
        <f ca="1">IF(OR(N356=0,P$4=0),0,N356*VLOOKUP(3,Debt!$A$7:$L$17,3,0)/12)</f>
        <v>0</v>
      </c>
      <c r="T356" s="149">
        <f t="shared" ca="1" si="244"/>
        <v>0</v>
      </c>
      <c r="U356" s="122">
        <f t="shared" ca="1" si="245"/>
        <v>0</v>
      </c>
      <c r="V356" s="122">
        <f t="shared" ca="1" si="228"/>
        <v>0</v>
      </c>
      <c r="W356" s="122">
        <f ca="1">IF(T356=0,0,IF(OR(EOMONTH($A356,0)&lt;Debt!$A$5,Debt!$A$5=""),IF(Debt!$A$6=TRUE,IF(Debt!$C$5-$D356-$J356-$P356-$AB356-$AH356-$AN356-$AT356-$AZ356-$BF356-$E356-$K356-$Q356&gt;T356,T356-V356+Y356,Debt!$C$5-$D356-$J356-$P356-$V356-$AB356-$AH356-$AN356-$AT356-$AZ356-$BF356-$E356-$K356-$Q356),0),IF(Debt!$B$5-$D356-$J356-$P356-$V356-$AB356-$AH356-$AN356-$AT356-$AZ356-$BF356-$E356-$K356-$Q356&gt;T356,T356-V356+Y356,Debt!$B$5-$D356-$J356-$P356-$V356-$AB356-$AH356-$AN356-$AT356-$AZ356-$BF356-$E356-$K356-$Q356)))</f>
        <v>0</v>
      </c>
      <c r="X356" s="76">
        <f t="shared" ca="1" si="246"/>
        <v>0</v>
      </c>
      <c r="Y356" s="150">
        <f ca="1">IF(OR(T356=0,V$4=0),0,T356*VLOOKUP(4,Debt!$A$7:$L$17,3,0)/12)</f>
        <v>0</v>
      </c>
      <c r="Z356" s="149">
        <f t="shared" ca="1" si="247"/>
        <v>0</v>
      </c>
      <c r="AA356" s="122">
        <f t="shared" ca="1" si="248"/>
        <v>0</v>
      </c>
      <c r="AB356" s="122">
        <f t="shared" ca="1" si="229"/>
        <v>0</v>
      </c>
      <c r="AC356" s="122">
        <f ca="1">IF(Z356=0,0,IF(OR(EOMONTH($A356,0)&lt;Debt!$A$5,Debt!$A$5=""),IF(Debt!$A$6=TRUE,IF(Debt!$C$5-$D356-$J356-$P356-$V356-$AH356-$AN356-$AT356-$AZ356-$BF356-$E356-$K356-$Q356-$W356&gt;Z356,Z356-AB356+AE356,Debt!$C$5-$D356-$J356-$P356-$V356-$AB356-$AH356-$AN356-$AT356-$AZ356-$BF356-$E356-$K356-$Q356-$W356),0),IF(Debt!$B$5-$D356-$J356-$P356-$V356-$AB356-$AH356-$AN356-$AT356-$AZ356-$BF356-$E356-$K356-$Q356-$W356&gt;Z356,Z356-AB356+AE356,Debt!$B$5-$D356-$J356-$P356-$V356-$AB356-$AH356-$AN356-$AT356-$AZ356-$BF356-$E356-$K356-$Q356-$W356)))</f>
        <v>0</v>
      </c>
      <c r="AD356" s="76">
        <f t="shared" ca="1" si="249"/>
        <v>0</v>
      </c>
      <c r="AE356" s="150">
        <f ca="1">IF(OR(Z356=0,AB$4=0),0,Z356*VLOOKUP(5,Debt!$A$7:$L$17,3,0)/12)</f>
        <v>0</v>
      </c>
      <c r="AF356" s="149">
        <f t="shared" si="250"/>
        <v>0</v>
      </c>
      <c r="AG356" s="122">
        <f t="shared" si="251"/>
        <v>0</v>
      </c>
      <c r="AH356" s="122">
        <f t="shared" si="230"/>
        <v>0</v>
      </c>
      <c r="AI356" s="122">
        <f>IF(AF356=0,0,IF(OR(EOMONTH($A356,0)&lt;Debt!$A$5,Debt!$A$5=""),IF(Debt!$A$6=TRUE,IF(Debt!$C$5-$D356-$J356-$P356-$V356-$AB356-$AN356-$AT356-$AZ356-$BF356-$E356-$K356-$Q356-$W356-$AC356&gt;AF356,AF356-AH356+AK356,Debt!$C$5-$D356-$J356-$P356-$V356-$AB356-$AH356-$AN356-$AT356-$AZ356-$BF356-$E356-$K356-$Q356-$W356-$AC356),0),IF(Debt!$B$5-$D356-$J356-$P356-$V356-$AB356-$AH356-$AN356-$AT356-$AZ356-$BF356-$E356-$K356-$Q356-$W356-$AC356&gt;AF356,AF356-AH356+AK356,Debt!$B$5-$D356-$J356-$P356-$V356-$AB356-$AH356-$AN356-$AT356-$AZ356-$BF356-$E356-$K356-$Q356-$W356-$AC356)))</f>
        <v>0</v>
      </c>
      <c r="AJ356" s="76">
        <f t="shared" si="252"/>
        <v>0</v>
      </c>
      <c r="AK356" s="150">
        <f>IF(OR(AF356=0,AH$4=0),0,AF356*VLOOKUP(6,Debt!$A$7:$L$17,3,0)/12)</f>
        <v>0</v>
      </c>
      <c r="AL356" s="149">
        <f t="shared" si="253"/>
        <v>0</v>
      </c>
      <c r="AM356" s="122">
        <f t="shared" si="254"/>
        <v>0</v>
      </c>
      <c r="AN356" s="122">
        <f t="shared" si="231"/>
        <v>0</v>
      </c>
      <c r="AO356" s="122">
        <f>IF(AL356=0,0,IF(OR(EOMONTH($A356,0)&lt;Debt!$A$5,Debt!$A$5=""),IF(Debt!$A$6=TRUE,IF(Debt!$C$5-$D356-$J356-$P356-$V356-$AB356-$AH356-$AT356-$AZ356-$BF356-$E356-$K356-$Q356-$W356-$AC356-$AI356&gt;AL356,AL356-AN356+AQ356,Debt!$C$5-$D356-$J356-$P356-$V356-$AB356-$AH356-$AN356-$AT356-$AZ356-$BF356-$E356-$K356-$Q356-$W356-$AC356-$AI356),0),IF(Debt!$B$5-$D356-$J356-$P356-$V356-$AB356-$AH356-$AN356-$AT356-$AZ356-$BF356-$E356-$K356-$Q356-$W356-$AC356-$AI356&gt;AL356,AL356-AN356+AQ356,Debt!$B$5-$D356-$J356-$P356-$V356-$AB356-$AH356-$AN356-$AT356-$AZ356-$BF356-$E356-$K356-$Q356-$W356-$AC356-$AI356)))</f>
        <v>0</v>
      </c>
      <c r="AP356" s="76">
        <f t="shared" si="255"/>
        <v>0</v>
      </c>
      <c r="AQ356" s="150">
        <f>IF(OR(AL356=0,AN$4=0),0,AL356*VLOOKUP(7,Debt!$A$7:$L$17,3,0)/12)</f>
        <v>0</v>
      </c>
      <c r="AR356" s="149">
        <f t="shared" si="256"/>
        <v>0</v>
      </c>
      <c r="AS356" s="122">
        <f t="shared" si="257"/>
        <v>0</v>
      </c>
      <c r="AT356" s="122">
        <f t="shared" si="232"/>
        <v>0</v>
      </c>
      <c r="AU356" s="122">
        <f>IF(AR356=0,0,IF(OR(EOMONTH($A356,0)&lt;Debt!$A$5,Debt!$A$5=""),IF(Debt!$A$6=TRUE,IF(Debt!$C$5-$D356-$J356-$P356-$V356-$AB356-$AH356-$AN356-$AZ356-$BF356-$E356-$K356-$Q356-$W356-$AC356-$AI356-$AO356&gt;AR356,AR356-AT356+AW356,Debt!$C$5-$D356-$J356-$P356-$V356-$AB356-$AH356-$AN356-$AT356-$AZ356-$BF356-$E356-$K356-$Q356-$W356-$AC356-$AI356-$AO356),0),IF(Debt!$B$5-$D356-$J356-$P356-$V356-$AB356-$AH356-$AN356-$AT356-$AZ356-$BF356-$E356-$K356-$Q356-$W356-$AC356-$AI356-$AO356&gt;AR356,AR356-AT356+AW356,Debt!$B$5-$D356-$J356-$P356-$V356-$AB356-$AH356-$AN356-$AT356-$AZ356-$BF356-$E356-$K356-$Q356-$W356-$AC356-$AI356-$AO356)))</f>
        <v>0</v>
      </c>
      <c r="AV356" s="76">
        <f t="shared" si="258"/>
        <v>0</v>
      </c>
      <c r="AW356" s="150">
        <f>IF(OR(AR356=0,AT$4=0),0,AR356*VLOOKUP(8,Debt!$A$7:$L$17,3,0)/12)</f>
        <v>0</v>
      </c>
      <c r="AX356" s="149">
        <f t="shared" si="259"/>
        <v>0</v>
      </c>
      <c r="AY356" s="122">
        <f t="shared" si="260"/>
        <v>0</v>
      </c>
      <c r="AZ356" s="122">
        <f t="shared" si="233"/>
        <v>0</v>
      </c>
      <c r="BA356" s="122">
        <f>IF(AX356=0,0,IF(OR(EOMONTH($A356,0)&lt;Debt!$A$5,Debt!$A$5=""),IF(Debt!$A$6=TRUE,IF(Debt!$C$5-$D356-$J356-$P356-$V356-$AB356-$AH356-$AN356-$AT356-$BF356-$E356-$K356-$Q356-$W356-$AC356-$AI356-$AO356-$AU356&gt;AX356,AX356-AZ356+BC356,Debt!$C$5-$D356-$J356-$P356-$V356-$AB356-$AH356-$AN356-$AT356-$AZ356-$BF356-$E356-$K356-$Q356-$W356-$AC356-$AI356-$AO356-$AU356),0),IF(Debt!$B$5-$D356-$J356-$P356-$V356-$AB356-$AH356-$AN356-$AT356-$AZ356-$BF356-$E356-$K356-$Q356-$W356-$AC356-$AI356-$AO356-$AU356&gt;AX356,AX356-AZ356+BC356,Debt!$B$5-$D356-$J356-$P356-$V356-$AB356-$AH356-$AN356-$AT356-$AZ356-$BF356-$E356-$K356-$Q356-$W356-$AC356-$AI356-$AO356-$AU356)))</f>
        <v>0</v>
      </c>
      <c r="BB356" s="76">
        <f t="shared" si="261"/>
        <v>0</v>
      </c>
      <c r="BC356" s="150">
        <f>IF(OR(AX356=0,AZ$4=0),0,AX356*VLOOKUP(9,Debt!$A$7:$L$17,3,0)/12)</f>
        <v>0</v>
      </c>
      <c r="BD356" s="149">
        <f t="shared" si="262"/>
        <v>0</v>
      </c>
      <c r="BE356" s="122">
        <f t="shared" si="263"/>
        <v>0</v>
      </c>
      <c r="BF356" s="122">
        <f t="shared" si="234"/>
        <v>0</v>
      </c>
      <c r="BG356" s="122">
        <f>IF(BD356=0,0,IF(OR(EOMONTH($A356,0)&lt;Debt!$A$5,Debt!$A$5=""),IF(Debt!$A$6=TRUE,IF(Debt!$C$5-$D356-$J356-$P356-$V356-$AB356-$AH356-$AN356-$AT356-$AZ356-$E356-$K356-$Q356-$W356-$AC356-$AI356-$AO356-$AU356-$BA356&gt;BD356,BD356-BF356+BI356,Debt!$C$5-$D356-$J356-$P356-$V356-$AB356-$AH356-$AN356-$AT356-$AZ356-$BF356-$E356-$K356-$Q356-$W356-$AC356-$AI356-$AO356-$AU356-$BA356),0),IF(Debt!$B$5-$D356-$J356-$P356-$V356-$AB356-$AH356-$AN356-$AT356-$AZ356-$BF356-$E356-$K356-$Q356-$W356-$AC356-$AI356-$AO356-$AU356-$BA356&gt;BD356,BD356-BF356+BI356,Debt!$B$5-$D356-$J356-$P356-$V356-$AB356-$AH356-$AN356-$AT356-$AZ356-$BF356-$E356-$K356-$Q356-$W356-$AC356-$AI356-$AO356-$AU356-$BA356)))</f>
        <v>0</v>
      </c>
      <c r="BH356" s="76">
        <f t="shared" si="264"/>
        <v>0</v>
      </c>
      <c r="BI356" s="150">
        <f>IF(OR(BD356=0,BF$4=0),0,BD356*VLOOKUP(10,Debt!$A$7:$L$17,3,0)/12)</f>
        <v>0</v>
      </c>
      <c r="BJ356" s="133">
        <f t="shared" ca="1" si="265"/>
        <v>0</v>
      </c>
      <c r="BK356" s="133">
        <f t="shared" ca="1" si="266"/>
        <v>0</v>
      </c>
      <c r="BL356" s="133">
        <f t="shared" ca="1" si="267"/>
        <v>0</v>
      </c>
      <c r="BM356" s="157">
        <f t="shared" ca="1" si="268"/>
        <v>0</v>
      </c>
    </row>
    <row r="357" spans="1:65" customFormat="1" thickBot="1" x14ac:dyDescent="0.25">
      <c r="A357" s="160">
        <f t="shared" ca="1" si="269"/>
        <v>55610</v>
      </c>
      <c r="B357" s="149">
        <f t="shared" ca="1" si="235"/>
        <v>0</v>
      </c>
      <c r="C357" s="122">
        <f t="shared" ca="1" si="236"/>
        <v>0</v>
      </c>
      <c r="D357" s="122">
        <f t="shared" ca="1" si="225"/>
        <v>0</v>
      </c>
      <c r="E357" s="122">
        <f ca="1">IF(B357=0,0,IF(OR(EOMONTH($A357,0)&lt;Debt!$A$5,Debt!$A$5=""),IF(Debt!$A$6=TRUE,IF(Debt!$C$5-$J357-$P357-$V357-$AB357-$AH357-$AN357-$AT357-$AZ357-$BF357&gt;B357,B357-D357+G357,Debt!$C$5-$D357-$J357-$P357-$V357-$AB357-$AH357-$AN357-$AT357-$AZ357-$BF357),0),IF(Debt!$B$5-$D357-$J357-$P357-$V357-$AB357-$AH357-$AN357-$AT357-$AZ357-$BF357&gt;B357,B357-D357+G357,Debt!$B$5-$D357-$J357-$P357-$V357-$AB357-$AH357-$AN357-$AT357-$AZ357-$BF357)))</f>
        <v>0</v>
      </c>
      <c r="F357" s="76">
        <f t="shared" ca="1" si="237"/>
        <v>0</v>
      </c>
      <c r="G357" s="150">
        <f ca="1">IF(OR(B357=0,D$4=0),0,B357*VLOOKUP(1,Debt!$A$7:$L$17,3,0)/12)</f>
        <v>0</v>
      </c>
      <c r="H357" s="149">
        <f t="shared" ca="1" si="238"/>
        <v>0</v>
      </c>
      <c r="I357" s="122">
        <f t="shared" ca="1" si="239"/>
        <v>0</v>
      </c>
      <c r="J357" s="122">
        <f t="shared" ca="1" si="226"/>
        <v>0</v>
      </c>
      <c r="K357" s="122">
        <f ca="1">IF(H357=0,0,IF(OR(EOMONTH($A357,0)&lt;Debt!$A$5,Debt!$A$5=""),IF(Debt!$A$6=TRUE,IF(Debt!C$5-$D357-$P357-$V357-$AB357-$AH357-$AN357-$AT357-$AZ357-$BF357&gt;H357,H357-J357+M357,Debt!$C$5-$D357-$J357-$P357-$V357-$AB357-$AH357-$AN357-$AT357-$AZ357-$BF357-$E357),0),IF(Debt!$B$5-$D357-$J357-$P357-$V357-$AB357-$AH357-$AN357-$AT357-$AZ357-$BF357-$E357&gt;H357,H357-J357+M357,Debt!$B$5-$D357-$J357-$P357-$V357-$AB357-$AH357-$AN357-$AT357-$AZ357-$BF357-$E357)))</f>
        <v>0</v>
      </c>
      <c r="L357" s="76">
        <f t="shared" ca="1" si="240"/>
        <v>0</v>
      </c>
      <c r="M357" s="150">
        <f ca="1">IF(OR(H357=0,J$4=0),0,H357*VLOOKUP(2,Debt!$A$7:$L$17,3,0)/12)</f>
        <v>0</v>
      </c>
      <c r="N357" s="149">
        <f t="shared" ca="1" si="241"/>
        <v>0</v>
      </c>
      <c r="O357" s="122">
        <f t="shared" ca="1" si="242"/>
        <v>0</v>
      </c>
      <c r="P357" s="122">
        <f t="shared" ca="1" si="227"/>
        <v>0</v>
      </c>
      <c r="Q357" s="122">
        <f ca="1">IF(N357=0,0,IF(OR(EOMONTH($A357,0)&lt;Debt!$A$5,Debt!$A$5=""),IF(Debt!$A$6=TRUE,IF(Debt!$C$5-$D357-$J357-$V357-$AB357-$AH357-$AN357-$AT357-$AZ357-$BF357-$E357-$K357&gt;N357,N357-P357+S357,Debt!$C$5-$D357-$J357-$P357-$V357-$AB357-$AH357-$AN357-$AT357-$AZ357-$BF357-$E357-$K357),0),IF(Debt!$B$5-$D357-$J357-$P357-$V357-$AB357-$AH357-$AN357-$AT357-$AZ357-$BF357-$E357-$K357&gt;N357,N357-P357+S357,Debt!$B$5-$D357-$J357-$P357-$V357-$AB357-$AH357-$AN357-$AT357-$AZ357-$BF357-$E357-$K357)))</f>
        <v>0</v>
      </c>
      <c r="R357" s="76">
        <f t="shared" ca="1" si="243"/>
        <v>0</v>
      </c>
      <c r="S357" s="150">
        <f ca="1">IF(OR(N357=0,P$4=0),0,N357*VLOOKUP(3,Debt!$A$7:$L$17,3,0)/12)</f>
        <v>0</v>
      </c>
      <c r="T357" s="149">
        <f t="shared" ca="1" si="244"/>
        <v>0</v>
      </c>
      <c r="U357" s="122">
        <f t="shared" ca="1" si="245"/>
        <v>0</v>
      </c>
      <c r="V357" s="122">
        <f t="shared" ca="1" si="228"/>
        <v>0</v>
      </c>
      <c r="W357" s="122">
        <f ca="1">IF(T357=0,0,IF(OR(EOMONTH($A357,0)&lt;Debt!$A$5,Debt!$A$5=""),IF(Debt!$A$6=TRUE,IF(Debt!$C$5-$D357-$J357-$P357-$AB357-$AH357-$AN357-$AT357-$AZ357-$BF357-$E357-$K357-$Q357&gt;T357,T357-V357+Y357,Debt!$C$5-$D357-$J357-$P357-$V357-$AB357-$AH357-$AN357-$AT357-$AZ357-$BF357-$E357-$K357-$Q357),0),IF(Debt!$B$5-$D357-$J357-$P357-$V357-$AB357-$AH357-$AN357-$AT357-$AZ357-$BF357-$E357-$K357-$Q357&gt;T357,T357-V357+Y357,Debt!$B$5-$D357-$J357-$P357-$V357-$AB357-$AH357-$AN357-$AT357-$AZ357-$BF357-$E357-$K357-$Q357)))</f>
        <v>0</v>
      </c>
      <c r="X357" s="76">
        <f t="shared" ca="1" si="246"/>
        <v>0</v>
      </c>
      <c r="Y357" s="150">
        <f ca="1">IF(OR(T357=0,V$4=0),0,T357*VLOOKUP(4,Debt!$A$7:$L$17,3,0)/12)</f>
        <v>0</v>
      </c>
      <c r="Z357" s="149">
        <f t="shared" ca="1" si="247"/>
        <v>0</v>
      </c>
      <c r="AA357" s="122">
        <f t="shared" ca="1" si="248"/>
        <v>0</v>
      </c>
      <c r="AB357" s="122">
        <f t="shared" ca="1" si="229"/>
        <v>0</v>
      </c>
      <c r="AC357" s="122">
        <f ca="1">IF(Z357=0,0,IF(OR(EOMONTH($A357,0)&lt;Debt!$A$5,Debt!$A$5=""),IF(Debt!$A$6=TRUE,IF(Debt!$C$5-$D357-$J357-$P357-$V357-$AH357-$AN357-$AT357-$AZ357-$BF357-$E357-$K357-$Q357-$W357&gt;Z357,Z357-AB357+AE357,Debt!$C$5-$D357-$J357-$P357-$V357-$AB357-$AH357-$AN357-$AT357-$AZ357-$BF357-$E357-$K357-$Q357-$W357),0),IF(Debt!$B$5-$D357-$J357-$P357-$V357-$AB357-$AH357-$AN357-$AT357-$AZ357-$BF357-$E357-$K357-$Q357-$W357&gt;Z357,Z357-AB357+AE357,Debt!$B$5-$D357-$J357-$P357-$V357-$AB357-$AH357-$AN357-$AT357-$AZ357-$BF357-$E357-$K357-$Q357-$W357)))</f>
        <v>0</v>
      </c>
      <c r="AD357" s="76">
        <f t="shared" ca="1" si="249"/>
        <v>0</v>
      </c>
      <c r="AE357" s="150">
        <f ca="1">IF(OR(Z357=0,AB$4=0),0,Z357*VLOOKUP(5,Debt!$A$7:$L$17,3,0)/12)</f>
        <v>0</v>
      </c>
      <c r="AF357" s="149">
        <f t="shared" si="250"/>
        <v>0</v>
      </c>
      <c r="AG357" s="122">
        <f t="shared" si="251"/>
        <v>0</v>
      </c>
      <c r="AH357" s="122">
        <f t="shared" si="230"/>
        <v>0</v>
      </c>
      <c r="AI357" s="122">
        <f>IF(AF357=0,0,IF(OR(EOMONTH($A357,0)&lt;Debt!$A$5,Debt!$A$5=""),IF(Debt!$A$6=TRUE,IF(Debt!$C$5-$D357-$J357-$P357-$V357-$AB357-$AN357-$AT357-$AZ357-$BF357-$E357-$K357-$Q357-$W357-$AC357&gt;AF357,AF357-AH357+AK357,Debt!$C$5-$D357-$J357-$P357-$V357-$AB357-$AH357-$AN357-$AT357-$AZ357-$BF357-$E357-$K357-$Q357-$W357-$AC357),0),IF(Debt!$B$5-$D357-$J357-$P357-$V357-$AB357-$AH357-$AN357-$AT357-$AZ357-$BF357-$E357-$K357-$Q357-$W357-$AC357&gt;AF357,AF357-AH357+AK357,Debt!$B$5-$D357-$J357-$P357-$V357-$AB357-$AH357-$AN357-$AT357-$AZ357-$BF357-$E357-$K357-$Q357-$W357-$AC357)))</f>
        <v>0</v>
      </c>
      <c r="AJ357" s="76">
        <f t="shared" si="252"/>
        <v>0</v>
      </c>
      <c r="AK357" s="150">
        <f>IF(OR(AF357=0,AH$4=0),0,AF357*VLOOKUP(6,Debt!$A$7:$L$17,3,0)/12)</f>
        <v>0</v>
      </c>
      <c r="AL357" s="149">
        <f t="shared" si="253"/>
        <v>0</v>
      </c>
      <c r="AM357" s="122">
        <f t="shared" si="254"/>
        <v>0</v>
      </c>
      <c r="AN357" s="122">
        <f t="shared" si="231"/>
        <v>0</v>
      </c>
      <c r="AO357" s="122">
        <f>IF(AL357=0,0,IF(OR(EOMONTH($A357,0)&lt;Debt!$A$5,Debt!$A$5=""),IF(Debt!$A$6=TRUE,IF(Debt!$C$5-$D357-$J357-$P357-$V357-$AB357-$AH357-$AT357-$AZ357-$BF357-$E357-$K357-$Q357-$W357-$AC357-$AI357&gt;AL357,AL357-AN357+AQ357,Debt!$C$5-$D357-$J357-$P357-$V357-$AB357-$AH357-$AN357-$AT357-$AZ357-$BF357-$E357-$K357-$Q357-$W357-$AC357-$AI357),0),IF(Debt!$B$5-$D357-$J357-$P357-$V357-$AB357-$AH357-$AN357-$AT357-$AZ357-$BF357-$E357-$K357-$Q357-$W357-$AC357-$AI357&gt;AL357,AL357-AN357+AQ357,Debt!$B$5-$D357-$J357-$P357-$V357-$AB357-$AH357-$AN357-$AT357-$AZ357-$BF357-$E357-$K357-$Q357-$W357-$AC357-$AI357)))</f>
        <v>0</v>
      </c>
      <c r="AP357" s="76">
        <f t="shared" si="255"/>
        <v>0</v>
      </c>
      <c r="AQ357" s="150">
        <f>IF(OR(AL357=0,AN$4=0),0,AL357*VLOOKUP(7,Debt!$A$7:$L$17,3,0)/12)</f>
        <v>0</v>
      </c>
      <c r="AR357" s="149">
        <f t="shared" si="256"/>
        <v>0</v>
      </c>
      <c r="AS357" s="122">
        <f t="shared" si="257"/>
        <v>0</v>
      </c>
      <c r="AT357" s="122">
        <f t="shared" si="232"/>
        <v>0</v>
      </c>
      <c r="AU357" s="122">
        <f>IF(AR357=0,0,IF(OR(EOMONTH($A357,0)&lt;Debt!$A$5,Debt!$A$5=""),IF(Debt!$A$6=TRUE,IF(Debt!$C$5-$D357-$J357-$P357-$V357-$AB357-$AH357-$AN357-$AZ357-$BF357-$E357-$K357-$Q357-$W357-$AC357-$AI357-$AO357&gt;AR357,AR357-AT357+AW357,Debt!$C$5-$D357-$J357-$P357-$V357-$AB357-$AH357-$AN357-$AT357-$AZ357-$BF357-$E357-$K357-$Q357-$W357-$AC357-$AI357-$AO357),0),IF(Debt!$B$5-$D357-$J357-$P357-$V357-$AB357-$AH357-$AN357-$AT357-$AZ357-$BF357-$E357-$K357-$Q357-$W357-$AC357-$AI357-$AO357&gt;AR357,AR357-AT357+AW357,Debt!$B$5-$D357-$J357-$P357-$V357-$AB357-$AH357-$AN357-$AT357-$AZ357-$BF357-$E357-$K357-$Q357-$W357-$AC357-$AI357-$AO357)))</f>
        <v>0</v>
      </c>
      <c r="AV357" s="76">
        <f t="shared" si="258"/>
        <v>0</v>
      </c>
      <c r="AW357" s="150">
        <f>IF(OR(AR357=0,AT$4=0),0,AR357*VLOOKUP(8,Debt!$A$7:$L$17,3,0)/12)</f>
        <v>0</v>
      </c>
      <c r="AX357" s="149">
        <f t="shared" si="259"/>
        <v>0</v>
      </c>
      <c r="AY357" s="122">
        <f t="shared" si="260"/>
        <v>0</v>
      </c>
      <c r="AZ357" s="122">
        <f t="shared" si="233"/>
        <v>0</v>
      </c>
      <c r="BA357" s="122">
        <f>IF(AX357=0,0,IF(OR(EOMONTH($A357,0)&lt;Debt!$A$5,Debt!$A$5=""),IF(Debt!$A$6=TRUE,IF(Debt!$C$5-$D357-$J357-$P357-$V357-$AB357-$AH357-$AN357-$AT357-$BF357-$E357-$K357-$Q357-$W357-$AC357-$AI357-$AO357-$AU357&gt;AX357,AX357-AZ357+BC357,Debt!$C$5-$D357-$J357-$P357-$V357-$AB357-$AH357-$AN357-$AT357-$AZ357-$BF357-$E357-$K357-$Q357-$W357-$AC357-$AI357-$AO357-$AU357),0),IF(Debt!$B$5-$D357-$J357-$P357-$V357-$AB357-$AH357-$AN357-$AT357-$AZ357-$BF357-$E357-$K357-$Q357-$W357-$AC357-$AI357-$AO357-$AU357&gt;AX357,AX357-AZ357+BC357,Debt!$B$5-$D357-$J357-$P357-$V357-$AB357-$AH357-$AN357-$AT357-$AZ357-$BF357-$E357-$K357-$Q357-$W357-$AC357-$AI357-$AO357-$AU357)))</f>
        <v>0</v>
      </c>
      <c r="BB357" s="76">
        <f t="shared" si="261"/>
        <v>0</v>
      </c>
      <c r="BC357" s="150">
        <f>IF(OR(AX357=0,AZ$4=0),0,AX357*VLOOKUP(9,Debt!$A$7:$L$17,3,0)/12)</f>
        <v>0</v>
      </c>
      <c r="BD357" s="149">
        <f t="shared" si="262"/>
        <v>0</v>
      </c>
      <c r="BE357" s="122">
        <f t="shared" si="263"/>
        <v>0</v>
      </c>
      <c r="BF357" s="122">
        <f t="shared" si="234"/>
        <v>0</v>
      </c>
      <c r="BG357" s="122">
        <f>IF(BD357=0,0,IF(OR(EOMONTH($A357,0)&lt;Debt!$A$5,Debt!$A$5=""),IF(Debt!$A$6=TRUE,IF(Debt!$C$5-$D357-$J357-$P357-$V357-$AB357-$AH357-$AN357-$AT357-$AZ357-$E357-$K357-$Q357-$W357-$AC357-$AI357-$AO357-$AU357-$BA357&gt;BD357,BD357-BF357+BI357,Debt!$C$5-$D357-$J357-$P357-$V357-$AB357-$AH357-$AN357-$AT357-$AZ357-$BF357-$E357-$K357-$Q357-$W357-$AC357-$AI357-$AO357-$AU357-$BA357),0),IF(Debt!$B$5-$D357-$J357-$P357-$V357-$AB357-$AH357-$AN357-$AT357-$AZ357-$BF357-$E357-$K357-$Q357-$W357-$AC357-$AI357-$AO357-$AU357-$BA357&gt;BD357,BD357-BF357+BI357,Debt!$B$5-$D357-$J357-$P357-$V357-$AB357-$AH357-$AN357-$AT357-$AZ357-$BF357-$E357-$K357-$Q357-$W357-$AC357-$AI357-$AO357-$AU357-$BA357)))</f>
        <v>0</v>
      </c>
      <c r="BH357" s="76">
        <f t="shared" si="264"/>
        <v>0</v>
      </c>
      <c r="BI357" s="150">
        <f>IF(OR(BD357=0,BF$4=0),0,BD357*VLOOKUP(10,Debt!$A$7:$L$17,3,0)/12)</f>
        <v>0</v>
      </c>
      <c r="BJ357" s="133">
        <f t="shared" ca="1" si="265"/>
        <v>0</v>
      </c>
      <c r="BK357" s="133">
        <f t="shared" ca="1" si="266"/>
        <v>0</v>
      </c>
      <c r="BL357" s="133">
        <f t="shared" ca="1" si="267"/>
        <v>0</v>
      </c>
      <c r="BM357" s="157">
        <f t="shared" ca="1" si="268"/>
        <v>0</v>
      </c>
    </row>
    <row r="358" spans="1:65" customFormat="1" thickBot="1" x14ac:dyDescent="0.25">
      <c r="A358" s="160">
        <f t="shared" ca="1" si="269"/>
        <v>55640</v>
      </c>
      <c r="B358" s="149">
        <f t="shared" ca="1" si="235"/>
        <v>0</v>
      </c>
      <c r="C358" s="122">
        <f t="shared" ca="1" si="236"/>
        <v>0</v>
      </c>
      <c r="D358" s="122">
        <f t="shared" ca="1" si="225"/>
        <v>0</v>
      </c>
      <c r="E358" s="122">
        <f ca="1">IF(B358=0,0,IF(OR(EOMONTH($A358,0)&lt;Debt!$A$5,Debt!$A$5=""),IF(Debt!$A$6=TRUE,IF(Debt!$C$5-$J358-$P358-$V358-$AB358-$AH358-$AN358-$AT358-$AZ358-$BF358&gt;B358,B358-D358+G358,Debt!$C$5-$D358-$J358-$P358-$V358-$AB358-$AH358-$AN358-$AT358-$AZ358-$BF358),0),IF(Debt!$B$5-$D358-$J358-$P358-$V358-$AB358-$AH358-$AN358-$AT358-$AZ358-$BF358&gt;B358,B358-D358+G358,Debt!$B$5-$D358-$J358-$P358-$V358-$AB358-$AH358-$AN358-$AT358-$AZ358-$BF358)))</f>
        <v>0</v>
      </c>
      <c r="F358" s="76">
        <f t="shared" ca="1" si="237"/>
        <v>0</v>
      </c>
      <c r="G358" s="150">
        <f ca="1">IF(OR(B358=0,D$4=0),0,B358*VLOOKUP(1,Debt!$A$7:$L$17,3,0)/12)</f>
        <v>0</v>
      </c>
      <c r="H358" s="149">
        <f t="shared" ca="1" si="238"/>
        <v>0</v>
      </c>
      <c r="I358" s="122">
        <f t="shared" ca="1" si="239"/>
        <v>0</v>
      </c>
      <c r="J358" s="122">
        <f t="shared" ca="1" si="226"/>
        <v>0</v>
      </c>
      <c r="K358" s="122">
        <f ca="1">IF(H358=0,0,IF(OR(EOMONTH($A358,0)&lt;Debt!$A$5,Debt!$A$5=""),IF(Debt!$A$6=TRUE,IF(Debt!C$5-$D358-$P358-$V358-$AB358-$AH358-$AN358-$AT358-$AZ358-$BF358&gt;H358,H358-J358+M358,Debt!$C$5-$D358-$J358-$P358-$V358-$AB358-$AH358-$AN358-$AT358-$AZ358-$BF358-$E358),0),IF(Debt!$B$5-$D358-$J358-$P358-$V358-$AB358-$AH358-$AN358-$AT358-$AZ358-$BF358-$E358&gt;H358,H358-J358+M358,Debt!$B$5-$D358-$J358-$P358-$V358-$AB358-$AH358-$AN358-$AT358-$AZ358-$BF358-$E358)))</f>
        <v>0</v>
      </c>
      <c r="L358" s="76">
        <f t="shared" ca="1" si="240"/>
        <v>0</v>
      </c>
      <c r="M358" s="150">
        <f ca="1">IF(OR(H358=0,J$4=0),0,H358*VLOOKUP(2,Debt!$A$7:$L$17,3,0)/12)</f>
        <v>0</v>
      </c>
      <c r="N358" s="149">
        <f t="shared" ca="1" si="241"/>
        <v>0</v>
      </c>
      <c r="O358" s="122">
        <f t="shared" ca="1" si="242"/>
        <v>0</v>
      </c>
      <c r="P358" s="122">
        <f t="shared" ca="1" si="227"/>
        <v>0</v>
      </c>
      <c r="Q358" s="122">
        <f ca="1">IF(N358=0,0,IF(OR(EOMONTH($A358,0)&lt;Debt!$A$5,Debt!$A$5=""),IF(Debt!$A$6=TRUE,IF(Debt!$C$5-$D358-$J358-$V358-$AB358-$AH358-$AN358-$AT358-$AZ358-$BF358-$E358-$K358&gt;N358,N358-P358+S358,Debt!$C$5-$D358-$J358-$P358-$V358-$AB358-$AH358-$AN358-$AT358-$AZ358-$BF358-$E358-$K358),0),IF(Debt!$B$5-$D358-$J358-$P358-$V358-$AB358-$AH358-$AN358-$AT358-$AZ358-$BF358-$E358-$K358&gt;N358,N358-P358+S358,Debt!$B$5-$D358-$J358-$P358-$V358-$AB358-$AH358-$AN358-$AT358-$AZ358-$BF358-$E358-$K358)))</f>
        <v>0</v>
      </c>
      <c r="R358" s="76">
        <f t="shared" ca="1" si="243"/>
        <v>0</v>
      </c>
      <c r="S358" s="150">
        <f ca="1">IF(OR(N358=0,P$4=0),0,N358*VLOOKUP(3,Debt!$A$7:$L$17,3,0)/12)</f>
        <v>0</v>
      </c>
      <c r="T358" s="149">
        <f t="shared" ca="1" si="244"/>
        <v>0</v>
      </c>
      <c r="U358" s="122">
        <f t="shared" ca="1" si="245"/>
        <v>0</v>
      </c>
      <c r="V358" s="122">
        <f t="shared" ca="1" si="228"/>
        <v>0</v>
      </c>
      <c r="W358" s="122">
        <f ca="1">IF(T358=0,0,IF(OR(EOMONTH($A358,0)&lt;Debt!$A$5,Debt!$A$5=""),IF(Debt!$A$6=TRUE,IF(Debt!$C$5-$D358-$J358-$P358-$AB358-$AH358-$AN358-$AT358-$AZ358-$BF358-$E358-$K358-$Q358&gt;T358,T358-V358+Y358,Debt!$C$5-$D358-$J358-$P358-$V358-$AB358-$AH358-$AN358-$AT358-$AZ358-$BF358-$E358-$K358-$Q358),0),IF(Debt!$B$5-$D358-$J358-$P358-$V358-$AB358-$AH358-$AN358-$AT358-$AZ358-$BF358-$E358-$K358-$Q358&gt;T358,T358-V358+Y358,Debt!$B$5-$D358-$J358-$P358-$V358-$AB358-$AH358-$AN358-$AT358-$AZ358-$BF358-$E358-$K358-$Q358)))</f>
        <v>0</v>
      </c>
      <c r="X358" s="76">
        <f t="shared" ca="1" si="246"/>
        <v>0</v>
      </c>
      <c r="Y358" s="150">
        <f ca="1">IF(OR(T358=0,V$4=0),0,T358*VLOOKUP(4,Debt!$A$7:$L$17,3,0)/12)</f>
        <v>0</v>
      </c>
      <c r="Z358" s="149">
        <f t="shared" ca="1" si="247"/>
        <v>0</v>
      </c>
      <c r="AA358" s="122">
        <f t="shared" ca="1" si="248"/>
        <v>0</v>
      </c>
      <c r="AB358" s="122">
        <f t="shared" ca="1" si="229"/>
        <v>0</v>
      </c>
      <c r="AC358" s="122">
        <f ca="1">IF(Z358=0,0,IF(OR(EOMONTH($A358,0)&lt;Debt!$A$5,Debt!$A$5=""),IF(Debt!$A$6=TRUE,IF(Debt!$C$5-$D358-$J358-$P358-$V358-$AH358-$AN358-$AT358-$AZ358-$BF358-$E358-$K358-$Q358-$W358&gt;Z358,Z358-AB358+AE358,Debt!$C$5-$D358-$J358-$P358-$V358-$AB358-$AH358-$AN358-$AT358-$AZ358-$BF358-$E358-$K358-$Q358-$W358),0),IF(Debt!$B$5-$D358-$J358-$P358-$V358-$AB358-$AH358-$AN358-$AT358-$AZ358-$BF358-$E358-$K358-$Q358-$W358&gt;Z358,Z358-AB358+AE358,Debt!$B$5-$D358-$J358-$P358-$V358-$AB358-$AH358-$AN358-$AT358-$AZ358-$BF358-$E358-$K358-$Q358-$W358)))</f>
        <v>0</v>
      </c>
      <c r="AD358" s="76">
        <f t="shared" ca="1" si="249"/>
        <v>0</v>
      </c>
      <c r="AE358" s="150">
        <f ca="1">IF(OR(Z358=0,AB$4=0),0,Z358*VLOOKUP(5,Debt!$A$7:$L$17,3,0)/12)</f>
        <v>0</v>
      </c>
      <c r="AF358" s="149">
        <f t="shared" si="250"/>
        <v>0</v>
      </c>
      <c r="AG358" s="122">
        <f t="shared" si="251"/>
        <v>0</v>
      </c>
      <c r="AH358" s="122">
        <f t="shared" si="230"/>
        <v>0</v>
      </c>
      <c r="AI358" s="122">
        <f>IF(AF358=0,0,IF(OR(EOMONTH($A358,0)&lt;Debt!$A$5,Debt!$A$5=""),IF(Debt!$A$6=TRUE,IF(Debt!$C$5-$D358-$J358-$P358-$V358-$AB358-$AN358-$AT358-$AZ358-$BF358-$E358-$K358-$Q358-$W358-$AC358&gt;AF358,AF358-AH358+AK358,Debt!$C$5-$D358-$J358-$P358-$V358-$AB358-$AH358-$AN358-$AT358-$AZ358-$BF358-$E358-$K358-$Q358-$W358-$AC358),0),IF(Debt!$B$5-$D358-$J358-$P358-$V358-$AB358-$AH358-$AN358-$AT358-$AZ358-$BF358-$E358-$K358-$Q358-$W358-$AC358&gt;AF358,AF358-AH358+AK358,Debt!$B$5-$D358-$J358-$P358-$V358-$AB358-$AH358-$AN358-$AT358-$AZ358-$BF358-$E358-$K358-$Q358-$W358-$AC358)))</f>
        <v>0</v>
      </c>
      <c r="AJ358" s="76">
        <f t="shared" si="252"/>
        <v>0</v>
      </c>
      <c r="AK358" s="150">
        <f>IF(OR(AF358=0,AH$4=0),0,AF358*VLOOKUP(6,Debt!$A$7:$L$17,3,0)/12)</f>
        <v>0</v>
      </c>
      <c r="AL358" s="149">
        <f t="shared" si="253"/>
        <v>0</v>
      </c>
      <c r="AM358" s="122">
        <f t="shared" si="254"/>
        <v>0</v>
      </c>
      <c r="AN358" s="122">
        <f t="shared" si="231"/>
        <v>0</v>
      </c>
      <c r="AO358" s="122">
        <f>IF(AL358=0,0,IF(OR(EOMONTH($A358,0)&lt;Debt!$A$5,Debt!$A$5=""),IF(Debt!$A$6=TRUE,IF(Debt!$C$5-$D358-$J358-$P358-$V358-$AB358-$AH358-$AT358-$AZ358-$BF358-$E358-$K358-$Q358-$W358-$AC358-$AI358&gt;AL358,AL358-AN358+AQ358,Debt!$C$5-$D358-$J358-$P358-$V358-$AB358-$AH358-$AN358-$AT358-$AZ358-$BF358-$E358-$K358-$Q358-$W358-$AC358-$AI358),0),IF(Debt!$B$5-$D358-$J358-$P358-$V358-$AB358-$AH358-$AN358-$AT358-$AZ358-$BF358-$E358-$K358-$Q358-$W358-$AC358-$AI358&gt;AL358,AL358-AN358+AQ358,Debt!$B$5-$D358-$J358-$P358-$V358-$AB358-$AH358-$AN358-$AT358-$AZ358-$BF358-$E358-$K358-$Q358-$W358-$AC358-$AI358)))</f>
        <v>0</v>
      </c>
      <c r="AP358" s="76">
        <f t="shared" si="255"/>
        <v>0</v>
      </c>
      <c r="AQ358" s="150">
        <f>IF(OR(AL358=0,AN$4=0),0,AL358*VLOOKUP(7,Debt!$A$7:$L$17,3,0)/12)</f>
        <v>0</v>
      </c>
      <c r="AR358" s="149">
        <f t="shared" si="256"/>
        <v>0</v>
      </c>
      <c r="AS358" s="122">
        <f t="shared" si="257"/>
        <v>0</v>
      </c>
      <c r="AT358" s="122">
        <f t="shared" si="232"/>
        <v>0</v>
      </c>
      <c r="AU358" s="122">
        <f>IF(AR358=0,0,IF(OR(EOMONTH($A358,0)&lt;Debt!$A$5,Debt!$A$5=""),IF(Debt!$A$6=TRUE,IF(Debt!$C$5-$D358-$J358-$P358-$V358-$AB358-$AH358-$AN358-$AZ358-$BF358-$E358-$K358-$Q358-$W358-$AC358-$AI358-$AO358&gt;AR358,AR358-AT358+AW358,Debt!$C$5-$D358-$J358-$P358-$V358-$AB358-$AH358-$AN358-$AT358-$AZ358-$BF358-$E358-$K358-$Q358-$W358-$AC358-$AI358-$AO358),0),IF(Debt!$B$5-$D358-$J358-$P358-$V358-$AB358-$AH358-$AN358-$AT358-$AZ358-$BF358-$E358-$K358-$Q358-$W358-$AC358-$AI358-$AO358&gt;AR358,AR358-AT358+AW358,Debt!$B$5-$D358-$J358-$P358-$V358-$AB358-$AH358-$AN358-$AT358-$AZ358-$BF358-$E358-$K358-$Q358-$W358-$AC358-$AI358-$AO358)))</f>
        <v>0</v>
      </c>
      <c r="AV358" s="76">
        <f t="shared" si="258"/>
        <v>0</v>
      </c>
      <c r="AW358" s="150">
        <f>IF(OR(AR358=0,AT$4=0),0,AR358*VLOOKUP(8,Debt!$A$7:$L$17,3,0)/12)</f>
        <v>0</v>
      </c>
      <c r="AX358" s="149">
        <f t="shared" si="259"/>
        <v>0</v>
      </c>
      <c r="AY358" s="122">
        <f t="shared" si="260"/>
        <v>0</v>
      </c>
      <c r="AZ358" s="122">
        <f t="shared" si="233"/>
        <v>0</v>
      </c>
      <c r="BA358" s="122">
        <f>IF(AX358=0,0,IF(OR(EOMONTH($A358,0)&lt;Debt!$A$5,Debt!$A$5=""),IF(Debt!$A$6=TRUE,IF(Debt!$C$5-$D358-$J358-$P358-$V358-$AB358-$AH358-$AN358-$AT358-$BF358-$E358-$K358-$Q358-$W358-$AC358-$AI358-$AO358-$AU358&gt;AX358,AX358-AZ358+BC358,Debt!$C$5-$D358-$J358-$P358-$V358-$AB358-$AH358-$AN358-$AT358-$AZ358-$BF358-$E358-$K358-$Q358-$W358-$AC358-$AI358-$AO358-$AU358),0),IF(Debt!$B$5-$D358-$J358-$P358-$V358-$AB358-$AH358-$AN358-$AT358-$AZ358-$BF358-$E358-$K358-$Q358-$W358-$AC358-$AI358-$AO358-$AU358&gt;AX358,AX358-AZ358+BC358,Debt!$B$5-$D358-$J358-$P358-$V358-$AB358-$AH358-$AN358-$AT358-$AZ358-$BF358-$E358-$K358-$Q358-$W358-$AC358-$AI358-$AO358-$AU358)))</f>
        <v>0</v>
      </c>
      <c r="BB358" s="76">
        <f t="shared" si="261"/>
        <v>0</v>
      </c>
      <c r="BC358" s="150">
        <f>IF(OR(AX358=0,AZ$4=0),0,AX358*VLOOKUP(9,Debt!$A$7:$L$17,3,0)/12)</f>
        <v>0</v>
      </c>
      <c r="BD358" s="149">
        <f t="shared" si="262"/>
        <v>0</v>
      </c>
      <c r="BE358" s="122">
        <f t="shared" si="263"/>
        <v>0</v>
      </c>
      <c r="BF358" s="122">
        <f t="shared" si="234"/>
        <v>0</v>
      </c>
      <c r="BG358" s="122">
        <f>IF(BD358=0,0,IF(OR(EOMONTH($A358,0)&lt;Debt!$A$5,Debt!$A$5=""),IF(Debt!$A$6=TRUE,IF(Debt!$C$5-$D358-$J358-$P358-$V358-$AB358-$AH358-$AN358-$AT358-$AZ358-$E358-$K358-$Q358-$W358-$AC358-$AI358-$AO358-$AU358-$BA358&gt;BD358,BD358-BF358+BI358,Debt!$C$5-$D358-$J358-$P358-$V358-$AB358-$AH358-$AN358-$AT358-$AZ358-$BF358-$E358-$K358-$Q358-$W358-$AC358-$AI358-$AO358-$AU358-$BA358),0),IF(Debt!$B$5-$D358-$J358-$P358-$V358-$AB358-$AH358-$AN358-$AT358-$AZ358-$BF358-$E358-$K358-$Q358-$W358-$AC358-$AI358-$AO358-$AU358-$BA358&gt;BD358,BD358-BF358+BI358,Debt!$B$5-$D358-$J358-$P358-$V358-$AB358-$AH358-$AN358-$AT358-$AZ358-$BF358-$E358-$K358-$Q358-$W358-$AC358-$AI358-$AO358-$AU358-$BA358)))</f>
        <v>0</v>
      </c>
      <c r="BH358" s="76">
        <f t="shared" si="264"/>
        <v>0</v>
      </c>
      <c r="BI358" s="150">
        <f>IF(OR(BD358=0,BF$4=0),0,BD358*VLOOKUP(10,Debt!$A$7:$L$17,3,0)/12)</f>
        <v>0</v>
      </c>
      <c r="BJ358" s="133">
        <f t="shared" ca="1" si="265"/>
        <v>0</v>
      </c>
      <c r="BK358" s="133">
        <f t="shared" ca="1" si="266"/>
        <v>0</v>
      </c>
      <c r="BL358" s="133">
        <f t="shared" ca="1" si="267"/>
        <v>0</v>
      </c>
      <c r="BM358" s="157">
        <f t="shared" ca="1" si="268"/>
        <v>0</v>
      </c>
    </row>
    <row r="359" spans="1:65" customFormat="1" thickBot="1" x14ac:dyDescent="0.25">
      <c r="A359" s="160">
        <f t="shared" ca="1" si="269"/>
        <v>55671</v>
      </c>
      <c r="B359" s="149">
        <f t="shared" ca="1" si="235"/>
        <v>0</v>
      </c>
      <c r="C359" s="122">
        <f t="shared" ca="1" si="236"/>
        <v>0</v>
      </c>
      <c r="D359" s="122">
        <f t="shared" ca="1" si="225"/>
        <v>0</v>
      </c>
      <c r="E359" s="122">
        <f ca="1">IF(B359=0,0,IF(OR(EOMONTH($A359,0)&lt;Debt!$A$5,Debt!$A$5=""),IF(Debt!$A$6=TRUE,IF(Debt!$C$5-$J359-$P359-$V359-$AB359-$AH359-$AN359-$AT359-$AZ359-$BF359&gt;B359,B359-D359+G359,Debt!$C$5-$D359-$J359-$P359-$V359-$AB359-$AH359-$AN359-$AT359-$AZ359-$BF359),0),IF(Debt!$B$5-$D359-$J359-$P359-$V359-$AB359-$AH359-$AN359-$AT359-$AZ359-$BF359&gt;B359,B359-D359+G359,Debt!$B$5-$D359-$J359-$P359-$V359-$AB359-$AH359-$AN359-$AT359-$AZ359-$BF359)))</f>
        <v>0</v>
      </c>
      <c r="F359" s="76">
        <f t="shared" ca="1" si="237"/>
        <v>0</v>
      </c>
      <c r="G359" s="150">
        <f ca="1">IF(OR(B359=0,D$4=0),0,B359*VLOOKUP(1,Debt!$A$7:$L$17,3,0)/12)</f>
        <v>0</v>
      </c>
      <c r="H359" s="149">
        <f t="shared" ca="1" si="238"/>
        <v>0</v>
      </c>
      <c r="I359" s="122">
        <f t="shared" ca="1" si="239"/>
        <v>0</v>
      </c>
      <c r="J359" s="122">
        <f t="shared" ca="1" si="226"/>
        <v>0</v>
      </c>
      <c r="K359" s="122">
        <f ca="1">IF(H359=0,0,IF(OR(EOMONTH($A359,0)&lt;Debt!$A$5,Debt!$A$5=""),IF(Debt!$A$6=TRUE,IF(Debt!C$5-$D359-$P359-$V359-$AB359-$AH359-$AN359-$AT359-$AZ359-$BF359&gt;H359,H359-J359+M359,Debt!$C$5-$D359-$J359-$P359-$V359-$AB359-$AH359-$AN359-$AT359-$AZ359-$BF359-$E359),0),IF(Debt!$B$5-$D359-$J359-$P359-$V359-$AB359-$AH359-$AN359-$AT359-$AZ359-$BF359-$E359&gt;H359,H359-J359+M359,Debt!$B$5-$D359-$J359-$P359-$V359-$AB359-$AH359-$AN359-$AT359-$AZ359-$BF359-$E359)))</f>
        <v>0</v>
      </c>
      <c r="L359" s="76">
        <f t="shared" ca="1" si="240"/>
        <v>0</v>
      </c>
      <c r="M359" s="150">
        <f ca="1">IF(OR(H359=0,J$4=0),0,H359*VLOOKUP(2,Debt!$A$7:$L$17,3,0)/12)</f>
        <v>0</v>
      </c>
      <c r="N359" s="149">
        <f t="shared" ca="1" si="241"/>
        <v>0</v>
      </c>
      <c r="O359" s="122">
        <f t="shared" ca="1" si="242"/>
        <v>0</v>
      </c>
      <c r="P359" s="122">
        <f t="shared" ca="1" si="227"/>
        <v>0</v>
      </c>
      <c r="Q359" s="122">
        <f ca="1">IF(N359=0,0,IF(OR(EOMONTH($A359,0)&lt;Debt!$A$5,Debt!$A$5=""),IF(Debt!$A$6=TRUE,IF(Debt!$C$5-$D359-$J359-$V359-$AB359-$AH359-$AN359-$AT359-$AZ359-$BF359-$E359-$K359&gt;N359,N359-P359+S359,Debt!$C$5-$D359-$J359-$P359-$V359-$AB359-$AH359-$AN359-$AT359-$AZ359-$BF359-$E359-$K359),0),IF(Debt!$B$5-$D359-$J359-$P359-$V359-$AB359-$AH359-$AN359-$AT359-$AZ359-$BF359-$E359-$K359&gt;N359,N359-P359+S359,Debt!$B$5-$D359-$J359-$P359-$V359-$AB359-$AH359-$AN359-$AT359-$AZ359-$BF359-$E359-$K359)))</f>
        <v>0</v>
      </c>
      <c r="R359" s="76">
        <f t="shared" ca="1" si="243"/>
        <v>0</v>
      </c>
      <c r="S359" s="150">
        <f ca="1">IF(OR(N359=0,P$4=0),0,N359*VLOOKUP(3,Debt!$A$7:$L$17,3,0)/12)</f>
        <v>0</v>
      </c>
      <c r="T359" s="149">
        <f t="shared" ca="1" si="244"/>
        <v>0</v>
      </c>
      <c r="U359" s="122">
        <f t="shared" ca="1" si="245"/>
        <v>0</v>
      </c>
      <c r="V359" s="122">
        <f t="shared" ca="1" si="228"/>
        <v>0</v>
      </c>
      <c r="W359" s="122">
        <f ca="1">IF(T359=0,0,IF(OR(EOMONTH($A359,0)&lt;Debt!$A$5,Debt!$A$5=""),IF(Debt!$A$6=TRUE,IF(Debt!$C$5-$D359-$J359-$P359-$AB359-$AH359-$AN359-$AT359-$AZ359-$BF359-$E359-$K359-$Q359&gt;T359,T359-V359+Y359,Debt!$C$5-$D359-$J359-$P359-$V359-$AB359-$AH359-$AN359-$AT359-$AZ359-$BF359-$E359-$K359-$Q359),0),IF(Debt!$B$5-$D359-$J359-$P359-$V359-$AB359-$AH359-$AN359-$AT359-$AZ359-$BF359-$E359-$K359-$Q359&gt;T359,T359-V359+Y359,Debt!$B$5-$D359-$J359-$P359-$V359-$AB359-$AH359-$AN359-$AT359-$AZ359-$BF359-$E359-$K359-$Q359)))</f>
        <v>0</v>
      </c>
      <c r="X359" s="76">
        <f t="shared" ca="1" si="246"/>
        <v>0</v>
      </c>
      <c r="Y359" s="150">
        <f ca="1">IF(OR(T359=0,V$4=0),0,T359*VLOOKUP(4,Debt!$A$7:$L$17,3,0)/12)</f>
        <v>0</v>
      </c>
      <c r="Z359" s="149">
        <f t="shared" ca="1" si="247"/>
        <v>0</v>
      </c>
      <c r="AA359" s="122">
        <f t="shared" ca="1" si="248"/>
        <v>0</v>
      </c>
      <c r="AB359" s="122">
        <f t="shared" ca="1" si="229"/>
        <v>0</v>
      </c>
      <c r="AC359" s="122">
        <f ca="1">IF(Z359=0,0,IF(OR(EOMONTH($A359,0)&lt;Debt!$A$5,Debt!$A$5=""),IF(Debt!$A$6=TRUE,IF(Debt!$C$5-$D359-$J359-$P359-$V359-$AH359-$AN359-$AT359-$AZ359-$BF359-$E359-$K359-$Q359-$W359&gt;Z359,Z359-AB359+AE359,Debt!$C$5-$D359-$J359-$P359-$V359-$AB359-$AH359-$AN359-$AT359-$AZ359-$BF359-$E359-$K359-$Q359-$W359),0),IF(Debt!$B$5-$D359-$J359-$P359-$V359-$AB359-$AH359-$AN359-$AT359-$AZ359-$BF359-$E359-$K359-$Q359-$W359&gt;Z359,Z359-AB359+AE359,Debt!$B$5-$D359-$J359-$P359-$V359-$AB359-$AH359-$AN359-$AT359-$AZ359-$BF359-$E359-$K359-$Q359-$W359)))</f>
        <v>0</v>
      </c>
      <c r="AD359" s="76">
        <f t="shared" ca="1" si="249"/>
        <v>0</v>
      </c>
      <c r="AE359" s="150">
        <f ca="1">IF(OR(Z359=0,AB$4=0),0,Z359*VLOOKUP(5,Debt!$A$7:$L$17,3,0)/12)</f>
        <v>0</v>
      </c>
      <c r="AF359" s="149">
        <f t="shared" si="250"/>
        <v>0</v>
      </c>
      <c r="AG359" s="122">
        <f t="shared" si="251"/>
        <v>0</v>
      </c>
      <c r="AH359" s="122">
        <f t="shared" si="230"/>
        <v>0</v>
      </c>
      <c r="AI359" s="122">
        <f>IF(AF359=0,0,IF(OR(EOMONTH($A359,0)&lt;Debt!$A$5,Debt!$A$5=""),IF(Debt!$A$6=TRUE,IF(Debt!$C$5-$D359-$J359-$P359-$V359-$AB359-$AN359-$AT359-$AZ359-$BF359-$E359-$K359-$Q359-$W359-$AC359&gt;AF359,AF359-AH359+AK359,Debt!$C$5-$D359-$J359-$P359-$V359-$AB359-$AH359-$AN359-$AT359-$AZ359-$BF359-$E359-$K359-$Q359-$W359-$AC359),0),IF(Debt!$B$5-$D359-$J359-$P359-$V359-$AB359-$AH359-$AN359-$AT359-$AZ359-$BF359-$E359-$K359-$Q359-$W359-$AC359&gt;AF359,AF359-AH359+AK359,Debt!$B$5-$D359-$J359-$P359-$V359-$AB359-$AH359-$AN359-$AT359-$AZ359-$BF359-$E359-$K359-$Q359-$W359-$AC359)))</f>
        <v>0</v>
      </c>
      <c r="AJ359" s="76">
        <f t="shared" si="252"/>
        <v>0</v>
      </c>
      <c r="AK359" s="150">
        <f>IF(OR(AF359=0,AH$4=0),0,AF359*VLOOKUP(6,Debt!$A$7:$L$17,3,0)/12)</f>
        <v>0</v>
      </c>
      <c r="AL359" s="149">
        <f t="shared" si="253"/>
        <v>0</v>
      </c>
      <c r="AM359" s="122">
        <f t="shared" si="254"/>
        <v>0</v>
      </c>
      <c r="AN359" s="122">
        <f t="shared" si="231"/>
        <v>0</v>
      </c>
      <c r="AO359" s="122">
        <f>IF(AL359=0,0,IF(OR(EOMONTH($A359,0)&lt;Debt!$A$5,Debt!$A$5=""),IF(Debt!$A$6=TRUE,IF(Debt!$C$5-$D359-$J359-$P359-$V359-$AB359-$AH359-$AT359-$AZ359-$BF359-$E359-$K359-$Q359-$W359-$AC359-$AI359&gt;AL359,AL359-AN359+AQ359,Debt!$C$5-$D359-$J359-$P359-$V359-$AB359-$AH359-$AN359-$AT359-$AZ359-$BF359-$E359-$K359-$Q359-$W359-$AC359-$AI359),0),IF(Debt!$B$5-$D359-$J359-$P359-$V359-$AB359-$AH359-$AN359-$AT359-$AZ359-$BF359-$E359-$K359-$Q359-$W359-$AC359-$AI359&gt;AL359,AL359-AN359+AQ359,Debt!$B$5-$D359-$J359-$P359-$V359-$AB359-$AH359-$AN359-$AT359-$AZ359-$BF359-$E359-$K359-$Q359-$W359-$AC359-$AI359)))</f>
        <v>0</v>
      </c>
      <c r="AP359" s="76">
        <f t="shared" si="255"/>
        <v>0</v>
      </c>
      <c r="AQ359" s="150">
        <f>IF(OR(AL359=0,AN$4=0),0,AL359*VLOOKUP(7,Debt!$A$7:$L$17,3,0)/12)</f>
        <v>0</v>
      </c>
      <c r="AR359" s="149">
        <f t="shared" si="256"/>
        <v>0</v>
      </c>
      <c r="AS359" s="122">
        <f t="shared" si="257"/>
        <v>0</v>
      </c>
      <c r="AT359" s="122">
        <f t="shared" si="232"/>
        <v>0</v>
      </c>
      <c r="AU359" s="122">
        <f>IF(AR359=0,0,IF(OR(EOMONTH($A359,0)&lt;Debt!$A$5,Debt!$A$5=""),IF(Debt!$A$6=TRUE,IF(Debt!$C$5-$D359-$J359-$P359-$V359-$AB359-$AH359-$AN359-$AZ359-$BF359-$E359-$K359-$Q359-$W359-$AC359-$AI359-$AO359&gt;AR359,AR359-AT359+AW359,Debt!$C$5-$D359-$J359-$P359-$V359-$AB359-$AH359-$AN359-$AT359-$AZ359-$BF359-$E359-$K359-$Q359-$W359-$AC359-$AI359-$AO359),0),IF(Debt!$B$5-$D359-$J359-$P359-$V359-$AB359-$AH359-$AN359-$AT359-$AZ359-$BF359-$E359-$K359-$Q359-$W359-$AC359-$AI359-$AO359&gt;AR359,AR359-AT359+AW359,Debt!$B$5-$D359-$J359-$P359-$V359-$AB359-$AH359-$AN359-$AT359-$AZ359-$BF359-$E359-$K359-$Q359-$W359-$AC359-$AI359-$AO359)))</f>
        <v>0</v>
      </c>
      <c r="AV359" s="76">
        <f t="shared" si="258"/>
        <v>0</v>
      </c>
      <c r="AW359" s="150">
        <f>IF(OR(AR359=0,AT$4=0),0,AR359*VLOOKUP(8,Debt!$A$7:$L$17,3,0)/12)</f>
        <v>0</v>
      </c>
      <c r="AX359" s="149">
        <f t="shared" si="259"/>
        <v>0</v>
      </c>
      <c r="AY359" s="122">
        <f t="shared" si="260"/>
        <v>0</v>
      </c>
      <c r="AZ359" s="122">
        <f t="shared" si="233"/>
        <v>0</v>
      </c>
      <c r="BA359" s="122">
        <f>IF(AX359=0,0,IF(OR(EOMONTH($A359,0)&lt;Debt!$A$5,Debt!$A$5=""),IF(Debt!$A$6=TRUE,IF(Debt!$C$5-$D359-$J359-$P359-$V359-$AB359-$AH359-$AN359-$AT359-$BF359-$E359-$K359-$Q359-$W359-$AC359-$AI359-$AO359-$AU359&gt;AX359,AX359-AZ359+BC359,Debt!$C$5-$D359-$J359-$P359-$V359-$AB359-$AH359-$AN359-$AT359-$AZ359-$BF359-$E359-$K359-$Q359-$W359-$AC359-$AI359-$AO359-$AU359),0),IF(Debt!$B$5-$D359-$J359-$P359-$V359-$AB359-$AH359-$AN359-$AT359-$AZ359-$BF359-$E359-$K359-$Q359-$W359-$AC359-$AI359-$AO359-$AU359&gt;AX359,AX359-AZ359+BC359,Debt!$B$5-$D359-$J359-$P359-$V359-$AB359-$AH359-$AN359-$AT359-$AZ359-$BF359-$E359-$K359-$Q359-$W359-$AC359-$AI359-$AO359-$AU359)))</f>
        <v>0</v>
      </c>
      <c r="BB359" s="76">
        <f t="shared" si="261"/>
        <v>0</v>
      </c>
      <c r="BC359" s="150">
        <f>IF(OR(AX359=0,AZ$4=0),0,AX359*VLOOKUP(9,Debt!$A$7:$L$17,3,0)/12)</f>
        <v>0</v>
      </c>
      <c r="BD359" s="149">
        <f t="shared" si="262"/>
        <v>0</v>
      </c>
      <c r="BE359" s="122">
        <f t="shared" si="263"/>
        <v>0</v>
      </c>
      <c r="BF359" s="122">
        <f t="shared" si="234"/>
        <v>0</v>
      </c>
      <c r="BG359" s="122">
        <f>IF(BD359=0,0,IF(OR(EOMONTH($A359,0)&lt;Debt!$A$5,Debt!$A$5=""),IF(Debt!$A$6=TRUE,IF(Debt!$C$5-$D359-$J359-$P359-$V359-$AB359-$AH359-$AN359-$AT359-$AZ359-$E359-$K359-$Q359-$W359-$AC359-$AI359-$AO359-$AU359-$BA359&gt;BD359,BD359-BF359+BI359,Debt!$C$5-$D359-$J359-$P359-$V359-$AB359-$AH359-$AN359-$AT359-$AZ359-$BF359-$E359-$K359-$Q359-$W359-$AC359-$AI359-$AO359-$AU359-$BA359),0),IF(Debt!$B$5-$D359-$J359-$P359-$V359-$AB359-$AH359-$AN359-$AT359-$AZ359-$BF359-$E359-$K359-$Q359-$W359-$AC359-$AI359-$AO359-$AU359-$BA359&gt;BD359,BD359-BF359+BI359,Debt!$B$5-$D359-$J359-$P359-$V359-$AB359-$AH359-$AN359-$AT359-$AZ359-$BF359-$E359-$K359-$Q359-$W359-$AC359-$AI359-$AO359-$AU359-$BA359)))</f>
        <v>0</v>
      </c>
      <c r="BH359" s="76">
        <f t="shared" si="264"/>
        <v>0</v>
      </c>
      <c r="BI359" s="150">
        <f>IF(OR(BD359=0,BF$4=0),0,BD359*VLOOKUP(10,Debt!$A$7:$L$17,3,0)/12)</f>
        <v>0</v>
      </c>
      <c r="BJ359" s="133">
        <f t="shared" ca="1" si="265"/>
        <v>0</v>
      </c>
      <c r="BK359" s="133">
        <f t="shared" ca="1" si="266"/>
        <v>0</v>
      </c>
      <c r="BL359" s="133">
        <f t="shared" ca="1" si="267"/>
        <v>0</v>
      </c>
      <c r="BM359" s="157">
        <f t="shared" ca="1" si="268"/>
        <v>0</v>
      </c>
    </row>
    <row r="360" spans="1:65" customFormat="1" thickBot="1" x14ac:dyDescent="0.25">
      <c r="A360" s="160">
        <f t="shared" ca="1" si="269"/>
        <v>55701</v>
      </c>
      <c r="B360" s="149">
        <f t="shared" ca="1" si="235"/>
        <v>0</v>
      </c>
      <c r="C360" s="122">
        <f t="shared" ca="1" si="236"/>
        <v>0</v>
      </c>
      <c r="D360" s="122">
        <f t="shared" ca="1" si="225"/>
        <v>0</v>
      </c>
      <c r="E360" s="122">
        <f ca="1">IF(B360=0,0,IF(OR(EOMONTH($A360,0)&lt;Debt!$A$5,Debt!$A$5=""),IF(Debt!$A$6=TRUE,IF(Debt!$C$5-$J360-$P360-$V360-$AB360-$AH360-$AN360-$AT360-$AZ360-$BF360&gt;B360,B360-D360+G360,Debt!$C$5-$D360-$J360-$P360-$V360-$AB360-$AH360-$AN360-$AT360-$AZ360-$BF360),0),IF(Debt!$B$5-$D360-$J360-$P360-$V360-$AB360-$AH360-$AN360-$AT360-$AZ360-$BF360&gt;B360,B360-D360+G360,Debt!$B$5-$D360-$J360-$P360-$V360-$AB360-$AH360-$AN360-$AT360-$AZ360-$BF360)))</f>
        <v>0</v>
      </c>
      <c r="F360" s="76">
        <f t="shared" ca="1" si="237"/>
        <v>0</v>
      </c>
      <c r="G360" s="150">
        <f ca="1">IF(OR(B360=0,D$4=0),0,B360*VLOOKUP(1,Debt!$A$7:$L$17,3,0)/12)</f>
        <v>0</v>
      </c>
      <c r="H360" s="149">
        <f t="shared" ca="1" si="238"/>
        <v>0</v>
      </c>
      <c r="I360" s="122">
        <f t="shared" ca="1" si="239"/>
        <v>0</v>
      </c>
      <c r="J360" s="122">
        <f t="shared" ca="1" si="226"/>
        <v>0</v>
      </c>
      <c r="K360" s="122">
        <f ca="1">IF(H360=0,0,IF(OR(EOMONTH($A360,0)&lt;Debt!$A$5,Debt!$A$5=""),IF(Debt!$A$6=TRUE,IF(Debt!C$5-$D360-$P360-$V360-$AB360-$AH360-$AN360-$AT360-$AZ360-$BF360&gt;H360,H360-J360+M360,Debt!$C$5-$D360-$J360-$P360-$V360-$AB360-$AH360-$AN360-$AT360-$AZ360-$BF360-$E360),0),IF(Debt!$B$5-$D360-$J360-$P360-$V360-$AB360-$AH360-$AN360-$AT360-$AZ360-$BF360-$E360&gt;H360,H360-J360+M360,Debt!$B$5-$D360-$J360-$P360-$V360-$AB360-$AH360-$AN360-$AT360-$AZ360-$BF360-$E360)))</f>
        <v>0</v>
      </c>
      <c r="L360" s="76">
        <f t="shared" ca="1" si="240"/>
        <v>0</v>
      </c>
      <c r="M360" s="150">
        <f ca="1">IF(OR(H360=0,J$4=0),0,H360*VLOOKUP(2,Debt!$A$7:$L$17,3,0)/12)</f>
        <v>0</v>
      </c>
      <c r="N360" s="149">
        <f t="shared" ca="1" si="241"/>
        <v>0</v>
      </c>
      <c r="O360" s="122">
        <f t="shared" ca="1" si="242"/>
        <v>0</v>
      </c>
      <c r="P360" s="122">
        <f t="shared" ca="1" si="227"/>
        <v>0</v>
      </c>
      <c r="Q360" s="122">
        <f ca="1">IF(N360=0,0,IF(OR(EOMONTH($A360,0)&lt;Debt!$A$5,Debt!$A$5=""),IF(Debt!$A$6=TRUE,IF(Debt!$C$5-$D360-$J360-$V360-$AB360-$AH360-$AN360-$AT360-$AZ360-$BF360-$E360-$K360&gt;N360,N360-P360+S360,Debt!$C$5-$D360-$J360-$P360-$V360-$AB360-$AH360-$AN360-$AT360-$AZ360-$BF360-$E360-$K360),0),IF(Debt!$B$5-$D360-$J360-$P360-$V360-$AB360-$AH360-$AN360-$AT360-$AZ360-$BF360-$E360-$K360&gt;N360,N360-P360+S360,Debt!$B$5-$D360-$J360-$P360-$V360-$AB360-$AH360-$AN360-$AT360-$AZ360-$BF360-$E360-$K360)))</f>
        <v>0</v>
      </c>
      <c r="R360" s="76">
        <f t="shared" ca="1" si="243"/>
        <v>0</v>
      </c>
      <c r="S360" s="150">
        <f ca="1">IF(OR(N360=0,P$4=0),0,N360*VLOOKUP(3,Debt!$A$7:$L$17,3,0)/12)</f>
        <v>0</v>
      </c>
      <c r="T360" s="149">
        <f t="shared" ca="1" si="244"/>
        <v>0</v>
      </c>
      <c r="U360" s="122">
        <f t="shared" ca="1" si="245"/>
        <v>0</v>
      </c>
      <c r="V360" s="122">
        <f t="shared" ca="1" si="228"/>
        <v>0</v>
      </c>
      <c r="W360" s="122">
        <f ca="1">IF(T360=0,0,IF(OR(EOMONTH($A360,0)&lt;Debt!$A$5,Debt!$A$5=""),IF(Debt!$A$6=TRUE,IF(Debt!$C$5-$D360-$J360-$P360-$AB360-$AH360-$AN360-$AT360-$AZ360-$BF360-$E360-$K360-$Q360&gt;T360,T360-V360+Y360,Debt!$C$5-$D360-$J360-$P360-$V360-$AB360-$AH360-$AN360-$AT360-$AZ360-$BF360-$E360-$K360-$Q360),0),IF(Debt!$B$5-$D360-$J360-$P360-$V360-$AB360-$AH360-$AN360-$AT360-$AZ360-$BF360-$E360-$K360-$Q360&gt;T360,T360-V360+Y360,Debt!$B$5-$D360-$J360-$P360-$V360-$AB360-$AH360-$AN360-$AT360-$AZ360-$BF360-$E360-$K360-$Q360)))</f>
        <v>0</v>
      </c>
      <c r="X360" s="76">
        <f t="shared" ca="1" si="246"/>
        <v>0</v>
      </c>
      <c r="Y360" s="150">
        <f ca="1">IF(OR(T360=0,V$4=0),0,T360*VLOOKUP(4,Debt!$A$7:$L$17,3,0)/12)</f>
        <v>0</v>
      </c>
      <c r="Z360" s="149">
        <f t="shared" ca="1" si="247"/>
        <v>0</v>
      </c>
      <c r="AA360" s="122">
        <f t="shared" ca="1" si="248"/>
        <v>0</v>
      </c>
      <c r="AB360" s="122">
        <f t="shared" ca="1" si="229"/>
        <v>0</v>
      </c>
      <c r="AC360" s="122">
        <f ca="1">IF(Z360=0,0,IF(OR(EOMONTH($A360,0)&lt;Debt!$A$5,Debt!$A$5=""),IF(Debt!$A$6=TRUE,IF(Debt!$C$5-$D360-$J360-$P360-$V360-$AH360-$AN360-$AT360-$AZ360-$BF360-$E360-$K360-$Q360-$W360&gt;Z360,Z360-AB360+AE360,Debt!$C$5-$D360-$J360-$P360-$V360-$AB360-$AH360-$AN360-$AT360-$AZ360-$BF360-$E360-$K360-$Q360-$W360),0),IF(Debt!$B$5-$D360-$J360-$P360-$V360-$AB360-$AH360-$AN360-$AT360-$AZ360-$BF360-$E360-$K360-$Q360-$W360&gt;Z360,Z360-AB360+AE360,Debt!$B$5-$D360-$J360-$P360-$V360-$AB360-$AH360-$AN360-$AT360-$AZ360-$BF360-$E360-$K360-$Q360-$W360)))</f>
        <v>0</v>
      </c>
      <c r="AD360" s="76">
        <f t="shared" ca="1" si="249"/>
        <v>0</v>
      </c>
      <c r="AE360" s="150">
        <f ca="1">IF(OR(Z360=0,AB$4=0),0,Z360*VLOOKUP(5,Debt!$A$7:$L$17,3,0)/12)</f>
        <v>0</v>
      </c>
      <c r="AF360" s="149">
        <f t="shared" si="250"/>
        <v>0</v>
      </c>
      <c r="AG360" s="122">
        <f t="shared" si="251"/>
        <v>0</v>
      </c>
      <c r="AH360" s="122">
        <f t="shared" si="230"/>
        <v>0</v>
      </c>
      <c r="AI360" s="122">
        <f>IF(AF360=0,0,IF(OR(EOMONTH($A360,0)&lt;Debt!$A$5,Debt!$A$5=""),IF(Debt!$A$6=TRUE,IF(Debt!$C$5-$D360-$J360-$P360-$V360-$AB360-$AN360-$AT360-$AZ360-$BF360-$E360-$K360-$Q360-$W360-$AC360&gt;AF360,AF360-AH360+AK360,Debt!$C$5-$D360-$J360-$P360-$V360-$AB360-$AH360-$AN360-$AT360-$AZ360-$BF360-$E360-$K360-$Q360-$W360-$AC360),0),IF(Debt!$B$5-$D360-$J360-$P360-$V360-$AB360-$AH360-$AN360-$AT360-$AZ360-$BF360-$E360-$K360-$Q360-$W360-$AC360&gt;AF360,AF360-AH360+AK360,Debt!$B$5-$D360-$J360-$P360-$V360-$AB360-$AH360-$AN360-$AT360-$AZ360-$BF360-$E360-$K360-$Q360-$W360-$AC360)))</f>
        <v>0</v>
      </c>
      <c r="AJ360" s="76">
        <f t="shared" si="252"/>
        <v>0</v>
      </c>
      <c r="AK360" s="150">
        <f>IF(OR(AF360=0,AH$4=0),0,AF360*VLOOKUP(6,Debt!$A$7:$L$17,3,0)/12)</f>
        <v>0</v>
      </c>
      <c r="AL360" s="149">
        <f t="shared" si="253"/>
        <v>0</v>
      </c>
      <c r="AM360" s="122">
        <f t="shared" si="254"/>
        <v>0</v>
      </c>
      <c r="AN360" s="122">
        <f t="shared" si="231"/>
        <v>0</v>
      </c>
      <c r="AO360" s="122">
        <f>IF(AL360=0,0,IF(OR(EOMONTH($A360,0)&lt;Debt!$A$5,Debt!$A$5=""),IF(Debt!$A$6=TRUE,IF(Debt!$C$5-$D360-$J360-$P360-$V360-$AB360-$AH360-$AT360-$AZ360-$BF360-$E360-$K360-$Q360-$W360-$AC360-$AI360&gt;AL360,AL360-AN360+AQ360,Debt!$C$5-$D360-$J360-$P360-$V360-$AB360-$AH360-$AN360-$AT360-$AZ360-$BF360-$E360-$K360-$Q360-$W360-$AC360-$AI360),0),IF(Debt!$B$5-$D360-$J360-$P360-$V360-$AB360-$AH360-$AN360-$AT360-$AZ360-$BF360-$E360-$K360-$Q360-$W360-$AC360-$AI360&gt;AL360,AL360-AN360+AQ360,Debt!$B$5-$D360-$J360-$P360-$V360-$AB360-$AH360-$AN360-$AT360-$AZ360-$BF360-$E360-$K360-$Q360-$W360-$AC360-$AI360)))</f>
        <v>0</v>
      </c>
      <c r="AP360" s="76">
        <f t="shared" si="255"/>
        <v>0</v>
      </c>
      <c r="AQ360" s="150">
        <f>IF(OR(AL360=0,AN$4=0),0,AL360*VLOOKUP(7,Debt!$A$7:$L$17,3,0)/12)</f>
        <v>0</v>
      </c>
      <c r="AR360" s="149">
        <f t="shared" si="256"/>
        <v>0</v>
      </c>
      <c r="AS360" s="122">
        <f t="shared" si="257"/>
        <v>0</v>
      </c>
      <c r="AT360" s="122">
        <f t="shared" si="232"/>
        <v>0</v>
      </c>
      <c r="AU360" s="122">
        <f>IF(AR360=0,0,IF(OR(EOMONTH($A360,0)&lt;Debt!$A$5,Debt!$A$5=""),IF(Debt!$A$6=TRUE,IF(Debt!$C$5-$D360-$J360-$P360-$V360-$AB360-$AH360-$AN360-$AZ360-$BF360-$E360-$K360-$Q360-$W360-$AC360-$AI360-$AO360&gt;AR360,AR360-AT360+AW360,Debt!$C$5-$D360-$J360-$P360-$V360-$AB360-$AH360-$AN360-$AT360-$AZ360-$BF360-$E360-$K360-$Q360-$W360-$AC360-$AI360-$AO360),0),IF(Debt!$B$5-$D360-$J360-$P360-$V360-$AB360-$AH360-$AN360-$AT360-$AZ360-$BF360-$E360-$K360-$Q360-$W360-$AC360-$AI360-$AO360&gt;AR360,AR360-AT360+AW360,Debt!$B$5-$D360-$J360-$P360-$V360-$AB360-$AH360-$AN360-$AT360-$AZ360-$BF360-$E360-$K360-$Q360-$W360-$AC360-$AI360-$AO360)))</f>
        <v>0</v>
      </c>
      <c r="AV360" s="76">
        <f t="shared" si="258"/>
        <v>0</v>
      </c>
      <c r="AW360" s="150">
        <f>IF(OR(AR360=0,AT$4=0),0,AR360*VLOOKUP(8,Debt!$A$7:$L$17,3,0)/12)</f>
        <v>0</v>
      </c>
      <c r="AX360" s="149">
        <f t="shared" si="259"/>
        <v>0</v>
      </c>
      <c r="AY360" s="122">
        <f t="shared" si="260"/>
        <v>0</v>
      </c>
      <c r="AZ360" s="122">
        <f t="shared" si="233"/>
        <v>0</v>
      </c>
      <c r="BA360" s="122">
        <f>IF(AX360=0,0,IF(OR(EOMONTH($A360,0)&lt;Debt!$A$5,Debt!$A$5=""),IF(Debt!$A$6=TRUE,IF(Debt!$C$5-$D360-$J360-$P360-$V360-$AB360-$AH360-$AN360-$AT360-$BF360-$E360-$K360-$Q360-$W360-$AC360-$AI360-$AO360-$AU360&gt;AX360,AX360-AZ360+BC360,Debt!$C$5-$D360-$J360-$P360-$V360-$AB360-$AH360-$AN360-$AT360-$AZ360-$BF360-$E360-$K360-$Q360-$W360-$AC360-$AI360-$AO360-$AU360),0),IF(Debt!$B$5-$D360-$J360-$P360-$V360-$AB360-$AH360-$AN360-$AT360-$AZ360-$BF360-$E360-$K360-$Q360-$W360-$AC360-$AI360-$AO360-$AU360&gt;AX360,AX360-AZ360+BC360,Debt!$B$5-$D360-$J360-$P360-$V360-$AB360-$AH360-$AN360-$AT360-$AZ360-$BF360-$E360-$K360-$Q360-$W360-$AC360-$AI360-$AO360-$AU360)))</f>
        <v>0</v>
      </c>
      <c r="BB360" s="76">
        <f t="shared" si="261"/>
        <v>0</v>
      </c>
      <c r="BC360" s="150">
        <f>IF(OR(AX360=0,AZ$4=0),0,AX360*VLOOKUP(9,Debt!$A$7:$L$17,3,0)/12)</f>
        <v>0</v>
      </c>
      <c r="BD360" s="149">
        <f t="shared" si="262"/>
        <v>0</v>
      </c>
      <c r="BE360" s="122">
        <f t="shared" si="263"/>
        <v>0</v>
      </c>
      <c r="BF360" s="122">
        <f t="shared" si="234"/>
        <v>0</v>
      </c>
      <c r="BG360" s="122">
        <f>IF(BD360=0,0,IF(OR(EOMONTH($A360,0)&lt;Debt!$A$5,Debt!$A$5=""),IF(Debt!$A$6=TRUE,IF(Debt!$C$5-$D360-$J360-$P360-$V360-$AB360-$AH360-$AN360-$AT360-$AZ360-$E360-$K360-$Q360-$W360-$AC360-$AI360-$AO360-$AU360-$BA360&gt;BD360,BD360-BF360+BI360,Debt!$C$5-$D360-$J360-$P360-$V360-$AB360-$AH360-$AN360-$AT360-$AZ360-$BF360-$E360-$K360-$Q360-$W360-$AC360-$AI360-$AO360-$AU360-$BA360),0),IF(Debt!$B$5-$D360-$J360-$P360-$V360-$AB360-$AH360-$AN360-$AT360-$AZ360-$BF360-$E360-$K360-$Q360-$W360-$AC360-$AI360-$AO360-$AU360-$BA360&gt;BD360,BD360-BF360+BI360,Debt!$B$5-$D360-$J360-$P360-$V360-$AB360-$AH360-$AN360-$AT360-$AZ360-$BF360-$E360-$K360-$Q360-$W360-$AC360-$AI360-$AO360-$AU360-$BA360)))</f>
        <v>0</v>
      </c>
      <c r="BH360" s="76">
        <f t="shared" si="264"/>
        <v>0</v>
      </c>
      <c r="BI360" s="150">
        <f>IF(OR(BD360=0,BF$4=0),0,BD360*VLOOKUP(10,Debt!$A$7:$L$17,3,0)/12)</f>
        <v>0</v>
      </c>
      <c r="BJ360" s="133">
        <f t="shared" ca="1" si="265"/>
        <v>0</v>
      </c>
      <c r="BK360" s="133">
        <f t="shared" ca="1" si="266"/>
        <v>0</v>
      </c>
      <c r="BL360" s="133">
        <f t="shared" ca="1" si="267"/>
        <v>0</v>
      </c>
      <c r="BM360" s="157">
        <f t="shared" ca="1" si="268"/>
        <v>0</v>
      </c>
    </row>
    <row r="361" spans="1:65" customFormat="1" thickBot="1" x14ac:dyDescent="0.25">
      <c r="A361" s="160">
        <f t="shared" ca="1" si="269"/>
        <v>55732</v>
      </c>
      <c r="B361" s="149">
        <f t="shared" ca="1" si="235"/>
        <v>0</v>
      </c>
      <c r="C361" s="122">
        <f t="shared" ca="1" si="236"/>
        <v>0</v>
      </c>
      <c r="D361" s="122">
        <f t="shared" ca="1" si="225"/>
        <v>0</v>
      </c>
      <c r="E361" s="122">
        <f ca="1">IF(B361=0,0,IF(OR(EOMONTH($A361,0)&lt;Debt!$A$5,Debt!$A$5=""),IF(Debt!$A$6=TRUE,IF(Debt!$C$5-$J361-$P361-$V361-$AB361-$AH361-$AN361-$AT361-$AZ361-$BF361&gt;B361,B361-D361+G361,Debt!$C$5-$D361-$J361-$P361-$V361-$AB361-$AH361-$AN361-$AT361-$AZ361-$BF361),0),IF(Debt!$B$5-$D361-$J361-$P361-$V361-$AB361-$AH361-$AN361-$AT361-$AZ361-$BF361&gt;B361,B361-D361+G361,Debt!$B$5-$D361-$J361-$P361-$V361-$AB361-$AH361-$AN361-$AT361-$AZ361-$BF361)))</f>
        <v>0</v>
      </c>
      <c r="F361" s="76">
        <f t="shared" ca="1" si="237"/>
        <v>0</v>
      </c>
      <c r="G361" s="150">
        <f ca="1">IF(OR(B361=0,D$4=0),0,B361*VLOOKUP(1,Debt!$A$7:$L$17,3,0)/12)</f>
        <v>0</v>
      </c>
      <c r="H361" s="149">
        <f t="shared" ca="1" si="238"/>
        <v>0</v>
      </c>
      <c r="I361" s="122">
        <f t="shared" ca="1" si="239"/>
        <v>0</v>
      </c>
      <c r="J361" s="122">
        <f t="shared" ca="1" si="226"/>
        <v>0</v>
      </c>
      <c r="K361" s="122">
        <f ca="1">IF(H361=0,0,IF(OR(EOMONTH($A361,0)&lt;Debt!$A$5,Debt!$A$5=""),IF(Debt!$A$6=TRUE,IF(Debt!C$5-$D361-$P361-$V361-$AB361-$AH361-$AN361-$AT361-$AZ361-$BF361&gt;H361,H361-J361+M361,Debt!$C$5-$D361-$J361-$P361-$V361-$AB361-$AH361-$AN361-$AT361-$AZ361-$BF361-$E361),0),IF(Debt!$B$5-$D361-$J361-$P361-$V361-$AB361-$AH361-$AN361-$AT361-$AZ361-$BF361-$E361&gt;H361,H361-J361+M361,Debt!$B$5-$D361-$J361-$P361-$V361-$AB361-$AH361-$AN361-$AT361-$AZ361-$BF361-$E361)))</f>
        <v>0</v>
      </c>
      <c r="L361" s="76">
        <f t="shared" ca="1" si="240"/>
        <v>0</v>
      </c>
      <c r="M361" s="150">
        <f ca="1">IF(OR(H361=0,J$4=0),0,H361*VLOOKUP(2,Debt!$A$7:$L$17,3,0)/12)</f>
        <v>0</v>
      </c>
      <c r="N361" s="149">
        <f t="shared" ca="1" si="241"/>
        <v>0</v>
      </c>
      <c r="O361" s="122">
        <f t="shared" ca="1" si="242"/>
        <v>0</v>
      </c>
      <c r="P361" s="122">
        <f t="shared" ca="1" si="227"/>
        <v>0</v>
      </c>
      <c r="Q361" s="122">
        <f ca="1">IF(N361=0,0,IF(OR(EOMONTH($A361,0)&lt;Debt!$A$5,Debt!$A$5=""),IF(Debt!$A$6=TRUE,IF(Debt!$C$5-$D361-$J361-$V361-$AB361-$AH361-$AN361-$AT361-$AZ361-$BF361-$E361-$K361&gt;N361,N361-P361+S361,Debt!$C$5-$D361-$J361-$P361-$V361-$AB361-$AH361-$AN361-$AT361-$AZ361-$BF361-$E361-$K361),0),IF(Debt!$B$5-$D361-$J361-$P361-$V361-$AB361-$AH361-$AN361-$AT361-$AZ361-$BF361-$E361-$K361&gt;N361,N361-P361+S361,Debt!$B$5-$D361-$J361-$P361-$V361-$AB361-$AH361-$AN361-$AT361-$AZ361-$BF361-$E361-$K361)))</f>
        <v>0</v>
      </c>
      <c r="R361" s="76">
        <f t="shared" ca="1" si="243"/>
        <v>0</v>
      </c>
      <c r="S361" s="150">
        <f ca="1">IF(OR(N361=0,P$4=0),0,N361*VLOOKUP(3,Debt!$A$7:$L$17,3,0)/12)</f>
        <v>0</v>
      </c>
      <c r="T361" s="149">
        <f t="shared" ca="1" si="244"/>
        <v>0</v>
      </c>
      <c r="U361" s="122">
        <f t="shared" ca="1" si="245"/>
        <v>0</v>
      </c>
      <c r="V361" s="122">
        <f t="shared" ca="1" si="228"/>
        <v>0</v>
      </c>
      <c r="W361" s="122">
        <f ca="1">IF(T361=0,0,IF(OR(EOMONTH($A361,0)&lt;Debt!$A$5,Debt!$A$5=""),IF(Debt!$A$6=TRUE,IF(Debt!$C$5-$D361-$J361-$P361-$AB361-$AH361-$AN361-$AT361-$AZ361-$BF361-$E361-$K361-$Q361&gt;T361,T361-V361+Y361,Debt!$C$5-$D361-$J361-$P361-$V361-$AB361-$AH361-$AN361-$AT361-$AZ361-$BF361-$E361-$K361-$Q361),0),IF(Debt!$B$5-$D361-$J361-$P361-$V361-$AB361-$AH361-$AN361-$AT361-$AZ361-$BF361-$E361-$K361-$Q361&gt;T361,T361-V361+Y361,Debt!$B$5-$D361-$J361-$P361-$V361-$AB361-$AH361-$AN361-$AT361-$AZ361-$BF361-$E361-$K361-$Q361)))</f>
        <v>0</v>
      </c>
      <c r="X361" s="76">
        <f t="shared" ca="1" si="246"/>
        <v>0</v>
      </c>
      <c r="Y361" s="150">
        <f ca="1">IF(OR(T361=0,V$4=0),0,T361*VLOOKUP(4,Debt!$A$7:$L$17,3,0)/12)</f>
        <v>0</v>
      </c>
      <c r="Z361" s="149">
        <f t="shared" ca="1" si="247"/>
        <v>0</v>
      </c>
      <c r="AA361" s="122">
        <f t="shared" ca="1" si="248"/>
        <v>0</v>
      </c>
      <c r="AB361" s="122">
        <f t="shared" ca="1" si="229"/>
        <v>0</v>
      </c>
      <c r="AC361" s="122">
        <f ca="1">IF(Z361=0,0,IF(OR(EOMONTH($A361,0)&lt;Debt!$A$5,Debt!$A$5=""),IF(Debt!$A$6=TRUE,IF(Debt!$C$5-$D361-$J361-$P361-$V361-$AH361-$AN361-$AT361-$AZ361-$BF361-$E361-$K361-$Q361-$W361&gt;Z361,Z361-AB361+AE361,Debt!$C$5-$D361-$J361-$P361-$V361-$AB361-$AH361-$AN361-$AT361-$AZ361-$BF361-$E361-$K361-$Q361-$W361),0),IF(Debt!$B$5-$D361-$J361-$P361-$V361-$AB361-$AH361-$AN361-$AT361-$AZ361-$BF361-$E361-$K361-$Q361-$W361&gt;Z361,Z361-AB361+AE361,Debt!$B$5-$D361-$J361-$P361-$V361-$AB361-$AH361-$AN361-$AT361-$AZ361-$BF361-$E361-$K361-$Q361-$W361)))</f>
        <v>0</v>
      </c>
      <c r="AD361" s="76">
        <f t="shared" ca="1" si="249"/>
        <v>0</v>
      </c>
      <c r="AE361" s="150">
        <f ca="1">IF(OR(Z361=0,AB$4=0),0,Z361*VLOOKUP(5,Debt!$A$7:$L$17,3,0)/12)</f>
        <v>0</v>
      </c>
      <c r="AF361" s="149">
        <f t="shared" si="250"/>
        <v>0</v>
      </c>
      <c r="AG361" s="122">
        <f t="shared" si="251"/>
        <v>0</v>
      </c>
      <c r="AH361" s="122">
        <f t="shared" si="230"/>
        <v>0</v>
      </c>
      <c r="AI361" s="122">
        <f>IF(AF361=0,0,IF(OR(EOMONTH($A361,0)&lt;Debt!$A$5,Debt!$A$5=""),IF(Debt!$A$6=TRUE,IF(Debt!$C$5-$D361-$J361-$P361-$V361-$AB361-$AN361-$AT361-$AZ361-$BF361-$E361-$K361-$Q361-$W361-$AC361&gt;AF361,AF361-AH361+AK361,Debt!$C$5-$D361-$J361-$P361-$V361-$AB361-$AH361-$AN361-$AT361-$AZ361-$BF361-$E361-$K361-$Q361-$W361-$AC361),0),IF(Debt!$B$5-$D361-$J361-$P361-$V361-$AB361-$AH361-$AN361-$AT361-$AZ361-$BF361-$E361-$K361-$Q361-$W361-$AC361&gt;AF361,AF361-AH361+AK361,Debt!$B$5-$D361-$J361-$P361-$V361-$AB361-$AH361-$AN361-$AT361-$AZ361-$BF361-$E361-$K361-$Q361-$W361-$AC361)))</f>
        <v>0</v>
      </c>
      <c r="AJ361" s="76">
        <f t="shared" si="252"/>
        <v>0</v>
      </c>
      <c r="AK361" s="150">
        <f>IF(OR(AF361=0,AH$4=0),0,AF361*VLOOKUP(6,Debt!$A$7:$L$17,3,0)/12)</f>
        <v>0</v>
      </c>
      <c r="AL361" s="149">
        <f t="shared" si="253"/>
        <v>0</v>
      </c>
      <c r="AM361" s="122">
        <f t="shared" si="254"/>
        <v>0</v>
      </c>
      <c r="AN361" s="122">
        <f t="shared" si="231"/>
        <v>0</v>
      </c>
      <c r="AO361" s="122">
        <f>IF(AL361=0,0,IF(OR(EOMONTH($A361,0)&lt;Debt!$A$5,Debt!$A$5=""),IF(Debt!$A$6=TRUE,IF(Debt!$C$5-$D361-$J361-$P361-$V361-$AB361-$AH361-$AT361-$AZ361-$BF361-$E361-$K361-$Q361-$W361-$AC361-$AI361&gt;AL361,AL361-AN361+AQ361,Debt!$C$5-$D361-$J361-$P361-$V361-$AB361-$AH361-$AN361-$AT361-$AZ361-$BF361-$E361-$K361-$Q361-$W361-$AC361-$AI361),0),IF(Debt!$B$5-$D361-$J361-$P361-$V361-$AB361-$AH361-$AN361-$AT361-$AZ361-$BF361-$E361-$K361-$Q361-$W361-$AC361-$AI361&gt;AL361,AL361-AN361+AQ361,Debt!$B$5-$D361-$J361-$P361-$V361-$AB361-$AH361-$AN361-$AT361-$AZ361-$BF361-$E361-$K361-$Q361-$W361-$AC361-$AI361)))</f>
        <v>0</v>
      </c>
      <c r="AP361" s="76">
        <f t="shared" si="255"/>
        <v>0</v>
      </c>
      <c r="AQ361" s="150">
        <f>IF(OR(AL361=0,AN$4=0),0,AL361*VLOOKUP(7,Debt!$A$7:$L$17,3,0)/12)</f>
        <v>0</v>
      </c>
      <c r="AR361" s="149">
        <f t="shared" si="256"/>
        <v>0</v>
      </c>
      <c r="AS361" s="122">
        <f t="shared" si="257"/>
        <v>0</v>
      </c>
      <c r="AT361" s="122">
        <f t="shared" si="232"/>
        <v>0</v>
      </c>
      <c r="AU361" s="122">
        <f>IF(AR361=0,0,IF(OR(EOMONTH($A361,0)&lt;Debt!$A$5,Debt!$A$5=""),IF(Debt!$A$6=TRUE,IF(Debt!$C$5-$D361-$J361-$P361-$V361-$AB361-$AH361-$AN361-$AZ361-$BF361-$E361-$K361-$Q361-$W361-$AC361-$AI361-$AO361&gt;AR361,AR361-AT361+AW361,Debt!$C$5-$D361-$J361-$P361-$V361-$AB361-$AH361-$AN361-$AT361-$AZ361-$BF361-$E361-$K361-$Q361-$W361-$AC361-$AI361-$AO361),0),IF(Debt!$B$5-$D361-$J361-$P361-$V361-$AB361-$AH361-$AN361-$AT361-$AZ361-$BF361-$E361-$K361-$Q361-$W361-$AC361-$AI361-$AO361&gt;AR361,AR361-AT361+AW361,Debt!$B$5-$D361-$J361-$P361-$V361-$AB361-$AH361-$AN361-$AT361-$AZ361-$BF361-$E361-$K361-$Q361-$W361-$AC361-$AI361-$AO361)))</f>
        <v>0</v>
      </c>
      <c r="AV361" s="76">
        <f t="shared" si="258"/>
        <v>0</v>
      </c>
      <c r="AW361" s="150">
        <f>IF(OR(AR361=0,AT$4=0),0,AR361*VLOOKUP(8,Debt!$A$7:$L$17,3,0)/12)</f>
        <v>0</v>
      </c>
      <c r="AX361" s="149">
        <f t="shared" si="259"/>
        <v>0</v>
      </c>
      <c r="AY361" s="122">
        <f t="shared" si="260"/>
        <v>0</v>
      </c>
      <c r="AZ361" s="122">
        <f t="shared" si="233"/>
        <v>0</v>
      </c>
      <c r="BA361" s="122">
        <f>IF(AX361=0,0,IF(OR(EOMONTH($A361,0)&lt;Debt!$A$5,Debt!$A$5=""),IF(Debt!$A$6=TRUE,IF(Debt!$C$5-$D361-$J361-$P361-$V361-$AB361-$AH361-$AN361-$AT361-$BF361-$E361-$K361-$Q361-$W361-$AC361-$AI361-$AO361-$AU361&gt;AX361,AX361-AZ361+BC361,Debt!$C$5-$D361-$J361-$P361-$V361-$AB361-$AH361-$AN361-$AT361-$AZ361-$BF361-$E361-$K361-$Q361-$W361-$AC361-$AI361-$AO361-$AU361),0),IF(Debt!$B$5-$D361-$J361-$P361-$V361-$AB361-$AH361-$AN361-$AT361-$AZ361-$BF361-$E361-$K361-$Q361-$W361-$AC361-$AI361-$AO361-$AU361&gt;AX361,AX361-AZ361+BC361,Debt!$B$5-$D361-$J361-$P361-$V361-$AB361-$AH361-$AN361-$AT361-$AZ361-$BF361-$E361-$K361-$Q361-$W361-$AC361-$AI361-$AO361-$AU361)))</f>
        <v>0</v>
      </c>
      <c r="BB361" s="76">
        <f t="shared" si="261"/>
        <v>0</v>
      </c>
      <c r="BC361" s="150">
        <f>IF(OR(AX361=0,AZ$4=0),0,AX361*VLOOKUP(9,Debt!$A$7:$L$17,3,0)/12)</f>
        <v>0</v>
      </c>
      <c r="BD361" s="149">
        <f t="shared" si="262"/>
        <v>0</v>
      </c>
      <c r="BE361" s="122">
        <f t="shared" si="263"/>
        <v>0</v>
      </c>
      <c r="BF361" s="122">
        <f t="shared" si="234"/>
        <v>0</v>
      </c>
      <c r="BG361" s="122">
        <f>IF(BD361=0,0,IF(OR(EOMONTH($A361,0)&lt;Debt!$A$5,Debt!$A$5=""),IF(Debt!$A$6=TRUE,IF(Debt!$C$5-$D361-$J361-$P361-$V361-$AB361-$AH361-$AN361-$AT361-$AZ361-$E361-$K361-$Q361-$W361-$AC361-$AI361-$AO361-$AU361-$BA361&gt;BD361,BD361-BF361+BI361,Debt!$C$5-$D361-$J361-$P361-$V361-$AB361-$AH361-$AN361-$AT361-$AZ361-$BF361-$E361-$K361-$Q361-$W361-$AC361-$AI361-$AO361-$AU361-$BA361),0),IF(Debt!$B$5-$D361-$J361-$P361-$V361-$AB361-$AH361-$AN361-$AT361-$AZ361-$BF361-$E361-$K361-$Q361-$W361-$AC361-$AI361-$AO361-$AU361-$BA361&gt;BD361,BD361-BF361+BI361,Debt!$B$5-$D361-$J361-$P361-$V361-$AB361-$AH361-$AN361-$AT361-$AZ361-$BF361-$E361-$K361-$Q361-$W361-$AC361-$AI361-$AO361-$AU361-$BA361)))</f>
        <v>0</v>
      </c>
      <c r="BH361" s="76">
        <f t="shared" si="264"/>
        <v>0</v>
      </c>
      <c r="BI361" s="150">
        <f>IF(OR(BD361=0,BF$4=0),0,BD361*VLOOKUP(10,Debt!$A$7:$L$17,3,0)/12)</f>
        <v>0</v>
      </c>
      <c r="BJ361" s="133">
        <f t="shared" ca="1" si="265"/>
        <v>0</v>
      </c>
      <c r="BK361" s="133">
        <f t="shared" ca="1" si="266"/>
        <v>0</v>
      </c>
      <c r="BL361" s="133">
        <f t="shared" ca="1" si="267"/>
        <v>0</v>
      </c>
      <c r="BM361" s="157">
        <f t="shared" ca="1" si="268"/>
        <v>0</v>
      </c>
    </row>
    <row r="362" spans="1:65" customFormat="1" thickBot="1" x14ac:dyDescent="0.25">
      <c r="A362" s="160">
        <f t="shared" ca="1" si="269"/>
        <v>55763</v>
      </c>
      <c r="B362" s="149">
        <f t="shared" ca="1" si="235"/>
        <v>0</v>
      </c>
      <c r="C362" s="122">
        <f t="shared" ca="1" si="236"/>
        <v>0</v>
      </c>
      <c r="D362" s="122">
        <f t="shared" ca="1" si="225"/>
        <v>0</v>
      </c>
      <c r="E362" s="122">
        <f ca="1">IF(B362=0,0,IF(OR(EOMONTH($A362,0)&lt;Debt!$A$5,Debt!$A$5=""),IF(Debt!$A$6=TRUE,IF(Debt!$C$5-$J362-$P362-$V362-$AB362-$AH362-$AN362-$AT362-$AZ362-$BF362&gt;B362,B362-D362+G362,Debt!$C$5-$D362-$J362-$P362-$V362-$AB362-$AH362-$AN362-$AT362-$AZ362-$BF362),0),IF(Debt!$B$5-$D362-$J362-$P362-$V362-$AB362-$AH362-$AN362-$AT362-$AZ362-$BF362&gt;B362,B362-D362+G362,Debt!$B$5-$D362-$J362-$P362-$V362-$AB362-$AH362-$AN362-$AT362-$AZ362-$BF362)))</f>
        <v>0</v>
      </c>
      <c r="F362" s="76">
        <f t="shared" ca="1" si="237"/>
        <v>0</v>
      </c>
      <c r="G362" s="150">
        <f ca="1">IF(OR(B362=0,D$4=0),0,B362*VLOOKUP(1,Debt!$A$7:$L$17,3,0)/12)</f>
        <v>0</v>
      </c>
      <c r="H362" s="149">
        <f t="shared" ca="1" si="238"/>
        <v>0</v>
      </c>
      <c r="I362" s="122">
        <f t="shared" ca="1" si="239"/>
        <v>0</v>
      </c>
      <c r="J362" s="122">
        <f t="shared" ca="1" si="226"/>
        <v>0</v>
      </c>
      <c r="K362" s="122">
        <f ca="1">IF(H362=0,0,IF(OR(EOMONTH($A362,0)&lt;Debt!$A$5,Debt!$A$5=""),IF(Debt!$A$6=TRUE,IF(Debt!C$5-$D362-$P362-$V362-$AB362-$AH362-$AN362-$AT362-$AZ362-$BF362&gt;H362,H362-J362+M362,Debt!$C$5-$D362-$J362-$P362-$V362-$AB362-$AH362-$AN362-$AT362-$AZ362-$BF362-$E362),0),IF(Debt!$B$5-$D362-$J362-$P362-$V362-$AB362-$AH362-$AN362-$AT362-$AZ362-$BF362-$E362&gt;H362,H362-J362+M362,Debt!$B$5-$D362-$J362-$P362-$V362-$AB362-$AH362-$AN362-$AT362-$AZ362-$BF362-$E362)))</f>
        <v>0</v>
      </c>
      <c r="L362" s="76">
        <f t="shared" ca="1" si="240"/>
        <v>0</v>
      </c>
      <c r="M362" s="150">
        <f ca="1">IF(OR(H362=0,J$4=0),0,H362*VLOOKUP(2,Debt!$A$7:$L$17,3,0)/12)</f>
        <v>0</v>
      </c>
      <c r="N362" s="149">
        <f t="shared" ca="1" si="241"/>
        <v>0</v>
      </c>
      <c r="O362" s="122">
        <f t="shared" ca="1" si="242"/>
        <v>0</v>
      </c>
      <c r="P362" s="122">
        <f t="shared" ca="1" si="227"/>
        <v>0</v>
      </c>
      <c r="Q362" s="122">
        <f ca="1">IF(N362=0,0,IF(OR(EOMONTH($A362,0)&lt;Debt!$A$5,Debt!$A$5=""),IF(Debt!$A$6=TRUE,IF(Debt!$C$5-$D362-$J362-$V362-$AB362-$AH362-$AN362-$AT362-$AZ362-$BF362-$E362-$K362&gt;N362,N362-P362+S362,Debt!$C$5-$D362-$J362-$P362-$V362-$AB362-$AH362-$AN362-$AT362-$AZ362-$BF362-$E362-$K362),0),IF(Debt!$B$5-$D362-$J362-$P362-$V362-$AB362-$AH362-$AN362-$AT362-$AZ362-$BF362-$E362-$K362&gt;N362,N362-P362+S362,Debt!$B$5-$D362-$J362-$P362-$V362-$AB362-$AH362-$AN362-$AT362-$AZ362-$BF362-$E362-$K362)))</f>
        <v>0</v>
      </c>
      <c r="R362" s="76">
        <f t="shared" ca="1" si="243"/>
        <v>0</v>
      </c>
      <c r="S362" s="150">
        <f ca="1">IF(OR(N362=0,P$4=0),0,N362*VLOOKUP(3,Debt!$A$7:$L$17,3,0)/12)</f>
        <v>0</v>
      </c>
      <c r="T362" s="149">
        <f t="shared" ca="1" si="244"/>
        <v>0</v>
      </c>
      <c r="U362" s="122">
        <f t="shared" ca="1" si="245"/>
        <v>0</v>
      </c>
      <c r="V362" s="122">
        <f t="shared" ca="1" si="228"/>
        <v>0</v>
      </c>
      <c r="W362" s="122">
        <f ca="1">IF(T362=0,0,IF(OR(EOMONTH($A362,0)&lt;Debt!$A$5,Debt!$A$5=""),IF(Debt!$A$6=TRUE,IF(Debt!$C$5-$D362-$J362-$P362-$AB362-$AH362-$AN362-$AT362-$AZ362-$BF362-$E362-$K362-$Q362&gt;T362,T362-V362+Y362,Debt!$C$5-$D362-$J362-$P362-$V362-$AB362-$AH362-$AN362-$AT362-$AZ362-$BF362-$E362-$K362-$Q362),0),IF(Debt!$B$5-$D362-$J362-$P362-$V362-$AB362-$AH362-$AN362-$AT362-$AZ362-$BF362-$E362-$K362-$Q362&gt;T362,T362-V362+Y362,Debt!$B$5-$D362-$J362-$P362-$V362-$AB362-$AH362-$AN362-$AT362-$AZ362-$BF362-$E362-$K362-$Q362)))</f>
        <v>0</v>
      </c>
      <c r="X362" s="76">
        <f t="shared" ca="1" si="246"/>
        <v>0</v>
      </c>
      <c r="Y362" s="150">
        <f ca="1">IF(OR(T362=0,V$4=0),0,T362*VLOOKUP(4,Debt!$A$7:$L$17,3,0)/12)</f>
        <v>0</v>
      </c>
      <c r="Z362" s="149">
        <f t="shared" ca="1" si="247"/>
        <v>0</v>
      </c>
      <c r="AA362" s="122">
        <f t="shared" ca="1" si="248"/>
        <v>0</v>
      </c>
      <c r="AB362" s="122">
        <f t="shared" ca="1" si="229"/>
        <v>0</v>
      </c>
      <c r="AC362" s="122">
        <f ca="1">IF(Z362=0,0,IF(OR(EOMONTH($A362,0)&lt;Debt!$A$5,Debt!$A$5=""),IF(Debt!$A$6=TRUE,IF(Debt!$C$5-$D362-$J362-$P362-$V362-$AH362-$AN362-$AT362-$AZ362-$BF362-$E362-$K362-$Q362-$W362&gt;Z362,Z362-AB362+AE362,Debt!$C$5-$D362-$J362-$P362-$V362-$AB362-$AH362-$AN362-$AT362-$AZ362-$BF362-$E362-$K362-$Q362-$W362),0),IF(Debt!$B$5-$D362-$J362-$P362-$V362-$AB362-$AH362-$AN362-$AT362-$AZ362-$BF362-$E362-$K362-$Q362-$W362&gt;Z362,Z362-AB362+AE362,Debt!$B$5-$D362-$J362-$P362-$V362-$AB362-$AH362-$AN362-$AT362-$AZ362-$BF362-$E362-$K362-$Q362-$W362)))</f>
        <v>0</v>
      </c>
      <c r="AD362" s="76">
        <f t="shared" ca="1" si="249"/>
        <v>0</v>
      </c>
      <c r="AE362" s="150">
        <f ca="1">IF(OR(Z362=0,AB$4=0),0,Z362*VLOOKUP(5,Debt!$A$7:$L$17,3,0)/12)</f>
        <v>0</v>
      </c>
      <c r="AF362" s="149">
        <f t="shared" si="250"/>
        <v>0</v>
      </c>
      <c r="AG362" s="122">
        <f t="shared" si="251"/>
        <v>0</v>
      </c>
      <c r="AH362" s="122">
        <f t="shared" si="230"/>
        <v>0</v>
      </c>
      <c r="AI362" s="122">
        <f>IF(AF362=0,0,IF(OR(EOMONTH($A362,0)&lt;Debt!$A$5,Debt!$A$5=""),IF(Debt!$A$6=TRUE,IF(Debt!$C$5-$D362-$J362-$P362-$V362-$AB362-$AN362-$AT362-$AZ362-$BF362-$E362-$K362-$Q362-$W362-$AC362&gt;AF362,AF362-AH362+AK362,Debt!$C$5-$D362-$J362-$P362-$V362-$AB362-$AH362-$AN362-$AT362-$AZ362-$BF362-$E362-$K362-$Q362-$W362-$AC362),0),IF(Debt!$B$5-$D362-$J362-$P362-$V362-$AB362-$AH362-$AN362-$AT362-$AZ362-$BF362-$E362-$K362-$Q362-$W362-$AC362&gt;AF362,AF362-AH362+AK362,Debt!$B$5-$D362-$J362-$P362-$V362-$AB362-$AH362-$AN362-$AT362-$AZ362-$BF362-$E362-$K362-$Q362-$W362-$AC362)))</f>
        <v>0</v>
      </c>
      <c r="AJ362" s="76">
        <f t="shared" si="252"/>
        <v>0</v>
      </c>
      <c r="AK362" s="150">
        <f>IF(OR(AF362=0,AH$4=0),0,AF362*VLOOKUP(6,Debt!$A$7:$L$17,3,0)/12)</f>
        <v>0</v>
      </c>
      <c r="AL362" s="149">
        <f t="shared" si="253"/>
        <v>0</v>
      </c>
      <c r="AM362" s="122">
        <f t="shared" si="254"/>
        <v>0</v>
      </c>
      <c r="AN362" s="122">
        <f t="shared" si="231"/>
        <v>0</v>
      </c>
      <c r="AO362" s="122">
        <f>IF(AL362=0,0,IF(OR(EOMONTH($A362,0)&lt;Debt!$A$5,Debt!$A$5=""),IF(Debt!$A$6=TRUE,IF(Debt!$C$5-$D362-$J362-$P362-$V362-$AB362-$AH362-$AT362-$AZ362-$BF362-$E362-$K362-$Q362-$W362-$AC362-$AI362&gt;AL362,AL362-AN362+AQ362,Debt!$C$5-$D362-$J362-$P362-$V362-$AB362-$AH362-$AN362-$AT362-$AZ362-$BF362-$E362-$K362-$Q362-$W362-$AC362-$AI362),0),IF(Debt!$B$5-$D362-$J362-$P362-$V362-$AB362-$AH362-$AN362-$AT362-$AZ362-$BF362-$E362-$K362-$Q362-$W362-$AC362-$AI362&gt;AL362,AL362-AN362+AQ362,Debt!$B$5-$D362-$J362-$P362-$V362-$AB362-$AH362-$AN362-$AT362-$AZ362-$BF362-$E362-$K362-$Q362-$W362-$AC362-$AI362)))</f>
        <v>0</v>
      </c>
      <c r="AP362" s="76">
        <f t="shared" si="255"/>
        <v>0</v>
      </c>
      <c r="AQ362" s="150">
        <f>IF(OR(AL362=0,AN$4=0),0,AL362*VLOOKUP(7,Debt!$A$7:$L$17,3,0)/12)</f>
        <v>0</v>
      </c>
      <c r="AR362" s="149">
        <f t="shared" si="256"/>
        <v>0</v>
      </c>
      <c r="AS362" s="122">
        <f t="shared" si="257"/>
        <v>0</v>
      </c>
      <c r="AT362" s="122">
        <f t="shared" si="232"/>
        <v>0</v>
      </c>
      <c r="AU362" s="122">
        <f>IF(AR362=0,0,IF(OR(EOMONTH($A362,0)&lt;Debt!$A$5,Debt!$A$5=""),IF(Debt!$A$6=TRUE,IF(Debt!$C$5-$D362-$J362-$P362-$V362-$AB362-$AH362-$AN362-$AZ362-$BF362-$E362-$K362-$Q362-$W362-$AC362-$AI362-$AO362&gt;AR362,AR362-AT362+AW362,Debt!$C$5-$D362-$J362-$P362-$V362-$AB362-$AH362-$AN362-$AT362-$AZ362-$BF362-$E362-$K362-$Q362-$W362-$AC362-$AI362-$AO362),0),IF(Debt!$B$5-$D362-$J362-$P362-$V362-$AB362-$AH362-$AN362-$AT362-$AZ362-$BF362-$E362-$K362-$Q362-$W362-$AC362-$AI362-$AO362&gt;AR362,AR362-AT362+AW362,Debt!$B$5-$D362-$J362-$P362-$V362-$AB362-$AH362-$AN362-$AT362-$AZ362-$BF362-$E362-$K362-$Q362-$W362-$AC362-$AI362-$AO362)))</f>
        <v>0</v>
      </c>
      <c r="AV362" s="76">
        <f t="shared" si="258"/>
        <v>0</v>
      </c>
      <c r="AW362" s="150">
        <f>IF(OR(AR362=0,AT$4=0),0,AR362*VLOOKUP(8,Debt!$A$7:$L$17,3,0)/12)</f>
        <v>0</v>
      </c>
      <c r="AX362" s="149">
        <f t="shared" si="259"/>
        <v>0</v>
      </c>
      <c r="AY362" s="122">
        <f t="shared" si="260"/>
        <v>0</v>
      </c>
      <c r="AZ362" s="122">
        <f t="shared" si="233"/>
        <v>0</v>
      </c>
      <c r="BA362" s="122">
        <f>IF(AX362=0,0,IF(OR(EOMONTH($A362,0)&lt;Debt!$A$5,Debt!$A$5=""),IF(Debt!$A$6=TRUE,IF(Debt!$C$5-$D362-$J362-$P362-$V362-$AB362-$AH362-$AN362-$AT362-$BF362-$E362-$K362-$Q362-$W362-$AC362-$AI362-$AO362-$AU362&gt;AX362,AX362-AZ362+BC362,Debt!$C$5-$D362-$J362-$P362-$V362-$AB362-$AH362-$AN362-$AT362-$AZ362-$BF362-$E362-$K362-$Q362-$W362-$AC362-$AI362-$AO362-$AU362),0),IF(Debt!$B$5-$D362-$J362-$P362-$V362-$AB362-$AH362-$AN362-$AT362-$AZ362-$BF362-$E362-$K362-$Q362-$W362-$AC362-$AI362-$AO362-$AU362&gt;AX362,AX362-AZ362+BC362,Debt!$B$5-$D362-$J362-$P362-$V362-$AB362-$AH362-$AN362-$AT362-$AZ362-$BF362-$E362-$K362-$Q362-$W362-$AC362-$AI362-$AO362-$AU362)))</f>
        <v>0</v>
      </c>
      <c r="BB362" s="76">
        <f t="shared" si="261"/>
        <v>0</v>
      </c>
      <c r="BC362" s="150">
        <f>IF(OR(AX362=0,AZ$4=0),0,AX362*VLOOKUP(9,Debt!$A$7:$L$17,3,0)/12)</f>
        <v>0</v>
      </c>
      <c r="BD362" s="149">
        <f t="shared" si="262"/>
        <v>0</v>
      </c>
      <c r="BE362" s="122">
        <f t="shared" si="263"/>
        <v>0</v>
      </c>
      <c r="BF362" s="122">
        <f t="shared" si="234"/>
        <v>0</v>
      </c>
      <c r="BG362" s="122">
        <f>IF(BD362=0,0,IF(OR(EOMONTH($A362,0)&lt;Debt!$A$5,Debt!$A$5=""),IF(Debt!$A$6=TRUE,IF(Debt!$C$5-$D362-$J362-$P362-$V362-$AB362-$AH362-$AN362-$AT362-$AZ362-$E362-$K362-$Q362-$W362-$AC362-$AI362-$AO362-$AU362-$BA362&gt;BD362,BD362-BF362+BI362,Debt!$C$5-$D362-$J362-$P362-$V362-$AB362-$AH362-$AN362-$AT362-$AZ362-$BF362-$E362-$K362-$Q362-$W362-$AC362-$AI362-$AO362-$AU362-$BA362),0),IF(Debt!$B$5-$D362-$J362-$P362-$V362-$AB362-$AH362-$AN362-$AT362-$AZ362-$BF362-$E362-$K362-$Q362-$W362-$AC362-$AI362-$AO362-$AU362-$BA362&gt;BD362,BD362-BF362+BI362,Debt!$B$5-$D362-$J362-$P362-$V362-$AB362-$AH362-$AN362-$AT362-$AZ362-$BF362-$E362-$K362-$Q362-$W362-$AC362-$AI362-$AO362-$AU362-$BA362)))</f>
        <v>0</v>
      </c>
      <c r="BH362" s="76">
        <f t="shared" si="264"/>
        <v>0</v>
      </c>
      <c r="BI362" s="150">
        <f>IF(OR(BD362=0,BF$4=0),0,BD362*VLOOKUP(10,Debt!$A$7:$L$17,3,0)/12)</f>
        <v>0</v>
      </c>
      <c r="BJ362" s="133">
        <f t="shared" ca="1" si="265"/>
        <v>0</v>
      </c>
      <c r="BK362" s="133">
        <f t="shared" ca="1" si="266"/>
        <v>0</v>
      </c>
      <c r="BL362" s="133">
        <f t="shared" ca="1" si="267"/>
        <v>0</v>
      </c>
      <c r="BM362" s="157">
        <f t="shared" ca="1" si="268"/>
        <v>0</v>
      </c>
    </row>
    <row r="363" spans="1:65" customFormat="1" thickBot="1" x14ac:dyDescent="0.25">
      <c r="A363" s="160">
        <f t="shared" ca="1" si="269"/>
        <v>55793</v>
      </c>
      <c r="B363" s="149">
        <f t="shared" ca="1" si="235"/>
        <v>0</v>
      </c>
      <c r="C363" s="122">
        <f t="shared" ca="1" si="236"/>
        <v>0</v>
      </c>
      <c r="D363" s="122">
        <f t="shared" ca="1" si="225"/>
        <v>0</v>
      </c>
      <c r="E363" s="122">
        <f ca="1">IF(B363=0,0,IF(OR(EOMONTH($A363,0)&lt;Debt!$A$5,Debt!$A$5=""),IF(Debt!$A$6=TRUE,IF(Debt!$C$5-$J363-$P363-$V363-$AB363-$AH363-$AN363-$AT363-$AZ363-$BF363&gt;B363,B363-D363+G363,Debt!$C$5-$D363-$J363-$P363-$V363-$AB363-$AH363-$AN363-$AT363-$AZ363-$BF363),0),IF(Debt!$B$5-$D363-$J363-$P363-$V363-$AB363-$AH363-$AN363-$AT363-$AZ363-$BF363&gt;B363,B363-D363+G363,Debt!$B$5-$D363-$J363-$P363-$V363-$AB363-$AH363-$AN363-$AT363-$AZ363-$BF363)))</f>
        <v>0</v>
      </c>
      <c r="F363" s="76">
        <f t="shared" ca="1" si="237"/>
        <v>0</v>
      </c>
      <c r="G363" s="150">
        <f ca="1">IF(OR(B363=0,D$4=0),0,B363*VLOOKUP(1,Debt!$A$7:$L$17,3,0)/12)</f>
        <v>0</v>
      </c>
      <c r="H363" s="149">
        <f t="shared" ca="1" si="238"/>
        <v>0</v>
      </c>
      <c r="I363" s="122">
        <f t="shared" ca="1" si="239"/>
        <v>0</v>
      </c>
      <c r="J363" s="122">
        <f t="shared" ca="1" si="226"/>
        <v>0</v>
      </c>
      <c r="K363" s="122">
        <f ca="1">IF(H363=0,0,IF(OR(EOMONTH($A363,0)&lt;Debt!$A$5,Debt!$A$5=""),IF(Debt!$A$6=TRUE,IF(Debt!C$5-$D363-$P363-$V363-$AB363-$AH363-$AN363-$AT363-$AZ363-$BF363&gt;H363,H363-J363+M363,Debt!$C$5-$D363-$J363-$P363-$V363-$AB363-$AH363-$AN363-$AT363-$AZ363-$BF363-$E363),0),IF(Debt!$B$5-$D363-$J363-$P363-$V363-$AB363-$AH363-$AN363-$AT363-$AZ363-$BF363-$E363&gt;H363,H363-J363+M363,Debt!$B$5-$D363-$J363-$P363-$V363-$AB363-$AH363-$AN363-$AT363-$AZ363-$BF363-$E363)))</f>
        <v>0</v>
      </c>
      <c r="L363" s="76">
        <f t="shared" ca="1" si="240"/>
        <v>0</v>
      </c>
      <c r="M363" s="150">
        <f ca="1">IF(OR(H363=0,J$4=0),0,H363*VLOOKUP(2,Debt!$A$7:$L$17,3,0)/12)</f>
        <v>0</v>
      </c>
      <c r="N363" s="149">
        <f t="shared" ca="1" si="241"/>
        <v>0</v>
      </c>
      <c r="O363" s="122">
        <f t="shared" ca="1" si="242"/>
        <v>0</v>
      </c>
      <c r="P363" s="122">
        <f t="shared" ca="1" si="227"/>
        <v>0</v>
      </c>
      <c r="Q363" s="122">
        <f ca="1">IF(N363=0,0,IF(OR(EOMONTH($A363,0)&lt;Debt!$A$5,Debt!$A$5=""),IF(Debt!$A$6=TRUE,IF(Debt!$C$5-$D363-$J363-$V363-$AB363-$AH363-$AN363-$AT363-$AZ363-$BF363-$E363-$K363&gt;N363,N363-P363+S363,Debt!$C$5-$D363-$J363-$P363-$V363-$AB363-$AH363-$AN363-$AT363-$AZ363-$BF363-$E363-$K363),0),IF(Debt!$B$5-$D363-$J363-$P363-$V363-$AB363-$AH363-$AN363-$AT363-$AZ363-$BF363-$E363-$K363&gt;N363,N363-P363+S363,Debt!$B$5-$D363-$J363-$P363-$V363-$AB363-$AH363-$AN363-$AT363-$AZ363-$BF363-$E363-$K363)))</f>
        <v>0</v>
      </c>
      <c r="R363" s="76">
        <f t="shared" ca="1" si="243"/>
        <v>0</v>
      </c>
      <c r="S363" s="150">
        <f ca="1">IF(OR(N363=0,P$4=0),0,N363*VLOOKUP(3,Debt!$A$7:$L$17,3,0)/12)</f>
        <v>0</v>
      </c>
      <c r="T363" s="149">
        <f t="shared" ca="1" si="244"/>
        <v>0</v>
      </c>
      <c r="U363" s="122">
        <f t="shared" ca="1" si="245"/>
        <v>0</v>
      </c>
      <c r="V363" s="122">
        <f t="shared" ca="1" si="228"/>
        <v>0</v>
      </c>
      <c r="W363" s="122">
        <f ca="1">IF(T363=0,0,IF(OR(EOMONTH($A363,0)&lt;Debt!$A$5,Debt!$A$5=""),IF(Debt!$A$6=TRUE,IF(Debt!$C$5-$D363-$J363-$P363-$AB363-$AH363-$AN363-$AT363-$AZ363-$BF363-$E363-$K363-$Q363&gt;T363,T363-V363+Y363,Debt!$C$5-$D363-$J363-$P363-$V363-$AB363-$AH363-$AN363-$AT363-$AZ363-$BF363-$E363-$K363-$Q363),0),IF(Debt!$B$5-$D363-$J363-$P363-$V363-$AB363-$AH363-$AN363-$AT363-$AZ363-$BF363-$E363-$K363-$Q363&gt;T363,T363-V363+Y363,Debt!$B$5-$D363-$J363-$P363-$V363-$AB363-$AH363-$AN363-$AT363-$AZ363-$BF363-$E363-$K363-$Q363)))</f>
        <v>0</v>
      </c>
      <c r="X363" s="76">
        <f t="shared" ca="1" si="246"/>
        <v>0</v>
      </c>
      <c r="Y363" s="150">
        <f ca="1">IF(OR(T363=0,V$4=0),0,T363*VLOOKUP(4,Debt!$A$7:$L$17,3,0)/12)</f>
        <v>0</v>
      </c>
      <c r="Z363" s="149">
        <f t="shared" ca="1" si="247"/>
        <v>0</v>
      </c>
      <c r="AA363" s="122">
        <f t="shared" ca="1" si="248"/>
        <v>0</v>
      </c>
      <c r="AB363" s="122">
        <f t="shared" ca="1" si="229"/>
        <v>0</v>
      </c>
      <c r="AC363" s="122">
        <f ca="1">IF(Z363=0,0,IF(OR(EOMONTH($A363,0)&lt;Debt!$A$5,Debt!$A$5=""),IF(Debt!$A$6=TRUE,IF(Debt!$C$5-$D363-$J363-$P363-$V363-$AH363-$AN363-$AT363-$AZ363-$BF363-$E363-$K363-$Q363-$W363&gt;Z363,Z363-AB363+AE363,Debt!$C$5-$D363-$J363-$P363-$V363-$AB363-$AH363-$AN363-$AT363-$AZ363-$BF363-$E363-$K363-$Q363-$W363),0),IF(Debt!$B$5-$D363-$J363-$P363-$V363-$AB363-$AH363-$AN363-$AT363-$AZ363-$BF363-$E363-$K363-$Q363-$W363&gt;Z363,Z363-AB363+AE363,Debt!$B$5-$D363-$J363-$P363-$V363-$AB363-$AH363-$AN363-$AT363-$AZ363-$BF363-$E363-$K363-$Q363-$W363)))</f>
        <v>0</v>
      </c>
      <c r="AD363" s="76">
        <f t="shared" ca="1" si="249"/>
        <v>0</v>
      </c>
      <c r="AE363" s="150">
        <f ca="1">IF(OR(Z363=0,AB$4=0),0,Z363*VLOOKUP(5,Debt!$A$7:$L$17,3,0)/12)</f>
        <v>0</v>
      </c>
      <c r="AF363" s="149">
        <f t="shared" si="250"/>
        <v>0</v>
      </c>
      <c r="AG363" s="122">
        <f t="shared" si="251"/>
        <v>0</v>
      </c>
      <c r="AH363" s="122">
        <f t="shared" si="230"/>
        <v>0</v>
      </c>
      <c r="AI363" s="122">
        <f>IF(AF363=0,0,IF(OR(EOMONTH($A363,0)&lt;Debt!$A$5,Debt!$A$5=""),IF(Debt!$A$6=TRUE,IF(Debt!$C$5-$D363-$J363-$P363-$V363-$AB363-$AN363-$AT363-$AZ363-$BF363-$E363-$K363-$Q363-$W363-$AC363&gt;AF363,AF363-AH363+AK363,Debt!$C$5-$D363-$J363-$P363-$V363-$AB363-$AH363-$AN363-$AT363-$AZ363-$BF363-$E363-$K363-$Q363-$W363-$AC363),0),IF(Debt!$B$5-$D363-$J363-$P363-$V363-$AB363-$AH363-$AN363-$AT363-$AZ363-$BF363-$E363-$K363-$Q363-$W363-$AC363&gt;AF363,AF363-AH363+AK363,Debt!$B$5-$D363-$J363-$P363-$V363-$AB363-$AH363-$AN363-$AT363-$AZ363-$BF363-$E363-$K363-$Q363-$W363-$AC363)))</f>
        <v>0</v>
      </c>
      <c r="AJ363" s="76">
        <f t="shared" si="252"/>
        <v>0</v>
      </c>
      <c r="AK363" s="150">
        <f>IF(OR(AF363=0,AH$4=0),0,AF363*VLOOKUP(6,Debt!$A$7:$L$17,3,0)/12)</f>
        <v>0</v>
      </c>
      <c r="AL363" s="149">
        <f t="shared" si="253"/>
        <v>0</v>
      </c>
      <c r="AM363" s="122">
        <f t="shared" si="254"/>
        <v>0</v>
      </c>
      <c r="AN363" s="122">
        <f t="shared" si="231"/>
        <v>0</v>
      </c>
      <c r="AO363" s="122">
        <f>IF(AL363=0,0,IF(OR(EOMONTH($A363,0)&lt;Debt!$A$5,Debt!$A$5=""),IF(Debt!$A$6=TRUE,IF(Debt!$C$5-$D363-$J363-$P363-$V363-$AB363-$AH363-$AT363-$AZ363-$BF363-$E363-$K363-$Q363-$W363-$AC363-$AI363&gt;AL363,AL363-AN363+AQ363,Debt!$C$5-$D363-$J363-$P363-$V363-$AB363-$AH363-$AN363-$AT363-$AZ363-$BF363-$E363-$K363-$Q363-$W363-$AC363-$AI363),0),IF(Debt!$B$5-$D363-$J363-$P363-$V363-$AB363-$AH363-$AN363-$AT363-$AZ363-$BF363-$E363-$K363-$Q363-$W363-$AC363-$AI363&gt;AL363,AL363-AN363+AQ363,Debt!$B$5-$D363-$J363-$P363-$V363-$AB363-$AH363-$AN363-$AT363-$AZ363-$BF363-$E363-$K363-$Q363-$W363-$AC363-$AI363)))</f>
        <v>0</v>
      </c>
      <c r="AP363" s="76">
        <f t="shared" si="255"/>
        <v>0</v>
      </c>
      <c r="AQ363" s="150">
        <f>IF(OR(AL363=0,AN$4=0),0,AL363*VLOOKUP(7,Debt!$A$7:$L$17,3,0)/12)</f>
        <v>0</v>
      </c>
      <c r="AR363" s="149">
        <f t="shared" si="256"/>
        <v>0</v>
      </c>
      <c r="AS363" s="122">
        <f t="shared" si="257"/>
        <v>0</v>
      </c>
      <c r="AT363" s="122">
        <f t="shared" si="232"/>
        <v>0</v>
      </c>
      <c r="AU363" s="122">
        <f>IF(AR363=0,0,IF(OR(EOMONTH($A363,0)&lt;Debt!$A$5,Debt!$A$5=""),IF(Debt!$A$6=TRUE,IF(Debt!$C$5-$D363-$J363-$P363-$V363-$AB363-$AH363-$AN363-$AZ363-$BF363-$E363-$K363-$Q363-$W363-$AC363-$AI363-$AO363&gt;AR363,AR363-AT363+AW363,Debt!$C$5-$D363-$J363-$P363-$V363-$AB363-$AH363-$AN363-$AT363-$AZ363-$BF363-$E363-$K363-$Q363-$W363-$AC363-$AI363-$AO363),0),IF(Debt!$B$5-$D363-$J363-$P363-$V363-$AB363-$AH363-$AN363-$AT363-$AZ363-$BF363-$E363-$K363-$Q363-$W363-$AC363-$AI363-$AO363&gt;AR363,AR363-AT363+AW363,Debt!$B$5-$D363-$J363-$P363-$V363-$AB363-$AH363-$AN363-$AT363-$AZ363-$BF363-$E363-$K363-$Q363-$W363-$AC363-$AI363-$AO363)))</f>
        <v>0</v>
      </c>
      <c r="AV363" s="76">
        <f t="shared" si="258"/>
        <v>0</v>
      </c>
      <c r="AW363" s="150">
        <f>IF(OR(AR363=0,AT$4=0),0,AR363*VLOOKUP(8,Debt!$A$7:$L$17,3,0)/12)</f>
        <v>0</v>
      </c>
      <c r="AX363" s="149">
        <f t="shared" si="259"/>
        <v>0</v>
      </c>
      <c r="AY363" s="122">
        <f t="shared" si="260"/>
        <v>0</v>
      </c>
      <c r="AZ363" s="122">
        <f t="shared" si="233"/>
        <v>0</v>
      </c>
      <c r="BA363" s="122">
        <f>IF(AX363=0,0,IF(OR(EOMONTH($A363,0)&lt;Debt!$A$5,Debt!$A$5=""),IF(Debt!$A$6=TRUE,IF(Debt!$C$5-$D363-$J363-$P363-$V363-$AB363-$AH363-$AN363-$AT363-$BF363-$E363-$K363-$Q363-$W363-$AC363-$AI363-$AO363-$AU363&gt;AX363,AX363-AZ363+BC363,Debt!$C$5-$D363-$J363-$P363-$V363-$AB363-$AH363-$AN363-$AT363-$AZ363-$BF363-$E363-$K363-$Q363-$W363-$AC363-$AI363-$AO363-$AU363),0),IF(Debt!$B$5-$D363-$J363-$P363-$V363-$AB363-$AH363-$AN363-$AT363-$AZ363-$BF363-$E363-$K363-$Q363-$W363-$AC363-$AI363-$AO363-$AU363&gt;AX363,AX363-AZ363+BC363,Debt!$B$5-$D363-$J363-$P363-$V363-$AB363-$AH363-$AN363-$AT363-$AZ363-$BF363-$E363-$K363-$Q363-$W363-$AC363-$AI363-$AO363-$AU363)))</f>
        <v>0</v>
      </c>
      <c r="BB363" s="76">
        <f t="shared" si="261"/>
        <v>0</v>
      </c>
      <c r="BC363" s="150">
        <f>IF(OR(AX363=0,AZ$4=0),0,AX363*VLOOKUP(9,Debt!$A$7:$L$17,3,0)/12)</f>
        <v>0</v>
      </c>
      <c r="BD363" s="149">
        <f t="shared" si="262"/>
        <v>0</v>
      </c>
      <c r="BE363" s="122">
        <f t="shared" si="263"/>
        <v>0</v>
      </c>
      <c r="BF363" s="122">
        <f t="shared" si="234"/>
        <v>0</v>
      </c>
      <c r="BG363" s="122">
        <f>IF(BD363=0,0,IF(OR(EOMONTH($A363,0)&lt;Debt!$A$5,Debt!$A$5=""),IF(Debt!$A$6=TRUE,IF(Debt!$C$5-$D363-$J363-$P363-$V363-$AB363-$AH363-$AN363-$AT363-$AZ363-$E363-$K363-$Q363-$W363-$AC363-$AI363-$AO363-$AU363-$BA363&gt;BD363,BD363-BF363+BI363,Debt!$C$5-$D363-$J363-$P363-$V363-$AB363-$AH363-$AN363-$AT363-$AZ363-$BF363-$E363-$K363-$Q363-$W363-$AC363-$AI363-$AO363-$AU363-$BA363),0),IF(Debt!$B$5-$D363-$J363-$P363-$V363-$AB363-$AH363-$AN363-$AT363-$AZ363-$BF363-$E363-$K363-$Q363-$W363-$AC363-$AI363-$AO363-$AU363-$BA363&gt;BD363,BD363-BF363+BI363,Debt!$B$5-$D363-$J363-$P363-$V363-$AB363-$AH363-$AN363-$AT363-$AZ363-$BF363-$E363-$K363-$Q363-$W363-$AC363-$AI363-$AO363-$AU363-$BA363)))</f>
        <v>0</v>
      </c>
      <c r="BH363" s="76">
        <f t="shared" si="264"/>
        <v>0</v>
      </c>
      <c r="BI363" s="150">
        <f>IF(OR(BD363=0,BF$4=0),0,BD363*VLOOKUP(10,Debt!$A$7:$L$17,3,0)/12)</f>
        <v>0</v>
      </c>
      <c r="BJ363" s="133">
        <f t="shared" ca="1" si="265"/>
        <v>0</v>
      </c>
      <c r="BK363" s="133">
        <f t="shared" ca="1" si="266"/>
        <v>0</v>
      </c>
      <c r="BL363" s="133">
        <f t="shared" ca="1" si="267"/>
        <v>0</v>
      </c>
      <c r="BM363" s="157">
        <f t="shared" ca="1" si="268"/>
        <v>0</v>
      </c>
    </row>
    <row r="364" spans="1:65" customFormat="1" thickBot="1" x14ac:dyDescent="0.25">
      <c r="A364" s="160">
        <f t="shared" ca="1" si="269"/>
        <v>55824</v>
      </c>
      <c r="B364" s="149">
        <f t="shared" ca="1" si="235"/>
        <v>0</v>
      </c>
      <c r="C364" s="122">
        <f t="shared" ca="1" si="236"/>
        <v>0</v>
      </c>
      <c r="D364" s="122">
        <f t="shared" ca="1" si="225"/>
        <v>0</v>
      </c>
      <c r="E364" s="122">
        <f ca="1">IF(B364=0,0,IF(OR(EOMONTH($A364,0)&lt;Debt!$A$5,Debt!$A$5=""),IF(Debt!$A$6=TRUE,IF(Debt!$C$5-$J364-$P364-$V364-$AB364-$AH364-$AN364-$AT364-$AZ364-$BF364&gt;B364,B364-D364+G364,Debt!$C$5-$D364-$J364-$P364-$V364-$AB364-$AH364-$AN364-$AT364-$AZ364-$BF364),0),IF(Debt!$B$5-$D364-$J364-$P364-$V364-$AB364-$AH364-$AN364-$AT364-$AZ364-$BF364&gt;B364,B364-D364+G364,Debt!$B$5-$D364-$J364-$P364-$V364-$AB364-$AH364-$AN364-$AT364-$AZ364-$BF364)))</f>
        <v>0</v>
      </c>
      <c r="F364" s="76">
        <f t="shared" ca="1" si="237"/>
        <v>0</v>
      </c>
      <c r="G364" s="150">
        <f ca="1">IF(OR(B364=0,D$4=0),0,B364*VLOOKUP(1,Debt!$A$7:$L$17,3,0)/12)</f>
        <v>0</v>
      </c>
      <c r="H364" s="149">
        <f t="shared" ca="1" si="238"/>
        <v>0</v>
      </c>
      <c r="I364" s="122">
        <f t="shared" ca="1" si="239"/>
        <v>0</v>
      </c>
      <c r="J364" s="122">
        <f t="shared" ca="1" si="226"/>
        <v>0</v>
      </c>
      <c r="K364" s="122">
        <f ca="1">IF(H364=0,0,IF(OR(EOMONTH($A364,0)&lt;Debt!$A$5,Debt!$A$5=""),IF(Debt!$A$6=TRUE,IF(Debt!C$5-$D364-$P364-$V364-$AB364-$AH364-$AN364-$AT364-$AZ364-$BF364&gt;H364,H364-J364+M364,Debt!$C$5-$D364-$J364-$P364-$V364-$AB364-$AH364-$AN364-$AT364-$AZ364-$BF364-$E364),0),IF(Debt!$B$5-$D364-$J364-$P364-$V364-$AB364-$AH364-$AN364-$AT364-$AZ364-$BF364-$E364&gt;H364,H364-J364+M364,Debt!$B$5-$D364-$J364-$P364-$V364-$AB364-$AH364-$AN364-$AT364-$AZ364-$BF364-$E364)))</f>
        <v>0</v>
      </c>
      <c r="L364" s="76">
        <f t="shared" ca="1" si="240"/>
        <v>0</v>
      </c>
      <c r="M364" s="150">
        <f ca="1">IF(OR(H364=0,J$4=0),0,H364*VLOOKUP(2,Debt!$A$7:$L$17,3,0)/12)</f>
        <v>0</v>
      </c>
      <c r="N364" s="149">
        <f t="shared" ca="1" si="241"/>
        <v>0</v>
      </c>
      <c r="O364" s="122">
        <f t="shared" ca="1" si="242"/>
        <v>0</v>
      </c>
      <c r="P364" s="122">
        <f t="shared" ca="1" si="227"/>
        <v>0</v>
      </c>
      <c r="Q364" s="122">
        <f ca="1">IF(N364=0,0,IF(OR(EOMONTH($A364,0)&lt;Debt!$A$5,Debt!$A$5=""),IF(Debt!$A$6=TRUE,IF(Debt!$C$5-$D364-$J364-$V364-$AB364-$AH364-$AN364-$AT364-$AZ364-$BF364-$E364-$K364&gt;N364,N364-P364+S364,Debt!$C$5-$D364-$J364-$P364-$V364-$AB364-$AH364-$AN364-$AT364-$AZ364-$BF364-$E364-$K364),0),IF(Debt!$B$5-$D364-$J364-$P364-$V364-$AB364-$AH364-$AN364-$AT364-$AZ364-$BF364-$E364-$K364&gt;N364,N364-P364+S364,Debt!$B$5-$D364-$J364-$P364-$V364-$AB364-$AH364-$AN364-$AT364-$AZ364-$BF364-$E364-$K364)))</f>
        <v>0</v>
      </c>
      <c r="R364" s="76">
        <f t="shared" ca="1" si="243"/>
        <v>0</v>
      </c>
      <c r="S364" s="150">
        <f ca="1">IF(OR(N364=0,P$4=0),0,N364*VLOOKUP(3,Debt!$A$7:$L$17,3,0)/12)</f>
        <v>0</v>
      </c>
      <c r="T364" s="149">
        <f t="shared" ca="1" si="244"/>
        <v>0</v>
      </c>
      <c r="U364" s="122">
        <f t="shared" ca="1" si="245"/>
        <v>0</v>
      </c>
      <c r="V364" s="122">
        <f t="shared" ca="1" si="228"/>
        <v>0</v>
      </c>
      <c r="W364" s="122">
        <f ca="1">IF(T364=0,0,IF(OR(EOMONTH($A364,0)&lt;Debt!$A$5,Debt!$A$5=""),IF(Debt!$A$6=TRUE,IF(Debt!$C$5-$D364-$J364-$P364-$AB364-$AH364-$AN364-$AT364-$AZ364-$BF364-$E364-$K364-$Q364&gt;T364,T364-V364+Y364,Debt!$C$5-$D364-$J364-$P364-$V364-$AB364-$AH364-$AN364-$AT364-$AZ364-$BF364-$E364-$K364-$Q364),0),IF(Debt!$B$5-$D364-$J364-$P364-$V364-$AB364-$AH364-$AN364-$AT364-$AZ364-$BF364-$E364-$K364-$Q364&gt;T364,T364-V364+Y364,Debt!$B$5-$D364-$J364-$P364-$V364-$AB364-$AH364-$AN364-$AT364-$AZ364-$BF364-$E364-$K364-$Q364)))</f>
        <v>0</v>
      </c>
      <c r="X364" s="76">
        <f t="shared" ca="1" si="246"/>
        <v>0</v>
      </c>
      <c r="Y364" s="150">
        <f ca="1">IF(OR(T364=0,V$4=0),0,T364*VLOOKUP(4,Debt!$A$7:$L$17,3,0)/12)</f>
        <v>0</v>
      </c>
      <c r="Z364" s="149">
        <f t="shared" ca="1" si="247"/>
        <v>0</v>
      </c>
      <c r="AA364" s="122">
        <f t="shared" ca="1" si="248"/>
        <v>0</v>
      </c>
      <c r="AB364" s="122">
        <f t="shared" ca="1" si="229"/>
        <v>0</v>
      </c>
      <c r="AC364" s="122">
        <f ca="1">IF(Z364=0,0,IF(OR(EOMONTH($A364,0)&lt;Debt!$A$5,Debt!$A$5=""),IF(Debt!$A$6=TRUE,IF(Debt!$C$5-$D364-$J364-$P364-$V364-$AH364-$AN364-$AT364-$AZ364-$BF364-$E364-$K364-$Q364-$W364&gt;Z364,Z364-AB364+AE364,Debt!$C$5-$D364-$J364-$P364-$V364-$AB364-$AH364-$AN364-$AT364-$AZ364-$BF364-$E364-$K364-$Q364-$W364),0),IF(Debt!$B$5-$D364-$J364-$P364-$V364-$AB364-$AH364-$AN364-$AT364-$AZ364-$BF364-$E364-$K364-$Q364-$W364&gt;Z364,Z364-AB364+AE364,Debt!$B$5-$D364-$J364-$P364-$V364-$AB364-$AH364-$AN364-$AT364-$AZ364-$BF364-$E364-$K364-$Q364-$W364)))</f>
        <v>0</v>
      </c>
      <c r="AD364" s="76">
        <f t="shared" ca="1" si="249"/>
        <v>0</v>
      </c>
      <c r="AE364" s="150">
        <f ca="1">IF(OR(Z364=0,AB$4=0),0,Z364*VLOOKUP(5,Debt!$A$7:$L$17,3,0)/12)</f>
        <v>0</v>
      </c>
      <c r="AF364" s="149">
        <f t="shared" si="250"/>
        <v>0</v>
      </c>
      <c r="AG364" s="122">
        <f t="shared" si="251"/>
        <v>0</v>
      </c>
      <c r="AH364" s="122">
        <f t="shared" si="230"/>
        <v>0</v>
      </c>
      <c r="AI364" s="122">
        <f>IF(AF364=0,0,IF(OR(EOMONTH($A364,0)&lt;Debt!$A$5,Debt!$A$5=""),IF(Debt!$A$6=TRUE,IF(Debt!$C$5-$D364-$J364-$P364-$V364-$AB364-$AN364-$AT364-$AZ364-$BF364-$E364-$K364-$Q364-$W364-$AC364&gt;AF364,AF364-AH364+AK364,Debt!$C$5-$D364-$J364-$P364-$V364-$AB364-$AH364-$AN364-$AT364-$AZ364-$BF364-$E364-$K364-$Q364-$W364-$AC364),0),IF(Debt!$B$5-$D364-$J364-$P364-$V364-$AB364-$AH364-$AN364-$AT364-$AZ364-$BF364-$E364-$K364-$Q364-$W364-$AC364&gt;AF364,AF364-AH364+AK364,Debt!$B$5-$D364-$J364-$P364-$V364-$AB364-$AH364-$AN364-$AT364-$AZ364-$BF364-$E364-$K364-$Q364-$W364-$AC364)))</f>
        <v>0</v>
      </c>
      <c r="AJ364" s="76">
        <f t="shared" si="252"/>
        <v>0</v>
      </c>
      <c r="AK364" s="150">
        <f>IF(OR(AF364=0,AH$4=0),0,AF364*VLOOKUP(6,Debt!$A$7:$L$17,3,0)/12)</f>
        <v>0</v>
      </c>
      <c r="AL364" s="149">
        <f t="shared" si="253"/>
        <v>0</v>
      </c>
      <c r="AM364" s="122">
        <f t="shared" si="254"/>
        <v>0</v>
      </c>
      <c r="AN364" s="122">
        <f t="shared" si="231"/>
        <v>0</v>
      </c>
      <c r="AO364" s="122">
        <f>IF(AL364=0,0,IF(OR(EOMONTH($A364,0)&lt;Debt!$A$5,Debt!$A$5=""),IF(Debt!$A$6=TRUE,IF(Debt!$C$5-$D364-$J364-$P364-$V364-$AB364-$AH364-$AT364-$AZ364-$BF364-$E364-$K364-$Q364-$W364-$AC364-$AI364&gt;AL364,AL364-AN364+AQ364,Debt!$C$5-$D364-$J364-$P364-$V364-$AB364-$AH364-$AN364-$AT364-$AZ364-$BF364-$E364-$K364-$Q364-$W364-$AC364-$AI364),0),IF(Debt!$B$5-$D364-$J364-$P364-$V364-$AB364-$AH364-$AN364-$AT364-$AZ364-$BF364-$E364-$K364-$Q364-$W364-$AC364-$AI364&gt;AL364,AL364-AN364+AQ364,Debt!$B$5-$D364-$J364-$P364-$V364-$AB364-$AH364-$AN364-$AT364-$AZ364-$BF364-$E364-$K364-$Q364-$W364-$AC364-$AI364)))</f>
        <v>0</v>
      </c>
      <c r="AP364" s="76">
        <f t="shared" si="255"/>
        <v>0</v>
      </c>
      <c r="AQ364" s="150">
        <f>IF(OR(AL364=0,AN$4=0),0,AL364*VLOOKUP(7,Debt!$A$7:$L$17,3,0)/12)</f>
        <v>0</v>
      </c>
      <c r="AR364" s="149">
        <f t="shared" si="256"/>
        <v>0</v>
      </c>
      <c r="AS364" s="122">
        <f t="shared" si="257"/>
        <v>0</v>
      </c>
      <c r="AT364" s="122">
        <f t="shared" si="232"/>
        <v>0</v>
      </c>
      <c r="AU364" s="122">
        <f>IF(AR364=0,0,IF(OR(EOMONTH($A364,0)&lt;Debt!$A$5,Debt!$A$5=""),IF(Debt!$A$6=TRUE,IF(Debt!$C$5-$D364-$J364-$P364-$V364-$AB364-$AH364-$AN364-$AZ364-$BF364-$E364-$K364-$Q364-$W364-$AC364-$AI364-$AO364&gt;AR364,AR364-AT364+AW364,Debt!$C$5-$D364-$J364-$P364-$V364-$AB364-$AH364-$AN364-$AT364-$AZ364-$BF364-$E364-$K364-$Q364-$W364-$AC364-$AI364-$AO364),0),IF(Debt!$B$5-$D364-$J364-$P364-$V364-$AB364-$AH364-$AN364-$AT364-$AZ364-$BF364-$E364-$K364-$Q364-$W364-$AC364-$AI364-$AO364&gt;AR364,AR364-AT364+AW364,Debt!$B$5-$D364-$J364-$P364-$V364-$AB364-$AH364-$AN364-$AT364-$AZ364-$BF364-$E364-$K364-$Q364-$W364-$AC364-$AI364-$AO364)))</f>
        <v>0</v>
      </c>
      <c r="AV364" s="76">
        <f t="shared" si="258"/>
        <v>0</v>
      </c>
      <c r="AW364" s="150">
        <f>IF(OR(AR364=0,AT$4=0),0,AR364*VLOOKUP(8,Debt!$A$7:$L$17,3,0)/12)</f>
        <v>0</v>
      </c>
      <c r="AX364" s="149">
        <f t="shared" si="259"/>
        <v>0</v>
      </c>
      <c r="AY364" s="122">
        <f t="shared" si="260"/>
        <v>0</v>
      </c>
      <c r="AZ364" s="122">
        <f t="shared" si="233"/>
        <v>0</v>
      </c>
      <c r="BA364" s="122">
        <f>IF(AX364=0,0,IF(OR(EOMONTH($A364,0)&lt;Debt!$A$5,Debt!$A$5=""),IF(Debt!$A$6=TRUE,IF(Debt!$C$5-$D364-$J364-$P364-$V364-$AB364-$AH364-$AN364-$AT364-$BF364-$E364-$K364-$Q364-$W364-$AC364-$AI364-$AO364-$AU364&gt;AX364,AX364-AZ364+BC364,Debt!$C$5-$D364-$J364-$P364-$V364-$AB364-$AH364-$AN364-$AT364-$AZ364-$BF364-$E364-$K364-$Q364-$W364-$AC364-$AI364-$AO364-$AU364),0),IF(Debt!$B$5-$D364-$J364-$P364-$V364-$AB364-$AH364-$AN364-$AT364-$AZ364-$BF364-$E364-$K364-$Q364-$W364-$AC364-$AI364-$AO364-$AU364&gt;AX364,AX364-AZ364+BC364,Debt!$B$5-$D364-$J364-$P364-$V364-$AB364-$AH364-$AN364-$AT364-$AZ364-$BF364-$E364-$K364-$Q364-$W364-$AC364-$AI364-$AO364-$AU364)))</f>
        <v>0</v>
      </c>
      <c r="BB364" s="76">
        <f t="shared" si="261"/>
        <v>0</v>
      </c>
      <c r="BC364" s="150">
        <f>IF(OR(AX364=0,AZ$4=0),0,AX364*VLOOKUP(9,Debt!$A$7:$L$17,3,0)/12)</f>
        <v>0</v>
      </c>
      <c r="BD364" s="149">
        <f t="shared" si="262"/>
        <v>0</v>
      </c>
      <c r="BE364" s="122">
        <f t="shared" si="263"/>
        <v>0</v>
      </c>
      <c r="BF364" s="122">
        <f t="shared" si="234"/>
        <v>0</v>
      </c>
      <c r="BG364" s="122">
        <f>IF(BD364=0,0,IF(OR(EOMONTH($A364,0)&lt;Debt!$A$5,Debt!$A$5=""),IF(Debt!$A$6=TRUE,IF(Debt!$C$5-$D364-$J364-$P364-$V364-$AB364-$AH364-$AN364-$AT364-$AZ364-$E364-$K364-$Q364-$W364-$AC364-$AI364-$AO364-$AU364-$BA364&gt;BD364,BD364-BF364+BI364,Debt!$C$5-$D364-$J364-$P364-$V364-$AB364-$AH364-$AN364-$AT364-$AZ364-$BF364-$E364-$K364-$Q364-$W364-$AC364-$AI364-$AO364-$AU364-$BA364),0),IF(Debt!$B$5-$D364-$J364-$P364-$V364-$AB364-$AH364-$AN364-$AT364-$AZ364-$BF364-$E364-$K364-$Q364-$W364-$AC364-$AI364-$AO364-$AU364-$BA364&gt;BD364,BD364-BF364+BI364,Debt!$B$5-$D364-$J364-$P364-$V364-$AB364-$AH364-$AN364-$AT364-$AZ364-$BF364-$E364-$K364-$Q364-$W364-$AC364-$AI364-$AO364-$AU364-$BA364)))</f>
        <v>0</v>
      </c>
      <c r="BH364" s="76">
        <f t="shared" si="264"/>
        <v>0</v>
      </c>
      <c r="BI364" s="150">
        <f>IF(OR(BD364=0,BF$4=0),0,BD364*VLOOKUP(10,Debt!$A$7:$L$17,3,0)/12)</f>
        <v>0</v>
      </c>
      <c r="BJ364" s="133">
        <f t="shared" ca="1" si="265"/>
        <v>0</v>
      </c>
      <c r="BK364" s="133">
        <f t="shared" ca="1" si="266"/>
        <v>0</v>
      </c>
      <c r="BL364" s="133">
        <f t="shared" ca="1" si="267"/>
        <v>0</v>
      </c>
      <c r="BM364" s="157">
        <f t="shared" ca="1" si="268"/>
        <v>0</v>
      </c>
    </row>
    <row r="365" spans="1:65" customFormat="1" thickBot="1" x14ac:dyDescent="0.25">
      <c r="A365" s="160">
        <f t="shared" ca="1" si="269"/>
        <v>55854</v>
      </c>
      <c r="B365" s="149">
        <f t="shared" ca="1" si="235"/>
        <v>0</v>
      </c>
      <c r="C365" s="122">
        <f t="shared" ca="1" si="236"/>
        <v>0</v>
      </c>
      <c r="D365" s="122">
        <f t="shared" ca="1" si="225"/>
        <v>0</v>
      </c>
      <c r="E365" s="122">
        <f ca="1">IF(B365=0,0,IF(OR(EOMONTH($A365,0)&lt;Debt!$A$5,Debt!$A$5=""),IF(Debt!$A$6=TRUE,IF(Debt!$C$5-$J365-$P365-$V365-$AB365-$AH365-$AN365-$AT365-$AZ365-$BF365&gt;B365,B365-D365+G365,Debt!$C$5-$D365-$J365-$P365-$V365-$AB365-$AH365-$AN365-$AT365-$AZ365-$BF365),0),IF(Debt!$B$5-$D365-$J365-$P365-$V365-$AB365-$AH365-$AN365-$AT365-$AZ365-$BF365&gt;B365,B365-D365+G365,Debt!$B$5-$D365-$J365-$P365-$V365-$AB365-$AH365-$AN365-$AT365-$AZ365-$BF365)))</f>
        <v>0</v>
      </c>
      <c r="F365" s="76">
        <f t="shared" ca="1" si="237"/>
        <v>0</v>
      </c>
      <c r="G365" s="150">
        <f ca="1">IF(OR(B365=0,D$4=0),0,B365*VLOOKUP(1,Debt!$A$7:$L$17,3,0)/12)</f>
        <v>0</v>
      </c>
      <c r="H365" s="149">
        <f t="shared" ca="1" si="238"/>
        <v>0</v>
      </c>
      <c r="I365" s="122">
        <f t="shared" ca="1" si="239"/>
        <v>0</v>
      </c>
      <c r="J365" s="122">
        <f t="shared" ca="1" si="226"/>
        <v>0</v>
      </c>
      <c r="K365" s="122">
        <f ca="1">IF(H365=0,0,IF(OR(EOMONTH($A365,0)&lt;Debt!$A$5,Debt!$A$5=""),IF(Debt!$A$6=TRUE,IF(Debt!C$5-$D365-$P365-$V365-$AB365-$AH365-$AN365-$AT365-$AZ365-$BF365&gt;H365,H365-J365+M365,Debt!$C$5-$D365-$J365-$P365-$V365-$AB365-$AH365-$AN365-$AT365-$AZ365-$BF365-$E365),0),IF(Debt!$B$5-$D365-$J365-$P365-$V365-$AB365-$AH365-$AN365-$AT365-$AZ365-$BF365-$E365&gt;H365,H365-J365+M365,Debt!$B$5-$D365-$J365-$P365-$V365-$AB365-$AH365-$AN365-$AT365-$AZ365-$BF365-$E365)))</f>
        <v>0</v>
      </c>
      <c r="L365" s="76">
        <f t="shared" ca="1" si="240"/>
        <v>0</v>
      </c>
      <c r="M365" s="150">
        <f ca="1">IF(OR(H365=0,J$4=0),0,H365*VLOOKUP(2,Debt!$A$7:$L$17,3,0)/12)</f>
        <v>0</v>
      </c>
      <c r="N365" s="149">
        <f t="shared" ca="1" si="241"/>
        <v>0</v>
      </c>
      <c r="O365" s="122">
        <f t="shared" ca="1" si="242"/>
        <v>0</v>
      </c>
      <c r="P365" s="122">
        <f t="shared" ca="1" si="227"/>
        <v>0</v>
      </c>
      <c r="Q365" s="122">
        <f ca="1">IF(N365=0,0,IF(OR(EOMONTH($A365,0)&lt;Debt!$A$5,Debt!$A$5=""),IF(Debt!$A$6=TRUE,IF(Debt!$C$5-$D365-$J365-$V365-$AB365-$AH365-$AN365-$AT365-$AZ365-$BF365-$E365-$K365&gt;N365,N365-P365+S365,Debt!$C$5-$D365-$J365-$P365-$V365-$AB365-$AH365-$AN365-$AT365-$AZ365-$BF365-$E365-$K365),0),IF(Debt!$B$5-$D365-$J365-$P365-$V365-$AB365-$AH365-$AN365-$AT365-$AZ365-$BF365-$E365-$K365&gt;N365,N365-P365+S365,Debt!$B$5-$D365-$J365-$P365-$V365-$AB365-$AH365-$AN365-$AT365-$AZ365-$BF365-$E365-$K365)))</f>
        <v>0</v>
      </c>
      <c r="R365" s="76">
        <f t="shared" ca="1" si="243"/>
        <v>0</v>
      </c>
      <c r="S365" s="150">
        <f ca="1">IF(OR(N365=0,P$4=0),0,N365*VLOOKUP(3,Debt!$A$7:$L$17,3,0)/12)</f>
        <v>0</v>
      </c>
      <c r="T365" s="149">
        <f t="shared" ca="1" si="244"/>
        <v>0</v>
      </c>
      <c r="U365" s="122">
        <f t="shared" ca="1" si="245"/>
        <v>0</v>
      </c>
      <c r="V365" s="122">
        <f t="shared" ca="1" si="228"/>
        <v>0</v>
      </c>
      <c r="W365" s="122">
        <f ca="1">IF(T365=0,0,IF(OR(EOMONTH($A365,0)&lt;Debt!$A$5,Debt!$A$5=""),IF(Debt!$A$6=TRUE,IF(Debt!$C$5-$D365-$J365-$P365-$AB365-$AH365-$AN365-$AT365-$AZ365-$BF365-$E365-$K365-$Q365&gt;T365,T365-V365+Y365,Debt!$C$5-$D365-$J365-$P365-$V365-$AB365-$AH365-$AN365-$AT365-$AZ365-$BF365-$E365-$K365-$Q365),0),IF(Debt!$B$5-$D365-$J365-$P365-$V365-$AB365-$AH365-$AN365-$AT365-$AZ365-$BF365-$E365-$K365-$Q365&gt;T365,T365-V365+Y365,Debt!$B$5-$D365-$J365-$P365-$V365-$AB365-$AH365-$AN365-$AT365-$AZ365-$BF365-$E365-$K365-$Q365)))</f>
        <v>0</v>
      </c>
      <c r="X365" s="76">
        <f t="shared" ca="1" si="246"/>
        <v>0</v>
      </c>
      <c r="Y365" s="150">
        <f ca="1">IF(OR(T365=0,V$4=0),0,T365*VLOOKUP(4,Debt!$A$7:$L$17,3,0)/12)</f>
        <v>0</v>
      </c>
      <c r="Z365" s="149">
        <f t="shared" ca="1" si="247"/>
        <v>0</v>
      </c>
      <c r="AA365" s="122">
        <f t="shared" ca="1" si="248"/>
        <v>0</v>
      </c>
      <c r="AB365" s="122">
        <f t="shared" ca="1" si="229"/>
        <v>0</v>
      </c>
      <c r="AC365" s="122">
        <f ca="1">IF(Z365=0,0,IF(OR(EOMONTH($A365,0)&lt;Debt!$A$5,Debt!$A$5=""),IF(Debt!$A$6=TRUE,IF(Debt!$C$5-$D365-$J365-$P365-$V365-$AH365-$AN365-$AT365-$AZ365-$BF365-$E365-$K365-$Q365-$W365&gt;Z365,Z365-AB365+AE365,Debt!$C$5-$D365-$J365-$P365-$V365-$AB365-$AH365-$AN365-$AT365-$AZ365-$BF365-$E365-$K365-$Q365-$W365),0),IF(Debt!$B$5-$D365-$J365-$P365-$V365-$AB365-$AH365-$AN365-$AT365-$AZ365-$BF365-$E365-$K365-$Q365-$W365&gt;Z365,Z365-AB365+AE365,Debt!$B$5-$D365-$J365-$P365-$V365-$AB365-$AH365-$AN365-$AT365-$AZ365-$BF365-$E365-$K365-$Q365-$W365)))</f>
        <v>0</v>
      </c>
      <c r="AD365" s="76">
        <f t="shared" ca="1" si="249"/>
        <v>0</v>
      </c>
      <c r="AE365" s="150">
        <f ca="1">IF(OR(Z365=0,AB$4=0),0,Z365*VLOOKUP(5,Debt!$A$7:$L$17,3,0)/12)</f>
        <v>0</v>
      </c>
      <c r="AF365" s="149">
        <f t="shared" si="250"/>
        <v>0</v>
      </c>
      <c r="AG365" s="122">
        <f t="shared" si="251"/>
        <v>0</v>
      </c>
      <c r="AH365" s="122">
        <f t="shared" si="230"/>
        <v>0</v>
      </c>
      <c r="AI365" s="122">
        <f>IF(AF365=0,0,IF(OR(EOMONTH($A365,0)&lt;Debt!$A$5,Debt!$A$5=""),IF(Debt!$A$6=TRUE,IF(Debt!$C$5-$D365-$J365-$P365-$V365-$AB365-$AN365-$AT365-$AZ365-$BF365-$E365-$K365-$Q365-$W365-$AC365&gt;AF365,AF365-AH365+AK365,Debt!$C$5-$D365-$J365-$P365-$V365-$AB365-$AH365-$AN365-$AT365-$AZ365-$BF365-$E365-$K365-$Q365-$W365-$AC365),0),IF(Debt!$B$5-$D365-$J365-$P365-$V365-$AB365-$AH365-$AN365-$AT365-$AZ365-$BF365-$E365-$K365-$Q365-$W365-$AC365&gt;AF365,AF365-AH365+AK365,Debt!$B$5-$D365-$J365-$P365-$V365-$AB365-$AH365-$AN365-$AT365-$AZ365-$BF365-$E365-$K365-$Q365-$W365-$AC365)))</f>
        <v>0</v>
      </c>
      <c r="AJ365" s="76">
        <f t="shared" si="252"/>
        <v>0</v>
      </c>
      <c r="AK365" s="150">
        <f>IF(OR(AF365=0,AH$4=0),0,AF365*VLOOKUP(6,Debt!$A$7:$L$17,3,0)/12)</f>
        <v>0</v>
      </c>
      <c r="AL365" s="149">
        <f t="shared" si="253"/>
        <v>0</v>
      </c>
      <c r="AM365" s="122">
        <f t="shared" si="254"/>
        <v>0</v>
      </c>
      <c r="AN365" s="122">
        <f t="shared" si="231"/>
        <v>0</v>
      </c>
      <c r="AO365" s="122">
        <f>IF(AL365=0,0,IF(OR(EOMONTH($A365,0)&lt;Debt!$A$5,Debt!$A$5=""),IF(Debt!$A$6=TRUE,IF(Debt!$C$5-$D365-$J365-$P365-$V365-$AB365-$AH365-$AT365-$AZ365-$BF365-$E365-$K365-$Q365-$W365-$AC365-$AI365&gt;AL365,AL365-AN365+AQ365,Debt!$C$5-$D365-$J365-$P365-$V365-$AB365-$AH365-$AN365-$AT365-$AZ365-$BF365-$E365-$K365-$Q365-$W365-$AC365-$AI365),0),IF(Debt!$B$5-$D365-$J365-$P365-$V365-$AB365-$AH365-$AN365-$AT365-$AZ365-$BF365-$E365-$K365-$Q365-$W365-$AC365-$AI365&gt;AL365,AL365-AN365+AQ365,Debt!$B$5-$D365-$J365-$P365-$V365-$AB365-$AH365-$AN365-$AT365-$AZ365-$BF365-$E365-$K365-$Q365-$W365-$AC365-$AI365)))</f>
        <v>0</v>
      </c>
      <c r="AP365" s="76">
        <f t="shared" si="255"/>
        <v>0</v>
      </c>
      <c r="AQ365" s="150">
        <f>IF(OR(AL365=0,AN$4=0),0,AL365*VLOOKUP(7,Debt!$A$7:$L$17,3,0)/12)</f>
        <v>0</v>
      </c>
      <c r="AR365" s="149">
        <f t="shared" si="256"/>
        <v>0</v>
      </c>
      <c r="AS365" s="122">
        <f t="shared" si="257"/>
        <v>0</v>
      </c>
      <c r="AT365" s="122">
        <f t="shared" si="232"/>
        <v>0</v>
      </c>
      <c r="AU365" s="122">
        <f>IF(AR365=0,0,IF(OR(EOMONTH($A365,0)&lt;Debt!$A$5,Debt!$A$5=""),IF(Debt!$A$6=TRUE,IF(Debt!$C$5-$D365-$J365-$P365-$V365-$AB365-$AH365-$AN365-$AZ365-$BF365-$E365-$K365-$Q365-$W365-$AC365-$AI365-$AO365&gt;AR365,AR365-AT365+AW365,Debt!$C$5-$D365-$J365-$P365-$V365-$AB365-$AH365-$AN365-$AT365-$AZ365-$BF365-$E365-$K365-$Q365-$W365-$AC365-$AI365-$AO365),0),IF(Debt!$B$5-$D365-$J365-$P365-$V365-$AB365-$AH365-$AN365-$AT365-$AZ365-$BF365-$E365-$K365-$Q365-$W365-$AC365-$AI365-$AO365&gt;AR365,AR365-AT365+AW365,Debt!$B$5-$D365-$J365-$P365-$V365-$AB365-$AH365-$AN365-$AT365-$AZ365-$BF365-$E365-$K365-$Q365-$W365-$AC365-$AI365-$AO365)))</f>
        <v>0</v>
      </c>
      <c r="AV365" s="76">
        <f t="shared" si="258"/>
        <v>0</v>
      </c>
      <c r="AW365" s="150">
        <f>IF(OR(AR365=0,AT$4=0),0,AR365*VLOOKUP(8,Debt!$A$7:$L$17,3,0)/12)</f>
        <v>0</v>
      </c>
      <c r="AX365" s="149">
        <f t="shared" si="259"/>
        <v>0</v>
      </c>
      <c r="AY365" s="122">
        <f t="shared" si="260"/>
        <v>0</v>
      </c>
      <c r="AZ365" s="122">
        <f t="shared" si="233"/>
        <v>0</v>
      </c>
      <c r="BA365" s="122">
        <f>IF(AX365=0,0,IF(OR(EOMONTH($A365,0)&lt;Debt!$A$5,Debt!$A$5=""),IF(Debt!$A$6=TRUE,IF(Debt!$C$5-$D365-$J365-$P365-$V365-$AB365-$AH365-$AN365-$AT365-$BF365-$E365-$K365-$Q365-$W365-$AC365-$AI365-$AO365-$AU365&gt;AX365,AX365-AZ365+BC365,Debt!$C$5-$D365-$J365-$P365-$V365-$AB365-$AH365-$AN365-$AT365-$AZ365-$BF365-$E365-$K365-$Q365-$W365-$AC365-$AI365-$AO365-$AU365),0),IF(Debt!$B$5-$D365-$J365-$P365-$V365-$AB365-$AH365-$AN365-$AT365-$AZ365-$BF365-$E365-$K365-$Q365-$W365-$AC365-$AI365-$AO365-$AU365&gt;AX365,AX365-AZ365+BC365,Debt!$B$5-$D365-$J365-$P365-$V365-$AB365-$AH365-$AN365-$AT365-$AZ365-$BF365-$E365-$K365-$Q365-$W365-$AC365-$AI365-$AO365-$AU365)))</f>
        <v>0</v>
      </c>
      <c r="BB365" s="76">
        <f t="shared" si="261"/>
        <v>0</v>
      </c>
      <c r="BC365" s="150">
        <f>IF(OR(AX365=0,AZ$4=0),0,AX365*VLOOKUP(9,Debt!$A$7:$L$17,3,0)/12)</f>
        <v>0</v>
      </c>
      <c r="BD365" s="149">
        <f t="shared" si="262"/>
        <v>0</v>
      </c>
      <c r="BE365" s="122">
        <f t="shared" si="263"/>
        <v>0</v>
      </c>
      <c r="BF365" s="122">
        <f t="shared" si="234"/>
        <v>0</v>
      </c>
      <c r="BG365" s="122">
        <f>IF(BD365=0,0,IF(OR(EOMONTH($A365,0)&lt;Debt!$A$5,Debt!$A$5=""),IF(Debt!$A$6=TRUE,IF(Debt!$C$5-$D365-$J365-$P365-$V365-$AB365-$AH365-$AN365-$AT365-$AZ365-$E365-$K365-$Q365-$W365-$AC365-$AI365-$AO365-$AU365-$BA365&gt;BD365,BD365-BF365+BI365,Debt!$C$5-$D365-$J365-$P365-$V365-$AB365-$AH365-$AN365-$AT365-$AZ365-$BF365-$E365-$K365-$Q365-$W365-$AC365-$AI365-$AO365-$AU365-$BA365),0),IF(Debt!$B$5-$D365-$J365-$P365-$V365-$AB365-$AH365-$AN365-$AT365-$AZ365-$BF365-$E365-$K365-$Q365-$W365-$AC365-$AI365-$AO365-$AU365-$BA365&gt;BD365,BD365-BF365+BI365,Debt!$B$5-$D365-$J365-$P365-$V365-$AB365-$AH365-$AN365-$AT365-$AZ365-$BF365-$E365-$K365-$Q365-$W365-$AC365-$AI365-$AO365-$AU365-$BA365)))</f>
        <v>0</v>
      </c>
      <c r="BH365" s="76">
        <f t="shared" si="264"/>
        <v>0</v>
      </c>
      <c r="BI365" s="150">
        <f>IF(OR(BD365=0,BF$4=0),0,BD365*VLOOKUP(10,Debt!$A$7:$L$17,3,0)/12)</f>
        <v>0</v>
      </c>
      <c r="BJ365" s="133">
        <f t="shared" ca="1" si="265"/>
        <v>0</v>
      </c>
      <c r="BK365" s="133">
        <f t="shared" ca="1" si="266"/>
        <v>0</v>
      </c>
      <c r="BL365" s="133">
        <f t="shared" ca="1" si="267"/>
        <v>0</v>
      </c>
      <c r="BM365" s="157">
        <f t="shared" ca="1" si="268"/>
        <v>0</v>
      </c>
    </row>
    <row r="366" spans="1:65" thickBot="1" x14ac:dyDescent="0.25">
      <c r="A366" s="160">
        <f t="shared" ca="1" si="269"/>
        <v>55885</v>
      </c>
      <c r="B366" s="149">
        <f t="shared" ca="1" si="235"/>
        <v>0</v>
      </c>
      <c r="C366" s="122">
        <f ca="1">D366+E366</f>
        <v>0</v>
      </c>
      <c r="D366" s="122">
        <f t="shared" ca="1" si="225"/>
        <v>0</v>
      </c>
      <c r="E366" s="122">
        <f ca="1">IF(B366=0,0,IF(OR(EOMONTH($A366,0)&lt;Debt!$A$5,Debt!$A$5=""),IF(Debt!$A$6=TRUE,IF(Debt!$C$5-$J366-$P366-$V366-$AB366-$AH366-$AN366-$AT366-$AZ366-$BF366&gt;B366,B366-D366+G366,Debt!$C$5-$D366-$J366-$P366-$V366-$AB366-$AH366-$AN366-$AT366-$AZ366-$BF366),0),IF(Debt!$B$5-$D366-$J366-$P366-$V366-$AB366-$AH366-$AN366-$AT366-$AZ366-$BF366&gt;B366,B366-D366+G366,Debt!$B$5-$D366-$J366-$P366-$V366-$AB366-$AH366-$AN366-$AT366-$AZ366-$BF366)))</f>
        <v>0</v>
      </c>
      <c r="F366" s="76">
        <f t="shared" ca="1" si="237"/>
        <v>0</v>
      </c>
      <c r="G366" s="150">
        <f ca="1">IF(OR(B366=0,D$4=0),0,B366*VLOOKUP(1,Debt!$A$7:$L$17,3,0)/12)</f>
        <v>0</v>
      </c>
      <c r="H366" s="149">
        <f t="shared" ca="1" si="238"/>
        <v>0</v>
      </c>
      <c r="I366" s="122">
        <f ca="1">J366+K366</f>
        <v>0</v>
      </c>
      <c r="J366" s="122">
        <f t="shared" ca="1" si="226"/>
        <v>0</v>
      </c>
      <c r="K366" s="122">
        <f ca="1">IF(H366=0,0,IF(OR(EOMONTH($A366,0)&lt;Debt!$A$5,Debt!$A$5=""),IF(Debt!$A$6=TRUE,IF(Debt!C$5-$D366-$P366-$V366-$AB366-$AH366-$AN366-$AT366-$AZ366-$BF366&gt;H366,H366-J366+M366,Debt!$C$5-$D366-$J366-$P366-$V366-$AB366-$AH366-$AN366-$AT366-$AZ366-$BF366-$E366),0),IF(Debt!$B$5-$D366-$J366-$P366-$V366-$AB366-$AH366-$AN366-$AT366-$AZ366-$BF366-$E366&gt;H366,H366-J366+M366,Debt!$B$5-$D366-$J366-$P366-$V366-$AB366-$AH366-$AN366-$AT366-$AZ366-$BF366-$E366)))</f>
        <v>0</v>
      </c>
      <c r="L366" s="76">
        <f t="shared" ca="1" si="240"/>
        <v>0</v>
      </c>
      <c r="M366" s="150">
        <f ca="1">IF(OR(H366=0,J$4=0),0,H366*VLOOKUP(2,Debt!$A$7:$L$17,3,0)/12)</f>
        <v>0</v>
      </c>
      <c r="N366" s="149">
        <f t="shared" ca="1" si="241"/>
        <v>0</v>
      </c>
      <c r="O366" s="122">
        <f ca="1">P366+Q366</f>
        <v>0</v>
      </c>
      <c r="P366" s="122">
        <f t="shared" ca="1" si="227"/>
        <v>0</v>
      </c>
      <c r="Q366" s="122">
        <f ca="1">IF(N366=0,0,IF(OR(EOMONTH($A366,0)&lt;Debt!$A$5,Debt!$A$5=""),IF(Debt!$A$6=TRUE,IF(Debt!$C$5-$D366-$J366-$V366-$AB366-$AH366-$AN366-$AT366-$AZ366-$BF366-$E366-$K366&gt;N366,N366-P366+S366,Debt!$C$5-$D366-$J366-$P366-$V366-$AB366-$AH366-$AN366-$AT366-$AZ366-$BF366-$E366-$K366),0),IF(Debt!$B$5-$D366-$J366-$P366-$V366-$AB366-$AH366-$AN366-$AT366-$AZ366-$BF366-$E366-$K366&gt;N366,N366-P366+S366,Debt!$B$5-$D366-$J366-$P366-$V366-$AB366-$AH366-$AN366-$AT366-$AZ366-$BF366-$E366-$K366)))</f>
        <v>0</v>
      </c>
      <c r="R366" s="76">
        <f t="shared" ca="1" si="243"/>
        <v>0</v>
      </c>
      <c r="S366" s="150">
        <f ca="1">IF(OR(N366=0,P$4=0),0,N366*VLOOKUP(3,Debt!$A$7:$L$17,3,0)/12)</f>
        <v>0</v>
      </c>
      <c r="T366" s="149">
        <f t="shared" ca="1" si="244"/>
        <v>0</v>
      </c>
      <c r="U366" s="122">
        <f ca="1">V366+W366</f>
        <v>0</v>
      </c>
      <c r="V366" s="122">
        <f t="shared" ca="1" si="228"/>
        <v>0</v>
      </c>
      <c r="W366" s="122">
        <f ca="1">IF(T366=0,0,IF(OR(EOMONTH($A366,0)&lt;Debt!$A$5,Debt!$A$5=""),IF(Debt!$A$6=TRUE,IF(Debt!$C$5-$D366-$J366-$P366-$AB366-$AH366-$AN366-$AT366-$AZ366-$BF366-$E366-$K366-$Q366&gt;T366,T366-V366+Y366,Debt!$C$5-$D366-$J366-$P366-$V366-$AB366-$AH366-$AN366-$AT366-$AZ366-$BF366-$E366-$K366-$Q366),0),IF(Debt!$B$5-$D366-$J366-$P366-$V366-$AB366-$AH366-$AN366-$AT366-$AZ366-$BF366-$E366-$K366-$Q366&gt;T366,T366-V366+Y366,Debt!$B$5-$D366-$J366-$P366-$V366-$AB366-$AH366-$AN366-$AT366-$AZ366-$BF366-$E366-$K366-$Q366)))</f>
        <v>0</v>
      </c>
      <c r="X366" s="76">
        <f t="shared" ca="1" si="246"/>
        <v>0</v>
      </c>
      <c r="Y366" s="150">
        <f ca="1">IF(OR(T366=0,V$4=0),0,T366*VLOOKUP(4,Debt!$A$7:$L$17,3,0)/12)</f>
        <v>0</v>
      </c>
      <c r="Z366" s="149">
        <f t="shared" ca="1" si="247"/>
        <v>0</v>
      </c>
      <c r="AA366" s="122">
        <f ca="1">AB366+AC366</f>
        <v>0</v>
      </c>
      <c r="AB366" s="122">
        <f t="shared" ca="1" si="229"/>
        <v>0</v>
      </c>
      <c r="AC366" s="122">
        <f ca="1">IF(Z366=0,0,IF(OR(EOMONTH($A366,0)&lt;Debt!$A$5,Debt!$A$5=""),IF(Debt!$A$6=TRUE,IF(Debt!$C$5-$D366-$J366-$P366-$V366-$AH366-$AN366-$AT366-$AZ366-$BF366-$E366-$K366-$Q366-$W366&gt;Z366,Z366-AB366+AE366,Debt!$C$5-$D366-$J366-$P366-$V366-$AB366-$AH366-$AN366-$AT366-$AZ366-$BF366-$E366-$K366-$Q366-$W366),0),IF(Debt!$B$5-$D366-$J366-$P366-$V366-$AB366-$AH366-$AN366-$AT366-$AZ366-$BF366-$E366-$K366-$Q366-$W366&gt;Z366,Z366-AB366+AE366,Debt!$B$5-$D366-$J366-$P366-$V366-$AB366-$AH366-$AN366-$AT366-$AZ366-$BF366-$E366-$K366-$Q366-$W366)))</f>
        <v>0</v>
      </c>
      <c r="AD366" s="76">
        <f t="shared" ca="1" si="249"/>
        <v>0</v>
      </c>
      <c r="AE366" s="150">
        <f ca="1">IF(OR(Z366=0,AB$4=0),0,Z366*VLOOKUP(5,Debt!$A$7:$L$17,3,0)/12)</f>
        <v>0</v>
      </c>
      <c r="AF366" s="149">
        <f t="shared" si="250"/>
        <v>0</v>
      </c>
      <c r="AG366" s="122">
        <f>AH366+AI366</f>
        <v>0</v>
      </c>
      <c r="AH366" s="122">
        <f t="shared" si="230"/>
        <v>0</v>
      </c>
      <c r="AI366" s="122">
        <f>IF(AF366=0,0,IF(OR(EOMONTH($A366,0)&lt;Debt!$A$5,Debt!$A$5=""),IF(Debt!$A$6=TRUE,IF(Debt!$C$5-$D366-$J366-$P366-$V366-$AB366-$AN366-$AT366-$AZ366-$BF366-$E366-$K366-$Q366-$W366-$AC366&gt;AF366,AF366-AH366+AK366,Debt!$C$5-$D366-$J366-$P366-$V366-$AB366-$AH366-$AN366-$AT366-$AZ366-$BF366-$E366-$K366-$Q366-$W366-$AC366),0),IF(Debt!$B$5-$D366-$J366-$P366-$V366-$AB366-$AH366-$AN366-$AT366-$AZ366-$BF366-$E366-$K366-$Q366-$W366-$AC366&gt;AF366,AF366-AH366+AK366,Debt!$B$5-$D366-$J366-$P366-$V366-$AB366-$AH366-$AN366-$AT366-$AZ366-$BF366-$E366-$K366-$Q366-$W366-$AC366)))</f>
        <v>0</v>
      </c>
      <c r="AJ366" s="76">
        <f t="shared" si="252"/>
        <v>0</v>
      </c>
      <c r="AK366" s="150">
        <f>IF(OR(AF366=0,AH$4=0),0,AF366*VLOOKUP(6,Debt!$A$7:$L$17,3,0)/12)</f>
        <v>0</v>
      </c>
      <c r="AL366" s="149">
        <f t="shared" si="253"/>
        <v>0</v>
      </c>
      <c r="AM366" s="122">
        <f>AN366+AO366</f>
        <v>0</v>
      </c>
      <c r="AN366" s="122">
        <f t="shared" si="231"/>
        <v>0</v>
      </c>
      <c r="AO366" s="122">
        <f>IF(AL366=0,0,IF(OR(EOMONTH($A366,0)&lt;Debt!$A$5,Debt!$A$5=""),IF(Debt!$A$6=TRUE,IF(Debt!$C$5-$D366-$J366-$P366-$V366-$AB366-$AH366-$AT366-$AZ366-$BF366-$E366-$K366-$Q366-$W366-$AC366-$AI366&gt;AL366,AL366-AN366+AQ366,Debt!$C$5-$D366-$J366-$P366-$V366-$AB366-$AH366-$AN366-$AT366-$AZ366-$BF366-$E366-$K366-$Q366-$W366-$AC366-$AI366),0),IF(Debt!$B$5-$D366-$J366-$P366-$V366-$AB366-$AH366-$AN366-$AT366-$AZ366-$BF366-$E366-$K366-$Q366-$W366-$AC366-$AI366&gt;AL366,AL366-AN366+AQ366,Debt!$B$5-$D366-$J366-$P366-$V366-$AB366-$AH366-$AN366-$AT366-$AZ366-$BF366-$E366-$K366-$Q366-$W366-$AC366-$AI366)))</f>
        <v>0</v>
      </c>
      <c r="AP366" s="76">
        <f t="shared" si="255"/>
        <v>0</v>
      </c>
      <c r="AQ366" s="150">
        <f>IF(OR(AL366=0,AN$4=0),0,AL366*VLOOKUP(7,Debt!$A$7:$L$17,3,0)/12)</f>
        <v>0</v>
      </c>
      <c r="AR366" s="149">
        <f t="shared" si="256"/>
        <v>0</v>
      </c>
      <c r="AS366" s="122">
        <f>AT366+AU366</f>
        <v>0</v>
      </c>
      <c r="AT366" s="122">
        <f t="shared" si="232"/>
        <v>0</v>
      </c>
      <c r="AU366" s="122">
        <f>IF(AR366=0,0,IF(OR(EOMONTH($A366,0)&lt;Debt!$A$5,Debt!$A$5=""),IF(Debt!$A$6=TRUE,IF(Debt!$C$5-$D366-$J366-$P366-$V366-$AB366-$AH366-$AN366-$AZ366-$BF366-$E366-$K366-$Q366-$W366-$AC366-$AI366-$AO366&gt;AR366,AR366-AT366+AW366,Debt!$C$5-$D366-$J366-$P366-$V366-$AB366-$AH366-$AN366-$AT366-$AZ366-$BF366-$E366-$K366-$Q366-$W366-$AC366-$AI366-$AO366),0),IF(Debt!$B$5-$D366-$J366-$P366-$V366-$AB366-$AH366-$AN366-$AT366-$AZ366-$BF366-$E366-$K366-$Q366-$W366-$AC366-$AI366-$AO366&gt;AR366,AR366-AT366+AW366,Debt!$B$5-$D366-$J366-$P366-$V366-$AB366-$AH366-$AN366-$AT366-$AZ366-$BF366-$E366-$K366-$Q366-$W366-$AC366-$AI366-$AO366)))</f>
        <v>0</v>
      </c>
      <c r="AV366" s="76">
        <f t="shared" si="258"/>
        <v>0</v>
      </c>
      <c r="AW366" s="150">
        <f>IF(OR(AR366=0,AT$4=0),0,AR366*VLOOKUP(8,Debt!$A$7:$L$17,3,0)/12)</f>
        <v>0</v>
      </c>
      <c r="AX366" s="149">
        <f t="shared" si="259"/>
        <v>0</v>
      </c>
      <c r="AY366" s="122">
        <f>AZ366+BA366</f>
        <v>0</v>
      </c>
      <c r="AZ366" s="122">
        <f t="shared" si="233"/>
        <v>0</v>
      </c>
      <c r="BA366" s="122">
        <f>IF(AX366=0,0,IF(OR(EOMONTH($A366,0)&lt;Debt!$A$5,Debt!$A$5=""),IF(Debt!$A$6=TRUE,IF(Debt!$C$5-$D366-$J366-$P366-$V366-$AB366-$AH366-$AN366-$AT366-$BF366-$E366-$K366-$Q366-$W366-$AC366-$AI366-$AO366-$AU366&gt;AX366,AX366-AZ366+BC366,Debt!$C$5-$D366-$J366-$P366-$V366-$AB366-$AH366-$AN366-$AT366-$AZ366-$BF366-$E366-$K366-$Q366-$W366-$AC366-$AI366-$AO366-$AU366),0),IF(Debt!$B$5-$D366-$J366-$P366-$V366-$AB366-$AH366-$AN366-$AT366-$AZ366-$BF366-$E366-$K366-$Q366-$W366-$AC366-$AI366-$AO366-$AU366&gt;AX366,AX366-AZ366+BC366,Debt!$B$5-$D366-$J366-$P366-$V366-$AB366-$AH366-$AN366-$AT366-$AZ366-$BF366-$E366-$K366-$Q366-$W366-$AC366-$AI366-$AO366-$AU366)))</f>
        <v>0</v>
      </c>
      <c r="BB366" s="76">
        <f t="shared" si="261"/>
        <v>0</v>
      </c>
      <c r="BC366" s="150">
        <f>IF(OR(AX366=0,AZ$4=0),0,AX366*VLOOKUP(9,Debt!$A$7:$L$17,3,0)/12)</f>
        <v>0</v>
      </c>
      <c r="BD366" s="149">
        <f t="shared" si="262"/>
        <v>0</v>
      </c>
      <c r="BE366" s="122">
        <f>BF366+BG366</f>
        <v>0</v>
      </c>
      <c r="BF366" s="122">
        <f t="shared" si="234"/>
        <v>0</v>
      </c>
      <c r="BG366" s="122">
        <f>IF(BD366=0,0,IF(OR(EOMONTH($A366,0)&lt;Debt!$A$5,Debt!$A$5=""),IF(Debt!$A$6=TRUE,IF(Debt!$C$5-$D366-$J366-$P366-$V366-$AB366-$AH366-$AN366-$AT366-$AZ366-$E366-$K366-$Q366-$W366-$AC366-$AI366-$AO366-$AU366-$BA366&gt;BD366,BD366-BF366+BI366,Debt!$C$5-$D366-$J366-$P366-$V366-$AB366-$AH366-$AN366-$AT366-$AZ366-$BF366-$E366-$K366-$Q366-$W366-$AC366-$AI366-$AO366-$AU366-$BA366),0),IF(Debt!$B$5-$D366-$J366-$P366-$V366-$AB366-$AH366-$AN366-$AT366-$AZ366-$BF366-$E366-$K366-$Q366-$W366-$AC366-$AI366-$AO366-$AU366-$BA366&gt;BD366,BD366-BF366+BI366,Debt!$B$5-$D366-$J366-$P366-$V366-$AB366-$AH366-$AN366-$AT366-$AZ366-$BF366-$E366-$K366-$Q366-$W366-$AC366-$AI366-$AO366-$AU366-$BA366)))</f>
        <v>0</v>
      </c>
      <c r="BH366" s="76">
        <f t="shared" si="264"/>
        <v>0</v>
      </c>
      <c r="BI366" s="150">
        <f>IF(OR(BD366=0,BF$4=0),0,BD366*VLOOKUP(10,Debt!$A$7:$L$17,3,0)/12)</f>
        <v>0</v>
      </c>
      <c r="BJ366" s="133">
        <f ca="1">AC366+AB366+W366+V366+Q366+P366+K366+J366+D366+E366+AH366+AI366+AN366+AO366+AT366+AU366+AZ366+BA366+BF366+BG366</f>
        <v>0</v>
      </c>
      <c r="BK366" s="133">
        <f ca="1">F366+L366+R366+X366+AD366+AJ366+AP366+AV366+BB366+BH366</f>
        <v>0</v>
      </c>
      <c r="BL366" s="133">
        <f ca="1">G366+M366+S366+Y366+AE366+AK366+AQ366+AW366+BC366+BI366</f>
        <v>0</v>
      </c>
      <c r="BM366" s="157">
        <f t="shared" ca="1" si="268"/>
        <v>0</v>
      </c>
    </row>
    <row r="367" spans="1:65" thickBot="1" x14ac:dyDescent="0.25">
      <c r="A367" s="160">
        <f t="shared" ca="1" si="269"/>
        <v>55916</v>
      </c>
      <c r="B367" s="149">
        <f t="shared" ca="1" si="235"/>
        <v>0</v>
      </c>
      <c r="C367" s="122">
        <f ca="1">D367+E367</f>
        <v>0</v>
      </c>
      <c r="D367" s="122">
        <f t="shared" ca="1" si="225"/>
        <v>0</v>
      </c>
      <c r="E367" s="122">
        <f ca="1">IF(B367=0,0,IF(OR(EOMONTH($A367,0)&lt;Debt!$A$5,Debt!$A$5=""),IF(Debt!$A$6=TRUE,IF(Debt!$C$5-$J367-$P367-$V367-$AB367-$AH367-$AN367-$AT367-$AZ367-$BF367&gt;B367,B367-D367+G367,Debt!$C$5-$D367-$J367-$P367-$V367-$AB367-$AH367-$AN367-$AT367-$AZ367-$BF367),0),IF(Debt!$B$5-$D367-$J367-$P367-$V367-$AB367-$AH367-$AN367-$AT367-$AZ367-$BF367&gt;B367,B367-D367+G367,Debt!$B$5-$D367-$J367-$P367-$V367-$AB367-$AH367-$AN367-$AT367-$AZ367-$BF367)))</f>
        <v>0</v>
      </c>
      <c r="F367" s="76">
        <f t="shared" ca="1" si="237"/>
        <v>0</v>
      </c>
      <c r="G367" s="150">
        <f ca="1">IF(OR(B367=0,D$4=0),0,B367*VLOOKUP(1,Debt!$A$7:$L$17,3,0)/12)</f>
        <v>0</v>
      </c>
      <c r="H367" s="149">
        <f t="shared" ca="1" si="238"/>
        <v>0</v>
      </c>
      <c r="I367" s="122">
        <f ca="1">J367+K367</f>
        <v>0</v>
      </c>
      <c r="J367" s="122">
        <f t="shared" ca="1" si="226"/>
        <v>0</v>
      </c>
      <c r="K367" s="122">
        <f ca="1">IF(H367=0,0,IF(OR(EOMONTH($A367,0)&lt;Debt!$A$5,Debt!$A$5=""),IF(Debt!$A$6=TRUE,IF(Debt!C$5-$D367-$P367-$V367-$AB367-$AH367-$AN367-$AT367-$AZ367-$BF367&gt;H367,H367-J367+M367,Debt!$C$5-$D367-$J367-$P367-$V367-$AB367-$AH367-$AN367-$AT367-$AZ367-$BF367-$E367),0),IF(Debt!$B$5-$D367-$J367-$P367-$V367-$AB367-$AH367-$AN367-$AT367-$AZ367-$BF367-$E367&gt;H367,H367-J367+M367,Debt!$B$5-$D367-$J367-$P367-$V367-$AB367-$AH367-$AN367-$AT367-$AZ367-$BF367-$E367)))</f>
        <v>0</v>
      </c>
      <c r="L367" s="76">
        <f t="shared" ca="1" si="240"/>
        <v>0</v>
      </c>
      <c r="M367" s="150">
        <f ca="1">IF(OR(H367=0,J$4=0),0,H367*VLOOKUP(2,Debt!$A$7:$L$17,3,0)/12)</f>
        <v>0</v>
      </c>
      <c r="N367" s="149">
        <f t="shared" ca="1" si="241"/>
        <v>0</v>
      </c>
      <c r="O367" s="122">
        <f ca="1">P367+Q367</f>
        <v>0</v>
      </c>
      <c r="P367" s="122">
        <f t="shared" ca="1" si="227"/>
        <v>0</v>
      </c>
      <c r="Q367" s="122">
        <f ca="1">IF(N367=0,0,IF(OR(EOMONTH($A367,0)&lt;Debt!$A$5,Debt!$A$5=""),IF(Debt!$A$6=TRUE,IF(Debt!$C$5-$D367-$J367-$V367-$AB367-$AH367-$AN367-$AT367-$AZ367-$BF367-$E367-$K367&gt;N367,N367-P367+S367,Debt!$C$5-$D367-$J367-$P367-$V367-$AB367-$AH367-$AN367-$AT367-$AZ367-$BF367-$E367-$K367),0),IF(Debt!$B$5-$D367-$J367-$P367-$V367-$AB367-$AH367-$AN367-$AT367-$AZ367-$BF367-$E367-$K367&gt;N367,N367-P367+S367,Debt!$B$5-$D367-$J367-$P367-$V367-$AB367-$AH367-$AN367-$AT367-$AZ367-$BF367-$E367-$K367)))</f>
        <v>0</v>
      </c>
      <c r="R367" s="76">
        <f t="shared" ca="1" si="243"/>
        <v>0</v>
      </c>
      <c r="S367" s="150">
        <f ca="1">IF(OR(N367=0,P$4=0),0,N367*VLOOKUP(3,Debt!$A$7:$L$17,3,0)/12)</f>
        <v>0</v>
      </c>
      <c r="T367" s="149">
        <f t="shared" ca="1" si="244"/>
        <v>0</v>
      </c>
      <c r="U367" s="122">
        <f ca="1">V367+W367</f>
        <v>0</v>
      </c>
      <c r="V367" s="122">
        <f t="shared" ca="1" si="228"/>
        <v>0</v>
      </c>
      <c r="W367" s="122">
        <f ca="1">IF(T367=0,0,IF(OR(EOMONTH($A367,0)&lt;Debt!$A$5,Debt!$A$5=""),IF(Debt!$A$6=TRUE,IF(Debt!$C$5-$D367-$J367-$P367-$AB367-$AH367-$AN367-$AT367-$AZ367-$BF367-$E367-$K367-$Q367&gt;T367,T367-V367+Y367,Debt!$C$5-$D367-$J367-$P367-$V367-$AB367-$AH367-$AN367-$AT367-$AZ367-$BF367-$E367-$K367-$Q367),0),IF(Debt!$B$5-$D367-$J367-$P367-$V367-$AB367-$AH367-$AN367-$AT367-$AZ367-$BF367-$E367-$K367-$Q367&gt;T367,T367-V367+Y367,Debt!$B$5-$D367-$J367-$P367-$V367-$AB367-$AH367-$AN367-$AT367-$AZ367-$BF367-$E367-$K367-$Q367)))</f>
        <v>0</v>
      </c>
      <c r="X367" s="76">
        <f t="shared" ca="1" si="246"/>
        <v>0</v>
      </c>
      <c r="Y367" s="150">
        <f ca="1">IF(OR(T367=0,V$4=0),0,T367*VLOOKUP(4,Debt!$A$7:$L$17,3,0)/12)</f>
        <v>0</v>
      </c>
      <c r="Z367" s="149">
        <f t="shared" ca="1" si="247"/>
        <v>0</v>
      </c>
      <c r="AA367" s="122">
        <f ca="1">AB367+AC367</f>
        <v>0</v>
      </c>
      <c r="AB367" s="122">
        <f t="shared" ca="1" si="229"/>
        <v>0</v>
      </c>
      <c r="AC367" s="122">
        <f ca="1">IF(Z367=0,0,IF(OR(EOMONTH($A367,0)&lt;Debt!$A$5,Debt!$A$5=""),IF(Debt!$A$6=TRUE,IF(Debt!$C$5-$D367-$J367-$P367-$V367-$AH367-$AN367-$AT367-$AZ367-$BF367-$E367-$K367-$Q367-$W367&gt;Z367,Z367-AB367+AE367,Debt!$C$5-$D367-$J367-$P367-$V367-$AB367-$AH367-$AN367-$AT367-$AZ367-$BF367-$E367-$K367-$Q367-$W367),0),IF(Debt!$B$5-$D367-$J367-$P367-$V367-$AB367-$AH367-$AN367-$AT367-$AZ367-$BF367-$E367-$K367-$Q367-$W367&gt;Z367,Z367-AB367+AE367,Debt!$B$5-$D367-$J367-$P367-$V367-$AB367-$AH367-$AN367-$AT367-$AZ367-$BF367-$E367-$K367-$Q367-$W367)))</f>
        <v>0</v>
      </c>
      <c r="AD367" s="76">
        <f t="shared" ca="1" si="249"/>
        <v>0</v>
      </c>
      <c r="AE367" s="150">
        <f ca="1">IF(OR(Z367=0,AB$4=0),0,Z367*VLOOKUP(5,Debt!$A$7:$L$17,3,0)/12)</f>
        <v>0</v>
      </c>
      <c r="AF367" s="149">
        <f t="shared" si="250"/>
        <v>0</v>
      </c>
      <c r="AG367" s="122">
        <f>AH367+AI367</f>
        <v>0</v>
      </c>
      <c r="AH367" s="122">
        <f t="shared" si="230"/>
        <v>0</v>
      </c>
      <c r="AI367" s="122">
        <f>IF(AF367=0,0,IF(OR(EOMONTH($A367,0)&lt;Debt!$A$5,Debt!$A$5=""),IF(Debt!$A$6=TRUE,IF(Debt!$C$5-$D367-$J367-$P367-$V367-$AB367-$AN367-$AT367-$AZ367-$BF367-$E367-$K367-$Q367-$W367-$AC367&gt;AF367,AF367-AH367+AK367,Debt!$C$5-$D367-$J367-$P367-$V367-$AB367-$AH367-$AN367-$AT367-$AZ367-$BF367-$E367-$K367-$Q367-$W367-$AC367),0),IF(Debt!$B$5-$D367-$J367-$P367-$V367-$AB367-$AH367-$AN367-$AT367-$AZ367-$BF367-$E367-$K367-$Q367-$W367-$AC367&gt;AF367,AF367-AH367+AK367,Debt!$B$5-$D367-$J367-$P367-$V367-$AB367-$AH367-$AN367-$AT367-$AZ367-$BF367-$E367-$K367-$Q367-$W367-$AC367)))</f>
        <v>0</v>
      </c>
      <c r="AJ367" s="76">
        <f t="shared" si="252"/>
        <v>0</v>
      </c>
      <c r="AK367" s="150">
        <f>IF(OR(AF367=0,AH$4=0),0,AF367*VLOOKUP(6,Debt!$A$7:$L$17,3,0)/12)</f>
        <v>0</v>
      </c>
      <c r="AL367" s="149">
        <f t="shared" si="253"/>
        <v>0</v>
      </c>
      <c r="AM367" s="122">
        <f>AN367+AO367</f>
        <v>0</v>
      </c>
      <c r="AN367" s="122">
        <f t="shared" si="231"/>
        <v>0</v>
      </c>
      <c r="AO367" s="122">
        <f>IF(AL367=0,0,IF(OR(EOMONTH($A367,0)&lt;Debt!$A$5,Debt!$A$5=""),IF(Debt!$A$6=TRUE,IF(Debt!$C$5-$D367-$J367-$P367-$V367-$AB367-$AH367-$AT367-$AZ367-$BF367-$E367-$K367-$Q367-$W367-$AC367-$AI367&gt;AL367,AL367-AN367+AQ367,Debt!$C$5-$D367-$J367-$P367-$V367-$AB367-$AH367-$AN367-$AT367-$AZ367-$BF367-$E367-$K367-$Q367-$W367-$AC367-$AI367),0),IF(Debt!$B$5-$D367-$J367-$P367-$V367-$AB367-$AH367-$AN367-$AT367-$AZ367-$BF367-$E367-$K367-$Q367-$W367-$AC367-$AI367&gt;AL367,AL367-AN367+AQ367,Debt!$B$5-$D367-$J367-$P367-$V367-$AB367-$AH367-$AN367-$AT367-$AZ367-$BF367-$E367-$K367-$Q367-$W367-$AC367-$AI367)))</f>
        <v>0</v>
      </c>
      <c r="AP367" s="76">
        <f t="shared" si="255"/>
        <v>0</v>
      </c>
      <c r="AQ367" s="150">
        <f>IF(OR(AL367=0,AN$4=0),0,AL367*VLOOKUP(7,Debt!$A$7:$L$17,3,0)/12)</f>
        <v>0</v>
      </c>
      <c r="AR367" s="149">
        <f t="shared" si="256"/>
        <v>0</v>
      </c>
      <c r="AS367" s="122">
        <f>AT367+AU367</f>
        <v>0</v>
      </c>
      <c r="AT367" s="122">
        <f t="shared" si="232"/>
        <v>0</v>
      </c>
      <c r="AU367" s="122">
        <f>IF(AR367=0,0,IF(OR(EOMONTH($A367,0)&lt;Debt!$A$5,Debt!$A$5=""),IF(Debt!$A$6=TRUE,IF(Debt!$C$5-$D367-$J367-$P367-$V367-$AB367-$AH367-$AN367-$AZ367-$BF367-$E367-$K367-$Q367-$W367-$AC367-$AI367-$AO367&gt;AR367,AR367-AT367+AW367,Debt!$C$5-$D367-$J367-$P367-$V367-$AB367-$AH367-$AN367-$AT367-$AZ367-$BF367-$E367-$K367-$Q367-$W367-$AC367-$AI367-$AO367),0),IF(Debt!$B$5-$D367-$J367-$P367-$V367-$AB367-$AH367-$AN367-$AT367-$AZ367-$BF367-$E367-$K367-$Q367-$W367-$AC367-$AI367-$AO367&gt;AR367,AR367-AT367+AW367,Debt!$B$5-$D367-$J367-$P367-$V367-$AB367-$AH367-$AN367-$AT367-$AZ367-$BF367-$E367-$K367-$Q367-$W367-$AC367-$AI367-$AO367)))</f>
        <v>0</v>
      </c>
      <c r="AV367" s="76">
        <f t="shared" si="258"/>
        <v>0</v>
      </c>
      <c r="AW367" s="150">
        <f>IF(OR(AR367=0,AT$4=0),0,AR367*VLOOKUP(8,Debt!$A$7:$L$17,3,0)/12)</f>
        <v>0</v>
      </c>
      <c r="AX367" s="149">
        <f t="shared" si="259"/>
        <v>0</v>
      </c>
      <c r="AY367" s="122">
        <f>AZ367+BA367</f>
        <v>0</v>
      </c>
      <c r="AZ367" s="122">
        <f t="shared" si="233"/>
        <v>0</v>
      </c>
      <c r="BA367" s="122">
        <f>IF(AX367=0,0,IF(OR(EOMONTH($A367,0)&lt;Debt!$A$5,Debt!$A$5=""),IF(Debt!$A$6=TRUE,IF(Debt!$C$5-$D367-$J367-$P367-$V367-$AB367-$AH367-$AN367-$AT367-$BF367-$E367-$K367-$Q367-$W367-$AC367-$AI367-$AO367-$AU367&gt;AX367,AX367-AZ367+BC367,Debt!$C$5-$D367-$J367-$P367-$V367-$AB367-$AH367-$AN367-$AT367-$AZ367-$BF367-$E367-$K367-$Q367-$W367-$AC367-$AI367-$AO367-$AU367),0),IF(Debt!$B$5-$D367-$J367-$P367-$V367-$AB367-$AH367-$AN367-$AT367-$AZ367-$BF367-$E367-$K367-$Q367-$W367-$AC367-$AI367-$AO367-$AU367&gt;AX367,AX367-AZ367+BC367,Debt!$B$5-$D367-$J367-$P367-$V367-$AB367-$AH367-$AN367-$AT367-$AZ367-$BF367-$E367-$K367-$Q367-$W367-$AC367-$AI367-$AO367-$AU367)))</f>
        <v>0</v>
      </c>
      <c r="BB367" s="76">
        <f t="shared" si="261"/>
        <v>0</v>
      </c>
      <c r="BC367" s="150">
        <f>IF(OR(AX367=0,AZ$4=0),0,AX367*VLOOKUP(9,Debt!$A$7:$L$17,3,0)/12)</f>
        <v>0</v>
      </c>
      <c r="BD367" s="149">
        <f t="shared" si="262"/>
        <v>0</v>
      </c>
      <c r="BE367" s="122">
        <f>BF367+BG367</f>
        <v>0</v>
      </c>
      <c r="BF367" s="122">
        <f t="shared" si="234"/>
        <v>0</v>
      </c>
      <c r="BG367" s="122">
        <f>IF(BD367=0,0,IF(OR(EOMONTH($A367,0)&lt;Debt!$A$5,Debt!$A$5=""),IF(Debt!$A$6=TRUE,IF(Debt!$C$5-$D367-$J367-$P367-$V367-$AB367-$AH367-$AN367-$AT367-$AZ367-$E367-$K367-$Q367-$W367-$AC367-$AI367-$AO367-$AU367-$BA367&gt;BD367,BD367-BF367+BI367,Debt!$C$5-$D367-$J367-$P367-$V367-$AB367-$AH367-$AN367-$AT367-$AZ367-$BF367-$E367-$K367-$Q367-$W367-$AC367-$AI367-$AO367-$AU367-$BA367),0),IF(Debt!$B$5-$D367-$J367-$P367-$V367-$AB367-$AH367-$AN367-$AT367-$AZ367-$BF367-$E367-$K367-$Q367-$W367-$AC367-$AI367-$AO367-$AU367-$BA367&gt;BD367,BD367-BF367+BI367,Debt!$B$5-$D367-$J367-$P367-$V367-$AB367-$AH367-$AN367-$AT367-$AZ367-$BF367-$E367-$K367-$Q367-$W367-$AC367-$AI367-$AO367-$AU367-$BA367)))</f>
        <v>0</v>
      </c>
      <c r="BH367" s="76">
        <f t="shared" si="264"/>
        <v>0</v>
      </c>
      <c r="BI367" s="150">
        <f>IF(OR(BD367=0,BF$4=0),0,BD367*VLOOKUP(10,Debt!$A$7:$L$17,3,0)/12)</f>
        <v>0</v>
      </c>
      <c r="BJ367" s="133">
        <f ca="1">AC367+AB367+W367+V367+Q367+P367+K367+J367+D367+E367+AH367+AI367+AN367+AO367+AT367+AU367+AZ367+BA367+BF367+BG367</f>
        <v>0</v>
      </c>
      <c r="BK367" s="133">
        <f ca="1">F367+L367+R367+X367+AD367+AJ367+AP367+AV367+BB367+BH367</f>
        <v>0</v>
      </c>
      <c r="BL367" s="133">
        <f ca="1">G367+M367+S367+Y367+AE367+AK367+AQ367+AW367+BC367+BI367</f>
        <v>0</v>
      </c>
      <c r="BM367" s="157">
        <f t="shared" ca="1" si="268"/>
        <v>0</v>
      </c>
    </row>
    <row r="368" spans="1:65" thickBot="1" x14ac:dyDescent="0.25">
      <c r="A368" s="160">
        <f t="shared" ca="1" si="269"/>
        <v>55944</v>
      </c>
      <c r="B368" s="149">
        <f t="shared" ref="B368:B431" ca="1" si="270">IFERROR(IF(B367=0,0,IF(B367-F367&lt;=0.01,0,B367-F367)),0)</f>
        <v>0</v>
      </c>
      <c r="C368" s="122">
        <f t="shared" ref="C368:C431" ca="1" si="271">D368+E368</f>
        <v>0</v>
      </c>
      <c r="D368" s="122">
        <f t="shared" ref="D368:D431" ca="1" si="272">IF(B368=0,0,IF(D$4&gt;B368+G368,B368+G368,D$4))</f>
        <v>0</v>
      </c>
      <c r="E368" s="122">
        <f ca="1">IF(B368=0,0,IF(OR(EOMONTH($A368,0)&lt;Debt!$A$5,Debt!$A$5=""),IF(Debt!$A$6=TRUE,IF(Debt!$C$5-$J368-$P368-$V368-$AB368-$AH368-$AN368-$AT368-$AZ368-$BF368&gt;B368,B368-D368+G368,Debt!$C$5-$D368-$J368-$P368-$V368-$AB368-$AH368-$AN368-$AT368-$AZ368-$BF368),0),IF(Debt!$B$5-$D368-$J368-$P368-$V368-$AB368-$AH368-$AN368-$AT368-$AZ368-$BF368&gt;B368,B368-D368+G368,Debt!$B$5-$D368-$J368-$P368-$V368-$AB368-$AH368-$AN368-$AT368-$AZ368-$BF368)))</f>
        <v>0</v>
      </c>
      <c r="F368" s="76">
        <f t="shared" ref="F368:F431" ca="1" si="273">IF(OR(B368=0,D$4=0),0,D368+E368-G368)</f>
        <v>0</v>
      </c>
      <c r="G368" s="150">
        <f ca="1">IF(OR(B368=0,D$4=0),0,B368*VLOOKUP(1,Debt!$A$7:$L$17,3,0)/12)</f>
        <v>0</v>
      </c>
      <c r="H368" s="149">
        <f t="shared" ref="H368:H431" ca="1" si="274">IFERROR(IF(H367=0,0,IF(H367-L367&lt;=0.01,0,H367-L367)),0)</f>
        <v>0</v>
      </c>
      <c r="I368" s="122">
        <f t="shared" ref="I368:I431" ca="1" si="275">J368+K368</f>
        <v>0</v>
      </c>
      <c r="J368" s="122">
        <f t="shared" ref="J368:J431" ca="1" si="276">IF(H368=0,0,IF(J$4&gt;H368+M368,H368+M368,J$4))</f>
        <v>0</v>
      </c>
      <c r="K368" s="122">
        <f ca="1">IF(H368=0,0,IF(OR(EOMONTH($A368,0)&lt;Debt!$A$5,Debt!$A$5=""),IF(Debt!$A$6=TRUE,IF(Debt!C$5-$D368-$P368-$V368-$AB368-$AH368-$AN368-$AT368-$AZ368-$BF368&gt;H368,H368-J368+M368,Debt!$C$5-$D368-$J368-$P368-$V368-$AB368-$AH368-$AN368-$AT368-$AZ368-$BF368-$E368),0),IF(Debt!$B$5-$D368-$J368-$P368-$V368-$AB368-$AH368-$AN368-$AT368-$AZ368-$BF368-$E368&gt;H368,H368-J368+M368,Debt!$B$5-$D368-$J368-$P368-$V368-$AB368-$AH368-$AN368-$AT368-$AZ368-$BF368-$E368)))</f>
        <v>0</v>
      </c>
      <c r="L368" s="76">
        <f t="shared" ref="L368:L431" ca="1" si="277">IF(OR(H368=0,J$4=0),0,J368+K368-M368)</f>
        <v>0</v>
      </c>
      <c r="M368" s="150">
        <f ca="1">IF(OR(H368=0,J$4=0),0,H368*VLOOKUP(2,Debt!$A$7:$L$17,3,0)/12)</f>
        <v>0</v>
      </c>
      <c r="N368" s="149">
        <f t="shared" ref="N368:N431" ca="1" si="278">IFERROR(IF(N367=0,0,IF(N367-R367&lt;=0.01,0,N367-R367)),0)</f>
        <v>0</v>
      </c>
      <c r="O368" s="122">
        <f t="shared" ref="O368:O431" ca="1" si="279">P368+Q368</f>
        <v>0</v>
      </c>
      <c r="P368" s="122">
        <f t="shared" ref="P368:P431" ca="1" si="280">IF(N368=0,0,IF(P$4&gt;N368+S368,N368+S368,P$4))</f>
        <v>0</v>
      </c>
      <c r="Q368" s="122">
        <f ca="1">IF(N368=0,0,IF(OR(EOMONTH($A368,0)&lt;Debt!$A$5,Debt!$A$5=""),IF(Debt!$A$6=TRUE,IF(Debt!$C$5-$D368-$J368-$V368-$AB368-$AH368-$AN368-$AT368-$AZ368-$BF368-$E368-$K368&gt;N368,N368-P368+S368,Debt!$C$5-$D368-$J368-$P368-$V368-$AB368-$AH368-$AN368-$AT368-$AZ368-$BF368-$E368-$K368),0),IF(Debt!$B$5-$D368-$J368-$P368-$V368-$AB368-$AH368-$AN368-$AT368-$AZ368-$BF368-$E368-$K368&gt;N368,N368-P368+S368,Debt!$B$5-$D368-$J368-$P368-$V368-$AB368-$AH368-$AN368-$AT368-$AZ368-$BF368-$E368-$K368)))</f>
        <v>0</v>
      </c>
      <c r="R368" s="76">
        <f t="shared" ref="R368:R431" ca="1" si="281">IF(OR(N368=0,P$4=0),0,P368+Q368-S368)</f>
        <v>0</v>
      </c>
      <c r="S368" s="150">
        <f ca="1">IF(OR(N368=0,P$4=0),0,N368*VLOOKUP(3,Debt!$A$7:$L$17,3,0)/12)</f>
        <v>0</v>
      </c>
      <c r="T368" s="149">
        <f t="shared" ref="T368:T431" ca="1" si="282">IFERROR(IF(T367=0,0,IF(T367-X367&lt;=0.01,0,T367-X367)),0)</f>
        <v>0</v>
      </c>
      <c r="U368" s="122">
        <f t="shared" ref="U368:U431" ca="1" si="283">V368+W368</f>
        <v>0</v>
      </c>
      <c r="V368" s="122">
        <f t="shared" ref="V368:V431" ca="1" si="284">IF(T368=0,0,IF(V$4&gt;T368+Y368,T368+Y368,V$4))</f>
        <v>0</v>
      </c>
      <c r="W368" s="122">
        <f ca="1">IF(T368=0,0,IF(OR(EOMONTH($A368,0)&lt;Debt!$A$5,Debt!$A$5=""),IF(Debt!$A$6=TRUE,IF(Debt!$C$5-$D368-$J368-$P368-$AB368-$AH368-$AN368-$AT368-$AZ368-$BF368-$E368-$K368-$Q368&gt;T368,T368-V368+Y368,Debt!$C$5-$D368-$J368-$P368-$V368-$AB368-$AH368-$AN368-$AT368-$AZ368-$BF368-$E368-$K368-$Q368),0),IF(Debt!$B$5-$D368-$J368-$P368-$V368-$AB368-$AH368-$AN368-$AT368-$AZ368-$BF368-$E368-$K368-$Q368&gt;T368,T368-V368+Y368,Debt!$B$5-$D368-$J368-$P368-$V368-$AB368-$AH368-$AN368-$AT368-$AZ368-$BF368-$E368-$K368-$Q368)))</f>
        <v>0</v>
      </c>
      <c r="X368" s="76">
        <f t="shared" ref="X368:X431" ca="1" si="285">IF(OR(T368=0,V$4=0),0,V368+W368-Y368)</f>
        <v>0</v>
      </c>
      <c r="Y368" s="150">
        <f ca="1">IF(OR(T368=0,V$4=0),0,T368*VLOOKUP(4,Debt!$A$7:$L$17,3,0)/12)</f>
        <v>0</v>
      </c>
      <c r="Z368" s="149">
        <f t="shared" ref="Z368:Z431" ca="1" si="286">IFERROR(IF(Z367=0,0,IF(Z367-AD367&lt;=0.01,0,Z367-AD367)),0)</f>
        <v>0</v>
      </c>
      <c r="AA368" s="122">
        <f t="shared" ref="AA368:AA431" ca="1" si="287">AB368+AC368</f>
        <v>0</v>
      </c>
      <c r="AB368" s="122">
        <f t="shared" ref="AB368:AB431" ca="1" si="288">IF(Z368=0,0,IF(AB$4&gt;Z368+AE368,Z368+AE368,AB$4))</f>
        <v>0</v>
      </c>
      <c r="AC368" s="122">
        <f ca="1">IF(Z368=0,0,IF(OR(EOMONTH($A368,0)&lt;Debt!$A$5,Debt!$A$5=""),IF(Debt!$A$6=TRUE,IF(Debt!$C$5-$D368-$J368-$P368-$V368-$AH368-$AN368-$AT368-$AZ368-$BF368-$E368-$K368-$Q368-$W368&gt;Z368,Z368-AB368+AE368,Debt!$C$5-$D368-$J368-$P368-$V368-$AB368-$AH368-$AN368-$AT368-$AZ368-$BF368-$E368-$K368-$Q368-$W368),0),IF(Debt!$B$5-$D368-$J368-$P368-$V368-$AB368-$AH368-$AN368-$AT368-$AZ368-$BF368-$E368-$K368-$Q368-$W368&gt;Z368,Z368-AB368+AE368,Debt!$B$5-$D368-$J368-$P368-$V368-$AB368-$AH368-$AN368-$AT368-$AZ368-$BF368-$E368-$K368-$Q368-$W368)))</f>
        <v>0</v>
      </c>
      <c r="AD368" s="76">
        <f t="shared" ref="AD368:AD431" ca="1" si="289">IF(OR(Z368=0,AB$4=0),0,AB368+AC368-AE368)</f>
        <v>0</v>
      </c>
      <c r="AE368" s="150">
        <f ca="1">IF(OR(Z368=0,AB$4=0),0,Z368*VLOOKUP(5,Debt!$A$7:$L$17,3,0)/12)</f>
        <v>0</v>
      </c>
      <c r="AF368" s="149">
        <f t="shared" ref="AF368:AF431" si="290">IFERROR(IF(AF367=0,0,IF(AF367-AJ367&lt;=0.01,0,AF367-AJ367)),0)</f>
        <v>0</v>
      </c>
      <c r="AG368" s="122">
        <f t="shared" ref="AG368:AG431" si="291">AH368+AI368</f>
        <v>0</v>
      </c>
      <c r="AH368" s="122">
        <f t="shared" ref="AH368:AH431" si="292">IF(AF368=0,0,IF(AH$4&gt;AF368+AK368,AF368+AK368,AH$4))</f>
        <v>0</v>
      </c>
      <c r="AI368" s="122">
        <f>IF(AF368=0,0,IF(OR(EOMONTH($A368,0)&lt;Debt!$A$5,Debt!$A$5=""),IF(Debt!$A$6=TRUE,IF(Debt!$C$5-$D368-$J368-$P368-$V368-$AB368-$AN368-$AT368-$AZ368-$BF368-$E368-$K368-$Q368-$W368-$AC368&gt;AF368,AF368-AH368+AK368,Debt!$C$5-$D368-$J368-$P368-$V368-$AB368-$AH368-$AN368-$AT368-$AZ368-$BF368-$E368-$K368-$Q368-$W368-$AC368),0),IF(Debt!$B$5-$D368-$J368-$P368-$V368-$AB368-$AH368-$AN368-$AT368-$AZ368-$BF368-$E368-$K368-$Q368-$W368-$AC368&gt;AF368,AF368-AH368+AK368,Debt!$B$5-$D368-$J368-$P368-$V368-$AB368-$AH368-$AN368-$AT368-$AZ368-$BF368-$E368-$K368-$Q368-$W368-$AC368)))</f>
        <v>0</v>
      </c>
      <c r="AJ368" s="76">
        <f t="shared" ref="AJ368:AJ431" si="293">IF(OR(AF368=0,AH$4=0),0,AH368+AI368-AK368)</f>
        <v>0</v>
      </c>
      <c r="AK368" s="150">
        <f>IF(OR(AF368=0,AH$4=0),0,AF368*VLOOKUP(6,Debt!$A$7:$L$17,3,0)/12)</f>
        <v>0</v>
      </c>
      <c r="AL368" s="149">
        <f t="shared" ref="AL368:AL431" si="294">IFERROR(IF(AL367=0,0,IF(AL367-AP367&lt;=0.01,0,AL367-AP367)),0)</f>
        <v>0</v>
      </c>
      <c r="AM368" s="122">
        <f t="shared" ref="AM368:AM431" si="295">AN368+AO368</f>
        <v>0</v>
      </c>
      <c r="AN368" s="122">
        <f t="shared" ref="AN368:AN431" si="296">IF(AL368=0,0,IF(AN$4&gt;AL368+AQ368,AL368+AQ368,AN$4))</f>
        <v>0</v>
      </c>
      <c r="AO368" s="122">
        <f>IF(AL368=0,0,IF(OR(EOMONTH($A368,0)&lt;Debt!$A$5,Debt!$A$5=""),IF(Debt!$A$6=TRUE,IF(Debt!$C$5-$D368-$J368-$P368-$V368-$AB368-$AH368-$AT368-$AZ368-$BF368-$E368-$K368-$Q368-$W368-$AC368-$AI368&gt;AL368,AL368-AN368+AQ368,Debt!$C$5-$D368-$J368-$P368-$V368-$AB368-$AH368-$AN368-$AT368-$AZ368-$BF368-$E368-$K368-$Q368-$W368-$AC368-$AI368),0),IF(Debt!$B$5-$D368-$J368-$P368-$V368-$AB368-$AH368-$AN368-$AT368-$AZ368-$BF368-$E368-$K368-$Q368-$W368-$AC368-$AI368&gt;AL368,AL368-AN368+AQ368,Debt!$B$5-$D368-$J368-$P368-$V368-$AB368-$AH368-$AN368-$AT368-$AZ368-$BF368-$E368-$K368-$Q368-$W368-$AC368-$AI368)))</f>
        <v>0</v>
      </c>
      <c r="AP368" s="76">
        <f t="shared" ref="AP368:AP431" si="297">IF(OR(AL368=0,AN$4=0),0,AN368+AO368-AQ368)</f>
        <v>0</v>
      </c>
      <c r="AQ368" s="150">
        <f>IF(OR(AL368=0,AN$4=0),0,AL368*VLOOKUP(7,Debt!$A$7:$L$17,3,0)/12)</f>
        <v>0</v>
      </c>
      <c r="AR368" s="149">
        <f t="shared" ref="AR368:AR431" si="298">IFERROR(IF(AR367=0,0,IF(AR367-AV367&lt;=0.01,0,AR367-AV367)),0)</f>
        <v>0</v>
      </c>
      <c r="AS368" s="122">
        <f t="shared" ref="AS368:AS431" si="299">AT368+AU368</f>
        <v>0</v>
      </c>
      <c r="AT368" s="122">
        <f t="shared" ref="AT368:AT431" si="300">IF(AR368=0,0,IF(AT$4&gt;AR368+AW368,AR368+AW368,AT$4))</f>
        <v>0</v>
      </c>
      <c r="AU368" s="122">
        <f>IF(AR368=0,0,IF(OR(EOMONTH($A368,0)&lt;Debt!$A$5,Debt!$A$5=""),IF(Debt!$A$6=TRUE,IF(Debt!$C$5-$D368-$J368-$P368-$V368-$AB368-$AH368-$AN368-$AZ368-$BF368-$E368-$K368-$Q368-$W368-$AC368-$AI368-$AO368&gt;AR368,AR368-AT368+AW368,Debt!$C$5-$D368-$J368-$P368-$V368-$AB368-$AH368-$AN368-$AT368-$AZ368-$BF368-$E368-$K368-$Q368-$W368-$AC368-$AI368-$AO368),0),IF(Debt!$B$5-$D368-$J368-$P368-$V368-$AB368-$AH368-$AN368-$AT368-$AZ368-$BF368-$E368-$K368-$Q368-$W368-$AC368-$AI368-$AO368&gt;AR368,AR368-AT368+AW368,Debt!$B$5-$D368-$J368-$P368-$V368-$AB368-$AH368-$AN368-$AT368-$AZ368-$BF368-$E368-$K368-$Q368-$W368-$AC368-$AI368-$AO368)))</f>
        <v>0</v>
      </c>
      <c r="AV368" s="76">
        <f t="shared" ref="AV368:AV431" si="301">IF(OR(AR368=0,AT$4=0),0,AT368+AU368-AW368)</f>
        <v>0</v>
      </c>
      <c r="AW368" s="150">
        <f>IF(OR(AR368=0,AT$4=0),0,AR368*VLOOKUP(8,Debt!$A$7:$L$17,3,0)/12)</f>
        <v>0</v>
      </c>
      <c r="AX368" s="149">
        <f t="shared" ref="AX368:AX431" si="302">IFERROR(IF(AX367=0,0,IF(AX367-BB367&lt;=0.01,0,AX367-BB367)),0)</f>
        <v>0</v>
      </c>
      <c r="AY368" s="122">
        <f t="shared" ref="AY368:AY431" si="303">AZ368+BA368</f>
        <v>0</v>
      </c>
      <c r="AZ368" s="122">
        <f t="shared" ref="AZ368:AZ431" si="304">IF(AX368=0,0,IF(AZ$4&gt;AX368+BC368,AX368+BC368,AZ$4))</f>
        <v>0</v>
      </c>
      <c r="BA368" s="122">
        <f>IF(AX368=0,0,IF(OR(EOMONTH($A368,0)&lt;Debt!$A$5,Debt!$A$5=""),IF(Debt!$A$6=TRUE,IF(Debt!$C$5-$D368-$J368-$P368-$V368-$AB368-$AH368-$AN368-$AT368-$BF368-$E368-$K368-$Q368-$W368-$AC368-$AI368-$AO368-$AU368&gt;AX368,AX368-AZ368+BC368,Debt!$C$5-$D368-$J368-$P368-$V368-$AB368-$AH368-$AN368-$AT368-$AZ368-$BF368-$E368-$K368-$Q368-$W368-$AC368-$AI368-$AO368-$AU368),0),IF(Debt!$B$5-$D368-$J368-$P368-$V368-$AB368-$AH368-$AN368-$AT368-$AZ368-$BF368-$E368-$K368-$Q368-$W368-$AC368-$AI368-$AO368-$AU368&gt;AX368,AX368-AZ368+BC368,Debt!$B$5-$D368-$J368-$P368-$V368-$AB368-$AH368-$AN368-$AT368-$AZ368-$BF368-$E368-$K368-$Q368-$W368-$AC368-$AI368-$AO368-$AU368)))</f>
        <v>0</v>
      </c>
      <c r="BB368" s="76">
        <f t="shared" ref="BB368:BB431" si="305">IF(OR(AX368=0,AZ$4=0),0,AZ368+BA368-BC368)</f>
        <v>0</v>
      </c>
      <c r="BC368" s="150">
        <f>IF(OR(AX368=0,AZ$4=0),0,AX368*VLOOKUP(9,Debt!$A$7:$L$17,3,0)/12)</f>
        <v>0</v>
      </c>
      <c r="BD368" s="149">
        <f t="shared" ref="BD368:BD431" si="306">IFERROR(IF(BD367=0,0,IF(BD367-BH367&lt;=0.01,0,BD367-BH367)),0)</f>
        <v>0</v>
      </c>
      <c r="BE368" s="122">
        <f t="shared" ref="BE368:BE431" si="307">BF368+BG368</f>
        <v>0</v>
      </c>
      <c r="BF368" s="122">
        <f t="shared" ref="BF368:BF431" si="308">IF(BD368=0,0,IF(BF$4&gt;BD368+BI368,BD368+BI368,BF$4))</f>
        <v>0</v>
      </c>
      <c r="BG368" s="122">
        <f>IF(BD368=0,0,IF(OR(EOMONTH($A368,0)&lt;Debt!$A$5,Debt!$A$5=""),IF(Debt!$A$6=TRUE,IF(Debt!$C$5-$D368-$J368-$P368-$V368-$AB368-$AH368-$AN368-$AT368-$AZ368-$E368-$K368-$Q368-$W368-$AC368-$AI368-$AO368-$AU368-$BA368&gt;BD368,BD368-BF368+BI368,Debt!$C$5-$D368-$J368-$P368-$V368-$AB368-$AH368-$AN368-$AT368-$AZ368-$BF368-$E368-$K368-$Q368-$W368-$AC368-$AI368-$AO368-$AU368-$BA368),0),IF(Debt!$B$5-$D368-$J368-$P368-$V368-$AB368-$AH368-$AN368-$AT368-$AZ368-$BF368-$E368-$K368-$Q368-$W368-$AC368-$AI368-$AO368-$AU368-$BA368&gt;BD368,BD368-BF368+BI368,Debt!$B$5-$D368-$J368-$P368-$V368-$AB368-$AH368-$AN368-$AT368-$AZ368-$BF368-$E368-$K368-$Q368-$W368-$AC368-$AI368-$AO368-$AU368-$BA368)))</f>
        <v>0</v>
      </c>
      <c r="BH368" s="76">
        <f t="shared" ref="BH368:BH431" si="309">IF(OR(BD368=0,BF$4=0),0,BF368+BG368-BI368)</f>
        <v>0</v>
      </c>
      <c r="BI368" s="150">
        <f>IF(OR(BD368=0,BF$4=0),0,BD368*VLOOKUP(10,Debt!$A$7:$L$17,3,0)/12)</f>
        <v>0</v>
      </c>
      <c r="BJ368" s="133">
        <f t="shared" ref="BJ368:BJ431" ca="1" si="310">AC368+AB368+W368+V368+Q368+P368+K368+J368+D368+E368+AH368+AI368+AN368+AO368+AT368+AU368+AZ368+BA368+BF368+BG368</f>
        <v>0</v>
      </c>
      <c r="BK368" s="133">
        <f t="shared" ref="BK368:BK431" ca="1" si="311">F368+L368+R368+X368+AD368+AJ368+AP368+AV368+BB368+BH368</f>
        <v>0</v>
      </c>
      <c r="BL368" s="133">
        <f t="shared" ref="BL368:BL431" ca="1" si="312">G368+M368+S368+Y368+AE368+AK368+AQ368+AW368+BC368+BI368</f>
        <v>0</v>
      </c>
      <c r="BM368" s="157">
        <f t="shared" ref="BM368:BM431" ca="1" si="313">B368+H368+N368+T368+Z368+AF368+AL368+AR368+AX368+BD368</f>
        <v>0</v>
      </c>
    </row>
    <row r="369" spans="1:65" thickBot="1" x14ac:dyDescent="0.25">
      <c r="A369" s="160">
        <f t="shared" ca="1" si="269"/>
        <v>55975</v>
      </c>
      <c r="B369" s="149">
        <f t="shared" ca="1" si="270"/>
        <v>0</v>
      </c>
      <c r="C369" s="122">
        <f t="shared" ca="1" si="271"/>
        <v>0</v>
      </c>
      <c r="D369" s="122">
        <f t="shared" ca="1" si="272"/>
        <v>0</v>
      </c>
      <c r="E369" s="122">
        <f ca="1">IF(B369=0,0,IF(OR(EOMONTH($A369,0)&lt;Debt!$A$5,Debt!$A$5=""),IF(Debt!$A$6=TRUE,IF(Debt!$C$5-$J369-$P369-$V369-$AB369-$AH369-$AN369-$AT369-$AZ369-$BF369&gt;B369,B369-D369+G369,Debt!$C$5-$D369-$J369-$P369-$V369-$AB369-$AH369-$AN369-$AT369-$AZ369-$BF369),0),IF(Debt!$B$5-$D369-$J369-$P369-$V369-$AB369-$AH369-$AN369-$AT369-$AZ369-$BF369&gt;B369,B369-D369+G369,Debt!$B$5-$D369-$J369-$P369-$V369-$AB369-$AH369-$AN369-$AT369-$AZ369-$BF369)))</f>
        <v>0</v>
      </c>
      <c r="F369" s="76">
        <f t="shared" ca="1" si="273"/>
        <v>0</v>
      </c>
      <c r="G369" s="150">
        <f ca="1">IF(OR(B369=0,D$4=0),0,B369*VLOOKUP(1,Debt!$A$7:$L$17,3,0)/12)</f>
        <v>0</v>
      </c>
      <c r="H369" s="149">
        <f t="shared" ca="1" si="274"/>
        <v>0</v>
      </c>
      <c r="I369" s="122">
        <f t="shared" ca="1" si="275"/>
        <v>0</v>
      </c>
      <c r="J369" s="122">
        <f t="shared" ca="1" si="276"/>
        <v>0</v>
      </c>
      <c r="K369" s="122">
        <f ca="1">IF(H369=0,0,IF(OR(EOMONTH($A369,0)&lt;Debt!$A$5,Debt!$A$5=""),IF(Debt!$A$6=TRUE,IF(Debt!C$5-$D369-$P369-$V369-$AB369-$AH369-$AN369-$AT369-$AZ369-$BF369&gt;H369,H369-J369+M369,Debt!$C$5-$D369-$J369-$P369-$V369-$AB369-$AH369-$AN369-$AT369-$AZ369-$BF369-$E369),0),IF(Debt!$B$5-$D369-$J369-$P369-$V369-$AB369-$AH369-$AN369-$AT369-$AZ369-$BF369-$E369&gt;H369,H369-J369+M369,Debt!$B$5-$D369-$J369-$P369-$V369-$AB369-$AH369-$AN369-$AT369-$AZ369-$BF369-$E369)))</f>
        <v>0</v>
      </c>
      <c r="L369" s="76">
        <f t="shared" ca="1" si="277"/>
        <v>0</v>
      </c>
      <c r="M369" s="150">
        <f ca="1">IF(OR(H369=0,J$4=0),0,H369*VLOOKUP(2,Debt!$A$7:$L$17,3,0)/12)</f>
        <v>0</v>
      </c>
      <c r="N369" s="149">
        <f t="shared" ca="1" si="278"/>
        <v>0</v>
      </c>
      <c r="O369" s="122">
        <f t="shared" ca="1" si="279"/>
        <v>0</v>
      </c>
      <c r="P369" s="122">
        <f t="shared" ca="1" si="280"/>
        <v>0</v>
      </c>
      <c r="Q369" s="122">
        <f ca="1">IF(N369=0,0,IF(OR(EOMONTH($A369,0)&lt;Debt!$A$5,Debt!$A$5=""),IF(Debt!$A$6=TRUE,IF(Debt!$C$5-$D369-$J369-$V369-$AB369-$AH369-$AN369-$AT369-$AZ369-$BF369-$E369-$K369&gt;N369,N369-P369+S369,Debt!$C$5-$D369-$J369-$P369-$V369-$AB369-$AH369-$AN369-$AT369-$AZ369-$BF369-$E369-$K369),0),IF(Debt!$B$5-$D369-$J369-$P369-$V369-$AB369-$AH369-$AN369-$AT369-$AZ369-$BF369-$E369-$K369&gt;N369,N369-P369+S369,Debt!$B$5-$D369-$J369-$P369-$V369-$AB369-$AH369-$AN369-$AT369-$AZ369-$BF369-$E369-$K369)))</f>
        <v>0</v>
      </c>
      <c r="R369" s="76">
        <f t="shared" ca="1" si="281"/>
        <v>0</v>
      </c>
      <c r="S369" s="150">
        <f ca="1">IF(OR(N369=0,P$4=0),0,N369*VLOOKUP(3,Debt!$A$7:$L$17,3,0)/12)</f>
        <v>0</v>
      </c>
      <c r="T369" s="149">
        <f t="shared" ca="1" si="282"/>
        <v>0</v>
      </c>
      <c r="U369" s="122">
        <f t="shared" ca="1" si="283"/>
        <v>0</v>
      </c>
      <c r="V369" s="122">
        <f t="shared" ca="1" si="284"/>
        <v>0</v>
      </c>
      <c r="W369" s="122">
        <f ca="1">IF(T369=0,0,IF(OR(EOMONTH($A369,0)&lt;Debt!$A$5,Debt!$A$5=""),IF(Debt!$A$6=TRUE,IF(Debt!$C$5-$D369-$J369-$P369-$AB369-$AH369-$AN369-$AT369-$AZ369-$BF369-$E369-$K369-$Q369&gt;T369,T369-V369+Y369,Debt!$C$5-$D369-$J369-$P369-$V369-$AB369-$AH369-$AN369-$AT369-$AZ369-$BF369-$E369-$K369-$Q369),0),IF(Debt!$B$5-$D369-$J369-$P369-$V369-$AB369-$AH369-$AN369-$AT369-$AZ369-$BF369-$E369-$K369-$Q369&gt;T369,T369-V369+Y369,Debt!$B$5-$D369-$J369-$P369-$V369-$AB369-$AH369-$AN369-$AT369-$AZ369-$BF369-$E369-$K369-$Q369)))</f>
        <v>0</v>
      </c>
      <c r="X369" s="76">
        <f t="shared" ca="1" si="285"/>
        <v>0</v>
      </c>
      <c r="Y369" s="150">
        <f ca="1">IF(OR(T369=0,V$4=0),0,T369*VLOOKUP(4,Debt!$A$7:$L$17,3,0)/12)</f>
        <v>0</v>
      </c>
      <c r="Z369" s="149">
        <f t="shared" ca="1" si="286"/>
        <v>0</v>
      </c>
      <c r="AA369" s="122">
        <f t="shared" ca="1" si="287"/>
        <v>0</v>
      </c>
      <c r="AB369" s="122">
        <f t="shared" ca="1" si="288"/>
        <v>0</v>
      </c>
      <c r="AC369" s="122">
        <f ca="1">IF(Z369=0,0,IF(OR(EOMONTH($A369,0)&lt;Debt!$A$5,Debt!$A$5=""),IF(Debt!$A$6=TRUE,IF(Debt!$C$5-$D369-$J369-$P369-$V369-$AH369-$AN369-$AT369-$AZ369-$BF369-$E369-$K369-$Q369-$W369&gt;Z369,Z369-AB369+AE369,Debt!$C$5-$D369-$J369-$P369-$V369-$AB369-$AH369-$AN369-$AT369-$AZ369-$BF369-$E369-$K369-$Q369-$W369),0),IF(Debt!$B$5-$D369-$J369-$P369-$V369-$AB369-$AH369-$AN369-$AT369-$AZ369-$BF369-$E369-$K369-$Q369-$W369&gt;Z369,Z369-AB369+AE369,Debt!$B$5-$D369-$J369-$P369-$V369-$AB369-$AH369-$AN369-$AT369-$AZ369-$BF369-$E369-$K369-$Q369-$W369)))</f>
        <v>0</v>
      </c>
      <c r="AD369" s="76">
        <f t="shared" ca="1" si="289"/>
        <v>0</v>
      </c>
      <c r="AE369" s="150">
        <f ca="1">IF(OR(Z369=0,AB$4=0),0,Z369*VLOOKUP(5,Debt!$A$7:$L$17,3,0)/12)</f>
        <v>0</v>
      </c>
      <c r="AF369" s="149">
        <f t="shared" si="290"/>
        <v>0</v>
      </c>
      <c r="AG369" s="122">
        <f t="shared" si="291"/>
        <v>0</v>
      </c>
      <c r="AH369" s="122">
        <f t="shared" si="292"/>
        <v>0</v>
      </c>
      <c r="AI369" s="122">
        <f>IF(AF369=0,0,IF(OR(EOMONTH($A369,0)&lt;Debt!$A$5,Debt!$A$5=""),IF(Debt!$A$6=TRUE,IF(Debt!$C$5-$D369-$J369-$P369-$V369-$AB369-$AN369-$AT369-$AZ369-$BF369-$E369-$K369-$Q369-$W369-$AC369&gt;AF369,AF369-AH369+AK369,Debt!$C$5-$D369-$J369-$P369-$V369-$AB369-$AH369-$AN369-$AT369-$AZ369-$BF369-$E369-$K369-$Q369-$W369-$AC369),0),IF(Debt!$B$5-$D369-$J369-$P369-$V369-$AB369-$AH369-$AN369-$AT369-$AZ369-$BF369-$E369-$K369-$Q369-$W369-$AC369&gt;AF369,AF369-AH369+AK369,Debt!$B$5-$D369-$J369-$P369-$V369-$AB369-$AH369-$AN369-$AT369-$AZ369-$BF369-$E369-$K369-$Q369-$W369-$AC369)))</f>
        <v>0</v>
      </c>
      <c r="AJ369" s="76">
        <f t="shared" si="293"/>
        <v>0</v>
      </c>
      <c r="AK369" s="150">
        <f>IF(OR(AF369=0,AH$4=0),0,AF369*VLOOKUP(6,Debt!$A$7:$L$17,3,0)/12)</f>
        <v>0</v>
      </c>
      <c r="AL369" s="149">
        <f t="shared" si="294"/>
        <v>0</v>
      </c>
      <c r="AM369" s="122">
        <f t="shared" si="295"/>
        <v>0</v>
      </c>
      <c r="AN369" s="122">
        <f t="shared" si="296"/>
        <v>0</v>
      </c>
      <c r="AO369" s="122">
        <f>IF(AL369=0,0,IF(OR(EOMONTH($A369,0)&lt;Debt!$A$5,Debt!$A$5=""),IF(Debt!$A$6=TRUE,IF(Debt!$C$5-$D369-$J369-$P369-$V369-$AB369-$AH369-$AT369-$AZ369-$BF369-$E369-$K369-$Q369-$W369-$AC369-$AI369&gt;AL369,AL369-AN369+AQ369,Debt!$C$5-$D369-$J369-$P369-$V369-$AB369-$AH369-$AN369-$AT369-$AZ369-$BF369-$E369-$K369-$Q369-$W369-$AC369-$AI369),0),IF(Debt!$B$5-$D369-$J369-$P369-$V369-$AB369-$AH369-$AN369-$AT369-$AZ369-$BF369-$E369-$K369-$Q369-$W369-$AC369-$AI369&gt;AL369,AL369-AN369+AQ369,Debt!$B$5-$D369-$J369-$P369-$V369-$AB369-$AH369-$AN369-$AT369-$AZ369-$BF369-$E369-$K369-$Q369-$W369-$AC369-$AI369)))</f>
        <v>0</v>
      </c>
      <c r="AP369" s="76">
        <f t="shared" si="297"/>
        <v>0</v>
      </c>
      <c r="AQ369" s="150">
        <f>IF(OR(AL369=0,AN$4=0),0,AL369*VLOOKUP(7,Debt!$A$7:$L$17,3,0)/12)</f>
        <v>0</v>
      </c>
      <c r="AR369" s="149">
        <f t="shared" si="298"/>
        <v>0</v>
      </c>
      <c r="AS369" s="122">
        <f t="shared" si="299"/>
        <v>0</v>
      </c>
      <c r="AT369" s="122">
        <f t="shared" si="300"/>
        <v>0</v>
      </c>
      <c r="AU369" s="122">
        <f>IF(AR369=0,0,IF(OR(EOMONTH($A369,0)&lt;Debt!$A$5,Debt!$A$5=""),IF(Debt!$A$6=TRUE,IF(Debt!$C$5-$D369-$J369-$P369-$V369-$AB369-$AH369-$AN369-$AZ369-$BF369-$E369-$K369-$Q369-$W369-$AC369-$AI369-$AO369&gt;AR369,AR369-AT369+AW369,Debt!$C$5-$D369-$J369-$P369-$V369-$AB369-$AH369-$AN369-$AT369-$AZ369-$BF369-$E369-$K369-$Q369-$W369-$AC369-$AI369-$AO369),0),IF(Debt!$B$5-$D369-$J369-$P369-$V369-$AB369-$AH369-$AN369-$AT369-$AZ369-$BF369-$E369-$K369-$Q369-$W369-$AC369-$AI369-$AO369&gt;AR369,AR369-AT369+AW369,Debt!$B$5-$D369-$J369-$P369-$V369-$AB369-$AH369-$AN369-$AT369-$AZ369-$BF369-$E369-$K369-$Q369-$W369-$AC369-$AI369-$AO369)))</f>
        <v>0</v>
      </c>
      <c r="AV369" s="76">
        <f t="shared" si="301"/>
        <v>0</v>
      </c>
      <c r="AW369" s="150">
        <f>IF(OR(AR369=0,AT$4=0),0,AR369*VLOOKUP(8,Debt!$A$7:$L$17,3,0)/12)</f>
        <v>0</v>
      </c>
      <c r="AX369" s="149">
        <f t="shared" si="302"/>
        <v>0</v>
      </c>
      <c r="AY369" s="122">
        <f t="shared" si="303"/>
        <v>0</v>
      </c>
      <c r="AZ369" s="122">
        <f t="shared" si="304"/>
        <v>0</v>
      </c>
      <c r="BA369" s="122">
        <f>IF(AX369=0,0,IF(OR(EOMONTH($A369,0)&lt;Debt!$A$5,Debt!$A$5=""),IF(Debt!$A$6=TRUE,IF(Debt!$C$5-$D369-$J369-$P369-$V369-$AB369-$AH369-$AN369-$AT369-$BF369-$E369-$K369-$Q369-$W369-$AC369-$AI369-$AO369-$AU369&gt;AX369,AX369-AZ369+BC369,Debt!$C$5-$D369-$J369-$P369-$V369-$AB369-$AH369-$AN369-$AT369-$AZ369-$BF369-$E369-$K369-$Q369-$W369-$AC369-$AI369-$AO369-$AU369),0),IF(Debt!$B$5-$D369-$J369-$P369-$V369-$AB369-$AH369-$AN369-$AT369-$AZ369-$BF369-$E369-$K369-$Q369-$W369-$AC369-$AI369-$AO369-$AU369&gt;AX369,AX369-AZ369+BC369,Debt!$B$5-$D369-$J369-$P369-$V369-$AB369-$AH369-$AN369-$AT369-$AZ369-$BF369-$E369-$K369-$Q369-$W369-$AC369-$AI369-$AO369-$AU369)))</f>
        <v>0</v>
      </c>
      <c r="BB369" s="76">
        <f t="shared" si="305"/>
        <v>0</v>
      </c>
      <c r="BC369" s="150">
        <f>IF(OR(AX369=0,AZ$4=0),0,AX369*VLOOKUP(9,Debt!$A$7:$L$17,3,0)/12)</f>
        <v>0</v>
      </c>
      <c r="BD369" s="149">
        <f t="shared" si="306"/>
        <v>0</v>
      </c>
      <c r="BE369" s="122">
        <f t="shared" si="307"/>
        <v>0</v>
      </c>
      <c r="BF369" s="122">
        <f t="shared" si="308"/>
        <v>0</v>
      </c>
      <c r="BG369" s="122">
        <f>IF(BD369=0,0,IF(OR(EOMONTH($A369,0)&lt;Debt!$A$5,Debt!$A$5=""),IF(Debt!$A$6=TRUE,IF(Debt!$C$5-$D369-$J369-$P369-$V369-$AB369-$AH369-$AN369-$AT369-$AZ369-$E369-$K369-$Q369-$W369-$AC369-$AI369-$AO369-$AU369-$BA369&gt;BD369,BD369-BF369+BI369,Debt!$C$5-$D369-$J369-$P369-$V369-$AB369-$AH369-$AN369-$AT369-$AZ369-$BF369-$E369-$K369-$Q369-$W369-$AC369-$AI369-$AO369-$AU369-$BA369),0),IF(Debt!$B$5-$D369-$J369-$P369-$V369-$AB369-$AH369-$AN369-$AT369-$AZ369-$BF369-$E369-$K369-$Q369-$W369-$AC369-$AI369-$AO369-$AU369-$BA369&gt;BD369,BD369-BF369+BI369,Debt!$B$5-$D369-$J369-$P369-$V369-$AB369-$AH369-$AN369-$AT369-$AZ369-$BF369-$E369-$K369-$Q369-$W369-$AC369-$AI369-$AO369-$AU369-$BA369)))</f>
        <v>0</v>
      </c>
      <c r="BH369" s="76">
        <f t="shared" si="309"/>
        <v>0</v>
      </c>
      <c r="BI369" s="150">
        <f>IF(OR(BD369=0,BF$4=0),0,BD369*VLOOKUP(10,Debt!$A$7:$L$17,3,0)/12)</f>
        <v>0</v>
      </c>
      <c r="BJ369" s="133">
        <f t="shared" ca="1" si="310"/>
        <v>0</v>
      </c>
      <c r="BK369" s="133">
        <f t="shared" ca="1" si="311"/>
        <v>0</v>
      </c>
      <c r="BL369" s="133">
        <f t="shared" ca="1" si="312"/>
        <v>0</v>
      </c>
      <c r="BM369" s="157">
        <f t="shared" ca="1" si="313"/>
        <v>0</v>
      </c>
    </row>
    <row r="370" spans="1:65" thickBot="1" x14ac:dyDescent="0.25">
      <c r="A370" s="160">
        <f t="shared" ca="1" si="269"/>
        <v>56005</v>
      </c>
      <c r="B370" s="149">
        <f t="shared" ca="1" si="270"/>
        <v>0</v>
      </c>
      <c r="C370" s="122">
        <f t="shared" ca="1" si="271"/>
        <v>0</v>
      </c>
      <c r="D370" s="122">
        <f t="shared" ca="1" si="272"/>
        <v>0</v>
      </c>
      <c r="E370" s="122">
        <f ca="1">IF(B370=0,0,IF(OR(EOMONTH($A370,0)&lt;Debt!$A$5,Debt!$A$5=""),IF(Debt!$A$6=TRUE,IF(Debt!$C$5-$J370-$P370-$V370-$AB370-$AH370-$AN370-$AT370-$AZ370-$BF370&gt;B370,B370-D370+G370,Debt!$C$5-$D370-$J370-$P370-$V370-$AB370-$AH370-$AN370-$AT370-$AZ370-$BF370),0),IF(Debt!$B$5-$D370-$J370-$P370-$V370-$AB370-$AH370-$AN370-$AT370-$AZ370-$BF370&gt;B370,B370-D370+G370,Debt!$B$5-$D370-$J370-$P370-$V370-$AB370-$AH370-$AN370-$AT370-$AZ370-$BF370)))</f>
        <v>0</v>
      </c>
      <c r="F370" s="76">
        <f t="shared" ca="1" si="273"/>
        <v>0</v>
      </c>
      <c r="G370" s="150">
        <f ca="1">IF(OR(B370=0,D$4=0),0,B370*VLOOKUP(1,Debt!$A$7:$L$17,3,0)/12)</f>
        <v>0</v>
      </c>
      <c r="H370" s="149">
        <f t="shared" ca="1" si="274"/>
        <v>0</v>
      </c>
      <c r="I370" s="122">
        <f t="shared" ca="1" si="275"/>
        <v>0</v>
      </c>
      <c r="J370" s="122">
        <f t="shared" ca="1" si="276"/>
        <v>0</v>
      </c>
      <c r="K370" s="122">
        <f ca="1">IF(H370=0,0,IF(OR(EOMONTH($A370,0)&lt;Debt!$A$5,Debt!$A$5=""),IF(Debt!$A$6=TRUE,IF(Debt!C$5-$D370-$P370-$V370-$AB370-$AH370-$AN370-$AT370-$AZ370-$BF370&gt;H370,H370-J370+M370,Debt!$C$5-$D370-$J370-$P370-$V370-$AB370-$AH370-$AN370-$AT370-$AZ370-$BF370-$E370),0),IF(Debt!$B$5-$D370-$J370-$P370-$V370-$AB370-$AH370-$AN370-$AT370-$AZ370-$BF370-$E370&gt;H370,H370-J370+M370,Debt!$B$5-$D370-$J370-$P370-$V370-$AB370-$AH370-$AN370-$AT370-$AZ370-$BF370-$E370)))</f>
        <v>0</v>
      </c>
      <c r="L370" s="76">
        <f t="shared" ca="1" si="277"/>
        <v>0</v>
      </c>
      <c r="M370" s="150">
        <f ca="1">IF(OR(H370=0,J$4=0),0,H370*VLOOKUP(2,Debt!$A$7:$L$17,3,0)/12)</f>
        <v>0</v>
      </c>
      <c r="N370" s="149">
        <f t="shared" ca="1" si="278"/>
        <v>0</v>
      </c>
      <c r="O370" s="122">
        <f t="shared" ca="1" si="279"/>
        <v>0</v>
      </c>
      <c r="P370" s="122">
        <f t="shared" ca="1" si="280"/>
        <v>0</v>
      </c>
      <c r="Q370" s="122">
        <f ca="1">IF(N370=0,0,IF(OR(EOMONTH($A370,0)&lt;Debt!$A$5,Debt!$A$5=""),IF(Debt!$A$6=TRUE,IF(Debt!$C$5-$D370-$J370-$V370-$AB370-$AH370-$AN370-$AT370-$AZ370-$BF370-$E370-$K370&gt;N370,N370-P370+S370,Debt!$C$5-$D370-$J370-$P370-$V370-$AB370-$AH370-$AN370-$AT370-$AZ370-$BF370-$E370-$K370),0),IF(Debt!$B$5-$D370-$J370-$P370-$V370-$AB370-$AH370-$AN370-$AT370-$AZ370-$BF370-$E370-$K370&gt;N370,N370-P370+S370,Debt!$B$5-$D370-$J370-$P370-$V370-$AB370-$AH370-$AN370-$AT370-$AZ370-$BF370-$E370-$K370)))</f>
        <v>0</v>
      </c>
      <c r="R370" s="76">
        <f t="shared" ca="1" si="281"/>
        <v>0</v>
      </c>
      <c r="S370" s="150">
        <f ca="1">IF(OR(N370=0,P$4=0),0,N370*VLOOKUP(3,Debt!$A$7:$L$17,3,0)/12)</f>
        <v>0</v>
      </c>
      <c r="T370" s="149">
        <f t="shared" ca="1" si="282"/>
        <v>0</v>
      </c>
      <c r="U370" s="122">
        <f t="shared" ca="1" si="283"/>
        <v>0</v>
      </c>
      <c r="V370" s="122">
        <f t="shared" ca="1" si="284"/>
        <v>0</v>
      </c>
      <c r="W370" s="122">
        <f ca="1">IF(T370=0,0,IF(OR(EOMONTH($A370,0)&lt;Debt!$A$5,Debt!$A$5=""),IF(Debt!$A$6=TRUE,IF(Debt!$C$5-$D370-$J370-$P370-$AB370-$AH370-$AN370-$AT370-$AZ370-$BF370-$E370-$K370-$Q370&gt;T370,T370-V370+Y370,Debt!$C$5-$D370-$J370-$P370-$V370-$AB370-$AH370-$AN370-$AT370-$AZ370-$BF370-$E370-$K370-$Q370),0),IF(Debt!$B$5-$D370-$J370-$P370-$V370-$AB370-$AH370-$AN370-$AT370-$AZ370-$BF370-$E370-$K370-$Q370&gt;T370,T370-V370+Y370,Debt!$B$5-$D370-$J370-$P370-$V370-$AB370-$AH370-$AN370-$AT370-$AZ370-$BF370-$E370-$K370-$Q370)))</f>
        <v>0</v>
      </c>
      <c r="X370" s="76">
        <f t="shared" ca="1" si="285"/>
        <v>0</v>
      </c>
      <c r="Y370" s="150">
        <f ca="1">IF(OR(T370=0,V$4=0),0,T370*VLOOKUP(4,Debt!$A$7:$L$17,3,0)/12)</f>
        <v>0</v>
      </c>
      <c r="Z370" s="149">
        <f t="shared" ca="1" si="286"/>
        <v>0</v>
      </c>
      <c r="AA370" s="122">
        <f t="shared" ca="1" si="287"/>
        <v>0</v>
      </c>
      <c r="AB370" s="122">
        <f t="shared" ca="1" si="288"/>
        <v>0</v>
      </c>
      <c r="AC370" s="122">
        <f ca="1">IF(Z370=0,0,IF(OR(EOMONTH($A370,0)&lt;Debt!$A$5,Debt!$A$5=""),IF(Debt!$A$6=TRUE,IF(Debt!$C$5-$D370-$J370-$P370-$V370-$AH370-$AN370-$AT370-$AZ370-$BF370-$E370-$K370-$Q370-$W370&gt;Z370,Z370-AB370+AE370,Debt!$C$5-$D370-$J370-$P370-$V370-$AB370-$AH370-$AN370-$AT370-$AZ370-$BF370-$E370-$K370-$Q370-$W370),0),IF(Debt!$B$5-$D370-$J370-$P370-$V370-$AB370-$AH370-$AN370-$AT370-$AZ370-$BF370-$E370-$K370-$Q370-$W370&gt;Z370,Z370-AB370+AE370,Debt!$B$5-$D370-$J370-$P370-$V370-$AB370-$AH370-$AN370-$AT370-$AZ370-$BF370-$E370-$K370-$Q370-$W370)))</f>
        <v>0</v>
      </c>
      <c r="AD370" s="76">
        <f t="shared" ca="1" si="289"/>
        <v>0</v>
      </c>
      <c r="AE370" s="150">
        <f ca="1">IF(OR(Z370=0,AB$4=0),0,Z370*VLOOKUP(5,Debt!$A$7:$L$17,3,0)/12)</f>
        <v>0</v>
      </c>
      <c r="AF370" s="149">
        <f t="shared" si="290"/>
        <v>0</v>
      </c>
      <c r="AG370" s="122">
        <f t="shared" si="291"/>
        <v>0</v>
      </c>
      <c r="AH370" s="122">
        <f t="shared" si="292"/>
        <v>0</v>
      </c>
      <c r="AI370" s="122">
        <f>IF(AF370=0,0,IF(OR(EOMONTH($A370,0)&lt;Debt!$A$5,Debt!$A$5=""),IF(Debt!$A$6=TRUE,IF(Debt!$C$5-$D370-$J370-$P370-$V370-$AB370-$AN370-$AT370-$AZ370-$BF370-$E370-$K370-$Q370-$W370-$AC370&gt;AF370,AF370-AH370+AK370,Debt!$C$5-$D370-$J370-$P370-$V370-$AB370-$AH370-$AN370-$AT370-$AZ370-$BF370-$E370-$K370-$Q370-$W370-$AC370),0),IF(Debt!$B$5-$D370-$J370-$P370-$V370-$AB370-$AH370-$AN370-$AT370-$AZ370-$BF370-$E370-$K370-$Q370-$W370-$AC370&gt;AF370,AF370-AH370+AK370,Debt!$B$5-$D370-$J370-$P370-$V370-$AB370-$AH370-$AN370-$AT370-$AZ370-$BF370-$E370-$K370-$Q370-$W370-$AC370)))</f>
        <v>0</v>
      </c>
      <c r="AJ370" s="76">
        <f t="shared" si="293"/>
        <v>0</v>
      </c>
      <c r="AK370" s="150">
        <f>IF(OR(AF370=0,AH$4=0),0,AF370*VLOOKUP(6,Debt!$A$7:$L$17,3,0)/12)</f>
        <v>0</v>
      </c>
      <c r="AL370" s="149">
        <f t="shared" si="294"/>
        <v>0</v>
      </c>
      <c r="AM370" s="122">
        <f t="shared" si="295"/>
        <v>0</v>
      </c>
      <c r="AN370" s="122">
        <f t="shared" si="296"/>
        <v>0</v>
      </c>
      <c r="AO370" s="122">
        <f>IF(AL370=0,0,IF(OR(EOMONTH($A370,0)&lt;Debt!$A$5,Debt!$A$5=""),IF(Debt!$A$6=TRUE,IF(Debt!$C$5-$D370-$J370-$P370-$V370-$AB370-$AH370-$AT370-$AZ370-$BF370-$E370-$K370-$Q370-$W370-$AC370-$AI370&gt;AL370,AL370-AN370+AQ370,Debt!$C$5-$D370-$J370-$P370-$V370-$AB370-$AH370-$AN370-$AT370-$AZ370-$BF370-$E370-$K370-$Q370-$W370-$AC370-$AI370),0),IF(Debt!$B$5-$D370-$J370-$P370-$V370-$AB370-$AH370-$AN370-$AT370-$AZ370-$BF370-$E370-$K370-$Q370-$W370-$AC370-$AI370&gt;AL370,AL370-AN370+AQ370,Debt!$B$5-$D370-$J370-$P370-$V370-$AB370-$AH370-$AN370-$AT370-$AZ370-$BF370-$E370-$K370-$Q370-$W370-$AC370-$AI370)))</f>
        <v>0</v>
      </c>
      <c r="AP370" s="76">
        <f t="shared" si="297"/>
        <v>0</v>
      </c>
      <c r="AQ370" s="150">
        <f>IF(OR(AL370=0,AN$4=0),0,AL370*VLOOKUP(7,Debt!$A$7:$L$17,3,0)/12)</f>
        <v>0</v>
      </c>
      <c r="AR370" s="149">
        <f t="shared" si="298"/>
        <v>0</v>
      </c>
      <c r="AS370" s="122">
        <f t="shared" si="299"/>
        <v>0</v>
      </c>
      <c r="AT370" s="122">
        <f t="shared" si="300"/>
        <v>0</v>
      </c>
      <c r="AU370" s="122">
        <f>IF(AR370=0,0,IF(OR(EOMONTH($A370,0)&lt;Debt!$A$5,Debt!$A$5=""),IF(Debt!$A$6=TRUE,IF(Debt!$C$5-$D370-$J370-$P370-$V370-$AB370-$AH370-$AN370-$AZ370-$BF370-$E370-$K370-$Q370-$W370-$AC370-$AI370-$AO370&gt;AR370,AR370-AT370+AW370,Debt!$C$5-$D370-$J370-$P370-$V370-$AB370-$AH370-$AN370-$AT370-$AZ370-$BF370-$E370-$K370-$Q370-$W370-$AC370-$AI370-$AO370),0),IF(Debt!$B$5-$D370-$J370-$P370-$V370-$AB370-$AH370-$AN370-$AT370-$AZ370-$BF370-$E370-$K370-$Q370-$W370-$AC370-$AI370-$AO370&gt;AR370,AR370-AT370+AW370,Debt!$B$5-$D370-$J370-$P370-$V370-$AB370-$AH370-$AN370-$AT370-$AZ370-$BF370-$E370-$K370-$Q370-$W370-$AC370-$AI370-$AO370)))</f>
        <v>0</v>
      </c>
      <c r="AV370" s="76">
        <f t="shared" si="301"/>
        <v>0</v>
      </c>
      <c r="AW370" s="150">
        <f>IF(OR(AR370=0,AT$4=0),0,AR370*VLOOKUP(8,Debt!$A$7:$L$17,3,0)/12)</f>
        <v>0</v>
      </c>
      <c r="AX370" s="149">
        <f t="shared" si="302"/>
        <v>0</v>
      </c>
      <c r="AY370" s="122">
        <f t="shared" si="303"/>
        <v>0</v>
      </c>
      <c r="AZ370" s="122">
        <f t="shared" si="304"/>
        <v>0</v>
      </c>
      <c r="BA370" s="122">
        <f>IF(AX370=0,0,IF(OR(EOMONTH($A370,0)&lt;Debt!$A$5,Debt!$A$5=""),IF(Debt!$A$6=TRUE,IF(Debt!$C$5-$D370-$J370-$P370-$V370-$AB370-$AH370-$AN370-$AT370-$BF370-$E370-$K370-$Q370-$W370-$AC370-$AI370-$AO370-$AU370&gt;AX370,AX370-AZ370+BC370,Debt!$C$5-$D370-$J370-$P370-$V370-$AB370-$AH370-$AN370-$AT370-$AZ370-$BF370-$E370-$K370-$Q370-$W370-$AC370-$AI370-$AO370-$AU370),0),IF(Debt!$B$5-$D370-$J370-$P370-$V370-$AB370-$AH370-$AN370-$AT370-$AZ370-$BF370-$E370-$K370-$Q370-$W370-$AC370-$AI370-$AO370-$AU370&gt;AX370,AX370-AZ370+BC370,Debt!$B$5-$D370-$J370-$P370-$V370-$AB370-$AH370-$AN370-$AT370-$AZ370-$BF370-$E370-$K370-$Q370-$W370-$AC370-$AI370-$AO370-$AU370)))</f>
        <v>0</v>
      </c>
      <c r="BB370" s="76">
        <f t="shared" si="305"/>
        <v>0</v>
      </c>
      <c r="BC370" s="150">
        <f>IF(OR(AX370=0,AZ$4=0),0,AX370*VLOOKUP(9,Debt!$A$7:$L$17,3,0)/12)</f>
        <v>0</v>
      </c>
      <c r="BD370" s="149">
        <f t="shared" si="306"/>
        <v>0</v>
      </c>
      <c r="BE370" s="122">
        <f t="shared" si="307"/>
        <v>0</v>
      </c>
      <c r="BF370" s="122">
        <f t="shared" si="308"/>
        <v>0</v>
      </c>
      <c r="BG370" s="122">
        <f>IF(BD370=0,0,IF(OR(EOMONTH($A370,0)&lt;Debt!$A$5,Debt!$A$5=""),IF(Debt!$A$6=TRUE,IF(Debt!$C$5-$D370-$J370-$P370-$V370-$AB370-$AH370-$AN370-$AT370-$AZ370-$E370-$K370-$Q370-$W370-$AC370-$AI370-$AO370-$AU370-$BA370&gt;BD370,BD370-BF370+BI370,Debt!$C$5-$D370-$J370-$P370-$V370-$AB370-$AH370-$AN370-$AT370-$AZ370-$BF370-$E370-$K370-$Q370-$W370-$AC370-$AI370-$AO370-$AU370-$BA370),0),IF(Debt!$B$5-$D370-$J370-$P370-$V370-$AB370-$AH370-$AN370-$AT370-$AZ370-$BF370-$E370-$K370-$Q370-$W370-$AC370-$AI370-$AO370-$AU370-$BA370&gt;BD370,BD370-BF370+BI370,Debt!$B$5-$D370-$J370-$P370-$V370-$AB370-$AH370-$AN370-$AT370-$AZ370-$BF370-$E370-$K370-$Q370-$W370-$AC370-$AI370-$AO370-$AU370-$BA370)))</f>
        <v>0</v>
      </c>
      <c r="BH370" s="76">
        <f t="shared" si="309"/>
        <v>0</v>
      </c>
      <c r="BI370" s="150">
        <f>IF(OR(BD370=0,BF$4=0),0,BD370*VLOOKUP(10,Debt!$A$7:$L$17,3,0)/12)</f>
        <v>0</v>
      </c>
      <c r="BJ370" s="133">
        <f t="shared" ca="1" si="310"/>
        <v>0</v>
      </c>
      <c r="BK370" s="133">
        <f t="shared" ca="1" si="311"/>
        <v>0</v>
      </c>
      <c r="BL370" s="133">
        <f t="shared" ca="1" si="312"/>
        <v>0</v>
      </c>
      <c r="BM370" s="157">
        <f t="shared" ca="1" si="313"/>
        <v>0</v>
      </c>
    </row>
    <row r="371" spans="1:65" thickBot="1" x14ac:dyDescent="0.25">
      <c r="A371" s="160">
        <f t="shared" ca="1" si="269"/>
        <v>56036</v>
      </c>
      <c r="B371" s="149">
        <f t="shared" ca="1" si="270"/>
        <v>0</v>
      </c>
      <c r="C371" s="122">
        <f t="shared" ca="1" si="271"/>
        <v>0</v>
      </c>
      <c r="D371" s="122">
        <f t="shared" ca="1" si="272"/>
        <v>0</v>
      </c>
      <c r="E371" s="122">
        <f ca="1">IF(B371=0,0,IF(OR(EOMONTH($A371,0)&lt;Debt!$A$5,Debt!$A$5=""),IF(Debt!$A$6=TRUE,IF(Debt!$C$5-$J371-$P371-$V371-$AB371-$AH371-$AN371-$AT371-$AZ371-$BF371&gt;B371,B371-D371+G371,Debt!$C$5-$D371-$J371-$P371-$V371-$AB371-$AH371-$AN371-$AT371-$AZ371-$BF371),0),IF(Debt!$B$5-$D371-$J371-$P371-$V371-$AB371-$AH371-$AN371-$AT371-$AZ371-$BF371&gt;B371,B371-D371+G371,Debt!$B$5-$D371-$J371-$P371-$V371-$AB371-$AH371-$AN371-$AT371-$AZ371-$BF371)))</f>
        <v>0</v>
      </c>
      <c r="F371" s="76">
        <f t="shared" ca="1" si="273"/>
        <v>0</v>
      </c>
      <c r="G371" s="150">
        <f ca="1">IF(OR(B371=0,D$4=0),0,B371*VLOOKUP(1,Debt!$A$7:$L$17,3,0)/12)</f>
        <v>0</v>
      </c>
      <c r="H371" s="149">
        <f t="shared" ca="1" si="274"/>
        <v>0</v>
      </c>
      <c r="I371" s="122">
        <f t="shared" ca="1" si="275"/>
        <v>0</v>
      </c>
      <c r="J371" s="122">
        <f t="shared" ca="1" si="276"/>
        <v>0</v>
      </c>
      <c r="K371" s="122">
        <f ca="1">IF(H371=0,0,IF(OR(EOMONTH($A371,0)&lt;Debt!$A$5,Debt!$A$5=""),IF(Debt!$A$6=TRUE,IF(Debt!C$5-$D371-$P371-$V371-$AB371-$AH371-$AN371-$AT371-$AZ371-$BF371&gt;H371,H371-J371+M371,Debt!$C$5-$D371-$J371-$P371-$V371-$AB371-$AH371-$AN371-$AT371-$AZ371-$BF371-$E371),0),IF(Debt!$B$5-$D371-$J371-$P371-$V371-$AB371-$AH371-$AN371-$AT371-$AZ371-$BF371-$E371&gt;H371,H371-J371+M371,Debt!$B$5-$D371-$J371-$P371-$V371-$AB371-$AH371-$AN371-$AT371-$AZ371-$BF371-$E371)))</f>
        <v>0</v>
      </c>
      <c r="L371" s="76">
        <f t="shared" ca="1" si="277"/>
        <v>0</v>
      </c>
      <c r="M371" s="150">
        <f ca="1">IF(OR(H371=0,J$4=0),0,H371*VLOOKUP(2,Debt!$A$7:$L$17,3,0)/12)</f>
        <v>0</v>
      </c>
      <c r="N371" s="149">
        <f t="shared" ca="1" si="278"/>
        <v>0</v>
      </c>
      <c r="O371" s="122">
        <f t="shared" ca="1" si="279"/>
        <v>0</v>
      </c>
      <c r="P371" s="122">
        <f t="shared" ca="1" si="280"/>
        <v>0</v>
      </c>
      <c r="Q371" s="122">
        <f ca="1">IF(N371=0,0,IF(OR(EOMONTH($A371,0)&lt;Debt!$A$5,Debt!$A$5=""),IF(Debt!$A$6=TRUE,IF(Debt!$C$5-$D371-$J371-$V371-$AB371-$AH371-$AN371-$AT371-$AZ371-$BF371-$E371-$K371&gt;N371,N371-P371+S371,Debt!$C$5-$D371-$J371-$P371-$V371-$AB371-$AH371-$AN371-$AT371-$AZ371-$BF371-$E371-$K371),0),IF(Debt!$B$5-$D371-$J371-$P371-$V371-$AB371-$AH371-$AN371-$AT371-$AZ371-$BF371-$E371-$K371&gt;N371,N371-P371+S371,Debt!$B$5-$D371-$J371-$P371-$V371-$AB371-$AH371-$AN371-$AT371-$AZ371-$BF371-$E371-$K371)))</f>
        <v>0</v>
      </c>
      <c r="R371" s="76">
        <f t="shared" ca="1" si="281"/>
        <v>0</v>
      </c>
      <c r="S371" s="150">
        <f ca="1">IF(OR(N371=0,P$4=0),0,N371*VLOOKUP(3,Debt!$A$7:$L$17,3,0)/12)</f>
        <v>0</v>
      </c>
      <c r="T371" s="149">
        <f t="shared" ca="1" si="282"/>
        <v>0</v>
      </c>
      <c r="U371" s="122">
        <f t="shared" ca="1" si="283"/>
        <v>0</v>
      </c>
      <c r="V371" s="122">
        <f t="shared" ca="1" si="284"/>
        <v>0</v>
      </c>
      <c r="W371" s="122">
        <f ca="1">IF(T371=0,0,IF(OR(EOMONTH($A371,0)&lt;Debt!$A$5,Debt!$A$5=""),IF(Debt!$A$6=TRUE,IF(Debt!$C$5-$D371-$J371-$P371-$AB371-$AH371-$AN371-$AT371-$AZ371-$BF371-$E371-$K371-$Q371&gt;T371,T371-V371+Y371,Debt!$C$5-$D371-$J371-$P371-$V371-$AB371-$AH371-$AN371-$AT371-$AZ371-$BF371-$E371-$K371-$Q371),0),IF(Debt!$B$5-$D371-$J371-$P371-$V371-$AB371-$AH371-$AN371-$AT371-$AZ371-$BF371-$E371-$K371-$Q371&gt;T371,T371-V371+Y371,Debt!$B$5-$D371-$J371-$P371-$V371-$AB371-$AH371-$AN371-$AT371-$AZ371-$BF371-$E371-$K371-$Q371)))</f>
        <v>0</v>
      </c>
      <c r="X371" s="76">
        <f t="shared" ca="1" si="285"/>
        <v>0</v>
      </c>
      <c r="Y371" s="150">
        <f ca="1">IF(OR(T371=0,V$4=0),0,T371*VLOOKUP(4,Debt!$A$7:$L$17,3,0)/12)</f>
        <v>0</v>
      </c>
      <c r="Z371" s="149">
        <f t="shared" ca="1" si="286"/>
        <v>0</v>
      </c>
      <c r="AA371" s="122">
        <f t="shared" ca="1" si="287"/>
        <v>0</v>
      </c>
      <c r="AB371" s="122">
        <f t="shared" ca="1" si="288"/>
        <v>0</v>
      </c>
      <c r="AC371" s="122">
        <f ca="1">IF(Z371=0,0,IF(OR(EOMONTH($A371,0)&lt;Debt!$A$5,Debt!$A$5=""),IF(Debt!$A$6=TRUE,IF(Debt!$C$5-$D371-$J371-$P371-$V371-$AH371-$AN371-$AT371-$AZ371-$BF371-$E371-$K371-$Q371-$W371&gt;Z371,Z371-AB371+AE371,Debt!$C$5-$D371-$J371-$P371-$V371-$AB371-$AH371-$AN371-$AT371-$AZ371-$BF371-$E371-$K371-$Q371-$W371),0),IF(Debt!$B$5-$D371-$J371-$P371-$V371-$AB371-$AH371-$AN371-$AT371-$AZ371-$BF371-$E371-$K371-$Q371-$W371&gt;Z371,Z371-AB371+AE371,Debt!$B$5-$D371-$J371-$P371-$V371-$AB371-$AH371-$AN371-$AT371-$AZ371-$BF371-$E371-$K371-$Q371-$W371)))</f>
        <v>0</v>
      </c>
      <c r="AD371" s="76">
        <f t="shared" ca="1" si="289"/>
        <v>0</v>
      </c>
      <c r="AE371" s="150">
        <f ca="1">IF(OR(Z371=0,AB$4=0),0,Z371*VLOOKUP(5,Debt!$A$7:$L$17,3,0)/12)</f>
        <v>0</v>
      </c>
      <c r="AF371" s="149">
        <f t="shared" si="290"/>
        <v>0</v>
      </c>
      <c r="AG371" s="122">
        <f t="shared" si="291"/>
        <v>0</v>
      </c>
      <c r="AH371" s="122">
        <f t="shared" si="292"/>
        <v>0</v>
      </c>
      <c r="AI371" s="122">
        <f>IF(AF371=0,0,IF(OR(EOMONTH($A371,0)&lt;Debt!$A$5,Debt!$A$5=""),IF(Debt!$A$6=TRUE,IF(Debt!$C$5-$D371-$J371-$P371-$V371-$AB371-$AN371-$AT371-$AZ371-$BF371-$E371-$K371-$Q371-$W371-$AC371&gt;AF371,AF371-AH371+AK371,Debt!$C$5-$D371-$J371-$P371-$V371-$AB371-$AH371-$AN371-$AT371-$AZ371-$BF371-$E371-$K371-$Q371-$W371-$AC371),0),IF(Debt!$B$5-$D371-$J371-$P371-$V371-$AB371-$AH371-$AN371-$AT371-$AZ371-$BF371-$E371-$K371-$Q371-$W371-$AC371&gt;AF371,AF371-AH371+AK371,Debt!$B$5-$D371-$J371-$P371-$V371-$AB371-$AH371-$AN371-$AT371-$AZ371-$BF371-$E371-$K371-$Q371-$W371-$AC371)))</f>
        <v>0</v>
      </c>
      <c r="AJ371" s="76">
        <f t="shared" si="293"/>
        <v>0</v>
      </c>
      <c r="AK371" s="150">
        <f>IF(OR(AF371=0,AH$4=0),0,AF371*VLOOKUP(6,Debt!$A$7:$L$17,3,0)/12)</f>
        <v>0</v>
      </c>
      <c r="AL371" s="149">
        <f t="shared" si="294"/>
        <v>0</v>
      </c>
      <c r="AM371" s="122">
        <f t="shared" si="295"/>
        <v>0</v>
      </c>
      <c r="AN371" s="122">
        <f t="shared" si="296"/>
        <v>0</v>
      </c>
      <c r="AO371" s="122">
        <f>IF(AL371=0,0,IF(OR(EOMONTH($A371,0)&lt;Debt!$A$5,Debt!$A$5=""),IF(Debt!$A$6=TRUE,IF(Debt!$C$5-$D371-$J371-$P371-$V371-$AB371-$AH371-$AT371-$AZ371-$BF371-$E371-$K371-$Q371-$W371-$AC371-$AI371&gt;AL371,AL371-AN371+AQ371,Debt!$C$5-$D371-$J371-$P371-$V371-$AB371-$AH371-$AN371-$AT371-$AZ371-$BF371-$E371-$K371-$Q371-$W371-$AC371-$AI371),0),IF(Debt!$B$5-$D371-$J371-$P371-$V371-$AB371-$AH371-$AN371-$AT371-$AZ371-$BF371-$E371-$K371-$Q371-$W371-$AC371-$AI371&gt;AL371,AL371-AN371+AQ371,Debt!$B$5-$D371-$J371-$P371-$V371-$AB371-$AH371-$AN371-$AT371-$AZ371-$BF371-$E371-$K371-$Q371-$W371-$AC371-$AI371)))</f>
        <v>0</v>
      </c>
      <c r="AP371" s="76">
        <f t="shared" si="297"/>
        <v>0</v>
      </c>
      <c r="AQ371" s="150">
        <f>IF(OR(AL371=0,AN$4=0),0,AL371*VLOOKUP(7,Debt!$A$7:$L$17,3,0)/12)</f>
        <v>0</v>
      </c>
      <c r="AR371" s="149">
        <f t="shared" si="298"/>
        <v>0</v>
      </c>
      <c r="AS371" s="122">
        <f t="shared" si="299"/>
        <v>0</v>
      </c>
      <c r="AT371" s="122">
        <f t="shared" si="300"/>
        <v>0</v>
      </c>
      <c r="AU371" s="122">
        <f>IF(AR371=0,0,IF(OR(EOMONTH($A371,0)&lt;Debt!$A$5,Debt!$A$5=""),IF(Debt!$A$6=TRUE,IF(Debt!$C$5-$D371-$J371-$P371-$V371-$AB371-$AH371-$AN371-$AZ371-$BF371-$E371-$K371-$Q371-$W371-$AC371-$AI371-$AO371&gt;AR371,AR371-AT371+AW371,Debt!$C$5-$D371-$J371-$P371-$V371-$AB371-$AH371-$AN371-$AT371-$AZ371-$BF371-$E371-$K371-$Q371-$W371-$AC371-$AI371-$AO371),0),IF(Debt!$B$5-$D371-$J371-$P371-$V371-$AB371-$AH371-$AN371-$AT371-$AZ371-$BF371-$E371-$K371-$Q371-$W371-$AC371-$AI371-$AO371&gt;AR371,AR371-AT371+AW371,Debt!$B$5-$D371-$J371-$P371-$V371-$AB371-$AH371-$AN371-$AT371-$AZ371-$BF371-$E371-$K371-$Q371-$W371-$AC371-$AI371-$AO371)))</f>
        <v>0</v>
      </c>
      <c r="AV371" s="76">
        <f t="shared" si="301"/>
        <v>0</v>
      </c>
      <c r="AW371" s="150">
        <f>IF(OR(AR371=0,AT$4=0),0,AR371*VLOOKUP(8,Debt!$A$7:$L$17,3,0)/12)</f>
        <v>0</v>
      </c>
      <c r="AX371" s="149">
        <f t="shared" si="302"/>
        <v>0</v>
      </c>
      <c r="AY371" s="122">
        <f t="shared" si="303"/>
        <v>0</v>
      </c>
      <c r="AZ371" s="122">
        <f t="shared" si="304"/>
        <v>0</v>
      </c>
      <c r="BA371" s="122">
        <f>IF(AX371=0,0,IF(OR(EOMONTH($A371,0)&lt;Debt!$A$5,Debt!$A$5=""),IF(Debt!$A$6=TRUE,IF(Debt!$C$5-$D371-$J371-$P371-$V371-$AB371-$AH371-$AN371-$AT371-$BF371-$E371-$K371-$Q371-$W371-$AC371-$AI371-$AO371-$AU371&gt;AX371,AX371-AZ371+BC371,Debt!$C$5-$D371-$J371-$P371-$V371-$AB371-$AH371-$AN371-$AT371-$AZ371-$BF371-$E371-$K371-$Q371-$W371-$AC371-$AI371-$AO371-$AU371),0),IF(Debt!$B$5-$D371-$J371-$P371-$V371-$AB371-$AH371-$AN371-$AT371-$AZ371-$BF371-$E371-$K371-$Q371-$W371-$AC371-$AI371-$AO371-$AU371&gt;AX371,AX371-AZ371+BC371,Debt!$B$5-$D371-$J371-$P371-$V371-$AB371-$AH371-$AN371-$AT371-$AZ371-$BF371-$E371-$K371-$Q371-$W371-$AC371-$AI371-$AO371-$AU371)))</f>
        <v>0</v>
      </c>
      <c r="BB371" s="76">
        <f t="shared" si="305"/>
        <v>0</v>
      </c>
      <c r="BC371" s="150">
        <f>IF(OR(AX371=0,AZ$4=0),0,AX371*VLOOKUP(9,Debt!$A$7:$L$17,3,0)/12)</f>
        <v>0</v>
      </c>
      <c r="BD371" s="149">
        <f t="shared" si="306"/>
        <v>0</v>
      </c>
      <c r="BE371" s="122">
        <f t="shared" si="307"/>
        <v>0</v>
      </c>
      <c r="BF371" s="122">
        <f t="shared" si="308"/>
        <v>0</v>
      </c>
      <c r="BG371" s="122">
        <f>IF(BD371=0,0,IF(OR(EOMONTH($A371,0)&lt;Debt!$A$5,Debt!$A$5=""),IF(Debt!$A$6=TRUE,IF(Debt!$C$5-$D371-$J371-$P371-$V371-$AB371-$AH371-$AN371-$AT371-$AZ371-$E371-$K371-$Q371-$W371-$AC371-$AI371-$AO371-$AU371-$BA371&gt;BD371,BD371-BF371+BI371,Debt!$C$5-$D371-$J371-$P371-$V371-$AB371-$AH371-$AN371-$AT371-$AZ371-$BF371-$E371-$K371-$Q371-$W371-$AC371-$AI371-$AO371-$AU371-$BA371),0),IF(Debt!$B$5-$D371-$J371-$P371-$V371-$AB371-$AH371-$AN371-$AT371-$AZ371-$BF371-$E371-$K371-$Q371-$W371-$AC371-$AI371-$AO371-$AU371-$BA371&gt;BD371,BD371-BF371+BI371,Debt!$B$5-$D371-$J371-$P371-$V371-$AB371-$AH371-$AN371-$AT371-$AZ371-$BF371-$E371-$K371-$Q371-$W371-$AC371-$AI371-$AO371-$AU371-$BA371)))</f>
        <v>0</v>
      </c>
      <c r="BH371" s="76">
        <f t="shared" si="309"/>
        <v>0</v>
      </c>
      <c r="BI371" s="150">
        <f>IF(OR(BD371=0,BF$4=0),0,BD371*VLOOKUP(10,Debt!$A$7:$L$17,3,0)/12)</f>
        <v>0</v>
      </c>
      <c r="BJ371" s="133">
        <f t="shared" ca="1" si="310"/>
        <v>0</v>
      </c>
      <c r="BK371" s="133">
        <f t="shared" ca="1" si="311"/>
        <v>0</v>
      </c>
      <c r="BL371" s="133">
        <f t="shared" ca="1" si="312"/>
        <v>0</v>
      </c>
      <c r="BM371" s="157">
        <f t="shared" ca="1" si="313"/>
        <v>0</v>
      </c>
    </row>
    <row r="372" spans="1:65" thickBot="1" x14ac:dyDescent="0.25">
      <c r="A372" s="160">
        <f t="shared" ca="1" si="269"/>
        <v>56066</v>
      </c>
      <c r="B372" s="149">
        <f t="shared" ca="1" si="270"/>
        <v>0</v>
      </c>
      <c r="C372" s="122">
        <f t="shared" ca="1" si="271"/>
        <v>0</v>
      </c>
      <c r="D372" s="122">
        <f t="shared" ca="1" si="272"/>
        <v>0</v>
      </c>
      <c r="E372" s="122">
        <f ca="1">IF(B372=0,0,IF(OR(EOMONTH($A372,0)&lt;Debt!$A$5,Debt!$A$5=""),IF(Debt!$A$6=TRUE,IF(Debt!$C$5-$J372-$P372-$V372-$AB372-$AH372-$AN372-$AT372-$AZ372-$BF372&gt;B372,B372-D372+G372,Debt!$C$5-$D372-$J372-$P372-$V372-$AB372-$AH372-$AN372-$AT372-$AZ372-$BF372),0),IF(Debt!$B$5-$D372-$J372-$P372-$V372-$AB372-$AH372-$AN372-$AT372-$AZ372-$BF372&gt;B372,B372-D372+G372,Debt!$B$5-$D372-$J372-$P372-$V372-$AB372-$AH372-$AN372-$AT372-$AZ372-$BF372)))</f>
        <v>0</v>
      </c>
      <c r="F372" s="76">
        <f t="shared" ca="1" si="273"/>
        <v>0</v>
      </c>
      <c r="G372" s="150">
        <f ca="1">IF(OR(B372=0,D$4=0),0,B372*VLOOKUP(1,Debt!$A$7:$L$17,3,0)/12)</f>
        <v>0</v>
      </c>
      <c r="H372" s="149">
        <f t="shared" ca="1" si="274"/>
        <v>0</v>
      </c>
      <c r="I372" s="122">
        <f t="shared" ca="1" si="275"/>
        <v>0</v>
      </c>
      <c r="J372" s="122">
        <f t="shared" ca="1" si="276"/>
        <v>0</v>
      </c>
      <c r="K372" s="122">
        <f ca="1">IF(H372=0,0,IF(OR(EOMONTH($A372,0)&lt;Debt!$A$5,Debt!$A$5=""),IF(Debt!$A$6=TRUE,IF(Debt!C$5-$D372-$P372-$V372-$AB372-$AH372-$AN372-$AT372-$AZ372-$BF372&gt;H372,H372-J372+M372,Debt!$C$5-$D372-$J372-$P372-$V372-$AB372-$AH372-$AN372-$AT372-$AZ372-$BF372-$E372),0),IF(Debt!$B$5-$D372-$J372-$P372-$V372-$AB372-$AH372-$AN372-$AT372-$AZ372-$BF372-$E372&gt;H372,H372-J372+M372,Debt!$B$5-$D372-$J372-$P372-$V372-$AB372-$AH372-$AN372-$AT372-$AZ372-$BF372-$E372)))</f>
        <v>0</v>
      </c>
      <c r="L372" s="76">
        <f t="shared" ca="1" si="277"/>
        <v>0</v>
      </c>
      <c r="M372" s="150">
        <f ca="1">IF(OR(H372=0,J$4=0),0,H372*VLOOKUP(2,Debt!$A$7:$L$17,3,0)/12)</f>
        <v>0</v>
      </c>
      <c r="N372" s="149">
        <f t="shared" ca="1" si="278"/>
        <v>0</v>
      </c>
      <c r="O372" s="122">
        <f t="shared" ca="1" si="279"/>
        <v>0</v>
      </c>
      <c r="P372" s="122">
        <f t="shared" ca="1" si="280"/>
        <v>0</v>
      </c>
      <c r="Q372" s="122">
        <f ca="1">IF(N372=0,0,IF(OR(EOMONTH($A372,0)&lt;Debt!$A$5,Debt!$A$5=""),IF(Debt!$A$6=TRUE,IF(Debt!$C$5-$D372-$J372-$V372-$AB372-$AH372-$AN372-$AT372-$AZ372-$BF372-$E372-$K372&gt;N372,N372-P372+S372,Debt!$C$5-$D372-$J372-$P372-$V372-$AB372-$AH372-$AN372-$AT372-$AZ372-$BF372-$E372-$K372),0),IF(Debt!$B$5-$D372-$J372-$P372-$V372-$AB372-$AH372-$AN372-$AT372-$AZ372-$BF372-$E372-$K372&gt;N372,N372-P372+S372,Debt!$B$5-$D372-$J372-$P372-$V372-$AB372-$AH372-$AN372-$AT372-$AZ372-$BF372-$E372-$K372)))</f>
        <v>0</v>
      </c>
      <c r="R372" s="76">
        <f t="shared" ca="1" si="281"/>
        <v>0</v>
      </c>
      <c r="S372" s="150">
        <f ca="1">IF(OR(N372=0,P$4=0),0,N372*VLOOKUP(3,Debt!$A$7:$L$17,3,0)/12)</f>
        <v>0</v>
      </c>
      <c r="T372" s="149">
        <f t="shared" ca="1" si="282"/>
        <v>0</v>
      </c>
      <c r="U372" s="122">
        <f t="shared" ca="1" si="283"/>
        <v>0</v>
      </c>
      <c r="V372" s="122">
        <f t="shared" ca="1" si="284"/>
        <v>0</v>
      </c>
      <c r="W372" s="122">
        <f ca="1">IF(T372=0,0,IF(OR(EOMONTH($A372,0)&lt;Debt!$A$5,Debt!$A$5=""),IF(Debt!$A$6=TRUE,IF(Debt!$C$5-$D372-$J372-$P372-$AB372-$AH372-$AN372-$AT372-$AZ372-$BF372-$E372-$K372-$Q372&gt;T372,T372-V372+Y372,Debt!$C$5-$D372-$J372-$P372-$V372-$AB372-$AH372-$AN372-$AT372-$AZ372-$BF372-$E372-$K372-$Q372),0),IF(Debt!$B$5-$D372-$J372-$P372-$V372-$AB372-$AH372-$AN372-$AT372-$AZ372-$BF372-$E372-$K372-$Q372&gt;T372,T372-V372+Y372,Debt!$B$5-$D372-$J372-$P372-$V372-$AB372-$AH372-$AN372-$AT372-$AZ372-$BF372-$E372-$K372-$Q372)))</f>
        <v>0</v>
      </c>
      <c r="X372" s="76">
        <f t="shared" ca="1" si="285"/>
        <v>0</v>
      </c>
      <c r="Y372" s="150">
        <f ca="1">IF(OR(T372=0,V$4=0),0,T372*VLOOKUP(4,Debt!$A$7:$L$17,3,0)/12)</f>
        <v>0</v>
      </c>
      <c r="Z372" s="149">
        <f t="shared" ca="1" si="286"/>
        <v>0</v>
      </c>
      <c r="AA372" s="122">
        <f t="shared" ca="1" si="287"/>
        <v>0</v>
      </c>
      <c r="AB372" s="122">
        <f t="shared" ca="1" si="288"/>
        <v>0</v>
      </c>
      <c r="AC372" s="122">
        <f ca="1">IF(Z372=0,0,IF(OR(EOMONTH($A372,0)&lt;Debt!$A$5,Debt!$A$5=""),IF(Debt!$A$6=TRUE,IF(Debt!$C$5-$D372-$J372-$P372-$V372-$AH372-$AN372-$AT372-$AZ372-$BF372-$E372-$K372-$Q372-$W372&gt;Z372,Z372-AB372+AE372,Debt!$C$5-$D372-$J372-$P372-$V372-$AB372-$AH372-$AN372-$AT372-$AZ372-$BF372-$E372-$K372-$Q372-$W372),0),IF(Debt!$B$5-$D372-$J372-$P372-$V372-$AB372-$AH372-$AN372-$AT372-$AZ372-$BF372-$E372-$K372-$Q372-$W372&gt;Z372,Z372-AB372+AE372,Debt!$B$5-$D372-$J372-$P372-$V372-$AB372-$AH372-$AN372-$AT372-$AZ372-$BF372-$E372-$K372-$Q372-$W372)))</f>
        <v>0</v>
      </c>
      <c r="AD372" s="76">
        <f t="shared" ca="1" si="289"/>
        <v>0</v>
      </c>
      <c r="AE372" s="150">
        <f ca="1">IF(OR(Z372=0,AB$4=0),0,Z372*VLOOKUP(5,Debt!$A$7:$L$17,3,0)/12)</f>
        <v>0</v>
      </c>
      <c r="AF372" s="149">
        <f t="shared" si="290"/>
        <v>0</v>
      </c>
      <c r="AG372" s="122">
        <f t="shared" si="291"/>
        <v>0</v>
      </c>
      <c r="AH372" s="122">
        <f t="shared" si="292"/>
        <v>0</v>
      </c>
      <c r="AI372" s="122">
        <f>IF(AF372=0,0,IF(OR(EOMONTH($A372,0)&lt;Debt!$A$5,Debt!$A$5=""),IF(Debt!$A$6=TRUE,IF(Debt!$C$5-$D372-$J372-$P372-$V372-$AB372-$AN372-$AT372-$AZ372-$BF372-$E372-$K372-$Q372-$W372-$AC372&gt;AF372,AF372-AH372+AK372,Debt!$C$5-$D372-$J372-$P372-$V372-$AB372-$AH372-$AN372-$AT372-$AZ372-$BF372-$E372-$K372-$Q372-$W372-$AC372),0),IF(Debt!$B$5-$D372-$J372-$P372-$V372-$AB372-$AH372-$AN372-$AT372-$AZ372-$BF372-$E372-$K372-$Q372-$W372-$AC372&gt;AF372,AF372-AH372+AK372,Debt!$B$5-$D372-$J372-$P372-$V372-$AB372-$AH372-$AN372-$AT372-$AZ372-$BF372-$E372-$K372-$Q372-$W372-$AC372)))</f>
        <v>0</v>
      </c>
      <c r="AJ372" s="76">
        <f t="shared" si="293"/>
        <v>0</v>
      </c>
      <c r="AK372" s="150">
        <f>IF(OR(AF372=0,AH$4=0),0,AF372*VLOOKUP(6,Debt!$A$7:$L$17,3,0)/12)</f>
        <v>0</v>
      </c>
      <c r="AL372" s="149">
        <f t="shared" si="294"/>
        <v>0</v>
      </c>
      <c r="AM372" s="122">
        <f t="shared" si="295"/>
        <v>0</v>
      </c>
      <c r="AN372" s="122">
        <f t="shared" si="296"/>
        <v>0</v>
      </c>
      <c r="AO372" s="122">
        <f>IF(AL372=0,0,IF(OR(EOMONTH($A372,0)&lt;Debt!$A$5,Debt!$A$5=""),IF(Debt!$A$6=TRUE,IF(Debt!$C$5-$D372-$J372-$P372-$V372-$AB372-$AH372-$AT372-$AZ372-$BF372-$E372-$K372-$Q372-$W372-$AC372-$AI372&gt;AL372,AL372-AN372+AQ372,Debt!$C$5-$D372-$J372-$P372-$V372-$AB372-$AH372-$AN372-$AT372-$AZ372-$BF372-$E372-$K372-$Q372-$W372-$AC372-$AI372),0),IF(Debt!$B$5-$D372-$J372-$P372-$V372-$AB372-$AH372-$AN372-$AT372-$AZ372-$BF372-$E372-$K372-$Q372-$W372-$AC372-$AI372&gt;AL372,AL372-AN372+AQ372,Debt!$B$5-$D372-$J372-$P372-$V372-$AB372-$AH372-$AN372-$AT372-$AZ372-$BF372-$E372-$K372-$Q372-$W372-$AC372-$AI372)))</f>
        <v>0</v>
      </c>
      <c r="AP372" s="76">
        <f t="shared" si="297"/>
        <v>0</v>
      </c>
      <c r="AQ372" s="150">
        <f>IF(OR(AL372=0,AN$4=0),0,AL372*VLOOKUP(7,Debt!$A$7:$L$17,3,0)/12)</f>
        <v>0</v>
      </c>
      <c r="AR372" s="149">
        <f t="shared" si="298"/>
        <v>0</v>
      </c>
      <c r="AS372" s="122">
        <f t="shared" si="299"/>
        <v>0</v>
      </c>
      <c r="AT372" s="122">
        <f t="shared" si="300"/>
        <v>0</v>
      </c>
      <c r="AU372" s="122">
        <f>IF(AR372=0,0,IF(OR(EOMONTH($A372,0)&lt;Debt!$A$5,Debt!$A$5=""),IF(Debt!$A$6=TRUE,IF(Debt!$C$5-$D372-$J372-$P372-$V372-$AB372-$AH372-$AN372-$AZ372-$BF372-$E372-$K372-$Q372-$W372-$AC372-$AI372-$AO372&gt;AR372,AR372-AT372+AW372,Debt!$C$5-$D372-$J372-$P372-$V372-$AB372-$AH372-$AN372-$AT372-$AZ372-$BF372-$E372-$K372-$Q372-$W372-$AC372-$AI372-$AO372),0),IF(Debt!$B$5-$D372-$J372-$P372-$V372-$AB372-$AH372-$AN372-$AT372-$AZ372-$BF372-$E372-$K372-$Q372-$W372-$AC372-$AI372-$AO372&gt;AR372,AR372-AT372+AW372,Debt!$B$5-$D372-$J372-$P372-$V372-$AB372-$AH372-$AN372-$AT372-$AZ372-$BF372-$E372-$K372-$Q372-$W372-$AC372-$AI372-$AO372)))</f>
        <v>0</v>
      </c>
      <c r="AV372" s="76">
        <f t="shared" si="301"/>
        <v>0</v>
      </c>
      <c r="AW372" s="150">
        <f>IF(OR(AR372=0,AT$4=0),0,AR372*VLOOKUP(8,Debt!$A$7:$L$17,3,0)/12)</f>
        <v>0</v>
      </c>
      <c r="AX372" s="149">
        <f t="shared" si="302"/>
        <v>0</v>
      </c>
      <c r="AY372" s="122">
        <f t="shared" si="303"/>
        <v>0</v>
      </c>
      <c r="AZ372" s="122">
        <f t="shared" si="304"/>
        <v>0</v>
      </c>
      <c r="BA372" s="122">
        <f>IF(AX372=0,0,IF(OR(EOMONTH($A372,0)&lt;Debt!$A$5,Debt!$A$5=""),IF(Debt!$A$6=TRUE,IF(Debt!$C$5-$D372-$J372-$P372-$V372-$AB372-$AH372-$AN372-$AT372-$BF372-$E372-$K372-$Q372-$W372-$AC372-$AI372-$AO372-$AU372&gt;AX372,AX372-AZ372+BC372,Debt!$C$5-$D372-$J372-$P372-$V372-$AB372-$AH372-$AN372-$AT372-$AZ372-$BF372-$E372-$K372-$Q372-$W372-$AC372-$AI372-$AO372-$AU372),0),IF(Debt!$B$5-$D372-$J372-$P372-$V372-$AB372-$AH372-$AN372-$AT372-$AZ372-$BF372-$E372-$K372-$Q372-$W372-$AC372-$AI372-$AO372-$AU372&gt;AX372,AX372-AZ372+BC372,Debt!$B$5-$D372-$J372-$P372-$V372-$AB372-$AH372-$AN372-$AT372-$AZ372-$BF372-$E372-$K372-$Q372-$W372-$AC372-$AI372-$AO372-$AU372)))</f>
        <v>0</v>
      </c>
      <c r="BB372" s="76">
        <f t="shared" si="305"/>
        <v>0</v>
      </c>
      <c r="BC372" s="150">
        <f>IF(OR(AX372=0,AZ$4=0),0,AX372*VLOOKUP(9,Debt!$A$7:$L$17,3,0)/12)</f>
        <v>0</v>
      </c>
      <c r="BD372" s="149">
        <f t="shared" si="306"/>
        <v>0</v>
      </c>
      <c r="BE372" s="122">
        <f t="shared" si="307"/>
        <v>0</v>
      </c>
      <c r="BF372" s="122">
        <f t="shared" si="308"/>
        <v>0</v>
      </c>
      <c r="BG372" s="122">
        <f>IF(BD372=0,0,IF(OR(EOMONTH($A372,0)&lt;Debt!$A$5,Debt!$A$5=""),IF(Debt!$A$6=TRUE,IF(Debt!$C$5-$D372-$J372-$P372-$V372-$AB372-$AH372-$AN372-$AT372-$AZ372-$E372-$K372-$Q372-$W372-$AC372-$AI372-$AO372-$AU372-$BA372&gt;BD372,BD372-BF372+BI372,Debt!$C$5-$D372-$J372-$P372-$V372-$AB372-$AH372-$AN372-$AT372-$AZ372-$BF372-$E372-$K372-$Q372-$W372-$AC372-$AI372-$AO372-$AU372-$BA372),0),IF(Debt!$B$5-$D372-$J372-$P372-$V372-$AB372-$AH372-$AN372-$AT372-$AZ372-$BF372-$E372-$K372-$Q372-$W372-$AC372-$AI372-$AO372-$AU372-$BA372&gt;BD372,BD372-BF372+BI372,Debt!$B$5-$D372-$J372-$P372-$V372-$AB372-$AH372-$AN372-$AT372-$AZ372-$BF372-$E372-$K372-$Q372-$W372-$AC372-$AI372-$AO372-$AU372-$BA372)))</f>
        <v>0</v>
      </c>
      <c r="BH372" s="76">
        <f t="shared" si="309"/>
        <v>0</v>
      </c>
      <c r="BI372" s="150">
        <f>IF(OR(BD372=0,BF$4=0),0,BD372*VLOOKUP(10,Debt!$A$7:$L$17,3,0)/12)</f>
        <v>0</v>
      </c>
      <c r="BJ372" s="133">
        <f t="shared" ca="1" si="310"/>
        <v>0</v>
      </c>
      <c r="BK372" s="133">
        <f t="shared" ca="1" si="311"/>
        <v>0</v>
      </c>
      <c r="BL372" s="133">
        <f t="shared" ca="1" si="312"/>
        <v>0</v>
      </c>
      <c r="BM372" s="157">
        <f t="shared" ca="1" si="313"/>
        <v>0</v>
      </c>
    </row>
    <row r="373" spans="1:65" thickBot="1" x14ac:dyDescent="0.25">
      <c r="A373" s="160">
        <f t="shared" ca="1" si="269"/>
        <v>56097</v>
      </c>
      <c r="B373" s="149">
        <f t="shared" ca="1" si="270"/>
        <v>0</v>
      </c>
      <c r="C373" s="122">
        <f t="shared" ca="1" si="271"/>
        <v>0</v>
      </c>
      <c r="D373" s="122">
        <f t="shared" ca="1" si="272"/>
        <v>0</v>
      </c>
      <c r="E373" s="122">
        <f ca="1">IF(B373=0,0,IF(OR(EOMONTH($A373,0)&lt;Debt!$A$5,Debt!$A$5=""),IF(Debt!$A$6=TRUE,IF(Debt!$C$5-$J373-$P373-$V373-$AB373-$AH373-$AN373-$AT373-$AZ373-$BF373&gt;B373,B373-D373+G373,Debt!$C$5-$D373-$J373-$P373-$V373-$AB373-$AH373-$AN373-$AT373-$AZ373-$BF373),0),IF(Debt!$B$5-$D373-$J373-$P373-$V373-$AB373-$AH373-$AN373-$AT373-$AZ373-$BF373&gt;B373,B373-D373+G373,Debt!$B$5-$D373-$J373-$P373-$V373-$AB373-$AH373-$AN373-$AT373-$AZ373-$BF373)))</f>
        <v>0</v>
      </c>
      <c r="F373" s="76">
        <f t="shared" ca="1" si="273"/>
        <v>0</v>
      </c>
      <c r="G373" s="150">
        <f ca="1">IF(OR(B373=0,D$4=0),0,B373*VLOOKUP(1,Debt!$A$7:$L$17,3,0)/12)</f>
        <v>0</v>
      </c>
      <c r="H373" s="149">
        <f t="shared" ca="1" si="274"/>
        <v>0</v>
      </c>
      <c r="I373" s="122">
        <f t="shared" ca="1" si="275"/>
        <v>0</v>
      </c>
      <c r="J373" s="122">
        <f t="shared" ca="1" si="276"/>
        <v>0</v>
      </c>
      <c r="K373" s="122">
        <f ca="1">IF(H373=0,0,IF(OR(EOMONTH($A373,0)&lt;Debt!$A$5,Debt!$A$5=""),IF(Debt!$A$6=TRUE,IF(Debt!C$5-$D373-$P373-$V373-$AB373-$AH373-$AN373-$AT373-$AZ373-$BF373&gt;H373,H373-J373+M373,Debt!$C$5-$D373-$J373-$P373-$V373-$AB373-$AH373-$AN373-$AT373-$AZ373-$BF373-$E373),0),IF(Debt!$B$5-$D373-$J373-$P373-$V373-$AB373-$AH373-$AN373-$AT373-$AZ373-$BF373-$E373&gt;H373,H373-J373+M373,Debt!$B$5-$D373-$J373-$P373-$V373-$AB373-$AH373-$AN373-$AT373-$AZ373-$BF373-$E373)))</f>
        <v>0</v>
      </c>
      <c r="L373" s="76">
        <f t="shared" ca="1" si="277"/>
        <v>0</v>
      </c>
      <c r="M373" s="150">
        <f ca="1">IF(OR(H373=0,J$4=0),0,H373*VLOOKUP(2,Debt!$A$7:$L$17,3,0)/12)</f>
        <v>0</v>
      </c>
      <c r="N373" s="149">
        <f t="shared" ca="1" si="278"/>
        <v>0</v>
      </c>
      <c r="O373" s="122">
        <f t="shared" ca="1" si="279"/>
        <v>0</v>
      </c>
      <c r="P373" s="122">
        <f t="shared" ca="1" si="280"/>
        <v>0</v>
      </c>
      <c r="Q373" s="122">
        <f ca="1">IF(N373=0,0,IF(OR(EOMONTH($A373,0)&lt;Debt!$A$5,Debt!$A$5=""),IF(Debt!$A$6=TRUE,IF(Debt!$C$5-$D373-$J373-$V373-$AB373-$AH373-$AN373-$AT373-$AZ373-$BF373-$E373-$K373&gt;N373,N373-P373+S373,Debt!$C$5-$D373-$J373-$P373-$V373-$AB373-$AH373-$AN373-$AT373-$AZ373-$BF373-$E373-$K373),0),IF(Debt!$B$5-$D373-$J373-$P373-$V373-$AB373-$AH373-$AN373-$AT373-$AZ373-$BF373-$E373-$K373&gt;N373,N373-P373+S373,Debt!$B$5-$D373-$J373-$P373-$V373-$AB373-$AH373-$AN373-$AT373-$AZ373-$BF373-$E373-$K373)))</f>
        <v>0</v>
      </c>
      <c r="R373" s="76">
        <f t="shared" ca="1" si="281"/>
        <v>0</v>
      </c>
      <c r="S373" s="150">
        <f ca="1">IF(OR(N373=0,P$4=0),0,N373*VLOOKUP(3,Debt!$A$7:$L$17,3,0)/12)</f>
        <v>0</v>
      </c>
      <c r="T373" s="149">
        <f t="shared" ca="1" si="282"/>
        <v>0</v>
      </c>
      <c r="U373" s="122">
        <f t="shared" ca="1" si="283"/>
        <v>0</v>
      </c>
      <c r="V373" s="122">
        <f t="shared" ca="1" si="284"/>
        <v>0</v>
      </c>
      <c r="W373" s="122">
        <f ca="1">IF(T373=0,0,IF(OR(EOMONTH($A373,0)&lt;Debt!$A$5,Debt!$A$5=""),IF(Debt!$A$6=TRUE,IF(Debt!$C$5-$D373-$J373-$P373-$AB373-$AH373-$AN373-$AT373-$AZ373-$BF373-$E373-$K373-$Q373&gt;T373,T373-V373+Y373,Debt!$C$5-$D373-$J373-$P373-$V373-$AB373-$AH373-$AN373-$AT373-$AZ373-$BF373-$E373-$K373-$Q373),0),IF(Debt!$B$5-$D373-$J373-$P373-$V373-$AB373-$AH373-$AN373-$AT373-$AZ373-$BF373-$E373-$K373-$Q373&gt;T373,T373-V373+Y373,Debt!$B$5-$D373-$J373-$P373-$V373-$AB373-$AH373-$AN373-$AT373-$AZ373-$BF373-$E373-$K373-$Q373)))</f>
        <v>0</v>
      </c>
      <c r="X373" s="76">
        <f t="shared" ca="1" si="285"/>
        <v>0</v>
      </c>
      <c r="Y373" s="150">
        <f ca="1">IF(OR(T373=0,V$4=0),0,T373*VLOOKUP(4,Debt!$A$7:$L$17,3,0)/12)</f>
        <v>0</v>
      </c>
      <c r="Z373" s="149">
        <f t="shared" ca="1" si="286"/>
        <v>0</v>
      </c>
      <c r="AA373" s="122">
        <f t="shared" ca="1" si="287"/>
        <v>0</v>
      </c>
      <c r="AB373" s="122">
        <f t="shared" ca="1" si="288"/>
        <v>0</v>
      </c>
      <c r="AC373" s="122">
        <f ca="1">IF(Z373=0,0,IF(OR(EOMONTH($A373,0)&lt;Debt!$A$5,Debt!$A$5=""),IF(Debt!$A$6=TRUE,IF(Debt!$C$5-$D373-$J373-$P373-$V373-$AH373-$AN373-$AT373-$AZ373-$BF373-$E373-$K373-$Q373-$W373&gt;Z373,Z373-AB373+AE373,Debt!$C$5-$D373-$J373-$P373-$V373-$AB373-$AH373-$AN373-$AT373-$AZ373-$BF373-$E373-$K373-$Q373-$W373),0),IF(Debt!$B$5-$D373-$J373-$P373-$V373-$AB373-$AH373-$AN373-$AT373-$AZ373-$BF373-$E373-$K373-$Q373-$W373&gt;Z373,Z373-AB373+AE373,Debt!$B$5-$D373-$J373-$P373-$V373-$AB373-$AH373-$AN373-$AT373-$AZ373-$BF373-$E373-$K373-$Q373-$W373)))</f>
        <v>0</v>
      </c>
      <c r="AD373" s="76">
        <f t="shared" ca="1" si="289"/>
        <v>0</v>
      </c>
      <c r="AE373" s="150">
        <f ca="1">IF(OR(Z373=0,AB$4=0),0,Z373*VLOOKUP(5,Debt!$A$7:$L$17,3,0)/12)</f>
        <v>0</v>
      </c>
      <c r="AF373" s="149">
        <f t="shared" si="290"/>
        <v>0</v>
      </c>
      <c r="AG373" s="122">
        <f t="shared" si="291"/>
        <v>0</v>
      </c>
      <c r="AH373" s="122">
        <f t="shared" si="292"/>
        <v>0</v>
      </c>
      <c r="AI373" s="122">
        <f>IF(AF373=0,0,IF(OR(EOMONTH($A373,0)&lt;Debt!$A$5,Debt!$A$5=""),IF(Debt!$A$6=TRUE,IF(Debt!$C$5-$D373-$J373-$P373-$V373-$AB373-$AN373-$AT373-$AZ373-$BF373-$E373-$K373-$Q373-$W373-$AC373&gt;AF373,AF373-AH373+AK373,Debt!$C$5-$D373-$J373-$P373-$V373-$AB373-$AH373-$AN373-$AT373-$AZ373-$BF373-$E373-$K373-$Q373-$W373-$AC373),0),IF(Debt!$B$5-$D373-$J373-$P373-$V373-$AB373-$AH373-$AN373-$AT373-$AZ373-$BF373-$E373-$K373-$Q373-$W373-$AC373&gt;AF373,AF373-AH373+AK373,Debt!$B$5-$D373-$J373-$P373-$V373-$AB373-$AH373-$AN373-$AT373-$AZ373-$BF373-$E373-$K373-$Q373-$W373-$AC373)))</f>
        <v>0</v>
      </c>
      <c r="AJ373" s="76">
        <f t="shared" si="293"/>
        <v>0</v>
      </c>
      <c r="AK373" s="150">
        <f>IF(OR(AF373=0,AH$4=0),0,AF373*VLOOKUP(6,Debt!$A$7:$L$17,3,0)/12)</f>
        <v>0</v>
      </c>
      <c r="AL373" s="149">
        <f t="shared" si="294"/>
        <v>0</v>
      </c>
      <c r="AM373" s="122">
        <f t="shared" si="295"/>
        <v>0</v>
      </c>
      <c r="AN373" s="122">
        <f t="shared" si="296"/>
        <v>0</v>
      </c>
      <c r="AO373" s="122">
        <f>IF(AL373=0,0,IF(OR(EOMONTH($A373,0)&lt;Debt!$A$5,Debt!$A$5=""),IF(Debt!$A$6=TRUE,IF(Debt!$C$5-$D373-$J373-$P373-$V373-$AB373-$AH373-$AT373-$AZ373-$BF373-$E373-$K373-$Q373-$W373-$AC373-$AI373&gt;AL373,AL373-AN373+AQ373,Debt!$C$5-$D373-$J373-$P373-$V373-$AB373-$AH373-$AN373-$AT373-$AZ373-$BF373-$E373-$K373-$Q373-$W373-$AC373-$AI373),0),IF(Debt!$B$5-$D373-$J373-$P373-$V373-$AB373-$AH373-$AN373-$AT373-$AZ373-$BF373-$E373-$K373-$Q373-$W373-$AC373-$AI373&gt;AL373,AL373-AN373+AQ373,Debt!$B$5-$D373-$J373-$P373-$V373-$AB373-$AH373-$AN373-$AT373-$AZ373-$BF373-$E373-$K373-$Q373-$W373-$AC373-$AI373)))</f>
        <v>0</v>
      </c>
      <c r="AP373" s="76">
        <f t="shared" si="297"/>
        <v>0</v>
      </c>
      <c r="AQ373" s="150">
        <f>IF(OR(AL373=0,AN$4=0),0,AL373*VLOOKUP(7,Debt!$A$7:$L$17,3,0)/12)</f>
        <v>0</v>
      </c>
      <c r="AR373" s="149">
        <f t="shared" si="298"/>
        <v>0</v>
      </c>
      <c r="AS373" s="122">
        <f t="shared" si="299"/>
        <v>0</v>
      </c>
      <c r="AT373" s="122">
        <f t="shared" si="300"/>
        <v>0</v>
      </c>
      <c r="AU373" s="122">
        <f>IF(AR373=0,0,IF(OR(EOMONTH($A373,0)&lt;Debt!$A$5,Debt!$A$5=""),IF(Debt!$A$6=TRUE,IF(Debt!$C$5-$D373-$J373-$P373-$V373-$AB373-$AH373-$AN373-$AZ373-$BF373-$E373-$K373-$Q373-$W373-$AC373-$AI373-$AO373&gt;AR373,AR373-AT373+AW373,Debt!$C$5-$D373-$J373-$P373-$V373-$AB373-$AH373-$AN373-$AT373-$AZ373-$BF373-$E373-$K373-$Q373-$W373-$AC373-$AI373-$AO373),0),IF(Debt!$B$5-$D373-$J373-$P373-$V373-$AB373-$AH373-$AN373-$AT373-$AZ373-$BF373-$E373-$K373-$Q373-$W373-$AC373-$AI373-$AO373&gt;AR373,AR373-AT373+AW373,Debt!$B$5-$D373-$J373-$P373-$V373-$AB373-$AH373-$AN373-$AT373-$AZ373-$BF373-$E373-$K373-$Q373-$W373-$AC373-$AI373-$AO373)))</f>
        <v>0</v>
      </c>
      <c r="AV373" s="76">
        <f t="shared" si="301"/>
        <v>0</v>
      </c>
      <c r="AW373" s="150">
        <f>IF(OR(AR373=0,AT$4=0),0,AR373*VLOOKUP(8,Debt!$A$7:$L$17,3,0)/12)</f>
        <v>0</v>
      </c>
      <c r="AX373" s="149">
        <f t="shared" si="302"/>
        <v>0</v>
      </c>
      <c r="AY373" s="122">
        <f t="shared" si="303"/>
        <v>0</v>
      </c>
      <c r="AZ373" s="122">
        <f t="shared" si="304"/>
        <v>0</v>
      </c>
      <c r="BA373" s="122">
        <f>IF(AX373=0,0,IF(OR(EOMONTH($A373,0)&lt;Debt!$A$5,Debt!$A$5=""),IF(Debt!$A$6=TRUE,IF(Debt!$C$5-$D373-$J373-$P373-$V373-$AB373-$AH373-$AN373-$AT373-$BF373-$E373-$K373-$Q373-$W373-$AC373-$AI373-$AO373-$AU373&gt;AX373,AX373-AZ373+BC373,Debt!$C$5-$D373-$J373-$P373-$V373-$AB373-$AH373-$AN373-$AT373-$AZ373-$BF373-$E373-$K373-$Q373-$W373-$AC373-$AI373-$AO373-$AU373),0),IF(Debt!$B$5-$D373-$J373-$P373-$V373-$AB373-$AH373-$AN373-$AT373-$AZ373-$BF373-$E373-$K373-$Q373-$W373-$AC373-$AI373-$AO373-$AU373&gt;AX373,AX373-AZ373+BC373,Debt!$B$5-$D373-$J373-$P373-$V373-$AB373-$AH373-$AN373-$AT373-$AZ373-$BF373-$E373-$K373-$Q373-$W373-$AC373-$AI373-$AO373-$AU373)))</f>
        <v>0</v>
      </c>
      <c r="BB373" s="76">
        <f t="shared" si="305"/>
        <v>0</v>
      </c>
      <c r="BC373" s="150">
        <f>IF(OR(AX373=0,AZ$4=0),0,AX373*VLOOKUP(9,Debt!$A$7:$L$17,3,0)/12)</f>
        <v>0</v>
      </c>
      <c r="BD373" s="149">
        <f t="shared" si="306"/>
        <v>0</v>
      </c>
      <c r="BE373" s="122">
        <f t="shared" si="307"/>
        <v>0</v>
      </c>
      <c r="BF373" s="122">
        <f t="shared" si="308"/>
        <v>0</v>
      </c>
      <c r="BG373" s="122">
        <f>IF(BD373=0,0,IF(OR(EOMONTH($A373,0)&lt;Debt!$A$5,Debt!$A$5=""),IF(Debt!$A$6=TRUE,IF(Debt!$C$5-$D373-$J373-$P373-$V373-$AB373-$AH373-$AN373-$AT373-$AZ373-$E373-$K373-$Q373-$W373-$AC373-$AI373-$AO373-$AU373-$BA373&gt;BD373,BD373-BF373+BI373,Debt!$C$5-$D373-$J373-$P373-$V373-$AB373-$AH373-$AN373-$AT373-$AZ373-$BF373-$E373-$K373-$Q373-$W373-$AC373-$AI373-$AO373-$AU373-$BA373),0),IF(Debt!$B$5-$D373-$J373-$P373-$V373-$AB373-$AH373-$AN373-$AT373-$AZ373-$BF373-$E373-$K373-$Q373-$W373-$AC373-$AI373-$AO373-$AU373-$BA373&gt;BD373,BD373-BF373+BI373,Debt!$B$5-$D373-$J373-$P373-$V373-$AB373-$AH373-$AN373-$AT373-$AZ373-$BF373-$E373-$K373-$Q373-$W373-$AC373-$AI373-$AO373-$AU373-$BA373)))</f>
        <v>0</v>
      </c>
      <c r="BH373" s="76">
        <f t="shared" si="309"/>
        <v>0</v>
      </c>
      <c r="BI373" s="150">
        <f>IF(OR(BD373=0,BF$4=0),0,BD373*VLOOKUP(10,Debt!$A$7:$L$17,3,0)/12)</f>
        <v>0</v>
      </c>
      <c r="BJ373" s="133">
        <f t="shared" ca="1" si="310"/>
        <v>0</v>
      </c>
      <c r="BK373" s="133">
        <f t="shared" ca="1" si="311"/>
        <v>0</v>
      </c>
      <c r="BL373" s="133">
        <f t="shared" ca="1" si="312"/>
        <v>0</v>
      </c>
      <c r="BM373" s="157">
        <f t="shared" ca="1" si="313"/>
        <v>0</v>
      </c>
    </row>
    <row r="374" spans="1:65" thickBot="1" x14ac:dyDescent="0.25">
      <c r="A374" s="160">
        <f t="shared" ca="1" si="269"/>
        <v>56128</v>
      </c>
      <c r="B374" s="149">
        <f t="shared" ca="1" si="270"/>
        <v>0</v>
      </c>
      <c r="C374" s="122">
        <f t="shared" ca="1" si="271"/>
        <v>0</v>
      </c>
      <c r="D374" s="122">
        <f t="shared" ca="1" si="272"/>
        <v>0</v>
      </c>
      <c r="E374" s="122">
        <f ca="1">IF(B374=0,0,IF(OR(EOMONTH($A374,0)&lt;Debt!$A$5,Debt!$A$5=""),IF(Debt!$A$6=TRUE,IF(Debt!$C$5-$J374-$P374-$V374-$AB374-$AH374-$AN374-$AT374-$AZ374-$BF374&gt;B374,B374-D374+G374,Debt!$C$5-$D374-$J374-$P374-$V374-$AB374-$AH374-$AN374-$AT374-$AZ374-$BF374),0),IF(Debt!$B$5-$D374-$J374-$P374-$V374-$AB374-$AH374-$AN374-$AT374-$AZ374-$BF374&gt;B374,B374-D374+G374,Debt!$B$5-$D374-$J374-$P374-$V374-$AB374-$AH374-$AN374-$AT374-$AZ374-$BF374)))</f>
        <v>0</v>
      </c>
      <c r="F374" s="76">
        <f t="shared" ca="1" si="273"/>
        <v>0</v>
      </c>
      <c r="G374" s="150">
        <f ca="1">IF(OR(B374=0,D$4=0),0,B374*VLOOKUP(1,Debt!$A$7:$L$17,3,0)/12)</f>
        <v>0</v>
      </c>
      <c r="H374" s="149">
        <f t="shared" ca="1" si="274"/>
        <v>0</v>
      </c>
      <c r="I374" s="122">
        <f t="shared" ca="1" si="275"/>
        <v>0</v>
      </c>
      <c r="J374" s="122">
        <f t="shared" ca="1" si="276"/>
        <v>0</v>
      </c>
      <c r="K374" s="122">
        <f ca="1">IF(H374=0,0,IF(OR(EOMONTH($A374,0)&lt;Debt!$A$5,Debt!$A$5=""),IF(Debt!$A$6=TRUE,IF(Debt!C$5-$D374-$P374-$V374-$AB374-$AH374-$AN374-$AT374-$AZ374-$BF374&gt;H374,H374-J374+M374,Debt!$C$5-$D374-$J374-$P374-$V374-$AB374-$AH374-$AN374-$AT374-$AZ374-$BF374-$E374),0),IF(Debt!$B$5-$D374-$J374-$P374-$V374-$AB374-$AH374-$AN374-$AT374-$AZ374-$BF374-$E374&gt;H374,H374-J374+M374,Debt!$B$5-$D374-$J374-$P374-$V374-$AB374-$AH374-$AN374-$AT374-$AZ374-$BF374-$E374)))</f>
        <v>0</v>
      </c>
      <c r="L374" s="76">
        <f t="shared" ca="1" si="277"/>
        <v>0</v>
      </c>
      <c r="M374" s="150">
        <f ca="1">IF(OR(H374=0,J$4=0),0,H374*VLOOKUP(2,Debt!$A$7:$L$17,3,0)/12)</f>
        <v>0</v>
      </c>
      <c r="N374" s="149">
        <f t="shared" ca="1" si="278"/>
        <v>0</v>
      </c>
      <c r="O374" s="122">
        <f t="shared" ca="1" si="279"/>
        <v>0</v>
      </c>
      <c r="P374" s="122">
        <f t="shared" ca="1" si="280"/>
        <v>0</v>
      </c>
      <c r="Q374" s="122">
        <f ca="1">IF(N374=0,0,IF(OR(EOMONTH($A374,0)&lt;Debt!$A$5,Debt!$A$5=""),IF(Debt!$A$6=TRUE,IF(Debt!$C$5-$D374-$J374-$V374-$AB374-$AH374-$AN374-$AT374-$AZ374-$BF374-$E374-$K374&gt;N374,N374-P374+S374,Debt!$C$5-$D374-$J374-$P374-$V374-$AB374-$AH374-$AN374-$AT374-$AZ374-$BF374-$E374-$K374),0),IF(Debt!$B$5-$D374-$J374-$P374-$V374-$AB374-$AH374-$AN374-$AT374-$AZ374-$BF374-$E374-$K374&gt;N374,N374-P374+S374,Debt!$B$5-$D374-$J374-$P374-$V374-$AB374-$AH374-$AN374-$AT374-$AZ374-$BF374-$E374-$K374)))</f>
        <v>0</v>
      </c>
      <c r="R374" s="76">
        <f t="shared" ca="1" si="281"/>
        <v>0</v>
      </c>
      <c r="S374" s="150">
        <f ca="1">IF(OR(N374=0,P$4=0),0,N374*VLOOKUP(3,Debt!$A$7:$L$17,3,0)/12)</f>
        <v>0</v>
      </c>
      <c r="T374" s="149">
        <f t="shared" ca="1" si="282"/>
        <v>0</v>
      </c>
      <c r="U374" s="122">
        <f t="shared" ca="1" si="283"/>
        <v>0</v>
      </c>
      <c r="V374" s="122">
        <f t="shared" ca="1" si="284"/>
        <v>0</v>
      </c>
      <c r="W374" s="122">
        <f ca="1">IF(T374=0,0,IF(OR(EOMONTH($A374,0)&lt;Debt!$A$5,Debt!$A$5=""),IF(Debt!$A$6=TRUE,IF(Debt!$C$5-$D374-$J374-$P374-$AB374-$AH374-$AN374-$AT374-$AZ374-$BF374-$E374-$K374-$Q374&gt;T374,T374-V374+Y374,Debt!$C$5-$D374-$J374-$P374-$V374-$AB374-$AH374-$AN374-$AT374-$AZ374-$BF374-$E374-$K374-$Q374),0),IF(Debt!$B$5-$D374-$J374-$P374-$V374-$AB374-$AH374-$AN374-$AT374-$AZ374-$BF374-$E374-$K374-$Q374&gt;T374,T374-V374+Y374,Debt!$B$5-$D374-$J374-$P374-$V374-$AB374-$AH374-$AN374-$AT374-$AZ374-$BF374-$E374-$K374-$Q374)))</f>
        <v>0</v>
      </c>
      <c r="X374" s="76">
        <f t="shared" ca="1" si="285"/>
        <v>0</v>
      </c>
      <c r="Y374" s="150">
        <f ca="1">IF(OR(T374=0,V$4=0),0,T374*VLOOKUP(4,Debt!$A$7:$L$17,3,0)/12)</f>
        <v>0</v>
      </c>
      <c r="Z374" s="149">
        <f t="shared" ca="1" si="286"/>
        <v>0</v>
      </c>
      <c r="AA374" s="122">
        <f t="shared" ca="1" si="287"/>
        <v>0</v>
      </c>
      <c r="AB374" s="122">
        <f t="shared" ca="1" si="288"/>
        <v>0</v>
      </c>
      <c r="AC374" s="122">
        <f ca="1">IF(Z374=0,0,IF(OR(EOMONTH($A374,0)&lt;Debt!$A$5,Debt!$A$5=""),IF(Debt!$A$6=TRUE,IF(Debt!$C$5-$D374-$J374-$P374-$V374-$AH374-$AN374-$AT374-$AZ374-$BF374-$E374-$K374-$Q374-$W374&gt;Z374,Z374-AB374+AE374,Debt!$C$5-$D374-$J374-$P374-$V374-$AB374-$AH374-$AN374-$AT374-$AZ374-$BF374-$E374-$K374-$Q374-$W374),0),IF(Debt!$B$5-$D374-$J374-$P374-$V374-$AB374-$AH374-$AN374-$AT374-$AZ374-$BF374-$E374-$K374-$Q374-$W374&gt;Z374,Z374-AB374+AE374,Debt!$B$5-$D374-$J374-$P374-$V374-$AB374-$AH374-$AN374-$AT374-$AZ374-$BF374-$E374-$K374-$Q374-$W374)))</f>
        <v>0</v>
      </c>
      <c r="AD374" s="76">
        <f t="shared" ca="1" si="289"/>
        <v>0</v>
      </c>
      <c r="AE374" s="150">
        <f ca="1">IF(OR(Z374=0,AB$4=0),0,Z374*VLOOKUP(5,Debt!$A$7:$L$17,3,0)/12)</f>
        <v>0</v>
      </c>
      <c r="AF374" s="149">
        <f t="shared" si="290"/>
        <v>0</v>
      </c>
      <c r="AG374" s="122">
        <f t="shared" si="291"/>
        <v>0</v>
      </c>
      <c r="AH374" s="122">
        <f t="shared" si="292"/>
        <v>0</v>
      </c>
      <c r="AI374" s="122">
        <f>IF(AF374=0,0,IF(OR(EOMONTH($A374,0)&lt;Debt!$A$5,Debt!$A$5=""),IF(Debt!$A$6=TRUE,IF(Debt!$C$5-$D374-$J374-$P374-$V374-$AB374-$AN374-$AT374-$AZ374-$BF374-$E374-$K374-$Q374-$W374-$AC374&gt;AF374,AF374-AH374+AK374,Debt!$C$5-$D374-$J374-$P374-$V374-$AB374-$AH374-$AN374-$AT374-$AZ374-$BF374-$E374-$K374-$Q374-$W374-$AC374),0),IF(Debt!$B$5-$D374-$J374-$P374-$V374-$AB374-$AH374-$AN374-$AT374-$AZ374-$BF374-$E374-$K374-$Q374-$W374-$AC374&gt;AF374,AF374-AH374+AK374,Debt!$B$5-$D374-$J374-$P374-$V374-$AB374-$AH374-$AN374-$AT374-$AZ374-$BF374-$E374-$K374-$Q374-$W374-$AC374)))</f>
        <v>0</v>
      </c>
      <c r="AJ374" s="76">
        <f t="shared" si="293"/>
        <v>0</v>
      </c>
      <c r="AK374" s="150">
        <f>IF(OR(AF374=0,AH$4=0),0,AF374*VLOOKUP(6,Debt!$A$7:$L$17,3,0)/12)</f>
        <v>0</v>
      </c>
      <c r="AL374" s="149">
        <f t="shared" si="294"/>
        <v>0</v>
      </c>
      <c r="AM374" s="122">
        <f t="shared" si="295"/>
        <v>0</v>
      </c>
      <c r="AN374" s="122">
        <f t="shared" si="296"/>
        <v>0</v>
      </c>
      <c r="AO374" s="122">
        <f>IF(AL374=0,0,IF(OR(EOMONTH($A374,0)&lt;Debt!$A$5,Debt!$A$5=""),IF(Debt!$A$6=TRUE,IF(Debt!$C$5-$D374-$J374-$P374-$V374-$AB374-$AH374-$AT374-$AZ374-$BF374-$E374-$K374-$Q374-$W374-$AC374-$AI374&gt;AL374,AL374-AN374+AQ374,Debt!$C$5-$D374-$J374-$P374-$V374-$AB374-$AH374-$AN374-$AT374-$AZ374-$BF374-$E374-$K374-$Q374-$W374-$AC374-$AI374),0),IF(Debt!$B$5-$D374-$J374-$P374-$V374-$AB374-$AH374-$AN374-$AT374-$AZ374-$BF374-$E374-$K374-$Q374-$W374-$AC374-$AI374&gt;AL374,AL374-AN374+AQ374,Debt!$B$5-$D374-$J374-$P374-$V374-$AB374-$AH374-$AN374-$AT374-$AZ374-$BF374-$E374-$K374-$Q374-$W374-$AC374-$AI374)))</f>
        <v>0</v>
      </c>
      <c r="AP374" s="76">
        <f t="shared" si="297"/>
        <v>0</v>
      </c>
      <c r="AQ374" s="150">
        <f>IF(OR(AL374=0,AN$4=0),0,AL374*VLOOKUP(7,Debt!$A$7:$L$17,3,0)/12)</f>
        <v>0</v>
      </c>
      <c r="AR374" s="149">
        <f t="shared" si="298"/>
        <v>0</v>
      </c>
      <c r="AS374" s="122">
        <f t="shared" si="299"/>
        <v>0</v>
      </c>
      <c r="AT374" s="122">
        <f t="shared" si="300"/>
        <v>0</v>
      </c>
      <c r="AU374" s="122">
        <f>IF(AR374=0,0,IF(OR(EOMONTH($A374,0)&lt;Debt!$A$5,Debt!$A$5=""),IF(Debt!$A$6=TRUE,IF(Debt!$C$5-$D374-$J374-$P374-$V374-$AB374-$AH374-$AN374-$AZ374-$BF374-$E374-$K374-$Q374-$W374-$AC374-$AI374-$AO374&gt;AR374,AR374-AT374+AW374,Debt!$C$5-$D374-$J374-$P374-$V374-$AB374-$AH374-$AN374-$AT374-$AZ374-$BF374-$E374-$K374-$Q374-$W374-$AC374-$AI374-$AO374),0),IF(Debt!$B$5-$D374-$J374-$P374-$V374-$AB374-$AH374-$AN374-$AT374-$AZ374-$BF374-$E374-$K374-$Q374-$W374-$AC374-$AI374-$AO374&gt;AR374,AR374-AT374+AW374,Debt!$B$5-$D374-$J374-$P374-$V374-$AB374-$AH374-$AN374-$AT374-$AZ374-$BF374-$E374-$K374-$Q374-$W374-$AC374-$AI374-$AO374)))</f>
        <v>0</v>
      </c>
      <c r="AV374" s="76">
        <f t="shared" si="301"/>
        <v>0</v>
      </c>
      <c r="AW374" s="150">
        <f>IF(OR(AR374=0,AT$4=0),0,AR374*VLOOKUP(8,Debt!$A$7:$L$17,3,0)/12)</f>
        <v>0</v>
      </c>
      <c r="AX374" s="149">
        <f t="shared" si="302"/>
        <v>0</v>
      </c>
      <c r="AY374" s="122">
        <f t="shared" si="303"/>
        <v>0</v>
      </c>
      <c r="AZ374" s="122">
        <f t="shared" si="304"/>
        <v>0</v>
      </c>
      <c r="BA374" s="122">
        <f>IF(AX374=0,0,IF(OR(EOMONTH($A374,0)&lt;Debt!$A$5,Debt!$A$5=""),IF(Debt!$A$6=TRUE,IF(Debt!$C$5-$D374-$J374-$P374-$V374-$AB374-$AH374-$AN374-$AT374-$BF374-$E374-$K374-$Q374-$W374-$AC374-$AI374-$AO374-$AU374&gt;AX374,AX374-AZ374+BC374,Debt!$C$5-$D374-$J374-$P374-$V374-$AB374-$AH374-$AN374-$AT374-$AZ374-$BF374-$E374-$K374-$Q374-$W374-$AC374-$AI374-$AO374-$AU374),0),IF(Debt!$B$5-$D374-$J374-$P374-$V374-$AB374-$AH374-$AN374-$AT374-$AZ374-$BF374-$E374-$K374-$Q374-$W374-$AC374-$AI374-$AO374-$AU374&gt;AX374,AX374-AZ374+BC374,Debt!$B$5-$D374-$J374-$P374-$V374-$AB374-$AH374-$AN374-$AT374-$AZ374-$BF374-$E374-$K374-$Q374-$W374-$AC374-$AI374-$AO374-$AU374)))</f>
        <v>0</v>
      </c>
      <c r="BB374" s="76">
        <f t="shared" si="305"/>
        <v>0</v>
      </c>
      <c r="BC374" s="150">
        <f>IF(OR(AX374=0,AZ$4=0),0,AX374*VLOOKUP(9,Debt!$A$7:$L$17,3,0)/12)</f>
        <v>0</v>
      </c>
      <c r="BD374" s="149">
        <f t="shared" si="306"/>
        <v>0</v>
      </c>
      <c r="BE374" s="122">
        <f t="shared" si="307"/>
        <v>0</v>
      </c>
      <c r="BF374" s="122">
        <f t="shared" si="308"/>
        <v>0</v>
      </c>
      <c r="BG374" s="122">
        <f>IF(BD374=0,0,IF(OR(EOMONTH($A374,0)&lt;Debt!$A$5,Debt!$A$5=""),IF(Debt!$A$6=TRUE,IF(Debt!$C$5-$D374-$J374-$P374-$V374-$AB374-$AH374-$AN374-$AT374-$AZ374-$E374-$K374-$Q374-$W374-$AC374-$AI374-$AO374-$AU374-$BA374&gt;BD374,BD374-BF374+BI374,Debt!$C$5-$D374-$J374-$P374-$V374-$AB374-$AH374-$AN374-$AT374-$AZ374-$BF374-$E374-$K374-$Q374-$W374-$AC374-$AI374-$AO374-$AU374-$BA374),0),IF(Debt!$B$5-$D374-$J374-$P374-$V374-$AB374-$AH374-$AN374-$AT374-$AZ374-$BF374-$E374-$K374-$Q374-$W374-$AC374-$AI374-$AO374-$AU374-$BA374&gt;BD374,BD374-BF374+BI374,Debt!$B$5-$D374-$J374-$P374-$V374-$AB374-$AH374-$AN374-$AT374-$AZ374-$BF374-$E374-$K374-$Q374-$W374-$AC374-$AI374-$AO374-$AU374-$BA374)))</f>
        <v>0</v>
      </c>
      <c r="BH374" s="76">
        <f t="shared" si="309"/>
        <v>0</v>
      </c>
      <c r="BI374" s="150">
        <f>IF(OR(BD374=0,BF$4=0),0,BD374*VLOOKUP(10,Debt!$A$7:$L$17,3,0)/12)</f>
        <v>0</v>
      </c>
      <c r="BJ374" s="133">
        <f t="shared" ca="1" si="310"/>
        <v>0</v>
      </c>
      <c r="BK374" s="133">
        <f t="shared" ca="1" si="311"/>
        <v>0</v>
      </c>
      <c r="BL374" s="133">
        <f t="shared" ca="1" si="312"/>
        <v>0</v>
      </c>
      <c r="BM374" s="157">
        <f t="shared" ca="1" si="313"/>
        <v>0</v>
      </c>
    </row>
    <row r="375" spans="1:65" thickBot="1" x14ac:dyDescent="0.25">
      <c r="A375" s="160">
        <f t="shared" ca="1" si="269"/>
        <v>56158</v>
      </c>
      <c r="B375" s="149">
        <f t="shared" ca="1" si="270"/>
        <v>0</v>
      </c>
      <c r="C375" s="122">
        <f t="shared" ca="1" si="271"/>
        <v>0</v>
      </c>
      <c r="D375" s="122">
        <f t="shared" ca="1" si="272"/>
        <v>0</v>
      </c>
      <c r="E375" s="122">
        <f ca="1">IF(B375=0,0,IF(OR(EOMONTH($A375,0)&lt;Debt!$A$5,Debt!$A$5=""),IF(Debt!$A$6=TRUE,IF(Debt!$C$5-$J375-$P375-$V375-$AB375-$AH375-$AN375-$AT375-$AZ375-$BF375&gt;B375,B375-D375+G375,Debt!$C$5-$D375-$J375-$P375-$V375-$AB375-$AH375-$AN375-$AT375-$AZ375-$BF375),0),IF(Debt!$B$5-$D375-$J375-$P375-$V375-$AB375-$AH375-$AN375-$AT375-$AZ375-$BF375&gt;B375,B375-D375+G375,Debt!$B$5-$D375-$J375-$P375-$V375-$AB375-$AH375-$AN375-$AT375-$AZ375-$BF375)))</f>
        <v>0</v>
      </c>
      <c r="F375" s="76">
        <f t="shared" ca="1" si="273"/>
        <v>0</v>
      </c>
      <c r="G375" s="150">
        <f ca="1">IF(OR(B375=0,D$4=0),0,B375*VLOOKUP(1,Debt!$A$7:$L$17,3,0)/12)</f>
        <v>0</v>
      </c>
      <c r="H375" s="149">
        <f t="shared" ca="1" si="274"/>
        <v>0</v>
      </c>
      <c r="I375" s="122">
        <f t="shared" ca="1" si="275"/>
        <v>0</v>
      </c>
      <c r="J375" s="122">
        <f t="shared" ca="1" si="276"/>
        <v>0</v>
      </c>
      <c r="K375" s="122">
        <f ca="1">IF(H375=0,0,IF(OR(EOMONTH($A375,0)&lt;Debt!$A$5,Debt!$A$5=""),IF(Debt!$A$6=TRUE,IF(Debt!C$5-$D375-$P375-$V375-$AB375-$AH375-$AN375-$AT375-$AZ375-$BF375&gt;H375,H375-J375+M375,Debt!$C$5-$D375-$J375-$P375-$V375-$AB375-$AH375-$AN375-$AT375-$AZ375-$BF375-$E375),0),IF(Debt!$B$5-$D375-$J375-$P375-$V375-$AB375-$AH375-$AN375-$AT375-$AZ375-$BF375-$E375&gt;H375,H375-J375+M375,Debt!$B$5-$D375-$J375-$P375-$V375-$AB375-$AH375-$AN375-$AT375-$AZ375-$BF375-$E375)))</f>
        <v>0</v>
      </c>
      <c r="L375" s="76">
        <f t="shared" ca="1" si="277"/>
        <v>0</v>
      </c>
      <c r="M375" s="150">
        <f ca="1">IF(OR(H375=0,J$4=0),0,H375*VLOOKUP(2,Debt!$A$7:$L$17,3,0)/12)</f>
        <v>0</v>
      </c>
      <c r="N375" s="149">
        <f t="shared" ca="1" si="278"/>
        <v>0</v>
      </c>
      <c r="O375" s="122">
        <f t="shared" ca="1" si="279"/>
        <v>0</v>
      </c>
      <c r="P375" s="122">
        <f t="shared" ca="1" si="280"/>
        <v>0</v>
      </c>
      <c r="Q375" s="122">
        <f ca="1">IF(N375=0,0,IF(OR(EOMONTH($A375,0)&lt;Debt!$A$5,Debt!$A$5=""),IF(Debt!$A$6=TRUE,IF(Debt!$C$5-$D375-$J375-$V375-$AB375-$AH375-$AN375-$AT375-$AZ375-$BF375-$E375-$K375&gt;N375,N375-P375+S375,Debt!$C$5-$D375-$J375-$P375-$V375-$AB375-$AH375-$AN375-$AT375-$AZ375-$BF375-$E375-$K375),0),IF(Debt!$B$5-$D375-$J375-$P375-$V375-$AB375-$AH375-$AN375-$AT375-$AZ375-$BF375-$E375-$K375&gt;N375,N375-P375+S375,Debt!$B$5-$D375-$J375-$P375-$V375-$AB375-$AH375-$AN375-$AT375-$AZ375-$BF375-$E375-$K375)))</f>
        <v>0</v>
      </c>
      <c r="R375" s="76">
        <f t="shared" ca="1" si="281"/>
        <v>0</v>
      </c>
      <c r="S375" s="150">
        <f ca="1">IF(OR(N375=0,P$4=0),0,N375*VLOOKUP(3,Debt!$A$7:$L$17,3,0)/12)</f>
        <v>0</v>
      </c>
      <c r="T375" s="149">
        <f t="shared" ca="1" si="282"/>
        <v>0</v>
      </c>
      <c r="U375" s="122">
        <f t="shared" ca="1" si="283"/>
        <v>0</v>
      </c>
      <c r="V375" s="122">
        <f t="shared" ca="1" si="284"/>
        <v>0</v>
      </c>
      <c r="W375" s="122">
        <f ca="1">IF(T375=0,0,IF(OR(EOMONTH($A375,0)&lt;Debt!$A$5,Debt!$A$5=""),IF(Debt!$A$6=TRUE,IF(Debt!$C$5-$D375-$J375-$P375-$AB375-$AH375-$AN375-$AT375-$AZ375-$BF375-$E375-$K375-$Q375&gt;T375,T375-V375+Y375,Debt!$C$5-$D375-$J375-$P375-$V375-$AB375-$AH375-$AN375-$AT375-$AZ375-$BF375-$E375-$K375-$Q375),0),IF(Debt!$B$5-$D375-$J375-$P375-$V375-$AB375-$AH375-$AN375-$AT375-$AZ375-$BF375-$E375-$K375-$Q375&gt;T375,T375-V375+Y375,Debt!$B$5-$D375-$J375-$P375-$V375-$AB375-$AH375-$AN375-$AT375-$AZ375-$BF375-$E375-$K375-$Q375)))</f>
        <v>0</v>
      </c>
      <c r="X375" s="76">
        <f t="shared" ca="1" si="285"/>
        <v>0</v>
      </c>
      <c r="Y375" s="150">
        <f ca="1">IF(OR(T375=0,V$4=0),0,T375*VLOOKUP(4,Debt!$A$7:$L$17,3,0)/12)</f>
        <v>0</v>
      </c>
      <c r="Z375" s="149">
        <f t="shared" ca="1" si="286"/>
        <v>0</v>
      </c>
      <c r="AA375" s="122">
        <f t="shared" ca="1" si="287"/>
        <v>0</v>
      </c>
      <c r="AB375" s="122">
        <f t="shared" ca="1" si="288"/>
        <v>0</v>
      </c>
      <c r="AC375" s="122">
        <f ca="1">IF(Z375=0,0,IF(OR(EOMONTH($A375,0)&lt;Debt!$A$5,Debt!$A$5=""),IF(Debt!$A$6=TRUE,IF(Debt!$C$5-$D375-$J375-$P375-$V375-$AH375-$AN375-$AT375-$AZ375-$BF375-$E375-$K375-$Q375-$W375&gt;Z375,Z375-AB375+AE375,Debt!$C$5-$D375-$J375-$P375-$V375-$AB375-$AH375-$AN375-$AT375-$AZ375-$BF375-$E375-$K375-$Q375-$W375),0),IF(Debt!$B$5-$D375-$J375-$P375-$V375-$AB375-$AH375-$AN375-$AT375-$AZ375-$BF375-$E375-$K375-$Q375-$W375&gt;Z375,Z375-AB375+AE375,Debt!$B$5-$D375-$J375-$P375-$V375-$AB375-$AH375-$AN375-$AT375-$AZ375-$BF375-$E375-$K375-$Q375-$W375)))</f>
        <v>0</v>
      </c>
      <c r="AD375" s="76">
        <f t="shared" ca="1" si="289"/>
        <v>0</v>
      </c>
      <c r="AE375" s="150">
        <f ca="1">IF(OR(Z375=0,AB$4=0),0,Z375*VLOOKUP(5,Debt!$A$7:$L$17,3,0)/12)</f>
        <v>0</v>
      </c>
      <c r="AF375" s="149">
        <f t="shared" si="290"/>
        <v>0</v>
      </c>
      <c r="AG375" s="122">
        <f t="shared" si="291"/>
        <v>0</v>
      </c>
      <c r="AH375" s="122">
        <f t="shared" si="292"/>
        <v>0</v>
      </c>
      <c r="AI375" s="122">
        <f>IF(AF375=0,0,IF(OR(EOMONTH($A375,0)&lt;Debt!$A$5,Debt!$A$5=""),IF(Debt!$A$6=TRUE,IF(Debt!$C$5-$D375-$J375-$P375-$V375-$AB375-$AN375-$AT375-$AZ375-$BF375-$E375-$K375-$Q375-$W375-$AC375&gt;AF375,AF375-AH375+AK375,Debt!$C$5-$D375-$J375-$P375-$V375-$AB375-$AH375-$AN375-$AT375-$AZ375-$BF375-$E375-$K375-$Q375-$W375-$AC375),0),IF(Debt!$B$5-$D375-$J375-$P375-$V375-$AB375-$AH375-$AN375-$AT375-$AZ375-$BF375-$E375-$K375-$Q375-$W375-$AC375&gt;AF375,AF375-AH375+AK375,Debt!$B$5-$D375-$J375-$P375-$V375-$AB375-$AH375-$AN375-$AT375-$AZ375-$BF375-$E375-$K375-$Q375-$W375-$AC375)))</f>
        <v>0</v>
      </c>
      <c r="AJ375" s="76">
        <f t="shared" si="293"/>
        <v>0</v>
      </c>
      <c r="AK375" s="150">
        <f>IF(OR(AF375=0,AH$4=0),0,AF375*VLOOKUP(6,Debt!$A$7:$L$17,3,0)/12)</f>
        <v>0</v>
      </c>
      <c r="AL375" s="149">
        <f t="shared" si="294"/>
        <v>0</v>
      </c>
      <c r="AM375" s="122">
        <f t="shared" si="295"/>
        <v>0</v>
      </c>
      <c r="AN375" s="122">
        <f t="shared" si="296"/>
        <v>0</v>
      </c>
      <c r="AO375" s="122">
        <f>IF(AL375=0,0,IF(OR(EOMONTH($A375,0)&lt;Debt!$A$5,Debt!$A$5=""),IF(Debt!$A$6=TRUE,IF(Debt!$C$5-$D375-$J375-$P375-$V375-$AB375-$AH375-$AT375-$AZ375-$BF375-$E375-$K375-$Q375-$W375-$AC375-$AI375&gt;AL375,AL375-AN375+AQ375,Debt!$C$5-$D375-$J375-$P375-$V375-$AB375-$AH375-$AN375-$AT375-$AZ375-$BF375-$E375-$K375-$Q375-$W375-$AC375-$AI375),0),IF(Debt!$B$5-$D375-$J375-$P375-$V375-$AB375-$AH375-$AN375-$AT375-$AZ375-$BF375-$E375-$K375-$Q375-$W375-$AC375-$AI375&gt;AL375,AL375-AN375+AQ375,Debt!$B$5-$D375-$J375-$P375-$V375-$AB375-$AH375-$AN375-$AT375-$AZ375-$BF375-$E375-$K375-$Q375-$W375-$AC375-$AI375)))</f>
        <v>0</v>
      </c>
      <c r="AP375" s="76">
        <f t="shared" si="297"/>
        <v>0</v>
      </c>
      <c r="AQ375" s="150">
        <f>IF(OR(AL375=0,AN$4=0),0,AL375*VLOOKUP(7,Debt!$A$7:$L$17,3,0)/12)</f>
        <v>0</v>
      </c>
      <c r="AR375" s="149">
        <f t="shared" si="298"/>
        <v>0</v>
      </c>
      <c r="AS375" s="122">
        <f t="shared" si="299"/>
        <v>0</v>
      </c>
      <c r="AT375" s="122">
        <f t="shared" si="300"/>
        <v>0</v>
      </c>
      <c r="AU375" s="122">
        <f>IF(AR375=0,0,IF(OR(EOMONTH($A375,0)&lt;Debt!$A$5,Debt!$A$5=""),IF(Debt!$A$6=TRUE,IF(Debt!$C$5-$D375-$J375-$P375-$V375-$AB375-$AH375-$AN375-$AZ375-$BF375-$E375-$K375-$Q375-$W375-$AC375-$AI375-$AO375&gt;AR375,AR375-AT375+AW375,Debt!$C$5-$D375-$J375-$P375-$V375-$AB375-$AH375-$AN375-$AT375-$AZ375-$BF375-$E375-$K375-$Q375-$W375-$AC375-$AI375-$AO375),0),IF(Debt!$B$5-$D375-$J375-$P375-$V375-$AB375-$AH375-$AN375-$AT375-$AZ375-$BF375-$E375-$K375-$Q375-$W375-$AC375-$AI375-$AO375&gt;AR375,AR375-AT375+AW375,Debt!$B$5-$D375-$J375-$P375-$V375-$AB375-$AH375-$AN375-$AT375-$AZ375-$BF375-$E375-$K375-$Q375-$W375-$AC375-$AI375-$AO375)))</f>
        <v>0</v>
      </c>
      <c r="AV375" s="76">
        <f t="shared" si="301"/>
        <v>0</v>
      </c>
      <c r="AW375" s="150">
        <f>IF(OR(AR375=0,AT$4=0),0,AR375*VLOOKUP(8,Debt!$A$7:$L$17,3,0)/12)</f>
        <v>0</v>
      </c>
      <c r="AX375" s="149">
        <f t="shared" si="302"/>
        <v>0</v>
      </c>
      <c r="AY375" s="122">
        <f t="shared" si="303"/>
        <v>0</v>
      </c>
      <c r="AZ375" s="122">
        <f t="shared" si="304"/>
        <v>0</v>
      </c>
      <c r="BA375" s="122">
        <f>IF(AX375=0,0,IF(OR(EOMONTH($A375,0)&lt;Debt!$A$5,Debt!$A$5=""),IF(Debt!$A$6=TRUE,IF(Debt!$C$5-$D375-$J375-$P375-$V375-$AB375-$AH375-$AN375-$AT375-$BF375-$E375-$K375-$Q375-$W375-$AC375-$AI375-$AO375-$AU375&gt;AX375,AX375-AZ375+BC375,Debt!$C$5-$D375-$J375-$P375-$V375-$AB375-$AH375-$AN375-$AT375-$AZ375-$BF375-$E375-$K375-$Q375-$W375-$AC375-$AI375-$AO375-$AU375),0),IF(Debt!$B$5-$D375-$J375-$P375-$V375-$AB375-$AH375-$AN375-$AT375-$AZ375-$BF375-$E375-$K375-$Q375-$W375-$AC375-$AI375-$AO375-$AU375&gt;AX375,AX375-AZ375+BC375,Debt!$B$5-$D375-$J375-$P375-$V375-$AB375-$AH375-$AN375-$AT375-$AZ375-$BF375-$E375-$K375-$Q375-$W375-$AC375-$AI375-$AO375-$AU375)))</f>
        <v>0</v>
      </c>
      <c r="BB375" s="76">
        <f t="shared" si="305"/>
        <v>0</v>
      </c>
      <c r="BC375" s="150">
        <f>IF(OR(AX375=0,AZ$4=0),0,AX375*VLOOKUP(9,Debt!$A$7:$L$17,3,0)/12)</f>
        <v>0</v>
      </c>
      <c r="BD375" s="149">
        <f t="shared" si="306"/>
        <v>0</v>
      </c>
      <c r="BE375" s="122">
        <f t="shared" si="307"/>
        <v>0</v>
      </c>
      <c r="BF375" s="122">
        <f t="shared" si="308"/>
        <v>0</v>
      </c>
      <c r="BG375" s="122">
        <f>IF(BD375=0,0,IF(OR(EOMONTH($A375,0)&lt;Debt!$A$5,Debt!$A$5=""),IF(Debt!$A$6=TRUE,IF(Debt!$C$5-$D375-$J375-$P375-$V375-$AB375-$AH375-$AN375-$AT375-$AZ375-$E375-$K375-$Q375-$W375-$AC375-$AI375-$AO375-$AU375-$BA375&gt;BD375,BD375-BF375+BI375,Debt!$C$5-$D375-$J375-$P375-$V375-$AB375-$AH375-$AN375-$AT375-$AZ375-$BF375-$E375-$K375-$Q375-$W375-$AC375-$AI375-$AO375-$AU375-$BA375),0),IF(Debt!$B$5-$D375-$J375-$P375-$V375-$AB375-$AH375-$AN375-$AT375-$AZ375-$BF375-$E375-$K375-$Q375-$W375-$AC375-$AI375-$AO375-$AU375-$BA375&gt;BD375,BD375-BF375+BI375,Debt!$B$5-$D375-$J375-$P375-$V375-$AB375-$AH375-$AN375-$AT375-$AZ375-$BF375-$E375-$K375-$Q375-$W375-$AC375-$AI375-$AO375-$AU375-$BA375)))</f>
        <v>0</v>
      </c>
      <c r="BH375" s="76">
        <f t="shared" si="309"/>
        <v>0</v>
      </c>
      <c r="BI375" s="150">
        <f>IF(OR(BD375=0,BF$4=0),0,BD375*VLOOKUP(10,Debt!$A$7:$L$17,3,0)/12)</f>
        <v>0</v>
      </c>
      <c r="BJ375" s="133">
        <f t="shared" ca="1" si="310"/>
        <v>0</v>
      </c>
      <c r="BK375" s="133">
        <f t="shared" ca="1" si="311"/>
        <v>0</v>
      </c>
      <c r="BL375" s="133">
        <f t="shared" ca="1" si="312"/>
        <v>0</v>
      </c>
      <c r="BM375" s="157">
        <f t="shared" ca="1" si="313"/>
        <v>0</v>
      </c>
    </row>
    <row r="376" spans="1:65" thickBot="1" x14ac:dyDescent="0.25">
      <c r="A376" s="160">
        <f t="shared" ca="1" si="269"/>
        <v>56189</v>
      </c>
      <c r="B376" s="149">
        <f t="shared" ca="1" si="270"/>
        <v>0</v>
      </c>
      <c r="C376" s="122">
        <f t="shared" ca="1" si="271"/>
        <v>0</v>
      </c>
      <c r="D376" s="122">
        <f t="shared" ca="1" si="272"/>
        <v>0</v>
      </c>
      <c r="E376" s="122">
        <f ca="1">IF(B376=0,0,IF(OR(EOMONTH($A376,0)&lt;Debt!$A$5,Debt!$A$5=""),IF(Debt!$A$6=TRUE,IF(Debt!$C$5-$J376-$P376-$V376-$AB376-$AH376-$AN376-$AT376-$AZ376-$BF376&gt;B376,B376-D376+G376,Debt!$C$5-$D376-$J376-$P376-$V376-$AB376-$AH376-$AN376-$AT376-$AZ376-$BF376),0),IF(Debt!$B$5-$D376-$J376-$P376-$V376-$AB376-$AH376-$AN376-$AT376-$AZ376-$BF376&gt;B376,B376-D376+G376,Debt!$B$5-$D376-$J376-$P376-$V376-$AB376-$AH376-$AN376-$AT376-$AZ376-$BF376)))</f>
        <v>0</v>
      </c>
      <c r="F376" s="76">
        <f t="shared" ca="1" si="273"/>
        <v>0</v>
      </c>
      <c r="G376" s="150">
        <f ca="1">IF(OR(B376=0,D$4=0),0,B376*VLOOKUP(1,Debt!$A$7:$L$17,3,0)/12)</f>
        <v>0</v>
      </c>
      <c r="H376" s="149">
        <f t="shared" ca="1" si="274"/>
        <v>0</v>
      </c>
      <c r="I376" s="122">
        <f t="shared" ca="1" si="275"/>
        <v>0</v>
      </c>
      <c r="J376" s="122">
        <f t="shared" ca="1" si="276"/>
        <v>0</v>
      </c>
      <c r="K376" s="122">
        <f ca="1">IF(H376=0,0,IF(OR(EOMONTH($A376,0)&lt;Debt!$A$5,Debt!$A$5=""),IF(Debt!$A$6=TRUE,IF(Debt!C$5-$D376-$P376-$V376-$AB376-$AH376-$AN376-$AT376-$AZ376-$BF376&gt;H376,H376-J376+M376,Debt!$C$5-$D376-$J376-$P376-$V376-$AB376-$AH376-$AN376-$AT376-$AZ376-$BF376-$E376),0),IF(Debt!$B$5-$D376-$J376-$P376-$V376-$AB376-$AH376-$AN376-$AT376-$AZ376-$BF376-$E376&gt;H376,H376-J376+M376,Debt!$B$5-$D376-$J376-$P376-$V376-$AB376-$AH376-$AN376-$AT376-$AZ376-$BF376-$E376)))</f>
        <v>0</v>
      </c>
      <c r="L376" s="76">
        <f t="shared" ca="1" si="277"/>
        <v>0</v>
      </c>
      <c r="M376" s="150">
        <f ca="1">IF(OR(H376=0,J$4=0),0,H376*VLOOKUP(2,Debt!$A$7:$L$17,3,0)/12)</f>
        <v>0</v>
      </c>
      <c r="N376" s="149">
        <f t="shared" ca="1" si="278"/>
        <v>0</v>
      </c>
      <c r="O376" s="122">
        <f t="shared" ca="1" si="279"/>
        <v>0</v>
      </c>
      <c r="P376" s="122">
        <f t="shared" ca="1" si="280"/>
        <v>0</v>
      </c>
      <c r="Q376" s="122">
        <f ca="1">IF(N376=0,0,IF(OR(EOMONTH($A376,0)&lt;Debt!$A$5,Debt!$A$5=""),IF(Debt!$A$6=TRUE,IF(Debt!$C$5-$D376-$J376-$V376-$AB376-$AH376-$AN376-$AT376-$AZ376-$BF376-$E376-$K376&gt;N376,N376-P376+S376,Debt!$C$5-$D376-$J376-$P376-$V376-$AB376-$AH376-$AN376-$AT376-$AZ376-$BF376-$E376-$K376),0),IF(Debt!$B$5-$D376-$J376-$P376-$V376-$AB376-$AH376-$AN376-$AT376-$AZ376-$BF376-$E376-$K376&gt;N376,N376-P376+S376,Debt!$B$5-$D376-$J376-$P376-$V376-$AB376-$AH376-$AN376-$AT376-$AZ376-$BF376-$E376-$K376)))</f>
        <v>0</v>
      </c>
      <c r="R376" s="76">
        <f t="shared" ca="1" si="281"/>
        <v>0</v>
      </c>
      <c r="S376" s="150">
        <f ca="1">IF(OR(N376=0,P$4=0),0,N376*VLOOKUP(3,Debt!$A$7:$L$17,3,0)/12)</f>
        <v>0</v>
      </c>
      <c r="T376" s="149">
        <f t="shared" ca="1" si="282"/>
        <v>0</v>
      </c>
      <c r="U376" s="122">
        <f t="shared" ca="1" si="283"/>
        <v>0</v>
      </c>
      <c r="V376" s="122">
        <f t="shared" ca="1" si="284"/>
        <v>0</v>
      </c>
      <c r="W376" s="122">
        <f ca="1">IF(T376=0,0,IF(OR(EOMONTH($A376,0)&lt;Debt!$A$5,Debt!$A$5=""),IF(Debt!$A$6=TRUE,IF(Debt!$C$5-$D376-$J376-$P376-$AB376-$AH376-$AN376-$AT376-$AZ376-$BF376-$E376-$K376-$Q376&gt;T376,T376-V376+Y376,Debt!$C$5-$D376-$J376-$P376-$V376-$AB376-$AH376-$AN376-$AT376-$AZ376-$BF376-$E376-$K376-$Q376),0),IF(Debt!$B$5-$D376-$J376-$P376-$V376-$AB376-$AH376-$AN376-$AT376-$AZ376-$BF376-$E376-$K376-$Q376&gt;T376,T376-V376+Y376,Debt!$B$5-$D376-$J376-$P376-$V376-$AB376-$AH376-$AN376-$AT376-$AZ376-$BF376-$E376-$K376-$Q376)))</f>
        <v>0</v>
      </c>
      <c r="X376" s="76">
        <f t="shared" ca="1" si="285"/>
        <v>0</v>
      </c>
      <c r="Y376" s="150">
        <f ca="1">IF(OR(T376=0,V$4=0),0,T376*VLOOKUP(4,Debt!$A$7:$L$17,3,0)/12)</f>
        <v>0</v>
      </c>
      <c r="Z376" s="149">
        <f t="shared" ca="1" si="286"/>
        <v>0</v>
      </c>
      <c r="AA376" s="122">
        <f t="shared" ca="1" si="287"/>
        <v>0</v>
      </c>
      <c r="AB376" s="122">
        <f t="shared" ca="1" si="288"/>
        <v>0</v>
      </c>
      <c r="AC376" s="122">
        <f ca="1">IF(Z376=0,0,IF(OR(EOMONTH($A376,0)&lt;Debt!$A$5,Debt!$A$5=""),IF(Debt!$A$6=TRUE,IF(Debt!$C$5-$D376-$J376-$P376-$V376-$AH376-$AN376-$AT376-$AZ376-$BF376-$E376-$K376-$Q376-$W376&gt;Z376,Z376-AB376+AE376,Debt!$C$5-$D376-$J376-$P376-$V376-$AB376-$AH376-$AN376-$AT376-$AZ376-$BF376-$E376-$K376-$Q376-$W376),0),IF(Debt!$B$5-$D376-$J376-$P376-$V376-$AB376-$AH376-$AN376-$AT376-$AZ376-$BF376-$E376-$K376-$Q376-$W376&gt;Z376,Z376-AB376+AE376,Debt!$B$5-$D376-$J376-$P376-$V376-$AB376-$AH376-$AN376-$AT376-$AZ376-$BF376-$E376-$K376-$Q376-$W376)))</f>
        <v>0</v>
      </c>
      <c r="AD376" s="76">
        <f t="shared" ca="1" si="289"/>
        <v>0</v>
      </c>
      <c r="AE376" s="150">
        <f ca="1">IF(OR(Z376=0,AB$4=0),0,Z376*VLOOKUP(5,Debt!$A$7:$L$17,3,0)/12)</f>
        <v>0</v>
      </c>
      <c r="AF376" s="149">
        <f t="shared" si="290"/>
        <v>0</v>
      </c>
      <c r="AG376" s="122">
        <f t="shared" si="291"/>
        <v>0</v>
      </c>
      <c r="AH376" s="122">
        <f t="shared" si="292"/>
        <v>0</v>
      </c>
      <c r="AI376" s="122">
        <f>IF(AF376=0,0,IF(OR(EOMONTH($A376,0)&lt;Debt!$A$5,Debt!$A$5=""),IF(Debt!$A$6=TRUE,IF(Debt!$C$5-$D376-$J376-$P376-$V376-$AB376-$AN376-$AT376-$AZ376-$BF376-$E376-$K376-$Q376-$W376-$AC376&gt;AF376,AF376-AH376+AK376,Debt!$C$5-$D376-$J376-$P376-$V376-$AB376-$AH376-$AN376-$AT376-$AZ376-$BF376-$E376-$K376-$Q376-$W376-$AC376),0),IF(Debt!$B$5-$D376-$J376-$P376-$V376-$AB376-$AH376-$AN376-$AT376-$AZ376-$BF376-$E376-$K376-$Q376-$W376-$AC376&gt;AF376,AF376-AH376+AK376,Debt!$B$5-$D376-$J376-$P376-$V376-$AB376-$AH376-$AN376-$AT376-$AZ376-$BF376-$E376-$K376-$Q376-$W376-$AC376)))</f>
        <v>0</v>
      </c>
      <c r="AJ376" s="76">
        <f t="shared" si="293"/>
        <v>0</v>
      </c>
      <c r="AK376" s="150">
        <f>IF(OR(AF376=0,AH$4=0),0,AF376*VLOOKUP(6,Debt!$A$7:$L$17,3,0)/12)</f>
        <v>0</v>
      </c>
      <c r="AL376" s="149">
        <f t="shared" si="294"/>
        <v>0</v>
      </c>
      <c r="AM376" s="122">
        <f t="shared" si="295"/>
        <v>0</v>
      </c>
      <c r="AN376" s="122">
        <f t="shared" si="296"/>
        <v>0</v>
      </c>
      <c r="AO376" s="122">
        <f>IF(AL376=0,0,IF(OR(EOMONTH($A376,0)&lt;Debt!$A$5,Debt!$A$5=""),IF(Debt!$A$6=TRUE,IF(Debt!$C$5-$D376-$J376-$P376-$V376-$AB376-$AH376-$AT376-$AZ376-$BF376-$E376-$K376-$Q376-$W376-$AC376-$AI376&gt;AL376,AL376-AN376+AQ376,Debt!$C$5-$D376-$J376-$P376-$V376-$AB376-$AH376-$AN376-$AT376-$AZ376-$BF376-$E376-$K376-$Q376-$W376-$AC376-$AI376),0),IF(Debt!$B$5-$D376-$J376-$P376-$V376-$AB376-$AH376-$AN376-$AT376-$AZ376-$BF376-$E376-$K376-$Q376-$W376-$AC376-$AI376&gt;AL376,AL376-AN376+AQ376,Debt!$B$5-$D376-$J376-$P376-$V376-$AB376-$AH376-$AN376-$AT376-$AZ376-$BF376-$E376-$K376-$Q376-$W376-$AC376-$AI376)))</f>
        <v>0</v>
      </c>
      <c r="AP376" s="76">
        <f t="shared" si="297"/>
        <v>0</v>
      </c>
      <c r="AQ376" s="150">
        <f>IF(OR(AL376=0,AN$4=0),0,AL376*VLOOKUP(7,Debt!$A$7:$L$17,3,0)/12)</f>
        <v>0</v>
      </c>
      <c r="AR376" s="149">
        <f t="shared" si="298"/>
        <v>0</v>
      </c>
      <c r="AS376" s="122">
        <f t="shared" si="299"/>
        <v>0</v>
      </c>
      <c r="AT376" s="122">
        <f t="shared" si="300"/>
        <v>0</v>
      </c>
      <c r="AU376" s="122">
        <f>IF(AR376=0,0,IF(OR(EOMONTH($A376,0)&lt;Debt!$A$5,Debt!$A$5=""),IF(Debt!$A$6=TRUE,IF(Debt!$C$5-$D376-$J376-$P376-$V376-$AB376-$AH376-$AN376-$AZ376-$BF376-$E376-$K376-$Q376-$W376-$AC376-$AI376-$AO376&gt;AR376,AR376-AT376+AW376,Debt!$C$5-$D376-$J376-$P376-$V376-$AB376-$AH376-$AN376-$AT376-$AZ376-$BF376-$E376-$K376-$Q376-$W376-$AC376-$AI376-$AO376),0),IF(Debt!$B$5-$D376-$J376-$P376-$V376-$AB376-$AH376-$AN376-$AT376-$AZ376-$BF376-$E376-$K376-$Q376-$W376-$AC376-$AI376-$AO376&gt;AR376,AR376-AT376+AW376,Debt!$B$5-$D376-$J376-$P376-$V376-$AB376-$AH376-$AN376-$AT376-$AZ376-$BF376-$E376-$K376-$Q376-$W376-$AC376-$AI376-$AO376)))</f>
        <v>0</v>
      </c>
      <c r="AV376" s="76">
        <f t="shared" si="301"/>
        <v>0</v>
      </c>
      <c r="AW376" s="150">
        <f>IF(OR(AR376=0,AT$4=0),0,AR376*VLOOKUP(8,Debt!$A$7:$L$17,3,0)/12)</f>
        <v>0</v>
      </c>
      <c r="AX376" s="149">
        <f t="shared" si="302"/>
        <v>0</v>
      </c>
      <c r="AY376" s="122">
        <f t="shared" si="303"/>
        <v>0</v>
      </c>
      <c r="AZ376" s="122">
        <f t="shared" si="304"/>
        <v>0</v>
      </c>
      <c r="BA376" s="122">
        <f>IF(AX376=0,0,IF(OR(EOMONTH($A376,0)&lt;Debt!$A$5,Debt!$A$5=""),IF(Debt!$A$6=TRUE,IF(Debt!$C$5-$D376-$J376-$P376-$V376-$AB376-$AH376-$AN376-$AT376-$BF376-$E376-$K376-$Q376-$W376-$AC376-$AI376-$AO376-$AU376&gt;AX376,AX376-AZ376+BC376,Debt!$C$5-$D376-$J376-$P376-$V376-$AB376-$AH376-$AN376-$AT376-$AZ376-$BF376-$E376-$K376-$Q376-$W376-$AC376-$AI376-$AO376-$AU376),0),IF(Debt!$B$5-$D376-$J376-$P376-$V376-$AB376-$AH376-$AN376-$AT376-$AZ376-$BF376-$E376-$K376-$Q376-$W376-$AC376-$AI376-$AO376-$AU376&gt;AX376,AX376-AZ376+BC376,Debt!$B$5-$D376-$J376-$P376-$V376-$AB376-$AH376-$AN376-$AT376-$AZ376-$BF376-$E376-$K376-$Q376-$W376-$AC376-$AI376-$AO376-$AU376)))</f>
        <v>0</v>
      </c>
      <c r="BB376" s="76">
        <f t="shared" si="305"/>
        <v>0</v>
      </c>
      <c r="BC376" s="150">
        <f>IF(OR(AX376=0,AZ$4=0),0,AX376*VLOOKUP(9,Debt!$A$7:$L$17,3,0)/12)</f>
        <v>0</v>
      </c>
      <c r="BD376" s="149">
        <f t="shared" si="306"/>
        <v>0</v>
      </c>
      <c r="BE376" s="122">
        <f t="shared" si="307"/>
        <v>0</v>
      </c>
      <c r="BF376" s="122">
        <f t="shared" si="308"/>
        <v>0</v>
      </c>
      <c r="BG376" s="122">
        <f>IF(BD376=0,0,IF(OR(EOMONTH($A376,0)&lt;Debt!$A$5,Debt!$A$5=""),IF(Debt!$A$6=TRUE,IF(Debt!$C$5-$D376-$J376-$P376-$V376-$AB376-$AH376-$AN376-$AT376-$AZ376-$E376-$K376-$Q376-$W376-$AC376-$AI376-$AO376-$AU376-$BA376&gt;BD376,BD376-BF376+BI376,Debt!$C$5-$D376-$J376-$P376-$V376-$AB376-$AH376-$AN376-$AT376-$AZ376-$BF376-$E376-$K376-$Q376-$W376-$AC376-$AI376-$AO376-$AU376-$BA376),0),IF(Debt!$B$5-$D376-$J376-$P376-$V376-$AB376-$AH376-$AN376-$AT376-$AZ376-$BF376-$E376-$K376-$Q376-$W376-$AC376-$AI376-$AO376-$AU376-$BA376&gt;BD376,BD376-BF376+BI376,Debt!$B$5-$D376-$J376-$P376-$V376-$AB376-$AH376-$AN376-$AT376-$AZ376-$BF376-$E376-$K376-$Q376-$W376-$AC376-$AI376-$AO376-$AU376-$BA376)))</f>
        <v>0</v>
      </c>
      <c r="BH376" s="76">
        <f t="shared" si="309"/>
        <v>0</v>
      </c>
      <c r="BI376" s="150">
        <f>IF(OR(BD376=0,BF$4=0),0,BD376*VLOOKUP(10,Debt!$A$7:$L$17,3,0)/12)</f>
        <v>0</v>
      </c>
      <c r="BJ376" s="133">
        <f t="shared" ca="1" si="310"/>
        <v>0</v>
      </c>
      <c r="BK376" s="133">
        <f t="shared" ca="1" si="311"/>
        <v>0</v>
      </c>
      <c r="BL376" s="133">
        <f t="shared" ca="1" si="312"/>
        <v>0</v>
      </c>
      <c r="BM376" s="157">
        <f t="shared" ca="1" si="313"/>
        <v>0</v>
      </c>
    </row>
    <row r="377" spans="1:65" thickBot="1" x14ac:dyDescent="0.25">
      <c r="A377" s="160">
        <f t="shared" ca="1" si="269"/>
        <v>56219</v>
      </c>
      <c r="B377" s="149">
        <f t="shared" ca="1" si="270"/>
        <v>0</v>
      </c>
      <c r="C377" s="122">
        <f t="shared" ca="1" si="271"/>
        <v>0</v>
      </c>
      <c r="D377" s="122">
        <f t="shared" ca="1" si="272"/>
        <v>0</v>
      </c>
      <c r="E377" s="122">
        <f ca="1">IF(B377=0,0,IF(OR(EOMONTH($A377,0)&lt;Debt!$A$5,Debt!$A$5=""),IF(Debt!$A$6=TRUE,IF(Debt!$C$5-$J377-$P377-$V377-$AB377-$AH377-$AN377-$AT377-$AZ377-$BF377&gt;B377,B377-D377+G377,Debt!$C$5-$D377-$J377-$P377-$V377-$AB377-$AH377-$AN377-$AT377-$AZ377-$BF377),0),IF(Debt!$B$5-$D377-$J377-$P377-$V377-$AB377-$AH377-$AN377-$AT377-$AZ377-$BF377&gt;B377,B377-D377+G377,Debt!$B$5-$D377-$J377-$P377-$V377-$AB377-$AH377-$AN377-$AT377-$AZ377-$BF377)))</f>
        <v>0</v>
      </c>
      <c r="F377" s="76">
        <f t="shared" ca="1" si="273"/>
        <v>0</v>
      </c>
      <c r="G377" s="150">
        <f ca="1">IF(OR(B377=0,D$4=0),0,B377*VLOOKUP(1,Debt!$A$7:$L$17,3,0)/12)</f>
        <v>0</v>
      </c>
      <c r="H377" s="149">
        <f t="shared" ca="1" si="274"/>
        <v>0</v>
      </c>
      <c r="I377" s="122">
        <f t="shared" ca="1" si="275"/>
        <v>0</v>
      </c>
      <c r="J377" s="122">
        <f t="shared" ca="1" si="276"/>
        <v>0</v>
      </c>
      <c r="K377" s="122">
        <f ca="1">IF(H377=0,0,IF(OR(EOMONTH($A377,0)&lt;Debt!$A$5,Debt!$A$5=""),IF(Debt!$A$6=TRUE,IF(Debt!C$5-$D377-$P377-$V377-$AB377-$AH377-$AN377-$AT377-$AZ377-$BF377&gt;H377,H377-J377+M377,Debt!$C$5-$D377-$J377-$P377-$V377-$AB377-$AH377-$AN377-$AT377-$AZ377-$BF377-$E377),0),IF(Debt!$B$5-$D377-$J377-$P377-$V377-$AB377-$AH377-$AN377-$AT377-$AZ377-$BF377-$E377&gt;H377,H377-J377+M377,Debt!$B$5-$D377-$J377-$P377-$V377-$AB377-$AH377-$AN377-$AT377-$AZ377-$BF377-$E377)))</f>
        <v>0</v>
      </c>
      <c r="L377" s="76">
        <f t="shared" ca="1" si="277"/>
        <v>0</v>
      </c>
      <c r="M377" s="150">
        <f ca="1">IF(OR(H377=0,J$4=0),0,H377*VLOOKUP(2,Debt!$A$7:$L$17,3,0)/12)</f>
        <v>0</v>
      </c>
      <c r="N377" s="149">
        <f t="shared" ca="1" si="278"/>
        <v>0</v>
      </c>
      <c r="O377" s="122">
        <f t="shared" ca="1" si="279"/>
        <v>0</v>
      </c>
      <c r="P377" s="122">
        <f t="shared" ca="1" si="280"/>
        <v>0</v>
      </c>
      <c r="Q377" s="122">
        <f ca="1">IF(N377=0,0,IF(OR(EOMONTH($A377,0)&lt;Debt!$A$5,Debt!$A$5=""),IF(Debt!$A$6=TRUE,IF(Debt!$C$5-$D377-$J377-$V377-$AB377-$AH377-$AN377-$AT377-$AZ377-$BF377-$E377-$K377&gt;N377,N377-P377+S377,Debt!$C$5-$D377-$J377-$P377-$V377-$AB377-$AH377-$AN377-$AT377-$AZ377-$BF377-$E377-$K377),0),IF(Debt!$B$5-$D377-$J377-$P377-$V377-$AB377-$AH377-$AN377-$AT377-$AZ377-$BF377-$E377-$K377&gt;N377,N377-P377+S377,Debt!$B$5-$D377-$J377-$P377-$V377-$AB377-$AH377-$AN377-$AT377-$AZ377-$BF377-$E377-$K377)))</f>
        <v>0</v>
      </c>
      <c r="R377" s="76">
        <f t="shared" ca="1" si="281"/>
        <v>0</v>
      </c>
      <c r="S377" s="150">
        <f ca="1">IF(OR(N377=0,P$4=0),0,N377*VLOOKUP(3,Debt!$A$7:$L$17,3,0)/12)</f>
        <v>0</v>
      </c>
      <c r="T377" s="149">
        <f t="shared" ca="1" si="282"/>
        <v>0</v>
      </c>
      <c r="U377" s="122">
        <f t="shared" ca="1" si="283"/>
        <v>0</v>
      </c>
      <c r="V377" s="122">
        <f t="shared" ca="1" si="284"/>
        <v>0</v>
      </c>
      <c r="W377" s="122">
        <f ca="1">IF(T377=0,0,IF(OR(EOMONTH($A377,0)&lt;Debt!$A$5,Debt!$A$5=""),IF(Debt!$A$6=TRUE,IF(Debt!$C$5-$D377-$J377-$P377-$AB377-$AH377-$AN377-$AT377-$AZ377-$BF377-$E377-$K377-$Q377&gt;T377,T377-V377+Y377,Debt!$C$5-$D377-$J377-$P377-$V377-$AB377-$AH377-$AN377-$AT377-$AZ377-$BF377-$E377-$K377-$Q377),0),IF(Debt!$B$5-$D377-$J377-$P377-$V377-$AB377-$AH377-$AN377-$AT377-$AZ377-$BF377-$E377-$K377-$Q377&gt;T377,T377-V377+Y377,Debt!$B$5-$D377-$J377-$P377-$V377-$AB377-$AH377-$AN377-$AT377-$AZ377-$BF377-$E377-$K377-$Q377)))</f>
        <v>0</v>
      </c>
      <c r="X377" s="76">
        <f t="shared" ca="1" si="285"/>
        <v>0</v>
      </c>
      <c r="Y377" s="150">
        <f ca="1">IF(OR(T377=0,V$4=0),0,T377*VLOOKUP(4,Debt!$A$7:$L$17,3,0)/12)</f>
        <v>0</v>
      </c>
      <c r="Z377" s="149">
        <f t="shared" ca="1" si="286"/>
        <v>0</v>
      </c>
      <c r="AA377" s="122">
        <f t="shared" ca="1" si="287"/>
        <v>0</v>
      </c>
      <c r="AB377" s="122">
        <f t="shared" ca="1" si="288"/>
        <v>0</v>
      </c>
      <c r="AC377" s="122">
        <f ca="1">IF(Z377=0,0,IF(OR(EOMONTH($A377,0)&lt;Debt!$A$5,Debt!$A$5=""),IF(Debt!$A$6=TRUE,IF(Debt!$C$5-$D377-$J377-$P377-$V377-$AH377-$AN377-$AT377-$AZ377-$BF377-$E377-$K377-$Q377-$W377&gt;Z377,Z377-AB377+AE377,Debt!$C$5-$D377-$J377-$P377-$V377-$AB377-$AH377-$AN377-$AT377-$AZ377-$BF377-$E377-$K377-$Q377-$W377),0),IF(Debt!$B$5-$D377-$J377-$P377-$V377-$AB377-$AH377-$AN377-$AT377-$AZ377-$BF377-$E377-$K377-$Q377-$W377&gt;Z377,Z377-AB377+AE377,Debt!$B$5-$D377-$J377-$P377-$V377-$AB377-$AH377-$AN377-$AT377-$AZ377-$BF377-$E377-$K377-$Q377-$W377)))</f>
        <v>0</v>
      </c>
      <c r="AD377" s="76">
        <f t="shared" ca="1" si="289"/>
        <v>0</v>
      </c>
      <c r="AE377" s="150">
        <f ca="1">IF(OR(Z377=0,AB$4=0),0,Z377*VLOOKUP(5,Debt!$A$7:$L$17,3,0)/12)</f>
        <v>0</v>
      </c>
      <c r="AF377" s="149">
        <f t="shared" si="290"/>
        <v>0</v>
      </c>
      <c r="AG377" s="122">
        <f t="shared" si="291"/>
        <v>0</v>
      </c>
      <c r="AH377" s="122">
        <f t="shared" si="292"/>
        <v>0</v>
      </c>
      <c r="AI377" s="122">
        <f>IF(AF377=0,0,IF(OR(EOMONTH($A377,0)&lt;Debt!$A$5,Debt!$A$5=""),IF(Debt!$A$6=TRUE,IF(Debt!$C$5-$D377-$J377-$P377-$V377-$AB377-$AN377-$AT377-$AZ377-$BF377-$E377-$K377-$Q377-$W377-$AC377&gt;AF377,AF377-AH377+AK377,Debt!$C$5-$D377-$J377-$P377-$V377-$AB377-$AH377-$AN377-$AT377-$AZ377-$BF377-$E377-$K377-$Q377-$W377-$AC377),0),IF(Debt!$B$5-$D377-$J377-$P377-$V377-$AB377-$AH377-$AN377-$AT377-$AZ377-$BF377-$E377-$K377-$Q377-$W377-$AC377&gt;AF377,AF377-AH377+AK377,Debt!$B$5-$D377-$J377-$P377-$V377-$AB377-$AH377-$AN377-$AT377-$AZ377-$BF377-$E377-$K377-$Q377-$W377-$AC377)))</f>
        <v>0</v>
      </c>
      <c r="AJ377" s="76">
        <f t="shared" si="293"/>
        <v>0</v>
      </c>
      <c r="AK377" s="150">
        <f>IF(OR(AF377=0,AH$4=0),0,AF377*VLOOKUP(6,Debt!$A$7:$L$17,3,0)/12)</f>
        <v>0</v>
      </c>
      <c r="AL377" s="149">
        <f t="shared" si="294"/>
        <v>0</v>
      </c>
      <c r="AM377" s="122">
        <f t="shared" si="295"/>
        <v>0</v>
      </c>
      <c r="AN377" s="122">
        <f t="shared" si="296"/>
        <v>0</v>
      </c>
      <c r="AO377" s="122">
        <f>IF(AL377=0,0,IF(OR(EOMONTH($A377,0)&lt;Debt!$A$5,Debt!$A$5=""),IF(Debt!$A$6=TRUE,IF(Debt!$C$5-$D377-$J377-$P377-$V377-$AB377-$AH377-$AT377-$AZ377-$BF377-$E377-$K377-$Q377-$W377-$AC377-$AI377&gt;AL377,AL377-AN377+AQ377,Debt!$C$5-$D377-$J377-$P377-$V377-$AB377-$AH377-$AN377-$AT377-$AZ377-$BF377-$E377-$K377-$Q377-$W377-$AC377-$AI377),0),IF(Debt!$B$5-$D377-$J377-$P377-$V377-$AB377-$AH377-$AN377-$AT377-$AZ377-$BF377-$E377-$K377-$Q377-$W377-$AC377-$AI377&gt;AL377,AL377-AN377+AQ377,Debt!$B$5-$D377-$J377-$P377-$V377-$AB377-$AH377-$AN377-$AT377-$AZ377-$BF377-$E377-$K377-$Q377-$W377-$AC377-$AI377)))</f>
        <v>0</v>
      </c>
      <c r="AP377" s="76">
        <f t="shared" si="297"/>
        <v>0</v>
      </c>
      <c r="AQ377" s="150">
        <f>IF(OR(AL377=0,AN$4=0),0,AL377*VLOOKUP(7,Debt!$A$7:$L$17,3,0)/12)</f>
        <v>0</v>
      </c>
      <c r="AR377" s="149">
        <f t="shared" si="298"/>
        <v>0</v>
      </c>
      <c r="AS377" s="122">
        <f t="shared" si="299"/>
        <v>0</v>
      </c>
      <c r="AT377" s="122">
        <f t="shared" si="300"/>
        <v>0</v>
      </c>
      <c r="AU377" s="122">
        <f>IF(AR377=0,0,IF(OR(EOMONTH($A377,0)&lt;Debt!$A$5,Debt!$A$5=""),IF(Debt!$A$6=TRUE,IF(Debt!$C$5-$D377-$J377-$P377-$V377-$AB377-$AH377-$AN377-$AZ377-$BF377-$E377-$K377-$Q377-$W377-$AC377-$AI377-$AO377&gt;AR377,AR377-AT377+AW377,Debt!$C$5-$D377-$J377-$P377-$V377-$AB377-$AH377-$AN377-$AT377-$AZ377-$BF377-$E377-$K377-$Q377-$W377-$AC377-$AI377-$AO377),0),IF(Debt!$B$5-$D377-$J377-$P377-$V377-$AB377-$AH377-$AN377-$AT377-$AZ377-$BF377-$E377-$K377-$Q377-$W377-$AC377-$AI377-$AO377&gt;AR377,AR377-AT377+AW377,Debt!$B$5-$D377-$J377-$P377-$V377-$AB377-$AH377-$AN377-$AT377-$AZ377-$BF377-$E377-$K377-$Q377-$W377-$AC377-$AI377-$AO377)))</f>
        <v>0</v>
      </c>
      <c r="AV377" s="76">
        <f t="shared" si="301"/>
        <v>0</v>
      </c>
      <c r="AW377" s="150">
        <f>IF(OR(AR377=0,AT$4=0),0,AR377*VLOOKUP(8,Debt!$A$7:$L$17,3,0)/12)</f>
        <v>0</v>
      </c>
      <c r="AX377" s="149">
        <f t="shared" si="302"/>
        <v>0</v>
      </c>
      <c r="AY377" s="122">
        <f t="shared" si="303"/>
        <v>0</v>
      </c>
      <c r="AZ377" s="122">
        <f t="shared" si="304"/>
        <v>0</v>
      </c>
      <c r="BA377" s="122">
        <f>IF(AX377=0,0,IF(OR(EOMONTH($A377,0)&lt;Debt!$A$5,Debt!$A$5=""),IF(Debt!$A$6=TRUE,IF(Debt!$C$5-$D377-$J377-$P377-$V377-$AB377-$AH377-$AN377-$AT377-$BF377-$E377-$K377-$Q377-$W377-$AC377-$AI377-$AO377-$AU377&gt;AX377,AX377-AZ377+BC377,Debt!$C$5-$D377-$J377-$P377-$V377-$AB377-$AH377-$AN377-$AT377-$AZ377-$BF377-$E377-$K377-$Q377-$W377-$AC377-$AI377-$AO377-$AU377),0),IF(Debt!$B$5-$D377-$J377-$P377-$V377-$AB377-$AH377-$AN377-$AT377-$AZ377-$BF377-$E377-$K377-$Q377-$W377-$AC377-$AI377-$AO377-$AU377&gt;AX377,AX377-AZ377+BC377,Debt!$B$5-$D377-$J377-$P377-$V377-$AB377-$AH377-$AN377-$AT377-$AZ377-$BF377-$E377-$K377-$Q377-$W377-$AC377-$AI377-$AO377-$AU377)))</f>
        <v>0</v>
      </c>
      <c r="BB377" s="76">
        <f t="shared" si="305"/>
        <v>0</v>
      </c>
      <c r="BC377" s="150">
        <f>IF(OR(AX377=0,AZ$4=0),0,AX377*VLOOKUP(9,Debt!$A$7:$L$17,3,0)/12)</f>
        <v>0</v>
      </c>
      <c r="BD377" s="149">
        <f t="shared" si="306"/>
        <v>0</v>
      </c>
      <c r="BE377" s="122">
        <f t="shared" si="307"/>
        <v>0</v>
      </c>
      <c r="BF377" s="122">
        <f t="shared" si="308"/>
        <v>0</v>
      </c>
      <c r="BG377" s="122">
        <f>IF(BD377=0,0,IF(OR(EOMONTH($A377,0)&lt;Debt!$A$5,Debt!$A$5=""),IF(Debt!$A$6=TRUE,IF(Debt!$C$5-$D377-$J377-$P377-$V377-$AB377-$AH377-$AN377-$AT377-$AZ377-$E377-$K377-$Q377-$W377-$AC377-$AI377-$AO377-$AU377-$BA377&gt;BD377,BD377-BF377+BI377,Debt!$C$5-$D377-$J377-$P377-$V377-$AB377-$AH377-$AN377-$AT377-$AZ377-$BF377-$E377-$K377-$Q377-$W377-$AC377-$AI377-$AO377-$AU377-$BA377),0),IF(Debt!$B$5-$D377-$J377-$P377-$V377-$AB377-$AH377-$AN377-$AT377-$AZ377-$BF377-$E377-$K377-$Q377-$W377-$AC377-$AI377-$AO377-$AU377-$BA377&gt;BD377,BD377-BF377+BI377,Debt!$B$5-$D377-$J377-$P377-$V377-$AB377-$AH377-$AN377-$AT377-$AZ377-$BF377-$E377-$K377-$Q377-$W377-$AC377-$AI377-$AO377-$AU377-$BA377)))</f>
        <v>0</v>
      </c>
      <c r="BH377" s="76">
        <f t="shared" si="309"/>
        <v>0</v>
      </c>
      <c r="BI377" s="150">
        <f>IF(OR(BD377=0,BF$4=0),0,BD377*VLOOKUP(10,Debt!$A$7:$L$17,3,0)/12)</f>
        <v>0</v>
      </c>
      <c r="BJ377" s="133">
        <f t="shared" ca="1" si="310"/>
        <v>0</v>
      </c>
      <c r="BK377" s="133">
        <f t="shared" ca="1" si="311"/>
        <v>0</v>
      </c>
      <c r="BL377" s="133">
        <f t="shared" ca="1" si="312"/>
        <v>0</v>
      </c>
      <c r="BM377" s="157">
        <f t="shared" ca="1" si="313"/>
        <v>0</v>
      </c>
    </row>
    <row r="378" spans="1:65" thickBot="1" x14ac:dyDescent="0.25">
      <c r="A378" s="160">
        <f t="shared" ca="1" si="269"/>
        <v>56250</v>
      </c>
      <c r="B378" s="149">
        <f t="shared" ca="1" si="270"/>
        <v>0</v>
      </c>
      <c r="C378" s="122">
        <f t="shared" ca="1" si="271"/>
        <v>0</v>
      </c>
      <c r="D378" s="122">
        <f t="shared" ca="1" si="272"/>
        <v>0</v>
      </c>
      <c r="E378" s="122">
        <f ca="1">IF(B378=0,0,IF(OR(EOMONTH($A378,0)&lt;Debt!$A$5,Debt!$A$5=""),IF(Debt!$A$6=TRUE,IF(Debt!$C$5-$J378-$P378-$V378-$AB378-$AH378-$AN378-$AT378-$AZ378-$BF378&gt;B378,B378-D378+G378,Debt!$C$5-$D378-$J378-$P378-$V378-$AB378-$AH378-$AN378-$AT378-$AZ378-$BF378),0),IF(Debt!$B$5-$D378-$J378-$P378-$V378-$AB378-$AH378-$AN378-$AT378-$AZ378-$BF378&gt;B378,B378-D378+G378,Debt!$B$5-$D378-$J378-$P378-$V378-$AB378-$AH378-$AN378-$AT378-$AZ378-$BF378)))</f>
        <v>0</v>
      </c>
      <c r="F378" s="76">
        <f t="shared" ca="1" si="273"/>
        <v>0</v>
      </c>
      <c r="G378" s="150">
        <f ca="1">IF(OR(B378=0,D$4=0),0,B378*VLOOKUP(1,Debt!$A$7:$L$17,3,0)/12)</f>
        <v>0</v>
      </c>
      <c r="H378" s="149">
        <f t="shared" ca="1" si="274"/>
        <v>0</v>
      </c>
      <c r="I378" s="122">
        <f t="shared" ca="1" si="275"/>
        <v>0</v>
      </c>
      <c r="J378" s="122">
        <f t="shared" ca="1" si="276"/>
        <v>0</v>
      </c>
      <c r="K378" s="122">
        <f ca="1">IF(H378=0,0,IF(OR(EOMONTH($A378,0)&lt;Debt!$A$5,Debt!$A$5=""),IF(Debt!$A$6=TRUE,IF(Debt!C$5-$D378-$P378-$V378-$AB378-$AH378-$AN378-$AT378-$AZ378-$BF378&gt;H378,H378-J378+M378,Debt!$C$5-$D378-$J378-$P378-$V378-$AB378-$AH378-$AN378-$AT378-$AZ378-$BF378-$E378),0),IF(Debt!$B$5-$D378-$J378-$P378-$V378-$AB378-$AH378-$AN378-$AT378-$AZ378-$BF378-$E378&gt;H378,H378-J378+M378,Debt!$B$5-$D378-$J378-$P378-$V378-$AB378-$AH378-$AN378-$AT378-$AZ378-$BF378-$E378)))</f>
        <v>0</v>
      </c>
      <c r="L378" s="76">
        <f t="shared" ca="1" si="277"/>
        <v>0</v>
      </c>
      <c r="M378" s="150">
        <f ca="1">IF(OR(H378=0,J$4=0),0,H378*VLOOKUP(2,Debt!$A$7:$L$17,3,0)/12)</f>
        <v>0</v>
      </c>
      <c r="N378" s="149">
        <f t="shared" ca="1" si="278"/>
        <v>0</v>
      </c>
      <c r="O378" s="122">
        <f t="shared" ca="1" si="279"/>
        <v>0</v>
      </c>
      <c r="P378" s="122">
        <f t="shared" ca="1" si="280"/>
        <v>0</v>
      </c>
      <c r="Q378" s="122">
        <f ca="1">IF(N378=0,0,IF(OR(EOMONTH($A378,0)&lt;Debt!$A$5,Debt!$A$5=""),IF(Debt!$A$6=TRUE,IF(Debt!$C$5-$D378-$J378-$V378-$AB378-$AH378-$AN378-$AT378-$AZ378-$BF378-$E378-$K378&gt;N378,N378-P378+S378,Debt!$C$5-$D378-$J378-$P378-$V378-$AB378-$AH378-$AN378-$AT378-$AZ378-$BF378-$E378-$K378),0),IF(Debt!$B$5-$D378-$J378-$P378-$V378-$AB378-$AH378-$AN378-$AT378-$AZ378-$BF378-$E378-$K378&gt;N378,N378-P378+S378,Debt!$B$5-$D378-$J378-$P378-$V378-$AB378-$AH378-$AN378-$AT378-$AZ378-$BF378-$E378-$K378)))</f>
        <v>0</v>
      </c>
      <c r="R378" s="76">
        <f t="shared" ca="1" si="281"/>
        <v>0</v>
      </c>
      <c r="S378" s="150">
        <f ca="1">IF(OR(N378=0,P$4=0),0,N378*VLOOKUP(3,Debt!$A$7:$L$17,3,0)/12)</f>
        <v>0</v>
      </c>
      <c r="T378" s="149">
        <f t="shared" ca="1" si="282"/>
        <v>0</v>
      </c>
      <c r="U378" s="122">
        <f t="shared" ca="1" si="283"/>
        <v>0</v>
      </c>
      <c r="V378" s="122">
        <f t="shared" ca="1" si="284"/>
        <v>0</v>
      </c>
      <c r="W378" s="122">
        <f ca="1">IF(T378=0,0,IF(OR(EOMONTH($A378,0)&lt;Debt!$A$5,Debt!$A$5=""),IF(Debt!$A$6=TRUE,IF(Debt!$C$5-$D378-$J378-$P378-$AB378-$AH378-$AN378-$AT378-$AZ378-$BF378-$E378-$K378-$Q378&gt;T378,T378-V378+Y378,Debt!$C$5-$D378-$J378-$P378-$V378-$AB378-$AH378-$AN378-$AT378-$AZ378-$BF378-$E378-$K378-$Q378),0),IF(Debt!$B$5-$D378-$J378-$P378-$V378-$AB378-$AH378-$AN378-$AT378-$AZ378-$BF378-$E378-$K378-$Q378&gt;T378,T378-V378+Y378,Debt!$B$5-$D378-$J378-$P378-$V378-$AB378-$AH378-$AN378-$AT378-$AZ378-$BF378-$E378-$K378-$Q378)))</f>
        <v>0</v>
      </c>
      <c r="X378" s="76">
        <f t="shared" ca="1" si="285"/>
        <v>0</v>
      </c>
      <c r="Y378" s="150">
        <f ca="1">IF(OR(T378=0,V$4=0),0,T378*VLOOKUP(4,Debt!$A$7:$L$17,3,0)/12)</f>
        <v>0</v>
      </c>
      <c r="Z378" s="149">
        <f t="shared" ca="1" si="286"/>
        <v>0</v>
      </c>
      <c r="AA378" s="122">
        <f t="shared" ca="1" si="287"/>
        <v>0</v>
      </c>
      <c r="AB378" s="122">
        <f t="shared" ca="1" si="288"/>
        <v>0</v>
      </c>
      <c r="AC378" s="122">
        <f ca="1">IF(Z378=0,0,IF(OR(EOMONTH($A378,0)&lt;Debt!$A$5,Debt!$A$5=""),IF(Debt!$A$6=TRUE,IF(Debt!$C$5-$D378-$J378-$P378-$V378-$AH378-$AN378-$AT378-$AZ378-$BF378-$E378-$K378-$Q378-$W378&gt;Z378,Z378-AB378+AE378,Debt!$C$5-$D378-$J378-$P378-$V378-$AB378-$AH378-$AN378-$AT378-$AZ378-$BF378-$E378-$K378-$Q378-$W378),0),IF(Debt!$B$5-$D378-$J378-$P378-$V378-$AB378-$AH378-$AN378-$AT378-$AZ378-$BF378-$E378-$K378-$Q378-$W378&gt;Z378,Z378-AB378+AE378,Debt!$B$5-$D378-$J378-$P378-$V378-$AB378-$AH378-$AN378-$AT378-$AZ378-$BF378-$E378-$K378-$Q378-$W378)))</f>
        <v>0</v>
      </c>
      <c r="AD378" s="76">
        <f t="shared" ca="1" si="289"/>
        <v>0</v>
      </c>
      <c r="AE378" s="150">
        <f ca="1">IF(OR(Z378=0,AB$4=0),0,Z378*VLOOKUP(5,Debt!$A$7:$L$17,3,0)/12)</f>
        <v>0</v>
      </c>
      <c r="AF378" s="149">
        <f t="shared" si="290"/>
        <v>0</v>
      </c>
      <c r="AG378" s="122">
        <f t="shared" si="291"/>
        <v>0</v>
      </c>
      <c r="AH378" s="122">
        <f t="shared" si="292"/>
        <v>0</v>
      </c>
      <c r="AI378" s="122">
        <f>IF(AF378=0,0,IF(OR(EOMONTH($A378,0)&lt;Debt!$A$5,Debt!$A$5=""),IF(Debt!$A$6=TRUE,IF(Debt!$C$5-$D378-$J378-$P378-$V378-$AB378-$AN378-$AT378-$AZ378-$BF378-$E378-$K378-$Q378-$W378-$AC378&gt;AF378,AF378-AH378+AK378,Debt!$C$5-$D378-$J378-$P378-$V378-$AB378-$AH378-$AN378-$AT378-$AZ378-$BF378-$E378-$K378-$Q378-$W378-$AC378),0),IF(Debt!$B$5-$D378-$J378-$P378-$V378-$AB378-$AH378-$AN378-$AT378-$AZ378-$BF378-$E378-$K378-$Q378-$W378-$AC378&gt;AF378,AF378-AH378+AK378,Debt!$B$5-$D378-$J378-$P378-$V378-$AB378-$AH378-$AN378-$AT378-$AZ378-$BF378-$E378-$K378-$Q378-$W378-$AC378)))</f>
        <v>0</v>
      </c>
      <c r="AJ378" s="76">
        <f t="shared" si="293"/>
        <v>0</v>
      </c>
      <c r="AK378" s="150">
        <f>IF(OR(AF378=0,AH$4=0),0,AF378*VLOOKUP(6,Debt!$A$7:$L$17,3,0)/12)</f>
        <v>0</v>
      </c>
      <c r="AL378" s="149">
        <f t="shared" si="294"/>
        <v>0</v>
      </c>
      <c r="AM378" s="122">
        <f t="shared" si="295"/>
        <v>0</v>
      </c>
      <c r="AN378" s="122">
        <f t="shared" si="296"/>
        <v>0</v>
      </c>
      <c r="AO378" s="122">
        <f>IF(AL378=0,0,IF(OR(EOMONTH($A378,0)&lt;Debt!$A$5,Debt!$A$5=""),IF(Debt!$A$6=TRUE,IF(Debt!$C$5-$D378-$J378-$P378-$V378-$AB378-$AH378-$AT378-$AZ378-$BF378-$E378-$K378-$Q378-$W378-$AC378-$AI378&gt;AL378,AL378-AN378+AQ378,Debt!$C$5-$D378-$J378-$P378-$V378-$AB378-$AH378-$AN378-$AT378-$AZ378-$BF378-$E378-$K378-$Q378-$W378-$AC378-$AI378),0),IF(Debt!$B$5-$D378-$J378-$P378-$V378-$AB378-$AH378-$AN378-$AT378-$AZ378-$BF378-$E378-$K378-$Q378-$W378-$AC378-$AI378&gt;AL378,AL378-AN378+AQ378,Debt!$B$5-$D378-$J378-$P378-$V378-$AB378-$AH378-$AN378-$AT378-$AZ378-$BF378-$E378-$K378-$Q378-$W378-$AC378-$AI378)))</f>
        <v>0</v>
      </c>
      <c r="AP378" s="76">
        <f t="shared" si="297"/>
        <v>0</v>
      </c>
      <c r="AQ378" s="150">
        <f>IF(OR(AL378=0,AN$4=0),0,AL378*VLOOKUP(7,Debt!$A$7:$L$17,3,0)/12)</f>
        <v>0</v>
      </c>
      <c r="AR378" s="149">
        <f t="shared" si="298"/>
        <v>0</v>
      </c>
      <c r="AS378" s="122">
        <f t="shared" si="299"/>
        <v>0</v>
      </c>
      <c r="AT378" s="122">
        <f t="shared" si="300"/>
        <v>0</v>
      </c>
      <c r="AU378" s="122">
        <f>IF(AR378=0,0,IF(OR(EOMONTH($A378,0)&lt;Debt!$A$5,Debt!$A$5=""),IF(Debt!$A$6=TRUE,IF(Debt!$C$5-$D378-$J378-$P378-$V378-$AB378-$AH378-$AN378-$AZ378-$BF378-$E378-$K378-$Q378-$W378-$AC378-$AI378-$AO378&gt;AR378,AR378-AT378+AW378,Debt!$C$5-$D378-$J378-$P378-$V378-$AB378-$AH378-$AN378-$AT378-$AZ378-$BF378-$E378-$K378-$Q378-$W378-$AC378-$AI378-$AO378),0),IF(Debt!$B$5-$D378-$J378-$P378-$V378-$AB378-$AH378-$AN378-$AT378-$AZ378-$BF378-$E378-$K378-$Q378-$W378-$AC378-$AI378-$AO378&gt;AR378,AR378-AT378+AW378,Debt!$B$5-$D378-$J378-$P378-$V378-$AB378-$AH378-$AN378-$AT378-$AZ378-$BF378-$E378-$K378-$Q378-$W378-$AC378-$AI378-$AO378)))</f>
        <v>0</v>
      </c>
      <c r="AV378" s="76">
        <f t="shared" si="301"/>
        <v>0</v>
      </c>
      <c r="AW378" s="150">
        <f>IF(OR(AR378=0,AT$4=0),0,AR378*VLOOKUP(8,Debt!$A$7:$L$17,3,0)/12)</f>
        <v>0</v>
      </c>
      <c r="AX378" s="149">
        <f t="shared" si="302"/>
        <v>0</v>
      </c>
      <c r="AY378" s="122">
        <f t="shared" si="303"/>
        <v>0</v>
      </c>
      <c r="AZ378" s="122">
        <f t="shared" si="304"/>
        <v>0</v>
      </c>
      <c r="BA378" s="122">
        <f>IF(AX378=0,0,IF(OR(EOMONTH($A378,0)&lt;Debt!$A$5,Debt!$A$5=""),IF(Debt!$A$6=TRUE,IF(Debt!$C$5-$D378-$J378-$P378-$V378-$AB378-$AH378-$AN378-$AT378-$BF378-$E378-$K378-$Q378-$W378-$AC378-$AI378-$AO378-$AU378&gt;AX378,AX378-AZ378+BC378,Debt!$C$5-$D378-$J378-$P378-$V378-$AB378-$AH378-$AN378-$AT378-$AZ378-$BF378-$E378-$K378-$Q378-$W378-$AC378-$AI378-$AO378-$AU378),0),IF(Debt!$B$5-$D378-$J378-$P378-$V378-$AB378-$AH378-$AN378-$AT378-$AZ378-$BF378-$E378-$K378-$Q378-$W378-$AC378-$AI378-$AO378-$AU378&gt;AX378,AX378-AZ378+BC378,Debt!$B$5-$D378-$J378-$P378-$V378-$AB378-$AH378-$AN378-$AT378-$AZ378-$BF378-$E378-$K378-$Q378-$W378-$AC378-$AI378-$AO378-$AU378)))</f>
        <v>0</v>
      </c>
      <c r="BB378" s="76">
        <f t="shared" si="305"/>
        <v>0</v>
      </c>
      <c r="BC378" s="150">
        <f>IF(OR(AX378=0,AZ$4=0),0,AX378*VLOOKUP(9,Debt!$A$7:$L$17,3,0)/12)</f>
        <v>0</v>
      </c>
      <c r="BD378" s="149">
        <f t="shared" si="306"/>
        <v>0</v>
      </c>
      <c r="BE378" s="122">
        <f t="shared" si="307"/>
        <v>0</v>
      </c>
      <c r="BF378" s="122">
        <f t="shared" si="308"/>
        <v>0</v>
      </c>
      <c r="BG378" s="122">
        <f>IF(BD378=0,0,IF(OR(EOMONTH($A378,0)&lt;Debt!$A$5,Debt!$A$5=""),IF(Debt!$A$6=TRUE,IF(Debt!$C$5-$D378-$J378-$P378-$V378-$AB378-$AH378-$AN378-$AT378-$AZ378-$E378-$K378-$Q378-$W378-$AC378-$AI378-$AO378-$AU378-$BA378&gt;BD378,BD378-BF378+BI378,Debt!$C$5-$D378-$J378-$P378-$V378-$AB378-$AH378-$AN378-$AT378-$AZ378-$BF378-$E378-$K378-$Q378-$W378-$AC378-$AI378-$AO378-$AU378-$BA378),0),IF(Debt!$B$5-$D378-$J378-$P378-$V378-$AB378-$AH378-$AN378-$AT378-$AZ378-$BF378-$E378-$K378-$Q378-$W378-$AC378-$AI378-$AO378-$AU378-$BA378&gt;BD378,BD378-BF378+BI378,Debt!$B$5-$D378-$J378-$P378-$V378-$AB378-$AH378-$AN378-$AT378-$AZ378-$BF378-$E378-$K378-$Q378-$W378-$AC378-$AI378-$AO378-$AU378-$BA378)))</f>
        <v>0</v>
      </c>
      <c r="BH378" s="76">
        <f t="shared" si="309"/>
        <v>0</v>
      </c>
      <c r="BI378" s="150">
        <f>IF(OR(BD378=0,BF$4=0),0,BD378*VLOOKUP(10,Debt!$A$7:$L$17,3,0)/12)</f>
        <v>0</v>
      </c>
      <c r="BJ378" s="133">
        <f t="shared" ca="1" si="310"/>
        <v>0</v>
      </c>
      <c r="BK378" s="133">
        <f t="shared" ca="1" si="311"/>
        <v>0</v>
      </c>
      <c r="BL378" s="133">
        <f t="shared" ca="1" si="312"/>
        <v>0</v>
      </c>
      <c r="BM378" s="157">
        <f t="shared" ca="1" si="313"/>
        <v>0</v>
      </c>
    </row>
    <row r="379" spans="1:65" thickBot="1" x14ac:dyDescent="0.25">
      <c r="A379" s="160">
        <f t="shared" ca="1" si="269"/>
        <v>56281</v>
      </c>
      <c r="B379" s="149">
        <f t="shared" ca="1" si="270"/>
        <v>0</v>
      </c>
      <c r="C379" s="122">
        <f t="shared" ca="1" si="271"/>
        <v>0</v>
      </c>
      <c r="D379" s="122">
        <f t="shared" ca="1" si="272"/>
        <v>0</v>
      </c>
      <c r="E379" s="122">
        <f ca="1">IF(B379=0,0,IF(OR(EOMONTH($A379,0)&lt;Debt!$A$5,Debt!$A$5=""),IF(Debt!$A$6=TRUE,IF(Debt!$C$5-$J379-$P379-$V379-$AB379-$AH379-$AN379-$AT379-$AZ379-$BF379&gt;B379,B379-D379+G379,Debt!$C$5-$D379-$J379-$P379-$V379-$AB379-$AH379-$AN379-$AT379-$AZ379-$BF379),0),IF(Debt!$B$5-$D379-$J379-$P379-$V379-$AB379-$AH379-$AN379-$AT379-$AZ379-$BF379&gt;B379,B379-D379+G379,Debt!$B$5-$D379-$J379-$P379-$V379-$AB379-$AH379-$AN379-$AT379-$AZ379-$BF379)))</f>
        <v>0</v>
      </c>
      <c r="F379" s="76">
        <f t="shared" ca="1" si="273"/>
        <v>0</v>
      </c>
      <c r="G379" s="150">
        <f ca="1">IF(OR(B379=0,D$4=0),0,B379*VLOOKUP(1,Debt!$A$7:$L$17,3,0)/12)</f>
        <v>0</v>
      </c>
      <c r="H379" s="149">
        <f t="shared" ca="1" si="274"/>
        <v>0</v>
      </c>
      <c r="I379" s="122">
        <f t="shared" ca="1" si="275"/>
        <v>0</v>
      </c>
      <c r="J379" s="122">
        <f t="shared" ca="1" si="276"/>
        <v>0</v>
      </c>
      <c r="K379" s="122">
        <f ca="1">IF(H379=0,0,IF(OR(EOMONTH($A379,0)&lt;Debt!$A$5,Debt!$A$5=""),IF(Debt!$A$6=TRUE,IF(Debt!C$5-$D379-$P379-$V379-$AB379-$AH379-$AN379-$AT379-$AZ379-$BF379&gt;H379,H379-J379+M379,Debt!$C$5-$D379-$J379-$P379-$V379-$AB379-$AH379-$AN379-$AT379-$AZ379-$BF379-$E379),0),IF(Debt!$B$5-$D379-$J379-$P379-$V379-$AB379-$AH379-$AN379-$AT379-$AZ379-$BF379-$E379&gt;H379,H379-J379+M379,Debt!$B$5-$D379-$J379-$P379-$V379-$AB379-$AH379-$AN379-$AT379-$AZ379-$BF379-$E379)))</f>
        <v>0</v>
      </c>
      <c r="L379" s="76">
        <f t="shared" ca="1" si="277"/>
        <v>0</v>
      </c>
      <c r="M379" s="150">
        <f ca="1">IF(OR(H379=0,J$4=0),0,H379*VLOOKUP(2,Debt!$A$7:$L$17,3,0)/12)</f>
        <v>0</v>
      </c>
      <c r="N379" s="149">
        <f t="shared" ca="1" si="278"/>
        <v>0</v>
      </c>
      <c r="O379" s="122">
        <f t="shared" ca="1" si="279"/>
        <v>0</v>
      </c>
      <c r="P379" s="122">
        <f t="shared" ca="1" si="280"/>
        <v>0</v>
      </c>
      <c r="Q379" s="122">
        <f ca="1">IF(N379=0,0,IF(OR(EOMONTH($A379,0)&lt;Debt!$A$5,Debt!$A$5=""),IF(Debt!$A$6=TRUE,IF(Debt!$C$5-$D379-$J379-$V379-$AB379-$AH379-$AN379-$AT379-$AZ379-$BF379-$E379-$K379&gt;N379,N379-P379+S379,Debt!$C$5-$D379-$J379-$P379-$V379-$AB379-$AH379-$AN379-$AT379-$AZ379-$BF379-$E379-$K379),0),IF(Debt!$B$5-$D379-$J379-$P379-$V379-$AB379-$AH379-$AN379-$AT379-$AZ379-$BF379-$E379-$K379&gt;N379,N379-P379+S379,Debt!$B$5-$D379-$J379-$P379-$V379-$AB379-$AH379-$AN379-$AT379-$AZ379-$BF379-$E379-$K379)))</f>
        <v>0</v>
      </c>
      <c r="R379" s="76">
        <f t="shared" ca="1" si="281"/>
        <v>0</v>
      </c>
      <c r="S379" s="150">
        <f ca="1">IF(OR(N379=0,P$4=0),0,N379*VLOOKUP(3,Debt!$A$7:$L$17,3,0)/12)</f>
        <v>0</v>
      </c>
      <c r="T379" s="149">
        <f t="shared" ca="1" si="282"/>
        <v>0</v>
      </c>
      <c r="U379" s="122">
        <f t="shared" ca="1" si="283"/>
        <v>0</v>
      </c>
      <c r="V379" s="122">
        <f t="shared" ca="1" si="284"/>
        <v>0</v>
      </c>
      <c r="W379" s="122">
        <f ca="1">IF(T379=0,0,IF(OR(EOMONTH($A379,0)&lt;Debt!$A$5,Debt!$A$5=""),IF(Debt!$A$6=TRUE,IF(Debt!$C$5-$D379-$J379-$P379-$AB379-$AH379-$AN379-$AT379-$AZ379-$BF379-$E379-$K379-$Q379&gt;T379,T379-V379+Y379,Debt!$C$5-$D379-$J379-$P379-$V379-$AB379-$AH379-$AN379-$AT379-$AZ379-$BF379-$E379-$K379-$Q379),0),IF(Debt!$B$5-$D379-$J379-$P379-$V379-$AB379-$AH379-$AN379-$AT379-$AZ379-$BF379-$E379-$K379-$Q379&gt;T379,T379-V379+Y379,Debt!$B$5-$D379-$J379-$P379-$V379-$AB379-$AH379-$AN379-$AT379-$AZ379-$BF379-$E379-$K379-$Q379)))</f>
        <v>0</v>
      </c>
      <c r="X379" s="76">
        <f t="shared" ca="1" si="285"/>
        <v>0</v>
      </c>
      <c r="Y379" s="150">
        <f ca="1">IF(OR(T379=0,V$4=0),0,T379*VLOOKUP(4,Debt!$A$7:$L$17,3,0)/12)</f>
        <v>0</v>
      </c>
      <c r="Z379" s="149">
        <f t="shared" ca="1" si="286"/>
        <v>0</v>
      </c>
      <c r="AA379" s="122">
        <f t="shared" ca="1" si="287"/>
        <v>0</v>
      </c>
      <c r="AB379" s="122">
        <f t="shared" ca="1" si="288"/>
        <v>0</v>
      </c>
      <c r="AC379" s="122">
        <f ca="1">IF(Z379=0,0,IF(OR(EOMONTH($A379,0)&lt;Debt!$A$5,Debt!$A$5=""),IF(Debt!$A$6=TRUE,IF(Debt!$C$5-$D379-$J379-$P379-$V379-$AH379-$AN379-$AT379-$AZ379-$BF379-$E379-$K379-$Q379-$W379&gt;Z379,Z379-AB379+AE379,Debt!$C$5-$D379-$J379-$P379-$V379-$AB379-$AH379-$AN379-$AT379-$AZ379-$BF379-$E379-$K379-$Q379-$W379),0),IF(Debt!$B$5-$D379-$J379-$P379-$V379-$AB379-$AH379-$AN379-$AT379-$AZ379-$BF379-$E379-$K379-$Q379-$W379&gt;Z379,Z379-AB379+AE379,Debt!$B$5-$D379-$J379-$P379-$V379-$AB379-$AH379-$AN379-$AT379-$AZ379-$BF379-$E379-$K379-$Q379-$W379)))</f>
        <v>0</v>
      </c>
      <c r="AD379" s="76">
        <f t="shared" ca="1" si="289"/>
        <v>0</v>
      </c>
      <c r="AE379" s="150">
        <f ca="1">IF(OR(Z379=0,AB$4=0),0,Z379*VLOOKUP(5,Debt!$A$7:$L$17,3,0)/12)</f>
        <v>0</v>
      </c>
      <c r="AF379" s="149">
        <f t="shared" si="290"/>
        <v>0</v>
      </c>
      <c r="AG379" s="122">
        <f t="shared" si="291"/>
        <v>0</v>
      </c>
      <c r="AH379" s="122">
        <f t="shared" si="292"/>
        <v>0</v>
      </c>
      <c r="AI379" s="122">
        <f>IF(AF379=0,0,IF(OR(EOMONTH($A379,0)&lt;Debt!$A$5,Debt!$A$5=""),IF(Debt!$A$6=TRUE,IF(Debt!$C$5-$D379-$J379-$P379-$V379-$AB379-$AN379-$AT379-$AZ379-$BF379-$E379-$K379-$Q379-$W379-$AC379&gt;AF379,AF379-AH379+AK379,Debt!$C$5-$D379-$J379-$P379-$V379-$AB379-$AH379-$AN379-$AT379-$AZ379-$BF379-$E379-$K379-$Q379-$W379-$AC379),0),IF(Debt!$B$5-$D379-$J379-$P379-$V379-$AB379-$AH379-$AN379-$AT379-$AZ379-$BF379-$E379-$K379-$Q379-$W379-$AC379&gt;AF379,AF379-AH379+AK379,Debt!$B$5-$D379-$J379-$P379-$V379-$AB379-$AH379-$AN379-$AT379-$AZ379-$BF379-$E379-$K379-$Q379-$W379-$AC379)))</f>
        <v>0</v>
      </c>
      <c r="AJ379" s="76">
        <f t="shared" si="293"/>
        <v>0</v>
      </c>
      <c r="AK379" s="150">
        <f>IF(OR(AF379=0,AH$4=0),0,AF379*VLOOKUP(6,Debt!$A$7:$L$17,3,0)/12)</f>
        <v>0</v>
      </c>
      <c r="AL379" s="149">
        <f t="shared" si="294"/>
        <v>0</v>
      </c>
      <c r="AM379" s="122">
        <f t="shared" si="295"/>
        <v>0</v>
      </c>
      <c r="AN379" s="122">
        <f t="shared" si="296"/>
        <v>0</v>
      </c>
      <c r="AO379" s="122">
        <f>IF(AL379=0,0,IF(OR(EOMONTH($A379,0)&lt;Debt!$A$5,Debt!$A$5=""),IF(Debt!$A$6=TRUE,IF(Debt!$C$5-$D379-$J379-$P379-$V379-$AB379-$AH379-$AT379-$AZ379-$BF379-$E379-$K379-$Q379-$W379-$AC379-$AI379&gt;AL379,AL379-AN379+AQ379,Debt!$C$5-$D379-$J379-$P379-$V379-$AB379-$AH379-$AN379-$AT379-$AZ379-$BF379-$E379-$K379-$Q379-$W379-$AC379-$AI379),0),IF(Debt!$B$5-$D379-$J379-$P379-$V379-$AB379-$AH379-$AN379-$AT379-$AZ379-$BF379-$E379-$K379-$Q379-$W379-$AC379-$AI379&gt;AL379,AL379-AN379+AQ379,Debt!$B$5-$D379-$J379-$P379-$V379-$AB379-$AH379-$AN379-$AT379-$AZ379-$BF379-$E379-$K379-$Q379-$W379-$AC379-$AI379)))</f>
        <v>0</v>
      </c>
      <c r="AP379" s="76">
        <f t="shared" si="297"/>
        <v>0</v>
      </c>
      <c r="AQ379" s="150">
        <f>IF(OR(AL379=0,AN$4=0),0,AL379*VLOOKUP(7,Debt!$A$7:$L$17,3,0)/12)</f>
        <v>0</v>
      </c>
      <c r="AR379" s="149">
        <f t="shared" si="298"/>
        <v>0</v>
      </c>
      <c r="AS379" s="122">
        <f t="shared" si="299"/>
        <v>0</v>
      </c>
      <c r="AT379" s="122">
        <f t="shared" si="300"/>
        <v>0</v>
      </c>
      <c r="AU379" s="122">
        <f>IF(AR379=0,0,IF(OR(EOMONTH($A379,0)&lt;Debt!$A$5,Debt!$A$5=""),IF(Debt!$A$6=TRUE,IF(Debt!$C$5-$D379-$J379-$P379-$V379-$AB379-$AH379-$AN379-$AZ379-$BF379-$E379-$K379-$Q379-$W379-$AC379-$AI379-$AO379&gt;AR379,AR379-AT379+AW379,Debt!$C$5-$D379-$J379-$P379-$V379-$AB379-$AH379-$AN379-$AT379-$AZ379-$BF379-$E379-$K379-$Q379-$W379-$AC379-$AI379-$AO379),0),IF(Debt!$B$5-$D379-$J379-$P379-$V379-$AB379-$AH379-$AN379-$AT379-$AZ379-$BF379-$E379-$K379-$Q379-$W379-$AC379-$AI379-$AO379&gt;AR379,AR379-AT379+AW379,Debt!$B$5-$D379-$J379-$P379-$V379-$AB379-$AH379-$AN379-$AT379-$AZ379-$BF379-$E379-$K379-$Q379-$W379-$AC379-$AI379-$AO379)))</f>
        <v>0</v>
      </c>
      <c r="AV379" s="76">
        <f t="shared" si="301"/>
        <v>0</v>
      </c>
      <c r="AW379" s="150">
        <f>IF(OR(AR379=0,AT$4=0),0,AR379*VLOOKUP(8,Debt!$A$7:$L$17,3,0)/12)</f>
        <v>0</v>
      </c>
      <c r="AX379" s="149">
        <f t="shared" si="302"/>
        <v>0</v>
      </c>
      <c r="AY379" s="122">
        <f t="shared" si="303"/>
        <v>0</v>
      </c>
      <c r="AZ379" s="122">
        <f t="shared" si="304"/>
        <v>0</v>
      </c>
      <c r="BA379" s="122">
        <f>IF(AX379=0,0,IF(OR(EOMONTH($A379,0)&lt;Debt!$A$5,Debt!$A$5=""),IF(Debt!$A$6=TRUE,IF(Debt!$C$5-$D379-$J379-$P379-$V379-$AB379-$AH379-$AN379-$AT379-$BF379-$E379-$K379-$Q379-$W379-$AC379-$AI379-$AO379-$AU379&gt;AX379,AX379-AZ379+BC379,Debt!$C$5-$D379-$J379-$P379-$V379-$AB379-$AH379-$AN379-$AT379-$AZ379-$BF379-$E379-$K379-$Q379-$W379-$AC379-$AI379-$AO379-$AU379),0),IF(Debt!$B$5-$D379-$J379-$P379-$V379-$AB379-$AH379-$AN379-$AT379-$AZ379-$BF379-$E379-$K379-$Q379-$W379-$AC379-$AI379-$AO379-$AU379&gt;AX379,AX379-AZ379+BC379,Debt!$B$5-$D379-$J379-$P379-$V379-$AB379-$AH379-$AN379-$AT379-$AZ379-$BF379-$E379-$K379-$Q379-$W379-$AC379-$AI379-$AO379-$AU379)))</f>
        <v>0</v>
      </c>
      <c r="BB379" s="76">
        <f t="shared" si="305"/>
        <v>0</v>
      </c>
      <c r="BC379" s="150">
        <f>IF(OR(AX379=0,AZ$4=0),0,AX379*VLOOKUP(9,Debt!$A$7:$L$17,3,0)/12)</f>
        <v>0</v>
      </c>
      <c r="BD379" s="149">
        <f t="shared" si="306"/>
        <v>0</v>
      </c>
      <c r="BE379" s="122">
        <f t="shared" si="307"/>
        <v>0</v>
      </c>
      <c r="BF379" s="122">
        <f t="shared" si="308"/>
        <v>0</v>
      </c>
      <c r="BG379" s="122">
        <f>IF(BD379=0,0,IF(OR(EOMONTH($A379,0)&lt;Debt!$A$5,Debt!$A$5=""),IF(Debt!$A$6=TRUE,IF(Debt!$C$5-$D379-$J379-$P379-$V379-$AB379-$AH379-$AN379-$AT379-$AZ379-$E379-$K379-$Q379-$W379-$AC379-$AI379-$AO379-$AU379-$BA379&gt;BD379,BD379-BF379+BI379,Debt!$C$5-$D379-$J379-$P379-$V379-$AB379-$AH379-$AN379-$AT379-$AZ379-$BF379-$E379-$K379-$Q379-$W379-$AC379-$AI379-$AO379-$AU379-$BA379),0),IF(Debt!$B$5-$D379-$J379-$P379-$V379-$AB379-$AH379-$AN379-$AT379-$AZ379-$BF379-$E379-$K379-$Q379-$W379-$AC379-$AI379-$AO379-$AU379-$BA379&gt;BD379,BD379-BF379+BI379,Debt!$B$5-$D379-$J379-$P379-$V379-$AB379-$AH379-$AN379-$AT379-$AZ379-$BF379-$E379-$K379-$Q379-$W379-$AC379-$AI379-$AO379-$AU379-$BA379)))</f>
        <v>0</v>
      </c>
      <c r="BH379" s="76">
        <f t="shared" si="309"/>
        <v>0</v>
      </c>
      <c r="BI379" s="150">
        <f>IF(OR(BD379=0,BF$4=0),0,BD379*VLOOKUP(10,Debt!$A$7:$L$17,3,0)/12)</f>
        <v>0</v>
      </c>
      <c r="BJ379" s="133">
        <f t="shared" ca="1" si="310"/>
        <v>0</v>
      </c>
      <c r="BK379" s="133">
        <f t="shared" ca="1" si="311"/>
        <v>0</v>
      </c>
      <c r="BL379" s="133">
        <f t="shared" ca="1" si="312"/>
        <v>0</v>
      </c>
      <c r="BM379" s="157">
        <f t="shared" ca="1" si="313"/>
        <v>0</v>
      </c>
    </row>
    <row r="380" spans="1:65" thickBot="1" x14ac:dyDescent="0.25">
      <c r="A380" s="160">
        <f t="shared" ca="1" si="269"/>
        <v>56309</v>
      </c>
      <c r="B380" s="149">
        <f t="shared" ca="1" si="270"/>
        <v>0</v>
      </c>
      <c r="C380" s="122">
        <f t="shared" ca="1" si="271"/>
        <v>0</v>
      </c>
      <c r="D380" s="122">
        <f t="shared" ca="1" si="272"/>
        <v>0</v>
      </c>
      <c r="E380" s="122">
        <f ca="1">IF(B380=0,0,IF(OR(EOMONTH($A380,0)&lt;Debt!$A$5,Debt!$A$5=""),IF(Debt!$A$6=TRUE,IF(Debt!$C$5-$J380-$P380-$V380-$AB380-$AH380-$AN380-$AT380-$AZ380-$BF380&gt;B380,B380-D380+G380,Debt!$C$5-$D380-$J380-$P380-$V380-$AB380-$AH380-$AN380-$AT380-$AZ380-$BF380),0),IF(Debt!$B$5-$D380-$J380-$P380-$V380-$AB380-$AH380-$AN380-$AT380-$AZ380-$BF380&gt;B380,B380-D380+G380,Debt!$B$5-$D380-$J380-$P380-$V380-$AB380-$AH380-$AN380-$AT380-$AZ380-$BF380)))</f>
        <v>0</v>
      </c>
      <c r="F380" s="76">
        <f t="shared" ca="1" si="273"/>
        <v>0</v>
      </c>
      <c r="G380" s="150">
        <f ca="1">IF(OR(B380=0,D$4=0),0,B380*VLOOKUP(1,Debt!$A$7:$L$17,3,0)/12)</f>
        <v>0</v>
      </c>
      <c r="H380" s="149">
        <f t="shared" ca="1" si="274"/>
        <v>0</v>
      </c>
      <c r="I380" s="122">
        <f t="shared" ca="1" si="275"/>
        <v>0</v>
      </c>
      <c r="J380" s="122">
        <f t="shared" ca="1" si="276"/>
        <v>0</v>
      </c>
      <c r="K380" s="122">
        <f ca="1">IF(H380=0,0,IF(OR(EOMONTH($A380,0)&lt;Debt!$A$5,Debt!$A$5=""),IF(Debt!$A$6=TRUE,IF(Debt!C$5-$D380-$P380-$V380-$AB380-$AH380-$AN380-$AT380-$AZ380-$BF380&gt;H380,H380-J380+M380,Debt!$C$5-$D380-$J380-$P380-$V380-$AB380-$AH380-$AN380-$AT380-$AZ380-$BF380-$E380),0),IF(Debt!$B$5-$D380-$J380-$P380-$V380-$AB380-$AH380-$AN380-$AT380-$AZ380-$BF380-$E380&gt;H380,H380-J380+M380,Debt!$B$5-$D380-$J380-$P380-$V380-$AB380-$AH380-$AN380-$AT380-$AZ380-$BF380-$E380)))</f>
        <v>0</v>
      </c>
      <c r="L380" s="76">
        <f t="shared" ca="1" si="277"/>
        <v>0</v>
      </c>
      <c r="M380" s="150">
        <f ca="1">IF(OR(H380=0,J$4=0),0,H380*VLOOKUP(2,Debt!$A$7:$L$17,3,0)/12)</f>
        <v>0</v>
      </c>
      <c r="N380" s="149">
        <f t="shared" ca="1" si="278"/>
        <v>0</v>
      </c>
      <c r="O380" s="122">
        <f t="shared" ca="1" si="279"/>
        <v>0</v>
      </c>
      <c r="P380" s="122">
        <f t="shared" ca="1" si="280"/>
        <v>0</v>
      </c>
      <c r="Q380" s="122">
        <f ca="1">IF(N380=0,0,IF(OR(EOMONTH($A380,0)&lt;Debt!$A$5,Debt!$A$5=""),IF(Debt!$A$6=TRUE,IF(Debt!$C$5-$D380-$J380-$V380-$AB380-$AH380-$AN380-$AT380-$AZ380-$BF380-$E380-$K380&gt;N380,N380-P380+S380,Debt!$C$5-$D380-$J380-$P380-$V380-$AB380-$AH380-$AN380-$AT380-$AZ380-$BF380-$E380-$K380),0),IF(Debt!$B$5-$D380-$J380-$P380-$V380-$AB380-$AH380-$AN380-$AT380-$AZ380-$BF380-$E380-$K380&gt;N380,N380-P380+S380,Debt!$B$5-$D380-$J380-$P380-$V380-$AB380-$AH380-$AN380-$AT380-$AZ380-$BF380-$E380-$K380)))</f>
        <v>0</v>
      </c>
      <c r="R380" s="76">
        <f t="shared" ca="1" si="281"/>
        <v>0</v>
      </c>
      <c r="S380" s="150">
        <f ca="1">IF(OR(N380=0,P$4=0),0,N380*VLOOKUP(3,Debt!$A$7:$L$17,3,0)/12)</f>
        <v>0</v>
      </c>
      <c r="T380" s="149">
        <f t="shared" ca="1" si="282"/>
        <v>0</v>
      </c>
      <c r="U380" s="122">
        <f t="shared" ca="1" si="283"/>
        <v>0</v>
      </c>
      <c r="V380" s="122">
        <f t="shared" ca="1" si="284"/>
        <v>0</v>
      </c>
      <c r="W380" s="122">
        <f ca="1">IF(T380=0,0,IF(OR(EOMONTH($A380,0)&lt;Debt!$A$5,Debt!$A$5=""),IF(Debt!$A$6=TRUE,IF(Debt!$C$5-$D380-$J380-$P380-$AB380-$AH380-$AN380-$AT380-$AZ380-$BF380-$E380-$K380-$Q380&gt;T380,T380-V380+Y380,Debt!$C$5-$D380-$J380-$P380-$V380-$AB380-$AH380-$AN380-$AT380-$AZ380-$BF380-$E380-$K380-$Q380),0),IF(Debt!$B$5-$D380-$J380-$P380-$V380-$AB380-$AH380-$AN380-$AT380-$AZ380-$BF380-$E380-$K380-$Q380&gt;T380,T380-V380+Y380,Debt!$B$5-$D380-$J380-$P380-$V380-$AB380-$AH380-$AN380-$AT380-$AZ380-$BF380-$E380-$K380-$Q380)))</f>
        <v>0</v>
      </c>
      <c r="X380" s="76">
        <f t="shared" ca="1" si="285"/>
        <v>0</v>
      </c>
      <c r="Y380" s="150">
        <f ca="1">IF(OR(T380=0,V$4=0),0,T380*VLOOKUP(4,Debt!$A$7:$L$17,3,0)/12)</f>
        <v>0</v>
      </c>
      <c r="Z380" s="149">
        <f t="shared" ca="1" si="286"/>
        <v>0</v>
      </c>
      <c r="AA380" s="122">
        <f t="shared" ca="1" si="287"/>
        <v>0</v>
      </c>
      <c r="AB380" s="122">
        <f t="shared" ca="1" si="288"/>
        <v>0</v>
      </c>
      <c r="AC380" s="122">
        <f ca="1">IF(Z380=0,0,IF(OR(EOMONTH($A380,0)&lt;Debt!$A$5,Debt!$A$5=""),IF(Debt!$A$6=TRUE,IF(Debt!$C$5-$D380-$J380-$P380-$V380-$AH380-$AN380-$AT380-$AZ380-$BF380-$E380-$K380-$Q380-$W380&gt;Z380,Z380-AB380+AE380,Debt!$C$5-$D380-$J380-$P380-$V380-$AB380-$AH380-$AN380-$AT380-$AZ380-$BF380-$E380-$K380-$Q380-$W380),0),IF(Debt!$B$5-$D380-$J380-$P380-$V380-$AB380-$AH380-$AN380-$AT380-$AZ380-$BF380-$E380-$K380-$Q380-$W380&gt;Z380,Z380-AB380+AE380,Debt!$B$5-$D380-$J380-$P380-$V380-$AB380-$AH380-$AN380-$AT380-$AZ380-$BF380-$E380-$K380-$Q380-$W380)))</f>
        <v>0</v>
      </c>
      <c r="AD380" s="76">
        <f t="shared" ca="1" si="289"/>
        <v>0</v>
      </c>
      <c r="AE380" s="150">
        <f ca="1">IF(OR(Z380=0,AB$4=0),0,Z380*VLOOKUP(5,Debt!$A$7:$L$17,3,0)/12)</f>
        <v>0</v>
      </c>
      <c r="AF380" s="149">
        <f t="shared" si="290"/>
        <v>0</v>
      </c>
      <c r="AG380" s="122">
        <f t="shared" si="291"/>
        <v>0</v>
      </c>
      <c r="AH380" s="122">
        <f t="shared" si="292"/>
        <v>0</v>
      </c>
      <c r="AI380" s="122">
        <f>IF(AF380=0,0,IF(OR(EOMONTH($A380,0)&lt;Debt!$A$5,Debt!$A$5=""),IF(Debt!$A$6=TRUE,IF(Debt!$C$5-$D380-$J380-$P380-$V380-$AB380-$AN380-$AT380-$AZ380-$BF380-$E380-$K380-$Q380-$W380-$AC380&gt;AF380,AF380-AH380+AK380,Debt!$C$5-$D380-$J380-$P380-$V380-$AB380-$AH380-$AN380-$AT380-$AZ380-$BF380-$E380-$K380-$Q380-$W380-$AC380),0),IF(Debt!$B$5-$D380-$J380-$P380-$V380-$AB380-$AH380-$AN380-$AT380-$AZ380-$BF380-$E380-$K380-$Q380-$W380-$AC380&gt;AF380,AF380-AH380+AK380,Debt!$B$5-$D380-$J380-$P380-$V380-$AB380-$AH380-$AN380-$AT380-$AZ380-$BF380-$E380-$K380-$Q380-$W380-$AC380)))</f>
        <v>0</v>
      </c>
      <c r="AJ380" s="76">
        <f t="shared" si="293"/>
        <v>0</v>
      </c>
      <c r="AK380" s="150">
        <f>IF(OR(AF380=0,AH$4=0),0,AF380*VLOOKUP(6,Debt!$A$7:$L$17,3,0)/12)</f>
        <v>0</v>
      </c>
      <c r="AL380" s="149">
        <f t="shared" si="294"/>
        <v>0</v>
      </c>
      <c r="AM380" s="122">
        <f t="shared" si="295"/>
        <v>0</v>
      </c>
      <c r="AN380" s="122">
        <f t="shared" si="296"/>
        <v>0</v>
      </c>
      <c r="AO380" s="122">
        <f>IF(AL380=0,0,IF(OR(EOMONTH($A380,0)&lt;Debt!$A$5,Debt!$A$5=""),IF(Debt!$A$6=TRUE,IF(Debt!$C$5-$D380-$J380-$P380-$V380-$AB380-$AH380-$AT380-$AZ380-$BF380-$E380-$K380-$Q380-$W380-$AC380-$AI380&gt;AL380,AL380-AN380+AQ380,Debt!$C$5-$D380-$J380-$P380-$V380-$AB380-$AH380-$AN380-$AT380-$AZ380-$BF380-$E380-$K380-$Q380-$W380-$AC380-$AI380),0),IF(Debt!$B$5-$D380-$J380-$P380-$V380-$AB380-$AH380-$AN380-$AT380-$AZ380-$BF380-$E380-$K380-$Q380-$W380-$AC380-$AI380&gt;AL380,AL380-AN380+AQ380,Debt!$B$5-$D380-$J380-$P380-$V380-$AB380-$AH380-$AN380-$AT380-$AZ380-$BF380-$E380-$K380-$Q380-$W380-$AC380-$AI380)))</f>
        <v>0</v>
      </c>
      <c r="AP380" s="76">
        <f t="shared" si="297"/>
        <v>0</v>
      </c>
      <c r="AQ380" s="150">
        <f>IF(OR(AL380=0,AN$4=0),0,AL380*VLOOKUP(7,Debt!$A$7:$L$17,3,0)/12)</f>
        <v>0</v>
      </c>
      <c r="AR380" s="149">
        <f t="shared" si="298"/>
        <v>0</v>
      </c>
      <c r="AS380" s="122">
        <f t="shared" si="299"/>
        <v>0</v>
      </c>
      <c r="AT380" s="122">
        <f t="shared" si="300"/>
        <v>0</v>
      </c>
      <c r="AU380" s="122">
        <f>IF(AR380=0,0,IF(OR(EOMONTH($A380,0)&lt;Debt!$A$5,Debt!$A$5=""),IF(Debt!$A$6=TRUE,IF(Debt!$C$5-$D380-$J380-$P380-$V380-$AB380-$AH380-$AN380-$AZ380-$BF380-$E380-$K380-$Q380-$W380-$AC380-$AI380-$AO380&gt;AR380,AR380-AT380+AW380,Debt!$C$5-$D380-$J380-$P380-$V380-$AB380-$AH380-$AN380-$AT380-$AZ380-$BF380-$E380-$K380-$Q380-$W380-$AC380-$AI380-$AO380),0),IF(Debt!$B$5-$D380-$J380-$P380-$V380-$AB380-$AH380-$AN380-$AT380-$AZ380-$BF380-$E380-$K380-$Q380-$W380-$AC380-$AI380-$AO380&gt;AR380,AR380-AT380+AW380,Debt!$B$5-$D380-$J380-$P380-$V380-$AB380-$AH380-$AN380-$AT380-$AZ380-$BF380-$E380-$K380-$Q380-$W380-$AC380-$AI380-$AO380)))</f>
        <v>0</v>
      </c>
      <c r="AV380" s="76">
        <f t="shared" si="301"/>
        <v>0</v>
      </c>
      <c r="AW380" s="150">
        <f>IF(OR(AR380=0,AT$4=0),0,AR380*VLOOKUP(8,Debt!$A$7:$L$17,3,0)/12)</f>
        <v>0</v>
      </c>
      <c r="AX380" s="149">
        <f t="shared" si="302"/>
        <v>0</v>
      </c>
      <c r="AY380" s="122">
        <f t="shared" si="303"/>
        <v>0</v>
      </c>
      <c r="AZ380" s="122">
        <f t="shared" si="304"/>
        <v>0</v>
      </c>
      <c r="BA380" s="122">
        <f>IF(AX380=0,0,IF(OR(EOMONTH($A380,0)&lt;Debt!$A$5,Debt!$A$5=""),IF(Debt!$A$6=TRUE,IF(Debt!$C$5-$D380-$J380-$P380-$V380-$AB380-$AH380-$AN380-$AT380-$BF380-$E380-$K380-$Q380-$W380-$AC380-$AI380-$AO380-$AU380&gt;AX380,AX380-AZ380+BC380,Debt!$C$5-$D380-$J380-$P380-$V380-$AB380-$AH380-$AN380-$AT380-$AZ380-$BF380-$E380-$K380-$Q380-$W380-$AC380-$AI380-$AO380-$AU380),0),IF(Debt!$B$5-$D380-$J380-$P380-$V380-$AB380-$AH380-$AN380-$AT380-$AZ380-$BF380-$E380-$K380-$Q380-$W380-$AC380-$AI380-$AO380-$AU380&gt;AX380,AX380-AZ380+BC380,Debt!$B$5-$D380-$J380-$P380-$V380-$AB380-$AH380-$AN380-$AT380-$AZ380-$BF380-$E380-$K380-$Q380-$W380-$AC380-$AI380-$AO380-$AU380)))</f>
        <v>0</v>
      </c>
      <c r="BB380" s="76">
        <f t="shared" si="305"/>
        <v>0</v>
      </c>
      <c r="BC380" s="150">
        <f>IF(OR(AX380=0,AZ$4=0),0,AX380*VLOOKUP(9,Debt!$A$7:$L$17,3,0)/12)</f>
        <v>0</v>
      </c>
      <c r="BD380" s="149">
        <f t="shared" si="306"/>
        <v>0</v>
      </c>
      <c r="BE380" s="122">
        <f t="shared" si="307"/>
        <v>0</v>
      </c>
      <c r="BF380" s="122">
        <f t="shared" si="308"/>
        <v>0</v>
      </c>
      <c r="BG380" s="122">
        <f>IF(BD380=0,0,IF(OR(EOMONTH($A380,0)&lt;Debt!$A$5,Debt!$A$5=""),IF(Debt!$A$6=TRUE,IF(Debt!$C$5-$D380-$J380-$P380-$V380-$AB380-$AH380-$AN380-$AT380-$AZ380-$E380-$K380-$Q380-$W380-$AC380-$AI380-$AO380-$AU380-$BA380&gt;BD380,BD380-BF380+BI380,Debt!$C$5-$D380-$J380-$P380-$V380-$AB380-$AH380-$AN380-$AT380-$AZ380-$BF380-$E380-$K380-$Q380-$W380-$AC380-$AI380-$AO380-$AU380-$BA380),0),IF(Debt!$B$5-$D380-$J380-$P380-$V380-$AB380-$AH380-$AN380-$AT380-$AZ380-$BF380-$E380-$K380-$Q380-$W380-$AC380-$AI380-$AO380-$AU380-$BA380&gt;BD380,BD380-BF380+BI380,Debt!$B$5-$D380-$J380-$P380-$V380-$AB380-$AH380-$AN380-$AT380-$AZ380-$BF380-$E380-$K380-$Q380-$W380-$AC380-$AI380-$AO380-$AU380-$BA380)))</f>
        <v>0</v>
      </c>
      <c r="BH380" s="76">
        <f t="shared" si="309"/>
        <v>0</v>
      </c>
      <c r="BI380" s="150">
        <f>IF(OR(BD380=0,BF$4=0),0,BD380*VLOOKUP(10,Debt!$A$7:$L$17,3,0)/12)</f>
        <v>0</v>
      </c>
      <c r="BJ380" s="133">
        <f t="shared" ca="1" si="310"/>
        <v>0</v>
      </c>
      <c r="BK380" s="133">
        <f t="shared" ca="1" si="311"/>
        <v>0</v>
      </c>
      <c r="BL380" s="133">
        <f t="shared" ca="1" si="312"/>
        <v>0</v>
      </c>
      <c r="BM380" s="157">
        <f t="shared" ca="1" si="313"/>
        <v>0</v>
      </c>
    </row>
    <row r="381" spans="1:65" thickBot="1" x14ac:dyDescent="0.25">
      <c r="A381" s="160">
        <f t="shared" ca="1" si="269"/>
        <v>56340</v>
      </c>
      <c r="B381" s="149">
        <f t="shared" ca="1" si="270"/>
        <v>0</v>
      </c>
      <c r="C381" s="122">
        <f t="shared" ca="1" si="271"/>
        <v>0</v>
      </c>
      <c r="D381" s="122">
        <f t="shared" ca="1" si="272"/>
        <v>0</v>
      </c>
      <c r="E381" s="122">
        <f ca="1">IF(B381=0,0,IF(OR(EOMONTH($A381,0)&lt;Debt!$A$5,Debt!$A$5=""),IF(Debt!$A$6=TRUE,IF(Debt!$C$5-$J381-$P381-$V381-$AB381-$AH381-$AN381-$AT381-$AZ381-$BF381&gt;B381,B381-D381+G381,Debt!$C$5-$D381-$J381-$P381-$V381-$AB381-$AH381-$AN381-$AT381-$AZ381-$BF381),0),IF(Debt!$B$5-$D381-$J381-$P381-$V381-$AB381-$AH381-$AN381-$AT381-$AZ381-$BF381&gt;B381,B381-D381+G381,Debt!$B$5-$D381-$J381-$P381-$V381-$AB381-$AH381-$AN381-$AT381-$AZ381-$BF381)))</f>
        <v>0</v>
      </c>
      <c r="F381" s="76">
        <f t="shared" ca="1" si="273"/>
        <v>0</v>
      </c>
      <c r="G381" s="150">
        <f ca="1">IF(OR(B381=0,D$4=0),0,B381*VLOOKUP(1,Debt!$A$7:$L$17,3,0)/12)</f>
        <v>0</v>
      </c>
      <c r="H381" s="149">
        <f t="shared" ca="1" si="274"/>
        <v>0</v>
      </c>
      <c r="I381" s="122">
        <f t="shared" ca="1" si="275"/>
        <v>0</v>
      </c>
      <c r="J381" s="122">
        <f t="shared" ca="1" si="276"/>
        <v>0</v>
      </c>
      <c r="K381" s="122">
        <f ca="1">IF(H381=0,0,IF(OR(EOMONTH($A381,0)&lt;Debt!$A$5,Debt!$A$5=""),IF(Debt!$A$6=TRUE,IF(Debt!C$5-$D381-$P381-$V381-$AB381-$AH381-$AN381-$AT381-$AZ381-$BF381&gt;H381,H381-J381+M381,Debt!$C$5-$D381-$J381-$P381-$V381-$AB381-$AH381-$AN381-$AT381-$AZ381-$BF381-$E381),0),IF(Debt!$B$5-$D381-$J381-$P381-$V381-$AB381-$AH381-$AN381-$AT381-$AZ381-$BF381-$E381&gt;H381,H381-J381+M381,Debt!$B$5-$D381-$J381-$P381-$V381-$AB381-$AH381-$AN381-$AT381-$AZ381-$BF381-$E381)))</f>
        <v>0</v>
      </c>
      <c r="L381" s="76">
        <f t="shared" ca="1" si="277"/>
        <v>0</v>
      </c>
      <c r="M381" s="150">
        <f ca="1">IF(OR(H381=0,J$4=0),0,H381*VLOOKUP(2,Debt!$A$7:$L$17,3,0)/12)</f>
        <v>0</v>
      </c>
      <c r="N381" s="149">
        <f t="shared" ca="1" si="278"/>
        <v>0</v>
      </c>
      <c r="O381" s="122">
        <f t="shared" ca="1" si="279"/>
        <v>0</v>
      </c>
      <c r="P381" s="122">
        <f t="shared" ca="1" si="280"/>
        <v>0</v>
      </c>
      <c r="Q381" s="122">
        <f ca="1">IF(N381=0,0,IF(OR(EOMONTH($A381,0)&lt;Debt!$A$5,Debt!$A$5=""),IF(Debt!$A$6=TRUE,IF(Debt!$C$5-$D381-$J381-$V381-$AB381-$AH381-$AN381-$AT381-$AZ381-$BF381-$E381-$K381&gt;N381,N381-P381+S381,Debt!$C$5-$D381-$J381-$P381-$V381-$AB381-$AH381-$AN381-$AT381-$AZ381-$BF381-$E381-$K381),0),IF(Debt!$B$5-$D381-$J381-$P381-$V381-$AB381-$AH381-$AN381-$AT381-$AZ381-$BF381-$E381-$K381&gt;N381,N381-P381+S381,Debt!$B$5-$D381-$J381-$P381-$V381-$AB381-$AH381-$AN381-$AT381-$AZ381-$BF381-$E381-$K381)))</f>
        <v>0</v>
      </c>
      <c r="R381" s="76">
        <f t="shared" ca="1" si="281"/>
        <v>0</v>
      </c>
      <c r="S381" s="150">
        <f ca="1">IF(OR(N381=0,P$4=0),0,N381*VLOOKUP(3,Debt!$A$7:$L$17,3,0)/12)</f>
        <v>0</v>
      </c>
      <c r="T381" s="149">
        <f t="shared" ca="1" si="282"/>
        <v>0</v>
      </c>
      <c r="U381" s="122">
        <f t="shared" ca="1" si="283"/>
        <v>0</v>
      </c>
      <c r="V381" s="122">
        <f t="shared" ca="1" si="284"/>
        <v>0</v>
      </c>
      <c r="W381" s="122">
        <f ca="1">IF(T381=0,0,IF(OR(EOMONTH($A381,0)&lt;Debt!$A$5,Debt!$A$5=""),IF(Debt!$A$6=TRUE,IF(Debt!$C$5-$D381-$J381-$P381-$AB381-$AH381-$AN381-$AT381-$AZ381-$BF381-$E381-$K381-$Q381&gt;T381,T381-V381+Y381,Debt!$C$5-$D381-$J381-$P381-$V381-$AB381-$AH381-$AN381-$AT381-$AZ381-$BF381-$E381-$K381-$Q381),0),IF(Debt!$B$5-$D381-$J381-$P381-$V381-$AB381-$AH381-$AN381-$AT381-$AZ381-$BF381-$E381-$K381-$Q381&gt;T381,T381-V381+Y381,Debt!$B$5-$D381-$J381-$P381-$V381-$AB381-$AH381-$AN381-$AT381-$AZ381-$BF381-$E381-$K381-$Q381)))</f>
        <v>0</v>
      </c>
      <c r="X381" s="76">
        <f t="shared" ca="1" si="285"/>
        <v>0</v>
      </c>
      <c r="Y381" s="150">
        <f ca="1">IF(OR(T381=0,V$4=0),0,T381*VLOOKUP(4,Debt!$A$7:$L$17,3,0)/12)</f>
        <v>0</v>
      </c>
      <c r="Z381" s="149">
        <f t="shared" ca="1" si="286"/>
        <v>0</v>
      </c>
      <c r="AA381" s="122">
        <f t="shared" ca="1" si="287"/>
        <v>0</v>
      </c>
      <c r="AB381" s="122">
        <f t="shared" ca="1" si="288"/>
        <v>0</v>
      </c>
      <c r="AC381" s="122">
        <f ca="1">IF(Z381=0,0,IF(OR(EOMONTH($A381,0)&lt;Debt!$A$5,Debt!$A$5=""),IF(Debt!$A$6=TRUE,IF(Debt!$C$5-$D381-$J381-$P381-$V381-$AH381-$AN381-$AT381-$AZ381-$BF381-$E381-$K381-$Q381-$W381&gt;Z381,Z381-AB381+AE381,Debt!$C$5-$D381-$J381-$P381-$V381-$AB381-$AH381-$AN381-$AT381-$AZ381-$BF381-$E381-$K381-$Q381-$W381),0),IF(Debt!$B$5-$D381-$J381-$P381-$V381-$AB381-$AH381-$AN381-$AT381-$AZ381-$BF381-$E381-$K381-$Q381-$W381&gt;Z381,Z381-AB381+AE381,Debt!$B$5-$D381-$J381-$P381-$V381-$AB381-$AH381-$AN381-$AT381-$AZ381-$BF381-$E381-$K381-$Q381-$W381)))</f>
        <v>0</v>
      </c>
      <c r="AD381" s="76">
        <f t="shared" ca="1" si="289"/>
        <v>0</v>
      </c>
      <c r="AE381" s="150">
        <f ca="1">IF(OR(Z381=0,AB$4=0),0,Z381*VLOOKUP(5,Debt!$A$7:$L$17,3,0)/12)</f>
        <v>0</v>
      </c>
      <c r="AF381" s="149">
        <f t="shared" si="290"/>
        <v>0</v>
      </c>
      <c r="AG381" s="122">
        <f t="shared" si="291"/>
        <v>0</v>
      </c>
      <c r="AH381" s="122">
        <f t="shared" si="292"/>
        <v>0</v>
      </c>
      <c r="AI381" s="122">
        <f>IF(AF381=0,0,IF(OR(EOMONTH($A381,0)&lt;Debt!$A$5,Debt!$A$5=""),IF(Debt!$A$6=TRUE,IF(Debt!$C$5-$D381-$J381-$P381-$V381-$AB381-$AN381-$AT381-$AZ381-$BF381-$E381-$K381-$Q381-$W381-$AC381&gt;AF381,AF381-AH381+AK381,Debt!$C$5-$D381-$J381-$P381-$V381-$AB381-$AH381-$AN381-$AT381-$AZ381-$BF381-$E381-$K381-$Q381-$W381-$AC381),0),IF(Debt!$B$5-$D381-$J381-$P381-$V381-$AB381-$AH381-$AN381-$AT381-$AZ381-$BF381-$E381-$K381-$Q381-$W381-$AC381&gt;AF381,AF381-AH381+AK381,Debt!$B$5-$D381-$J381-$P381-$V381-$AB381-$AH381-$AN381-$AT381-$AZ381-$BF381-$E381-$K381-$Q381-$W381-$AC381)))</f>
        <v>0</v>
      </c>
      <c r="AJ381" s="76">
        <f t="shared" si="293"/>
        <v>0</v>
      </c>
      <c r="AK381" s="150">
        <f>IF(OR(AF381=0,AH$4=0),0,AF381*VLOOKUP(6,Debt!$A$7:$L$17,3,0)/12)</f>
        <v>0</v>
      </c>
      <c r="AL381" s="149">
        <f t="shared" si="294"/>
        <v>0</v>
      </c>
      <c r="AM381" s="122">
        <f t="shared" si="295"/>
        <v>0</v>
      </c>
      <c r="AN381" s="122">
        <f t="shared" si="296"/>
        <v>0</v>
      </c>
      <c r="AO381" s="122">
        <f>IF(AL381=0,0,IF(OR(EOMONTH($A381,0)&lt;Debt!$A$5,Debt!$A$5=""),IF(Debt!$A$6=TRUE,IF(Debt!$C$5-$D381-$J381-$P381-$V381-$AB381-$AH381-$AT381-$AZ381-$BF381-$E381-$K381-$Q381-$W381-$AC381-$AI381&gt;AL381,AL381-AN381+AQ381,Debt!$C$5-$D381-$J381-$P381-$V381-$AB381-$AH381-$AN381-$AT381-$AZ381-$BF381-$E381-$K381-$Q381-$W381-$AC381-$AI381),0),IF(Debt!$B$5-$D381-$J381-$P381-$V381-$AB381-$AH381-$AN381-$AT381-$AZ381-$BF381-$E381-$K381-$Q381-$W381-$AC381-$AI381&gt;AL381,AL381-AN381+AQ381,Debt!$B$5-$D381-$J381-$P381-$V381-$AB381-$AH381-$AN381-$AT381-$AZ381-$BF381-$E381-$K381-$Q381-$W381-$AC381-$AI381)))</f>
        <v>0</v>
      </c>
      <c r="AP381" s="76">
        <f t="shared" si="297"/>
        <v>0</v>
      </c>
      <c r="AQ381" s="150">
        <f>IF(OR(AL381=0,AN$4=0),0,AL381*VLOOKUP(7,Debt!$A$7:$L$17,3,0)/12)</f>
        <v>0</v>
      </c>
      <c r="AR381" s="149">
        <f t="shared" si="298"/>
        <v>0</v>
      </c>
      <c r="AS381" s="122">
        <f t="shared" si="299"/>
        <v>0</v>
      </c>
      <c r="AT381" s="122">
        <f t="shared" si="300"/>
        <v>0</v>
      </c>
      <c r="AU381" s="122">
        <f>IF(AR381=0,0,IF(OR(EOMONTH($A381,0)&lt;Debt!$A$5,Debt!$A$5=""),IF(Debt!$A$6=TRUE,IF(Debt!$C$5-$D381-$J381-$P381-$V381-$AB381-$AH381-$AN381-$AZ381-$BF381-$E381-$K381-$Q381-$W381-$AC381-$AI381-$AO381&gt;AR381,AR381-AT381+AW381,Debt!$C$5-$D381-$J381-$P381-$V381-$AB381-$AH381-$AN381-$AT381-$AZ381-$BF381-$E381-$K381-$Q381-$W381-$AC381-$AI381-$AO381),0),IF(Debt!$B$5-$D381-$J381-$P381-$V381-$AB381-$AH381-$AN381-$AT381-$AZ381-$BF381-$E381-$K381-$Q381-$W381-$AC381-$AI381-$AO381&gt;AR381,AR381-AT381+AW381,Debt!$B$5-$D381-$J381-$P381-$V381-$AB381-$AH381-$AN381-$AT381-$AZ381-$BF381-$E381-$K381-$Q381-$W381-$AC381-$AI381-$AO381)))</f>
        <v>0</v>
      </c>
      <c r="AV381" s="76">
        <f t="shared" si="301"/>
        <v>0</v>
      </c>
      <c r="AW381" s="150">
        <f>IF(OR(AR381=0,AT$4=0),0,AR381*VLOOKUP(8,Debt!$A$7:$L$17,3,0)/12)</f>
        <v>0</v>
      </c>
      <c r="AX381" s="149">
        <f t="shared" si="302"/>
        <v>0</v>
      </c>
      <c r="AY381" s="122">
        <f t="shared" si="303"/>
        <v>0</v>
      </c>
      <c r="AZ381" s="122">
        <f t="shared" si="304"/>
        <v>0</v>
      </c>
      <c r="BA381" s="122">
        <f>IF(AX381=0,0,IF(OR(EOMONTH($A381,0)&lt;Debt!$A$5,Debt!$A$5=""),IF(Debt!$A$6=TRUE,IF(Debt!$C$5-$D381-$J381-$P381-$V381-$AB381-$AH381-$AN381-$AT381-$BF381-$E381-$K381-$Q381-$W381-$AC381-$AI381-$AO381-$AU381&gt;AX381,AX381-AZ381+BC381,Debt!$C$5-$D381-$J381-$P381-$V381-$AB381-$AH381-$AN381-$AT381-$AZ381-$BF381-$E381-$K381-$Q381-$W381-$AC381-$AI381-$AO381-$AU381),0),IF(Debt!$B$5-$D381-$J381-$P381-$V381-$AB381-$AH381-$AN381-$AT381-$AZ381-$BF381-$E381-$K381-$Q381-$W381-$AC381-$AI381-$AO381-$AU381&gt;AX381,AX381-AZ381+BC381,Debt!$B$5-$D381-$J381-$P381-$V381-$AB381-$AH381-$AN381-$AT381-$AZ381-$BF381-$E381-$K381-$Q381-$W381-$AC381-$AI381-$AO381-$AU381)))</f>
        <v>0</v>
      </c>
      <c r="BB381" s="76">
        <f t="shared" si="305"/>
        <v>0</v>
      </c>
      <c r="BC381" s="150">
        <f>IF(OR(AX381=0,AZ$4=0),0,AX381*VLOOKUP(9,Debt!$A$7:$L$17,3,0)/12)</f>
        <v>0</v>
      </c>
      <c r="BD381" s="149">
        <f t="shared" si="306"/>
        <v>0</v>
      </c>
      <c r="BE381" s="122">
        <f t="shared" si="307"/>
        <v>0</v>
      </c>
      <c r="BF381" s="122">
        <f t="shared" si="308"/>
        <v>0</v>
      </c>
      <c r="BG381" s="122">
        <f>IF(BD381=0,0,IF(OR(EOMONTH($A381,0)&lt;Debt!$A$5,Debt!$A$5=""),IF(Debt!$A$6=TRUE,IF(Debt!$C$5-$D381-$J381-$P381-$V381-$AB381-$AH381-$AN381-$AT381-$AZ381-$E381-$K381-$Q381-$W381-$AC381-$AI381-$AO381-$AU381-$BA381&gt;BD381,BD381-BF381+BI381,Debt!$C$5-$D381-$J381-$P381-$V381-$AB381-$AH381-$AN381-$AT381-$AZ381-$BF381-$E381-$K381-$Q381-$W381-$AC381-$AI381-$AO381-$AU381-$BA381),0),IF(Debt!$B$5-$D381-$J381-$P381-$V381-$AB381-$AH381-$AN381-$AT381-$AZ381-$BF381-$E381-$K381-$Q381-$W381-$AC381-$AI381-$AO381-$AU381-$BA381&gt;BD381,BD381-BF381+BI381,Debt!$B$5-$D381-$J381-$P381-$V381-$AB381-$AH381-$AN381-$AT381-$AZ381-$BF381-$E381-$K381-$Q381-$W381-$AC381-$AI381-$AO381-$AU381-$BA381)))</f>
        <v>0</v>
      </c>
      <c r="BH381" s="76">
        <f t="shared" si="309"/>
        <v>0</v>
      </c>
      <c r="BI381" s="150">
        <f>IF(OR(BD381=0,BF$4=0),0,BD381*VLOOKUP(10,Debt!$A$7:$L$17,3,0)/12)</f>
        <v>0</v>
      </c>
      <c r="BJ381" s="133">
        <f t="shared" ca="1" si="310"/>
        <v>0</v>
      </c>
      <c r="BK381" s="133">
        <f t="shared" ca="1" si="311"/>
        <v>0</v>
      </c>
      <c r="BL381" s="133">
        <f t="shared" ca="1" si="312"/>
        <v>0</v>
      </c>
      <c r="BM381" s="157">
        <f t="shared" ca="1" si="313"/>
        <v>0</v>
      </c>
    </row>
    <row r="382" spans="1:65" thickBot="1" x14ac:dyDescent="0.25">
      <c r="A382" s="160">
        <f t="shared" ca="1" si="269"/>
        <v>56370</v>
      </c>
      <c r="B382" s="149">
        <f t="shared" ca="1" si="270"/>
        <v>0</v>
      </c>
      <c r="C382" s="122">
        <f t="shared" ca="1" si="271"/>
        <v>0</v>
      </c>
      <c r="D382" s="122">
        <f t="shared" ca="1" si="272"/>
        <v>0</v>
      </c>
      <c r="E382" s="122">
        <f ca="1">IF(B382=0,0,IF(OR(EOMONTH($A382,0)&lt;Debt!$A$5,Debt!$A$5=""),IF(Debt!$A$6=TRUE,IF(Debt!$C$5-$J382-$P382-$V382-$AB382-$AH382-$AN382-$AT382-$AZ382-$BF382&gt;B382,B382-D382+G382,Debt!$C$5-$D382-$J382-$P382-$V382-$AB382-$AH382-$AN382-$AT382-$AZ382-$BF382),0),IF(Debt!$B$5-$D382-$J382-$P382-$V382-$AB382-$AH382-$AN382-$AT382-$AZ382-$BF382&gt;B382,B382-D382+G382,Debt!$B$5-$D382-$J382-$P382-$V382-$AB382-$AH382-$AN382-$AT382-$AZ382-$BF382)))</f>
        <v>0</v>
      </c>
      <c r="F382" s="76">
        <f t="shared" ca="1" si="273"/>
        <v>0</v>
      </c>
      <c r="G382" s="150">
        <f ca="1">IF(OR(B382=0,D$4=0),0,B382*VLOOKUP(1,Debt!$A$7:$L$17,3,0)/12)</f>
        <v>0</v>
      </c>
      <c r="H382" s="149">
        <f t="shared" ca="1" si="274"/>
        <v>0</v>
      </c>
      <c r="I382" s="122">
        <f t="shared" ca="1" si="275"/>
        <v>0</v>
      </c>
      <c r="J382" s="122">
        <f t="shared" ca="1" si="276"/>
        <v>0</v>
      </c>
      <c r="K382" s="122">
        <f ca="1">IF(H382=0,0,IF(OR(EOMONTH($A382,0)&lt;Debt!$A$5,Debt!$A$5=""),IF(Debt!$A$6=TRUE,IF(Debt!C$5-$D382-$P382-$V382-$AB382-$AH382-$AN382-$AT382-$AZ382-$BF382&gt;H382,H382-J382+M382,Debt!$C$5-$D382-$J382-$P382-$V382-$AB382-$AH382-$AN382-$AT382-$AZ382-$BF382-$E382),0),IF(Debt!$B$5-$D382-$J382-$P382-$V382-$AB382-$AH382-$AN382-$AT382-$AZ382-$BF382-$E382&gt;H382,H382-J382+M382,Debt!$B$5-$D382-$J382-$P382-$V382-$AB382-$AH382-$AN382-$AT382-$AZ382-$BF382-$E382)))</f>
        <v>0</v>
      </c>
      <c r="L382" s="76">
        <f t="shared" ca="1" si="277"/>
        <v>0</v>
      </c>
      <c r="M382" s="150">
        <f ca="1">IF(OR(H382=0,J$4=0),0,H382*VLOOKUP(2,Debt!$A$7:$L$17,3,0)/12)</f>
        <v>0</v>
      </c>
      <c r="N382" s="149">
        <f t="shared" ca="1" si="278"/>
        <v>0</v>
      </c>
      <c r="O382" s="122">
        <f t="shared" ca="1" si="279"/>
        <v>0</v>
      </c>
      <c r="P382" s="122">
        <f t="shared" ca="1" si="280"/>
        <v>0</v>
      </c>
      <c r="Q382" s="122">
        <f ca="1">IF(N382=0,0,IF(OR(EOMONTH($A382,0)&lt;Debt!$A$5,Debt!$A$5=""),IF(Debt!$A$6=TRUE,IF(Debt!$C$5-$D382-$J382-$V382-$AB382-$AH382-$AN382-$AT382-$AZ382-$BF382-$E382-$K382&gt;N382,N382-P382+S382,Debt!$C$5-$D382-$J382-$P382-$V382-$AB382-$AH382-$AN382-$AT382-$AZ382-$BF382-$E382-$K382),0),IF(Debt!$B$5-$D382-$J382-$P382-$V382-$AB382-$AH382-$AN382-$AT382-$AZ382-$BF382-$E382-$K382&gt;N382,N382-P382+S382,Debt!$B$5-$D382-$J382-$P382-$V382-$AB382-$AH382-$AN382-$AT382-$AZ382-$BF382-$E382-$K382)))</f>
        <v>0</v>
      </c>
      <c r="R382" s="76">
        <f t="shared" ca="1" si="281"/>
        <v>0</v>
      </c>
      <c r="S382" s="150">
        <f ca="1">IF(OR(N382=0,P$4=0),0,N382*VLOOKUP(3,Debt!$A$7:$L$17,3,0)/12)</f>
        <v>0</v>
      </c>
      <c r="T382" s="149">
        <f t="shared" ca="1" si="282"/>
        <v>0</v>
      </c>
      <c r="U382" s="122">
        <f t="shared" ca="1" si="283"/>
        <v>0</v>
      </c>
      <c r="V382" s="122">
        <f t="shared" ca="1" si="284"/>
        <v>0</v>
      </c>
      <c r="W382" s="122">
        <f ca="1">IF(T382=0,0,IF(OR(EOMONTH($A382,0)&lt;Debt!$A$5,Debt!$A$5=""),IF(Debt!$A$6=TRUE,IF(Debt!$C$5-$D382-$J382-$P382-$AB382-$AH382-$AN382-$AT382-$AZ382-$BF382-$E382-$K382-$Q382&gt;T382,T382-V382+Y382,Debt!$C$5-$D382-$J382-$P382-$V382-$AB382-$AH382-$AN382-$AT382-$AZ382-$BF382-$E382-$K382-$Q382),0),IF(Debt!$B$5-$D382-$J382-$P382-$V382-$AB382-$AH382-$AN382-$AT382-$AZ382-$BF382-$E382-$K382-$Q382&gt;T382,T382-V382+Y382,Debt!$B$5-$D382-$J382-$P382-$V382-$AB382-$AH382-$AN382-$AT382-$AZ382-$BF382-$E382-$K382-$Q382)))</f>
        <v>0</v>
      </c>
      <c r="X382" s="76">
        <f t="shared" ca="1" si="285"/>
        <v>0</v>
      </c>
      <c r="Y382" s="150">
        <f ca="1">IF(OR(T382=0,V$4=0),0,T382*VLOOKUP(4,Debt!$A$7:$L$17,3,0)/12)</f>
        <v>0</v>
      </c>
      <c r="Z382" s="149">
        <f t="shared" ca="1" si="286"/>
        <v>0</v>
      </c>
      <c r="AA382" s="122">
        <f t="shared" ca="1" si="287"/>
        <v>0</v>
      </c>
      <c r="AB382" s="122">
        <f t="shared" ca="1" si="288"/>
        <v>0</v>
      </c>
      <c r="AC382" s="122">
        <f ca="1">IF(Z382=0,0,IF(OR(EOMONTH($A382,0)&lt;Debt!$A$5,Debt!$A$5=""),IF(Debt!$A$6=TRUE,IF(Debt!$C$5-$D382-$J382-$P382-$V382-$AH382-$AN382-$AT382-$AZ382-$BF382-$E382-$K382-$Q382-$W382&gt;Z382,Z382-AB382+AE382,Debt!$C$5-$D382-$J382-$P382-$V382-$AB382-$AH382-$AN382-$AT382-$AZ382-$BF382-$E382-$K382-$Q382-$W382),0),IF(Debt!$B$5-$D382-$J382-$P382-$V382-$AB382-$AH382-$AN382-$AT382-$AZ382-$BF382-$E382-$K382-$Q382-$W382&gt;Z382,Z382-AB382+AE382,Debt!$B$5-$D382-$J382-$P382-$V382-$AB382-$AH382-$AN382-$AT382-$AZ382-$BF382-$E382-$K382-$Q382-$W382)))</f>
        <v>0</v>
      </c>
      <c r="AD382" s="76">
        <f t="shared" ca="1" si="289"/>
        <v>0</v>
      </c>
      <c r="AE382" s="150">
        <f ca="1">IF(OR(Z382=0,AB$4=0),0,Z382*VLOOKUP(5,Debt!$A$7:$L$17,3,0)/12)</f>
        <v>0</v>
      </c>
      <c r="AF382" s="149">
        <f t="shared" si="290"/>
        <v>0</v>
      </c>
      <c r="AG382" s="122">
        <f t="shared" si="291"/>
        <v>0</v>
      </c>
      <c r="AH382" s="122">
        <f t="shared" si="292"/>
        <v>0</v>
      </c>
      <c r="AI382" s="122">
        <f>IF(AF382=0,0,IF(OR(EOMONTH($A382,0)&lt;Debt!$A$5,Debt!$A$5=""),IF(Debt!$A$6=TRUE,IF(Debt!$C$5-$D382-$J382-$P382-$V382-$AB382-$AN382-$AT382-$AZ382-$BF382-$E382-$K382-$Q382-$W382-$AC382&gt;AF382,AF382-AH382+AK382,Debt!$C$5-$D382-$J382-$P382-$V382-$AB382-$AH382-$AN382-$AT382-$AZ382-$BF382-$E382-$K382-$Q382-$W382-$AC382),0),IF(Debt!$B$5-$D382-$J382-$P382-$V382-$AB382-$AH382-$AN382-$AT382-$AZ382-$BF382-$E382-$K382-$Q382-$W382-$AC382&gt;AF382,AF382-AH382+AK382,Debt!$B$5-$D382-$J382-$P382-$V382-$AB382-$AH382-$AN382-$AT382-$AZ382-$BF382-$E382-$K382-$Q382-$W382-$AC382)))</f>
        <v>0</v>
      </c>
      <c r="AJ382" s="76">
        <f t="shared" si="293"/>
        <v>0</v>
      </c>
      <c r="AK382" s="150">
        <f>IF(OR(AF382=0,AH$4=0),0,AF382*VLOOKUP(6,Debt!$A$7:$L$17,3,0)/12)</f>
        <v>0</v>
      </c>
      <c r="AL382" s="149">
        <f t="shared" si="294"/>
        <v>0</v>
      </c>
      <c r="AM382" s="122">
        <f t="shared" si="295"/>
        <v>0</v>
      </c>
      <c r="AN382" s="122">
        <f t="shared" si="296"/>
        <v>0</v>
      </c>
      <c r="AO382" s="122">
        <f>IF(AL382=0,0,IF(OR(EOMONTH($A382,0)&lt;Debt!$A$5,Debt!$A$5=""),IF(Debt!$A$6=TRUE,IF(Debt!$C$5-$D382-$J382-$P382-$V382-$AB382-$AH382-$AT382-$AZ382-$BF382-$E382-$K382-$Q382-$W382-$AC382-$AI382&gt;AL382,AL382-AN382+AQ382,Debt!$C$5-$D382-$J382-$P382-$V382-$AB382-$AH382-$AN382-$AT382-$AZ382-$BF382-$E382-$K382-$Q382-$W382-$AC382-$AI382),0),IF(Debt!$B$5-$D382-$J382-$P382-$V382-$AB382-$AH382-$AN382-$AT382-$AZ382-$BF382-$E382-$K382-$Q382-$W382-$AC382-$AI382&gt;AL382,AL382-AN382+AQ382,Debt!$B$5-$D382-$J382-$P382-$V382-$AB382-$AH382-$AN382-$AT382-$AZ382-$BF382-$E382-$K382-$Q382-$W382-$AC382-$AI382)))</f>
        <v>0</v>
      </c>
      <c r="AP382" s="76">
        <f t="shared" si="297"/>
        <v>0</v>
      </c>
      <c r="AQ382" s="150">
        <f>IF(OR(AL382=0,AN$4=0),0,AL382*VLOOKUP(7,Debt!$A$7:$L$17,3,0)/12)</f>
        <v>0</v>
      </c>
      <c r="AR382" s="149">
        <f t="shared" si="298"/>
        <v>0</v>
      </c>
      <c r="AS382" s="122">
        <f t="shared" si="299"/>
        <v>0</v>
      </c>
      <c r="AT382" s="122">
        <f t="shared" si="300"/>
        <v>0</v>
      </c>
      <c r="AU382" s="122">
        <f>IF(AR382=0,0,IF(OR(EOMONTH($A382,0)&lt;Debt!$A$5,Debt!$A$5=""),IF(Debt!$A$6=TRUE,IF(Debt!$C$5-$D382-$J382-$P382-$V382-$AB382-$AH382-$AN382-$AZ382-$BF382-$E382-$K382-$Q382-$W382-$AC382-$AI382-$AO382&gt;AR382,AR382-AT382+AW382,Debt!$C$5-$D382-$J382-$P382-$V382-$AB382-$AH382-$AN382-$AT382-$AZ382-$BF382-$E382-$K382-$Q382-$W382-$AC382-$AI382-$AO382),0),IF(Debt!$B$5-$D382-$J382-$P382-$V382-$AB382-$AH382-$AN382-$AT382-$AZ382-$BF382-$E382-$K382-$Q382-$W382-$AC382-$AI382-$AO382&gt;AR382,AR382-AT382+AW382,Debt!$B$5-$D382-$J382-$P382-$V382-$AB382-$AH382-$AN382-$AT382-$AZ382-$BF382-$E382-$K382-$Q382-$W382-$AC382-$AI382-$AO382)))</f>
        <v>0</v>
      </c>
      <c r="AV382" s="76">
        <f t="shared" si="301"/>
        <v>0</v>
      </c>
      <c r="AW382" s="150">
        <f>IF(OR(AR382=0,AT$4=0),0,AR382*VLOOKUP(8,Debt!$A$7:$L$17,3,0)/12)</f>
        <v>0</v>
      </c>
      <c r="AX382" s="149">
        <f t="shared" si="302"/>
        <v>0</v>
      </c>
      <c r="AY382" s="122">
        <f t="shared" si="303"/>
        <v>0</v>
      </c>
      <c r="AZ382" s="122">
        <f t="shared" si="304"/>
        <v>0</v>
      </c>
      <c r="BA382" s="122">
        <f>IF(AX382=0,0,IF(OR(EOMONTH($A382,0)&lt;Debt!$A$5,Debt!$A$5=""),IF(Debt!$A$6=TRUE,IF(Debt!$C$5-$D382-$J382-$P382-$V382-$AB382-$AH382-$AN382-$AT382-$BF382-$E382-$K382-$Q382-$W382-$AC382-$AI382-$AO382-$AU382&gt;AX382,AX382-AZ382+BC382,Debt!$C$5-$D382-$J382-$P382-$V382-$AB382-$AH382-$AN382-$AT382-$AZ382-$BF382-$E382-$K382-$Q382-$W382-$AC382-$AI382-$AO382-$AU382),0),IF(Debt!$B$5-$D382-$J382-$P382-$V382-$AB382-$AH382-$AN382-$AT382-$AZ382-$BF382-$E382-$K382-$Q382-$W382-$AC382-$AI382-$AO382-$AU382&gt;AX382,AX382-AZ382+BC382,Debt!$B$5-$D382-$J382-$P382-$V382-$AB382-$AH382-$AN382-$AT382-$AZ382-$BF382-$E382-$K382-$Q382-$W382-$AC382-$AI382-$AO382-$AU382)))</f>
        <v>0</v>
      </c>
      <c r="BB382" s="76">
        <f t="shared" si="305"/>
        <v>0</v>
      </c>
      <c r="BC382" s="150">
        <f>IF(OR(AX382=0,AZ$4=0),0,AX382*VLOOKUP(9,Debt!$A$7:$L$17,3,0)/12)</f>
        <v>0</v>
      </c>
      <c r="BD382" s="149">
        <f t="shared" si="306"/>
        <v>0</v>
      </c>
      <c r="BE382" s="122">
        <f t="shared" si="307"/>
        <v>0</v>
      </c>
      <c r="BF382" s="122">
        <f t="shared" si="308"/>
        <v>0</v>
      </c>
      <c r="BG382" s="122">
        <f>IF(BD382=0,0,IF(OR(EOMONTH($A382,0)&lt;Debt!$A$5,Debt!$A$5=""),IF(Debt!$A$6=TRUE,IF(Debt!$C$5-$D382-$J382-$P382-$V382-$AB382-$AH382-$AN382-$AT382-$AZ382-$E382-$K382-$Q382-$W382-$AC382-$AI382-$AO382-$AU382-$BA382&gt;BD382,BD382-BF382+BI382,Debt!$C$5-$D382-$J382-$P382-$V382-$AB382-$AH382-$AN382-$AT382-$AZ382-$BF382-$E382-$K382-$Q382-$W382-$AC382-$AI382-$AO382-$AU382-$BA382),0),IF(Debt!$B$5-$D382-$J382-$P382-$V382-$AB382-$AH382-$AN382-$AT382-$AZ382-$BF382-$E382-$K382-$Q382-$W382-$AC382-$AI382-$AO382-$AU382-$BA382&gt;BD382,BD382-BF382+BI382,Debt!$B$5-$D382-$J382-$P382-$V382-$AB382-$AH382-$AN382-$AT382-$AZ382-$BF382-$E382-$K382-$Q382-$W382-$AC382-$AI382-$AO382-$AU382-$BA382)))</f>
        <v>0</v>
      </c>
      <c r="BH382" s="76">
        <f t="shared" si="309"/>
        <v>0</v>
      </c>
      <c r="BI382" s="150">
        <f>IF(OR(BD382=0,BF$4=0),0,BD382*VLOOKUP(10,Debt!$A$7:$L$17,3,0)/12)</f>
        <v>0</v>
      </c>
      <c r="BJ382" s="133">
        <f t="shared" ca="1" si="310"/>
        <v>0</v>
      </c>
      <c r="BK382" s="133">
        <f t="shared" ca="1" si="311"/>
        <v>0</v>
      </c>
      <c r="BL382" s="133">
        <f t="shared" ca="1" si="312"/>
        <v>0</v>
      </c>
      <c r="BM382" s="157">
        <f t="shared" ca="1" si="313"/>
        <v>0</v>
      </c>
    </row>
    <row r="383" spans="1:65" thickBot="1" x14ac:dyDescent="0.25">
      <c r="A383" s="160">
        <f t="shared" ca="1" si="269"/>
        <v>56401</v>
      </c>
      <c r="B383" s="149">
        <f t="shared" ca="1" si="270"/>
        <v>0</v>
      </c>
      <c r="C383" s="122">
        <f t="shared" ca="1" si="271"/>
        <v>0</v>
      </c>
      <c r="D383" s="122">
        <f t="shared" ca="1" si="272"/>
        <v>0</v>
      </c>
      <c r="E383" s="122">
        <f ca="1">IF(B383=0,0,IF(OR(EOMONTH($A383,0)&lt;Debt!$A$5,Debt!$A$5=""),IF(Debt!$A$6=TRUE,IF(Debt!$C$5-$J383-$P383-$V383-$AB383-$AH383-$AN383-$AT383-$AZ383-$BF383&gt;B383,B383-D383+G383,Debt!$C$5-$D383-$J383-$P383-$V383-$AB383-$AH383-$AN383-$AT383-$AZ383-$BF383),0),IF(Debt!$B$5-$D383-$J383-$P383-$V383-$AB383-$AH383-$AN383-$AT383-$AZ383-$BF383&gt;B383,B383-D383+G383,Debt!$B$5-$D383-$J383-$P383-$V383-$AB383-$AH383-$AN383-$AT383-$AZ383-$BF383)))</f>
        <v>0</v>
      </c>
      <c r="F383" s="76">
        <f t="shared" ca="1" si="273"/>
        <v>0</v>
      </c>
      <c r="G383" s="150">
        <f ca="1">IF(OR(B383=0,D$4=0),0,B383*VLOOKUP(1,Debt!$A$7:$L$17,3,0)/12)</f>
        <v>0</v>
      </c>
      <c r="H383" s="149">
        <f t="shared" ca="1" si="274"/>
        <v>0</v>
      </c>
      <c r="I383" s="122">
        <f t="shared" ca="1" si="275"/>
        <v>0</v>
      </c>
      <c r="J383" s="122">
        <f t="shared" ca="1" si="276"/>
        <v>0</v>
      </c>
      <c r="K383" s="122">
        <f ca="1">IF(H383=0,0,IF(OR(EOMONTH($A383,0)&lt;Debt!$A$5,Debt!$A$5=""),IF(Debt!$A$6=TRUE,IF(Debt!C$5-$D383-$P383-$V383-$AB383-$AH383-$AN383-$AT383-$AZ383-$BF383&gt;H383,H383-J383+M383,Debt!$C$5-$D383-$J383-$P383-$V383-$AB383-$AH383-$AN383-$AT383-$AZ383-$BF383-$E383),0),IF(Debt!$B$5-$D383-$J383-$P383-$V383-$AB383-$AH383-$AN383-$AT383-$AZ383-$BF383-$E383&gt;H383,H383-J383+M383,Debt!$B$5-$D383-$J383-$P383-$V383-$AB383-$AH383-$AN383-$AT383-$AZ383-$BF383-$E383)))</f>
        <v>0</v>
      </c>
      <c r="L383" s="76">
        <f t="shared" ca="1" si="277"/>
        <v>0</v>
      </c>
      <c r="M383" s="150">
        <f ca="1">IF(OR(H383=0,J$4=0),0,H383*VLOOKUP(2,Debt!$A$7:$L$17,3,0)/12)</f>
        <v>0</v>
      </c>
      <c r="N383" s="149">
        <f t="shared" ca="1" si="278"/>
        <v>0</v>
      </c>
      <c r="O383" s="122">
        <f t="shared" ca="1" si="279"/>
        <v>0</v>
      </c>
      <c r="P383" s="122">
        <f t="shared" ca="1" si="280"/>
        <v>0</v>
      </c>
      <c r="Q383" s="122">
        <f ca="1">IF(N383=0,0,IF(OR(EOMONTH($A383,0)&lt;Debt!$A$5,Debt!$A$5=""),IF(Debt!$A$6=TRUE,IF(Debt!$C$5-$D383-$J383-$V383-$AB383-$AH383-$AN383-$AT383-$AZ383-$BF383-$E383-$K383&gt;N383,N383-P383+S383,Debt!$C$5-$D383-$J383-$P383-$V383-$AB383-$AH383-$AN383-$AT383-$AZ383-$BF383-$E383-$K383),0),IF(Debt!$B$5-$D383-$J383-$P383-$V383-$AB383-$AH383-$AN383-$AT383-$AZ383-$BF383-$E383-$K383&gt;N383,N383-P383+S383,Debt!$B$5-$D383-$J383-$P383-$V383-$AB383-$AH383-$AN383-$AT383-$AZ383-$BF383-$E383-$K383)))</f>
        <v>0</v>
      </c>
      <c r="R383" s="76">
        <f t="shared" ca="1" si="281"/>
        <v>0</v>
      </c>
      <c r="S383" s="150">
        <f ca="1">IF(OR(N383=0,P$4=0),0,N383*VLOOKUP(3,Debt!$A$7:$L$17,3,0)/12)</f>
        <v>0</v>
      </c>
      <c r="T383" s="149">
        <f t="shared" ca="1" si="282"/>
        <v>0</v>
      </c>
      <c r="U383" s="122">
        <f t="shared" ca="1" si="283"/>
        <v>0</v>
      </c>
      <c r="V383" s="122">
        <f t="shared" ca="1" si="284"/>
        <v>0</v>
      </c>
      <c r="W383" s="122">
        <f ca="1">IF(T383=0,0,IF(OR(EOMONTH($A383,0)&lt;Debt!$A$5,Debt!$A$5=""),IF(Debt!$A$6=TRUE,IF(Debt!$C$5-$D383-$J383-$P383-$AB383-$AH383-$AN383-$AT383-$AZ383-$BF383-$E383-$K383-$Q383&gt;T383,T383-V383+Y383,Debt!$C$5-$D383-$J383-$P383-$V383-$AB383-$AH383-$AN383-$AT383-$AZ383-$BF383-$E383-$K383-$Q383),0),IF(Debt!$B$5-$D383-$J383-$P383-$V383-$AB383-$AH383-$AN383-$AT383-$AZ383-$BF383-$E383-$K383-$Q383&gt;T383,T383-V383+Y383,Debt!$B$5-$D383-$J383-$P383-$V383-$AB383-$AH383-$AN383-$AT383-$AZ383-$BF383-$E383-$K383-$Q383)))</f>
        <v>0</v>
      </c>
      <c r="X383" s="76">
        <f t="shared" ca="1" si="285"/>
        <v>0</v>
      </c>
      <c r="Y383" s="150">
        <f ca="1">IF(OR(T383=0,V$4=0),0,T383*VLOOKUP(4,Debt!$A$7:$L$17,3,0)/12)</f>
        <v>0</v>
      </c>
      <c r="Z383" s="149">
        <f t="shared" ca="1" si="286"/>
        <v>0</v>
      </c>
      <c r="AA383" s="122">
        <f t="shared" ca="1" si="287"/>
        <v>0</v>
      </c>
      <c r="AB383" s="122">
        <f t="shared" ca="1" si="288"/>
        <v>0</v>
      </c>
      <c r="AC383" s="122">
        <f ca="1">IF(Z383=0,0,IF(OR(EOMONTH($A383,0)&lt;Debt!$A$5,Debt!$A$5=""),IF(Debt!$A$6=TRUE,IF(Debt!$C$5-$D383-$J383-$P383-$V383-$AH383-$AN383-$AT383-$AZ383-$BF383-$E383-$K383-$Q383-$W383&gt;Z383,Z383-AB383+AE383,Debt!$C$5-$D383-$J383-$P383-$V383-$AB383-$AH383-$AN383-$AT383-$AZ383-$BF383-$E383-$K383-$Q383-$W383),0),IF(Debt!$B$5-$D383-$J383-$P383-$V383-$AB383-$AH383-$AN383-$AT383-$AZ383-$BF383-$E383-$K383-$Q383-$W383&gt;Z383,Z383-AB383+AE383,Debt!$B$5-$D383-$J383-$P383-$V383-$AB383-$AH383-$AN383-$AT383-$AZ383-$BF383-$E383-$K383-$Q383-$W383)))</f>
        <v>0</v>
      </c>
      <c r="AD383" s="76">
        <f t="shared" ca="1" si="289"/>
        <v>0</v>
      </c>
      <c r="AE383" s="150">
        <f ca="1">IF(OR(Z383=0,AB$4=0),0,Z383*VLOOKUP(5,Debt!$A$7:$L$17,3,0)/12)</f>
        <v>0</v>
      </c>
      <c r="AF383" s="149">
        <f t="shared" si="290"/>
        <v>0</v>
      </c>
      <c r="AG383" s="122">
        <f t="shared" si="291"/>
        <v>0</v>
      </c>
      <c r="AH383" s="122">
        <f t="shared" si="292"/>
        <v>0</v>
      </c>
      <c r="AI383" s="122">
        <f>IF(AF383=0,0,IF(OR(EOMONTH($A383,0)&lt;Debt!$A$5,Debt!$A$5=""),IF(Debt!$A$6=TRUE,IF(Debt!$C$5-$D383-$J383-$P383-$V383-$AB383-$AN383-$AT383-$AZ383-$BF383-$E383-$K383-$Q383-$W383-$AC383&gt;AF383,AF383-AH383+AK383,Debt!$C$5-$D383-$J383-$P383-$V383-$AB383-$AH383-$AN383-$AT383-$AZ383-$BF383-$E383-$K383-$Q383-$W383-$AC383),0),IF(Debt!$B$5-$D383-$J383-$P383-$V383-$AB383-$AH383-$AN383-$AT383-$AZ383-$BF383-$E383-$K383-$Q383-$W383-$AC383&gt;AF383,AF383-AH383+AK383,Debt!$B$5-$D383-$J383-$P383-$V383-$AB383-$AH383-$AN383-$AT383-$AZ383-$BF383-$E383-$K383-$Q383-$W383-$AC383)))</f>
        <v>0</v>
      </c>
      <c r="AJ383" s="76">
        <f t="shared" si="293"/>
        <v>0</v>
      </c>
      <c r="AK383" s="150">
        <f>IF(OR(AF383=0,AH$4=0),0,AF383*VLOOKUP(6,Debt!$A$7:$L$17,3,0)/12)</f>
        <v>0</v>
      </c>
      <c r="AL383" s="149">
        <f t="shared" si="294"/>
        <v>0</v>
      </c>
      <c r="AM383" s="122">
        <f t="shared" si="295"/>
        <v>0</v>
      </c>
      <c r="AN383" s="122">
        <f t="shared" si="296"/>
        <v>0</v>
      </c>
      <c r="AO383" s="122">
        <f>IF(AL383=0,0,IF(OR(EOMONTH($A383,0)&lt;Debt!$A$5,Debt!$A$5=""),IF(Debt!$A$6=TRUE,IF(Debt!$C$5-$D383-$J383-$P383-$V383-$AB383-$AH383-$AT383-$AZ383-$BF383-$E383-$K383-$Q383-$W383-$AC383-$AI383&gt;AL383,AL383-AN383+AQ383,Debt!$C$5-$D383-$J383-$P383-$V383-$AB383-$AH383-$AN383-$AT383-$AZ383-$BF383-$E383-$K383-$Q383-$W383-$AC383-$AI383),0),IF(Debt!$B$5-$D383-$J383-$P383-$V383-$AB383-$AH383-$AN383-$AT383-$AZ383-$BF383-$E383-$K383-$Q383-$W383-$AC383-$AI383&gt;AL383,AL383-AN383+AQ383,Debt!$B$5-$D383-$J383-$P383-$V383-$AB383-$AH383-$AN383-$AT383-$AZ383-$BF383-$E383-$K383-$Q383-$W383-$AC383-$AI383)))</f>
        <v>0</v>
      </c>
      <c r="AP383" s="76">
        <f t="shared" si="297"/>
        <v>0</v>
      </c>
      <c r="AQ383" s="150">
        <f>IF(OR(AL383=0,AN$4=0),0,AL383*VLOOKUP(7,Debt!$A$7:$L$17,3,0)/12)</f>
        <v>0</v>
      </c>
      <c r="AR383" s="149">
        <f t="shared" si="298"/>
        <v>0</v>
      </c>
      <c r="AS383" s="122">
        <f t="shared" si="299"/>
        <v>0</v>
      </c>
      <c r="AT383" s="122">
        <f t="shared" si="300"/>
        <v>0</v>
      </c>
      <c r="AU383" s="122">
        <f>IF(AR383=0,0,IF(OR(EOMONTH($A383,0)&lt;Debt!$A$5,Debt!$A$5=""),IF(Debt!$A$6=TRUE,IF(Debt!$C$5-$D383-$J383-$P383-$V383-$AB383-$AH383-$AN383-$AZ383-$BF383-$E383-$K383-$Q383-$W383-$AC383-$AI383-$AO383&gt;AR383,AR383-AT383+AW383,Debt!$C$5-$D383-$J383-$P383-$V383-$AB383-$AH383-$AN383-$AT383-$AZ383-$BF383-$E383-$K383-$Q383-$W383-$AC383-$AI383-$AO383),0),IF(Debt!$B$5-$D383-$J383-$P383-$V383-$AB383-$AH383-$AN383-$AT383-$AZ383-$BF383-$E383-$K383-$Q383-$W383-$AC383-$AI383-$AO383&gt;AR383,AR383-AT383+AW383,Debt!$B$5-$D383-$J383-$P383-$V383-$AB383-$AH383-$AN383-$AT383-$AZ383-$BF383-$E383-$K383-$Q383-$W383-$AC383-$AI383-$AO383)))</f>
        <v>0</v>
      </c>
      <c r="AV383" s="76">
        <f t="shared" si="301"/>
        <v>0</v>
      </c>
      <c r="AW383" s="150">
        <f>IF(OR(AR383=0,AT$4=0),0,AR383*VLOOKUP(8,Debt!$A$7:$L$17,3,0)/12)</f>
        <v>0</v>
      </c>
      <c r="AX383" s="149">
        <f t="shared" si="302"/>
        <v>0</v>
      </c>
      <c r="AY383" s="122">
        <f t="shared" si="303"/>
        <v>0</v>
      </c>
      <c r="AZ383" s="122">
        <f t="shared" si="304"/>
        <v>0</v>
      </c>
      <c r="BA383" s="122">
        <f>IF(AX383=0,0,IF(OR(EOMONTH($A383,0)&lt;Debt!$A$5,Debt!$A$5=""),IF(Debt!$A$6=TRUE,IF(Debt!$C$5-$D383-$J383-$P383-$V383-$AB383-$AH383-$AN383-$AT383-$BF383-$E383-$K383-$Q383-$W383-$AC383-$AI383-$AO383-$AU383&gt;AX383,AX383-AZ383+BC383,Debt!$C$5-$D383-$J383-$P383-$V383-$AB383-$AH383-$AN383-$AT383-$AZ383-$BF383-$E383-$K383-$Q383-$W383-$AC383-$AI383-$AO383-$AU383),0),IF(Debt!$B$5-$D383-$J383-$P383-$V383-$AB383-$AH383-$AN383-$AT383-$AZ383-$BF383-$E383-$K383-$Q383-$W383-$AC383-$AI383-$AO383-$AU383&gt;AX383,AX383-AZ383+BC383,Debt!$B$5-$D383-$J383-$P383-$V383-$AB383-$AH383-$AN383-$AT383-$AZ383-$BF383-$E383-$K383-$Q383-$W383-$AC383-$AI383-$AO383-$AU383)))</f>
        <v>0</v>
      </c>
      <c r="BB383" s="76">
        <f t="shared" si="305"/>
        <v>0</v>
      </c>
      <c r="BC383" s="150">
        <f>IF(OR(AX383=0,AZ$4=0),0,AX383*VLOOKUP(9,Debt!$A$7:$L$17,3,0)/12)</f>
        <v>0</v>
      </c>
      <c r="BD383" s="149">
        <f t="shared" si="306"/>
        <v>0</v>
      </c>
      <c r="BE383" s="122">
        <f t="shared" si="307"/>
        <v>0</v>
      </c>
      <c r="BF383" s="122">
        <f t="shared" si="308"/>
        <v>0</v>
      </c>
      <c r="BG383" s="122">
        <f>IF(BD383=0,0,IF(OR(EOMONTH($A383,0)&lt;Debt!$A$5,Debt!$A$5=""),IF(Debt!$A$6=TRUE,IF(Debt!$C$5-$D383-$J383-$P383-$V383-$AB383-$AH383-$AN383-$AT383-$AZ383-$E383-$K383-$Q383-$W383-$AC383-$AI383-$AO383-$AU383-$BA383&gt;BD383,BD383-BF383+BI383,Debt!$C$5-$D383-$J383-$P383-$V383-$AB383-$AH383-$AN383-$AT383-$AZ383-$BF383-$E383-$K383-$Q383-$W383-$AC383-$AI383-$AO383-$AU383-$BA383),0),IF(Debt!$B$5-$D383-$J383-$P383-$V383-$AB383-$AH383-$AN383-$AT383-$AZ383-$BF383-$E383-$K383-$Q383-$W383-$AC383-$AI383-$AO383-$AU383-$BA383&gt;BD383,BD383-BF383+BI383,Debt!$B$5-$D383-$J383-$P383-$V383-$AB383-$AH383-$AN383-$AT383-$AZ383-$BF383-$E383-$K383-$Q383-$W383-$AC383-$AI383-$AO383-$AU383-$BA383)))</f>
        <v>0</v>
      </c>
      <c r="BH383" s="76">
        <f t="shared" si="309"/>
        <v>0</v>
      </c>
      <c r="BI383" s="150">
        <f>IF(OR(BD383=0,BF$4=0),0,BD383*VLOOKUP(10,Debt!$A$7:$L$17,3,0)/12)</f>
        <v>0</v>
      </c>
      <c r="BJ383" s="133">
        <f t="shared" ca="1" si="310"/>
        <v>0</v>
      </c>
      <c r="BK383" s="133">
        <f t="shared" ca="1" si="311"/>
        <v>0</v>
      </c>
      <c r="BL383" s="133">
        <f t="shared" ca="1" si="312"/>
        <v>0</v>
      </c>
      <c r="BM383" s="157">
        <f t="shared" ca="1" si="313"/>
        <v>0</v>
      </c>
    </row>
    <row r="384" spans="1:65" thickBot="1" x14ac:dyDescent="0.25">
      <c r="A384" s="160">
        <f t="shared" ca="1" si="269"/>
        <v>56431</v>
      </c>
      <c r="B384" s="149">
        <f t="shared" ca="1" si="270"/>
        <v>0</v>
      </c>
      <c r="C384" s="122">
        <f t="shared" ca="1" si="271"/>
        <v>0</v>
      </c>
      <c r="D384" s="122">
        <f t="shared" ca="1" si="272"/>
        <v>0</v>
      </c>
      <c r="E384" s="122">
        <f ca="1">IF(B384=0,0,IF(OR(EOMONTH($A384,0)&lt;Debt!$A$5,Debt!$A$5=""),IF(Debt!$A$6=TRUE,IF(Debt!$C$5-$J384-$P384-$V384-$AB384-$AH384-$AN384-$AT384-$AZ384-$BF384&gt;B384,B384-D384+G384,Debt!$C$5-$D384-$J384-$P384-$V384-$AB384-$AH384-$AN384-$AT384-$AZ384-$BF384),0),IF(Debt!$B$5-$D384-$J384-$P384-$V384-$AB384-$AH384-$AN384-$AT384-$AZ384-$BF384&gt;B384,B384-D384+G384,Debt!$B$5-$D384-$J384-$P384-$V384-$AB384-$AH384-$AN384-$AT384-$AZ384-$BF384)))</f>
        <v>0</v>
      </c>
      <c r="F384" s="76">
        <f t="shared" ca="1" si="273"/>
        <v>0</v>
      </c>
      <c r="G384" s="150">
        <f ca="1">IF(OR(B384=0,D$4=0),0,B384*VLOOKUP(1,Debt!$A$7:$L$17,3,0)/12)</f>
        <v>0</v>
      </c>
      <c r="H384" s="149">
        <f t="shared" ca="1" si="274"/>
        <v>0</v>
      </c>
      <c r="I384" s="122">
        <f t="shared" ca="1" si="275"/>
        <v>0</v>
      </c>
      <c r="J384" s="122">
        <f t="shared" ca="1" si="276"/>
        <v>0</v>
      </c>
      <c r="K384" s="122">
        <f ca="1">IF(H384=0,0,IF(OR(EOMONTH($A384,0)&lt;Debt!$A$5,Debt!$A$5=""),IF(Debt!$A$6=TRUE,IF(Debt!C$5-$D384-$P384-$V384-$AB384-$AH384-$AN384-$AT384-$AZ384-$BF384&gt;H384,H384-J384+M384,Debt!$C$5-$D384-$J384-$P384-$V384-$AB384-$AH384-$AN384-$AT384-$AZ384-$BF384-$E384),0),IF(Debt!$B$5-$D384-$J384-$P384-$V384-$AB384-$AH384-$AN384-$AT384-$AZ384-$BF384-$E384&gt;H384,H384-J384+M384,Debt!$B$5-$D384-$J384-$P384-$V384-$AB384-$AH384-$AN384-$AT384-$AZ384-$BF384-$E384)))</f>
        <v>0</v>
      </c>
      <c r="L384" s="76">
        <f t="shared" ca="1" si="277"/>
        <v>0</v>
      </c>
      <c r="M384" s="150">
        <f ca="1">IF(OR(H384=0,J$4=0),0,H384*VLOOKUP(2,Debt!$A$7:$L$17,3,0)/12)</f>
        <v>0</v>
      </c>
      <c r="N384" s="149">
        <f t="shared" ca="1" si="278"/>
        <v>0</v>
      </c>
      <c r="O384" s="122">
        <f t="shared" ca="1" si="279"/>
        <v>0</v>
      </c>
      <c r="P384" s="122">
        <f t="shared" ca="1" si="280"/>
        <v>0</v>
      </c>
      <c r="Q384" s="122">
        <f ca="1">IF(N384=0,0,IF(OR(EOMONTH($A384,0)&lt;Debt!$A$5,Debt!$A$5=""),IF(Debt!$A$6=TRUE,IF(Debt!$C$5-$D384-$J384-$V384-$AB384-$AH384-$AN384-$AT384-$AZ384-$BF384-$E384-$K384&gt;N384,N384-P384+S384,Debt!$C$5-$D384-$J384-$P384-$V384-$AB384-$AH384-$AN384-$AT384-$AZ384-$BF384-$E384-$K384),0),IF(Debt!$B$5-$D384-$J384-$P384-$V384-$AB384-$AH384-$AN384-$AT384-$AZ384-$BF384-$E384-$K384&gt;N384,N384-P384+S384,Debt!$B$5-$D384-$J384-$P384-$V384-$AB384-$AH384-$AN384-$AT384-$AZ384-$BF384-$E384-$K384)))</f>
        <v>0</v>
      </c>
      <c r="R384" s="76">
        <f t="shared" ca="1" si="281"/>
        <v>0</v>
      </c>
      <c r="S384" s="150">
        <f ca="1">IF(OR(N384=0,P$4=0),0,N384*VLOOKUP(3,Debt!$A$7:$L$17,3,0)/12)</f>
        <v>0</v>
      </c>
      <c r="T384" s="149">
        <f t="shared" ca="1" si="282"/>
        <v>0</v>
      </c>
      <c r="U384" s="122">
        <f t="shared" ca="1" si="283"/>
        <v>0</v>
      </c>
      <c r="V384" s="122">
        <f t="shared" ca="1" si="284"/>
        <v>0</v>
      </c>
      <c r="W384" s="122">
        <f ca="1">IF(T384=0,0,IF(OR(EOMONTH($A384,0)&lt;Debt!$A$5,Debt!$A$5=""),IF(Debt!$A$6=TRUE,IF(Debt!$C$5-$D384-$J384-$P384-$AB384-$AH384-$AN384-$AT384-$AZ384-$BF384-$E384-$K384-$Q384&gt;T384,T384-V384+Y384,Debt!$C$5-$D384-$J384-$P384-$V384-$AB384-$AH384-$AN384-$AT384-$AZ384-$BF384-$E384-$K384-$Q384),0),IF(Debt!$B$5-$D384-$J384-$P384-$V384-$AB384-$AH384-$AN384-$AT384-$AZ384-$BF384-$E384-$K384-$Q384&gt;T384,T384-V384+Y384,Debt!$B$5-$D384-$J384-$P384-$V384-$AB384-$AH384-$AN384-$AT384-$AZ384-$BF384-$E384-$K384-$Q384)))</f>
        <v>0</v>
      </c>
      <c r="X384" s="76">
        <f t="shared" ca="1" si="285"/>
        <v>0</v>
      </c>
      <c r="Y384" s="150">
        <f ca="1">IF(OR(T384=0,V$4=0),0,T384*VLOOKUP(4,Debt!$A$7:$L$17,3,0)/12)</f>
        <v>0</v>
      </c>
      <c r="Z384" s="149">
        <f t="shared" ca="1" si="286"/>
        <v>0</v>
      </c>
      <c r="AA384" s="122">
        <f t="shared" ca="1" si="287"/>
        <v>0</v>
      </c>
      <c r="AB384" s="122">
        <f t="shared" ca="1" si="288"/>
        <v>0</v>
      </c>
      <c r="AC384" s="122">
        <f ca="1">IF(Z384=0,0,IF(OR(EOMONTH($A384,0)&lt;Debt!$A$5,Debt!$A$5=""),IF(Debt!$A$6=TRUE,IF(Debt!$C$5-$D384-$J384-$P384-$V384-$AH384-$AN384-$AT384-$AZ384-$BF384-$E384-$K384-$Q384-$W384&gt;Z384,Z384-AB384+AE384,Debt!$C$5-$D384-$J384-$P384-$V384-$AB384-$AH384-$AN384-$AT384-$AZ384-$BF384-$E384-$K384-$Q384-$W384),0),IF(Debt!$B$5-$D384-$J384-$P384-$V384-$AB384-$AH384-$AN384-$AT384-$AZ384-$BF384-$E384-$K384-$Q384-$W384&gt;Z384,Z384-AB384+AE384,Debt!$B$5-$D384-$J384-$P384-$V384-$AB384-$AH384-$AN384-$AT384-$AZ384-$BF384-$E384-$K384-$Q384-$W384)))</f>
        <v>0</v>
      </c>
      <c r="AD384" s="76">
        <f t="shared" ca="1" si="289"/>
        <v>0</v>
      </c>
      <c r="AE384" s="150">
        <f ca="1">IF(OR(Z384=0,AB$4=0),0,Z384*VLOOKUP(5,Debt!$A$7:$L$17,3,0)/12)</f>
        <v>0</v>
      </c>
      <c r="AF384" s="149">
        <f t="shared" si="290"/>
        <v>0</v>
      </c>
      <c r="AG384" s="122">
        <f t="shared" si="291"/>
        <v>0</v>
      </c>
      <c r="AH384" s="122">
        <f t="shared" si="292"/>
        <v>0</v>
      </c>
      <c r="AI384" s="122">
        <f>IF(AF384=0,0,IF(OR(EOMONTH($A384,0)&lt;Debt!$A$5,Debt!$A$5=""),IF(Debt!$A$6=TRUE,IF(Debt!$C$5-$D384-$J384-$P384-$V384-$AB384-$AN384-$AT384-$AZ384-$BF384-$E384-$K384-$Q384-$W384-$AC384&gt;AF384,AF384-AH384+AK384,Debt!$C$5-$D384-$J384-$P384-$V384-$AB384-$AH384-$AN384-$AT384-$AZ384-$BF384-$E384-$K384-$Q384-$W384-$AC384),0),IF(Debt!$B$5-$D384-$J384-$P384-$V384-$AB384-$AH384-$AN384-$AT384-$AZ384-$BF384-$E384-$K384-$Q384-$W384-$AC384&gt;AF384,AF384-AH384+AK384,Debt!$B$5-$D384-$J384-$P384-$V384-$AB384-$AH384-$AN384-$AT384-$AZ384-$BF384-$E384-$K384-$Q384-$W384-$AC384)))</f>
        <v>0</v>
      </c>
      <c r="AJ384" s="76">
        <f t="shared" si="293"/>
        <v>0</v>
      </c>
      <c r="AK384" s="150">
        <f>IF(OR(AF384=0,AH$4=0),0,AF384*VLOOKUP(6,Debt!$A$7:$L$17,3,0)/12)</f>
        <v>0</v>
      </c>
      <c r="AL384" s="149">
        <f t="shared" si="294"/>
        <v>0</v>
      </c>
      <c r="AM384" s="122">
        <f t="shared" si="295"/>
        <v>0</v>
      </c>
      <c r="AN384" s="122">
        <f t="shared" si="296"/>
        <v>0</v>
      </c>
      <c r="AO384" s="122">
        <f>IF(AL384=0,0,IF(OR(EOMONTH($A384,0)&lt;Debt!$A$5,Debt!$A$5=""),IF(Debt!$A$6=TRUE,IF(Debt!$C$5-$D384-$J384-$P384-$V384-$AB384-$AH384-$AT384-$AZ384-$BF384-$E384-$K384-$Q384-$W384-$AC384-$AI384&gt;AL384,AL384-AN384+AQ384,Debt!$C$5-$D384-$J384-$P384-$V384-$AB384-$AH384-$AN384-$AT384-$AZ384-$BF384-$E384-$K384-$Q384-$W384-$AC384-$AI384),0),IF(Debt!$B$5-$D384-$J384-$P384-$V384-$AB384-$AH384-$AN384-$AT384-$AZ384-$BF384-$E384-$K384-$Q384-$W384-$AC384-$AI384&gt;AL384,AL384-AN384+AQ384,Debt!$B$5-$D384-$J384-$P384-$V384-$AB384-$AH384-$AN384-$AT384-$AZ384-$BF384-$E384-$K384-$Q384-$W384-$AC384-$AI384)))</f>
        <v>0</v>
      </c>
      <c r="AP384" s="76">
        <f t="shared" si="297"/>
        <v>0</v>
      </c>
      <c r="AQ384" s="150">
        <f>IF(OR(AL384=0,AN$4=0),0,AL384*VLOOKUP(7,Debt!$A$7:$L$17,3,0)/12)</f>
        <v>0</v>
      </c>
      <c r="AR384" s="149">
        <f t="shared" si="298"/>
        <v>0</v>
      </c>
      <c r="AS384" s="122">
        <f t="shared" si="299"/>
        <v>0</v>
      </c>
      <c r="AT384" s="122">
        <f t="shared" si="300"/>
        <v>0</v>
      </c>
      <c r="AU384" s="122">
        <f>IF(AR384=0,0,IF(OR(EOMONTH($A384,0)&lt;Debt!$A$5,Debt!$A$5=""),IF(Debt!$A$6=TRUE,IF(Debt!$C$5-$D384-$J384-$P384-$V384-$AB384-$AH384-$AN384-$AZ384-$BF384-$E384-$K384-$Q384-$W384-$AC384-$AI384-$AO384&gt;AR384,AR384-AT384+AW384,Debt!$C$5-$D384-$J384-$P384-$V384-$AB384-$AH384-$AN384-$AT384-$AZ384-$BF384-$E384-$K384-$Q384-$W384-$AC384-$AI384-$AO384),0),IF(Debt!$B$5-$D384-$J384-$P384-$V384-$AB384-$AH384-$AN384-$AT384-$AZ384-$BF384-$E384-$K384-$Q384-$W384-$AC384-$AI384-$AO384&gt;AR384,AR384-AT384+AW384,Debt!$B$5-$D384-$J384-$P384-$V384-$AB384-$AH384-$AN384-$AT384-$AZ384-$BF384-$E384-$K384-$Q384-$W384-$AC384-$AI384-$AO384)))</f>
        <v>0</v>
      </c>
      <c r="AV384" s="76">
        <f t="shared" si="301"/>
        <v>0</v>
      </c>
      <c r="AW384" s="150">
        <f>IF(OR(AR384=0,AT$4=0),0,AR384*VLOOKUP(8,Debt!$A$7:$L$17,3,0)/12)</f>
        <v>0</v>
      </c>
      <c r="AX384" s="149">
        <f t="shared" si="302"/>
        <v>0</v>
      </c>
      <c r="AY384" s="122">
        <f t="shared" si="303"/>
        <v>0</v>
      </c>
      <c r="AZ384" s="122">
        <f t="shared" si="304"/>
        <v>0</v>
      </c>
      <c r="BA384" s="122">
        <f>IF(AX384=0,0,IF(OR(EOMONTH($A384,0)&lt;Debt!$A$5,Debt!$A$5=""),IF(Debt!$A$6=TRUE,IF(Debt!$C$5-$D384-$J384-$P384-$V384-$AB384-$AH384-$AN384-$AT384-$BF384-$E384-$K384-$Q384-$W384-$AC384-$AI384-$AO384-$AU384&gt;AX384,AX384-AZ384+BC384,Debt!$C$5-$D384-$J384-$P384-$V384-$AB384-$AH384-$AN384-$AT384-$AZ384-$BF384-$E384-$K384-$Q384-$W384-$AC384-$AI384-$AO384-$AU384),0),IF(Debt!$B$5-$D384-$J384-$P384-$V384-$AB384-$AH384-$AN384-$AT384-$AZ384-$BF384-$E384-$K384-$Q384-$W384-$AC384-$AI384-$AO384-$AU384&gt;AX384,AX384-AZ384+BC384,Debt!$B$5-$D384-$J384-$P384-$V384-$AB384-$AH384-$AN384-$AT384-$AZ384-$BF384-$E384-$K384-$Q384-$W384-$AC384-$AI384-$AO384-$AU384)))</f>
        <v>0</v>
      </c>
      <c r="BB384" s="76">
        <f t="shared" si="305"/>
        <v>0</v>
      </c>
      <c r="BC384" s="150">
        <f>IF(OR(AX384=0,AZ$4=0),0,AX384*VLOOKUP(9,Debt!$A$7:$L$17,3,0)/12)</f>
        <v>0</v>
      </c>
      <c r="BD384" s="149">
        <f t="shared" si="306"/>
        <v>0</v>
      </c>
      <c r="BE384" s="122">
        <f t="shared" si="307"/>
        <v>0</v>
      </c>
      <c r="BF384" s="122">
        <f t="shared" si="308"/>
        <v>0</v>
      </c>
      <c r="BG384" s="122">
        <f>IF(BD384=0,0,IF(OR(EOMONTH($A384,0)&lt;Debt!$A$5,Debt!$A$5=""),IF(Debt!$A$6=TRUE,IF(Debt!$C$5-$D384-$J384-$P384-$V384-$AB384-$AH384-$AN384-$AT384-$AZ384-$E384-$K384-$Q384-$W384-$AC384-$AI384-$AO384-$AU384-$BA384&gt;BD384,BD384-BF384+BI384,Debt!$C$5-$D384-$J384-$P384-$V384-$AB384-$AH384-$AN384-$AT384-$AZ384-$BF384-$E384-$K384-$Q384-$W384-$AC384-$AI384-$AO384-$AU384-$BA384),0),IF(Debt!$B$5-$D384-$J384-$P384-$V384-$AB384-$AH384-$AN384-$AT384-$AZ384-$BF384-$E384-$K384-$Q384-$W384-$AC384-$AI384-$AO384-$AU384-$BA384&gt;BD384,BD384-BF384+BI384,Debt!$B$5-$D384-$J384-$P384-$V384-$AB384-$AH384-$AN384-$AT384-$AZ384-$BF384-$E384-$K384-$Q384-$W384-$AC384-$AI384-$AO384-$AU384-$BA384)))</f>
        <v>0</v>
      </c>
      <c r="BH384" s="76">
        <f t="shared" si="309"/>
        <v>0</v>
      </c>
      <c r="BI384" s="150">
        <f>IF(OR(BD384=0,BF$4=0),0,BD384*VLOOKUP(10,Debt!$A$7:$L$17,3,0)/12)</f>
        <v>0</v>
      </c>
      <c r="BJ384" s="133">
        <f t="shared" ca="1" si="310"/>
        <v>0</v>
      </c>
      <c r="BK384" s="133">
        <f t="shared" ca="1" si="311"/>
        <v>0</v>
      </c>
      <c r="BL384" s="133">
        <f t="shared" ca="1" si="312"/>
        <v>0</v>
      </c>
      <c r="BM384" s="157">
        <f t="shared" ca="1" si="313"/>
        <v>0</v>
      </c>
    </row>
    <row r="385" spans="1:65" thickBot="1" x14ac:dyDescent="0.25">
      <c r="A385" s="160">
        <f t="shared" ca="1" si="269"/>
        <v>56462</v>
      </c>
      <c r="B385" s="149">
        <f t="shared" ca="1" si="270"/>
        <v>0</v>
      </c>
      <c r="C385" s="122">
        <f t="shared" ca="1" si="271"/>
        <v>0</v>
      </c>
      <c r="D385" s="122">
        <f t="shared" ca="1" si="272"/>
        <v>0</v>
      </c>
      <c r="E385" s="122">
        <f ca="1">IF(B385=0,0,IF(OR(EOMONTH($A385,0)&lt;Debt!$A$5,Debt!$A$5=""),IF(Debt!$A$6=TRUE,IF(Debt!$C$5-$J385-$P385-$V385-$AB385-$AH385-$AN385-$AT385-$AZ385-$BF385&gt;B385,B385-D385+G385,Debt!$C$5-$D385-$J385-$P385-$V385-$AB385-$AH385-$AN385-$AT385-$AZ385-$BF385),0),IF(Debt!$B$5-$D385-$J385-$P385-$V385-$AB385-$AH385-$AN385-$AT385-$AZ385-$BF385&gt;B385,B385-D385+G385,Debt!$B$5-$D385-$J385-$P385-$V385-$AB385-$AH385-$AN385-$AT385-$AZ385-$BF385)))</f>
        <v>0</v>
      </c>
      <c r="F385" s="76">
        <f t="shared" ca="1" si="273"/>
        <v>0</v>
      </c>
      <c r="G385" s="150">
        <f ca="1">IF(OR(B385=0,D$4=0),0,B385*VLOOKUP(1,Debt!$A$7:$L$17,3,0)/12)</f>
        <v>0</v>
      </c>
      <c r="H385" s="149">
        <f t="shared" ca="1" si="274"/>
        <v>0</v>
      </c>
      <c r="I385" s="122">
        <f t="shared" ca="1" si="275"/>
        <v>0</v>
      </c>
      <c r="J385" s="122">
        <f t="shared" ca="1" si="276"/>
        <v>0</v>
      </c>
      <c r="K385" s="122">
        <f ca="1">IF(H385=0,0,IF(OR(EOMONTH($A385,0)&lt;Debt!$A$5,Debt!$A$5=""),IF(Debt!$A$6=TRUE,IF(Debt!C$5-$D385-$P385-$V385-$AB385-$AH385-$AN385-$AT385-$AZ385-$BF385&gt;H385,H385-J385+M385,Debt!$C$5-$D385-$J385-$P385-$V385-$AB385-$AH385-$AN385-$AT385-$AZ385-$BF385-$E385),0),IF(Debt!$B$5-$D385-$J385-$P385-$V385-$AB385-$AH385-$AN385-$AT385-$AZ385-$BF385-$E385&gt;H385,H385-J385+M385,Debt!$B$5-$D385-$J385-$P385-$V385-$AB385-$AH385-$AN385-$AT385-$AZ385-$BF385-$E385)))</f>
        <v>0</v>
      </c>
      <c r="L385" s="76">
        <f t="shared" ca="1" si="277"/>
        <v>0</v>
      </c>
      <c r="M385" s="150">
        <f ca="1">IF(OR(H385=0,J$4=0),0,H385*VLOOKUP(2,Debt!$A$7:$L$17,3,0)/12)</f>
        <v>0</v>
      </c>
      <c r="N385" s="149">
        <f t="shared" ca="1" si="278"/>
        <v>0</v>
      </c>
      <c r="O385" s="122">
        <f t="shared" ca="1" si="279"/>
        <v>0</v>
      </c>
      <c r="P385" s="122">
        <f t="shared" ca="1" si="280"/>
        <v>0</v>
      </c>
      <c r="Q385" s="122">
        <f ca="1">IF(N385=0,0,IF(OR(EOMONTH($A385,0)&lt;Debt!$A$5,Debt!$A$5=""),IF(Debt!$A$6=TRUE,IF(Debt!$C$5-$D385-$J385-$V385-$AB385-$AH385-$AN385-$AT385-$AZ385-$BF385-$E385-$K385&gt;N385,N385-P385+S385,Debt!$C$5-$D385-$J385-$P385-$V385-$AB385-$AH385-$AN385-$AT385-$AZ385-$BF385-$E385-$K385),0),IF(Debt!$B$5-$D385-$J385-$P385-$V385-$AB385-$AH385-$AN385-$AT385-$AZ385-$BF385-$E385-$K385&gt;N385,N385-P385+S385,Debt!$B$5-$D385-$J385-$P385-$V385-$AB385-$AH385-$AN385-$AT385-$AZ385-$BF385-$E385-$K385)))</f>
        <v>0</v>
      </c>
      <c r="R385" s="76">
        <f t="shared" ca="1" si="281"/>
        <v>0</v>
      </c>
      <c r="S385" s="150">
        <f ca="1">IF(OR(N385=0,P$4=0),0,N385*VLOOKUP(3,Debt!$A$7:$L$17,3,0)/12)</f>
        <v>0</v>
      </c>
      <c r="T385" s="149">
        <f t="shared" ca="1" si="282"/>
        <v>0</v>
      </c>
      <c r="U385" s="122">
        <f t="shared" ca="1" si="283"/>
        <v>0</v>
      </c>
      <c r="V385" s="122">
        <f t="shared" ca="1" si="284"/>
        <v>0</v>
      </c>
      <c r="W385" s="122">
        <f ca="1">IF(T385=0,0,IF(OR(EOMONTH($A385,0)&lt;Debt!$A$5,Debt!$A$5=""),IF(Debt!$A$6=TRUE,IF(Debt!$C$5-$D385-$J385-$P385-$AB385-$AH385-$AN385-$AT385-$AZ385-$BF385-$E385-$K385-$Q385&gt;T385,T385-V385+Y385,Debt!$C$5-$D385-$J385-$P385-$V385-$AB385-$AH385-$AN385-$AT385-$AZ385-$BF385-$E385-$K385-$Q385),0),IF(Debt!$B$5-$D385-$J385-$P385-$V385-$AB385-$AH385-$AN385-$AT385-$AZ385-$BF385-$E385-$K385-$Q385&gt;T385,T385-V385+Y385,Debt!$B$5-$D385-$J385-$P385-$V385-$AB385-$AH385-$AN385-$AT385-$AZ385-$BF385-$E385-$K385-$Q385)))</f>
        <v>0</v>
      </c>
      <c r="X385" s="76">
        <f t="shared" ca="1" si="285"/>
        <v>0</v>
      </c>
      <c r="Y385" s="150">
        <f ca="1">IF(OR(T385=0,V$4=0),0,T385*VLOOKUP(4,Debt!$A$7:$L$17,3,0)/12)</f>
        <v>0</v>
      </c>
      <c r="Z385" s="149">
        <f t="shared" ca="1" si="286"/>
        <v>0</v>
      </c>
      <c r="AA385" s="122">
        <f t="shared" ca="1" si="287"/>
        <v>0</v>
      </c>
      <c r="AB385" s="122">
        <f t="shared" ca="1" si="288"/>
        <v>0</v>
      </c>
      <c r="AC385" s="122">
        <f ca="1">IF(Z385=0,0,IF(OR(EOMONTH($A385,0)&lt;Debt!$A$5,Debt!$A$5=""),IF(Debt!$A$6=TRUE,IF(Debt!$C$5-$D385-$J385-$P385-$V385-$AH385-$AN385-$AT385-$AZ385-$BF385-$E385-$K385-$Q385-$W385&gt;Z385,Z385-AB385+AE385,Debt!$C$5-$D385-$J385-$P385-$V385-$AB385-$AH385-$AN385-$AT385-$AZ385-$BF385-$E385-$K385-$Q385-$W385),0),IF(Debt!$B$5-$D385-$J385-$P385-$V385-$AB385-$AH385-$AN385-$AT385-$AZ385-$BF385-$E385-$K385-$Q385-$W385&gt;Z385,Z385-AB385+AE385,Debt!$B$5-$D385-$J385-$P385-$V385-$AB385-$AH385-$AN385-$AT385-$AZ385-$BF385-$E385-$K385-$Q385-$W385)))</f>
        <v>0</v>
      </c>
      <c r="AD385" s="76">
        <f t="shared" ca="1" si="289"/>
        <v>0</v>
      </c>
      <c r="AE385" s="150">
        <f ca="1">IF(OR(Z385=0,AB$4=0),0,Z385*VLOOKUP(5,Debt!$A$7:$L$17,3,0)/12)</f>
        <v>0</v>
      </c>
      <c r="AF385" s="149">
        <f t="shared" si="290"/>
        <v>0</v>
      </c>
      <c r="AG385" s="122">
        <f t="shared" si="291"/>
        <v>0</v>
      </c>
      <c r="AH385" s="122">
        <f t="shared" si="292"/>
        <v>0</v>
      </c>
      <c r="AI385" s="122">
        <f>IF(AF385=0,0,IF(OR(EOMONTH($A385,0)&lt;Debt!$A$5,Debt!$A$5=""),IF(Debt!$A$6=TRUE,IF(Debt!$C$5-$D385-$J385-$P385-$V385-$AB385-$AN385-$AT385-$AZ385-$BF385-$E385-$K385-$Q385-$W385-$AC385&gt;AF385,AF385-AH385+AK385,Debt!$C$5-$D385-$J385-$P385-$V385-$AB385-$AH385-$AN385-$AT385-$AZ385-$BF385-$E385-$K385-$Q385-$W385-$AC385),0),IF(Debt!$B$5-$D385-$J385-$P385-$V385-$AB385-$AH385-$AN385-$AT385-$AZ385-$BF385-$E385-$K385-$Q385-$W385-$AC385&gt;AF385,AF385-AH385+AK385,Debt!$B$5-$D385-$J385-$P385-$V385-$AB385-$AH385-$AN385-$AT385-$AZ385-$BF385-$E385-$K385-$Q385-$W385-$AC385)))</f>
        <v>0</v>
      </c>
      <c r="AJ385" s="76">
        <f t="shared" si="293"/>
        <v>0</v>
      </c>
      <c r="AK385" s="150">
        <f>IF(OR(AF385=0,AH$4=0),0,AF385*VLOOKUP(6,Debt!$A$7:$L$17,3,0)/12)</f>
        <v>0</v>
      </c>
      <c r="AL385" s="149">
        <f t="shared" si="294"/>
        <v>0</v>
      </c>
      <c r="AM385" s="122">
        <f t="shared" si="295"/>
        <v>0</v>
      </c>
      <c r="AN385" s="122">
        <f t="shared" si="296"/>
        <v>0</v>
      </c>
      <c r="AO385" s="122">
        <f>IF(AL385=0,0,IF(OR(EOMONTH($A385,0)&lt;Debt!$A$5,Debt!$A$5=""),IF(Debt!$A$6=TRUE,IF(Debt!$C$5-$D385-$J385-$P385-$V385-$AB385-$AH385-$AT385-$AZ385-$BF385-$E385-$K385-$Q385-$W385-$AC385-$AI385&gt;AL385,AL385-AN385+AQ385,Debt!$C$5-$D385-$J385-$P385-$V385-$AB385-$AH385-$AN385-$AT385-$AZ385-$BF385-$E385-$K385-$Q385-$W385-$AC385-$AI385),0),IF(Debt!$B$5-$D385-$J385-$P385-$V385-$AB385-$AH385-$AN385-$AT385-$AZ385-$BF385-$E385-$K385-$Q385-$W385-$AC385-$AI385&gt;AL385,AL385-AN385+AQ385,Debt!$B$5-$D385-$J385-$P385-$V385-$AB385-$AH385-$AN385-$AT385-$AZ385-$BF385-$E385-$K385-$Q385-$W385-$AC385-$AI385)))</f>
        <v>0</v>
      </c>
      <c r="AP385" s="76">
        <f t="shared" si="297"/>
        <v>0</v>
      </c>
      <c r="AQ385" s="150">
        <f>IF(OR(AL385=0,AN$4=0),0,AL385*VLOOKUP(7,Debt!$A$7:$L$17,3,0)/12)</f>
        <v>0</v>
      </c>
      <c r="AR385" s="149">
        <f t="shared" si="298"/>
        <v>0</v>
      </c>
      <c r="AS385" s="122">
        <f t="shared" si="299"/>
        <v>0</v>
      </c>
      <c r="AT385" s="122">
        <f t="shared" si="300"/>
        <v>0</v>
      </c>
      <c r="AU385" s="122">
        <f>IF(AR385=0,0,IF(OR(EOMONTH($A385,0)&lt;Debt!$A$5,Debt!$A$5=""),IF(Debt!$A$6=TRUE,IF(Debt!$C$5-$D385-$J385-$P385-$V385-$AB385-$AH385-$AN385-$AZ385-$BF385-$E385-$K385-$Q385-$W385-$AC385-$AI385-$AO385&gt;AR385,AR385-AT385+AW385,Debt!$C$5-$D385-$J385-$P385-$V385-$AB385-$AH385-$AN385-$AT385-$AZ385-$BF385-$E385-$K385-$Q385-$W385-$AC385-$AI385-$AO385),0),IF(Debt!$B$5-$D385-$J385-$P385-$V385-$AB385-$AH385-$AN385-$AT385-$AZ385-$BF385-$E385-$K385-$Q385-$W385-$AC385-$AI385-$AO385&gt;AR385,AR385-AT385+AW385,Debt!$B$5-$D385-$J385-$P385-$V385-$AB385-$AH385-$AN385-$AT385-$AZ385-$BF385-$E385-$K385-$Q385-$W385-$AC385-$AI385-$AO385)))</f>
        <v>0</v>
      </c>
      <c r="AV385" s="76">
        <f t="shared" si="301"/>
        <v>0</v>
      </c>
      <c r="AW385" s="150">
        <f>IF(OR(AR385=0,AT$4=0),0,AR385*VLOOKUP(8,Debt!$A$7:$L$17,3,0)/12)</f>
        <v>0</v>
      </c>
      <c r="AX385" s="149">
        <f t="shared" si="302"/>
        <v>0</v>
      </c>
      <c r="AY385" s="122">
        <f t="shared" si="303"/>
        <v>0</v>
      </c>
      <c r="AZ385" s="122">
        <f t="shared" si="304"/>
        <v>0</v>
      </c>
      <c r="BA385" s="122">
        <f>IF(AX385=0,0,IF(OR(EOMONTH($A385,0)&lt;Debt!$A$5,Debt!$A$5=""),IF(Debt!$A$6=TRUE,IF(Debt!$C$5-$D385-$J385-$P385-$V385-$AB385-$AH385-$AN385-$AT385-$BF385-$E385-$K385-$Q385-$W385-$AC385-$AI385-$AO385-$AU385&gt;AX385,AX385-AZ385+BC385,Debt!$C$5-$D385-$J385-$P385-$V385-$AB385-$AH385-$AN385-$AT385-$AZ385-$BF385-$E385-$K385-$Q385-$W385-$AC385-$AI385-$AO385-$AU385),0),IF(Debt!$B$5-$D385-$J385-$P385-$V385-$AB385-$AH385-$AN385-$AT385-$AZ385-$BF385-$E385-$K385-$Q385-$W385-$AC385-$AI385-$AO385-$AU385&gt;AX385,AX385-AZ385+BC385,Debt!$B$5-$D385-$J385-$P385-$V385-$AB385-$AH385-$AN385-$AT385-$AZ385-$BF385-$E385-$K385-$Q385-$W385-$AC385-$AI385-$AO385-$AU385)))</f>
        <v>0</v>
      </c>
      <c r="BB385" s="76">
        <f t="shared" si="305"/>
        <v>0</v>
      </c>
      <c r="BC385" s="150">
        <f>IF(OR(AX385=0,AZ$4=0),0,AX385*VLOOKUP(9,Debt!$A$7:$L$17,3,0)/12)</f>
        <v>0</v>
      </c>
      <c r="BD385" s="149">
        <f t="shared" si="306"/>
        <v>0</v>
      </c>
      <c r="BE385" s="122">
        <f t="shared" si="307"/>
        <v>0</v>
      </c>
      <c r="BF385" s="122">
        <f t="shared" si="308"/>
        <v>0</v>
      </c>
      <c r="BG385" s="122">
        <f>IF(BD385=0,0,IF(OR(EOMONTH($A385,0)&lt;Debt!$A$5,Debt!$A$5=""),IF(Debt!$A$6=TRUE,IF(Debt!$C$5-$D385-$J385-$P385-$V385-$AB385-$AH385-$AN385-$AT385-$AZ385-$E385-$K385-$Q385-$W385-$AC385-$AI385-$AO385-$AU385-$BA385&gt;BD385,BD385-BF385+BI385,Debt!$C$5-$D385-$J385-$P385-$V385-$AB385-$AH385-$AN385-$AT385-$AZ385-$BF385-$E385-$K385-$Q385-$W385-$AC385-$AI385-$AO385-$AU385-$BA385),0),IF(Debt!$B$5-$D385-$J385-$P385-$V385-$AB385-$AH385-$AN385-$AT385-$AZ385-$BF385-$E385-$K385-$Q385-$W385-$AC385-$AI385-$AO385-$AU385-$BA385&gt;BD385,BD385-BF385+BI385,Debt!$B$5-$D385-$J385-$P385-$V385-$AB385-$AH385-$AN385-$AT385-$AZ385-$BF385-$E385-$K385-$Q385-$W385-$AC385-$AI385-$AO385-$AU385-$BA385)))</f>
        <v>0</v>
      </c>
      <c r="BH385" s="76">
        <f t="shared" si="309"/>
        <v>0</v>
      </c>
      <c r="BI385" s="150">
        <f>IF(OR(BD385=0,BF$4=0),0,BD385*VLOOKUP(10,Debt!$A$7:$L$17,3,0)/12)</f>
        <v>0</v>
      </c>
      <c r="BJ385" s="133">
        <f t="shared" ca="1" si="310"/>
        <v>0</v>
      </c>
      <c r="BK385" s="133">
        <f t="shared" ca="1" si="311"/>
        <v>0</v>
      </c>
      <c r="BL385" s="133">
        <f t="shared" ca="1" si="312"/>
        <v>0</v>
      </c>
      <c r="BM385" s="157">
        <f t="shared" ca="1" si="313"/>
        <v>0</v>
      </c>
    </row>
    <row r="386" spans="1:65" thickBot="1" x14ac:dyDescent="0.25">
      <c r="A386" s="160">
        <f t="shared" ca="1" si="269"/>
        <v>56493</v>
      </c>
      <c r="B386" s="149">
        <f t="shared" ca="1" si="270"/>
        <v>0</v>
      </c>
      <c r="C386" s="122">
        <f t="shared" ca="1" si="271"/>
        <v>0</v>
      </c>
      <c r="D386" s="122">
        <f t="shared" ca="1" si="272"/>
        <v>0</v>
      </c>
      <c r="E386" s="122">
        <f ca="1">IF(B386=0,0,IF(OR(EOMONTH($A386,0)&lt;Debt!$A$5,Debt!$A$5=""),IF(Debt!$A$6=TRUE,IF(Debt!$C$5-$J386-$P386-$V386-$AB386-$AH386-$AN386-$AT386-$AZ386-$BF386&gt;B386,B386-D386+G386,Debt!$C$5-$D386-$J386-$P386-$V386-$AB386-$AH386-$AN386-$AT386-$AZ386-$BF386),0),IF(Debt!$B$5-$D386-$J386-$P386-$V386-$AB386-$AH386-$AN386-$AT386-$AZ386-$BF386&gt;B386,B386-D386+G386,Debt!$B$5-$D386-$J386-$P386-$V386-$AB386-$AH386-$AN386-$AT386-$AZ386-$BF386)))</f>
        <v>0</v>
      </c>
      <c r="F386" s="76">
        <f t="shared" ca="1" si="273"/>
        <v>0</v>
      </c>
      <c r="G386" s="150">
        <f ca="1">IF(OR(B386=0,D$4=0),0,B386*VLOOKUP(1,Debt!$A$7:$L$17,3,0)/12)</f>
        <v>0</v>
      </c>
      <c r="H386" s="149">
        <f t="shared" ca="1" si="274"/>
        <v>0</v>
      </c>
      <c r="I386" s="122">
        <f t="shared" ca="1" si="275"/>
        <v>0</v>
      </c>
      <c r="J386" s="122">
        <f t="shared" ca="1" si="276"/>
        <v>0</v>
      </c>
      <c r="K386" s="122">
        <f ca="1">IF(H386=0,0,IF(OR(EOMONTH($A386,0)&lt;Debt!$A$5,Debt!$A$5=""),IF(Debt!$A$6=TRUE,IF(Debt!C$5-$D386-$P386-$V386-$AB386-$AH386-$AN386-$AT386-$AZ386-$BF386&gt;H386,H386-J386+M386,Debt!$C$5-$D386-$J386-$P386-$V386-$AB386-$AH386-$AN386-$AT386-$AZ386-$BF386-$E386),0),IF(Debt!$B$5-$D386-$J386-$P386-$V386-$AB386-$AH386-$AN386-$AT386-$AZ386-$BF386-$E386&gt;H386,H386-J386+M386,Debt!$B$5-$D386-$J386-$P386-$V386-$AB386-$AH386-$AN386-$AT386-$AZ386-$BF386-$E386)))</f>
        <v>0</v>
      </c>
      <c r="L386" s="76">
        <f t="shared" ca="1" si="277"/>
        <v>0</v>
      </c>
      <c r="M386" s="150">
        <f ca="1">IF(OR(H386=0,J$4=0),0,H386*VLOOKUP(2,Debt!$A$7:$L$17,3,0)/12)</f>
        <v>0</v>
      </c>
      <c r="N386" s="149">
        <f t="shared" ca="1" si="278"/>
        <v>0</v>
      </c>
      <c r="O386" s="122">
        <f t="shared" ca="1" si="279"/>
        <v>0</v>
      </c>
      <c r="P386" s="122">
        <f t="shared" ca="1" si="280"/>
        <v>0</v>
      </c>
      <c r="Q386" s="122">
        <f ca="1">IF(N386=0,0,IF(OR(EOMONTH($A386,0)&lt;Debt!$A$5,Debt!$A$5=""),IF(Debt!$A$6=TRUE,IF(Debt!$C$5-$D386-$J386-$V386-$AB386-$AH386-$AN386-$AT386-$AZ386-$BF386-$E386-$K386&gt;N386,N386-P386+S386,Debt!$C$5-$D386-$J386-$P386-$V386-$AB386-$AH386-$AN386-$AT386-$AZ386-$BF386-$E386-$K386),0),IF(Debt!$B$5-$D386-$J386-$P386-$V386-$AB386-$AH386-$AN386-$AT386-$AZ386-$BF386-$E386-$K386&gt;N386,N386-P386+S386,Debt!$B$5-$D386-$J386-$P386-$V386-$AB386-$AH386-$AN386-$AT386-$AZ386-$BF386-$E386-$K386)))</f>
        <v>0</v>
      </c>
      <c r="R386" s="76">
        <f t="shared" ca="1" si="281"/>
        <v>0</v>
      </c>
      <c r="S386" s="150">
        <f ca="1">IF(OR(N386=0,P$4=0),0,N386*VLOOKUP(3,Debt!$A$7:$L$17,3,0)/12)</f>
        <v>0</v>
      </c>
      <c r="T386" s="149">
        <f t="shared" ca="1" si="282"/>
        <v>0</v>
      </c>
      <c r="U386" s="122">
        <f t="shared" ca="1" si="283"/>
        <v>0</v>
      </c>
      <c r="V386" s="122">
        <f t="shared" ca="1" si="284"/>
        <v>0</v>
      </c>
      <c r="W386" s="122">
        <f ca="1">IF(T386=0,0,IF(OR(EOMONTH($A386,0)&lt;Debt!$A$5,Debt!$A$5=""),IF(Debt!$A$6=TRUE,IF(Debt!$C$5-$D386-$J386-$P386-$AB386-$AH386-$AN386-$AT386-$AZ386-$BF386-$E386-$K386-$Q386&gt;T386,T386-V386+Y386,Debt!$C$5-$D386-$J386-$P386-$V386-$AB386-$AH386-$AN386-$AT386-$AZ386-$BF386-$E386-$K386-$Q386),0),IF(Debt!$B$5-$D386-$J386-$P386-$V386-$AB386-$AH386-$AN386-$AT386-$AZ386-$BF386-$E386-$K386-$Q386&gt;T386,T386-V386+Y386,Debt!$B$5-$D386-$J386-$P386-$V386-$AB386-$AH386-$AN386-$AT386-$AZ386-$BF386-$E386-$K386-$Q386)))</f>
        <v>0</v>
      </c>
      <c r="X386" s="76">
        <f t="shared" ca="1" si="285"/>
        <v>0</v>
      </c>
      <c r="Y386" s="150">
        <f ca="1">IF(OR(T386=0,V$4=0),0,T386*VLOOKUP(4,Debt!$A$7:$L$17,3,0)/12)</f>
        <v>0</v>
      </c>
      <c r="Z386" s="149">
        <f t="shared" ca="1" si="286"/>
        <v>0</v>
      </c>
      <c r="AA386" s="122">
        <f t="shared" ca="1" si="287"/>
        <v>0</v>
      </c>
      <c r="AB386" s="122">
        <f t="shared" ca="1" si="288"/>
        <v>0</v>
      </c>
      <c r="AC386" s="122">
        <f ca="1">IF(Z386=0,0,IF(OR(EOMONTH($A386,0)&lt;Debt!$A$5,Debt!$A$5=""),IF(Debt!$A$6=TRUE,IF(Debt!$C$5-$D386-$J386-$P386-$V386-$AH386-$AN386-$AT386-$AZ386-$BF386-$E386-$K386-$Q386-$W386&gt;Z386,Z386-AB386+AE386,Debt!$C$5-$D386-$J386-$P386-$V386-$AB386-$AH386-$AN386-$AT386-$AZ386-$BF386-$E386-$K386-$Q386-$W386),0),IF(Debt!$B$5-$D386-$J386-$P386-$V386-$AB386-$AH386-$AN386-$AT386-$AZ386-$BF386-$E386-$K386-$Q386-$W386&gt;Z386,Z386-AB386+AE386,Debt!$B$5-$D386-$J386-$P386-$V386-$AB386-$AH386-$AN386-$AT386-$AZ386-$BF386-$E386-$K386-$Q386-$W386)))</f>
        <v>0</v>
      </c>
      <c r="AD386" s="76">
        <f t="shared" ca="1" si="289"/>
        <v>0</v>
      </c>
      <c r="AE386" s="150">
        <f ca="1">IF(OR(Z386=0,AB$4=0),0,Z386*VLOOKUP(5,Debt!$A$7:$L$17,3,0)/12)</f>
        <v>0</v>
      </c>
      <c r="AF386" s="149">
        <f t="shared" si="290"/>
        <v>0</v>
      </c>
      <c r="AG386" s="122">
        <f t="shared" si="291"/>
        <v>0</v>
      </c>
      <c r="AH386" s="122">
        <f t="shared" si="292"/>
        <v>0</v>
      </c>
      <c r="AI386" s="122">
        <f>IF(AF386=0,0,IF(OR(EOMONTH($A386,0)&lt;Debt!$A$5,Debt!$A$5=""),IF(Debt!$A$6=TRUE,IF(Debt!$C$5-$D386-$J386-$P386-$V386-$AB386-$AN386-$AT386-$AZ386-$BF386-$E386-$K386-$Q386-$W386-$AC386&gt;AF386,AF386-AH386+AK386,Debt!$C$5-$D386-$J386-$P386-$V386-$AB386-$AH386-$AN386-$AT386-$AZ386-$BF386-$E386-$K386-$Q386-$W386-$AC386),0),IF(Debt!$B$5-$D386-$J386-$P386-$V386-$AB386-$AH386-$AN386-$AT386-$AZ386-$BF386-$E386-$K386-$Q386-$W386-$AC386&gt;AF386,AF386-AH386+AK386,Debt!$B$5-$D386-$J386-$P386-$V386-$AB386-$AH386-$AN386-$AT386-$AZ386-$BF386-$E386-$K386-$Q386-$W386-$AC386)))</f>
        <v>0</v>
      </c>
      <c r="AJ386" s="76">
        <f t="shared" si="293"/>
        <v>0</v>
      </c>
      <c r="AK386" s="150">
        <f>IF(OR(AF386=0,AH$4=0),0,AF386*VLOOKUP(6,Debt!$A$7:$L$17,3,0)/12)</f>
        <v>0</v>
      </c>
      <c r="AL386" s="149">
        <f t="shared" si="294"/>
        <v>0</v>
      </c>
      <c r="AM386" s="122">
        <f t="shared" si="295"/>
        <v>0</v>
      </c>
      <c r="AN386" s="122">
        <f t="shared" si="296"/>
        <v>0</v>
      </c>
      <c r="AO386" s="122">
        <f>IF(AL386=0,0,IF(OR(EOMONTH($A386,0)&lt;Debt!$A$5,Debt!$A$5=""),IF(Debt!$A$6=TRUE,IF(Debt!$C$5-$D386-$J386-$P386-$V386-$AB386-$AH386-$AT386-$AZ386-$BF386-$E386-$K386-$Q386-$W386-$AC386-$AI386&gt;AL386,AL386-AN386+AQ386,Debt!$C$5-$D386-$J386-$P386-$V386-$AB386-$AH386-$AN386-$AT386-$AZ386-$BF386-$E386-$K386-$Q386-$W386-$AC386-$AI386),0),IF(Debt!$B$5-$D386-$J386-$P386-$V386-$AB386-$AH386-$AN386-$AT386-$AZ386-$BF386-$E386-$K386-$Q386-$W386-$AC386-$AI386&gt;AL386,AL386-AN386+AQ386,Debt!$B$5-$D386-$J386-$P386-$V386-$AB386-$AH386-$AN386-$AT386-$AZ386-$BF386-$E386-$K386-$Q386-$W386-$AC386-$AI386)))</f>
        <v>0</v>
      </c>
      <c r="AP386" s="76">
        <f t="shared" si="297"/>
        <v>0</v>
      </c>
      <c r="AQ386" s="150">
        <f>IF(OR(AL386=0,AN$4=0),0,AL386*VLOOKUP(7,Debt!$A$7:$L$17,3,0)/12)</f>
        <v>0</v>
      </c>
      <c r="AR386" s="149">
        <f t="shared" si="298"/>
        <v>0</v>
      </c>
      <c r="AS386" s="122">
        <f t="shared" si="299"/>
        <v>0</v>
      </c>
      <c r="AT386" s="122">
        <f t="shared" si="300"/>
        <v>0</v>
      </c>
      <c r="AU386" s="122">
        <f>IF(AR386=0,0,IF(OR(EOMONTH($A386,0)&lt;Debt!$A$5,Debt!$A$5=""),IF(Debt!$A$6=TRUE,IF(Debt!$C$5-$D386-$J386-$P386-$V386-$AB386-$AH386-$AN386-$AZ386-$BF386-$E386-$K386-$Q386-$W386-$AC386-$AI386-$AO386&gt;AR386,AR386-AT386+AW386,Debt!$C$5-$D386-$J386-$P386-$V386-$AB386-$AH386-$AN386-$AT386-$AZ386-$BF386-$E386-$K386-$Q386-$W386-$AC386-$AI386-$AO386),0),IF(Debt!$B$5-$D386-$J386-$P386-$V386-$AB386-$AH386-$AN386-$AT386-$AZ386-$BF386-$E386-$K386-$Q386-$W386-$AC386-$AI386-$AO386&gt;AR386,AR386-AT386+AW386,Debt!$B$5-$D386-$J386-$P386-$V386-$AB386-$AH386-$AN386-$AT386-$AZ386-$BF386-$E386-$K386-$Q386-$W386-$AC386-$AI386-$AO386)))</f>
        <v>0</v>
      </c>
      <c r="AV386" s="76">
        <f t="shared" si="301"/>
        <v>0</v>
      </c>
      <c r="AW386" s="150">
        <f>IF(OR(AR386=0,AT$4=0),0,AR386*VLOOKUP(8,Debt!$A$7:$L$17,3,0)/12)</f>
        <v>0</v>
      </c>
      <c r="AX386" s="149">
        <f t="shared" si="302"/>
        <v>0</v>
      </c>
      <c r="AY386" s="122">
        <f t="shared" si="303"/>
        <v>0</v>
      </c>
      <c r="AZ386" s="122">
        <f t="shared" si="304"/>
        <v>0</v>
      </c>
      <c r="BA386" s="122">
        <f>IF(AX386=0,0,IF(OR(EOMONTH($A386,0)&lt;Debt!$A$5,Debt!$A$5=""),IF(Debt!$A$6=TRUE,IF(Debt!$C$5-$D386-$J386-$P386-$V386-$AB386-$AH386-$AN386-$AT386-$BF386-$E386-$K386-$Q386-$W386-$AC386-$AI386-$AO386-$AU386&gt;AX386,AX386-AZ386+BC386,Debt!$C$5-$D386-$J386-$P386-$V386-$AB386-$AH386-$AN386-$AT386-$AZ386-$BF386-$E386-$K386-$Q386-$W386-$AC386-$AI386-$AO386-$AU386),0),IF(Debt!$B$5-$D386-$J386-$P386-$V386-$AB386-$AH386-$AN386-$AT386-$AZ386-$BF386-$E386-$K386-$Q386-$W386-$AC386-$AI386-$AO386-$AU386&gt;AX386,AX386-AZ386+BC386,Debt!$B$5-$D386-$J386-$P386-$V386-$AB386-$AH386-$AN386-$AT386-$AZ386-$BF386-$E386-$K386-$Q386-$W386-$AC386-$AI386-$AO386-$AU386)))</f>
        <v>0</v>
      </c>
      <c r="BB386" s="76">
        <f t="shared" si="305"/>
        <v>0</v>
      </c>
      <c r="BC386" s="150">
        <f>IF(OR(AX386=0,AZ$4=0),0,AX386*VLOOKUP(9,Debt!$A$7:$L$17,3,0)/12)</f>
        <v>0</v>
      </c>
      <c r="BD386" s="149">
        <f t="shared" si="306"/>
        <v>0</v>
      </c>
      <c r="BE386" s="122">
        <f t="shared" si="307"/>
        <v>0</v>
      </c>
      <c r="BF386" s="122">
        <f t="shared" si="308"/>
        <v>0</v>
      </c>
      <c r="BG386" s="122">
        <f>IF(BD386=0,0,IF(OR(EOMONTH($A386,0)&lt;Debt!$A$5,Debt!$A$5=""),IF(Debt!$A$6=TRUE,IF(Debt!$C$5-$D386-$J386-$P386-$V386-$AB386-$AH386-$AN386-$AT386-$AZ386-$E386-$K386-$Q386-$W386-$AC386-$AI386-$AO386-$AU386-$BA386&gt;BD386,BD386-BF386+BI386,Debt!$C$5-$D386-$J386-$P386-$V386-$AB386-$AH386-$AN386-$AT386-$AZ386-$BF386-$E386-$K386-$Q386-$W386-$AC386-$AI386-$AO386-$AU386-$BA386),0),IF(Debt!$B$5-$D386-$J386-$P386-$V386-$AB386-$AH386-$AN386-$AT386-$AZ386-$BF386-$E386-$K386-$Q386-$W386-$AC386-$AI386-$AO386-$AU386-$BA386&gt;BD386,BD386-BF386+BI386,Debt!$B$5-$D386-$J386-$P386-$V386-$AB386-$AH386-$AN386-$AT386-$AZ386-$BF386-$E386-$K386-$Q386-$W386-$AC386-$AI386-$AO386-$AU386-$BA386)))</f>
        <v>0</v>
      </c>
      <c r="BH386" s="76">
        <f t="shared" si="309"/>
        <v>0</v>
      </c>
      <c r="BI386" s="150">
        <f>IF(OR(BD386=0,BF$4=0),0,BD386*VLOOKUP(10,Debt!$A$7:$L$17,3,0)/12)</f>
        <v>0</v>
      </c>
      <c r="BJ386" s="133">
        <f t="shared" ca="1" si="310"/>
        <v>0</v>
      </c>
      <c r="BK386" s="133">
        <f t="shared" ca="1" si="311"/>
        <v>0</v>
      </c>
      <c r="BL386" s="133">
        <f t="shared" ca="1" si="312"/>
        <v>0</v>
      </c>
      <c r="BM386" s="157">
        <f t="shared" ca="1" si="313"/>
        <v>0</v>
      </c>
    </row>
    <row r="387" spans="1:65" thickBot="1" x14ac:dyDescent="0.25">
      <c r="A387" s="160">
        <f t="shared" ca="1" si="269"/>
        <v>56523</v>
      </c>
      <c r="B387" s="149">
        <f t="shared" ca="1" si="270"/>
        <v>0</v>
      </c>
      <c r="C387" s="122">
        <f t="shared" ca="1" si="271"/>
        <v>0</v>
      </c>
      <c r="D387" s="122">
        <f t="shared" ca="1" si="272"/>
        <v>0</v>
      </c>
      <c r="E387" s="122">
        <f ca="1">IF(B387=0,0,IF(OR(EOMONTH($A387,0)&lt;Debt!$A$5,Debt!$A$5=""),IF(Debt!$A$6=TRUE,IF(Debt!$C$5-$J387-$P387-$V387-$AB387-$AH387-$AN387-$AT387-$AZ387-$BF387&gt;B387,B387-D387+G387,Debt!$C$5-$D387-$J387-$P387-$V387-$AB387-$AH387-$AN387-$AT387-$AZ387-$BF387),0),IF(Debt!$B$5-$D387-$J387-$P387-$V387-$AB387-$AH387-$AN387-$AT387-$AZ387-$BF387&gt;B387,B387-D387+G387,Debt!$B$5-$D387-$J387-$P387-$V387-$AB387-$AH387-$AN387-$AT387-$AZ387-$BF387)))</f>
        <v>0</v>
      </c>
      <c r="F387" s="76">
        <f t="shared" ca="1" si="273"/>
        <v>0</v>
      </c>
      <c r="G387" s="150">
        <f ca="1">IF(OR(B387=0,D$4=0),0,B387*VLOOKUP(1,Debt!$A$7:$L$17,3,0)/12)</f>
        <v>0</v>
      </c>
      <c r="H387" s="149">
        <f t="shared" ca="1" si="274"/>
        <v>0</v>
      </c>
      <c r="I387" s="122">
        <f t="shared" ca="1" si="275"/>
        <v>0</v>
      </c>
      <c r="J387" s="122">
        <f t="shared" ca="1" si="276"/>
        <v>0</v>
      </c>
      <c r="K387" s="122">
        <f ca="1">IF(H387=0,0,IF(OR(EOMONTH($A387,0)&lt;Debt!$A$5,Debt!$A$5=""),IF(Debt!$A$6=TRUE,IF(Debt!C$5-$D387-$P387-$V387-$AB387-$AH387-$AN387-$AT387-$AZ387-$BF387&gt;H387,H387-J387+M387,Debt!$C$5-$D387-$J387-$P387-$V387-$AB387-$AH387-$AN387-$AT387-$AZ387-$BF387-$E387),0),IF(Debt!$B$5-$D387-$J387-$P387-$V387-$AB387-$AH387-$AN387-$AT387-$AZ387-$BF387-$E387&gt;H387,H387-J387+M387,Debt!$B$5-$D387-$J387-$P387-$V387-$AB387-$AH387-$AN387-$AT387-$AZ387-$BF387-$E387)))</f>
        <v>0</v>
      </c>
      <c r="L387" s="76">
        <f t="shared" ca="1" si="277"/>
        <v>0</v>
      </c>
      <c r="M387" s="150">
        <f ca="1">IF(OR(H387=0,J$4=0),0,H387*VLOOKUP(2,Debt!$A$7:$L$17,3,0)/12)</f>
        <v>0</v>
      </c>
      <c r="N387" s="149">
        <f t="shared" ca="1" si="278"/>
        <v>0</v>
      </c>
      <c r="O387" s="122">
        <f t="shared" ca="1" si="279"/>
        <v>0</v>
      </c>
      <c r="P387" s="122">
        <f t="shared" ca="1" si="280"/>
        <v>0</v>
      </c>
      <c r="Q387" s="122">
        <f ca="1">IF(N387=0,0,IF(OR(EOMONTH($A387,0)&lt;Debt!$A$5,Debt!$A$5=""),IF(Debt!$A$6=TRUE,IF(Debt!$C$5-$D387-$J387-$V387-$AB387-$AH387-$AN387-$AT387-$AZ387-$BF387-$E387-$K387&gt;N387,N387-P387+S387,Debt!$C$5-$D387-$J387-$P387-$V387-$AB387-$AH387-$AN387-$AT387-$AZ387-$BF387-$E387-$K387),0),IF(Debt!$B$5-$D387-$J387-$P387-$V387-$AB387-$AH387-$AN387-$AT387-$AZ387-$BF387-$E387-$K387&gt;N387,N387-P387+S387,Debt!$B$5-$D387-$J387-$P387-$V387-$AB387-$AH387-$AN387-$AT387-$AZ387-$BF387-$E387-$K387)))</f>
        <v>0</v>
      </c>
      <c r="R387" s="76">
        <f t="shared" ca="1" si="281"/>
        <v>0</v>
      </c>
      <c r="S387" s="150">
        <f ca="1">IF(OR(N387=0,P$4=0),0,N387*VLOOKUP(3,Debt!$A$7:$L$17,3,0)/12)</f>
        <v>0</v>
      </c>
      <c r="T387" s="149">
        <f t="shared" ca="1" si="282"/>
        <v>0</v>
      </c>
      <c r="U387" s="122">
        <f t="shared" ca="1" si="283"/>
        <v>0</v>
      </c>
      <c r="V387" s="122">
        <f t="shared" ca="1" si="284"/>
        <v>0</v>
      </c>
      <c r="W387" s="122">
        <f ca="1">IF(T387=0,0,IF(OR(EOMONTH($A387,0)&lt;Debt!$A$5,Debt!$A$5=""),IF(Debt!$A$6=TRUE,IF(Debt!$C$5-$D387-$J387-$P387-$AB387-$AH387-$AN387-$AT387-$AZ387-$BF387-$E387-$K387-$Q387&gt;T387,T387-V387+Y387,Debt!$C$5-$D387-$J387-$P387-$V387-$AB387-$AH387-$AN387-$AT387-$AZ387-$BF387-$E387-$K387-$Q387),0),IF(Debt!$B$5-$D387-$J387-$P387-$V387-$AB387-$AH387-$AN387-$AT387-$AZ387-$BF387-$E387-$K387-$Q387&gt;T387,T387-V387+Y387,Debt!$B$5-$D387-$J387-$P387-$V387-$AB387-$AH387-$AN387-$AT387-$AZ387-$BF387-$E387-$K387-$Q387)))</f>
        <v>0</v>
      </c>
      <c r="X387" s="76">
        <f t="shared" ca="1" si="285"/>
        <v>0</v>
      </c>
      <c r="Y387" s="150">
        <f ca="1">IF(OR(T387=0,V$4=0),0,T387*VLOOKUP(4,Debt!$A$7:$L$17,3,0)/12)</f>
        <v>0</v>
      </c>
      <c r="Z387" s="149">
        <f t="shared" ca="1" si="286"/>
        <v>0</v>
      </c>
      <c r="AA387" s="122">
        <f t="shared" ca="1" si="287"/>
        <v>0</v>
      </c>
      <c r="AB387" s="122">
        <f t="shared" ca="1" si="288"/>
        <v>0</v>
      </c>
      <c r="AC387" s="122">
        <f ca="1">IF(Z387=0,0,IF(OR(EOMONTH($A387,0)&lt;Debt!$A$5,Debt!$A$5=""),IF(Debt!$A$6=TRUE,IF(Debt!$C$5-$D387-$J387-$P387-$V387-$AH387-$AN387-$AT387-$AZ387-$BF387-$E387-$K387-$Q387-$W387&gt;Z387,Z387-AB387+AE387,Debt!$C$5-$D387-$J387-$P387-$V387-$AB387-$AH387-$AN387-$AT387-$AZ387-$BF387-$E387-$K387-$Q387-$W387),0),IF(Debt!$B$5-$D387-$J387-$P387-$V387-$AB387-$AH387-$AN387-$AT387-$AZ387-$BF387-$E387-$K387-$Q387-$W387&gt;Z387,Z387-AB387+AE387,Debt!$B$5-$D387-$J387-$P387-$V387-$AB387-$AH387-$AN387-$AT387-$AZ387-$BF387-$E387-$K387-$Q387-$W387)))</f>
        <v>0</v>
      </c>
      <c r="AD387" s="76">
        <f t="shared" ca="1" si="289"/>
        <v>0</v>
      </c>
      <c r="AE387" s="150">
        <f ca="1">IF(OR(Z387=0,AB$4=0),0,Z387*VLOOKUP(5,Debt!$A$7:$L$17,3,0)/12)</f>
        <v>0</v>
      </c>
      <c r="AF387" s="149">
        <f t="shared" si="290"/>
        <v>0</v>
      </c>
      <c r="AG387" s="122">
        <f t="shared" si="291"/>
        <v>0</v>
      </c>
      <c r="AH387" s="122">
        <f t="shared" si="292"/>
        <v>0</v>
      </c>
      <c r="AI387" s="122">
        <f>IF(AF387=0,0,IF(OR(EOMONTH($A387,0)&lt;Debt!$A$5,Debt!$A$5=""),IF(Debt!$A$6=TRUE,IF(Debt!$C$5-$D387-$J387-$P387-$V387-$AB387-$AN387-$AT387-$AZ387-$BF387-$E387-$K387-$Q387-$W387-$AC387&gt;AF387,AF387-AH387+AK387,Debt!$C$5-$D387-$J387-$P387-$V387-$AB387-$AH387-$AN387-$AT387-$AZ387-$BF387-$E387-$K387-$Q387-$W387-$AC387),0),IF(Debt!$B$5-$D387-$J387-$P387-$V387-$AB387-$AH387-$AN387-$AT387-$AZ387-$BF387-$E387-$K387-$Q387-$W387-$AC387&gt;AF387,AF387-AH387+AK387,Debt!$B$5-$D387-$J387-$P387-$V387-$AB387-$AH387-$AN387-$AT387-$AZ387-$BF387-$E387-$K387-$Q387-$W387-$AC387)))</f>
        <v>0</v>
      </c>
      <c r="AJ387" s="76">
        <f t="shared" si="293"/>
        <v>0</v>
      </c>
      <c r="AK387" s="150">
        <f>IF(OR(AF387=0,AH$4=0),0,AF387*VLOOKUP(6,Debt!$A$7:$L$17,3,0)/12)</f>
        <v>0</v>
      </c>
      <c r="AL387" s="149">
        <f t="shared" si="294"/>
        <v>0</v>
      </c>
      <c r="AM387" s="122">
        <f t="shared" si="295"/>
        <v>0</v>
      </c>
      <c r="AN387" s="122">
        <f t="shared" si="296"/>
        <v>0</v>
      </c>
      <c r="AO387" s="122">
        <f>IF(AL387=0,0,IF(OR(EOMONTH($A387,0)&lt;Debt!$A$5,Debt!$A$5=""),IF(Debt!$A$6=TRUE,IF(Debt!$C$5-$D387-$J387-$P387-$V387-$AB387-$AH387-$AT387-$AZ387-$BF387-$E387-$K387-$Q387-$W387-$AC387-$AI387&gt;AL387,AL387-AN387+AQ387,Debt!$C$5-$D387-$J387-$P387-$V387-$AB387-$AH387-$AN387-$AT387-$AZ387-$BF387-$E387-$K387-$Q387-$W387-$AC387-$AI387),0),IF(Debt!$B$5-$D387-$J387-$P387-$V387-$AB387-$AH387-$AN387-$AT387-$AZ387-$BF387-$E387-$K387-$Q387-$W387-$AC387-$AI387&gt;AL387,AL387-AN387+AQ387,Debt!$B$5-$D387-$J387-$P387-$V387-$AB387-$AH387-$AN387-$AT387-$AZ387-$BF387-$E387-$K387-$Q387-$W387-$AC387-$AI387)))</f>
        <v>0</v>
      </c>
      <c r="AP387" s="76">
        <f t="shared" si="297"/>
        <v>0</v>
      </c>
      <c r="AQ387" s="150">
        <f>IF(OR(AL387=0,AN$4=0),0,AL387*VLOOKUP(7,Debt!$A$7:$L$17,3,0)/12)</f>
        <v>0</v>
      </c>
      <c r="AR387" s="149">
        <f t="shared" si="298"/>
        <v>0</v>
      </c>
      <c r="AS387" s="122">
        <f t="shared" si="299"/>
        <v>0</v>
      </c>
      <c r="AT387" s="122">
        <f t="shared" si="300"/>
        <v>0</v>
      </c>
      <c r="AU387" s="122">
        <f>IF(AR387=0,0,IF(OR(EOMONTH($A387,0)&lt;Debt!$A$5,Debt!$A$5=""),IF(Debt!$A$6=TRUE,IF(Debt!$C$5-$D387-$J387-$P387-$V387-$AB387-$AH387-$AN387-$AZ387-$BF387-$E387-$K387-$Q387-$W387-$AC387-$AI387-$AO387&gt;AR387,AR387-AT387+AW387,Debt!$C$5-$D387-$J387-$P387-$V387-$AB387-$AH387-$AN387-$AT387-$AZ387-$BF387-$E387-$K387-$Q387-$W387-$AC387-$AI387-$AO387),0),IF(Debt!$B$5-$D387-$J387-$P387-$V387-$AB387-$AH387-$AN387-$AT387-$AZ387-$BF387-$E387-$K387-$Q387-$W387-$AC387-$AI387-$AO387&gt;AR387,AR387-AT387+AW387,Debt!$B$5-$D387-$J387-$P387-$V387-$AB387-$AH387-$AN387-$AT387-$AZ387-$BF387-$E387-$K387-$Q387-$W387-$AC387-$AI387-$AO387)))</f>
        <v>0</v>
      </c>
      <c r="AV387" s="76">
        <f t="shared" si="301"/>
        <v>0</v>
      </c>
      <c r="AW387" s="150">
        <f>IF(OR(AR387=0,AT$4=0),0,AR387*VLOOKUP(8,Debt!$A$7:$L$17,3,0)/12)</f>
        <v>0</v>
      </c>
      <c r="AX387" s="149">
        <f t="shared" si="302"/>
        <v>0</v>
      </c>
      <c r="AY387" s="122">
        <f t="shared" si="303"/>
        <v>0</v>
      </c>
      <c r="AZ387" s="122">
        <f t="shared" si="304"/>
        <v>0</v>
      </c>
      <c r="BA387" s="122">
        <f>IF(AX387=0,0,IF(OR(EOMONTH($A387,0)&lt;Debt!$A$5,Debt!$A$5=""),IF(Debt!$A$6=TRUE,IF(Debt!$C$5-$D387-$J387-$P387-$V387-$AB387-$AH387-$AN387-$AT387-$BF387-$E387-$K387-$Q387-$W387-$AC387-$AI387-$AO387-$AU387&gt;AX387,AX387-AZ387+BC387,Debt!$C$5-$D387-$J387-$P387-$V387-$AB387-$AH387-$AN387-$AT387-$AZ387-$BF387-$E387-$K387-$Q387-$W387-$AC387-$AI387-$AO387-$AU387),0),IF(Debt!$B$5-$D387-$J387-$P387-$V387-$AB387-$AH387-$AN387-$AT387-$AZ387-$BF387-$E387-$K387-$Q387-$W387-$AC387-$AI387-$AO387-$AU387&gt;AX387,AX387-AZ387+BC387,Debt!$B$5-$D387-$J387-$P387-$V387-$AB387-$AH387-$AN387-$AT387-$AZ387-$BF387-$E387-$K387-$Q387-$W387-$AC387-$AI387-$AO387-$AU387)))</f>
        <v>0</v>
      </c>
      <c r="BB387" s="76">
        <f t="shared" si="305"/>
        <v>0</v>
      </c>
      <c r="BC387" s="150">
        <f>IF(OR(AX387=0,AZ$4=0),0,AX387*VLOOKUP(9,Debt!$A$7:$L$17,3,0)/12)</f>
        <v>0</v>
      </c>
      <c r="BD387" s="149">
        <f t="shared" si="306"/>
        <v>0</v>
      </c>
      <c r="BE387" s="122">
        <f t="shared" si="307"/>
        <v>0</v>
      </c>
      <c r="BF387" s="122">
        <f t="shared" si="308"/>
        <v>0</v>
      </c>
      <c r="BG387" s="122">
        <f>IF(BD387=0,0,IF(OR(EOMONTH($A387,0)&lt;Debt!$A$5,Debt!$A$5=""),IF(Debt!$A$6=TRUE,IF(Debt!$C$5-$D387-$J387-$P387-$V387-$AB387-$AH387-$AN387-$AT387-$AZ387-$E387-$K387-$Q387-$W387-$AC387-$AI387-$AO387-$AU387-$BA387&gt;BD387,BD387-BF387+BI387,Debt!$C$5-$D387-$J387-$P387-$V387-$AB387-$AH387-$AN387-$AT387-$AZ387-$BF387-$E387-$K387-$Q387-$W387-$AC387-$AI387-$AO387-$AU387-$BA387),0),IF(Debt!$B$5-$D387-$J387-$P387-$V387-$AB387-$AH387-$AN387-$AT387-$AZ387-$BF387-$E387-$K387-$Q387-$W387-$AC387-$AI387-$AO387-$AU387-$BA387&gt;BD387,BD387-BF387+BI387,Debt!$B$5-$D387-$J387-$P387-$V387-$AB387-$AH387-$AN387-$AT387-$AZ387-$BF387-$E387-$K387-$Q387-$W387-$AC387-$AI387-$AO387-$AU387-$BA387)))</f>
        <v>0</v>
      </c>
      <c r="BH387" s="76">
        <f t="shared" si="309"/>
        <v>0</v>
      </c>
      <c r="BI387" s="150">
        <f>IF(OR(BD387=0,BF$4=0),0,BD387*VLOOKUP(10,Debt!$A$7:$L$17,3,0)/12)</f>
        <v>0</v>
      </c>
      <c r="BJ387" s="133">
        <f t="shared" ca="1" si="310"/>
        <v>0</v>
      </c>
      <c r="BK387" s="133">
        <f t="shared" ca="1" si="311"/>
        <v>0</v>
      </c>
      <c r="BL387" s="133">
        <f t="shared" ca="1" si="312"/>
        <v>0</v>
      </c>
      <c r="BM387" s="157">
        <f t="shared" ca="1" si="313"/>
        <v>0</v>
      </c>
    </row>
    <row r="388" spans="1:65" thickBot="1" x14ac:dyDescent="0.25">
      <c r="A388" s="160">
        <f t="shared" ca="1" si="269"/>
        <v>56554</v>
      </c>
      <c r="B388" s="149">
        <f t="shared" ca="1" si="270"/>
        <v>0</v>
      </c>
      <c r="C388" s="122">
        <f t="shared" ca="1" si="271"/>
        <v>0</v>
      </c>
      <c r="D388" s="122">
        <f t="shared" ca="1" si="272"/>
        <v>0</v>
      </c>
      <c r="E388" s="122">
        <f ca="1">IF(B388=0,0,IF(OR(EOMONTH($A388,0)&lt;Debt!$A$5,Debt!$A$5=""),IF(Debt!$A$6=TRUE,IF(Debt!$C$5-$J388-$P388-$V388-$AB388-$AH388-$AN388-$AT388-$AZ388-$BF388&gt;B388,B388-D388+G388,Debt!$C$5-$D388-$J388-$P388-$V388-$AB388-$AH388-$AN388-$AT388-$AZ388-$BF388),0),IF(Debt!$B$5-$D388-$J388-$P388-$V388-$AB388-$AH388-$AN388-$AT388-$AZ388-$BF388&gt;B388,B388-D388+G388,Debt!$B$5-$D388-$J388-$P388-$V388-$AB388-$AH388-$AN388-$AT388-$AZ388-$BF388)))</f>
        <v>0</v>
      </c>
      <c r="F388" s="76">
        <f t="shared" ca="1" si="273"/>
        <v>0</v>
      </c>
      <c r="G388" s="150">
        <f ca="1">IF(OR(B388=0,D$4=0),0,B388*VLOOKUP(1,Debt!$A$7:$L$17,3,0)/12)</f>
        <v>0</v>
      </c>
      <c r="H388" s="149">
        <f t="shared" ca="1" si="274"/>
        <v>0</v>
      </c>
      <c r="I388" s="122">
        <f t="shared" ca="1" si="275"/>
        <v>0</v>
      </c>
      <c r="J388" s="122">
        <f t="shared" ca="1" si="276"/>
        <v>0</v>
      </c>
      <c r="K388" s="122">
        <f ca="1">IF(H388=0,0,IF(OR(EOMONTH($A388,0)&lt;Debt!$A$5,Debt!$A$5=""),IF(Debt!$A$6=TRUE,IF(Debt!C$5-$D388-$P388-$V388-$AB388-$AH388-$AN388-$AT388-$AZ388-$BF388&gt;H388,H388-J388+M388,Debt!$C$5-$D388-$J388-$P388-$V388-$AB388-$AH388-$AN388-$AT388-$AZ388-$BF388-$E388),0),IF(Debt!$B$5-$D388-$J388-$P388-$V388-$AB388-$AH388-$AN388-$AT388-$AZ388-$BF388-$E388&gt;H388,H388-J388+M388,Debt!$B$5-$D388-$J388-$P388-$V388-$AB388-$AH388-$AN388-$AT388-$AZ388-$BF388-$E388)))</f>
        <v>0</v>
      </c>
      <c r="L388" s="76">
        <f t="shared" ca="1" si="277"/>
        <v>0</v>
      </c>
      <c r="M388" s="150">
        <f ca="1">IF(OR(H388=0,J$4=0),0,H388*VLOOKUP(2,Debt!$A$7:$L$17,3,0)/12)</f>
        <v>0</v>
      </c>
      <c r="N388" s="149">
        <f t="shared" ca="1" si="278"/>
        <v>0</v>
      </c>
      <c r="O388" s="122">
        <f t="shared" ca="1" si="279"/>
        <v>0</v>
      </c>
      <c r="P388" s="122">
        <f t="shared" ca="1" si="280"/>
        <v>0</v>
      </c>
      <c r="Q388" s="122">
        <f ca="1">IF(N388=0,0,IF(OR(EOMONTH($A388,0)&lt;Debt!$A$5,Debt!$A$5=""),IF(Debt!$A$6=TRUE,IF(Debt!$C$5-$D388-$J388-$V388-$AB388-$AH388-$AN388-$AT388-$AZ388-$BF388-$E388-$K388&gt;N388,N388-P388+S388,Debt!$C$5-$D388-$J388-$P388-$V388-$AB388-$AH388-$AN388-$AT388-$AZ388-$BF388-$E388-$K388),0),IF(Debt!$B$5-$D388-$J388-$P388-$V388-$AB388-$AH388-$AN388-$AT388-$AZ388-$BF388-$E388-$K388&gt;N388,N388-P388+S388,Debt!$B$5-$D388-$J388-$P388-$V388-$AB388-$AH388-$AN388-$AT388-$AZ388-$BF388-$E388-$K388)))</f>
        <v>0</v>
      </c>
      <c r="R388" s="76">
        <f t="shared" ca="1" si="281"/>
        <v>0</v>
      </c>
      <c r="S388" s="150">
        <f ca="1">IF(OR(N388=0,P$4=0),0,N388*VLOOKUP(3,Debt!$A$7:$L$17,3,0)/12)</f>
        <v>0</v>
      </c>
      <c r="T388" s="149">
        <f t="shared" ca="1" si="282"/>
        <v>0</v>
      </c>
      <c r="U388" s="122">
        <f t="shared" ca="1" si="283"/>
        <v>0</v>
      </c>
      <c r="V388" s="122">
        <f t="shared" ca="1" si="284"/>
        <v>0</v>
      </c>
      <c r="W388" s="122">
        <f ca="1">IF(T388=0,0,IF(OR(EOMONTH($A388,0)&lt;Debt!$A$5,Debt!$A$5=""),IF(Debt!$A$6=TRUE,IF(Debt!$C$5-$D388-$J388-$P388-$AB388-$AH388-$AN388-$AT388-$AZ388-$BF388-$E388-$K388-$Q388&gt;T388,T388-V388+Y388,Debt!$C$5-$D388-$J388-$P388-$V388-$AB388-$AH388-$AN388-$AT388-$AZ388-$BF388-$E388-$K388-$Q388),0),IF(Debt!$B$5-$D388-$J388-$P388-$V388-$AB388-$AH388-$AN388-$AT388-$AZ388-$BF388-$E388-$K388-$Q388&gt;T388,T388-V388+Y388,Debt!$B$5-$D388-$J388-$P388-$V388-$AB388-$AH388-$AN388-$AT388-$AZ388-$BF388-$E388-$K388-$Q388)))</f>
        <v>0</v>
      </c>
      <c r="X388" s="76">
        <f t="shared" ca="1" si="285"/>
        <v>0</v>
      </c>
      <c r="Y388" s="150">
        <f ca="1">IF(OR(T388=0,V$4=0),0,T388*VLOOKUP(4,Debt!$A$7:$L$17,3,0)/12)</f>
        <v>0</v>
      </c>
      <c r="Z388" s="149">
        <f t="shared" ca="1" si="286"/>
        <v>0</v>
      </c>
      <c r="AA388" s="122">
        <f t="shared" ca="1" si="287"/>
        <v>0</v>
      </c>
      <c r="AB388" s="122">
        <f t="shared" ca="1" si="288"/>
        <v>0</v>
      </c>
      <c r="AC388" s="122">
        <f ca="1">IF(Z388=0,0,IF(OR(EOMONTH($A388,0)&lt;Debt!$A$5,Debt!$A$5=""),IF(Debt!$A$6=TRUE,IF(Debt!$C$5-$D388-$J388-$P388-$V388-$AH388-$AN388-$AT388-$AZ388-$BF388-$E388-$K388-$Q388-$W388&gt;Z388,Z388-AB388+AE388,Debt!$C$5-$D388-$J388-$P388-$V388-$AB388-$AH388-$AN388-$AT388-$AZ388-$BF388-$E388-$K388-$Q388-$W388),0),IF(Debt!$B$5-$D388-$J388-$P388-$V388-$AB388-$AH388-$AN388-$AT388-$AZ388-$BF388-$E388-$K388-$Q388-$W388&gt;Z388,Z388-AB388+AE388,Debt!$B$5-$D388-$J388-$P388-$V388-$AB388-$AH388-$AN388-$AT388-$AZ388-$BF388-$E388-$K388-$Q388-$W388)))</f>
        <v>0</v>
      </c>
      <c r="AD388" s="76">
        <f t="shared" ca="1" si="289"/>
        <v>0</v>
      </c>
      <c r="AE388" s="150">
        <f ca="1">IF(OR(Z388=0,AB$4=0),0,Z388*VLOOKUP(5,Debt!$A$7:$L$17,3,0)/12)</f>
        <v>0</v>
      </c>
      <c r="AF388" s="149">
        <f t="shared" si="290"/>
        <v>0</v>
      </c>
      <c r="AG388" s="122">
        <f t="shared" si="291"/>
        <v>0</v>
      </c>
      <c r="AH388" s="122">
        <f t="shared" si="292"/>
        <v>0</v>
      </c>
      <c r="AI388" s="122">
        <f>IF(AF388=0,0,IF(OR(EOMONTH($A388,0)&lt;Debt!$A$5,Debt!$A$5=""),IF(Debt!$A$6=TRUE,IF(Debt!$C$5-$D388-$J388-$P388-$V388-$AB388-$AN388-$AT388-$AZ388-$BF388-$E388-$K388-$Q388-$W388-$AC388&gt;AF388,AF388-AH388+AK388,Debt!$C$5-$D388-$J388-$P388-$V388-$AB388-$AH388-$AN388-$AT388-$AZ388-$BF388-$E388-$K388-$Q388-$W388-$AC388),0),IF(Debt!$B$5-$D388-$J388-$P388-$V388-$AB388-$AH388-$AN388-$AT388-$AZ388-$BF388-$E388-$K388-$Q388-$W388-$AC388&gt;AF388,AF388-AH388+AK388,Debt!$B$5-$D388-$J388-$P388-$V388-$AB388-$AH388-$AN388-$AT388-$AZ388-$BF388-$E388-$K388-$Q388-$W388-$AC388)))</f>
        <v>0</v>
      </c>
      <c r="AJ388" s="76">
        <f t="shared" si="293"/>
        <v>0</v>
      </c>
      <c r="AK388" s="150">
        <f>IF(OR(AF388=0,AH$4=0),0,AF388*VLOOKUP(6,Debt!$A$7:$L$17,3,0)/12)</f>
        <v>0</v>
      </c>
      <c r="AL388" s="149">
        <f t="shared" si="294"/>
        <v>0</v>
      </c>
      <c r="AM388" s="122">
        <f t="shared" si="295"/>
        <v>0</v>
      </c>
      <c r="AN388" s="122">
        <f t="shared" si="296"/>
        <v>0</v>
      </c>
      <c r="AO388" s="122">
        <f>IF(AL388=0,0,IF(OR(EOMONTH($A388,0)&lt;Debt!$A$5,Debt!$A$5=""),IF(Debt!$A$6=TRUE,IF(Debt!$C$5-$D388-$J388-$P388-$V388-$AB388-$AH388-$AT388-$AZ388-$BF388-$E388-$K388-$Q388-$W388-$AC388-$AI388&gt;AL388,AL388-AN388+AQ388,Debt!$C$5-$D388-$J388-$P388-$V388-$AB388-$AH388-$AN388-$AT388-$AZ388-$BF388-$E388-$K388-$Q388-$W388-$AC388-$AI388),0),IF(Debt!$B$5-$D388-$J388-$P388-$V388-$AB388-$AH388-$AN388-$AT388-$AZ388-$BF388-$E388-$K388-$Q388-$W388-$AC388-$AI388&gt;AL388,AL388-AN388+AQ388,Debt!$B$5-$D388-$J388-$P388-$V388-$AB388-$AH388-$AN388-$AT388-$AZ388-$BF388-$E388-$K388-$Q388-$W388-$AC388-$AI388)))</f>
        <v>0</v>
      </c>
      <c r="AP388" s="76">
        <f t="shared" si="297"/>
        <v>0</v>
      </c>
      <c r="AQ388" s="150">
        <f>IF(OR(AL388=0,AN$4=0),0,AL388*VLOOKUP(7,Debt!$A$7:$L$17,3,0)/12)</f>
        <v>0</v>
      </c>
      <c r="AR388" s="149">
        <f t="shared" si="298"/>
        <v>0</v>
      </c>
      <c r="AS388" s="122">
        <f t="shared" si="299"/>
        <v>0</v>
      </c>
      <c r="AT388" s="122">
        <f t="shared" si="300"/>
        <v>0</v>
      </c>
      <c r="AU388" s="122">
        <f>IF(AR388=0,0,IF(OR(EOMONTH($A388,0)&lt;Debt!$A$5,Debt!$A$5=""),IF(Debt!$A$6=TRUE,IF(Debt!$C$5-$D388-$J388-$P388-$V388-$AB388-$AH388-$AN388-$AZ388-$BF388-$E388-$K388-$Q388-$W388-$AC388-$AI388-$AO388&gt;AR388,AR388-AT388+AW388,Debt!$C$5-$D388-$J388-$P388-$V388-$AB388-$AH388-$AN388-$AT388-$AZ388-$BF388-$E388-$K388-$Q388-$W388-$AC388-$AI388-$AO388),0),IF(Debt!$B$5-$D388-$J388-$P388-$V388-$AB388-$AH388-$AN388-$AT388-$AZ388-$BF388-$E388-$K388-$Q388-$W388-$AC388-$AI388-$AO388&gt;AR388,AR388-AT388+AW388,Debt!$B$5-$D388-$J388-$P388-$V388-$AB388-$AH388-$AN388-$AT388-$AZ388-$BF388-$E388-$K388-$Q388-$W388-$AC388-$AI388-$AO388)))</f>
        <v>0</v>
      </c>
      <c r="AV388" s="76">
        <f t="shared" si="301"/>
        <v>0</v>
      </c>
      <c r="AW388" s="150">
        <f>IF(OR(AR388=0,AT$4=0),0,AR388*VLOOKUP(8,Debt!$A$7:$L$17,3,0)/12)</f>
        <v>0</v>
      </c>
      <c r="AX388" s="149">
        <f t="shared" si="302"/>
        <v>0</v>
      </c>
      <c r="AY388" s="122">
        <f t="shared" si="303"/>
        <v>0</v>
      </c>
      <c r="AZ388" s="122">
        <f t="shared" si="304"/>
        <v>0</v>
      </c>
      <c r="BA388" s="122">
        <f>IF(AX388=0,0,IF(OR(EOMONTH($A388,0)&lt;Debt!$A$5,Debt!$A$5=""),IF(Debt!$A$6=TRUE,IF(Debt!$C$5-$D388-$J388-$P388-$V388-$AB388-$AH388-$AN388-$AT388-$BF388-$E388-$K388-$Q388-$W388-$AC388-$AI388-$AO388-$AU388&gt;AX388,AX388-AZ388+BC388,Debt!$C$5-$D388-$J388-$P388-$V388-$AB388-$AH388-$AN388-$AT388-$AZ388-$BF388-$E388-$K388-$Q388-$W388-$AC388-$AI388-$AO388-$AU388),0),IF(Debt!$B$5-$D388-$J388-$P388-$V388-$AB388-$AH388-$AN388-$AT388-$AZ388-$BF388-$E388-$K388-$Q388-$W388-$AC388-$AI388-$AO388-$AU388&gt;AX388,AX388-AZ388+BC388,Debt!$B$5-$D388-$J388-$P388-$V388-$AB388-$AH388-$AN388-$AT388-$AZ388-$BF388-$E388-$K388-$Q388-$W388-$AC388-$AI388-$AO388-$AU388)))</f>
        <v>0</v>
      </c>
      <c r="BB388" s="76">
        <f t="shared" si="305"/>
        <v>0</v>
      </c>
      <c r="BC388" s="150">
        <f>IF(OR(AX388=0,AZ$4=0),0,AX388*VLOOKUP(9,Debt!$A$7:$L$17,3,0)/12)</f>
        <v>0</v>
      </c>
      <c r="BD388" s="149">
        <f t="shared" si="306"/>
        <v>0</v>
      </c>
      <c r="BE388" s="122">
        <f t="shared" si="307"/>
        <v>0</v>
      </c>
      <c r="BF388" s="122">
        <f t="shared" si="308"/>
        <v>0</v>
      </c>
      <c r="BG388" s="122">
        <f>IF(BD388=0,0,IF(OR(EOMONTH($A388,0)&lt;Debt!$A$5,Debt!$A$5=""),IF(Debt!$A$6=TRUE,IF(Debt!$C$5-$D388-$J388-$P388-$V388-$AB388-$AH388-$AN388-$AT388-$AZ388-$E388-$K388-$Q388-$W388-$AC388-$AI388-$AO388-$AU388-$BA388&gt;BD388,BD388-BF388+BI388,Debt!$C$5-$D388-$J388-$P388-$V388-$AB388-$AH388-$AN388-$AT388-$AZ388-$BF388-$E388-$K388-$Q388-$W388-$AC388-$AI388-$AO388-$AU388-$BA388),0),IF(Debt!$B$5-$D388-$J388-$P388-$V388-$AB388-$AH388-$AN388-$AT388-$AZ388-$BF388-$E388-$K388-$Q388-$W388-$AC388-$AI388-$AO388-$AU388-$BA388&gt;BD388,BD388-BF388+BI388,Debt!$B$5-$D388-$J388-$P388-$V388-$AB388-$AH388-$AN388-$AT388-$AZ388-$BF388-$E388-$K388-$Q388-$W388-$AC388-$AI388-$AO388-$AU388-$BA388)))</f>
        <v>0</v>
      </c>
      <c r="BH388" s="76">
        <f t="shared" si="309"/>
        <v>0</v>
      </c>
      <c r="BI388" s="150">
        <f>IF(OR(BD388=0,BF$4=0),0,BD388*VLOOKUP(10,Debt!$A$7:$L$17,3,0)/12)</f>
        <v>0</v>
      </c>
      <c r="BJ388" s="133">
        <f t="shared" ca="1" si="310"/>
        <v>0</v>
      </c>
      <c r="BK388" s="133">
        <f t="shared" ca="1" si="311"/>
        <v>0</v>
      </c>
      <c r="BL388" s="133">
        <f t="shared" ca="1" si="312"/>
        <v>0</v>
      </c>
      <c r="BM388" s="157">
        <f t="shared" ca="1" si="313"/>
        <v>0</v>
      </c>
    </row>
    <row r="389" spans="1:65" thickBot="1" x14ac:dyDescent="0.25">
      <c r="A389" s="160">
        <f t="shared" ca="1" si="269"/>
        <v>56584</v>
      </c>
      <c r="B389" s="149">
        <f t="shared" ca="1" si="270"/>
        <v>0</v>
      </c>
      <c r="C389" s="122">
        <f t="shared" ca="1" si="271"/>
        <v>0</v>
      </c>
      <c r="D389" s="122">
        <f t="shared" ca="1" si="272"/>
        <v>0</v>
      </c>
      <c r="E389" s="122">
        <f ca="1">IF(B389=0,0,IF(OR(EOMONTH($A389,0)&lt;Debt!$A$5,Debt!$A$5=""),IF(Debt!$A$6=TRUE,IF(Debt!$C$5-$J389-$P389-$V389-$AB389-$AH389-$AN389-$AT389-$AZ389-$BF389&gt;B389,B389-D389+G389,Debt!$C$5-$D389-$J389-$P389-$V389-$AB389-$AH389-$AN389-$AT389-$AZ389-$BF389),0),IF(Debt!$B$5-$D389-$J389-$P389-$V389-$AB389-$AH389-$AN389-$AT389-$AZ389-$BF389&gt;B389,B389-D389+G389,Debt!$B$5-$D389-$J389-$P389-$V389-$AB389-$AH389-$AN389-$AT389-$AZ389-$BF389)))</f>
        <v>0</v>
      </c>
      <c r="F389" s="76">
        <f t="shared" ca="1" si="273"/>
        <v>0</v>
      </c>
      <c r="G389" s="150">
        <f ca="1">IF(OR(B389=0,D$4=0),0,B389*VLOOKUP(1,Debt!$A$7:$L$17,3,0)/12)</f>
        <v>0</v>
      </c>
      <c r="H389" s="149">
        <f t="shared" ca="1" si="274"/>
        <v>0</v>
      </c>
      <c r="I389" s="122">
        <f t="shared" ca="1" si="275"/>
        <v>0</v>
      </c>
      <c r="J389" s="122">
        <f t="shared" ca="1" si="276"/>
        <v>0</v>
      </c>
      <c r="K389" s="122">
        <f ca="1">IF(H389=0,0,IF(OR(EOMONTH($A389,0)&lt;Debt!$A$5,Debt!$A$5=""),IF(Debt!$A$6=TRUE,IF(Debt!C$5-$D389-$P389-$V389-$AB389-$AH389-$AN389-$AT389-$AZ389-$BF389&gt;H389,H389-J389+M389,Debt!$C$5-$D389-$J389-$P389-$V389-$AB389-$AH389-$AN389-$AT389-$AZ389-$BF389-$E389),0),IF(Debt!$B$5-$D389-$J389-$P389-$V389-$AB389-$AH389-$AN389-$AT389-$AZ389-$BF389-$E389&gt;H389,H389-J389+M389,Debt!$B$5-$D389-$J389-$P389-$V389-$AB389-$AH389-$AN389-$AT389-$AZ389-$BF389-$E389)))</f>
        <v>0</v>
      </c>
      <c r="L389" s="76">
        <f t="shared" ca="1" si="277"/>
        <v>0</v>
      </c>
      <c r="M389" s="150">
        <f ca="1">IF(OR(H389=0,J$4=0),0,H389*VLOOKUP(2,Debt!$A$7:$L$17,3,0)/12)</f>
        <v>0</v>
      </c>
      <c r="N389" s="149">
        <f t="shared" ca="1" si="278"/>
        <v>0</v>
      </c>
      <c r="O389" s="122">
        <f t="shared" ca="1" si="279"/>
        <v>0</v>
      </c>
      <c r="P389" s="122">
        <f t="shared" ca="1" si="280"/>
        <v>0</v>
      </c>
      <c r="Q389" s="122">
        <f ca="1">IF(N389=0,0,IF(OR(EOMONTH($A389,0)&lt;Debt!$A$5,Debt!$A$5=""),IF(Debt!$A$6=TRUE,IF(Debt!$C$5-$D389-$J389-$V389-$AB389-$AH389-$AN389-$AT389-$AZ389-$BF389-$E389-$K389&gt;N389,N389-P389+S389,Debt!$C$5-$D389-$J389-$P389-$V389-$AB389-$AH389-$AN389-$AT389-$AZ389-$BF389-$E389-$K389),0),IF(Debt!$B$5-$D389-$J389-$P389-$V389-$AB389-$AH389-$AN389-$AT389-$AZ389-$BF389-$E389-$K389&gt;N389,N389-P389+S389,Debt!$B$5-$D389-$J389-$P389-$V389-$AB389-$AH389-$AN389-$AT389-$AZ389-$BF389-$E389-$K389)))</f>
        <v>0</v>
      </c>
      <c r="R389" s="76">
        <f t="shared" ca="1" si="281"/>
        <v>0</v>
      </c>
      <c r="S389" s="150">
        <f ca="1">IF(OR(N389=0,P$4=0),0,N389*VLOOKUP(3,Debt!$A$7:$L$17,3,0)/12)</f>
        <v>0</v>
      </c>
      <c r="T389" s="149">
        <f t="shared" ca="1" si="282"/>
        <v>0</v>
      </c>
      <c r="U389" s="122">
        <f t="shared" ca="1" si="283"/>
        <v>0</v>
      </c>
      <c r="V389" s="122">
        <f t="shared" ca="1" si="284"/>
        <v>0</v>
      </c>
      <c r="W389" s="122">
        <f ca="1">IF(T389=0,0,IF(OR(EOMONTH($A389,0)&lt;Debt!$A$5,Debt!$A$5=""),IF(Debt!$A$6=TRUE,IF(Debt!$C$5-$D389-$J389-$P389-$AB389-$AH389-$AN389-$AT389-$AZ389-$BF389-$E389-$K389-$Q389&gt;T389,T389-V389+Y389,Debt!$C$5-$D389-$J389-$P389-$V389-$AB389-$AH389-$AN389-$AT389-$AZ389-$BF389-$E389-$K389-$Q389),0),IF(Debt!$B$5-$D389-$J389-$P389-$V389-$AB389-$AH389-$AN389-$AT389-$AZ389-$BF389-$E389-$K389-$Q389&gt;T389,T389-V389+Y389,Debt!$B$5-$D389-$J389-$P389-$V389-$AB389-$AH389-$AN389-$AT389-$AZ389-$BF389-$E389-$K389-$Q389)))</f>
        <v>0</v>
      </c>
      <c r="X389" s="76">
        <f t="shared" ca="1" si="285"/>
        <v>0</v>
      </c>
      <c r="Y389" s="150">
        <f ca="1">IF(OR(T389=0,V$4=0),0,T389*VLOOKUP(4,Debt!$A$7:$L$17,3,0)/12)</f>
        <v>0</v>
      </c>
      <c r="Z389" s="149">
        <f t="shared" ca="1" si="286"/>
        <v>0</v>
      </c>
      <c r="AA389" s="122">
        <f t="shared" ca="1" si="287"/>
        <v>0</v>
      </c>
      <c r="AB389" s="122">
        <f t="shared" ca="1" si="288"/>
        <v>0</v>
      </c>
      <c r="AC389" s="122">
        <f ca="1">IF(Z389=0,0,IF(OR(EOMONTH($A389,0)&lt;Debt!$A$5,Debt!$A$5=""),IF(Debt!$A$6=TRUE,IF(Debt!$C$5-$D389-$J389-$P389-$V389-$AH389-$AN389-$AT389-$AZ389-$BF389-$E389-$K389-$Q389-$W389&gt;Z389,Z389-AB389+AE389,Debt!$C$5-$D389-$J389-$P389-$V389-$AB389-$AH389-$AN389-$AT389-$AZ389-$BF389-$E389-$K389-$Q389-$W389),0),IF(Debt!$B$5-$D389-$J389-$P389-$V389-$AB389-$AH389-$AN389-$AT389-$AZ389-$BF389-$E389-$K389-$Q389-$W389&gt;Z389,Z389-AB389+AE389,Debt!$B$5-$D389-$J389-$P389-$V389-$AB389-$AH389-$AN389-$AT389-$AZ389-$BF389-$E389-$K389-$Q389-$W389)))</f>
        <v>0</v>
      </c>
      <c r="AD389" s="76">
        <f t="shared" ca="1" si="289"/>
        <v>0</v>
      </c>
      <c r="AE389" s="150">
        <f ca="1">IF(OR(Z389=0,AB$4=0),0,Z389*VLOOKUP(5,Debt!$A$7:$L$17,3,0)/12)</f>
        <v>0</v>
      </c>
      <c r="AF389" s="149">
        <f t="shared" si="290"/>
        <v>0</v>
      </c>
      <c r="AG389" s="122">
        <f t="shared" si="291"/>
        <v>0</v>
      </c>
      <c r="AH389" s="122">
        <f t="shared" si="292"/>
        <v>0</v>
      </c>
      <c r="AI389" s="122">
        <f>IF(AF389=0,0,IF(OR(EOMONTH($A389,0)&lt;Debt!$A$5,Debt!$A$5=""),IF(Debt!$A$6=TRUE,IF(Debt!$C$5-$D389-$J389-$P389-$V389-$AB389-$AN389-$AT389-$AZ389-$BF389-$E389-$K389-$Q389-$W389-$AC389&gt;AF389,AF389-AH389+AK389,Debt!$C$5-$D389-$J389-$P389-$V389-$AB389-$AH389-$AN389-$AT389-$AZ389-$BF389-$E389-$K389-$Q389-$W389-$AC389),0),IF(Debt!$B$5-$D389-$J389-$P389-$V389-$AB389-$AH389-$AN389-$AT389-$AZ389-$BF389-$E389-$K389-$Q389-$W389-$AC389&gt;AF389,AF389-AH389+AK389,Debt!$B$5-$D389-$J389-$P389-$V389-$AB389-$AH389-$AN389-$AT389-$AZ389-$BF389-$E389-$K389-$Q389-$W389-$AC389)))</f>
        <v>0</v>
      </c>
      <c r="AJ389" s="76">
        <f t="shared" si="293"/>
        <v>0</v>
      </c>
      <c r="AK389" s="150">
        <f>IF(OR(AF389=0,AH$4=0),0,AF389*VLOOKUP(6,Debt!$A$7:$L$17,3,0)/12)</f>
        <v>0</v>
      </c>
      <c r="AL389" s="149">
        <f t="shared" si="294"/>
        <v>0</v>
      </c>
      <c r="AM389" s="122">
        <f t="shared" si="295"/>
        <v>0</v>
      </c>
      <c r="AN389" s="122">
        <f t="shared" si="296"/>
        <v>0</v>
      </c>
      <c r="AO389" s="122">
        <f>IF(AL389=0,0,IF(OR(EOMONTH($A389,0)&lt;Debt!$A$5,Debt!$A$5=""),IF(Debt!$A$6=TRUE,IF(Debt!$C$5-$D389-$J389-$P389-$V389-$AB389-$AH389-$AT389-$AZ389-$BF389-$E389-$K389-$Q389-$W389-$AC389-$AI389&gt;AL389,AL389-AN389+AQ389,Debt!$C$5-$D389-$J389-$P389-$V389-$AB389-$AH389-$AN389-$AT389-$AZ389-$BF389-$E389-$K389-$Q389-$W389-$AC389-$AI389),0),IF(Debt!$B$5-$D389-$J389-$P389-$V389-$AB389-$AH389-$AN389-$AT389-$AZ389-$BF389-$E389-$K389-$Q389-$W389-$AC389-$AI389&gt;AL389,AL389-AN389+AQ389,Debt!$B$5-$D389-$J389-$P389-$V389-$AB389-$AH389-$AN389-$AT389-$AZ389-$BF389-$E389-$K389-$Q389-$W389-$AC389-$AI389)))</f>
        <v>0</v>
      </c>
      <c r="AP389" s="76">
        <f t="shared" si="297"/>
        <v>0</v>
      </c>
      <c r="AQ389" s="150">
        <f>IF(OR(AL389=0,AN$4=0),0,AL389*VLOOKUP(7,Debt!$A$7:$L$17,3,0)/12)</f>
        <v>0</v>
      </c>
      <c r="AR389" s="149">
        <f t="shared" si="298"/>
        <v>0</v>
      </c>
      <c r="AS389" s="122">
        <f t="shared" si="299"/>
        <v>0</v>
      </c>
      <c r="AT389" s="122">
        <f t="shared" si="300"/>
        <v>0</v>
      </c>
      <c r="AU389" s="122">
        <f>IF(AR389=0,0,IF(OR(EOMONTH($A389,0)&lt;Debt!$A$5,Debt!$A$5=""),IF(Debt!$A$6=TRUE,IF(Debt!$C$5-$D389-$J389-$P389-$V389-$AB389-$AH389-$AN389-$AZ389-$BF389-$E389-$K389-$Q389-$W389-$AC389-$AI389-$AO389&gt;AR389,AR389-AT389+AW389,Debt!$C$5-$D389-$J389-$P389-$V389-$AB389-$AH389-$AN389-$AT389-$AZ389-$BF389-$E389-$K389-$Q389-$W389-$AC389-$AI389-$AO389),0),IF(Debt!$B$5-$D389-$J389-$P389-$V389-$AB389-$AH389-$AN389-$AT389-$AZ389-$BF389-$E389-$K389-$Q389-$W389-$AC389-$AI389-$AO389&gt;AR389,AR389-AT389+AW389,Debt!$B$5-$D389-$J389-$P389-$V389-$AB389-$AH389-$AN389-$AT389-$AZ389-$BF389-$E389-$K389-$Q389-$W389-$AC389-$AI389-$AO389)))</f>
        <v>0</v>
      </c>
      <c r="AV389" s="76">
        <f t="shared" si="301"/>
        <v>0</v>
      </c>
      <c r="AW389" s="150">
        <f>IF(OR(AR389=0,AT$4=0),0,AR389*VLOOKUP(8,Debt!$A$7:$L$17,3,0)/12)</f>
        <v>0</v>
      </c>
      <c r="AX389" s="149">
        <f t="shared" si="302"/>
        <v>0</v>
      </c>
      <c r="AY389" s="122">
        <f t="shared" si="303"/>
        <v>0</v>
      </c>
      <c r="AZ389" s="122">
        <f t="shared" si="304"/>
        <v>0</v>
      </c>
      <c r="BA389" s="122">
        <f>IF(AX389=0,0,IF(OR(EOMONTH($A389,0)&lt;Debt!$A$5,Debt!$A$5=""),IF(Debt!$A$6=TRUE,IF(Debt!$C$5-$D389-$J389-$P389-$V389-$AB389-$AH389-$AN389-$AT389-$BF389-$E389-$K389-$Q389-$W389-$AC389-$AI389-$AO389-$AU389&gt;AX389,AX389-AZ389+BC389,Debt!$C$5-$D389-$J389-$P389-$V389-$AB389-$AH389-$AN389-$AT389-$AZ389-$BF389-$E389-$K389-$Q389-$W389-$AC389-$AI389-$AO389-$AU389),0),IF(Debt!$B$5-$D389-$J389-$P389-$V389-$AB389-$AH389-$AN389-$AT389-$AZ389-$BF389-$E389-$K389-$Q389-$W389-$AC389-$AI389-$AO389-$AU389&gt;AX389,AX389-AZ389+BC389,Debt!$B$5-$D389-$J389-$P389-$V389-$AB389-$AH389-$AN389-$AT389-$AZ389-$BF389-$E389-$K389-$Q389-$W389-$AC389-$AI389-$AO389-$AU389)))</f>
        <v>0</v>
      </c>
      <c r="BB389" s="76">
        <f t="shared" si="305"/>
        <v>0</v>
      </c>
      <c r="BC389" s="150">
        <f>IF(OR(AX389=0,AZ$4=0),0,AX389*VLOOKUP(9,Debt!$A$7:$L$17,3,0)/12)</f>
        <v>0</v>
      </c>
      <c r="BD389" s="149">
        <f t="shared" si="306"/>
        <v>0</v>
      </c>
      <c r="BE389" s="122">
        <f t="shared" si="307"/>
        <v>0</v>
      </c>
      <c r="BF389" s="122">
        <f t="shared" si="308"/>
        <v>0</v>
      </c>
      <c r="BG389" s="122">
        <f>IF(BD389=0,0,IF(OR(EOMONTH($A389,0)&lt;Debt!$A$5,Debt!$A$5=""),IF(Debt!$A$6=TRUE,IF(Debt!$C$5-$D389-$J389-$P389-$V389-$AB389-$AH389-$AN389-$AT389-$AZ389-$E389-$K389-$Q389-$W389-$AC389-$AI389-$AO389-$AU389-$BA389&gt;BD389,BD389-BF389+BI389,Debt!$C$5-$D389-$J389-$P389-$V389-$AB389-$AH389-$AN389-$AT389-$AZ389-$BF389-$E389-$K389-$Q389-$W389-$AC389-$AI389-$AO389-$AU389-$BA389),0),IF(Debt!$B$5-$D389-$J389-$P389-$V389-$AB389-$AH389-$AN389-$AT389-$AZ389-$BF389-$E389-$K389-$Q389-$W389-$AC389-$AI389-$AO389-$AU389-$BA389&gt;BD389,BD389-BF389+BI389,Debt!$B$5-$D389-$J389-$P389-$V389-$AB389-$AH389-$AN389-$AT389-$AZ389-$BF389-$E389-$K389-$Q389-$W389-$AC389-$AI389-$AO389-$AU389-$BA389)))</f>
        <v>0</v>
      </c>
      <c r="BH389" s="76">
        <f t="shared" si="309"/>
        <v>0</v>
      </c>
      <c r="BI389" s="150">
        <f>IF(OR(BD389=0,BF$4=0),0,BD389*VLOOKUP(10,Debt!$A$7:$L$17,3,0)/12)</f>
        <v>0</v>
      </c>
      <c r="BJ389" s="133">
        <f t="shared" ca="1" si="310"/>
        <v>0</v>
      </c>
      <c r="BK389" s="133">
        <f t="shared" ca="1" si="311"/>
        <v>0</v>
      </c>
      <c r="BL389" s="133">
        <f t="shared" ca="1" si="312"/>
        <v>0</v>
      </c>
      <c r="BM389" s="157">
        <f t="shared" ca="1" si="313"/>
        <v>0</v>
      </c>
    </row>
    <row r="390" spans="1:65" thickBot="1" x14ac:dyDescent="0.25">
      <c r="A390" s="160">
        <f t="shared" ca="1" si="269"/>
        <v>56615</v>
      </c>
      <c r="B390" s="149">
        <f t="shared" ca="1" si="270"/>
        <v>0</v>
      </c>
      <c r="C390" s="122">
        <f t="shared" ca="1" si="271"/>
        <v>0</v>
      </c>
      <c r="D390" s="122">
        <f t="shared" ca="1" si="272"/>
        <v>0</v>
      </c>
      <c r="E390" s="122">
        <f ca="1">IF(B390=0,0,IF(OR(EOMONTH($A390,0)&lt;Debt!$A$5,Debt!$A$5=""),IF(Debt!$A$6=TRUE,IF(Debt!$C$5-$J390-$P390-$V390-$AB390-$AH390-$AN390-$AT390-$AZ390-$BF390&gt;B390,B390-D390+G390,Debt!$C$5-$D390-$J390-$P390-$V390-$AB390-$AH390-$AN390-$AT390-$AZ390-$BF390),0),IF(Debt!$B$5-$D390-$J390-$P390-$V390-$AB390-$AH390-$AN390-$AT390-$AZ390-$BF390&gt;B390,B390-D390+G390,Debt!$B$5-$D390-$J390-$P390-$V390-$AB390-$AH390-$AN390-$AT390-$AZ390-$BF390)))</f>
        <v>0</v>
      </c>
      <c r="F390" s="76">
        <f t="shared" ca="1" si="273"/>
        <v>0</v>
      </c>
      <c r="G390" s="150">
        <f ca="1">IF(OR(B390=0,D$4=0),0,B390*VLOOKUP(1,Debt!$A$7:$L$17,3,0)/12)</f>
        <v>0</v>
      </c>
      <c r="H390" s="149">
        <f t="shared" ca="1" si="274"/>
        <v>0</v>
      </c>
      <c r="I390" s="122">
        <f t="shared" ca="1" si="275"/>
        <v>0</v>
      </c>
      <c r="J390" s="122">
        <f t="shared" ca="1" si="276"/>
        <v>0</v>
      </c>
      <c r="K390" s="122">
        <f ca="1">IF(H390=0,0,IF(OR(EOMONTH($A390,0)&lt;Debt!$A$5,Debt!$A$5=""),IF(Debt!$A$6=TRUE,IF(Debt!C$5-$D390-$P390-$V390-$AB390-$AH390-$AN390-$AT390-$AZ390-$BF390&gt;H390,H390-J390+M390,Debt!$C$5-$D390-$J390-$P390-$V390-$AB390-$AH390-$AN390-$AT390-$AZ390-$BF390-$E390),0),IF(Debt!$B$5-$D390-$J390-$P390-$V390-$AB390-$AH390-$AN390-$AT390-$AZ390-$BF390-$E390&gt;H390,H390-J390+M390,Debt!$B$5-$D390-$J390-$P390-$V390-$AB390-$AH390-$AN390-$AT390-$AZ390-$BF390-$E390)))</f>
        <v>0</v>
      </c>
      <c r="L390" s="76">
        <f t="shared" ca="1" si="277"/>
        <v>0</v>
      </c>
      <c r="M390" s="150">
        <f ca="1">IF(OR(H390=0,J$4=0),0,H390*VLOOKUP(2,Debt!$A$7:$L$17,3,0)/12)</f>
        <v>0</v>
      </c>
      <c r="N390" s="149">
        <f t="shared" ca="1" si="278"/>
        <v>0</v>
      </c>
      <c r="O390" s="122">
        <f t="shared" ca="1" si="279"/>
        <v>0</v>
      </c>
      <c r="P390" s="122">
        <f t="shared" ca="1" si="280"/>
        <v>0</v>
      </c>
      <c r="Q390" s="122">
        <f ca="1">IF(N390=0,0,IF(OR(EOMONTH($A390,0)&lt;Debt!$A$5,Debt!$A$5=""),IF(Debt!$A$6=TRUE,IF(Debt!$C$5-$D390-$J390-$V390-$AB390-$AH390-$AN390-$AT390-$AZ390-$BF390-$E390-$K390&gt;N390,N390-P390+S390,Debt!$C$5-$D390-$J390-$P390-$V390-$AB390-$AH390-$AN390-$AT390-$AZ390-$BF390-$E390-$K390),0),IF(Debt!$B$5-$D390-$J390-$P390-$V390-$AB390-$AH390-$AN390-$AT390-$AZ390-$BF390-$E390-$K390&gt;N390,N390-P390+S390,Debt!$B$5-$D390-$J390-$P390-$V390-$AB390-$AH390-$AN390-$AT390-$AZ390-$BF390-$E390-$K390)))</f>
        <v>0</v>
      </c>
      <c r="R390" s="76">
        <f t="shared" ca="1" si="281"/>
        <v>0</v>
      </c>
      <c r="S390" s="150">
        <f ca="1">IF(OR(N390=0,P$4=0),0,N390*VLOOKUP(3,Debt!$A$7:$L$17,3,0)/12)</f>
        <v>0</v>
      </c>
      <c r="T390" s="149">
        <f t="shared" ca="1" si="282"/>
        <v>0</v>
      </c>
      <c r="U390" s="122">
        <f t="shared" ca="1" si="283"/>
        <v>0</v>
      </c>
      <c r="V390" s="122">
        <f t="shared" ca="1" si="284"/>
        <v>0</v>
      </c>
      <c r="W390" s="122">
        <f ca="1">IF(T390=0,0,IF(OR(EOMONTH($A390,0)&lt;Debt!$A$5,Debt!$A$5=""),IF(Debt!$A$6=TRUE,IF(Debt!$C$5-$D390-$J390-$P390-$AB390-$AH390-$AN390-$AT390-$AZ390-$BF390-$E390-$K390-$Q390&gt;T390,T390-V390+Y390,Debt!$C$5-$D390-$J390-$P390-$V390-$AB390-$AH390-$AN390-$AT390-$AZ390-$BF390-$E390-$K390-$Q390),0),IF(Debt!$B$5-$D390-$J390-$P390-$V390-$AB390-$AH390-$AN390-$AT390-$AZ390-$BF390-$E390-$K390-$Q390&gt;T390,T390-V390+Y390,Debt!$B$5-$D390-$J390-$P390-$V390-$AB390-$AH390-$AN390-$AT390-$AZ390-$BF390-$E390-$K390-$Q390)))</f>
        <v>0</v>
      </c>
      <c r="X390" s="76">
        <f t="shared" ca="1" si="285"/>
        <v>0</v>
      </c>
      <c r="Y390" s="150">
        <f ca="1">IF(OR(T390=0,V$4=0),0,T390*VLOOKUP(4,Debt!$A$7:$L$17,3,0)/12)</f>
        <v>0</v>
      </c>
      <c r="Z390" s="149">
        <f t="shared" ca="1" si="286"/>
        <v>0</v>
      </c>
      <c r="AA390" s="122">
        <f t="shared" ca="1" si="287"/>
        <v>0</v>
      </c>
      <c r="AB390" s="122">
        <f t="shared" ca="1" si="288"/>
        <v>0</v>
      </c>
      <c r="AC390" s="122">
        <f ca="1">IF(Z390=0,0,IF(OR(EOMONTH($A390,0)&lt;Debt!$A$5,Debt!$A$5=""),IF(Debt!$A$6=TRUE,IF(Debt!$C$5-$D390-$J390-$P390-$V390-$AH390-$AN390-$AT390-$AZ390-$BF390-$E390-$K390-$Q390-$W390&gt;Z390,Z390-AB390+AE390,Debt!$C$5-$D390-$J390-$P390-$V390-$AB390-$AH390-$AN390-$AT390-$AZ390-$BF390-$E390-$K390-$Q390-$W390),0),IF(Debt!$B$5-$D390-$J390-$P390-$V390-$AB390-$AH390-$AN390-$AT390-$AZ390-$BF390-$E390-$K390-$Q390-$W390&gt;Z390,Z390-AB390+AE390,Debt!$B$5-$D390-$J390-$P390-$V390-$AB390-$AH390-$AN390-$AT390-$AZ390-$BF390-$E390-$K390-$Q390-$W390)))</f>
        <v>0</v>
      </c>
      <c r="AD390" s="76">
        <f t="shared" ca="1" si="289"/>
        <v>0</v>
      </c>
      <c r="AE390" s="150">
        <f ca="1">IF(OR(Z390=0,AB$4=0),0,Z390*VLOOKUP(5,Debt!$A$7:$L$17,3,0)/12)</f>
        <v>0</v>
      </c>
      <c r="AF390" s="149">
        <f t="shared" si="290"/>
        <v>0</v>
      </c>
      <c r="AG390" s="122">
        <f t="shared" si="291"/>
        <v>0</v>
      </c>
      <c r="AH390" s="122">
        <f t="shared" si="292"/>
        <v>0</v>
      </c>
      <c r="AI390" s="122">
        <f>IF(AF390=0,0,IF(OR(EOMONTH($A390,0)&lt;Debt!$A$5,Debt!$A$5=""),IF(Debt!$A$6=TRUE,IF(Debt!$C$5-$D390-$J390-$P390-$V390-$AB390-$AN390-$AT390-$AZ390-$BF390-$E390-$K390-$Q390-$W390-$AC390&gt;AF390,AF390-AH390+AK390,Debt!$C$5-$D390-$J390-$P390-$V390-$AB390-$AH390-$AN390-$AT390-$AZ390-$BF390-$E390-$K390-$Q390-$W390-$AC390),0),IF(Debt!$B$5-$D390-$J390-$P390-$V390-$AB390-$AH390-$AN390-$AT390-$AZ390-$BF390-$E390-$K390-$Q390-$W390-$AC390&gt;AF390,AF390-AH390+AK390,Debt!$B$5-$D390-$J390-$P390-$V390-$AB390-$AH390-$AN390-$AT390-$AZ390-$BF390-$E390-$K390-$Q390-$W390-$AC390)))</f>
        <v>0</v>
      </c>
      <c r="AJ390" s="76">
        <f t="shared" si="293"/>
        <v>0</v>
      </c>
      <c r="AK390" s="150">
        <f>IF(OR(AF390=0,AH$4=0),0,AF390*VLOOKUP(6,Debt!$A$7:$L$17,3,0)/12)</f>
        <v>0</v>
      </c>
      <c r="AL390" s="149">
        <f t="shared" si="294"/>
        <v>0</v>
      </c>
      <c r="AM390" s="122">
        <f t="shared" si="295"/>
        <v>0</v>
      </c>
      <c r="AN390" s="122">
        <f t="shared" si="296"/>
        <v>0</v>
      </c>
      <c r="AO390" s="122">
        <f>IF(AL390=0,0,IF(OR(EOMONTH($A390,0)&lt;Debt!$A$5,Debt!$A$5=""),IF(Debt!$A$6=TRUE,IF(Debt!$C$5-$D390-$J390-$P390-$V390-$AB390-$AH390-$AT390-$AZ390-$BF390-$E390-$K390-$Q390-$W390-$AC390-$AI390&gt;AL390,AL390-AN390+AQ390,Debt!$C$5-$D390-$J390-$P390-$V390-$AB390-$AH390-$AN390-$AT390-$AZ390-$BF390-$E390-$K390-$Q390-$W390-$AC390-$AI390),0),IF(Debt!$B$5-$D390-$J390-$P390-$V390-$AB390-$AH390-$AN390-$AT390-$AZ390-$BF390-$E390-$K390-$Q390-$W390-$AC390-$AI390&gt;AL390,AL390-AN390+AQ390,Debt!$B$5-$D390-$J390-$P390-$V390-$AB390-$AH390-$AN390-$AT390-$AZ390-$BF390-$E390-$K390-$Q390-$W390-$AC390-$AI390)))</f>
        <v>0</v>
      </c>
      <c r="AP390" s="76">
        <f t="shared" si="297"/>
        <v>0</v>
      </c>
      <c r="AQ390" s="150">
        <f>IF(OR(AL390=0,AN$4=0),0,AL390*VLOOKUP(7,Debt!$A$7:$L$17,3,0)/12)</f>
        <v>0</v>
      </c>
      <c r="AR390" s="149">
        <f t="shared" si="298"/>
        <v>0</v>
      </c>
      <c r="AS390" s="122">
        <f t="shared" si="299"/>
        <v>0</v>
      </c>
      <c r="AT390" s="122">
        <f t="shared" si="300"/>
        <v>0</v>
      </c>
      <c r="AU390" s="122">
        <f>IF(AR390=0,0,IF(OR(EOMONTH($A390,0)&lt;Debt!$A$5,Debt!$A$5=""),IF(Debt!$A$6=TRUE,IF(Debt!$C$5-$D390-$J390-$P390-$V390-$AB390-$AH390-$AN390-$AZ390-$BF390-$E390-$K390-$Q390-$W390-$AC390-$AI390-$AO390&gt;AR390,AR390-AT390+AW390,Debt!$C$5-$D390-$J390-$P390-$V390-$AB390-$AH390-$AN390-$AT390-$AZ390-$BF390-$E390-$K390-$Q390-$W390-$AC390-$AI390-$AO390),0),IF(Debt!$B$5-$D390-$J390-$P390-$V390-$AB390-$AH390-$AN390-$AT390-$AZ390-$BF390-$E390-$K390-$Q390-$W390-$AC390-$AI390-$AO390&gt;AR390,AR390-AT390+AW390,Debt!$B$5-$D390-$J390-$P390-$V390-$AB390-$AH390-$AN390-$AT390-$AZ390-$BF390-$E390-$K390-$Q390-$W390-$AC390-$AI390-$AO390)))</f>
        <v>0</v>
      </c>
      <c r="AV390" s="76">
        <f t="shared" si="301"/>
        <v>0</v>
      </c>
      <c r="AW390" s="150">
        <f>IF(OR(AR390=0,AT$4=0),0,AR390*VLOOKUP(8,Debt!$A$7:$L$17,3,0)/12)</f>
        <v>0</v>
      </c>
      <c r="AX390" s="149">
        <f t="shared" si="302"/>
        <v>0</v>
      </c>
      <c r="AY390" s="122">
        <f t="shared" si="303"/>
        <v>0</v>
      </c>
      <c r="AZ390" s="122">
        <f t="shared" si="304"/>
        <v>0</v>
      </c>
      <c r="BA390" s="122">
        <f>IF(AX390=0,0,IF(OR(EOMONTH($A390,0)&lt;Debt!$A$5,Debt!$A$5=""),IF(Debt!$A$6=TRUE,IF(Debt!$C$5-$D390-$J390-$P390-$V390-$AB390-$AH390-$AN390-$AT390-$BF390-$E390-$K390-$Q390-$W390-$AC390-$AI390-$AO390-$AU390&gt;AX390,AX390-AZ390+BC390,Debt!$C$5-$D390-$J390-$P390-$V390-$AB390-$AH390-$AN390-$AT390-$AZ390-$BF390-$E390-$K390-$Q390-$W390-$AC390-$AI390-$AO390-$AU390),0),IF(Debt!$B$5-$D390-$J390-$P390-$V390-$AB390-$AH390-$AN390-$AT390-$AZ390-$BF390-$E390-$K390-$Q390-$W390-$AC390-$AI390-$AO390-$AU390&gt;AX390,AX390-AZ390+BC390,Debt!$B$5-$D390-$J390-$P390-$V390-$AB390-$AH390-$AN390-$AT390-$AZ390-$BF390-$E390-$K390-$Q390-$W390-$AC390-$AI390-$AO390-$AU390)))</f>
        <v>0</v>
      </c>
      <c r="BB390" s="76">
        <f t="shared" si="305"/>
        <v>0</v>
      </c>
      <c r="BC390" s="150">
        <f>IF(OR(AX390=0,AZ$4=0),0,AX390*VLOOKUP(9,Debt!$A$7:$L$17,3,0)/12)</f>
        <v>0</v>
      </c>
      <c r="BD390" s="149">
        <f t="shared" si="306"/>
        <v>0</v>
      </c>
      <c r="BE390" s="122">
        <f t="shared" si="307"/>
        <v>0</v>
      </c>
      <c r="BF390" s="122">
        <f t="shared" si="308"/>
        <v>0</v>
      </c>
      <c r="BG390" s="122">
        <f>IF(BD390=0,0,IF(OR(EOMONTH($A390,0)&lt;Debt!$A$5,Debt!$A$5=""),IF(Debt!$A$6=TRUE,IF(Debt!$C$5-$D390-$J390-$P390-$V390-$AB390-$AH390-$AN390-$AT390-$AZ390-$E390-$K390-$Q390-$W390-$AC390-$AI390-$AO390-$AU390-$BA390&gt;BD390,BD390-BF390+BI390,Debt!$C$5-$D390-$J390-$P390-$V390-$AB390-$AH390-$AN390-$AT390-$AZ390-$BF390-$E390-$K390-$Q390-$W390-$AC390-$AI390-$AO390-$AU390-$BA390),0),IF(Debt!$B$5-$D390-$J390-$P390-$V390-$AB390-$AH390-$AN390-$AT390-$AZ390-$BF390-$E390-$K390-$Q390-$W390-$AC390-$AI390-$AO390-$AU390-$BA390&gt;BD390,BD390-BF390+BI390,Debt!$B$5-$D390-$J390-$P390-$V390-$AB390-$AH390-$AN390-$AT390-$AZ390-$BF390-$E390-$K390-$Q390-$W390-$AC390-$AI390-$AO390-$AU390-$BA390)))</f>
        <v>0</v>
      </c>
      <c r="BH390" s="76">
        <f t="shared" si="309"/>
        <v>0</v>
      </c>
      <c r="BI390" s="150">
        <f>IF(OR(BD390=0,BF$4=0),0,BD390*VLOOKUP(10,Debt!$A$7:$L$17,3,0)/12)</f>
        <v>0</v>
      </c>
      <c r="BJ390" s="133">
        <f t="shared" ca="1" si="310"/>
        <v>0</v>
      </c>
      <c r="BK390" s="133">
        <f t="shared" ca="1" si="311"/>
        <v>0</v>
      </c>
      <c r="BL390" s="133">
        <f t="shared" ca="1" si="312"/>
        <v>0</v>
      </c>
      <c r="BM390" s="157">
        <f t="shared" ca="1" si="313"/>
        <v>0</v>
      </c>
    </row>
    <row r="391" spans="1:65" thickBot="1" x14ac:dyDescent="0.25">
      <c r="A391" s="160">
        <f t="shared" ca="1" si="269"/>
        <v>56646</v>
      </c>
      <c r="B391" s="149">
        <f t="shared" ca="1" si="270"/>
        <v>0</v>
      </c>
      <c r="C391" s="122">
        <f t="shared" ca="1" si="271"/>
        <v>0</v>
      </c>
      <c r="D391" s="122">
        <f t="shared" ca="1" si="272"/>
        <v>0</v>
      </c>
      <c r="E391" s="122">
        <f ca="1">IF(B391=0,0,IF(OR(EOMONTH($A391,0)&lt;Debt!$A$5,Debt!$A$5=""),IF(Debt!$A$6=TRUE,IF(Debt!$C$5-$J391-$P391-$V391-$AB391-$AH391-$AN391-$AT391-$AZ391-$BF391&gt;B391,B391-D391+G391,Debt!$C$5-$D391-$J391-$P391-$V391-$AB391-$AH391-$AN391-$AT391-$AZ391-$BF391),0),IF(Debt!$B$5-$D391-$J391-$P391-$V391-$AB391-$AH391-$AN391-$AT391-$AZ391-$BF391&gt;B391,B391-D391+G391,Debt!$B$5-$D391-$J391-$P391-$V391-$AB391-$AH391-$AN391-$AT391-$AZ391-$BF391)))</f>
        <v>0</v>
      </c>
      <c r="F391" s="76">
        <f t="shared" ca="1" si="273"/>
        <v>0</v>
      </c>
      <c r="G391" s="150">
        <f ca="1">IF(OR(B391=0,D$4=0),0,B391*VLOOKUP(1,Debt!$A$7:$L$17,3,0)/12)</f>
        <v>0</v>
      </c>
      <c r="H391" s="149">
        <f t="shared" ca="1" si="274"/>
        <v>0</v>
      </c>
      <c r="I391" s="122">
        <f t="shared" ca="1" si="275"/>
        <v>0</v>
      </c>
      <c r="J391" s="122">
        <f t="shared" ca="1" si="276"/>
        <v>0</v>
      </c>
      <c r="K391" s="122">
        <f ca="1">IF(H391=0,0,IF(OR(EOMONTH($A391,0)&lt;Debt!$A$5,Debt!$A$5=""),IF(Debt!$A$6=TRUE,IF(Debt!C$5-$D391-$P391-$V391-$AB391-$AH391-$AN391-$AT391-$AZ391-$BF391&gt;H391,H391-J391+M391,Debt!$C$5-$D391-$J391-$P391-$V391-$AB391-$AH391-$AN391-$AT391-$AZ391-$BF391-$E391),0),IF(Debt!$B$5-$D391-$J391-$P391-$V391-$AB391-$AH391-$AN391-$AT391-$AZ391-$BF391-$E391&gt;H391,H391-J391+M391,Debt!$B$5-$D391-$J391-$P391-$V391-$AB391-$AH391-$AN391-$AT391-$AZ391-$BF391-$E391)))</f>
        <v>0</v>
      </c>
      <c r="L391" s="76">
        <f t="shared" ca="1" si="277"/>
        <v>0</v>
      </c>
      <c r="M391" s="150">
        <f ca="1">IF(OR(H391=0,J$4=0),0,H391*VLOOKUP(2,Debt!$A$7:$L$17,3,0)/12)</f>
        <v>0</v>
      </c>
      <c r="N391" s="149">
        <f t="shared" ca="1" si="278"/>
        <v>0</v>
      </c>
      <c r="O391" s="122">
        <f t="shared" ca="1" si="279"/>
        <v>0</v>
      </c>
      <c r="P391" s="122">
        <f t="shared" ca="1" si="280"/>
        <v>0</v>
      </c>
      <c r="Q391" s="122">
        <f ca="1">IF(N391=0,0,IF(OR(EOMONTH($A391,0)&lt;Debt!$A$5,Debt!$A$5=""),IF(Debt!$A$6=TRUE,IF(Debt!$C$5-$D391-$J391-$V391-$AB391-$AH391-$AN391-$AT391-$AZ391-$BF391-$E391-$K391&gt;N391,N391-P391+S391,Debt!$C$5-$D391-$J391-$P391-$V391-$AB391-$AH391-$AN391-$AT391-$AZ391-$BF391-$E391-$K391),0),IF(Debt!$B$5-$D391-$J391-$P391-$V391-$AB391-$AH391-$AN391-$AT391-$AZ391-$BF391-$E391-$K391&gt;N391,N391-P391+S391,Debt!$B$5-$D391-$J391-$P391-$V391-$AB391-$AH391-$AN391-$AT391-$AZ391-$BF391-$E391-$K391)))</f>
        <v>0</v>
      </c>
      <c r="R391" s="76">
        <f t="shared" ca="1" si="281"/>
        <v>0</v>
      </c>
      <c r="S391" s="150">
        <f ca="1">IF(OR(N391=0,P$4=0),0,N391*VLOOKUP(3,Debt!$A$7:$L$17,3,0)/12)</f>
        <v>0</v>
      </c>
      <c r="T391" s="149">
        <f t="shared" ca="1" si="282"/>
        <v>0</v>
      </c>
      <c r="U391" s="122">
        <f t="shared" ca="1" si="283"/>
        <v>0</v>
      </c>
      <c r="V391" s="122">
        <f t="shared" ca="1" si="284"/>
        <v>0</v>
      </c>
      <c r="W391" s="122">
        <f ca="1">IF(T391=0,0,IF(OR(EOMONTH($A391,0)&lt;Debt!$A$5,Debt!$A$5=""),IF(Debt!$A$6=TRUE,IF(Debt!$C$5-$D391-$J391-$P391-$AB391-$AH391-$AN391-$AT391-$AZ391-$BF391-$E391-$K391-$Q391&gt;T391,T391-V391+Y391,Debt!$C$5-$D391-$J391-$P391-$V391-$AB391-$AH391-$AN391-$AT391-$AZ391-$BF391-$E391-$K391-$Q391),0),IF(Debt!$B$5-$D391-$J391-$P391-$V391-$AB391-$AH391-$AN391-$AT391-$AZ391-$BF391-$E391-$K391-$Q391&gt;T391,T391-V391+Y391,Debt!$B$5-$D391-$J391-$P391-$V391-$AB391-$AH391-$AN391-$AT391-$AZ391-$BF391-$E391-$K391-$Q391)))</f>
        <v>0</v>
      </c>
      <c r="X391" s="76">
        <f t="shared" ca="1" si="285"/>
        <v>0</v>
      </c>
      <c r="Y391" s="150">
        <f ca="1">IF(OR(T391=0,V$4=0),0,T391*VLOOKUP(4,Debt!$A$7:$L$17,3,0)/12)</f>
        <v>0</v>
      </c>
      <c r="Z391" s="149">
        <f t="shared" ca="1" si="286"/>
        <v>0</v>
      </c>
      <c r="AA391" s="122">
        <f t="shared" ca="1" si="287"/>
        <v>0</v>
      </c>
      <c r="AB391" s="122">
        <f t="shared" ca="1" si="288"/>
        <v>0</v>
      </c>
      <c r="AC391" s="122">
        <f ca="1">IF(Z391=0,0,IF(OR(EOMONTH($A391,0)&lt;Debt!$A$5,Debt!$A$5=""),IF(Debt!$A$6=TRUE,IF(Debt!$C$5-$D391-$J391-$P391-$V391-$AH391-$AN391-$AT391-$AZ391-$BF391-$E391-$K391-$Q391-$W391&gt;Z391,Z391-AB391+AE391,Debt!$C$5-$D391-$J391-$P391-$V391-$AB391-$AH391-$AN391-$AT391-$AZ391-$BF391-$E391-$K391-$Q391-$W391),0),IF(Debt!$B$5-$D391-$J391-$P391-$V391-$AB391-$AH391-$AN391-$AT391-$AZ391-$BF391-$E391-$K391-$Q391-$W391&gt;Z391,Z391-AB391+AE391,Debt!$B$5-$D391-$J391-$P391-$V391-$AB391-$AH391-$AN391-$AT391-$AZ391-$BF391-$E391-$K391-$Q391-$W391)))</f>
        <v>0</v>
      </c>
      <c r="AD391" s="76">
        <f t="shared" ca="1" si="289"/>
        <v>0</v>
      </c>
      <c r="AE391" s="150">
        <f ca="1">IF(OR(Z391=0,AB$4=0),0,Z391*VLOOKUP(5,Debt!$A$7:$L$17,3,0)/12)</f>
        <v>0</v>
      </c>
      <c r="AF391" s="149">
        <f t="shared" si="290"/>
        <v>0</v>
      </c>
      <c r="AG391" s="122">
        <f t="shared" si="291"/>
        <v>0</v>
      </c>
      <c r="AH391" s="122">
        <f t="shared" si="292"/>
        <v>0</v>
      </c>
      <c r="AI391" s="122">
        <f>IF(AF391=0,0,IF(OR(EOMONTH($A391,0)&lt;Debt!$A$5,Debt!$A$5=""),IF(Debt!$A$6=TRUE,IF(Debt!$C$5-$D391-$J391-$P391-$V391-$AB391-$AN391-$AT391-$AZ391-$BF391-$E391-$K391-$Q391-$W391-$AC391&gt;AF391,AF391-AH391+AK391,Debt!$C$5-$D391-$J391-$P391-$V391-$AB391-$AH391-$AN391-$AT391-$AZ391-$BF391-$E391-$K391-$Q391-$W391-$AC391),0),IF(Debt!$B$5-$D391-$J391-$P391-$V391-$AB391-$AH391-$AN391-$AT391-$AZ391-$BF391-$E391-$K391-$Q391-$W391-$AC391&gt;AF391,AF391-AH391+AK391,Debt!$B$5-$D391-$J391-$P391-$V391-$AB391-$AH391-$AN391-$AT391-$AZ391-$BF391-$E391-$K391-$Q391-$W391-$AC391)))</f>
        <v>0</v>
      </c>
      <c r="AJ391" s="76">
        <f t="shared" si="293"/>
        <v>0</v>
      </c>
      <c r="AK391" s="150">
        <f>IF(OR(AF391=0,AH$4=0),0,AF391*VLOOKUP(6,Debt!$A$7:$L$17,3,0)/12)</f>
        <v>0</v>
      </c>
      <c r="AL391" s="149">
        <f t="shared" si="294"/>
        <v>0</v>
      </c>
      <c r="AM391" s="122">
        <f t="shared" si="295"/>
        <v>0</v>
      </c>
      <c r="AN391" s="122">
        <f t="shared" si="296"/>
        <v>0</v>
      </c>
      <c r="AO391" s="122">
        <f>IF(AL391=0,0,IF(OR(EOMONTH($A391,0)&lt;Debt!$A$5,Debt!$A$5=""),IF(Debt!$A$6=TRUE,IF(Debt!$C$5-$D391-$J391-$P391-$V391-$AB391-$AH391-$AT391-$AZ391-$BF391-$E391-$K391-$Q391-$W391-$AC391-$AI391&gt;AL391,AL391-AN391+AQ391,Debt!$C$5-$D391-$J391-$P391-$V391-$AB391-$AH391-$AN391-$AT391-$AZ391-$BF391-$E391-$K391-$Q391-$W391-$AC391-$AI391),0),IF(Debt!$B$5-$D391-$J391-$P391-$V391-$AB391-$AH391-$AN391-$AT391-$AZ391-$BF391-$E391-$K391-$Q391-$W391-$AC391-$AI391&gt;AL391,AL391-AN391+AQ391,Debt!$B$5-$D391-$J391-$P391-$V391-$AB391-$AH391-$AN391-$AT391-$AZ391-$BF391-$E391-$K391-$Q391-$W391-$AC391-$AI391)))</f>
        <v>0</v>
      </c>
      <c r="AP391" s="76">
        <f t="shared" si="297"/>
        <v>0</v>
      </c>
      <c r="AQ391" s="150">
        <f>IF(OR(AL391=0,AN$4=0),0,AL391*VLOOKUP(7,Debt!$A$7:$L$17,3,0)/12)</f>
        <v>0</v>
      </c>
      <c r="AR391" s="149">
        <f t="shared" si="298"/>
        <v>0</v>
      </c>
      <c r="AS391" s="122">
        <f t="shared" si="299"/>
        <v>0</v>
      </c>
      <c r="AT391" s="122">
        <f t="shared" si="300"/>
        <v>0</v>
      </c>
      <c r="AU391" s="122">
        <f>IF(AR391=0,0,IF(OR(EOMONTH($A391,0)&lt;Debt!$A$5,Debt!$A$5=""),IF(Debt!$A$6=TRUE,IF(Debt!$C$5-$D391-$J391-$P391-$V391-$AB391-$AH391-$AN391-$AZ391-$BF391-$E391-$K391-$Q391-$W391-$AC391-$AI391-$AO391&gt;AR391,AR391-AT391+AW391,Debt!$C$5-$D391-$J391-$P391-$V391-$AB391-$AH391-$AN391-$AT391-$AZ391-$BF391-$E391-$K391-$Q391-$W391-$AC391-$AI391-$AO391),0),IF(Debt!$B$5-$D391-$J391-$P391-$V391-$AB391-$AH391-$AN391-$AT391-$AZ391-$BF391-$E391-$K391-$Q391-$W391-$AC391-$AI391-$AO391&gt;AR391,AR391-AT391+AW391,Debt!$B$5-$D391-$J391-$P391-$V391-$AB391-$AH391-$AN391-$AT391-$AZ391-$BF391-$E391-$K391-$Q391-$W391-$AC391-$AI391-$AO391)))</f>
        <v>0</v>
      </c>
      <c r="AV391" s="76">
        <f t="shared" si="301"/>
        <v>0</v>
      </c>
      <c r="AW391" s="150">
        <f>IF(OR(AR391=0,AT$4=0),0,AR391*VLOOKUP(8,Debt!$A$7:$L$17,3,0)/12)</f>
        <v>0</v>
      </c>
      <c r="AX391" s="149">
        <f t="shared" si="302"/>
        <v>0</v>
      </c>
      <c r="AY391" s="122">
        <f t="shared" si="303"/>
        <v>0</v>
      </c>
      <c r="AZ391" s="122">
        <f t="shared" si="304"/>
        <v>0</v>
      </c>
      <c r="BA391" s="122">
        <f>IF(AX391=0,0,IF(OR(EOMONTH($A391,0)&lt;Debt!$A$5,Debt!$A$5=""),IF(Debt!$A$6=TRUE,IF(Debt!$C$5-$D391-$J391-$P391-$V391-$AB391-$AH391-$AN391-$AT391-$BF391-$E391-$K391-$Q391-$W391-$AC391-$AI391-$AO391-$AU391&gt;AX391,AX391-AZ391+BC391,Debt!$C$5-$D391-$J391-$P391-$V391-$AB391-$AH391-$AN391-$AT391-$AZ391-$BF391-$E391-$K391-$Q391-$W391-$AC391-$AI391-$AO391-$AU391),0),IF(Debt!$B$5-$D391-$J391-$P391-$V391-$AB391-$AH391-$AN391-$AT391-$AZ391-$BF391-$E391-$K391-$Q391-$W391-$AC391-$AI391-$AO391-$AU391&gt;AX391,AX391-AZ391+BC391,Debt!$B$5-$D391-$J391-$P391-$V391-$AB391-$AH391-$AN391-$AT391-$AZ391-$BF391-$E391-$K391-$Q391-$W391-$AC391-$AI391-$AO391-$AU391)))</f>
        <v>0</v>
      </c>
      <c r="BB391" s="76">
        <f t="shared" si="305"/>
        <v>0</v>
      </c>
      <c r="BC391" s="150">
        <f>IF(OR(AX391=0,AZ$4=0),0,AX391*VLOOKUP(9,Debt!$A$7:$L$17,3,0)/12)</f>
        <v>0</v>
      </c>
      <c r="BD391" s="149">
        <f t="shared" si="306"/>
        <v>0</v>
      </c>
      <c r="BE391" s="122">
        <f t="shared" si="307"/>
        <v>0</v>
      </c>
      <c r="BF391" s="122">
        <f t="shared" si="308"/>
        <v>0</v>
      </c>
      <c r="BG391" s="122">
        <f>IF(BD391=0,0,IF(OR(EOMONTH($A391,0)&lt;Debt!$A$5,Debt!$A$5=""),IF(Debt!$A$6=TRUE,IF(Debt!$C$5-$D391-$J391-$P391-$V391-$AB391-$AH391-$AN391-$AT391-$AZ391-$E391-$K391-$Q391-$W391-$AC391-$AI391-$AO391-$AU391-$BA391&gt;BD391,BD391-BF391+BI391,Debt!$C$5-$D391-$J391-$P391-$V391-$AB391-$AH391-$AN391-$AT391-$AZ391-$BF391-$E391-$K391-$Q391-$W391-$AC391-$AI391-$AO391-$AU391-$BA391),0),IF(Debt!$B$5-$D391-$J391-$P391-$V391-$AB391-$AH391-$AN391-$AT391-$AZ391-$BF391-$E391-$K391-$Q391-$W391-$AC391-$AI391-$AO391-$AU391-$BA391&gt;BD391,BD391-BF391+BI391,Debt!$B$5-$D391-$J391-$P391-$V391-$AB391-$AH391-$AN391-$AT391-$AZ391-$BF391-$E391-$K391-$Q391-$W391-$AC391-$AI391-$AO391-$AU391-$BA391)))</f>
        <v>0</v>
      </c>
      <c r="BH391" s="76">
        <f t="shared" si="309"/>
        <v>0</v>
      </c>
      <c r="BI391" s="150">
        <f>IF(OR(BD391=0,BF$4=0),0,BD391*VLOOKUP(10,Debt!$A$7:$L$17,3,0)/12)</f>
        <v>0</v>
      </c>
      <c r="BJ391" s="133">
        <f t="shared" ca="1" si="310"/>
        <v>0</v>
      </c>
      <c r="BK391" s="133">
        <f t="shared" ca="1" si="311"/>
        <v>0</v>
      </c>
      <c r="BL391" s="133">
        <f t="shared" ca="1" si="312"/>
        <v>0</v>
      </c>
      <c r="BM391" s="157">
        <f t="shared" ca="1" si="313"/>
        <v>0</v>
      </c>
    </row>
    <row r="392" spans="1:65" thickBot="1" x14ac:dyDescent="0.25">
      <c r="A392" s="160">
        <f t="shared" ref="A392:A455" ca="1" si="314">EDATE(A391,1)</f>
        <v>56674</v>
      </c>
      <c r="B392" s="149">
        <f t="shared" ca="1" si="270"/>
        <v>0</v>
      </c>
      <c r="C392" s="122">
        <f t="shared" ca="1" si="271"/>
        <v>0</v>
      </c>
      <c r="D392" s="122">
        <f t="shared" ca="1" si="272"/>
        <v>0</v>
      </c>
      <c r="E392" s="122">
        <f ca="1">IF(B392=0,0,IF(OR(EOMONTH($A392,0)&lt;Debt!$A$5,Debt!$A$5=""),IF(Debt!$A$6=TRUE,IF(Debt!$C$5-$J392-$P392-$V392-$AB392-$AH392-$AN392-$AT392-$AZ392-$BF392&gt;B392,B392-D392+G392,Debt!$C$5-$D392-$J392-$P392-$V392-$AB392-$AH392-$AN392-$AT392-$AZ392-$BF392),0),IF(Debt!$B$5-$D392-$J392-$P392-$V392-$AB392-$AH392-$AN392-$AT392-$AZ392-$BF392&gt;B392,B392-D392+G392,Debt!$B$5-$D392-$J392-$P392-$V392-$AB392-$AH392-$AN392-$AT392-$AZ392-$BF392)))</f>
        <v>0</v>
      </c>
      <c r="F392" s="76">
        <f t="shared" ca="1" si="273"/>
        <v>0</v>
      </c>
      <c r="G392" s="150">
        <f ca="1">IF(OR(B392=0,D$4=0),0,B392*VLOOKUP(1,Debt!$A$7:$L$17,3,0)/12)</f>
        <v>0</v>
      </c>
      <c r="H392" s="149">
        <f t="shared" ca="1" si="274"/>
        <v>0</v>
      </c>
      <c r="I392" s="122">
        <f t="shared" ca="1" si="275"/>
        <v>0</v>
      </c>
      <c r="J392" s="122">
        <f t="shared" ca="1" si="276"/>
        <v>0</v>
      </c>
      <c r="K392" s="122">
        <f ca="1">IF(H392=0,0,IF(OR(EOMONTH($A392,0)&lt;Debt!$A$5,Debt!$A$5=""),IF(Debt!$A$6=TRUE,IF(Debt!C$5-$D392-$P392-$V392-$AB392-$AH392-$AN392-$AT392-$AZ392-$BF392&gt;H392,H392-J392+M392,Debt!$C$5-$D392-$J392-$P392-$V392-$AB392-$AH392-$AN392-$AT392-$AZ392-$BF392-$E392),0),IF(Debt!$B$5-$D392-$J392-$P392-$V392-$AB392-$AH392-$AN392-$AT392-$AZ392-$BF392-$E392&gt;H392,H392-J392+M392,Debt!$B$5-$D392-$J392-$P392-$V392-$AB392-$AH392-$AN392-$AT392-$AZ392-$BF392-$E392)))</f>
        <v>0</v>
      </c>
      <c r="L392" s="76">
        <f t="shared" ca="1" si="277"/>
        <v>0</v>
      </c>
      <c r="M392" s="150">
        <f ca="1">IF(OR(H392=0,J$4=0),0,H392*VLOOKUP(2,Debt!$A$7:$L$17,3,0)/12)</f>
        <v>0</v>
      </c>
      <c r="N392" s="149">
        <f t="shared" ca="1" si="278"/>
        <v>0</v>
      </c>
      <c r="O392" s="122">
        <f t="shared" ca="1" si="279"/>
        <v>0</v>
      </c>
      <c r="P392" s="122">
        <f t="shared" ca="1" si="280"/>
        <v>0</v>
      </c>
      <c r="Q392" s="122">
        <f ca="1">IF(N392=0,0,IF(OR(EOMONTH($A392,0)&lt;Debt!$A$5,Debt!$A$5=""),IF(Debt!$A$6=TRUE,IF(Debt!$C$5-$D392-$J392-$V392-$AB392-$AH392-$AN392-$AT392-$AZ392-$BF392-$E392-$K392&gt;N392,N392-P392+S392,Debt!$C$5-$D392-$J392-$P392-$V392-$AB392-$AH392-$AN392-$AT392-$AZ392-$BF392-$E392-$K392),0),IF(Debt!$B$5-$D392-$J392-$P392-$V392-$AB392-$AH392-$AN392-$AT392-$AZ392-$BF392-$E392-$K392&gt;N392,N392-P392+S392,Debt!$B$5-$D392-$J392-$P392-$V392-$AB392-$AH392-$AN392-$AT392-$AZ392-$BF392-$E392-$K392)))</f>
        <v>0</v>
      </c>
      <c r="R392" s="76">
        <f t="shared" ca="1" si="281"/>
        <v>0</v>
      </c>
      <c r="S392" s="150">
        <f ca="1">IF(OR(N392=0,P$4=0),0,N392*VLOOKUP(3,Debt!$A$7:$L$17,3,0)/12)</f>
        <v>0</v>
      </c>
      <c r="T392" s="149">
        <f t="shared" ca="1" si="282"/>
        <v>0</v>
      </c>
      <c r="U392" s="122">
        <f t="shared" ca="1" si="283"/>
        <v>0</v>
      </c>
      <c r="V392" s="122">
        <f t="shared" ca="1" si="284"/>
        <v>0</v>
      </c>
      <c r="W392" s="122">
        <f ca="1">IF(T392=0,0,IF(OR(EOMONTH($A392,0)&lt;Debt!$A$5,Debt!$A$5=""),IF(Debt!$A$6=TRUE,IF(Debt!$C$5-$D392-$J392-$P392-$AB392-$AH392-$AN392-$AT392-$AZ392-$BF392-$E392-$K392-$Q392&gt;T392,T392-V392+Y392,Debt!$C$5-$D392-$J392-$P392-$V392-$AB392-$AH392-$AN392-$AT392-$AZ392-$BF392-$E392-$K392-$Q392),0),IF(Debt!$B$5-$D392-$J392-$P392-$V392-$AB392-$AH392-$AN392-$AT392-$AZ392-$BF392-$E392-$K392-$Q392&gt;T392,T392-V392+Y392,Debt!$B$5-$D392-$J392-$P392-$V392-$AB392-$AH392-$AN392-$AT392-$AZ392-$BF392-$E392-$K392-$Q392)))</f>
        <v>0</v>
      </c>
      <c r="X392" s="76">
        <f t="shared" ca="1" si="285"/>
        <v>0</v>
      </c>
      <c r="Y392" s="150">
        <f ca="1">IF(OR(T392=0,V$4=0),0,T392*VLOOKUP(4,Debt!$A$7:$L$17,3,0)/12)</f>
        <v>0</v>
      </c>
      <c r="Z392" s="149">
        <f t="shared" ca="1" si="286"/>
        <v>0</v>
      </c>
      <c r="AA392" s="122">
        <f t="shared" ca="1" si="287"/>
        <v>0</v>
      </c>
      <c r="AB392" s="122">
        <f t="shared" ca="1" si="288"/>
        <v>0</v>
      </c>
      <c r="AC392" s="122">
        <f ca="1">IF(Z392=0,0,IF(OR(EOMONTH($A392,0)&lt;Debt!$A$5,Debt!$A$5=""),IF(Debt!$A$6=TRUE,IF(Debt!$C$5-$D392-$J392-$P392-$V392-$AH392-$AN392-$AT392-$AZ392-$BF392-$E392-$K392-$Q392-$W392&gt;Z392,Z392-AB392+AE392,Debt!$C$5-$D392-$J392-$P392-$V392-$AB392-$AH392-$AN392-$AT392-$AZ392-$BF392-$E392-$K392-$Q392-$W392),0),IF(Debt!$B$5-$D392-$J392-$P392-$V392-$AB392-$AH392-$AN392-$AT392-$AZ392-$BF392-$E392-$K392-$Q392-$W392&gt;Z392,Z392-AB392+AE392,Debt!$B$5-$D392-$J392-$P392-$V392-$AB392-$AH392-$AN392-$AT392-$AZ392-$BF392-$E392-$K392-$Q392-$W392)))</f>
        <v>0</v>
      </c>
      <c r="AD392" s="76">
        <f t="shared" ca="1" si="289"/>
        <v>0</v>
      </c>
      <c r="AE392" s="150">
        <f ca="1">IF(OR(Z392=0,AB$4=0),0,Z392*VLOOKUP(5,Debt!$A$7:$L$17,3,0)/12)</f>
        <v>0</v>
      </c>
      <c r="AF392" s="149">
        <f t="shared" si="290"/>
        <v>0</v>
      </c>
      <c r="AG392" s="122">
        <f t="shared" si="291"/>
        <v>0</v>
      </c>
      <c r="AH392" s="122">
        <f t="shared" si="292"/>
        <v>0</v>
      </c>
      <c r="AI392" s="122">
        <f>IF(AF392=0,0,IF(OR(EOMONTH($A392,0)&lt;Debt!$A$5,Debt!$A$5=""),IF(Debt!$A$6=TRUE,IF(Debt!$C$5-$D392-$J392-$P392-$V392-$AB392-$AN392-$AT392-$AZ392-$BF392-$E392-$K392-$Q392-$W392-$AC392&gt;AF392,AF392-AH392+AK392,Debt!$C$5-$D392-$J392-$P392-$V392-$AB392-$AH392-$AN392-$AT392-$AZ392-$BF392-$E392-$K392-$Q392-$W392-$AC392),0),IF(Debt!$B$5-$D392-$J392-$P392-$V392-$AB392-$AH392-$AN392-$AT392-$AZ392-$BF392-$E392-$K392-$Q392-$W392-$AC392&gt;AF392,AF392-AH392+AK392,Debt!$B$5-$D392-$J392-$P392-$V392-$AB392-$AH392-$AN392-$AT392-$AZ392-$BF392-$E392-$K392-$Q392-$W392-$AC392)))</f>
        <v>0</v>
      </c>
      <c r="AJ392" s="76">
        <f t="shared" si="293"/>
        <v>0</v>
      </c>
      <c r="AK392" s="150">
        <f>IF(OR(AF392=0,AH$4=0),0,AF392*VLOOKUP(6,Debt!$A$7:$L$17,3,0)/12)</f>
        <v>0</v>
      </c>
      <c r="AL392" s="149">
        <f t="shared" si="294"/>
        <v>0</v>
      </c>
      <c r="AM392" s="122">
        <f t="shared" si="295"/>
        <v>0</v>
      </c>
      <c r="AN392" s="122">
        <f t="shared" si="296"/>
        <v>0</v>
      </c>
      <c r="AO392" s="122">
        <f>IF(AL392=0,0,IF(OR(EOMONTH($A392,0)&lt;Debt!$A$5,Debt!$A$5=""),IF(Debt!$A$6=TRUE,IF(Debt!$C$5-$D392-$J392-$P392-$V392-$AB392-$AH392-$AT392-$AZ392-$BF392-$E392-$K392-$Q392-$W392-$AC392-$AI392&gt;AL392,AL392-AN392+AQ392,Debt!$C$5-$D392-$J392-$P392-$V392-$AB392-$AH392-$AN392-$AT392-$AZ392-$BF392-$E392-$K392-$Q392-$W392-$AC392-$AI392),0),IF(Debt!$B$5-$D392-$J392-$P392-$V392-$AB392-$AH392-$AN392-$AT392-$AZ392-$BF392-$E392-$K392-$Q392-$W392-$AC392-$AI392&gt;AL392,AL392-AN392+AQ392,Debt!$B$5-$D392-$J392-$P392-$V392-$AB392-$AH392-$AN392-$AT392-$AZ392-$BF392-$E392-$K392-$Q392-$W392-$AC392-$AI392)))</f>
        <v>0</v>
      </c>
      <c r="AP392" s="76">
        <f t="shared" si="297"/>
        <v>0</v>
      </c>
      <c r="AQ392" s="150">
        <f>IF(OR(AL392=0,AN$4=0),0,AL392*VLOOKUP(7,Debt!$A$7:$L$17,3,0)/12)</f>
        <v>0</v>
      </c>
      <c r="AR392" s="149">
        <f t="shared" si="298"/>
        <v>0</v>
      </c>
      <c r="AS392" s="122">
        <f t="shared" si="299"/>
        <v>0</v>
      </c>
      <c r="AT392" s="122">
        <f t="shared" si="300"/>
        <v>0</v>
      </c>
      <c r="AU392" s="122">
        <f>IF(AR392=0,0,IF(OR(EOMONTH($A392,0)&lt;Debt!$A$5,Debt!$A$5=""),IF(Debt!$A$6=TRUE,IF(Debt!$C$5-$D392-$J392-$P392-$V392-$AB392-$AH392-$AN392-$AZ392-$BF392-$E392-$K392-$Q392-$W392-$AC392-$AI392-$AO392&gt;AR392,AR392-AT392+AW392,Debt!$C$5-$D392-$J392-$P392-$V392-$AB392-$AH392-$AN392-$AT392-$AZ392-$BF392-$E392-$K392-$Q392-$W392-$AC392-$AI392-$AO392),0),IF(Debt!$B$5-$D392-$J392-$P392-$V392-$AB392-$AH392-$AN392-$AT392-$AZ392-$BF392-$E392-$K392-$Q392-$W392-$AC392-$AI392-$AO392&gt;AR392,AR392-AT392+AW392,Debt!$B$5-$D392-$J392-$P392-$V392-$AB392-$AH392-$AN392-$AT392-$AZ392-$BF392-$E392-$K392-$Q392-$W392-$AC392-$AI392-$AO392)))</f>
        <v>0</v>
      </c>
      <c r="AV392" s="76">
        <f t="shared" si="301"/>
        <v>0</v>
      </c>
      <c r="AW392" s="150">
        <f>IF(OR(AR392=0,AT$4=0),0,AR392*VLOOKUP(8,Debt!$A$7:$L$17,3,0)/12)</f>
        <v>0</v>
      </c>
      <c r="AX392" s="149">
        <f t="shared" si="302"/>
        <v>0</v>
      </c>
      <c r="AY392" s="122">
        <f t="shared" si="303"/>
        <v>0</v>
      </c>
      <c r="AZ392" s="122">
        <f t="shared" si="304"/>
        <v>0</v>
      </c>
      <c r="BA392" s="122">
        <f>IF(AX392=0,0,IF(OR(EOMONTH($A392,0)&lt;Debt!$A$5,Debt!$A$5=""),IF(Debt!$A$6=TRUE,IF(Debt!$C$5-$D392-$J392-$P392-$V392-$AB392-$AH392-$AN392-$AT392-$BF392-$E392-$K392-$Q392-$W392-$AC392-$AI392-$AO392-$AU392&gt;AX392,AX392-AZ392+BC392,Debt!$C$5-$D392-$J392-$P392-$V392-$AB392-$AH392-$AN392-$AT392-$AZ392-$BF392-$E392-$K392-$Q392-$W392-$AC392-$AI392-$AO392-$AU392),0),IF(Debt!$B$5-$D392-$J392-$P392-$V392-$AB392-$AH392-$AN392-$AT392-$AZ392-$BF392-$E392-$K392-$Q392-$W392-$AC392-$AI392-$AO392-$AU392&gt;AX392,AX392-AZ392+BC392,Debt!$B$5-$D392-$J392-$P392-$V392-$AB392-$AH392-$AN392-$AT392-$AZ392-$BF392-$E392-$K392-$Q392-$W392-$AC392-$AI392-$AO392-$AU392)))</f>
        <v>0</v>
      </c>
      <c r="BB392" s="76">
        <f t="shared" si="305"/>
        <v>0</v>
      </c>
      <c r="BC392" s="150">
        <f>IF(OR(AX392=0,AZ$4=0),0,AX392*VLOOKUP(9,Debt!$A$7:$L$17,3,0)/12)</f>
        <v>0</v>
      </c>
      <c r="BD392" s="149">
        <f t="shared" si="306"/>
        <v>0</v>
      </c>
      <c r="BE392" s="122">
        <f t="shared" si="307"/>
        <v>0</v>
      </c>
      <c r="BF392" s="122">
        <f t="shared" si="308"/>
        <v>0</v>
      </c>
      <c r="BG392" s="122">
        <f>IF(BD392=0,0,IF(OR(EOMONTH($A392,0)&lt;Debt!$A$5,Debt!$A$5=""),IF(Debt!$A$6=TRUE,IF(Debt!$C$5-$D392-$J392-$P392-$V392-$AB392-$AH392-$AN392-$AT392-$AZ392-$E392-$K392-$Q392-$W392-$AC392-$AI392-$AO392-$AU392-$BA392&gt;BD392,BD392-BF392+BI392,Debt!$C$5-$D392-$J392-$P392-$V392-$AB392-$AH392-$AN392-$AT392-$AZ392-$BF392-$E392-$K392-$Q392-$W392-$AC392-$AI392-$AO392-$AU392-$BA392),0),IF(Debt!$B$5-$D392-$J392-$P392-$V392-$AB392-$AH392-$AN392-$AT392-$AZ392-$BF392-$E392-$K392-$Q392-$W392-$AC392-$AI392-$AO392-$AU392-$BA392&gt;BD392,BD392-BF392+BI392,Debt!$B$5-$D392-$J392-$P392-$V392-$AB392-$AH392-$AN392-$AT392-$AZ392-$BF392-$E392-$K392-$Q392-$W392-$AC392-$AI392-$AO392-$AU392-$BA392)))</f>
        <v>0</v>
      </c>
      <c r="BH392" s="76">
        <f t="shared" si="309"/>
        <v>0</v>
      </c>
      <c r="BI392" s="150">
        <f>IF(OR(BD392=0,BF$4=0),0,BD392*VLOOKUP(10,Debt!$A$7:$L$17,3,0)/12)</f>
        <v>0</v>
      </c>
      <c r="BJ392" s="133">
        <f t="shared" ca="1" si="310"/>
        <v>0</v>
      </c>
      <c r="BK392" s="133">
        <f t="shared" ca="1" si="311"/>
        <v>0</v>
      </c>
      <c r="BL392" s="133">
        <f t="shared" ca="1" si="312"/>
        <v>0</v>
      </c>
      <c r="BM392" s="157">
        <f t="shared" ca="1" si="313"/>
        <v>0</v>
      </c>
    </row>
    <row r="393" spans="1:65" thickBot="1" x14ac:dyDescent="0.25">
      <c r="A393" s="160">
        <f t="shared" ca="1" si="314"/>
        <v>56705</v>
      </c>
      <c r="B393" s="149">
        <f t="shared" ca="1" si="270"/>
        <v>0</v>
      </c>
      <c r="C393" s="122">
        <f t="shared" ca="1" si="271"/>
        <v>0</v>
      </c>
      <c r="D393" s="122">
        <f t="shared" ca="1" si="272"/>
        <v>0</v>
      </c>
      <c r="E393" s="122">
        <f ca="1">IF(B393=0,0,IF(OR(EOMONTH($A393,0)&lt;Debt!$A$5,Debt!$A$5=""),IF(Debt!$A$6=TRUE,IF(Debt!$C$5-$J393-$P393-$V393-$AB393-$AH393-$AN393-$AT393-$AZ393-$BF393&gt;B393,B393-D393+G393,Debt!$C$5-$D393-$J393-$P393-$V393-$AB393-$AH393-$AN393-$AT393-$AZ393-$BF393),0),IF(Debt!$B$5-$D393-$J393-$P393-$V393-$AB393-$AH393-$AN393-$AT393-$AZ393-$BF393&gt;B393,B393-D393+G393,Debt!$B$5-$D393-$J393-$P393-$V393-$AB393-$AH393-$AN393-$AT393-$AZ393-$BF393)))</f>
        <v>0</v>
      </c>
      <c r="F393" s="76">
        <f t="shared" ca="1" si="273"/>
        <v>0</v>
      </c>
      <c r="G393" s="150">
        <f ca="1">IF(OR(B393=0,D$4=0),0,B393*VLOOKUP(1,Debt!$A$7:$L$17,3,0)/12)</f>
        <v>0</v>
      </c>
      <c r="H393" s="149">
        <f t="shared" ca="1" si="274"/>
        <v>0</v>
      </c>
      <c r="I393" s="122">
        <f t="shared" ca="1" si="275"/>
        <v>0</v>
      </c>
      <c r="J393" s="122">
        <f t="shared" ca="1" si="276"/>
        <v>0</v>
      </c>
      <c r="K393" s="122">
        <f ca="1">IF(H393=0,0,IF(OR(EOMONTH($A393,0)&lt;Debt!$A$5,Debt!$A$5=""),IF(Debt!$A$6=TRUE,IF(Debt!C$5-$D393-$P393-$V393-$AB393-$AH393-$AN393-$AT393-$AZ393-$BF393&gt;H393,H393-J393+M393,Debt!$C$5-$D393-$J393-$P393-$V393-$AB393-$AH393-$AN393-$AT393-$AZ393-$BF393-$E393),0),IF(Debt!$B$5-$D393-$J393-$P393-$V393-$AB393-$AH393-$AN393-$AT393-$AZ393-$BF393-$E393&gt;H393,H393-J393+M393,Debt!$B$5-$D393-$J393-$P393-$V393-$AB393-$AH393-$AN393-$AT393-$AZ393-$BF393-$E393)))</f>
        <v>0</v>
      </c>
      <c r="L393" s="76">
        <f t="shared" ca="1" si="277"/>
        <v>0</v>
      </c>
      <c r="M393" s="150">
        <f ca="1">IF(OR(H393=0,J$4=0),0,H393*VLOOKUP(2,Debt!$A$7:$L$17,3,0)/12)</f>
        <v>0</v>
      </c>
      <c r="N393" s="149">
        <f t="shared" ca="1" si="278"/>
        <v>0</v>
      </c>
      <c r="O393" s="122">
        <f t="shared" ca="1" si="279"/>
        <v>0</v>
      </c>
      <c r="P393" s="122">
        <f t="shared" ca="1" si="280"/>
        <v>0</v>
      </c>
      <c r="Q393" s="122">
        <f ca="1">IF(N393=0,0,IF(OR(EOMONTH($A393,0)&lt;Debt!$A$5,Debt!$A$5=""),IF(Debt!$A$6=TRUE,IF(Debt!$C$5-$D393-$J393-$V393-$AB393-$AH393-$AN393-$AT393-$AZ393-$BF393-$E393-$K393&gt;N393,N393-P393+S393,Debt!$C$5-$D393-$J393-$P393-$V393-$AB393-$AH393-$AN393-$AT393-$AZ393-$BF393-$E393-$K393),0),IF(Debt!$B$5-$D393-$J393-$P393-$V393-$AB393-$AH393-$AN393-$AT393-$AZ393-$BF393-$E393-$K393&gt;N393,N393-P393+S393,Debt!$B$5-$D393-$J393-$P393-$V393-$AB393-$AH393-$AN393-$AT393-$AZ393-$BF393-$E393-$K393)))</f>
        <v>0</v>
      </c>
      <c r="R393" s="76">
        <f t="shared" ca="1" si="281"/>
        <v>0</v>
      </c>
      <c r="S393" s="150">
        <f ca="1">IF(OR(N393=0,P$4=0),0,N393*VLOOKUP(3,Debt!$A$7:$L$17,3,0)/12)</f>
        <v>0</v>
      </c>
      <c r="T393" s="149">
        <f t="shared" ca="1" si="282"/>
        <v>0</v>
      </c>
      <c r="U393" s="122">
        <f t="shared" ca="1" si="283"/>
        <v>0</v>
      </c>
      <c r="V393" s="122">
        <f t="shared" ca="1" si="284"/>
        <v>0</v>
      </c>
      <c r="W393" s="122">
        <f ca="1">IF(T393=0,0,IF(OR(EOMONTH($A393,0)&lt;Debt!$A$5,Debt!$A$5=""),IF(Debt!$A$6=TRUE,IF(Debt!$C$5-$D393-$J393-$P393-$AB393-$AH393-$AN393-$AT393-$AZ393-$BF393-$E393-$K393-$Q393&gt;T393,T393-V393+Y393,Debt!$C$5-$D393-$J393-$P393-$V393-$AB393-$AH393-$AN393-$AT393-$AZ393-$BF393-$E393-$K393-$Q393),0),IF(Debt!$B$5-$D393-$J393-$P393-$V393-$AB393-$AH393-$AN393-$AT393-$AZ393-$BF393-$E393-$K393-$Q393&gt;T393,T393-V393+Y393,Debt!$B$5-$D393-$J393-$P393-$V393-$AB393-$AH393-$AN393-$AT393-$AZ393-$BF393-$E393-$K393-$Q393)))</f>
        <v>0</v>
      </c>
      <c r="X393" s="76">
        <f t="shared" ca="1" si="285"/>
        <v>0</v>
      </c>
      <c r="Y393" s="150">
        <f ca="1">IF(OR(T393=0,V$4=0),0,T393*VLOOKUP(4,Debt!$A$7:$L$17,3,0)/12)</f>
        <v>0</v>
      </c>
      <c r="Z393" s="149">
        <f t="shared" ca="1" si="286"/>
        <v>0</v>
      </c>
      <c r="AA393" s="122">
        <f t="shared" ca="1" si="287"/>
        <v>0</v>
      </c>
      <c r="AB393" s="122">
        <f t="shared" ca="1" si="288"/>
        <v>0</v>
      </c>
      <c r="AC393" s="122">
        <f ca="1">IF(Z393=0,0,IF(OR(EOMONTH($A393,0)&lt;Debt!$A$5,Debt!$A$5=""),IF(Debt!$A$6=TRUE,IF(Debt!$C$5-$D393-$J393-$P393-$V393-$AH393-$AN393-$AT393-$AZ393-$BF393-$E393-$K393-$Q393-$W393&gt;Z393,Z393-AB393+AE393,Debt!$C$5-$D393-$J393-$P393-$V393-$AB393-$AH393-$AN393-$AT393-$AZ393-$BF393-$E393-$K393-$Q393-$W393),0),IF(Debt!$B$5-$D393-$J393-$P393-$V393-$AB393-$AH393-$AN393-$AT393-$AZ393-$BF393-$E393-$K393-$Q393-$W393&gt;Z393,Z393-AB393+AE393,Debt!$B$5-$D393-$J393-$P393-$V393-$AB393-$AH393-$AN393-$AT393-$AZ393-$BF393-$E393-$K393-$Q393-$W393)))</f>
        <v>0</v>
      </c>
      <c r="AD393" s="76">
        <f t="shared" ca="1" si="289"/>
        <v>0</v>
      </c>
      <c r="AE393" s="150">
        <f ca="1">IF(OR(Z393=0,AB$4=0),0,Z393*VLOOKUP(5,Debt!$A$7:$L$17,3,0)/12)</f>
        <v>0</v>
      </c>
      <c r="AF393" s="149">
        <f t="shared" si="290"/>
        <v>0</v>
      </c>
      <c r="AG393" s="122">
        <f t="shared" si="291"/>
        <v>0</v>
      </c>
      <c r="AH393" s="122">
        <f t="shared" si="292"/>
        <v>0</v>
      </c>
      <c r="AI393" s="122">
        <f>IF(AF393=0,0,IF(OR(EOMONTH($A393,0)&lt;Debt!$A$5,Debt!$A$5=""),IF(Debt!$A$6=TRUE,IF(Debt!$C$5-$D393-$J393-$P393-$V393-$AB393-$AN393-$AT393-$AZ393-$BF393-$E393-$K393-$Q393-$W393-$AC393&gt;AF393,AF393-AH393+AK393,Debt!$C$5-$D393-$J393-$P393-$V393-$AB393-$AH393-$AN393-$AT393-$AZ393-$BF393-$E393-$K393-$Q393-$W393-$AC393),0),IF(Debt!$B$5-$D393-$J393-$P393-$V393-$AB393-$AH393-$AN393-$AT393-$AZ393-$BF393-$E393-$K393-$Q393-$W393-$AC393&gt;AF393,AF393-AH393+AK393,Debt!$B$5-$D393-$J393-$P393-$V393-$AB393-$AH393-$AN393-$AT393-$AZ393-$BF393-$E393-$K393-$Q393-$W393-$AC393)))</f>
        <v>0</v>
      </c>
      <c r="AJ393" s="76">
        <f t="shared" si="293"/>
        <v>0</v>
      </c>
      <c r="AK393" s="150">
        <f>IF(OR(AF393=0,AH$4=0),0,AF393*VLOOKUP(6,Debt!$A$7:$L$17,3,0)/12)</f>
        <v>0</v>
      </c>
      <c r="AL393" s="149">
        <f t="shared" si="294"/>
        <v>0</v>
      </c>
      <c r="AM393" s="122">
        <f t="shared" si="295"/>
        <v>0</v>
      </c>
      <c r="AN393" s="122">
        <f t="shared" si="296"/>
        <v>0</v>
      </c>
      <c r="AO393" s="122">
        <f>IF(AL393=0,0,IF(OR(EOMONTH($A393,0)&lt;Debt!$A$5,Debt!$A$5=""),IF(Debt!$A$6=TRUE,IF(Debt!$C$5-$D393-$J393-$P393-$V393-$AB393-$AH393-$AT393-$AZ393-$BF393-$E393-$K393-$Q393-$W393-$AC393-$AI393&gt;AL393,AL393-AN393+AQ393,Debt!$C$5-$D393-$J393-$P393-$V393-$AB393-$AH393-$AN393-$AT393-$AZ393-$BF393-$E393-$K393-$Q393-$W393-$AC393-$AI393),0),IF(Debt!$B$5-$D393-$J393-$P393-$V393-$AB393-$AH393-$AN393-$AT393-$AZ393-$BF393-$E393-$K393-$Q393-$W393-$AC393-$AI393&gt;AL393,AL393-AN393+AQ393,Debt!$B$5-$D393-$J393-$P393-$V393-$AB393-$AH393-$AN393-$AT393-$AZ393-$BF393-$E393-$K393-$Q393-$W393-$AC393-$AI393)))</f>
        <v>0</v>
      </c>
      <c r="AP393" s="76">
        <f t="shared" si="297"/>
        <v>0</v>
      </c>
      <c r="AQ393" s="150">
        <f>IF(OR(AL393=0,AN$4=0),0,AL393*VLOOKUP(7,Debt!$A$7:$L$17,3,0)/12)</f>
        <v>0</v>
      </c>
      <c r="AR393" s="149">
        <f t="shared" si="298"/>
        <v>0</v>
      </c>
      <c r="AS393" s="122">
        <f t="shared" si="299"/>
        <v>0</v>
      </c>
      <c r="AT393" s="122">
        <f t="shared" si="300"/>
        <v>0</v>
      </c>
      <c r="AU393" s="122">
        <f>IF(AR393=0,0,IF(OR(EOMONTH($A393,0)&lt;Debt!$A$5,Debt!$A$5=""),IF(Debt!$A$6=TRUE,IF(Debt!$C$5-$D393-$J393-$P393-$V393-$AB393-$AH393-$AN393-$AZ393-$BF393-$E393-$K393-$Q393-$W393-$AC393-$AI393-$AO393&gt;AR393,AR393-AT393+AW393,Debt!$C$5-$D393-$J393-$P393-$V393-$AB393-$AH393-$AN393-$AT393-$AZ393-$BF393-$E393-$K393-$Q393-$W393-$AC393-$AI393-$AO393),0),IF(Debt!$B$5-$D393-$J393-$P393-$V393-$AB393-$AH393-$AN393-$AT393-$AZ393-$BF393-$E393-$K393-$Q393-$W393-$AC393-$AI393-$AO393&gt;AR393,AR393-AT393+AW393,Debt!$B$5-$D393-$J393-$P393-$V393-$AB393-$AH393-$AN393-$AT393-$AZ393-$BF393-$E393-$K393-$Q393-$W393-$AC393-$AI393-$AO393)))</f>
        <v>0</v>
      </c>
      <c r="AV393" s="76">
        <f t="shared" si="301"/>
        <v>0</v>
      </c>
      <c r="AW393" s="150">
        <f>IF(OR(AR393=0,AT$4=0),0,AR393*VLOOKUP(8,Debt!$A$7:$L$17,3,0)/12)</f>
        <v>0</v>
      </c>
      <c r="AX393" s="149">
        <f t="shared" si="302"/>
        <v>0</v>
      </c>
      <c r="AY393" s="122">
        <f t="shared" si="303"/>
        <v>0</v>
      </c>
      <c r="AZ393" s="122">
        <f t="shared" si="304"/>
        <v>0</v>
      </c>
      <c r="BA393" s="122">
        <f>IF(AX393=0,0,IF(OR(EOMONTH($A393,0)&lt;Debt!$A$5,Debt!$A$5=""),IF(Debt!$A$6=TRUE,IF(Debt!$C$5-$D393-$J393-$P393-$V393-$AB393-$AH393-$AN393-$AT393-$BF393-$E393-$K393-$Q393-$W393-$AC393-$AI393-$AO393-$AU393&gt;AX393,AX393-AZ393+BC393,Debt!$C$5-$D393-$J393-$P393-$V393-$AB393-$AH393-$AN393-$AT393-$AZ393-$BF393-$E393-$K393-$Q393-$W393-$AC393-$AI393-$AO393-$AU393),0),IF(Debt!$B$5-$D393-$J393-$P393-$V393-$AB393-$AH393-$AN393-$AT393-$AZ393-$BF393-$E393-$K393-$Q393-$W393-$AC393-$AI393-$AO393-$AU393&gt;AX393,AX393-AZ393+BC393,Debt!$B$5-$D393-$J393-$P393-$V393-$AB393-$AH393-$AN393-$AT393-$AZ393-$BF393-$E393-$K393-$Q393-$W393-$AC393-$AI393-$AO393-$AU393)))</f>
        <v>0</v>
      </c>
      <c r="BB393" s="76">
        <f t="shared" si="305"/>
        <v>0</v>
      </c>
      <c r="BC393" s="150">
        <f>IF(OR(AX393=0,AZ$4=0),0,AX393*VLOOKUP(9,Debt!$A$7:$L$17,3,0)/12)</f>
        <v>0</v>
      </c>
      <c r="BD393" s="149">
        <f t="shared" si="306"/>
        <v>0</v>
      </c>
      <c r="BE393" s="122">
        <f t="shared" si="307"/>
        <v>0</v>
      </c>
      <c r="BF393" s="122">
        <f t="shared" si="308"/>
        <v>0</v>
      </c>
      <c r="BG393" s="122">
        <f>IF(BD393=0,0,IF(OR(EOMONTH($A393,0)&lt;Debt!$A$5,Debt!$A$5=""),IF(Debt!$A$6=TRUE,IF(Debt!$C$5-$D393-$J393-$P393-$V393-$AB393-$AH393-$AN393-$AT393-$AZ393-$E393-$K393-$Q393-$W393-$AC393-$AI393-$AO393-$AU393-$BA393&gt;BD393,BD393-BF393+BI393,Debt!$C$5-$D393-$J393-$P393-$V393-$AB393-$AH393-$AN393-$AT393-$AZ393-$BF393-$E393-$K393-$Q393-$W393-$AC393-$AI393-$AO393-$AU393-$BA393),0),IF(Debt!$B$5-$D393-$J393-$P393-$V393-$AB393-$AH393-$AN393-$AT393-$AZ393-$BF393-$E393-$K393-$Q393-$W393-$AC393-$AI393-$AO393-$AU393-$BA393&gt;BD393,BD393-BF393+BI393,Debt!$B$5-$D393-$J393-$P393-$V393-$AB393-$AH393-$AN393-$AT393-$AZ393-$BF393-$E393-$K393-$Q393-$W393-$AC393-$AI393-$AO393-$AU393-$BA393)))</f>
        <v>0</v>
      </c>
      <c r="BH393" s="76">
        <f t="shared" si="309"/>
        <v>0</v>
      </c>
      <c r="BI393" s="150">
        <f>IF(OR(BD393=0,BF$4=0),0,BD393*VLOOKUP(10,Debt!$A$7:$L$17,3,0)/12)</f>
        <v>0</v>
      </c>
      <c r="BJ393" s="133">
        <f t="shared" ca="1" si="310"/>
        <v>0</v>
      </c>
      <c r="BK393" s="133">
        <f t="shared" ca="1" si="311"/>
        <v>0</v>
      </c>
      <c r="BL393" s="133">
        <f t="shared" ca="1" si="312"/>
        <v>0</v>
      </c>
      <c r="BM393" s="157">
        <f t="shared" ca="1" si="313"/>
        <v>0</v>
      </c>
    </row>
    <row r="394" spans="1:65" thickBot="1" x14ac:dyDescent="0.25">
      <c r="A394" s="160">
        <f t="shared" ca="1" si="314"/>
        <v>56735</v>
      </c>
      <c r="B394" s="149">
        <f t="shared" ca="1" si="270"/>
        <v>0</v>
      </c>
      <c r="C394" s="122">
        <f t="shared" ca="1" si="271"/>
        <v>0</v>
      </c>
      <c r="D394" s="122">
        <f t="shared" ca="1" si="272"/>
        <v>0</v>
      </c>
      <c r="E394" s="122">
        <f ca="1">IF(B394=0,0,IF(OR(EOMONTH($A394,0)&lt;Debt!$A$5,Debt!$A$5=""),IF(Debt!$A$6=TRUE,IF(Debt!$C$5-$J394-$P394-$V394-$AB394-$AH394-$AN394-$AT394-$AZ394-$BF394&gt;B394,B394-D394+G394,Debt!$C$5-$D394-$J394-$P394-$V394-$AB394-$AH394-$AN394-$AT394-$AZ394-$BF394),0),IF(Debt!$B$5-$D394-$J394-$P394-$V394-$AB394-$AH394-$AN394-$AT394-$AZ394-$BF394&gt;B394,B394-D394+G394,Debt!$B$5-$D394-$J394-$P394-$V394-$AB394-$AH394-$AN394-$AT394-$AZ394-$BF394)))</f>
        <v>0</v>
      </c>
      <c r="F394" s="76">
        <f t="shared" ca="1" si="273"/>
        <v>0</v>
      </c>
      <c r="G394" s="150">
        <f ca="1">IF(OR(B394=0,D$4=0),0,B394*VLOOKUP(1,Debt!$A$7:$L$17,3,0)/12)</f>
        <v>0</v>
      </c>
      <c r="H394" s="149">
        <f t="shared" ca="1" si="274"/>
        <v>0</v>
      </c>
      <c r="I394" s="122">
        <f t="shared" ca="1" si="275"/>
        <v>0</v>
      </c>
      <c r="J394" s="122">
        <f t="shared" ca="1" si="276"/>
        <v>0</v>
      </c>
      <c r="K394" s="122">
        <f ca="1">IF(H394=0,0,IF(OR(EOMONTH($A394,0)&lt;Debt!$A$5,Debt!$A$5=""),IF(Debt!$A$6=TRUE,IF(Debt!C$5-$D394-$P394-$V394-$AB394-$AH394-$AN394-$AT394-$AZ394-$BF394&gt;H394,H394-J394+M394,Debt!$C$5-$D394-$J394-$P394-$V394-$AB394-$AH394-$AN394-$AT394-$AZ394-$BF394-$E394),0),IF(Debt!$B$5-$D394-$J394-$P394-$V394-$AB394-$AH394-$AN394-$AT394-$AZ394-$BF394-$E394&gt;H394,H394-J394+M394,Debt!$B$5-$D394-$J394-$P394-$V394-$AB394-$AH394-$AN394-$AT394-$AZ394-$BF394-$E394)))</f>
        <v>0</v>
      </c>
      <c r="L394" s="76">
        <f t="shared" ca="1" si="277"/>
        <v>0</v>
      </c>
      <c r="M394" s="150">
        <f ca="1">IF(OR(H394=0,J$4=0),0,H394*VLOOKUP(2,Debt!$A$7:$L$17,3,0)/12)</f>
        <v>0</v>
      </c>
      <c r="N394" s="149">
        <f t="shared" ca="1" si="278"/>
        <v>0</v>
      </c>
      <c r="O394" s="122">
        <f t="shared" ca="1" si="279"/>
        <v>0</v>
      </c>
      <c r="P394" s="122">
        <f t="shared" ca="1" si="280"/>
        <v>0</v>
      </c>
      <c r="Q394" s="122">
        <f ca="1">IF(N394=0,0,IF(OR(EOMONTH($A394,0)&lt;Debt!$A$5,Debt!$A$5=""),IF(Debt!$A$6=TRUE,IF(Debt!$C$5-$D394-$J394-$V394-$AB394-$AH394-$AN394-$AT394-$AZ394-$BF394-$E394-$K394&gt;N394,N394-P394+S394,Debt!$C$5-$D394-$J394-$P394-$V394-$AB394-$AH394-$AN394-$AT394-$AZ394-$BF394-$E394-$K394),0),IF(Debt!$B$5-$D394-$J394-$P394-$V394-$AB394-$AH394-$AN394-$AT394-$AZ394-$BF394-$E394-$K394&gt;N394,N394-P394+S394,Debt!$B$5-$D394-$J394-$P394-$V394-$AB394-$AH394-$AN394-$AT394-$AZ394-$BF394-$E394-$K394)))</f>
        <v>0</v>
      </c>
      <c r="R394" s="76">
        <f t="shared" ca="1" si="281"/>
        <v>0</v>
      </c>
      <c r="S394" s="150">
        <f ca="1">IF(OR(N394=0,P$4=0),0,N394*VLOOKUP(3,Debt!$A$7:$L$17,3,0)/12)</f>
        <v>0</v>
      </c>
      <c r="T394" s="149">
        <f t="shared" ca="1" si="282"/>
        <v>0</v>
      </c>
      <c r="U394" s="122">
        <f t="shared" ca="1" si="283"/>
        <v>0</v>
      </c>
      <c r="V394" s="122">
        <f t="shared" ca="1" si="284"/>
        <v>0</v>
      </c>
      <c r="W394" s="122">
        <f ca="1">IF(T394=0,0,IF(OR(EOMONTH($A394,0)&lt;Debt!$A$5,Debt!$A$5=""),IF(Debt!$A$6=TRUE,IF(Debt!$C$5-$D394-$J394-$P394-$AB394-$AH394-$AN394-$AT394-$AZ394-$BF394-$E394-$K394-$Q394&gt;T394,T394-V394+Y394,Debt!$C$5-$D394-$J394-$P394-$V394-$AB394-$AH394-$AN394-$AT394-$AZ394-$BF394-$E394-$K394-$Q394),0),IF(Debt!$B$5-$D394-$J394-$P394-$V394-$AB394-$AH394-$AN394-$AT394-$AZ394-$BF394-$E394-$K394-$Q394&gt;T394,T394-V394+Y394,Debt!$B$5-$D394-$J394-$P394-$V394-$AB394-$AH394-$AN394-$AT394-$AZ394-$BF394-$E394-$K394-$Q394)))</f>
        <v>0</v>
      </c>
      <c r="X394" s="76">
        <f t="shared" ca="1" si="285"/>
        <v>0</v>
      </c>
      <c r="Y394" s="150">
        <f ca="1">IF(OR(T394=0,V$4=0),0,T394*VLOOKUP(4,Debt!$A$7:$L$17,3,0)/12)</f>
        <v>0</v>
      </c>
      <c r="Z394" s="149">
        <f t="shared" ca="1" si="286"/>
        <v>0</v>
      </c>
      <c r="AA394" s="122">
        <f t="shared" ca="1" si="287"/>
        <v>0</v>
      </c>
      <c r="AB394" s="122">
        <f t="shared" ca="1" si="288"/>
        <v>0</v>
      </c>
      <c r="AC394" s="122">
        <f ca="1">IF(Z394=0,0,IF(OR(EOMONTH($A394,0)&lt;Debt!$A$5,Debt!$A$5=""),IF(Debt!$A$6=TRUE,IF(Debt!$C$5-$D394-$J394-$P394-$V394-$AH394-$AN394-$AT394-$AZ394-$BF394-$E394-$K394-$Q394-$W394&gt;Z394,Z394-AB394+AE394,Debt!$C$5-$D394-$J394-$P394-$V394-$AB394-$AH394-$AN394-$AT394-$AZ394-$BF394-$E394-$K394-$Q394-$W394),0),IF(Debt!$B$5-$D394-$J394-$P394-$V394-$AB394-$AH394-$AN394-$AT394-$AZ394-$BF394-$E394-$K394-$Q394-$W394&gt;Z394,Z394-AB394+AE394,Debt!$B$5-$D394-$J394-$P394-$V394-$AB394-$AH394-$AN394-$AT394-$AZ394-$BF394-$E394-$K394-$Q394-$W394)))</f>
        <v>0</v>
      </c>
      <c r="AD394" s="76">
        <f t="shared" ca="1" si="289"/>
        <v>0</v>
      </c>
      <c r="AE394" s="150">
        <f ca="1">IF(OR(Z394=0,AB$4=0),0,Z394*VLOOKUP(5,Debt!$A$7:$L$17,3,0)/12)</f>
        <v>0</v>
      </c>
      <c r="AF394" s="149">
        <f t="shared" si="290"/>
        <v>0</v>
      </c>
      <c r="AG394" s="122">
        <f t="shared" si="291"/>
        <v>0</v>
      </c>
      <c r="AH394" s="122">
        <f t="shared" si="292"/>
        <v>0</v>
      </c>
      <c r="AI394" s="122">
        <f>IF(AF394=0,0,IF(OR(EOMONTH($A394,0)&lt;Debt!$A$5,Debt!$A$5=""),IF(Debt!$A$6=TRUE,IF(Debt!$C$5-$D394-$J394-$P394-$V394-$AB394-$AN394-$AT394-$AZ394-$BF394-$E394-$K394-$Q394-$W394-$AC394&gt;AF394,AF394-AH394+AK394,Debt!$C$5-$D394-$J394-$P394-$V394-$AB394-$AH394-$AN394-$AT394-$AZ394-$BF394-$E394-$K394-$Q394-$W394-$AC394),0),IF(Debt!$B$5-$D394-$J394-$P394-$V394-$AB394-$AH394-$AN394-$AT394-$AZ394-$BF394-$E394-$K394-$Q394-$W394-$AC394&gt;AF394,AF394-AH394+AK394,Debt!$B$5-$D394-$J394-$P394-$V394-$AB394-$AH394-$AN394-$AT394-$AZ394-$BF394-$E394-$K394-$Q394-$W394-$AC394)))</f>
        <v>0</v>
      </c>
      <c r="AJ394" s="76">
        <f t="shared" si="293"/>
        <v>0</v>
      </c>
      <c r="AK394" s="150">
        <f>IF(OR(AF394=0,AH$4=0),0,AF394*VLOOKUP(6,Debt!$A$7:$L$17,3,0)/12)</f>
        <v>0</v>
      </c>
      <c r="AL394" s="149">
        <f t="shared" si="294"/>
        <v>0</v>
      </c>
      <c r="AM394" s="122">
        <f t="shared" si="295"/>
        <v>0</v>
      </c>
      <c r="AN394" s="122">
        <f t="shared" si="296"/>
        <v>0</v>
      </c>
      <c r="AO394" s="122">
        <f>IF(AL394=0,0,IF(OR(EOMONTH($A394,0)&lt;Debt!$A$5,Debt!$A$5=""),IF(Debt!$A$6=TRUE,IF(Debt!$C$5-$D394-$J394-$P394-$V394-$AB394-$AH394-$AT394-$AZ394-$BF394-$E394-$K394-$Q394-$W394-$AC394-$AI394&gt;AL394,AL394-AN394+AQ394,Debt!$C$5-$D394-$J394-$P394-$V394-$AB394-$AH394-$AN394-$AT394-$AZ394-$BF394-$E394-$K394-$Q394-$W394-$AC394-$AI394),0),IF(Debt!$B$5-$D394-$J394-$P394-$V394-$AB394-$AH394-$AN394-$AT394-$AZ394-$BF394-$E394-$K394-$Q394-$W394-$AC394-$AI394&gt;AL394,AL394-AN394+AQ394,Debt!$B$5-$D394-$J394-$P394-$V394-$AB394-$AH394-$AN394-$AT394-$AZ394-$BF394-$E394-$K394-$Q394-$W394-$AC394-$AI394)))</f>
        <v>0</v>
      </c>
      <c r="AP394" s="76">
        <f t="shared" si="297"/>
        <v>0</v>
      </c>
      <c r="AQ394" s="150">
        <f>IF(OR(AL394=0,AN$4=0),0,AL394*VLOOKUP(7,Debt!$A$7:$L$17,3,0)/12)</f>
        <v>0</v>
      </c>
      <c r="AR394" s="149">
        <f t="shared" si="298"/>
        <v>0</v>
      </c>
      <c r="AS394" s="122">
        <f t="shared" si="299"/>
        <v>0</v>
      </c>
      <c r="AT394" s="122">
        <f t="shared" si="300"/>
        <v>0</v>
      </c>
      <c r="AU394" s="122">
        <f>IF(AR394=0,0,IF(OR(EOMONTH($A394,0)&lt;Debt!$A$5,Debt!$A$5=""),IF(Debt!$A$6=TRUE,IF(Debt!$C$5-$D394-$J394-$P394-$V394-$AB394-$AH394-$AN394-$AZ394-$BF394-$E394-$K394-$Q394-$W394-$AC394-$AI394-$AO394&gt;AR394,AR394-AT394+AW394,Debt!$C$5-$D394-$J394-$P394-$V394-$AB394-$AH394-$AN394-$AT394-$AZ394-$BF394-$E394-$K394-$Q394-$W394-$AC394-$AI394-$AO394),0),IF(Debt!$B$5-$D394-$J394-$P394-$V394-$AB394-$AH394-$AN394-$AT394-$AZ394-$BF394-$E394-$K394-$Q394-$W394-$AC394-$AI394-$AO394&gt;AR394,AR394-AT394+AW394,Debt!$B$5-$D394-$J394-$P394-$V394-$AB394-$AH394-$AN394-$AT394-$AZ394-$BF394-$E394-$K394-$Q394-$W394-$AC394-$AI394-$AO394)))</f>
        <v>0</v>
      </c>
      <c r="AV394" s="76">
        <f t="shared" si="301"/>
        <v>0</v>
      </c>
      <c r="AW394" s="150">
        <f>IF(OR(AR394=0,AT$4=0),0,AR394*VLOOKUP(8,Debt!$A$7:$L$17,3,0)/12)</f>
        <v>0</v>
      </c>
      <c r="AX394" s="149">
        <f t="shared" si="302"/>
        <v>0</v>
      </c>
      <c r="AY394" s="122">
        <f t="shared" si="303"/>
        <v>0</v>
      </c>
      <c r="AZ394" s="122">
        <f t="shared" si="304"/>
        <v>0</v>
      </c>
      <c r="BA394" s="122">
        <f>IF(AX394=0,0,IF(OR(EOMONTH($A394,0)&lt;Debt!$A$5,Debt!$A$5=""),IF(Debt!$A$6=TRUE,IF(Debt!$C$5-$D394-$J394-$P394-$V394-$AB394-$AH394-$AN394-$AT394-$BF394-$E394-$K394-$Q394-$W394-$AC394-$AI394-$AO394-$AU394&gt;AX394,AX394-AZ394+BC394,Debt!$C$5-$D394-$J394-$P394-$V394-$AB394-$AH394-$AN394-$AT394-$AZ394-$BF394-$E394-$K394-$Q394-$W394-$AC394-$AI394-$AO394-$AU394),0),IF(Debt!$B$5-$D394-$J394-$P394-$V394-$AB394-$AH394-$AN394-$AT394-$AZ394-$BF394-$E394-$K394-$Q394-$W394-$AC394-$AI394-$AO394-$AU394&gt;AX394,AX394-AZ394+BC394,Debt!$B$5-$D394-$J394-$P394-$V394-$AB394-$AH394-$AN394-$AT394-$AZ394-$BF394-$E394-$K394-$Q394-$W394-$AC394-$AI394-$AO394-$AU394)))</f>
        <v>0</v>
      </c>
      <c r="BB394" s="76">
        <f t="shared" si="305"/>
        <v>0</v>
      </c>
      <c r="BC394" s="150">
        <f>IF(OR(AX394=0,AZ$4=0),0,AX394*VLOOKUP(9,Debt!$A$7:$L$17,3,0)/12)</f>
        <v>0</v>
      </c>
      <c r="BD394" s="149">
        <f t="shared" si="306"/>
        <v>0</v>
      </c>
      <c r="BE394" s="122">
        <f t="shared" si="307"/>
        <v>0</v>
      </c>
      <c r="BF394" s="122">
        <f t="shared" si="308"/>
        <v>0</v>
      </c>
      <c r="BG394" s="122">
        <f>IF(BD394=0,0,IF(OR(EOMONTH($A394,0)&lt;Debt!$A$5,Debt!$A$5=""),IF(Debt!$A$6=TRUE,IF(Debt!$C$5-$D394-$J394-$P394-$V394-$AB394-$AH394-$AN394-$AT394-$AZ394-$E394-$K394-$Q394-$W394-$AC394-$AI394-$AO394-$AU394-$BA394&gt;BD394,BD394-BF394+BI394,Debt!$C$5-$D394-$J394-$P394-$V394-$AB394-$AH394-$AN394-$AT394-$AZ394-$BF394-$E394-$K394-$Q394-$W394-$AC394-$AI394-$AO394-$AU394-$BA394),0),IF(Debt!$B$5-$D394-$J394-$P394-$V394-$AB394-$AH394-$AN394-$AT394-$AZ394-$BF394-$E394-$K394-$Q394-$W394-$AC394-$AI394-$AO394-$AU394-$BA394&gt;BD394,BD394-BF394+BI394,Debt!$B$5-$D394-$J394-$P394-$V394-$AB394-$AH394-$AN394-$AT394-$AZ394-$BF394-$E394-$K394-$Q394-$W394-$AC394-$AI394-$AO394-$AU394-$BA394)))</f>
        <v>0</v>
      </c>
      <c r="BH394" s="76">
        <f t="shared" si="309"/>
        <v>0</v>
      </c>
      <c r="BI394" s="150">
        <f>IF(OR(BD394=0,BF$4=0),0,BD394*VLOOKUP(10,Debt!$A$7:$L$17,3,0)/12)</f>
        <v>0</v>
      </c>
      <c r="BJ394" s="133">
        <f t="shared" ca="1" si="310"/>
        <v>0</v>
      </c>
      <c r="BK394" s="133">
        <f t="shared" ca="1" si="311"/>
        <v>0</v>
      </c>
      <c r="BL394" s="133">
        <f t="shared" ca="1" si="312"/>
        <v>0</v>
      </c>
      <c r="BM394" s="157">
        <f t="shared" ca="1" si="313"/>
        <v>0</v>
      </c>
    </row>
    <row r="395" spans="1:65" thickBot="1" x14ac:dyDescent="0.25">
      <c r="A395" s="160">
        <f t="shared" ca="1" si="314"/>
        <v>56766</v>
      </c>
      <c r="B395" s="149">
        <f t="shared" ca="1" si="270"/>
        <v>0</v>
      </c>
      <c r="C395" s="122">
        <f t="shared" ca="1" si="271"/>
        <v>0</v>
      </c>
      <c r="D395" s="122">
        <f t="shared" ca="1" si="272"/>
        <v>0</v>
      </c>
      <c r="E395" s="122">
        <f ca="1">IF(B395=0,0,IF(OR(EOMONTH($A395,0)&lt;Debt!$A$5,Debt!$A$5=""),IF(Debt!$A$6=TRUE,IF(Debt!$C$5-$J395-$P395-$V395-$AB395-$AH395-$AN395-$AT395-$AZ395-$BF395&gt;B395,B395-D395+G395,Debt!$C$5-$D395-$J395-$P395-$V395-$AB395-$AH395-$AN395-$AT395-$AZ395-$BF395),0),IF(Debt!$B$5-$D395-$J395-$P395-$V395-$AB395-$AH395-$AN395-$AT395-$AZ395-$BF395&gt;B395,B395-D395+G395,Debt!$B$5-$D395-$J395-$P395-$V395-$AB395-$AH395-$AN395-$AT395-$AZ395-$BF395)))</f>
        <v>0</v>
      </c>
      <c r="F395" s="76">
        <f t="shared" ca="1" si="273"/>
        <v>0</v>
      </c>
      <c r="G395" s="150">
        <f ca="1">IF(OR(B395=0,D$4=0),0,B395*VLOOKUP(1,Debt!$A$7:$L$17,3,0)/12)</f>
        <v>0</v>
      </c>
      <c r="H395" s="149">
        <f t="shared" ca="1" si="274"/>
        <v>0</v>
      </c>
      <c r="I395" s="122">
        <f t="shared" ca="1" si="275"/>
        <v>0</v>
      </c>
      <c r="J395" s="122">
        <f t="shared" ca="1" si="276"/>
        <v>0</v>
      </c>
      <c r="K395" s="122">
        <f ca="1">IF(H395=0,0,IF(OR(EOMONTH($A395,0)&lt;Debt!$A$5,Debt!$A$5=""),IF(Debt!$A$6=TRUE,IF(Debt!C$5-$D395-$P395-$V395-$AB395-$AH395-$AN395-$AT395-$AZ395-$BF395&gt;H395,H395-J395+M395,Debt!$C$5-$D395-$J395-$P395-$V395-$AB395-$AH395-$AN395-$AT395-$AZ395-$BF395-$E395),0),IF(Debt!$B$5-$D395-$J395-$P395-$V395-$AB395-$AH395-$AN395-$AT395-$AZ395-$BF395-$E395&gt;H395,H395-J395+M395,Debt!$B$5-$D395-$J395-$P395-$V395-$AB395-$AH395-$AN395-$AT395-$AZ395-$BF395-$E395)))</f>
        <v>0</v>
      </c>
      <c r="L395" s="76">
        <f t="shared" ca="1" si="277"/>
        <v>0</v>
      </c>
      <c r="M395" s="150">
        <f ca="1">IF(OR(H395=0,J$4=0),0,H395*VLOOKUP(2,Debt!$A$7:$L$17,3,0)/12)</f>
        <v>0</v>
      </c>
      <c r="N395" s="149">
        <f t="shared" ca="1" si="278"/>
        <v>0</v>
      </c>
      <c r="O395" s="122">
        <f t="shared" ca="1" si="279"/>
        <v>0</v>
      </c>
      <c r="P395" s="122">
        <f t="shared" ca="1" si="280"/>
        <v>0</v>
      </c>
      <c r="Q395" s="122">
        <f ca="1">IF(N395=0,0,IF(OR(EOMONTH($A395,0)&lt;Debt!$A$5,Debt!$A$5=""),IF(Debt!$A$6=TRUE,IF(Debt!$C$5-$D395-$J395-$V395-$AB395-$AH395-$AN395-$AT395-$AZ395-$BF395-$E395-$K395&gt;N395,N395-P395+S395,Debt!$C$5-$D395-$J395-$P395-$V395-$AB395-$AH395-$AN395-$AT395-$AZ395-$BF395-$E395-$K395),0),IF(Debt!$B$5-$D395-$J395-$P395-$V395-$AB395-$AH395-$AN395-$AT395-$AZ395-$BF395-$E395-$K395&gt;N395,N395-P395+S395,Debt!$B$5-$D395-$J395-$P395-$V395-$AB395-$AH395-$AN395-$AT395-$AZ395-$BF395-$E395-$K395)))</f>
        <v>0</v>
      </c>
      <c r="R395" s="76">
        <f t="shared" ca="1" si="281"/>
        <v>0</v>
      </c>
      <c r="S395" s="150">
        <f ca="1">IF(OR(N395=0,P$4=0),0,N395*VLOOKUP(3,Debt!$A$7:$L$17,3,0)/12)</f>
        <v>0</v>
      </c>
      <c r="T395" s="149">
        <f t="shared" ca="1" si="282"/>
        <v>0</v>
      </c>
      <c r="U395" s="122">
        <f t="shared" ca="1" si="283"/>
        <v>0</v>
      </c>
      <c r="V395" s="122">
        <f t="shared" ca="1" si="284"/>
        <v>0</v>
      </c>
      <c r="W395" s="122">
        <f ca="1">IF(T395=0,0,IF(OR(EOMONTH($A395,0)&lt;Debt!$A$5,Debt!$A$5=""),IF(Debt!$A$6=TRUE,IF(Debt!$C$5-$D395-$J395-$P395-$AB395-$AH395-$AN395-$AT395-$AZ395-$BF395-$E395-$K395-$Q395&gt;T395,T395-V395+Y395,Debt!$C$5-$D395-$J395-$P395-$V395-$AB395-$AH395-$AN395-$AT395-$AZ395-$BF395-$E395-$K395-$Q395),0),IF(Debt!$B$5-$D395-$J395-$P395-$V395-$AB395-$AH395-$AN395-$AT395-$AZ395-$BF395-$E395-$K395-$Q395&gt;T395,T395-V395+Y395,Debt!$B$5-$D395-$J395-$P395-$V395-$AB395-$AH395-$AN395-$AT395-$AZ395-$BF395-$E395-$K395-$Q395)))</f>
        <v>0</v>
      </c>
      <c r="X395" s="76">
        <f t="shared" ca="1" si="285"/>
        <v>0</v>
      </c>
      <c r="Y395" s="150">
        <f ca="1">IF(OR(T395=0,V$4=0),0,T395*VLOOKUP(4,Debt!$A$7:$L$17,3,0)/12)</f>
        <v>0</v>
      </c>
      <c r="Z395" s="149">
        <f t="shared" ca="1" si="286"/>
        <v>0</v>
      </c>
      <c r="AA395" s="122">
        <f t="shared" ca="1" si="287"/>
        <v>0</v>
      </c>
      <c r="AB395" s="122">
        <f t="shared" ca="1" si="288"/>
        <v>0</v>
      </c>
      <c r="AC395" s="122">
        <f ca="1">IF(Z395=0,0,IF(OR(EOMONTH($A395,0)&lt;Debt!$A$5,Debt!$A$5=""),IF(Debt!$A$6=TRUE,IF(Debt!$C$5-$D395-$J395-$P395-$V395-$AH395-$AN395-$AT395-$AZ395-$BF395-$E395-$K395-$Q395-$W395&gt;Z395,Z395-AB395+AE395,Debt!$C$5-$D395-$J395-$P395-$V395-$AB395-$AH395-$AN395-$AT395-$AZ395-$BF395-$E395-$K395-$Q395-$W395),0),IF(Debt!$B$5-$D395-$J395-$P395-$V395-$AB395-$AH395-$AN395-$AT395-$AZ395-$BF395-$E395-$K395-$Q395-$W395&gt;Z395,Z395-AB395+AE395,Debt!$B$5-$D395-$J395-$P395-$V395-$AB395-$AH395-$AN395-$AT395-$AZ395-$BF395-$E395-$K395-$Q395-$W395)))</f>
        <v>0</v>
      </c>
      <c r="AD395" s="76">
        <f t="shared" ca="1" si="289"/>
        <v>0</v>
      </c>
      <c r="AE395" s="150">
        <f ca="1">IF(OR(Z395=0,AB$4=0),0,Z395*VLOOKUP(5,Debt!$A$7:$L$17,3,0)/12)</f>
        <v>0</v>
      </c>
      <c r="AF395" s="149">
        <f t="shared" si="290"/>
        <v>0</v>
      </c>
      <c r="AG395" s="122">
        <f t="shared" si="291"/>
        <v>0</v>
      </c>
      <c r="AH395" s="122">
        <f t="shared" si="292"/>
        <v>0</v>
      </c>
      <c r="AI395" s="122">
        <f>IF(AF395=0,0,IF(OR(EOMONTH($A395,0)&lt;Debt!$A$5,Debt!$A$5=""),IF(Debt!$A$6=TRUE,IF(Debt!$C$5-$D395-$J395-$P395-$V395-$AB395-$AN395-$AT395-$AZ395-$BF395-$E395-$K395-$Q395-$W395-$AC395&gt;AF395,AF395-AH395+AK395,Debt!$C$5-$D395-$J395-$P395-$V395-$AB395-$AH395-$AN395-$AT395-$AZ395-$BF395-$E395-$K395-$Q395-$W395-$AC395),0),IF(Debt!$B$5-$D395-$J395-$P395-$V395-$AB395-$AH395-$AN395-$AT395-$AZ395-$BF395-$E395-$K395-$Q395-$W395-$AC395&gt;AF395,AF395-AH395+AK395,Debt!$B$5-$D395-$J395-$P395-$V395-$AB395-$AH395-$AN395-$AT395-$AZ395-$BF395-$E395-$K395-$Q395-$W395-$AC395)))</f>
        <v>0</v>
      </c>
      <c r="AJ395" s="76">
        <f t="shared" si="293"/>
        <v>0</v>
      </c>
      <c r="AK395" s="150">
        <f>IF(OR(AF395=0,AH$4=0),0,AF395*VLOOKUP(6,Debt!$A$7:$L$17,3,0)/12)</f>
        <v>0</v>
      </c>
      <c r="AL395" s="149">
        <f t="shared" si="294"/>
        <v>0</v>
      </c>
      <c r="AM395" s="122">
        <f t="shared" si="295"/>
        <v>0</v>
      </c>
      <c r="AN395" s="122">
        <f t="shared" si="296"/>
        <v>0</v>
      </c>
      <c r="AO395" s="122">
        <f>IF(AL395=0,0,IF(OR(EOMONTH($A395,0)&lt;Debt!$A$5,Debt!$A$5=""),IF(Debt!$A$6=TRUE,IF(Debt!$C$5-$D395-$J395-$P395-$V395-$AB395-$AH395-$AT395-$AZ395-$BF395-$E395-$K395-$Q395-$W395-$AC395-$AI395&gt;AL395,AL395-AN395+AQ395,Debt!$C$5-$D395-$J395-$P395-$V395-$AB395-$AH395-$AN395-$AT395-$AZ395-$BF395-$E395-$K395-$Q395-$W395-$AC395-$AI395),0),IF(Debt!$B$5-$D395-$J395-$P395-$V395-$AB395-$AH395-$AN395-$AT395-$AZ395-$BF395-$E395-$K395-$Q395-$W395-$AC395-$AI395&gt;AL395,AL395-AN395+AQ395,Debt!$B$5-$D395-$J395-$P395-$V395-$AB395-$AH395-$AN395-$AT395-$AZ395-$BF395-$E395-$K395-$Q395-$W395-$AC395-$AI395)))</f>
        <v>0</v>
      </c>
      <c r="AP395" s="76">
        <f t="shared" si="297"/>
        <v>0</v>
      </c>
      <c r="AQ395" s="150">
        <f>IF(OR(AL395=0,AN$4=0),0,AL395*VLOOKUP(7,Debt!$A$7:$L$17,3,0)/12)</f>
        <v>0</v>
      </c>
      <c r="AR395" s="149">
        <f t="shared" si="298"/>
        <v>0</v>
      </c>
      <c r="AS395" s="122">
        <f t="shared" si="299"/>
        <v>0</v>
      </c>
      <c r="AT395" s="122">
        <f t="shared" si="300"/>
        <v>0</v>
      </c>
      <c r="AU395" s="122">
        <f>IF(AR395=0,0,IF(OR(EOMONTH($A395,0)&lt;Debt!$A$5,Debt!$A$5=""),IF(Debt!$A$6=TRUE,IF(Debt!$C$5-$D395-$J395-$P395-$V395-$AB395-$AH395-$AN395-$AZ395-$BF395-$E395-$K395-$Q395-$W395-$AC395-$AI395-$AO395&gt;AR395,AR395-AT395+AW395,Debt!$C$5-$D395-$J395-$P395-$V395-$AB395-$AH395-$AN395-$AT395-$AZ395-$BF395-$E395-$K395-$Q395-$W395-$AC395-$AI395-$AO395),0),IF(Debt!$B$5-$D395-$J395-$P395-$V395-$AB395-$AH395-$AN395-$AT395-$AZ395-$BF395-$E395-$K395-$Q395-$W395-$AC395-$AI395-$AO395&gt;AR395,AR395-AT395+AW395,Debt!$B$5-$D395-$J395-$P395-$V395-$AB395-$AH395-$AN395-$AT395-$AZ395-$BF395-$E395-$K395-$Q395-$W395-$AC395-$AI395-$AO395)))</f>
        <v>0</v>
      </c>
      <c r="AV395" s="76">
        <f t="shared" si="301"/>
        <v>0</v>
      </c>
      <c r="AW395" s="150">
        <f>IF(OR(AR395=0,AT$4=0),0,AR395*VLOOKUP(8,Debt!$A$7:$L$17,3,0)/12)</f>
        <v>0</v>
      </c>
      <c r="AX395" s="149">
        <f t="shared" si="302"/>
        <v>0</v>
      </c>
      <c r="AY395" s="122">
        <f t="shared" si="303"/>
        <v>0</v>
      </c>
      <c r="AZ395" s="122">
        <f t="shared" si="304"/>
        <v>0</v>
      </c>
      <c r="BA395" s="122">
        <f>IF(AX395=0,0,IF(OR(EOMONTH($A395,0)&lt;Debt!$A$5,Debt!$A$5=""),IF(Debt!$A$6=TRUE,IF(Debt!$C$5-$D395-$J395-$P395-$V395-$AB395-$AH395-$AN395-$AT395-$BF395-$E395-$K395-$Q395-$W395-$AC395-$AI395-$AO395-$AU395&gt;AX395,AX395-AZ395+BC395,Debt!$C$5-$D395-$J395-$P395-$V395-$AB395-$AH395-$AN395-$AT395-$AZ395-$BF395-$E395-$K395-$Q395-$W395-$AC395-$AI395-$AO395-$AU395),0),IF(Debt!$B$5-$D395-$J395-$P395-$V395-$AB395-$AH395-$AN395-$AT395-$AZ395-$BF395-$E395-$K395-$Q395-$W395-$AC395-$AI395-$AO395-$AU395&gt;AX395,AX395-AZ395+BC395,Debt!$B$5-$D395-$J395-$P395-$V395-$AB395-$AH395-$AN395-$AT395-$AZ395-$BF395-$E395-$K395-$Q395-$W395-$AC395-$AI395-$AO395-$AU395)))</f>
        <v>0</v>
      </c>
      <c r="BB395" s="76">
        <f t="shared" si="305"/>
        <v>0</v>
      </c>
      <c r="BC395" s="150">
        <f>IF(OR(AX395=0,AZ$4=0),0,AX395*VLOOKUP(9,Debt!$A$7:$L$17,3,0)/12)</f>
        <v>0</v>
      </c>
      <c r="BD395" s="149">
        <f t="shared" si="306"/>
        <v>0</v>
      </c>
      <c r="BE395" s="122">
        <f t="shared" si="307"/>
        <v>0</v>
      </c>
      <c r="BF395" s="122">
        <f t="shared" si="308"/>
        <v>0</v>
      </c>
      <c r="BG395" s="122">
        <f>IF(BD395=0,0,IF(OR(EOMONTH($A395,0)&lt;Debt!$A$5,Debt!$A$5=""),IF(Debt!$A$6=TRUE,IF(Debt!$C$5-$D395-$J395-$P395-$V395-$AB395-$AH395-$AN395-$AT395-$AZ395-$E395-$K395-$Q395-$W395-$AC395-$AI395-$AO395-$AU395-$BA395&gt;BD395,BD395-BF395+BI395,Debt!$C$5-$D395-$J395-$P395-$V395-$AB395-$AH395-$AN395-$AT395-$AZ395-$BF395-$E395-$K395-$Q395-$W395-$AC395-$AI395-$AO395-$AU395-$BA395),0),IF(Debt!$B$5-$D395-$J395-$P395-$V395-$AB395-$AH395-$AN395-$AT395-$AZ395-$BF395-$E395-$K395-$Q395-$W395-$AC395-$AI395-$AO395-$AU395-$BA395&gt;BD395,BD395-BF395+BI395,Debt!$B$5-$D395-$J395-$P395-$V395-$AB395-$AH395-$AN395-$AT395-$AZ395-$BF395-$E395-$K395-$Q395-$W395-$AC395-$AI395-$AO395-$AU395-$BA395)))</f>
        <v>0</v>
      </c>
      <c r="BH395" s="76">
        <f t="shared" si="309"/>
        <v>0</v>
      </c>
      <c r="BI395" s="150">
        <f>IF(OR(BD395=0,BF$4=0),0,BD395*VLOOKUP(10,Debt!$A$7:$L$17,3,0)/12)</f>
        <v>0</v>
      </c>
      <c r="BJ395" s="133">
        <f t="shared" ca="1" si="310"/>
        <v>0</v>
      </c>
      <c r="BK395" s="133">
        <f t="shared" ca="1" si="311"/>
        <v>0</v>
      </c>
      <c r="BL395" s="133">
        <f t="shared" ca="1" si="312"/>
        <v>0</v>
      </c>
      <c r="BM395" s="157">
        <f t="shared" ca="1" si="313"/>
        <v>0</v>
      </c>
    </row>
    <row r="396" spans="1:65" thickBot="1" x14ac:dyDescent="0.25">
      <c r="A396" s="160">
        <f t="shared" ca="1" si="314"/>
        <v>56796</v>
      </c>
      <c r="B396" s="149">
        <f t="shared" ca="1" si="270"/>
        <v>0</v>
      </c>
      <c r="C396" s="122">
        <f t="shared" ca="1" si="271"/>
        <v>0</v>
      </c>
      <c r="D396" s="122">
        <f t="shared" ca="1" si="272"/>
        <v>0</v>
      </c>
      <c r="E396" s="122">
        <f ca="1">IF(B396=0,0,IF(OR(EOMONTH($A396,0)&lt;Debt!$A$5,Debt!$A$5=""),IF(Debt!$A$6=TRUE,IF(Debt!$C$5-$J396-$P396-$V396-$AB396-$AH396-$AN396-$AT396-$AZ396-$BF396&gt;B396,B396-D396+G396,Debt!$C$5-$D396-$J396-$P396-$V396-$AB396-$AH396-$AN396-$AT396-$AZ396-$BF396),0),IF(Debt!$B$5-$D396-$J396-$P396-$V396-$AB396-$AH396-$AN396-$AT396-$AZ396-$BF396&gt;B396,B396-D396+G396,Debt!$B$5-$D396-$J396-$P396-$V396-$AB396-$AH396-$AN396-$AT396-$AZ396-$BF396)))</f>
        <v>0</v>
      </c>
      <c r="F396" s="76">
        <f t="shared" ca="1" si="273"/>
        <v>0</v>
      </c>
      <c r="G396" s="150">
        <f ca="1">IF(OR(B396=0,D$4=0),0,B396*VLOOKUP(1,Debt!$A$7:$L$17,3,0)/12)</f>
        <v>0</v>
      </c>
      <c r="H396" s="149">
        <f t="shared" ca="1" si="274"/>
        <v>0</v>
      </c>
      <c r="I396" s="122">
        <f t="shared" ca="1" si="275"/>
        <v>0</v>
      </c>
      <c r="J396" s="122">
        <f t="shared" ca="1" si="276"/>
        <v>0</v>
      </c>
      <c r="K396" s="122">
        <f ca="1">IF(H396=0,0,IF(OR(EOMONTH($A396,0)&lt;Debt!$A$5,Debt!$A$5=""),IF(Debt!$A$6=TRUE,IF(Debt!C$5-$D396-$P396-$V396-$AB396-$AH396-$AN396-$AT396-$AZ396-$BF396&gt;H396,H396-J396+M396,Debt!$C$5-$D396-$J396-$P396-$V396-$AB396-$AH396-$AN396-$AT396-$AZ396-$BF396-$E396),0),IF(Debt!$B$5-$D396-$J396-$P396-$V396-$AB396-$AH396-$AN396-$AT396-$AZ396-$BF396-$E396&gt;H396,H396-J396+M396,Debt!$B$5-$D396-$J396-$P396-$V396-$AB396-$AH396-$AN396-$AT396-$AZ396-$BF396-$E396)))</f>
        <v>0</v>
      </c>
      <c r="L396" s="76">
        <f t="shared" ca="1" si="277"/>
        <v>0</v>
      </c>
      <c r="M396" s="150">
        <f ca="1">IF(OR(H396=0,J$4=0),0,H396*VLOOKUP(2,Debt!$A$7:$L$17,3,0)/12)</f>
        <v>0</v>
      </c>
      <c r="N396" s="149">
        <f t="shared" ca="1" si="278"/>
        <v>0</v>
      </c>
      <c r="O396" s="122">
        <f t="shared" ca="1" si="279"/>
        <v>0</v>
      </c>
      <c r="P396" s="122">
        <f t="shared" ca="1" si="280"/>
        <v>0</v>
      </c>
      <c r="Q396" s="122">
        <f ca="1">IF(N396=0,0,IF(OR(EOMONTH($A396,0)&lt;Debt!$A$5,Debt!$A$5=""),IF(Debt!$A$6=TRUE,IF(Debt!$C$5-$D396-$J396-$V396-$AB396-$AH396-$AN396-$AT396-$AZ396-$BF396-$E396-$K396&gt;N396,N396-P396+S396,Debt!$C$5-$D396-$J396-$P396-$V396-$AB396-$AH396-$AN396-$AT396-$AZ396-$BF396-$E396-$K396),0),IF(Debt!$B$5-$D396-$J396-$P396-$V396-$AB396-$AH396-$AN396-$AT396-$AZ396-$BF396-$E396-$K396&gt;N396,N396-P396+S396,Debt!$B$5-$D396-$J396-$P396-$V396-$AB396-$AH396-$AN396-$AT396-$AZ396-$BF396-$E396-$K396)))</f>
        <v>0</v>
      </c>
      <c r="R396" s="76">
        <f t="shared" ca="1" si="281"/>
        <v>0</v>
      </c>
      <c r="S396" s="150">
        <f ca="1">IF(OR(N396=0,P$4=0),0,N396*VLOOKUP(3,Debt!$A$7:$L$17,3,0)/12)</f>
        <v>0</v>
      </c>
      <c r="T396" s="149">
        <f t="shared" ca="1" si="282"/>
        <v>0</v>
      </c>
      <c r="U396" s="122">
        <f t="shared" ca="1" si="283"/>
        <v>0</v>
      </c>
      <c r="V396" s="122">
        <f t="shared" ca="1" si="284"/>
        <v>0</v>
      </c>
      <c r="W396" s="122">
        <f ca="1">IF(T396=0,0,IF(OR(EOMONTH($A396,0)&lt;Debt!$A$5,Debt!$A$5=""),IF(Debt!$A$6=TRUE,IF(Debt!$C$5-$D396-$J396-$P396-$AB396-$AH396-$AN396-$AT396-$AZ396-$BF396-$E396-$K396-$Q396&gt;T396,T396-V396+Y396,Debt!$C$5-$D396-$J396-$P396-$V396-$AB396-$AH396-$AN396-$AT396-$AZ396-$BF396-$E396-$K396-$Q396),0),IF(Debt!$B$5-$D396-$J396-$P396-$V396-$AB396-$AH396-$AN396-$AT396-$AZ396-$BF396-$E396-$K396-$Q396&gt;T396,T396-V396+Y396,Debt!$B$5-$D396-$J396-$P396-$V396-$AB396-$AH396-$AN396-$AT396-$AZ396-$BF396-$E396-$K396-$Q396)))</f>
        <v>0</v>
      </c>
      <c r="X396" s="76">
        <f t="shared" ca="1" si="285"/>
        <v>0</v>
      </c>
      <c r="Y396" s="150">
        <f ca="1">IF(OR(T396=0,V$4=0),0,T396*VLOOKUP(4,Debt!$A$7:$L$17,3,0)/12)</f>
        <v>0</v>
      </c>
      <c r="Z396" s="149">
        <f t="shared" ca="1" si="286"/>
        <v>0</v>
      </c>
      <c r="AA396" s="122">
        <f t="shared" ca="1" si="287"/>
        <v>0</v>
      </c>
      <c r="AB396" s="122">
        <f t="shared" ca="1" si="288"/>
        <v>0</v>
      </c>
      <c r="AC396" s="122">
        <f ca="1">IF(Z396=0,0,IF(OR(EOMONTH($A396,0)&lt;Debt!$A$5,Debt!$A$5=""),IF(Debt!$A$6=TRUE,IF(Debt!$C$5-$D396-$J396-$P396-$V396-$AH396-$AN396-$AT396-$AZ396-$BF396-$E396-$K396-$Q396-$W396&gt;Z396,Z396-AB396+AE396,Debt!$C$5-$D396-$J396-$P396-$V396-$AB396-$AH396-$AN396-$AT396-$AZ396-$BF396-$E396-$K396-$Q396-$W396),0),IF(Debt!$B$5-$D396-$J396-$P396-$V396-$AB396-$AH396-$AN396-$AT396-$AZ396-$BF396-$E396-$K396-$Q396-$W396&gt;Z396,Z396-AB396+AE396,Debt!$B$5-$D396-$J396-$P396-$V396-$AB396-$AH396-$AN396-$AT396-$AZ396-$BF396-$E396-$K396-$Q396-$W396)))</f>
        <v>0</v>
      </c>
      <c r="AD396" s="76">
        <f t="shared" ca="1" si="289"/>
        <v>0</v>
      </c>
      <c r="AE396" s="150">
        <f ca="1">IF(OR(Z396=0,AB$4=0),0,Z396*VLOOKUP(5,Debt!$A$7:$L$17,3,0)/12)</f>
        <v>0</v>
      </c>
      <c r="AF396" s="149">
        <f t="shared" si="290"/>
        <v>0</v>
      </c>
      <c r="AG396" s="122">
        <f t="shared" si="291"/>
        <v>0</v>
      </c>
      <c r="AH396" s="122">
        <f t="shared" si="292"/>
        <v>0</v>
      </c>
      <c r="AI396" s="122">
        <f>IF(AF396=0,0,IF(OR(EOMONTH($A396,0)&lt;Debt!$A$5,Debt!$A$5=""),IF(Debt!$A$6=TRUE,IF(Debt!$C$5-$D396-$J396-$P396-$V396-$AB396-$AN396-$AT396-$AZ396-$BF396-$E396-$K396-$Q396-$W396-$AC396&gt;AF396,AF396-AH396+AK396,Debt!$C$5-$D396-$J396-$P396-$V396-$AB396-$AH396-$AN396-$AT396-$AZ396-$BF396-$E396-$K396-$Q396-$W396-$AC396),0),IF(Debt!$B$5-$D396-$J396-$P396-$V396-$AB396-$AH396-$AN396-$AT396-$AZ396-$BF396-$E396-$K396-$Q396-$W396-$AC396&gt;AF396,AF396-AH396+AK396,Debt!$B$5-$D396-$J396-$P396-$V396-$AB396-$AH396-$AN396-$AT396-$AZ396-$BF396-$E396-$K396-$Q396-$W396-$AC396)))</f>
        <v>0</v>
      </c>
      <c r="AJ396" s="76">
        <f t="shared" si="293"/>
        <v>0</v>
      </c>
      <c r="AK396" s="150">
        <f>IF(OR(AF396=0,AH$4=0),0,AF396*VLOOKUP(6,Debt!$A$7:$L$17,3,0)/12)</f>
        <v>0</v>
      </c>
      <c r="AL396" s="149">
        <f t="shared" si="294"/>
        <v>0</v>
      </c>
      <c r="AM396" s="122">
        <f t="shared" si="295"/>
        <v>0</v>
      </c>
      <c r="AN396" s="122">
        <f t="shared" si="296"/>
        <v>0</v>
      </c>
      <c r="AO396" s="122">
        <f>IF(AL396=0,0,IF(OR(EOMONTH($A396,0)&lt;Debt!$A$5,Debt!$A$5=""),IF(Debt!$A$6=TRUE,IF(Debt!$C$5-$D396-$J396-$P396-$V396-$AB396-$AH396-$AT396-$AZ396-$BF396-$E396-$K396-$Q396-$W396-$AC396-$AI396&gt;AL396,AL396-AN396+AQ396,Debt!$C$5-$D396-$J396-$P396-$V396-$AB396-$AH396-$AN396-$AT396-$AZ396-$BF396-$E396-$K396-$Q396-$W396-$AC396-$AI396),0),IF(Debt!$B$5-$D396-$J396-$P396-$V396-$AB396-$AH396-$AN396-$AT396-$AZ396-$BF396-$E396-$K396-$Q396-$W396-$AC396-$AI396&gt;AL396,AL396-AN396+AQ396,Debt!$B$5-$D396-$J396-$P396-$V396-$AB396-$AH396-$AN396-$AT396-$AZ396-$BF396-$E396-$K396-$Q396-$W396-$AC396-$AI396)))</f>
        <v>0</v>
      </c>
      <c r="AP396" s="76">
        <f t="shared" si="297"/>
        <v>0</v>
      </c>
      <c r="AQ396" s="150">
        <f>IF(OR(AL396=0,AN$4=0),0,AL396*VLOOKUP(7,Debt!$A$7:$L$17,3,0)/12)</f>
        <v>0</v>
      </c>
      <c r="AR396" s="149">
        <f t="shared" si="298"/>
        <v>0</v>
      </c>
      <c r="AS396" s="122">
        <f t="shared" si="299"/>
        <v>0</v>
      </c>
      <c r="AT396" s="122">
        <f t="shared" si="300"/>
        <v>0</v>
      </c>
      <c r="AU396" s="122">
        <f>IF(AR396=0,0,IF(OR(EOMONTH($A396,0)&lt;Debt!$A$5,Debt!$A$5=""),IF(Debt!$A$6=TRUE,IF(Debt!$C$5-$D396-$J396-$P396-$V396-$AB396-$AH396-$AN396-$AZ396-$BF396-$E396-$K396-$Q396-$W396-$AC396-$AI396-$AO396&gt;AR396,AR396-AT396+AW396,Debt!$C$5-$D396-$J396-$P396-$V396-$AB396-$AH396-$AN396-$AT396-$AZ396-$BF396-$E396-$K396-$Q396-$W396-$AC396-$AI396-$AO396),0),IF(Debt!$B$5-$D396-$J396-$P396-$V396-$AB396-$AH396-$AN396-$AT396-$AZ396-$BF396-$E396-$K396-$Q396-$W396-$AC396-$AI396-$AO396&gt;AR396,AR396-AT396+AW396,Debt!$B$5-$D396-$J396-$P396-$V396-$AB396-$AH396-$AN396-$AT396-$AZ396-$BF396-$E396-$K396-$Q396-$W396-$AC396-$AI396-$AO396)))</f>
        <v>0</v>
      </c>
      <c r="AV396" s="76">
        <f t="shared" si="301"/>
        <v>0</v>
      </c>
      <c r="AW396" s="150">
        <f>IF(OR(AR396=0,AT$4=0),0,AR396*VLOOKUP(8,Debt!$A$7:$L$17,3,0)/12)</f>
        <v>0</v>
      </c>
      <c r="AX396" s="149">
        <f t="shared" si="302"/>
        <v>0</v>
      </c>
      <c r="AY396" s="122">
        <f t="shared" si="303"/>
        <v>0</v>
      </c>
      <c r="AZ396" s="122">
        <f t="shared" si="304"/>
        <v>0</v>
      </c>
      <c r="BA396" s="122">
        <f>IF(AX396=0,0,IF(OR(EOMONTH($A396,0)&lt;Debt!$A$5,Debt!$A$5=""),IF(Debt!$A$6=TRUE,IF(Debt!$C$5-$D396-$J396-$P396-$V396-$AB396-$AH396-$AN396-$AT396-$BF396-$E396-$K396-$Q396-$W396-$AC396-$AI396-$AO396-$AU396&gt;AX396,AX396-AZ396+BC396,Debt!$C$5-$D396-$J396-$P396-$V396-$AB396-$AH396-$AN396-$AT396-$AZ396-$BF396-$E396-$K396-$Q396-$W396-$AC396-$AI396-$AO396-$AU396),0),IF(Debt!$B$5-$D396-$J396-$P396-$V396-$AB396-$AH396-$AN396-$AT396-$AZ396-$BF396-$E396-$K396-$Q396-$W396-$AC396-$AI396-$AO396-$AU396&gt;AX396,AX396-AZ396+BC396,Debt!$B$5-$D396-$J396-$P396-$V396-$AB396-$AH396-$AN396-$AT396-$AZ396-$BF396-$E396-$K396-$Q396-$W396-$AC396-$AI396-$AO396-$AU396)))</f>
        <v>0</v>
      </c>
      <c r="BB396" s="76">
        <f t="shared" si="305"/>
        <v>0</v>
      </c>
      <c r="BC396" s="150">
        <f>IF(OR(AX396=0,AZ$4=0),0,AX396*VLOOKUP(9,Debt!$A$7:$L$17,3,0)/12)</f>
        <v>0</v>
      </c>
      <c r="BD396" s="149">
        <f t="shared" si="306"/>
        <v>0</v>
      </c>
      <c r="BE396" s="122">
        <f t="shared" si="307"/>
        <v>0</v>
      </c>
      <c r="BF396" s="122">
        <f t="shared" si="308"/>
        <v>0</v>
      </c>
      <c r="BG396" s="122">
        <f>IF(BD396=0,0,IF(OR(EOMONTH($A396,0)&lt;Debt!$A$5,Debt!$A$5=""),IF(Debt!$A$6=TRUE,IF(Debt!$C$5-$D396-$J396-$P396-$V396-$AB396-$AH396-$AN396-$AT396-$AZ396-$E396-$K396-$Q396-$W396-$AC396-$AI396-$AO396-$AU396-$BA396&gt;BD396,BD396-BF396+BI396,Debt!$C$5-$D396-$J396-$P396-$V396-$AB396-$AH396-$AN396-$AT396-$AZ396-$BF396-$E396-$K396-$Q396-$W396-$AC396-$AI396-$AO396-$AU396-$BA396),0),IF(Debt!$B$5-$D396-$J396-$P396-$V396-$AB396-$AH396-$AN396-$AT396-$AZ396-$BF396-$E396-$K396-$Q396-$W396-$AC396-$AI396-$AO396-$AU396-$BA396&gt;BD396,BD396-BF396+BI396,Debt!$B$5-$D396-$J396-$P396-$V396-$AB396-$AH396-$AN396-$AT396-$AZ396-$BF396-$E396-$K396-$Q396-$W396-$AC396-$AI396-$AO396-$AU396-$BA396)))</f>
        <v>0</v>
      </c>
      <c r="BH396" s="76">
        <f t="shared" si="309"/>
        <v>0</v>
      </c>
      <c r="BI396" s="150">
        <f>IF(OR(BD396=0,BF$4=0),0,BD396*VLOOKUP(10,Debt!$A$7:$L$17,3,0)/12)</f>
        <v>0</v>
      </c>
      <c r="BJ396" s="133">
        <f t="shared" ca="1" si="310"/>
        <v>0</v>
      </c>
      <c r="BK396" s="133">
        <f t="shared" ca="1" si="311"/>
        <v>0</v>
      </c>
      <c r="BL396" s="133">
        <f t="shared" ca="1" si="312"/>
        <v>0</v>
      </c>
      <c r="BM396" s="157">
        <f t="shared" ca="1" si="313"/>
        <v>0</v>
      </c>
    </row>
    <row r="397" spans="1:65" thickBot="1" x14ac:dyDescent="0.25">
      <c r="A397" s="160">
        <f t="shared" ca="1" si="314"/>
        <v>56827</v>
      </c>
      <c r="B397" s="149">
        <f t="shared" ca="1" si="270"/>
        <v>0</v>
      </c>
      <c r="C397" s="122">
        <f t="shared" ca="1" si="271"/>
        <v>0</v>
      </c>
      <c r="D397" s="122">
        <f t="shared" ca="1" si="272"/>
        <v>0</v>
      </c>
      <c r="E397" s="122">
        <f ca="1">IF(B397=0,0,IF(OR(EOMONTH($A397,0)&lt;Debt!$A$5,Debt!$A$5=""),IF(Debt!$A$6=TRUE,IF(Debt!$C$5-$J397-$P397-$V397-$AB397-$AH397-$AN397-$AT397-$AZ397-$BF397&gt;B397,B397-D397+G397,Debt!$C$5-$D397-$J397-$P397-$V397-$AB397-$AH397-$AN397-$AT397-$AZ397-$BF397),0),IF(Debt!$B$5-$D397-$J397-$P397-$V397-$AB397-$AH397-$AN397-$AT397-$AZ397-$BF397&gt;B397,B397-D397+G397,Debt!$B$5-$D397-$J397-$P397-$V397-$AB397-$AH397-$AN397-$AT397-$AZ397-$BF397)))</f>
        <v>0</v>
      </c>
      <c r="F397" s="76">
        <f t="shared" ca="1" si="273"/>
        <v>0</v>
      </c>
      <c r="G397" s="150">
        <f ca="1">IF(OR(B397=0,D$4=0),0,B397*VLOOKUP(1,Debt!$A$7:$L$17,3,0)/12)</f>
        <v>0</v>
      </c>
      <c r="H397" s="149">
        <f t="shared" ca="1" si="274"/>
        <v>0</v>
      </c>
      <c r="I397" s="122">
        <f t="shared" ca="1" si="275"/>
        <v>0</v>
      </c>
      <c r="J397" s="122">
        <f t="shared" ca="1" si="276"/>
        <v>0</v>
      </c>
      <c r="K397" s="122">
        <f ca="1">IF(H397=0,0,IF(OR(EOMONTH($A397,0)&lt;Debt!$A$5,Debt!$A$5=""),IF(Debt!$A$6=TRUE,IF(Debt!C$5-$D397-$P397-$V397-$AB397-$AH397-$AN397-$AT397-$AZ397-$BF397&gt;H397,H397-J397+M397,Debt!$C$5-$D397-$J397-$P397-$V397-$AB397-$AH397-$AN397-$AT397-$AZ397-$BF397-$E397),0),IF(Debt!$B$5-$D397-$J397-$P397-$V397-$AB397-$AH397-$AN397-$AT397-$AZ397-$BF397-$E397&gt;H397,H397-J397+M397,Debt!$B$5-$D397-$J397-$P397-$V397-$AB397-$AH397-$AN397-$AT397-$AZ397-$BF397-$E397)))</f>
        <v>0</v>
      </c>
      <c r="L397" s="76">
        <f t="shared" ca="1" si="277"/>
        <v>0</v>
      </c>
      <c r="M397" s="150">
        <f ca="1">IF(OR(H397=0,J$4=0),0,H397*VLOOKUP(2,Debt!$A$7:$L$17,3,0)/12)</f>
        <v>0</v>
      </c>
      <c r="N397" s="149">
        <f t="shared" ca="1" si="278"/>
        <v>0</v>
      </c>
      <c r="O397" s="122">
        <f t="shared" ca="1" si="279"/>
        <v>0</v>
      </c>
      <c r="P397" s="122">
        <f t="shared" ca="1" si="280"/>
        <v>0</v>
      </c>
      <c r="Q397" s="122">
        <f ca="1">IF(N397=0,0,IF(OR(EOMONTH($A397,0)&lt;Debt!$A$5,Debt!$A$5=""),IF(Debt!$A$6=TRUE,IF(Debt!$C$5-$D397-$J397-$V397-$AB397-$AH397-$AN397-$AT397-$AZ397-$BF397-$E397-$K397&gt;N397,N397-P397+S397,Debt!$C$5-$D397-$J397-$P397-$V397-$AB397-$AH397-$AN397-$AT397-$AZ397-$BF397-$E397-$K397),0),IF(Debt!$B$5-$D397-$J397-$P397-$V397-$AB397-$AH397-$AN397-$AT397-$AZ397-$BF397-$E397-$K397&gt;N397,N397-P397+S397,Debt!$B$5-$D397-$J397-$P397-$V397-$AB397-$AH397-$AN397-$AT397-$AZ397-$BF397-$E397-$K397)))</f>
        <v>0</v>
      </c>
      <c r="R397" s="76">
        <f t="shared" ca="1" si="281"/>
        <v>0</v>
      </c>
      <c r="S397" s="150">
        <f ca="1">IF(OR(N397=0,P$4=0),0,N397*VLOOKUP(3,Debt!$A$7:$L$17,3,0)/12)</f>
        <v>0</v>
      </c>
      <c r="T397" s="149">
        <f t="shared" ca="1" si="282"/>
        <v>0</v>
      </c>
      <c r="U397" s="122">
        <f t="shared" ca="1" si="283"/>
        <v>0</v>
      </c>
      <c r="V397" s="122">
        <f t="shared" ca="1" si="284"/>
        <v>0</v>
      </c>
      <c r="W397" s="122">
        <f ca="1">IF(T397=0,0,IF(OR(EOMONTH($A397,0)&lt;Debt!$A$5,Debt!$A$5=""),IF(Debt!$A$6=TRUE,IF(Debt!$C$5-$D397-$J397-$P397-$AB397-$AH397-$AN397-$AT397-$AZ397-$BF397-$E397-$K397-$Q397&gt;T397,T397-V397+Y397,Debt!$C$5-$D397-$J397-$P397-$V397-$AB397-$AH397-$AN397-$AT397-$AZ397-$BF397-$E397-$K397-$Q397),0),IF(Debt!$B$5-$D397-$J397-$P397-$V397-$AB397-$AH397-$AN397-$AT397-$AZ397-$BF397-$E397-$K397-$Q397&gt;T397,T397-V397+Y397,Debt!$B$5-$D397-$J397-$P397-$V397-$AB397-$AH397-$AN397-$AT397-$AZ397-$BF397-$E397-$K397-$Q397)))</f>
        <v>0</v>
      </c>
      <c r="X397" s="76">
        <f t="shared" ca="1" si="285"/>
        <v>0</v>
      </c>
      <c r="Y397" s="150">
        <f ca="1">IF(OR(T397=0,V$4=0),0,T397*VLOOKUP(4,Debt!$A$7:$L$17,3,0)/12)</f>
        <v>0</v>
      </c>
      <c r="Z397" s="149">
        <f t="shared" ca="1" si="286"/>
        <v>0</v>
      </c>
      <c r="AA397" s="122">
        <f t="shared" ca="1" si="287"/>
        <v>0</v>
      </c>
      <c r="AB397" s="122">
        <f t="shared" ca="1" si="288"/>
        <v>0</v>
      </c>
      <c r="AC397" s="122">
        <f ca="1">IF(Z397=0,0,IF(OR(EOMONTH($A397,0)&lt;Debt!$A$5,Debt!$A$5=""),IF(Debt!$A$6=TRUE,IF(Debt!$C$5-$D397-$J397-$P397-$V397-$AH397-$AN397-$AT397-$AZ397-$BF397-$E397-$K397-$Q397-$W397&gt;Z397,Z397-AB397+AE397,Debt!$C$5-$D397-$J397-$P397-$V397-$AB397-$AH397-$AN397-$AT397-$AZ397-$BF397-$E397-$K397-$Q397-$W397),0),IF(Debt!$B$5-$D397-$J397-$P397-$V397-$AB397-$AH397-$AN397-$AT397-$AZ397-$BF397-$E397-$K397-$Q397-$W397&gt;Z397,Z397-AB397+AE397,Debt!$B$5-$D397-$J397-$P397-$V397-$AB397-$AH397-$AN397-$AT397-$AZ397-$BF397-$E397-$K397-$Q397-$W397)))</f>
        <v>0</v>
      </c>
      <c r="AD397" s="76">
        <f t="shared" ca="1" si="289"/>
        <v>0</v>
      </c>
      <c r="AE397" s="150">
        <f ca="1">IF(OR(Z397=0,AB$4=0),0,Z397*VLOOKUP(5,Debt!$A$7:$L$17,3,0)/12)</f>
        <v>0</v>
      </c>
      <c r="AF397" s="149">
        <f t="shared" si="290"/>
        <v>0</v>
      </c>
      <c r="AG397" s="122">
        <f t="shared" si="291"/>
        <v>0</v>
      </c>
      <c r="AH397" s="122">
        <f t="shared" si="292"/>
        <v>0</v>
      </c>
      <c r="AI397" s="122">
        <f>IF(AF397=0,0,IF(OR(EOMONTH($A397,0)&lt;Debt!$A$5,Debt!$A$5=""),IF(Debt!$A$6=TRUE,IF(Debt!$C$5-$D397-$J397-$P397-$V397-$AB397-$AN397-$AT397-$AZ397-$BF397-$E397-$K397-$Q397-$W397-$AC397&gt;AF397,AF397-AH397+AK397,Debt!$C$5-$D397-$J397-$P397-$V397-$AB397-$AH397-$AN397-$AT397-$AZ397-$BF397-$E397-$K397-$Q397-$W397-$AC397),0),IF(Debt!$B$5-$D397-$J397-$P397-$V397-$AB397-$AH397-$AN397-$AT397-$AZ397-$BF397-$E397-$K397-$Q397-$W397-$AC397&gt;AF397,AF397-AH397+AK397,Debt!$B$5-$D397-$J397-$P397-$V397-$AB397-$AH397-$AN397-$AT397-$AZ397-$BF397-$E397-$K397-$Q397-$W397-$AC397)))</f>
        <v>0</v>
      </c>
      <c r="AJ397" s="76">
        <f t="shared" si="293"/>
        <v>0</v>
      </c>
      <c r="AK397" s="150">
        <f>IF(OR(AF397=0,AH$4=0),0,AF397*VLOOKUP(6,Debt!$A$7:$L$17,3,0)/12)</f>
        <v>0</v>
      </c>
      <c r="AL397" s="149">
        <f t="shared" si="294"/>
        <v>0</v>
      </c>
      <c r="AM397" s="122">
        <f t="shared" si="295"/>
        <v>0</v>
      </c>
      <c r="AN397" s="122">
        <f t="shared" si="296"/>
        <v>0</v>
      </c>
      <c r="AO397" s="122">
        <f>IF(AL397=0,0,IF(OR(EOMONTH($A397,0)&lt;Debt!$A$5,Debt!$A$5=""),IF(Debt!$A$6=TRUE,IF(Debt!$C$5-$D397-$J397-$P397-$V397-$AB397-$AH397-$AT397-$AZ397-$BF397-$E397-$K397-$Q397-$W397-$AC397-$AI397&gt;AL397,AL397-AN397+AQ397,Debt!$C$5-$D397-$J397-$P397-$V397-$AB397-$AH397-$AN397-$AT397-$AZ397-$BF397-$E397-$K397-$Q397-$W397-$AC397-$AI397),0),IF(Debt!$B$5-$D397-$J397-$P397-$V397-$AB397-$AH397-$AN397-$AT397-$AZ397-$BF397-$E397-$K397-$Q397-$W397-$AC397-$AI397&gt;AL397,AL397-AN397+AQ397,Debt!$B$5-$D397-$J397-$P397-$V397-$AB397-$AH397-$AN397-$AT397-$AZ397-$BF397-$E397-$K397-$Q397-$W397-$AC397-$AI397)))</f>
        <v>0</v>
      </c>
      <c r="AP397" s="76">
        <f t="shared" si="297"/>
        <v>0</v>
      </c>
      <c r="AQ397" s="150">
        <f>IF(OR(AL397=0,AN$4=0),0,AL397*VLOOKUP(7,Debt!$A$7:$L$17,3,0)/12)</f>
        <v>0</v>
      </c>
      <c r="AR397" s="149">
        <f t="shared" si="298"/>
        <v>0</v>
      </c>
      <c r="AS397" s="122">
        <f t="shared" si="299"/>
        <v>0</v>
      </c>
      <c r="AT397" s="122">
        <f t="shared" si="300"/>
        <v>0</v>
      </c>
      <c r="AU397" s="122">
        <f>IF(AR397=0,0,IF(OR(EOMONTH($A397,0)&lt;Debt!$A$5,Debt!$A$5=""),IF(Debt!$A$6=TRUE,IF(Debt!$C$5-$D397-$J397-$P397-$V397-$AB397-$AH397-$AN397-$AZ397-$BF397-$E397-$K397-$Q397-$W397-$AC397-$AI397-$AO397&gt;AR397,AR397-AT397+AW397,Debt!$C$5-$D397-$J397-$P397-$V397-$AB397-$AH397-$AN397-$AT397-$AZ397-$BF397-$E397-$K397-$Q397-$W397-$AC397-$AI397-$AO397),0),IF(Debt!$B$5-$D397-$J397-$P397-$V397-$AB397-$AH397-$AN397-$AT397-$AZ397-$BF397-$E397-$K397-$Q397-$W397-$AC397-$AI397-$AO397&gt;AR397,AR397-AT397+AW397,Debt!$B$5-$D397-$J397-$P397-$V397-$AB397-$AH397-$AN397-$AT397-$AZ397-$BF397-$E397-$K397-$Q397-$W397-$AC397-$AI397-$AO397)))</f>
        <v>0</v>
      </c>
      <c r="AV397" s="76">
        <f t="shared" si="301"/>
        <v>0</v>
      </c>
      <c r="AW397" s="150">
        <f>IF(OR(AR397=0,AT$4=0),0,AR397*VLOOKUP(8,Debt!$A$7:$L$17,3,0)/12)</f>
        <v>0</v>
      </c>
      <c r="AX397" s="149">
        <f t="shared" si="302"/>
        <v>0</v>
      </c>
      <c r="AY397" s="122">
        <f t="shared" si="303"/>
        <v>0</v>
      </c>
      <c r="AZ397" s="122">
        <f t="shared" si="304"/>
        <v>0</v>
      </c>
      <c r="BA397" s="122">
        <f>IF(AX397=0,0,IF(OR(EOMONTH($A397,0)&lt;Debt!$A$5,Debt!$A$5=""),IF(Debt!$A$6=TRUE,IF(Debt!$C$5-$D397-$J397-$P397-$V397-$AB397-$AH397-$AN397-$AT397-$BF397-$E397-$K397-$Q397-$W397-$AC397-$AI397-$AO397-$AU397&gt;AX397,AX397-AZ397+BC397,Debt!$C$5-$D397-$J397-$P397-$V397-$AB397-$AH397-$AN397-$AT397-$AZ397-$BF397-$E397-$K397-$Q397-$W397-$AC397-$AI397-$AO397-$AU397),0),IF(Debt!$B$5-$D397-$J397-$P397-$V397-$AB397-$AH397-$AN397-$AT397-$AZ397-$BF397-$E397-$K397-$Q397-$W397-$AC397-$AI397-$AO397-$AU397&gt;AX397,AX397-AZ397+BC397,Debt!$B$5-$D397-$J397-$P397-$V397-$AB397-$AH397-$AN397-$AT397-$AZ397-$BF397-$E397-$K397-$Q397-$W397-$AC397-$AI397-$AO397-$AU397)))</f>
        <v>0</v>
      </c>
      <c r="BB397" s="76">
        <f t="shared" si="305"/>
        <v>0</v>
      </c>
      <c r="BC397" s="150">
        <f>IF(OR(AX397=0,AZ$4=0),0,AX397*VLOOKUP(9,Debt!$A$7:$L$17,3,0)/12)</f>
        <v>0</v>
      </c>
      <c r="BD397" s="149">
        <f t="shared" si="306"/>
        <v>0</v>
      </c>
      <c r="BE397" s="122">
        <f t="shared" si="307"/>
        <v>0</v>
      </c>
      <c r="BF397" s="122">
        <f t="shared" si="308"/>
        <v>0</v>
      </c>
      <c r="BG397" s="122">
        <f>IF(BD397=0,0,IF(OR(EOMONTH($A397,0)&lt;Debt!$A$5,Debt!$A$5=""),IF(Debt!$A$6=TRUE,IF(Debt!$C$5-$D397-$J397-$P397-$V397-$AB397-$AH397-$AN397-$AT397-$AZ397-$E397-$K397-$Q397-$W397-$AC397-$AI397-$AO397-$AU397-$BA397&gt;BD397,BD397-BF397+BI397,Debt!$C$5-$D397-$J397-$P397-$V397-$AB397-$AH397-$AN397-$AT397-$AZ397-$BF397-$E397-$K397-$Q397-$W397-$AC397-$AI397-$AO397-$AU397-$BA397),0),IF(Debt!$B$5-$D397-$J397-$P397-$V397-$AB397-$AH397-$AN397-$AT397-$AZ397-$BF397-$E397-$K397-$Q397-$W397-$AC397-$AI397-$AO397-$AU397-$BA397&gt;BD397,BD397-BF397+BI397,Debt!$B$5-$D397-$J397-$P397-$V397-$AB397-$AH397-$AN397-$AT397-$AZ397-$BF397-$E397-$K397-$Q397-$W397-$AC397-$AI397-$AO397-$AU397-$BA397)))</f>
        <v>0</v>
      </c>
      <c r="BH397" s="76">
        <f t="shared" si="309"/>
        <v>0</v>
      </c>
      <c r="BI397" s="150">
        <f>IF(OR(BD397=0,BF$4=0),0,BD397*VLOOKUP(10,Debt!$A$7:$L$17,3,0)/12)</f>
        <v>0</v>
      </c>
      <c r="BJ397" s="133">
        <f t="shared" ca="1" si="310"/>
        <v>0</v>
      </c>
      <c r="BK397" s="133">
        <f t="shared" ca="1" si="311"/>
        <v>0</v>
      </c>
      <c r="BL397" s="133">
        <f t="shared" ca="1" si="312"/>
        <v>0</v>
      </c>
      <c r="BM397" s="157">
        <f t="shared" ca="1" si="313"/>
        <v>0</v>
      </c>
    </row>
    <row r="398" spans="1:65" thickBot="1" x14ac:dyDescent="0.25">
      <c r="A398" s="160">
        <f t="shared" ca="1" si="314"/>
        <v>56858</v>
      </c>
      <c r="B398" s="149">
        <f t="shared" ca="1" si="270"/>
        <v>0</v>
      </c>
      <c r="C398" s="122">
        <f t="shared" ca="1" si="271"/>
        <v>0</v>
      </c>
      <c r="D398" s="122">
        <f t="shared" ca="1" si="272"/>
        <v>0</v>
      </c>
      <c r="E398" s="122">
        <f ca="1">IF(B398=0,0,IF(OR(EOMONTH($A398,0)&lt;Debt!$A$5,Debt!$A$5=""),IF(Debt!$A$6=TRUE,IF(Debt!$C$5-$J398-$P398-$V398-$AB398-$AH398-$AN398-$AT398-$AZ398-$BF398&gt;B398,B398-D398+G398,Debt!$C$5-$D398-$J398-$P398-$V398-$AB398-$AH398-$AN398-$AT398-$AZ398-$BF398),0),IF(Debt!$B$5-$D398-$J398-$P398-$V398-$AB398-$AH398-$AN398-$AT398-$AZ398-$BF398&gt;B398,B398-D398+G398,Debt!$B$5-$D398-$J398-$P398-$V398-$AB398-$AH398-$AN398-$AT398-$AZ398-$BF398)))</f>
        <v>0</v>
      </c>
      <c r="F398" s="76">
        <f t="shared" ca="1" si="273"/>
        <v>0</v>
      </c>
      <c r="G398" s="150">
        <f ca="1">IF(OR(B398=0,D$4=0),0,B398*VLOOKUP(1,Debt!$A$7:$L$17,3,0)/12)</f>
        <v>0</v>
      </c>
      <c r="H398" s="149">
        <f t="shared" ca="1" si="274"/>
        <v>0</v>
      </c>
      <c r="I398" s="122">
        <f t="shared" ca="1" si="275"/>
        <v>0</v>
      </c>
      <c r="J398" s="122">
        <f t="shared" ca="1" si="276"/>
        <v>0</v>
      </c>
      <c r="K398" s="122">
        <f ca="1">IF(H398=0,0,IF(OR(EOMONTH($A398,0)&lt;Debt!$A$5,Debt!$A$5=""),IF(Debt!$A$6=TRUE,IF(Debt!C$5-$D398-$P398-$V398-$AB398-$AH398-$AN398-$AT398-$AZ398-$BF398&gt;H398,H398-J398+M398,Debt!$C$5-$D398-$J398-$P398-$V398-$AB398-$AH398-$AN398-$AT398-$AZ398-$BF398-$E398),0),IF(Debt!$B$5-$D398-$J398-$P398-$V398-$AB398-$AH398-$AN398-$AT398-$AZ398-$BF398-$E398&gt;H398,H398-J398+M398,Debt!$B$5-$D398-$J398-$P398-$V398-$AB398-$AH398-$AN398-$AT398-$AZ398-$BF398-$E398)))</f>
        <v>0</v>
      </c>
      <c r="L398" s="76">
        <f t="shared" ca="1" si="277"/>
        <v>0</v>
      </c>
      <c r="M398" s="150">
        <f ca="1">IF(OR(H398=0,J$4=0),0,H398*VLOOKUP(2,Debt!$A$7:$L$17,3,0)/12)</f>
        <v>0</v>
      </c>
      <c r="N398" s="149">
        <f t="shared" ca="1" si="278"/>
        <v>0</v>
      </c>
      <c r="O398" s="122">
        <f t="shared" ca="1" si="279"/>
        <v>0</v>
      </c>
      <c r="P398" s="122">
        <f t="shared" ca="1" si="280"/>
        <v>0</v>
      </c>
      <c r="Q398" s="122">
        <f ca="1">IF(N398=0,0,IF(OR(EOMONTH($A398,0)&lt;Debt!$A$5,Debt!$A$5=""),IF(Debt!$A$6=TRUE,IF(Debt!$C$5-$D398-$J398-$V398-$AB398-$AH398-$AN398-$AT398-$AZ398-$BF398-$E398-$K398&gt;N398,N398-P398+S398,Debt!$C$5-$D398-$J398-$P398-$V398-$AB398-$AH398-$AN398-$AT398-$AZ398-$BF398-$E398-$K398),0),IF(Debt!$B$5-$D398-$J398-$P398-$V398-$AB398-$AH398-$AN398-$AT398-$AZ398-$BF398-$E398-$K398&gt;N398,N398-P398+S398,Debt!$B$5-$D398-$J398-$P398-$V398-$AB398-$AH398-$AN398-$AT398-$AZ398-$BF398-$E398-$K398)))</f>
        <v>0</v>
      </c>
      <c r="R398" s="76">
        <f t="shared" ca="1" si="281"/>
        <v>0</v>
      </c>
      <c r="S398" s="150">
        <f ca="1">IF(OR(N398=0,P$4=0),0,N398*VLOOKUP(3,Debt!$A$7:$L$17,3,0)/12)</f>
        <v>0</v>
      </c>
      <c r="T398" s="149">
        <f t="shared" ca="1" si="282"/>
        <v>0</v>
      </c>
      <c r="U398" s="122">
        <f t="shared" ca="1" si="283"/>
        <v>0</v>
      </c>
      <c r="V398" s="122">
        <f t="shared" ca="1" si="284"/>
        <v>0</v>
      </c>
      <c r="W398" s="122">
        <f ca="1">IF(T398=0,0,IF(OR(EOMONTH($A398,0)&lt;Debt!$A$5,Debt!$A$5=""),IF(Debt!$A$6=TRUE,IF(Debt!$C$5-$D398-$J398-$P398-$AB398-$AH398-$AN398-$AT398-$AZ398-$BF398-$E398-$K398-$Q398&gt;T398,T398-V398+Y398,Debt!$C$5-$D398-$J398-$P398-$V398-$AB398-$AH398-$AN398-$AT398-$AZ398-$BF398-$E398-$K398-$Q398),0),IF(Debt!$B$5-$D398-$J398-$P398-$V398-$AB398-$AH398-$AN398-$AT398-$AZ398-$BF398-$E398-$K398-$Q398&gt;T398,T398-V398+Y398,Debt!$B$5-$D398-$J398-$P398-$V398-$AB398-$AH398-$AN398-$AT398-$AZ398-$BF398-$E398-$K398-$Q398)))</f>
        <v>0</v>
      </c>
      <c r="X398" s="76">
        <f t="shared" ca="1" si="285"/>
        <v>0</v>
      </c>
      <c r="Y398" s="150">
        <f ca="1">IF(OR(T398=0,V$4=0),0,T398*VLOOKUP(4,Debt!$A$7:$L$17,3,0)/12)</f>
        <v>0</v>
      </c>
      <c r="Z398" s="149">
        <f t="shared" ca="1" si="286"/>
        <v>0</v>
      </c>
      <c r="AA398" s="122">
        <f t="shared" ca="1" si="287"/>
        <v>0</v>
      </c>
      <c r="AB398" s="122">
        <f t="shared" ca="1" si="288"/>
        <v>0</v>
      </c>
      <c r="AC398" s="122">
        <f ca="1">IF(Z398=0,0,IF(OR(EOMONTH($A398,0)&lt;Debt!$A$5,Debt!$A$5=""),IF(Debt!$A$6=TRUE,IF(Debt!$C$5-$D398-$J398-$P398-$V398-$AH398-$AN398-$AT398-$AZ398-$BF398-$E398-$K398-$Q398-$W398&gt;Z398,Z398-AB398+AE398,Debt!$C$5-$D398-$J398-$P398-$V398-$AB398-$AH398-$AN398-$AT398-$AZ398-$BF398-$E398-$K398-$Q398-$W398),0),IF(Debt!$B$5-$D398-$J398-$P398-$V398-$AB398-$AH398-$AN398-$AT398-$AZ398-$BF398-$E398-$K398-$Q398-$W398&gt;Z398,Z398-AB398+AE398,Debt!$B$5-$D398-$J398-$P398-$V398-$AB398-$AH398-$AN398-$AT398-$AZ398-$BF398-$E398-$K398-$Q398-$W398)))</f>
        <v>0</v>
      </c>
      <c r="AD398" s="76">
        <f t="shared" ca="1" si="289"/>
        <v>0</v>
      </c>
      <c r="AE398" s="150">
        <f ca="1">IF(OR(Z398=0,AB$4=0),0,Z398*VLOOKUP(5,Debt!$A$7:$L$17,3,0)/12)</f>
        <v>0</v>
      </c>
      <c r="AF398" s="149">
        <f t="shared" si="290"/>
        <v>0</v>
      </c>
      <c r="AG398" s="122">
        <f t="shared" si="291"/>
        <v>0</v>
      </c>
      <c r="AH398" s="122">
        <f t="shared" si="292"/>
        <v>0</v>
      </c>
      <c r="AI398" s="122">
        <f>IF(AF398=0,0,IF(OR(EOMONTH($A398,0)&lt;Debt!$A$5,Debt!$A$5=""),IF(Debt!$A$6=TRUE,IF(Debt!$C$5-$D398-$J398-$P398-$V398-$AB398-$AN398-$AT398-$AZ398-$BF398-$E398-$K398-$Q398-$W398-$AC398&gt;AF398,AF398-AH398+AK398,Debt!$C$5-$D398-$J398-$P398-$V398-$AB398-$AH398-$AN398-$AT398-$AZ398-$BF398-$E398-$K398-$Q398-$W398-$AC398),0),IF(Debt!$B$5-$D398-$J398-$P398-$V398-$AB398-$AH398-$AN398-$AT398-$AZ398-$BF398-$E398-$K398-$Q398-$W398-$AC398&gt;AF398,AF398-AH398+AK398,Debt!$B$5-$D398-$J398-$P398-$V398-$AB398-$AH398-$AN398-$AT398-$AZ398-$BF398-$E398-$K398-$Q398-$W398-$AC398)))</f>
        <v>0</v>
      </c>
      <c r="AJ398" s="76">
        <f t="shared" si="293"/>
        <v>0</v>
      </c>
      <c r="AK398" s="150">
        <f>IF(OR(AF398=0,AH$4=0),0,AF398*VLOOKUP(6,Debt!$A$7:$L$17,3,0)/12)</f>
        <v>0</v>
      </c>
      <c r="AL398" s="149">
        <f t="shared" si="294"/>
        <v>0</v>
      </c>
      <c r="AM398" s="122">
        <f t="shared" si="295"/>
        <v>0</v>
      </c>
      <c r="AN398" s="122">
        <f t="shared" si="296"/>
        <v>0</v>
      </c>
      <c r="AO398" s="122">
        <f>IF(AL398=0,0,IF(OR(EOMONTH($A398,0)&lt;Debt!$A$5,Debt!$A$5=""),IF(Debt!$A$6=TRUE,IF(Debt!$C$5-$D398-$J398-$P398-$V398-$AB398-$AH398-$AT398-$AZ398-$BF398-$E398-$K398-$Q398-$W398-$AC398-$AI398&gt;AL398,AL398-AN398+AQ398,Debt!$C$5-$D398-$J398-$P398-$V398-$AB398-$AH398-$AN398-$AT398-$AZ398-$BF398-$E398-$K398-$Q398-$W398-$AC398-$AI398),0),IF(Debt!$B$5-$D398-$J398-$P398-$V398-$AB398-$AH398-$AN398-$AT398-$AZ398-$BF398-$E398-$K398-$Q398-$W398-$AC398-$AI398&gt;AL398,AL398-AN398+AQ398,Debt!$B$5-$D398-$J398-$P398-$V398-$AB398-$AH398-$AN398-$AT398-$AZ398-$BF398-$E398-$K398-$Q398-$W398-$AC398-$AI398)))</f>
        <v>0</v>
      </c>
      <c r="AP398" s="76">
        <f t="shared" si="297"/>
        <v>0</v>
      </c>
      <c r="AQ398" s="150">
        <f>IF(OR(AL398=0,AN$4=0),0,AL398*VLOOKUP(7,Debt!$A$7:$L$17,3,0)/12)</f>
        <v>0</v>
      </c>
      <c r="AR398" s="149">
        <f t="shared" si="298"/>
        <v>0</v>
      </c>
      <c r="AS398" s="122">
        <f t="shared" si="299"/>
        <v>0</v>
      </c>
      <c r="AT398" s="122">
        <f t="shared" si="300"/>
        <v>0</v>
      </c>
      <c r="AU398" s="122">
        <f>IF(AR398=0,0,IF(OR(EOMONTH($A398,0)&lt;Debt!$A$5,Debt!$A$5=""),IF(Debt!$A$6=TRUE,IF(Debt!$C$5-$D398-$J398-$P398-$V398-$AB398-$AH398-$AN398-$AZ398-$BF398-$E398-$K398-$Q398-$W398-$AC398-$AI398-$AO398&gt;AR398,AR398-AT398+AW398,Debt!$C$5-$D398-$J398-$P398-$V398-$AB398-$AH398-$AN398-$AT398-$AZ398-$BF398-$E398-$K398-$Q398-$W398-$AC398-$AI398-$AO398),0),IF(Debt!$B$5-$D398-$J398-$P398-$V398-$AB398-$AH398-$AN398-$AT398-$AZ398-$BF398-$E398-$K398-$Q398-$W398-$AC398-$AI398-$AO398&gt;AR398,AR398-AT398+AW398,Debt!$B$5-$D398-$J398-$P398-$V398-$AB398-$AH398-$AN398-$AT398-$AZ398-$BF398-$E398-$K398-$Q398-$W398-$AC398-$AI398-$AO398)))</f>
        <v>0</v>
      </c>
      <c r="AV398" s="76">
        <f t="shared" si="301"/>
        <v>0</v>
      </c>
      <c r="AW398" s="150">
        <f>IF(OR(AR398=0,AT$4=0),0,AR398*VLOOKUP(8,Debt!$A$7:$L$17,3,0)/12)</f>
        <v>0</v>
      </c>
      <c r="AX398" s="149">
        <f t="shared" si="302"/>
        <v>0</v>
      </c>
      <c r="AY398" s="122">
        <f t="shared" si="303"/>
        <v>0</v>
      </c>
      <c r="AZ398" s="122">
        <f t="shared" si="304"/>
        <v>0</v>
      </c>
      <c r="BA398" s="122">
        <f>IF(AX398=0,0,IF(OR(EOMONTH($A398,0)&lt;Debt!$A$5,Debt!$A$5=""),IF(Debt!$A$6=TRUE,IF(Debt!$C$5-$D398-$J398-$P398-$V398-$AB398-$AH398-$AN398-$AT398-$BF398-$E398-$K398-$Q398-$W398-$AC398-$AI398-$AO398-$AU398&gt;AX398,AX398-AZ398+BC398,Debt!$C$5-$D398-$J398-$P398-$V398-$AB398-$AH398-$AN398-$AT398-$AZ398-$BF398-$E398-$K398-$Q398-$W398-$AC398-$AI398-$AO398-$AU398),0),IF(Debt!$B$5-$D398-$J398-$P398-$V398-$AB398-$AH398-$AN398-$AT398-$AZ398-$BF398-$E398-$K398-$Q398-$W398-$AC398-$AI398-$AO398-$AU398&gt;AX398,AX398-AZ398+BC398,Debt!$B$5-$D398-$J398-$P398-$V398-$AB398-$AH398-$AN398-$AT398-$AZ398-$BF398-$E398-$K398-$Q398-$W398-$AC398-$AI398-$AO398-$AU398)))</f>
        <v>0</v>
      </c>
      <c r="BB398" s="76">
        <f t="shared" si="305"/>
        <v>0</v>
      </c>
      <c r="BC398" s="150">
        <f>IF(OR(AX398=0,AZ$4=0),0,AX398*VLOOKUP(9,Debt!$A$7:$L$17,3,0)/12)</f>
        <v>0</v>
      </c>
      <c r="BD398" s="149">
        <f t="shared" si="306"/>
        <v>0</v>
      </c>
      <c r="BE398" s="122">
        <f t="shared" si="307"/>
        <v>0</v>
      </c>
      <c r="BF398" s="122">
        <f t="shared" si="308"/>
        <v>0</v>
      </c>
      <c r="BG398" s="122">
        <f>IF(BD398=0,0,IF(OR(EOMONTH($A398,0)&lt;Debt!$A$5,Debt!$A$5=""),IF(Debt!$A$6=TRUE,IF(Debt!$C$5-$D398-$J398-$P398-$V398-$AB398-$AH398-$AN398-$AT398-$AZ398-$E398-$K398-$Q398-$W398-$AC398-$AI398-$AO398-$AU398-$BA398&gt;BD398,BD398-BF398+BI398,Debt!$C$5-$D398-$J398-$P398-$V398-$AB398-$AH398-$AN398-$AT398-$AZ398-$BF398-$E398-$K398-$Q398-$W398-$AC398-$AI398-$AO398-$AU398-$BA398),0),IF(Debt!$B$5-$D398-$J398-$P398-$V398-$AB398-$AH398-$AN398-$AT398-$AZ398-$BF398-$E398-$K398-$Q398-$W398-$AC398-$AI398-$AO398-$AU398-$BA398&gt;BD398,BD398-BF398+BI398,Debt!$B$5-$D398-$J398-$P398-$V398-$AB398-$AH398-$AN398-$AT398-$AZ398-$BF398-$E398-$K398-$Q398-$W398-$AC398-$AI398-$AO398-$AU398-$BA398)))</f>
        <v>0</v>
      </c>
      <c r="BH398" s="76">
        <f t="shared" si="309"/>
        <v>0</v>
      </c>
      <c r="BI398" s="150">
        <f>IF(OR(BD398=0,BF$4=0),0,BD398*VLOOKUP(10,Debt!$A$7:$L$17,3,0)/12)</f>
        <v>0</v>
      </c>
      <c r="BJ398" s="133">
        <f t="shared" ca="1" si="310"/>
        <v>0</v>
      </c>
      <c r="BK398" s="133">
        <f t="shared" ca="1" si="311"/>
        <v>0</v>
      </c>
      <c r="BL398" s="133">
        <f t="shared" ca="1" si="312"/>
        <v>0</v>
      </c>
      <c r="BM398" s="157">
        <f t="shared" ca="1" si="313"/>
        <v>0</v>
      </c>
    </row>
    <row r="399" spans="1:65" thickBot="1" x14ac:dyDescent="0.25">
      <c r="A399" s="160">
        <f t="shared" ca="1" si="314"/>
        <v>56888</v>
      </c>
      <c r="B399" s="149">
        <f t="shared" ca="1" si="270"/>
        <v>0</v>
      </c>
      <c r="C399" s="122">
        <f t="shared" ca="1" si="271"/>
        <v>0</v>
      </c>
      <c r="D399" s="122">
        <f t="shared" ca="1" si="272"/>
        <v>0</v>
      </c>
      <c r="E399" s="122">
        <f ca="1">IF(B399=0,0,IF(OR(EOMONTH($A399,0)&lt;Debt!$A$5,Debt!$A$5=""),IF(Debt!$A$6=TRUE,IF(Debt!$C$5-$J399-$P399-$V399-$AB399-$AH399-$AN399-$AT399-$AZ399-$BF399&gt;B399,B399-D399+G399,Debt!$C$5-$D399-$J399-$P399-$V399-$AB399-$AH399-$AN399-$AT399-$AZ399-$BF399),0),IF(Debt!$B$5-$D399-$J399-$P399-$V399-$AB399-$AH399-$AN399-$AT399-$AZ399-$BF399&gt;B399,B399-D399+G399,Debt!$B$5-$D399-$J399-$P399-$V399-$AB399-$AH399-$AN399-$AT399-$AZ399-$BF399)))</f>
        <v>0</v>
      </c>
      <c r="F399" s="76">
        <f t="shared" ca="1" si="273"/>
        <v>0</v>
      </c>
      <c r="G399" s="150">
        <f ca="1">IF(OR(B399=0,D$4=0),0,B399*VLOOKUP(1,Debt!$A$7:$L$17,3,0)/12)</f>
        <v>0</v>
      </c>
      <c r="H399" s="149">
        <f t="shared" ca="1" si="274"/>
        <v>0</v>
      </c>
      <c r="I399" s="122">
        <f t="shared" ca="1" si="275"/>
        <v>0</v>
      </c>
      <c r="J399" s="122">
        <f t="shared" ca="1" si="276"/>
        <v>0</v>
      </c>
      <c r="K399" s="122">
        <f ca="1">IF(H399=0,0,IF(OR(EOMONTH($A399,0)&lt;Debt!$A$5,Debt!$A$5=""),IF(Debt!$A$6=TRUE,IF(Debt!C$5-$D399-$P399-$V399-$AB399-$AH399-$AN399-$AT399-$AZ399-$BF399&gt;H399,H399-J399+M399,Debt!$C$5-$D399-$J399-$P399-$V399-$AB399-$AH399-$AN399-$AT399-$AZ399-$BF399-$E399),0),IF(Debt!$B$5-$D399-$J399-$P399-$V399-$AB399-$AH399-$AN399-$AT399-$AZ399-$BF399-$E399&gt;H399,H399-J399+M399,Debt!$B$5-$D399-$J399-$P399-$V399-$AB399-$AH399-$AN399-$AT399-$AZ399-$BF399-$E399)))</f>
        <v>0</v>
      </c>
      <c r="L399" s="76">
        <f t="shared" ca="1" si="277"/>
        <v>0</v>
      </c>
      <c r="M399" s="150">
        <f ca="1">IF(OR(H399=0,J$4=0),0,H399*VLOOKUP(2,Debt!$A$7:$L$17,3,0)/12)</f>
        <v>0</v>
      </c>
      <c r="N399" s="149">
        <f t="shared" ca="1" si="278"/>
        <v>0</v>
      </c>
      <c r="O399" s="122">
        <f t="shared" ca="1" si="279"/>
        <v>0</v>
      </c>
      <c r="P399" s="122">
        <f t="shared" ca="1" si="280"/>
        <v>0</v>
      </c>
      <c r="Q399" s="122">
        <f ca="1">IF(N399=0,0,IF(OR(EOMONTH($A399,0)&lt;Debt!$A$5,Debt!$A$5=""),IF(Debt!$A$6=TRUE,IF(Debt!$C$5-$D399-$J399-$V399-$AB399-$AH399-$AN399-$AT399-$AZ399-$BF399-$E399-$K399&gt;N399,N399-P399+S399,Debt!$C$5-$D399-$J399-$P399-$V399-$AB399-$AH399-$AN399-$AT399-$AZ399-$BF399-$E399-$K399),0),IF(Debt!$B$5-$D399-$J399-$P399-$V399-$AB399-$AH399-$AN399-$AT399-$AZ399-$BF399-$E399-$K399&gt;N399,N399-P399+S399,Debt!$B$5-$D399-$J399-$P399-$V399-$AB399-$AH399-$AN399-$AT399-$AZ399-$BF399-$E399-$K399)))</f>
        <v>0</v>
      </c>
      <c r="R399" s="76">
        <f t="shared" ca="1" si="281"/>
        <v>0</v>
      </c>
      <c r="S399" s="150">
        <f ca="1">IF(OR(N399=0,P$4=0),0,N399*VLOOKUP(3,Debt!$A$7:$L$17,3,0)/12)</f>
        <v>0</v>
      </c>
      <c r="T399" s="149">
        <f t="shared" ca="1" si="282"/>
        <v>0</v>
      </c>
      <c r="U399" s="122">
        <f t="shared" ca="1" si="283"/>
        <v>0</v>
      </c>
      <c r="V399" s="122">
        <f t="shared" ca="1" si="284"/>
        <v>0</v>
      </c>
      <c r="W399" s="122">
        <f ca="1">IF(T399=0,0,IF(OR(EOMONTH($A399,0)&lt;Debt!$A$5,Debt!$A$5=""),IF(Debt!$A$6=TRUE,IF(Debt!$C$5-$D399-$J399-$P399-$AB399-$AH399-$AN399-$AT399-$AZ399-$BF399-$E399-$K399-$Q399&gt;T399,T399-V399+Y399,Debt!$C$5-$D399-$J399-$P399-$V399-$AB399-$AH399-$AN399-$AT399-$AZ399-$BF399-$E399-$K399-$Q399),0),IF(Debt!$B$5-$D399-$J399-$P399-$V399-$AB399-$AH399-$AN399-$AT399-$AZ399-$BF399-$E399-$K399-$Q399&gt;T399,T399-V399+Y399,Debt!$B$5-$D399-$J399-$P399-$V399-$AB399-$AH399-$AN399-$AT399-$AZ399-$BF399-$E399-$K399-$Q399)))</f>
        <v>0</v>
      </c>
      <c r="X399" s="76">
        <f t="shared" ca="1" si="285"/>
        <v>0</v>
      </c>
      <c r="Y399" s="150">
        <f ca="1">IF(OR(T399=0,V$4=0),0,T399*VLOOKUP(4,Debt!$A$7:$L$17,3,0)/12)</f>
        <v>0</v>
      </c>
      <c r="Z399" s="149">
        <f t="shared" ca="1" si="286"/>
        <v>0</v>
      </c>
      <c r="AA399" s="122">
        <f t="shared" ca="1" si="287"/>
        <v>0</v>
      </c>
      <c r="AB399" s="122">
        <f t="shared" ca="1" si="288"/>
        <v>0</v>
      </c>
      <c r="AC399" s="122">
        <f ca="1">IF(Z399=0,0,IF(OR(EOMONTH($A399,0)&lt;Debt!$A$5,Debt!$A$5=""),IF(Debt!$A$6=TRUE,IF(Debt!$C$5-$D399-$J399-$P399-$V399-$AH399-$AN399-$AT399-$AZ399-$BF399-$E399-$K399-$Q399-$W399&gt;Z399,Z399-AB399+AE399,Debt!$C$5-$D399-$J399-$P399-$V399-$AB399-$AH399-$AN399-$AT399-$AZ399-$BF399-$E399-$K399-$Q399-$W399),0),IF(Debt!$B$5-$D399-$J399-$P399-$V399-$AB399-$AH399-$AN399-$AT399-$AZ399-$BF399-$E399-$K399-$Q399-$W399&gt;Z399,Z399-AB399+AE399,Debt!$B$5-$D399-$J399-$P399-$V399-$AB399-$AH399-$AN399-$AT399-$AZ399-$BF399-$E399-$K399-$Q399-$W399)))</f>
        <v>0</v>
      </c>
      <c r="AD399" s="76">
        <f t="shared" ca="1" si="289"/>
        <v>0</v>
      </c>
      <c r="AE399" s="150">
        <f ca="1">IF(OR(Z399=0,AB$4=0),0,Z399*VLOOKUP(5,Debt!$A$7:$L$17,3,0)/12)</f>
        <v>0</v>
      </c>
      <c r="AF399" s="149">
        <f t="shared" si="290"/>
        <v>0</v>
      </c>
      <c r="AG399" s="122">
        <f t="shared" si="291"/>
        <v>0</v>
      </c>
      <c r="AH399" s="122">
        <f t="shared" si="292"/>
        <v>0</v>
      </c>
      <c r="AI399" s="122">
        <f>IF(AF399=0,0,IF(OR(EOMONTH($A399,0)&lt;Debt!$A$5,Debt!$A$5=""),IF(Debt!$A$6=TRUE,IF(Debt!$C$5-$D399-$J399-$P399-$V399-$AB399-$AN399-$AT399-$AZ399-$BF399-$E399-$K399-$Q399-$W399-$AC399&gt;AF399,AF399-AH399+AK399,Debt!$C$5-$D399-$J399-$P399-$V399-$AB399-$AH399-$AN399-$AT399-$AZ399-$BF399-$E399-$K399-$Q399-$W399-$AC399),0),IF(Debt!$B$5-$D399-$J399-$P399-$V399-$AB399-$AH399-$AN399-$AT399-$AZ399-$BF399-$E399-$K399-$Q399-$W399-$AC399&gt;AF399,AF399-AH399+AK399,Debt!$B$5-$D399-$J399-$P399-$V399-$AB399-$AH399-$AN399-$AT399-$AZ399-$BF399-$E399-$K399-$Q399-$W399-$AC399)))</f>
        <v>0</v>
      </c>
      <c r="AJ399" s="76">
        <f t="shared" si="293"/>
        <v>0</v>
      </c>
      <c r="AK399" s="150">
        <f>IF(OR(AF399=0,AH$4=0),0,AF399*VLOOKUP(6,Debt!$A$7:$L$17,3,0)/12)</f>
        <v>0</v>
      </c>
      <c r="AL399" s="149">
        <f t="shared" si="294"/>
        <v>0</v>
      </c>
      <c r="AM399" s="122">
        <f t="shared" si="295"/>
        <v>0</v>
      </c>
      <c r="AN399" s="122">
        <f t="shared" si="296"/>
        <v>0</v>
      </c>
      <c r="AO399" s="122">
        <f>IF(AL399=0,0,IF(OR(EOMONTH($A399,0)&lt;Debt!$A$5,Debt!$A$5=""),IF(Debt!$A$6=TRUE,IF(Debt!$C$5-$D399-$J399-$P399-$V399-$AB399-$AH399-$AT399-$AZ399-$BF399-$E399-$K399-$Q399-$W399-$AC399-$AI399&gt;AL399,AL399-AN399+AQ399,Debt!$C$5-$D399-$J399-$P399-$V399-$AB399-$AH399-$AN399-$AT399-$AZ399-$BF399-$E399-$K399-$Q399-$W399-$AC399-$AI399),0),IF(Debt!$B$5-$D399-$J399-$P399-$V399-$AB399-$AH399-$AN399-$AT399-$AZ399-$BF399-$E399-$K399-$Q399-$W399-$AC399-$AI399&gt;AL399,AL399-AN399+AQ399,Debt!$B$5-$D399-$J399-$P399-$V399-$AB399-$AH399-$AN399-$AT399-$AZ399-$BF399-$E399-$K399-$Q399-$W399-$AC399-$AI399)))</f>
        <v>0</v>
      </c>
      <c r="AP399" s="76">
        <f t="shared" si="297"/>
        <v>0</v>
      </c>
      <c r="AQ399" s="150">
        <f>IF(OR(AL399=0,AN$4=0),0,AL399*VLOOKUP(7,Debt!$A$7:$L$17,3,0)/12)</f>
        <v>0</v>
      </c>
      <c r="AR399" s="149">
        <f t="shared" si="298"/>
        <v>0</v>
      </c>
      <c r="AS399" s="122">
        <f t="shared" si="299"/>
        <v>0</v>
      </c>
      <c r="AT399" s="122">
        <f t="shared" si="300"/>
        <v>0</v>
      </c>
      <c r="AU399" s="122">
        <f>IF(AR399=0,0,IF(OR(EOMONTH($A399,0)&lt;Debt!$A$5,Debt!$A$5=""),IF(Debt!$A$6=TRUE,IF(Debt!$C$5-$D399-$J399-$P399-$V399-$AB399-$AH399-$AN399-$AZ399-$BF399-$E399-$K399-$Q399-$W399-$AC399-$AI399-$AO399&gt;AR399,AR399-AT399+AW399,Debt!$C$5-$D399-$J399-$P399-$V399-$AB399-$AH399-$AN399-$AT399-$AZ399-$BF399-$E399-$K399-$Q399-$W399-$AC399-$AI399-$AO399),0),IF(Debt!$B$5-$D399-$J399-$P399-$V399-$AB399-$AH399-$AN399-$AT399-$AZ399-$BF399-$E399-$K399-$Q399-$W399-$AC399-$AI399-$AO399&gt;AR399,AR399-AT399+AW399,Debt!$B$5-$D399-$J399-$P399-$V399-$AB399-$AH399-$AN399-$AT399-$AZ399-$BF399-$E399-$K399-$Q399-$W399-$AC399-$AI399-$AO399)))</f>
        <v>0</v>
      </c>
      <c r="AV399" s="76">
        <f t="shared" si="301"/>
        <v>0</v>
      </c>
      <c r="AW399" s="150">
        <f>IF(OR(AR399=0,AT$4=0),0,AR399*VLOOKUP(8,Debt!$A$7:$L$17,3,0)/12)</f>
        <v>0</v>
      </c>
      <c r="AX399" s="149">
        <f t="shared" si="302"/>
        <v>0</v>
      </c>
      <c r="AY399" s="122">
        <f t="shared" si="303"/>
        <v>0</v>
      </c>
      <c r="AZ399" s="122">
        <f t="shared" si="304"/>
        <v>0</v>
      </c>
      <c r="BA399" s="122">
        <f>IF(AX399=0,0,IF(OR(EOMONTH($A399,0)&lt;Debt!$A$5,Debt!$A$5=""),IF(Debt!$A$6=TRUE,IF(Debt!$C$5-$D399-$J399-$P399-$V399-$AB399-$AH399-$AN399-$AT399-$BF399-$E399-$K399-$Q399-$W399-$AC399-$AI399-$AO399-$AU399&gt;AX399,AX399-AZ399+BC399,Debt!$C$5-$D399-$J399-$P399-$V399-$AB399-$AH399-$AN399-$AT399-$AZ399-$BF399-$E399-$K399-$Q399-$W399-$AC399-$AI399-$AO399-$AU399),0),IF(Debt!$B$5-$D399-$J399-$P399-$V399-$AB399-$AH399-$AN399-$AT399-$AZ399-$BF399-$E399-$K399-$Q399-$W399-$AC399-$AI399-$AO399-$AU399&gt;AX399,AX399-AZ399+BC399,Debt!$B$5-$D399-$J399-$P399-$V399-$AB399-$AH399-$AN399-$AT399-$AZ399-$BF399-$E399-$K399-$Q399-$W399-$AC399-$AI399-$AO399-$AU399)))</f>
        <v>0</v>
      </c>
      <c r="BB399" s="76">
        <f t="shared" si="305"/>
        <v>0</v>
      </c>
      <c r="BC399" s="150">
        <f>IF(OR(AX399=0,AZ$4=0),0,AX399*VLOOKUP(9,Debt!$A$7:$L$17,3,0)/12)</f>
        <v>0</v>
      </c>
      <c r="BD399" s="149">
        <f t="shared" si="306"/>
        <v>0</v>
      </c>
      <c r="BE399" s="122">
        <f t="shared" si="307"/>
        <v>0</v>
      </c>
      <c r="BF399" s="122">
        <f t="shared" si="308"/>
        <v>0</v>
      </c>
      <c r="BG399" s="122">
        <f>IF(BD399=0,0,IF(OR(EOMONTH($A399,0)&lt;Debt!$A$5,Debt!$A$5=""),IF(Debt!$A$6=TRUE,IF(Debt!$C$5-$D399-$J399-$P399-$V399-$AB399-$AH399-$AN399-$AT399-$AZ399-$E399-$K399-$Q399-$W399-$AC399-$AI399-$AO399-$AU399-$BA399&gt;BD399,BD399-BF399+BI399,Debt!$C$5-$D399-$J399-$P399-$V399-$AB399-$AH399-$AN399-$AT399-$AZ399-$BF399-$E399-$K399-$Q399-$W399-$AC399-$AI399-$AO399-$AU399-$BA399),0),IF(Debt!$B$5-$D399-$J399-$P399-$V399-$AB399-$AH399-$AN399-$AT399-$AZ399-$BF399-$E399-$K399-$Q399-$W399-$AC399-$AI399-$AO399-$AU399-$BA399&gt;BD399,BD399-BF399+BI399,Debt!$B$5-$D399-$J399-$P399-$V399-$AB399-$AH399-$AN399-$AT399-$AZ399-$BF399-$E399-$K399-$Q399-$W399-$AC399-$AI399-$AO399-$AU399-$BA399)))</f>
        <v>0</v>
      </c>
      <c r="BH399" s="76">
        <f t="shared" si="309"/>
        <v>0</v>
      </c>
      <c r="BI399" s="150">
        <f>IF(OR(BD399=0,BF$4=0),0,BD399*VLOOKUP(10,Debt!$A$7:$L$17,3,0)/12)</f>
        <v>0</v>
      </c>
      <c r="BJ399" s="133">
        <f t="shared" ca="1" si="310"/>
        <v>0</v>
      </c>
      <c r="BK399" s="133">
        <f t="shared" ca="1" si="311"/>
        <v>0</v>
      </c>
      <c r="BL399" s="133">
        <f t="shared" ca="1" si="312"/>
        <v>0</v>
      </c>
      <c r="BM399" s="157">
        <f t="shared" ca="1" si="313"/>
        <v>0</v>
      </c>
    </row>
    <row r="400" spans="1:65" thickBot="1" x14ac:dyDescent="0.25">
      <c r="A400" s="160">
        <f t="shared" ca="1" si="314"/>
        <v>56919</v>
      </c>
      <c r="B400" s="149">
        <f t="shared" ca="1" si="270"/>
        <v>0</v>
      </c>
      <c r="C400" s="122">
        <f t="shared" ca="1" si="271"/>
        <v>0</v>
      </c>
      <c r="D400" s="122">
        <f t="shared" ca="1" si="272"/>
        <v>0</v>
      </c>
      <c r="E400" s="122">
        <f ca="1">IF(B400=0,0,IF(OR(EOMONTH($A400,0)&lt;Debt!$A$5,Debt!$A$5=""),IF(Debt!$A$6=TRUE,IF(Debt!$C$5-$J400-$P400-$V400-$AB400-$AH400-$AN400-$AT400-$AZ400-$BF400&gt;B400,B400-D400+G400,Debt!$C$5-$D400-$J400-$P400-$V400-$AB400-$AH400-$AN400-$AT400-$AZ400-$BF400),0),IF(Debt!$B$5-$D400-$J400-$P400-$V400-$AB400-$AH400-$AN400-$AT400-$AZ400-$BF400&gt;B400,B400-D400+G400,Debt!$B$5-$D400-$J400-$P400-$V400-$AB400-$AH400-$AN400-$AT400-$AZ400-$BF400)))</f>
        <v>0</v>
      </c>
      <c r="F400" s="76">
        <f t="shared" ca="1" si="273"/>
        <v>0</v>
      </c>
      <c r="G400" s="150">
        <f ca="1">IF(OR(B400=0,D$4=0),0,B400*VLOOKUP(1,Debt!$A$7:$L$17,3,0)/12)</f>
        <v>0</v>
      </c>
      <c r="H400" s="149">
        <f t="shared" ca="1" si="274"/>
        <v>0</v>
      </c>
      <c r="I400" s="122">
        <f t="shared" ca="1" si="275"/>
        <v>0</v>
      </c>
      <c r="J400" s="122">
        <f t="shared" ca="1" si="276"/>
        <v>0</v>
      </c>
      <c r="K400" s="122">
        <f ca="1">IF(H400=0,0,IF(OR(EOMONTH($A400,0)&lt;Debt!$A$5,Debt!$A$5=""),IF(Debt!$A$6=TRUE,IF(Debt!C$5-$D400-$P400-$V400-$AB400-$AH400-$AN400-$AT400-$AZ400-$BF400&gt;H400,H400-J400+M400,Debt!$C$5-$D400-$J400-$P400-$V400-$AB400-$AH400-$AN400-$AT400-$AZ400-$BF400-$E400),0),IF(Debt!$B$5-$D400-$J400-$P400-$V400-$AB400-$AH400-$AN400-$AT400-$AZ400-$BF400-$E400&gt;H400,H400-J400+M400,Debt!$B$5-$D400-$J400-$P400-$V400-$AB400-$AH400-$AN400-$AT400-$AZ400-$BF400-$E400)))</f>
        <v>0</v>
      </c>
      <c r="L400" s="76">
        <f t="shared" ca="1" si="277"/>
        <v>0</v>
      </c>
      <c r="M400" s="150">
        <f ca="1">IF(OR(H400=0,J$4=0),0,H400*VLOOKUP(2,Debt!$A$7:$L$17,3,0)/12)</f>
        <v>0</v>
      </c>
      <c r="N400" s="149">
        <f t="shared" ca="1" si="278"/>
        <v>0</v>
      </c>
      <c r="O400" s="122">
        <f t="shared" ca="1" si="279"/>
        <v>0</v>
      </c>
      <c r="P400" s="122">
        <f t="shared" ca="1" si="280"/>
        <v>0</v>
      </c>
      <c r="Q400" s="122">
        <f ca="1">IF(N400=0,0,IF(OR(EOMONTH($A400,0)&lt;Debt!$A$5,Debt!$A$5=""),IF(Debt!$A$6=TRUE,IF(Debt!$C$5-$D400-$J400-$V400-$AB400-$AH400-$AN400-$AT400-$AZ400-$BF400-$E400-$K400&gt;N400,N400-P400+S400,Debt!$C$5-$D400-$J400-$P400-$V400-$AB400-$AH400-$AN400-$AT400-$AZ400-$BF400-$E400-$K400),0),IF(Debt!$B$5-$D400-$J400-$P400-$V400-$AB400-$AH400-$AN400-$AT400-$AZ400-$BF400-$E400-$K400&gt;N400,N400-P400+S400,Debt!$B$5-$D400-$J400-$P400-$V400-$AB400-$AH400-$AN400-$AT400-$AZ400-$BF400-$E400-$K400)))</f>
        <v>0</v>
      </c>
      <c r="R400" s="76">
        <f t="shared" ca="1" si="281"/>
        <v>0</v>
      </c>
      <c r="S400" s="150">
        <f ca="1">IF(OR(N400=0,P$4=0),0,N400*VLOOKUP(3,Debt!$A$7:$L$17,3,0)/12)</f>
        <v>0</v>
      </c>
      <c r="T400" s="149">
        <f t="shared" ca="1" si="282"/>
        <v>0</v>
      </c>
      <c r="U400" s="122">
        <f t="shared" ca="1" si="283"/>
        <v>0</v>
      </c>
      <c r="V400" s="122">
        <f t="shared" ca="1" si="284"/>
        <v>0</v>
      </c>
      <c r="W400" s="122">
        <f ca="1">IF(T400=0,0,IF(OR(EOMONTH($A400,0)&lt;Debt!$A$5,Debt!$A$5=""),IF(Debt!$A$6=TRUE,IF(Debt!$C$5-$D400-$J400-$P400-$AB400-$AH400-$AN400-$AT400-$AZ400-$BF400-$E400-$K400-$Q400&gt;T400,T400-V400+Y400,Debt!$C$5-$D400-$J400-$P400-$V400-$AB400-$AH400-$AN400-$AT400-$AZ400-$BF400-$E400-$K400-$Q400),0),IF(Debt!$B$5-$D400-$J400-$P400-$V400-$AB400-$AH400-$AN400-$AT400-$AZ400-$BF400-$E400-$K400-$Q400&gt;T400,T400-V400+Y400,Debt!$B$5-$D400-$J400-$P400-$V400-$AB400-$AH400-$AN400-$AT400-$AZ400-$BF400-$E400-$K400-$Q400)))</f>
        <v>0</v>
      </c>
      <c r="X400" s="76">
        <f t="shared" ca="1" si="285"/>
        <v>0</v>
      </c>
      <c r="Y400" s="150">
        <f ca="1">IF(OR(T400=0,V$4=0),0,T400*VLOOKUP(4,Debt!$A$7:$L$17,3,0)/12)</f>
        <v>0</v>
      </c>
      <c r="Z400" s="149">
        <f t="shared" ca="1" si="286"/>
        <v>0</v>
      </c>
      <c r="AA400" s="122">
        <f t="shared" ca="1" si="287"/>
        <v>0</v>
      </c>
      <c r="AB400" s="122">
        <f t="shared" ca="1" si="288"/>
        <v>0</v>
      </c>
      <c r="AC400" s="122">
        <f ca="1">IF(Z400=0,0,IF(OR(EOMONTH($A400,0)&lt;Debt!$A$5,Debt!$A$5=""),IF(Debt!$A$6=TRUE,IF(Debt!$C$5-$D400-$J400-$P400-$V400-$AH400-$AN400-$AT400-$AZ400-$BF400-$E400-$K400-$Q400-$W400&gt;Z400,Z400-AB400+AE400,Debt!$C$5-$D400-$J400-$P400-$V400-$AB400-$AH400-$AN400-$AT400-$AZ400-$BF400-$E400-$K400-$Q400-$W400),0),IF(Debt!$B$5-$D400-$J400-$P400-$V400-$AB400-$AH400-$AN400-$AT400-$AZ400-$BF400-$E400-$K400-$Q400-$W400&gt;Z400,Z400-AB400+AE400,Debt!$B$5-$D400-$J400-$P400-$V400-$AB400-$AH400-$AN400-$AT400-$AZ400-$BF400-$E400-$K400-$Q400-$W400)))</f>
        <v>0</v>
      </c>
      <c r="AD400" s="76">
        <f t="shared" ca="1" si="289"/>
        <v>0</v>
      </c>
      <c r="AE400" s="150">
        <f ca="1">IF(OR(Z400=0,AB$4=0),0,Z400*VLOOKUP(5,Debt!$A$7:$L$17,3,0)/12)</f>
        <v>0</v>
      </c>
      <c r="AF400" s="149">
        <f t="shared" si="290"/>
        <v>0</v>
      </c>
      <c r="AG400" s="122">
        <f t="shared" si="291"/>
        <v>0</v>
      </c>
      <c r="AH400" s="122">
        <f t="shared" si="292"/>
        <v>0</v>
      </c>
      <c r="AI400" s="122">
        <f>IF(AF400=0,0,IF(OR(EOMONTH($A400,0)&lt;Debt!$A$5,Debt!$A$5=""),IF(Debt!$A$6=TRUE,IF(Debt!$C$5-$D400-$J400-$P400-$V400-$AB400-$AN400-$AT400-$AZ400-$BF400-$E400-$K400-$Q400-$W400-$AC400&gt;AF400,AF400-AH400+AK400,Debt!$C$5-$D400-$J400-$P400-$V400-$AB400-$AH400-$AN400-$AT400-$AZ400-$BF400-$E400-$K400-$Q400-$W400-$AC400),0),IF(Debt!$B$5-$D400-$J400-$P400-$V400-$AB400-$AH400-$AN400-$AT400-$AZ400-$BF400-$E400-$K400-$Q400-$W400-$AC400&gt;AF400,AF400-AH400+AK400,Debt!$B$5-$D400-$J400-$P400-$V400-$AB400-$AH400-$AN400-$AT400-$AZ400-$BF400-$E400-$K400-$Q400-$W400-$AC400)))</f>
        <v>0</v>
      </c>
      <c r="AJ400" s="76">
        <f t="shared" si="293"/>
        <v>0</v>
      </c>
      <c r="AK400" s="150">
        <f>IF(OR(AF400=0,AH$4=0),0,AF400*VLOOKUP(6,Debt!$A$7:$L$17,3,0)/12)</f>
        <v>0</v>
      </c>
      <c r="AL400" s="149">
        <f t="shared" si="294"/>
        <v>0</v>
      </c>
      <c r="AM400" s="122">
        <f t="shared" si="295"/>
        <v>0</v>
      </c>
      <c r="AN400" s="122">
        <f t="shared" si="296"/>
        <v>0</v>
      </c>
      <c r="AO400" s="122">
        <f>IF(AL400=0,0,IF(OR(EOMONTH($A400,0)&lt;Debt!$A$5,Debt!$A$5=""),IF(Debt!$A$6=TRUE,IF(Debt!$C$5-$D400-$J400-$P400-$V400-$AB400-$AH400-$AT400-$AZ400-$BF400-$E400-$K400-$Q400-$W400-$AC400-$AI400&gt;AL400,AL400-AN400+AQ400,Debt!$C$5-$D400-$J400-$P400-$V400-$AB400-$AH400-$AN400-$AT400-$AZ400-$BF400-$E400-$K400-$Q400-$W400-$AC400-$AI400),0),IF(Debt!$B$5-$D400-$J400-$P400-$V400-$AB400-$AH400-$AN400-$AT400-$AZ400-$BF400-$E400-$K400-$Q400-$W400-$AC400-$AI400&gt;AL400,AL400-AN400+AQ400,Debt!$B$5-$D400-$J400-$P400-$V400-$AB400-$AH400-$AN400-$AT400-$AZ400-$BF400-$E400-$K400-$Q400-$W400-$AC400-$AI400)))</f>
        <v>0</v>
      </c>
      <c r="AP400" s="76">
        <f t="shared" si="297"/>
        <v>0</v>
      </c>
      <c r="AQ400" s="150">
        <f>IF(OR(AL400=0,AN$4=0),0,AL400*VLOOKUP(7,Debt!$A$7:$L$17,3,0)/12)</f>
        <v>0</v>
      </c>
      <c r="AR400" s="149">
        <f t="shared" si="298"/>
        <v>0</v>
      </c>
      <c r="AS400" s="122">
        <f t="shared" si="299"/>
        <v>0</v>
      </c>
      <c r="AT400" s="122">
        <f t="shared" si="300"/>
        <v>0</v>
      </c>
      <c r="AU400" s="122">
        <f>IF(AR400=0,0,IF(OR(EOMONTH($A400,0)&lt;Debt!$A$5,Debt!$A$5=""),IF(Debt!$A$6=TRUE,IF(Debt!$C$5-$D400-$J400-$P400-$V400-$AB400-$AH400-$AN400-$AZ400-$BF400-$E400-$K400-$Q400-$W400-$AC400-$AI400-$AO400&gt;AR400,AR400-AT400+AW400,Debt!$C$5-$D400-$J400-$P400-$V400-$AB400-$AH400-$AN400-$AT400-$AZ400-$BF400-$E400-$K400-$Q400-$W400-$AC400-$AI400-$AO400),0),IF(Debt!$B$5-$D400-$J400-$P400-$V400-$AB400-$AH400-$AN400-$AT400-$AZ400-$BF400-$E400-$K400-$Q400-$W400-$AC400-$AI400-$AO400&gt;AR400,AR400-AT400+AW400,Debt!$B$5-$D400-$J400-$P400-$V400-$AB400-$AH400-$AN400-$AT400-$AZ400-$BF400-$E400-$K400-$Q400-$W400-$AC400-$AI400-$AO400)))</f>
        <v>0</v>
      </c>
      <c r="AV400" s="76">
        <f t="shared" si="301"/>
        <v>0</v>
      </c>
      <c r="AW400" s="150">
        <f>IF(OR(AR400=0,AT$4=0),0,AR400*VLOOKUP(8,Debt!$A$7:$L$17,3,0)/12)</f>
        <v>0</v>
      </c>
      <c r="AX400" s="149">
        <f t="shared" si="302"/>
        <v>0</v>
      </c>
      <c r="AY400" s="122">
        <f t="shared" si="303"/>
        <v>0</v>
      </c>
      <c r="AZ400" s="122">
        <f t="shared" si="304"/>
        <v>0</v>
      </c>
      <c r="BA400" s="122">
        <f>IF(AX400=0,0,IF(OR(EOMONTH($A400,0)&lt;Debt!$A$5,Debt!$A$5=""),IF(Debt!$A$6=TRUE,IF(Debt!$C$5-$D400-$J400-$P400-$V400-$AB400-$AH400-$AN400-$AT400-$BF400-$E400-$K400-$Q400-$W400-$AC400-$AI400-$AO400-$AU400&gt;AX400,AX400-AZ400+BC400,Debt!$C$5-$D400-$J400-$P400-$V400-$AB400-$AH400-$AN400-$AT400-$AZ400-$BF400-$E400-$K400-$Q400-$W400-$AC400-$AI400-$AO400-$AU400),0),IF(Debt!$B$5-$D400-$J400-$P400-$V400-$AB400-$AH400-$AN400-$AT400-$AZ400-$BF400-$E400-$K400-$Q400-$W400-$AC400-$AI400-$AO400-$AU400&gt;AX400,AX400-AZ400+BC400,Debt!$B$5-$D400-$J400-$P400-$V400-$AB400-$AH400-$AN400-$AT400-$AZ400-$BF400-$E400-$K400-$Q400-$W400-$AC400-$AI400-$AO400-$AU400)))</f>
        <v>0</v>
      </c>
      <c r="BB400" s="76">
        <f t="shared" si="305"/>
        <v>0</v>
      </c>
      <c r="BC400" s="150">
        <f>IF(OR(AX400=0,AZ$4=0),0,AX400*VLOOKUP(9,Debt!$A$7:$L$17,3,0)/12)</f>
        <v>0</v>
      </c>
      <c r="BD400" s="149">
        <f t="shared" si="306"/>
        <v>0</v>
      </c>
      <c r="BE400" s="122">
        <f t="shared" si="307"/>
        <v>0</v>
      </c>
      <c r="BF400" s="122">
        <f t="shared" si="308"/>
        <v>0</v>
      </c>
      <c r="BG400" s="122">
        <f>IF(BD400=0,0,IF(OR(EOMONTH($A400,0)&lt;Debt!$A$5,Debt!$A$5=""),IF(Debt!$A$6=TRUE,IF(Debt!$C$5-$D400-$J400-$P400-$V400-$AB400-$AH400-$AN400-$AT400-$AZ400-$E400-$K400-$Q400-$W400-$AC400-$AI400-$AO400-$AU400-$BA400&gt;BD400,BD400-BF400+BI400,Debt!$C$5-$D400-$J400-$P400-$V400-$AB400-$AH400-$AN400-$AT400-$AZ400-$BF400-$E400-$K400-$Q400-$W400-$AC400-$AI400-$AO400-$AU400-$BA400),0),IF(Debt!$B$5-$D400-$J400-$P400-$V400-$AB400-$AH400-$AN400-$AT400-$AZ400-$BF400-$E400-$K400-$Q400-$W400-$AC400-$AI400-$AO400-$AU400-$BA400&gt;BD400,BD400-BF400+BI400,Debt!$B$5-$D400-$J400-$P400-$V400-$AB400-$AH400-$AN400-$AT400-$AZ400-$BF400-$E400-$K400-$Q400-$W400-$AC400-$AI400-$AO400-$AU400-$BA400)))</f>
        <v>0</v>
      </c>
      <c r="BH400" s="76">
        <f t="shared" si="309"/>
        <v>0</v>
      </c>
      <c r="BI400" s="150">
        <f>IF(OR(BD400=0,BF$4=0),0,BD400*VLOOKUP(10,Debt!$A$7:$L$17,3,0)/12)</f>
        <v>0</v>
      </c>
      <c r="BJ400" s="133">
        <f t="shared" ca="1" si="310"/>
        <v>0</v>
      </c>
      <c r="BK400" s="133">
        <f t="shared" ca="1" si="311"/>
        <v>0</v>
      </c>
      <c r="BL400" s="133">
        <f t="shared" ca="1" si="312"/>
        <v>0</v>
      </c>
      <c r="BM400" s="157">
        <f t="shared" ca="1" si="313"/>
        <v>0</v>
      </c>
    </row>
    <row r="401" spans="1:65" thickBot="1" x14ac:dyDescent="0.25">
      <c r="A401" s="160">
        <f t="shared" ca="1" si="314"/>
        <v>56949</v>
      </c>
      <c r="B401" s="149">
        <f t="shared" ca="1" si="270"/>
        <v>0</v>
      </c>
      <c r="C401" s="122">
        <f t="shared" ca="1" si="271"/>
        <v>0</v>
      </c>
      <c r="D401" s="122">
        <f t="shared" ca="1" si="272"/>
        <v>0</v>
      </c>
      <c r="E401" s="122">
        <f ca="1">IF(B401=0,0,IF(OR(EOMONTH($A401,0)&lt;Debt!$A$5,Debt!$A$5=""),IF(Debt!$A$6=TRUE,IF(Debt!$C$5-$J401-$P401-$V401-$AB401-$AH401-$AN401-$AT401-$AZ401-$BF401&gt;B401,B401-D401+G401,Debt!$C$5-$D401-$J401-$P401-$V401-$AB401-$AH401-$AN401-$AT401-$AZ401-$BF401),0),IF(Debt!$B$5-$D401-$J401-$P401-$V401-$AB401-$AH401-$AN401-$AT401-$AZ401-$BF401&gt;B401,B401-D401+G401,Debt!$B$5-$D401-$J401-$P401-$V401-$AB401-$AH401-$AN401-$AT401-$AZ401-$BF401)))</f>
        <v>0</v>
      </c>
      <c r="F401" s="76">
        <f t="shared" ca="1" si="273"/>
        <v>0</v>
      </c>
      <c r="G401" s="150">
        <f ca="1">IF(OR(B401=0,D$4=0),0,B401*VLOOKUP(1,Debt!$A$7:$L$17,3,0)/12)</f>
        <v>0</v>
      </c>
      <c r="H401" s="149">
        <f t="shared" ca="1" si="274"/>
        <v>0</v>
      </c>
      <c r="I401" s="122">
        <f t="shared" ca="1" si="275"/>
        <v>0</v>
      </c>
      <c r="J401" s="122">
        <f t="shared" ca="1" si="276"/>
        <v>0</v>
      </c>
      <c r="K401" s="122">
        <f ca="1">IF(H401=0,0,IF(OR(EOMONTH($A401,0)&lt;Debt!$A$5,Debt!$A$5=""),IF(Debt!$A$6=TRUE,IF(Debt!C$5-$D401-$P401-$V401-$AB401-$AH401-$AN401-$AT401-$AZ401-$BF401&gt;H401,H401-J401+M401,Debt!$C$5-$D401-$J401-$P401-$V401-$AB401-$AH401-$AN401-$AT401-$AZ401-$BF401-$E401),0),IF(Debt!$B$5-$D401-$J401-$P401-$V401-$AB401-$AH401-$AN401-$AT401-$AZ401-$BF401-$E401&gt;H401,H401-J401+M401,Debt!$B$5-$D401-$J401-$P401-$V401-$AB401-$AH401-$AN401-$AT401-$AZ401-$BF401-$E401)))</f>
        <v>0</v>
      </c>
      <c r="L401" s="76">
        <f t="shared" ca="1" si="277"/>
        <v>0</v>
      </c>
      <c r="M401" s="150">
        <f ca="1">IF(OR(H401=0,J$4=0),0,H401*VLOOKUP(2,Debt!$A$7:$L$17,3,0)/12)</f>
        <v>0</v>
      </c>
      <c r="N401" s="149">
        <f t="shared" ca="1" si="278"/>
        <v>0</v>
      </c>
      <c r="O401" s="122">
        <f t="shared" ca="1" si="279"/>
        <v>0</v>
      </c>
      <c r="P401" s="122">
        <f t="shared" ca="1" si="280"/>
        <v>0</v>
      </c>
      <c r="Q401" s="122">
        <f ca="1">IF(N401=0,0,IF(OR(EOMONTH($A401,0)&lt;Debt!$A$5,Debt!$A$5=""),IF(Debt!$A$6=TRUE,IF(Debt!$C$5-$D401-$J401-$V401-$AB401-$AH401-$AN401-$AT401-$AZ401-$BF401-$E401-$K401&gt;N401,N401-P401+S401,Debt!$C$5-$D401-$J401-$P401-$V401-$AB401-$AH401-$AN401-$AT401-$AZ401-$BF401-$E401-$K401),0),IF(Debt!$B$5-$D401-$J401-$P401-$V401-$AB401-$AH401-$AN401-$AT401-$AZ401-$BF401-$E401-$K401&gt;N401,N401-P401+S401,Debt!$B$5-$D401-$J401-$P401-$V401-$AB401-$AH401-$AN401-$AT401-$AZ401-$BF401-$E401-$K401)))</f>
        <v>0</v>
      </c>
      <c r="R401" s="76">
        <f t="shared" ca="1" si="281"/>
        <v>0</v>
      </c>
      <c r="S401" s="150">
        <f ca="1">IF(OR(N401=0,P$4=0),0,N401*VLOOKUP(3,Debt!$A$7:$L$17,3,0)/12)</f>
        <v>0</v>
      </c>
      <c r="T401" s="149">
        <f t="shared" ca="1" si="282"/>
        <v>0</v>
      </c>
      <c r="U401" s="122">
        <f t="shared" ca="1" si="283"/>
        <v>0</v>
      </c>
      <c r="V401" s="122">
        <f t="shared" ca="1" si="284"/>
        <v>0</v>
      </c>
      <c r="W401" s="122">
        <f ca="1">IF(T401=0,0,IF(OR(EOMONTH($A401,0)&lt;Debt!$A$5,Debt!$A$5=""),IF(Debt!$A$6=TRUE,IF(Debt!$C$5-$D401-$J401-$P401-$AB401-$AH401-$AN401-$AT401-$AZ401-$BF401-$E401-$K401-$Q401&gt;T401,T401-V401+Y401,Debt!$C$5-$D401-$J401-$P401-$V401-$AB401-$AH401-$AN401-$AT401-$AZ401-$BF401-$E401-$K401-$Q401),0),IF(Debt!$B$5-$D401-$J401-$P401-$V401-$AB401-$AH401-$AN401-$AT401-$AZ401-$BF401-$E401-$K401-$Q401&gt;T401,T401-V401+Y401,Debt!$B$5-$D401-$J401-$P401-$V401-$AB401-$AH401-$AN401-$AT401-$AZ401-$BF401-$E401-$K401-$Q401)))</f>
        <v>0</v>
      </c>
      <c r="X401" s="76">
        <f t="shared" ca="1" si="285"/>
        <v>0</v>
      </c>
      <c r="Y401" s="150">
        <f ca="1">IF(OR(T401=0,V$4=0),0,T401*VLOOKUP(4,Debt!$A$7:$L$17,3,0)/12)</f>
        <v>0</v>
      </c>
      <c r="Z401" s="149">
        <f t="shared" ca="1" si="286"/>
        <v>0</v>
      </c>
      <c r="AA401" s="122">
        <f t="shared" ca="1" si="287"/>
        <v>0</v>
      </c>
      <c r="AB401" s="122">
        <f t="shared" ca="1" si="288"/>
        <v>0</v>
      </c>
      <c r="AC401" s="122">
        <f ca="1">IF(Z401=0,0,IF(OR(EOMONTH($A401,0)&lt;Debt!$A$5,Debt!$A$5=""),IF(Debt!$A$6=TRUE,IF(Debt!$C$5-$D401-$J401-$P401-$V401-$AH401-$AN401-$AT401-$AZ401-$BF401-$E401-$K401-$Q401-$W401&gt;Z401,Z401-AB401+AE401,Debt!$C$5-$D401-$J401-$P401-$V401-$AB401-$AH401-$AN401-$AT401-$AZ401-$BF401-$E401-$K401-$Q401-$W401),0),IF(Debt!$B$5-$D401-$J401-$P401-$V401-$AB401-$AH401-$AN401-$AT401-$AZ401-$BF401-$E401-$K401-$Q401-$W401&gt;Z401,Z401-AB401+AE401,Debt!$B$5-$D401-$J401-$P401-$V401-$AB401-$AH401-$AN401-$AT401-$AZ401-$BF401-$E401-$K401-$Q401-$W401)))</f>
        <v>0</v>
      </c>
      <c r="AD401" s="76">
        <f t="shared" ca="1" si="289"/>
        <v>0</v>
      </c>
      <c r="AE401" s="150">
        <f ca="1">IF(OR(Z401=0,AB$4=0),0,Z401*VLOOKUP(5,Debt!$A$7:$L$17,3,0)/12)</f>
        <v>0</v>
      </c>
      <c r="AF401" s="149">
        <f t="shared" si="290"/>
        <v>0</v>
      </c>
      <c r="AG401" s="122">
        <f t="shared" si="291"/>
        <v>0</v>
      </c>
      <c r="AH401" s="122">
        <f t="shared" si="292"/>
        <v>0</v>
      </c>
      <c r="AI401" s="122">
        <f>IF(AF401=0,0,IF(OR(EOMONTH($A401,0)&lt;Debt!$A$5,Debt!$A$5=""),IF(Debt!$A$6=TRUE,IF(Debt!$C$5-$D401-$J401-$P401-$V401-$AB401-$AN401-$AT401-$AZ401-$BF401-$E401-$K401-$Q401-$W401-$AC401&gt;AF401,AF401-AH401+AK401,Debt!$C$5-$D401-$J401-$P401-$V401-$AB401-$AH401-$AN401-$AT401-$AZ401-$BF401-$E401-$K401-$Q401-$W401-$AC401),0),IF(Debt!$B$5-$D401-$J401-$P401-$V401-$AB401-$AH401-$AN401-$AT401-$AZ401-$BF401-$E401-$K401-$Q401-$W401-$AC401&gt;AF401,AF401-AH401+AK401,Debt!$B$5-$D401-$J401-$P401-$V401-$AB401-$AH401-$AN401-$AT401-$AZ401-$BF401-$E401-$K401-$Q401-$W401-$AC401)))</f>
        <v>0</v>
      </c>
      <c r="AJ401" s="76">
        <f t="shared" si="293"/>
        <v>0</v>
      </c>
      <c r="AK401" s="150">
        <f>IF(OR(AF401=0,AH$4=0),0,AF401*VLOOKUP(6,Debt!$A$7:$L$17,3,0)/12)</f>
        <v>0</v>
      </c>
      <c r="AL401" s="149">
        <f t="shared" si="294"/>
        <v>0</v>
      </c>
      <c r="AM401" s="122">
        <f t="shared" si="295"/>
        <v>0</v>
      </c>
      <c r="AN401" s="122">
        <f t="shared" si="296"/>
        <v>0</v>
      </c>
      <c r="AO401" s="122">
        <f>IF(AL401=0,0,IF(OR(EOMONTH($A401,0)&lt;Debt!$A$5,Debt!$A$5=""),IF(Debt!$A$6=TRUE,IF(Debt!$C$5-$D401-$J401-$P401-$V401-$AB401-$AH401-$AT401-$AZ401-$BF401-$E401-$K401-$Q401-$W401-$AC401-$AI401&gt;AL401,AL401-AN401+AQ401,Debt!$C$5-$D401-$J401-$P401-$V401-$AB401-$AH401-$AN401-$AT401-$AZ401-$BF401-$E401-$K401-$Q401-$W401-$AC401-$AI401),0),IF(Debt!$B$5-$D401-$J401-$P401-$V401-$AB401-$AH401-$AN401-$AT401-$AZ401-$BF401-$E401-$K401-$Q401-$W401-$AC401-$AI401&gt;AL401,AL401-AN401+AQ401,Debt!$B$5-$D401-$J401-$P401-$V401-$AB401-$AH401-$AN401-$AT401-$AZ401-$BF401-$E401-$K401-$Q401-$W401-$AC401-$AI401)))</f>
        <v>0</v>
      </c>
      <c r="AP401" s="76">
        <f t="shared" si="297"/>
        <v>0</v>
      </c>
      <c r="AQ401" s="150">
        <f>IF(OR(AL401=0,AN$4=0),0,AL401*VLOOKUP(7,Debt!$A$7:$L$17,3,0)/12)</f>
        <v>0</v>
      </c>
      <c r="AR401" s="149">
        <f t="shared" si="298"/>
        <v>0</v>
      </c>
      <c r="AS401" s="122">
        <f t="shared" si="299"/>
        <v>0</v>
      </c>
      <c r="AT401" s="122">
        <f t="shared" si="300"/>
        <v>0</v>
      </c>
      <c r="AU401" s="122">
        <f>IF(AR401=0,0,IF(OR(EOMONTH($A401,0)&lt;Debt!$A$5,Debt!$A$5=""),IF(Debt!$A$6=TRUE,IF(Debt!$C$5-$D401-$J401-$P401-$V401-$AB401-$AH401-$AN401-$AZ401-$BF401-$E401-$K401-$Q401-$W401-$AC401-$AI401-$AO401&gt;AR401,AR401-AT401+AW401,Debt!$C$5-$D401-$J401-$P401-$V401-$AB401-$AH401-$AN401-$AT401-$AZ401-$BF401-$E401-$K401-$Q401-$W401-$AC401-$AI401-$AO401),0),IF(Debt!$B$5-$D401-$J401-$P401-$V401-$AB401-$AH401-$AN401-$AT401-$AZ401-$BF401-$E401-$K401-$Q401-$W401-$AC401-$AI401-$AO401&gt;AR401,AR401-AT401+AW401,Debt!$B$5-$D401-$J401-$P401-$V401-$AB401-$AH401-$AN401-$AT401-$AZ401-$BF401-$E401-$K401-$Q401-$W401-$AC401-$AI401-$AO401)))</f>
        <v>0</v>
      </c>
      <c r="AV401" s="76">
        <f t="shared" si="301"/>
        <v>0</v>
      </c>
      <c r="AW401" s="150">
        <f>IF(OR(AR401=0,AT$4=0),0,AR401*VLOOKUP(8,Debt!$A$7:$L$17,3,0)/12)</f>
        <v>0</v>
      </c>
      <c r="AX401" s="149">
        <f t="shared" si="302"/>
        <v>0</v>
      </c>
      <c r="AY401" s="122">
        <f t="shared" si="303"/>
        <v>0</v>
      </c>
      <c r="AZ401" s="122">
        <f t="shared" si="304"/>
        <v>0</v>
      </c>
      <c r="BA401" s="122">
        <f>IF(AX401=0,0,IF(OR(EOMONTH($A401,0)&lt;Debt!$A$5,Debt!$A$5=""),IF(Debt!$A$6=TRUE,IF(Debt!$C$5-$D401-$J401-$P401-$V401-$AB401-$AH401-$AN401-$AT401-$BF401-$E401-$K401-$Q401-$W401-$AC401-$AI401-$AO401-$AU401&gt;AX401,AX401-AZ401+BC401,Debt!$C$5-$D401-$J401-$P401-$V401-$AB401-$AH401-$AN401-$AT401-$AZ401-$BF401-$E401-$K401-$Q401-$W401-$AC401-$AI401-$AO401-$AU401),0),IF(Debt!$B$5-$D401-$J401-$P401-$V401-$AB401-$AH401-$AN401-$AT401-$AZ401-$BF401-$E401-$K401-$Q401-$W401-$AC401-$AI401-$AO401-$AU401&gt;AX401,AX401-AZ401+BC401,Debt!$B$5-$D401-$J401-$P401-$V401-$AB401-$AH401-$AN401-$AT401-$AZ401-$BF401-$E401-$K401-$Q401-$W401-$AC401-$AI401-$AO401-$AU401)))</f>
        <v>0</v>
      </c>
      <c r="BB401" s="76">
        <f t="shared" si="305"/>
        <v>0</v>
      </c>
      <c r="BC401" s="150">
        <f>IF(OR(AX401=0,AZ$4=0),0,AX401*VLOOKUP(9,Debt!$A$7:$L$17,3,0)/12)</f>
        <v>0</v>
      </c>
      <c r="BD401" s="149">
        <f t="shared" si="306"/>
        <v>0</v>
      </c>
      <c r="BE401" s="122">
        <f t="shared" si="307"/>
        <v>0</v>
      </c>
      <c r="BF401" s="122">
        <f t="shared" si="308"/>
        <v>0</v>
      </c>
      <c r="BG401" s="122">
        <f>IF(BD401=0,0,IF(OR(EOMONTH($A401,0)&lt;Debt!$A$5,Debt!$A$5=""),IF(Debt!$A$6=TRUE,IF(Debt!$C$5-$D401-$J401-$P401-$V401-$AB401-$AH401-$AN401-$AT401-$AZ401-$E401-$K401-$Q401-$W401-$AC401-$AI401-$AO401-$AU401-$BA401&gt;BD401,BD401-BF401+BI401,Debt!$C$5-$D401-$J401-$P401-$V401-$AB401-$AH401-$AN401-$AT401-$AZ401-$BF401-$E401-$K401-$Q401-$W401-$AC401-$AI401-$AO401-$AU401-$BA401),0),IF(Debt!$B$5-$D401-$J401-$P401-$V401-$AB401-$AH401-$AN401-$AT401-$AZ401-$BF401-$E401-$K401-$Q401-$W401-$AC401-$AI401-$AO401-$AU401-$BA401&gt;BD401,BD401-BF401+BI401,Debt!$B$5-$D401-$J401-$P401-$V401-$AB401-$AH401-$AN401-$AT401-$AZ401-$BF401-$E401-$K401-$Q401-$W401-$AC401-$AI401-$AO401-$AU401-$BA401)))</f>
        <v>0</v>
      </c>
      <c r="BH401" s="76">
        <f t="shared" si="309"/>
        <v>0</v>
      </c>
      <c r="BI401" s="150">
        <f>IF(OR(BD401=0,BF$4=0),0,BD401*VLOOKUP(10,Debt!$A$7:$L$17,3,0)/12)</f>
        <v>0</v>
      </c>
      <c r="BJ401" s="133">
        <f t="shared" ca="1" si="310"/>
        <v>0</v>
      </c>
      <c r="BK401" s="133">
        <f t="shared" ca="1" si="311"/>
        <v>0</v>
      </c>
      <c r="BL401" s="133">
        <f t="shared" ca="1" si="312"/>
        <v>0</v>
      </c>
      <c r="BM401" s="157">
        <f t="shared" ca="1" si="313"/>
        <v>0</v>
      </c>
    </row>
    <row r="402" spans="1:65" thickBot="1" x14ac:dyDescent="0.25">
      <c r="A402" s="160">
        <f t="shared" ca="1" si="314"/>
        <v>56980</v>
      </c>
      <c r="B402" s="149">
        <f t="shared" ca="1" si="270"/>
        <v>0</v>
      </c>
      <c r="C402" s="122">
        <f t="shared" ca="1" si="271"/>
        <v>0</v>
      </c>
      <c r="D402" s="122">
        <f t="shared" ca="1" si="272"/>
        <v>0</v>
      </c>
      <c r="E402" s="122">
        <f ca="1">IF(B402=0,0,IF(OR(EOMONTH($A402,0)&lt;Debt!$A$5,Debt!$A$5=""),IF(Debt!$A$6=TRUE,IF(Debt!$C$5-$J402-$P402-$V402-$AB402-$AH402-$AN402-$AT402-$AZ402-$BF402&gt;B402,B402-D402+G402,Debt!$C$5-$D402-$J402-$P402-$V402-$AB402-$AH402-$AN402-$AT402-$AZ402-$BF402),0),IF(Debt!$B$5-$D402-$J402-$P402-$V402-$AB402-$AH402-$AN402-$AT402-$AZ402-$BF402&gt;B402,B402-D402+G402,Debt!$B$5-$D402-$J402-$P402-$V402-$AB402-$AH402-$AN402-$AT402-$AZ402-$BF402)))</f>
        <v>0</v>
      </c>
      <c r="F402" s="76">
        <f t="shared" ca="1" si="273"/>
        <v>0</v>
      </c>
      <c r="G402" s="150">
        <f ca="1">IF(OR(B402=0,D$4=0),0,B402*VLOOKUP(1,Debt!$A$7:$L$17,3,0)/12)</f>
        <v>0</v>
      </c>
      <c r="H402" s="149">
        <f t="shared" ca="1" si="274"/>
        <v>0</v>
      </c>
      <c r="I402" s="122">
        <f t="shared" ca="1" si="275"/>
        <v>0</v>
      </c>
      <c r="J402" s="122">
        <f t="shared" ca="1" si="276"/>
        <v>0</v>
      </c>
      <c r="K402" s="122">
        <f ca="1">IF(H402=0,0,IF(OR(EOMONTH($A402,0)&lt;Debt!$A$5,Debt!$A$5=""),IF(Debt!$A$6=TRUE,IF(Debt!C$5-$D402-$P402-$V402-$AB402-$AH402-$AN402-$AT402-$AZ402-$BF402&gt;H402,H402-J402+M402,Debt!$C$5-$D402-$J402-$P402-$V402-$AB402-$AH402-$AN402-$AT402-$AZ402-$BF402-$E402),0),IF(Debt!$B$5-$D402-$J402-$P402-$V402-$AB402-$AH402-$AN402-$AT402-$AZ402-$BF402-$E402&gt;H402,H402-J402+M402,Debt!$B$5-$D402-$J402-$P402-$V402-$AB402-$AH402-$AN402-$AT402-$AZ402-$BF402-$E402)))</f>
        <v>0</v>
      </c>
      <c r="L402" s="76">
        <f t="shared" ca="1" si="277"/>
        <v>0</v>
      </c>
      <c r="M402" s="150">
        <f ca="1">IF(OR(H402=0,J$4=0),0,H402*VLOOKUP(2,Debt!$A$7:$L$17,3,0)/12)</f>
        <v>0</v>
      </c>
      <c r="N402" s="149">
        <f t="shared" ca="1" si="278"/>
        <v>0</v>
      </c>
      <c r="O402" s="122">
        <f t="shared" ca="1" si="279"/>
        <v>0</v>
      </c>
      <c r="P402" s="122">
        <f t="shared" ca="1" si="280"/>
        <v>0</v>
      </c>
      <c r="Q402" s="122">
        <f ca="1">IF(N402=0,0,IF(OR(EOMONTH($A402,0)&lt;Debt!$A$5,Debt!$A$5=""),IF(Debt!$A$6=TRUE,IF(Debt!$C$5-$D402-$J402-$V402-$AB402-$AH402-$AN402-$AT402-$AZ402-$BF402-$E402-$K402&gt;N402,N402-P402+S402,Debt!$C$5-$D402-$J402-$P402-$V402-$AB402-$AH402-$AN402-$AT402-$AZ402-$BF402-$E402-$K402),0),IF(Debt!$B$5-$D402-$J402-$P402-$V402-$AB402-$AH402-$AN402-$AT402-$AZ402-$BF402-$E402-$K402&gt;N402,N402-P402+S402,Debt!$B$5-$D402-$J402-$P402-$V402-$AB402-$AH402-$AN402-$AT402-$AZ402-$BF402-$E402-$K402)))</f>
        <v>0</v>
      </c>
      <c r="R402" s="76">
        <f t="shared" ca="1" si="281"/>
        <v>0</v>
      </c>
      <c r="S402" s="150">
        <f ca="1">IF(OR(N402=0,P$4=0),0,N402*VLOOKUP(3,Debt!$A$7:$L$17,3,0)/12)</f>
        <v>0</v>
      </c>
      <c r="T402" s="149">
        <f t="shared" ca="1" si="282"/>
        <v>0</v>
      </c>
      <c r="U402" s="122">
        <f t="shared" ca="1" si="283"/>
        <v>0</v>
      </c>
      <c r="V402" s="122">
        <f t="shared" ca="1" si="284"/>
        <v>0</v>
      </c>
      <c r="W402" s="122">
        <f ca="1">IF(T402=0,0,IF(OR(EOMONTH($A402,0)&lt;Debt!$A$5,Debt!$A$5=""),IF(Debt!$A$6=TRUE,IF(Debt!$C$5-$D402-$J402-$P402-$AB402-$AH402-$AN402-$AT402-$AZ402-$BF402-$E402-$K402-$Q402&gt;T402,T402-V402+Y402,Debt!$C$5-$D402-$J402-$P402-$V402-$AB402-$AH402-$AN402-$AT402-$AZ402-$BF402-$E402-$K402-$Q402),0),IF(Debt!$B$5-$D402-$J402-$P402-$V402-$AB402-$AH402-$AN402-$AT402-$AZ402-$BF402-$E402-$K402-$Q402&gt;T402,T402-V402+Y402,Debt!$B$5-$D402-$J402-$P402-$V402-$AB402-$AH402-$AN402-$AT402-$AZ402-$BF402-$E402-$K402-$Q402)))</f>
        <v>0</v>
      </c>
      <c r="X402" s="76">
        <f t="shared" ca="1" si="285"/>
        <v>0</v>
      </c>
      <c r="Y402" s="150">
        <f ca="1">IF(OR(T402=0,V$4=0),0,T402*VLOOKUP(4,Debt!$A$7:$L$17,3,0)/12)</f>
        <v>0</v>
      </c>
      <c r="Z402" s="149">
        <f t="shared" ca="1" si="286"/>
        <v>0</v>
      </c>
      <c r="AA402" s="122">
        <f t="shared" ca="1" si="287"/>
        <v>0</v>
      </c>
      <c r="AB402" s="122">
        <f t="shared" ca="1" si="288"/>
        <v>0</v>
      </c>
      <c r="AC402" s="122">
        <f ca="1">IF(Z402=0,0,IF(OR(EOMONTH($A402,0)&lt;Debt!$A$5,Debt!$A$5=""),IF(Debt!$A$6=TRUE,IF(Debt!$C$5-$D402-$J402-$P402-$V402-$AH402-$AN402-$AT402-$AZ402-$BF402-$E402-$K402-$Q402-$W402&gt;Z402,Z402-AB402+AE402,Debt!$C$5-$D402-$J402-$P402-$V402-$AB402-$AH402-$AN402-$AT402-$AZ402-$BF402-$E402-$K402-$Q402-$W402),0),IF(Debt!$B$5-$D402-$J402-$P402-$V402-$AB402-$AH402-$AN402-$AT402-$AZ402-$BF402-$E402-$K402-$Q402-$W402&gt;Z402,Z402-AB402+AE402,Debt!$B$5-$D402-$J402-$P402-$V402-$AB402-$AH402-$AN402-$AT402-$AZ402-$BF402-$E402-$K402-$Q402-$W402)))</f>
        <v>0</v>
      </c>
      <c r="AD402" s="76">
        <f t="shared" ca="1" si="289"/>
        <v>0</v>
      </c>
      <c r="AE402" s="150">
        <f ca="1">IF(OR(Z402=0,AB$4=0),0,Z402*VLOOKUP(5,Debt!$A$7:$L$17,3,0)/12)</f>
        <v>0</v>
      </c>
      <c r="AF402" s="149">
        <f t="shared" si="290"/>
        <v>0</v>
      </c>
      <c r="AG402" s="122">
        <f t="shared" si="291"/>
        <v>0</v>
      </c>
      <c r="AH402" s="122">
        <f t="shared" si="292"/>
        <v>0</v>
      </c>
      <c r="AI402" s="122">
        <f>IF(AF402=0,0,IF(OR(EOMONTH($A402,0)&lt;Debt!$A$5,Debt!$A$5=""),IF(Debt!$A$6=TRUE,IF(Debt!$C$5-$D402-$J402-$P402-$V402-$AB402-$AN402-$AT402-$AZ402-$BF402-$E402-$K402-$Q402-$W402-$AC402&gt;AF402,AF402-AH402+AK402,Debt!$C$5-$D402-$J402-$P402-$V402-$AB402-$AH402-$AN402-$AT402-$AZ402-$BF402-$E402-$K402-$Q402-$W402-$AC402),0),IF(Debt!$B$5-$D402-$J402-$P402-$V402-$AB402-$AH402-$AN402-$AT402-$AZ402-$BF402-$E402-$K402-$Q402-$W402-$AC402&gt;AF402,AF402-AH402+AK402,Debt!$B$5-$D402-$J402-$P402-$V402-$AB402-$AH402-$AN402-$AT402-$AZ402-$BF402-$E402-$K402-$Q402-$W402-$AC402)))</f>
        <v>0</v>
      </c>
      <c r="AJ402" s="76">
        <f t="shared" si="293"/>
        <v>0</v>
      </c>
      <c r="AK402" s="150">
        <f>IF(OR(AF402=0,AH$4=0),0,AF402*VLOOKUP(6,Debt!$A$7:$L$17,3,0)/12)</f>
        <v>0</v>
      </c>
      <c r="AL402" s="149">
        <f t="shared" si="294"/>
        <v>0</v>
      </c>
      <c r="AM402" s="122">
        <f t="shared" si="295"/>
        <v>0</v>
      </c>
      <c r="AN402" s="122">
        <f t="shared" si="296"/>
        <v>0</v>
      </c>
      <c r="AO402" s="122">
        <f>IF(AL402=0,0,IF(OR(EOMONTH($A402,0)&lt;Debt!$A$5,Debt!$A$5=""),IF(Debt!$A$6=TRUE,IF(Debt!$C$5-$D402-$J402-$P402-$V402-$AB402-$AH402-$AT402-$AZ402-$BF402-$E402-$K402-$Q402-$W402-$AC402-$AI402&gt;AL402,AL402-AN402+AQ402,Debt!$C$5-$D402-$J402-$P402-$V402-$AB402-$AH402-$AN402-$AT402-$AZ402-$BF402-$E402-$K402-$Q402-$W402-$AC402-$AI402),0),IF(Debt!$B$5-$D402-$J402-$P402-$V402-$AB402-$AH402-$AN402-$AT402-$AZ402-$BF402-$E402-$K402-$Q402-$W402-$AC402-$AI402&gt;AL402,AL402-AN402+AQ402,Debt!$B$5-$D402-$J402-$P402-$V402-$AB402-$AH402-$AN402-$AT402-$AZ402-$BF402-$E402-$K402-$Q402-$W402-$AC402-$AI402)))</f>
        <v>0</v>
      </c>
      <c r="AP402" s="76">
        <f t="shared" si="297"/>
        <v>0</v>
      </c>
      <c r="AQ402" s="150">
        <f>IF(OR(AL402=0,AN$4=0),0,AL402*VLOOKUP(7,Debt!$A$7:$L$17,3,0)/12)</f>
        <v>0</v>
      </c>
      <c r="AR402" s="149">
        <f t="shared" si="298"/>
        <v>0</v>
      </c>
      <c r="AS402" s="122">
        <f t="shared" si="299"/>
        <v>0</v>
      </c>
      <c r="AT402" s="122">
        <f t="shared" si="300"/>
        <v>0</v>
      </c>
      <c r="AU402" s="122">
        <f>IF(AR402=0,0,IF(OR(EOMONTH($A402,0)&lt;Debt!$A$5,Debt!$A$5=""),IF(Debt!$A$6=TRUE,IF(Debt!$C$5-$D402-$J402-$P402-$V402-$AB402-$AH402-$AN402-$AZ402-$BF402-$E402-$K402-$Q402-$W402-$AC402-$AI402-$AO402&gt;AR402,AR402-AT402+AW402,Debt!$C$5-$D402-$J402-$P402-$V402-$AB402-$AH402-$AN402-$AT402-$AZ402-$BF402-$E402-$K402-$Q402-$W402-$AC402-$AI402-$AO402),0),IF(Debt!$B$5-$D402-$J402-$P402-$V402-$AB402-$AH402-$AN402-$AT402-$AZ402-$BF402-$E402-$K402-$Q402-$W402-$AC402-$AI402-$AO402&gt;AR402,AR402-AT402+AW402,Debt!$B$5-$D402-$J402-$P402-$V402-$AB402-$AH402-$AN402-$AT402-$AZ402-$BF402-$E402-$K402-$Q402-$W402-$AC402-$AI402-$AO402)))</f>
        <v>0</v>
      </c>
      <c r="AV402" s="76">
        <f t="shared" si="301"/>
        <v>0</v>
      </c>
      <c r="AW402" s="150">
        <f>IF(OR(AR402=0,AT$4=0),0,AR402*VLOOKUP(8,Debt!$A$7:$L$17,3,0)/12)</f>
        <v>0</v>
      </c>
      <c r="AX402" s="149">
        <f t="shared" si="302"/>
        <v>0</v>
      </c>
      <c r="AY402" s="122">
        <f t="shared" si="303"/>
        <v>0</v>
      </c>
      <c r="AZ402" s="122">
        <f t="shared" si="304"/>
        <v>0</v>
      </c>
      <c r="BA402" s="122">
        <f>IF(AX402=0,0,IF(OR(EOMONTH($A402,0)&lt;Debt!$A$5,Debt!$A$5=""),IF(Debt!$A$6=TRUE,IF(Debt!$C$5-$D402-$J402-$P402-$V402-$AB402-$AH402-$AN402-$AT402-$BF402-$E402-$K402-$Q402-$W402-$AC402-$AI402-$AO402-$AU402&gt;AX402,AX402-AZ402+BC402,Debt!$C$5-$D402-$J402-$P402-$V402-$AB402-$AH402-$AN402-$AT402-$AZ402-$BF402-$E402-$K402-$Q402-$W402-$AC402-$AI402-$AO402-$AU402),0),IF(Debt!$B$5-$D402-$J402-$P402-$V402-$AB402-$AH402-$AN402-$AT402-$AZ402-$BF402-$E402-$K402-$Q402-$W402-$AC402-$AI402-$AO402-$AU402&gt;AX402,AX402-AZ402+BC402,Debt!$B$5-$D402-$J402-$P402-$V402-$AB402-$AH402-$AN402-$AT402-$AZ402-$BF402-$E402-$K402-$Q402-$W402-$AC402-$AI402-$AO402-$AU402)))</f>
        <v>0</v>
      </c>
      <c r="BB402" s="76">
        <f t="shared" si="305"/>
        <v>0</v>
      </c>
      <c r="BC402" s="150">
        <f>IF(OR(AX402=0,AZ$4=0),0,AX402*VLOOKUP(9,Debt!$A$7:$L$17,3,0)/12)</f>
        <v>0</v>
      </c>
      <c r="BD402" s="149">
        <f t="shared" si="306"/>
        <v>0</v>
      </c>
      <c r="BE402" s="122">
        <f t="shared" si="307"/>
        <v>0</v>
      </c>
      <c r="BF402" s="122">
        <f t="shared" si="308"/>
        <v>0</v>
      </c>
      <c r="BG402" s="122">
        <f>IF(BD402=0,0,IF(OR(EOMONTH($A402,0)&lt;Debt!$A$5,Debt!$A$5=""),IF(Debt!$A$6=TRUE,IF(Debt!$C$5-$D402-$J402-$P402-$V402-$AB402-$AH402-$AN402-$AT402-$AZ402-$E402-$K402-$Q402-$W402-$AC402-$AI402-$AO402-$AU402-$BA402&gt;BD402,BD402-BF402+BI402,Debt!$C$5-$D402-$J402-$P402-$V402-$AB402-$AH402-$AN402-$AT402-$AZ402-$BF402-$E402-$K402-$Q402-$W402-$AC402-$AI402-$AO402-$AU402-$BA402),0),IF(Debt!$B$5-$D402-$J402-$P402-$V402-$AB402-$AH402-$AN402-$AT402-$AZ402-$BF402-$E402-$K402-$Q402-$W402-$AC402-$AI402-$AO402-$AU402-$BA402&gt;BD402,BD402-BF402+BI402,Debt!$B$5-$D402-$J402-$P402-$V402-$AB402-$AH402-$AN402-$AT402-$AZ402-$BF402-$E402-$K402-$Q402-$W402-$AC402-$AI402-$AO402-$AU402-$BA402)))</f>
        <v>0</v>
      </c>
      <c r="BH402" s="76">
        <f t="shared" si="309"/>
        <v>0</v>
      </c>
      <c r="BI402" s="150">
        <f>IF(OR(BD402=0,BF$4=0),0,BD402*VLOOKUP(10,Debt!$A$7:$L$17,3,0)/12)</f>
        <v>0</v>
      </c>
      <c r="BJ402" s="133">
        <f t="shared" ca="1" si="310"/>
        <v>0</v>
      </c>
      <c r="BK402" s="133">
        <f t="shared" ca="1" si="311"/>
        <v>0</v>
      </c>
      <c r="BL402" s="133">
        <f t="shared" ca="1" si="312"/>
        <v>0</v>
      </c>
      <c r="BM402" s="157">
        <f t="shared" ca="1" si="313"/>
        <v>0</v>
      </c>
    </row>
    <row r="403" spans="1:65" thickBot="1" x14ac:dyDescent="0.25">
      <c r="A403" s="160">
        <f t="shared" ca="1" si="314"/>
        <v>57011</v>
      </c>
      <c r="B403" s="149">
        <f t="shared" ca="1" si="270"/>
        <v>0</v>
      </c>
      <c r="C403" s="122">
        <f t="shared" ca="1" si="271"/>
        <v>0</v>
      </c>
      <c r="D403" s="122">
        <f t="shared" ca="1" si="272"/>
        <v>0</v>
      </c>
      <c r="E403" s="122">
        <f ca="1">IF(B403=0,0,IF(OR(EOMONTH($A403,0)&lt;Debt!$A$5,Debt!$A$5=""),IF(Debt!$A$6=TRUE,IF(Debt!$C$5-$J403-$P403-$V403-$AB403-$AH403-$AN403-$AT403-$AZ403-$BF403&gt;B403,B403-D403+G403,Debt!$C$5-$D403-$J403-$P403-$V403-$AB403-$AH403-$AN403-$AT403-$AZ403-$BF403),0),IF(Debt!$B$5-$D403-$J403-$P403-$V403-$AB403-$AH403-$AN403-$AT403-$AZ403-$BF403&gt;B403,B403-D403+G403,Debt!$B$5-$D403-$J403-$P403-$V403-$AB403-$AH403-$AN403-$AT403-$AZ403-$BF403)))</f>
        <v>0</v>
      </c>
      <c r="F403" s="76">
        <f t="shared" ca="1" si="273"/>
        <v>0</v>
      </c>
      <c r="G403" s="150">
        <f ca="1">IF(OR(B403=0,D$4=0),0,B403*VLOOKUP(1,Debt!$A$7:$L$17,3,0)/12)</f>
        <v>0</v>
      </c>
      <c r="H403" s="149">
        <f t="shared" ca="1" si="274"/>
        <v>0</v>
      </c>
      <c r="I403" s="122">
        <f t="shared" ca="1" si="275"/>
        <v>0</v>
      </c>
      <c r="J403" s="122">
        <f t="shared" ca="1" si="276"/>
        <v>0</v>
      </c>
      <c r="K403" s="122">
        <f ca="1">IF(H403=0,0,IF(OR(EOMONTH($A403,0)&lt;Debt!$A$5,Debt!$A$5=""),IF(Debt!$A$6=TRUE,IF(Debt!C$5-$D403-$P403-$V403-$AB403-$AH403-$AN403-$AT403-$AZ403-$BF403&gt;H403,H403-J403+M403,Debt!$C$5-$D403-$J403-$P403-$V403-$AB403-$AH403-$AN403-$AT403-$AZ403-$BF403-$E403),0),IF(Debt!$B$5-$D403-$J403-$P403-$V403-$AB403-$AH403-$AN403-$AT403-$AZ403-$BF403-$E403&gt;H403,H403-J403+M403,Debt!$B$5-$D403-$J403-$P403-$V403-$AB403-$AH403-$AN403-$AT403-$AZ403-$BF403-$E403)))</f>
        <v>0</v>
      </c>
      <c r="L403" s="76">
        <f t="shared" ca="1" si="277"/>
        <v>0</v>
      </c>
      <c r="M403" s="150">
        <f ca="1">IF(OR(H403=0,J$4=0),0,H403*VLOOKUP(2,Debt!$A$7:$L$17,3,0)/12)</f>
        <v>0</v>
      </c>
      <c r="N403" s="149">
        <f t="shared" ca="1" si="278"/>
        <v>0</v>
      </c>
      <c r="O403" s="122">
        <f t="shared" ca="1" si="279"/>
        <v>0</v>
      </c>
      <c r="P403" s="122">
        <f t="shared" ca="1" si="280"/>
        <v>0</v>
      </c>
      <c r="Q403" s="122">
        <f ca="1">IF(N403=0,0,IF(OR(EOMONTH($A403,0)&lt;Debt!$A$5,Debt!$A$5=""),IF(Debt!$A$6=TRUE,IF(Debt!$C$5-$D403-$J403-$V403-$AB403-$AH403-$AN403-$AT403-$AZ403-$BF403-$E403-$K403&gt;N403,N403-P403+S403,Debt!$C$5-$D403-$J403-$P403-$V403-$AB403-$AH403-$AN403-$AT403-$AZ403-$BF403-$E403-$K403),0),IF(Debt!$B$5-$D403-$J403-$P403-$V403-$AB403-$AH403-$AN403-$AT403-$AZ403-$BF403-$E403-$K403&gt;N403,N403-P403+S403,Debt!$B$5-$D403-$J403-$P403-$V403-$AB403-$AH403-$AN403-$AT403-$AZ403-$BF403-$E403-$K403)))</f>
        <v>0</v>
      </c>
      <c r="R403" s="76">
        <f t="shared" ca="1" si="281"/>
        <v>0</v>
      </c>
      <c r="S403" s="150">
        <f ca="1">IF(OR(N403=0,P$4=0),0,N403*VLOOKUP(3,Debt!$A$7:$L$17,3,0)/12)</f>
        <v>0</v>
      </c>
      <c r="T403" s="149">
        <f t="shared" ca="1" si="282"/>
        <v>0</v>
      </c>
      <c r="U403" s="122">
        <f t="shared" ca="1" si="283"/>
        <v>0</v>
      </c>
      <c r="V403" s="122">
        <f t="shared" ca="1" si="284"/>
        <v>0</v>
      </c>
      <c r="W403" s="122">
        <f ca="1">IF(T403=0,0,IF(OR(EOMONTH($A403,0)&lt;Debt!$A$5,Debt!$A$5=""),IF(Debt!$A$6=TRUE,IF(Debt!$C$5-$D403-$J403-$P403-$AB403-$AH403-$AN403-$AT403-$AZ403-$BF403-$E403-$K403-$Q403&gt;T403,T403-V403+Y403,Debt!$C$5-$D403-$J403-$P403-$V403-$AB403-$AH403-$AN403-$AT403-$AZ403-$BF403-$E403-$K403-$Q403),0),IF(Debt!$B$5-$D403-$J403-$P403-$V403-$AB403-$AH403-$AN403-$AT403-$AZ403-$BF403-$E403-$K403-$Q403&gt;T403,T403-V403+Y403,Debt!$B$5-$D403-$J403-$P403-$V403-$AB403-$AH403-$AN403-$AT403-$AZ403-$BF403-$E403-$K403-$Q403)))</f>
        <v>0</v>
      </c>
      <c r="X403" s="76">
        <f t="shared" ca="1" si="285"/>
        <v>0</v>
      </c>
      <c r="Y403" s="150">
        <f ca="1">IF(OR(T403=0,V$4=0),0,T403*VLOOKUP(4,Debt!$A$7:$L$17,3,0)/12)</f>
        <v>0</v>
      </c>
      <c r="Z403" s="149">
        <f t="shared" ca="1" si="286"/>
        <v>0</v>
      </c>
      <c r="AA403" s="122">
        <f t="shared" ca="1" si="287"/>
        <v>0</v>
      </c>
      <c r="AB403" s="122">
        <f t="shared" ca="1" si="288"/>
        <v>0</v>
      </c>
      <c r="AC403" s="122">
        <f ca="1">IF(Z403=0,0,IF(OR(EOMONTH($A403,0)&lt;Debt!$A$5,Debt!$A$5=""),IF(Debt!$A$6=TRUE,IF(Debt!$C$5-$D403-$J403-$P403-$V403-$AH403-$AN403-$AT403-$AZ403-$BF403-$E403-$K403-$Q403-$W403&gt;Z403,Z403-AB403+AE403,Debt!$C$5-$D403-$J403-$P403-$V403-$AB403-$AH403-$AN403-$AT403-$AZ403-$BF403-$E403-$K403-$Q403-$W403),0),IF(Debt!$B$5-$D403-$J403-$P403-$V403-$AB403-$AH403-$AN403-$AT403-$AZ403-$BF403-$E403-$K403-$Q403-$W403&gt;Z403,Z403-AB403+AE403,Debt!$B$5-$D403-$J403-$P403-$V403-$AB403-$AH403-$AN403-$AT403-$AZ403-$BF403-$E403-$K403-$Q403-$W403)))</f>
        <v>0</v>
      </c>
      <c r="AD403" s="76">
        <f t="shared" ca="1" si="289"/>
        <v>0</v>
      </c>
      <c r="AE403" s="150">
        <f ca="1">IF(OR(Z403=0,AB$4=0),0,Z403*VLOOKUP(5,Debt!$A$7:$L$17,3,0)/12)</f>
        <v>0</v>
      </c>
      <c r="AF403" s="149">
        <f t="shared" si="290"/>
        <v>0</v>
      </c>
      <c r="AG403" s="122">
        <f t="shared" si="291"/>
        <v>0</v>
      </c>
      <c r="AH403" s="122">
        <f t="shared" si="292"/>
        <v>0</v>
      </c>
      <c r="AI403" s="122">
        <f>IF(AF403=0,0,IF(OR(EOMONTH($A403,0)&lt;Debt!$A$5,Debt!$A$5=""),IF(Debt!$A$6=TRUE,IF(Debt!$C$5-$D403-$J403-$P403-$V403-$AB403-$AN403-$AT403-$AZ403-$BF403-$E403-$K403-$Q403-$W403-$AC403&gt;AF403,AF403-AH403+AK403,Debt!$C$5-$D403-$J403-$P403-$V403-$AB403-$AH403-$AN403-$AT403-$AZ403-$BF403-$E403-$K403-$Q403-$W403-$AC403),0),IF(Debt!$B$5-$D403-$J403-$P403-$V403-$AB403-$AH403-$AN403-$AT403-$AZ403-$BF403-$E403-$K403-$Q403-$W403-$AC403&gt;AF403,AF403-AH403+AK403,Debt!$B$5-$D403-$J403-$P403-$V403-$AB403-$AH403-$AN403-$AT403-$AZ403-$BF403-$E403-$K403-$Q403-$W403-$AC403)))</f>
        <v>0</v>
      </c>
      <c r="AJ403" s="76">
        <f t="shared" si="293"/>
        <v>0</v>
      </c>
      <c r="AK403" s="150">
        <f>IF(OR(AF403=0,AH$4=0),0,AF403*VLOOKUP(6,Debt!$A$7:$L$17,3,0)/12)</f>
        <v>0</v>
      </c>
      <c r="AL403" s="149">
        <f t="shared" si="294"/>
        <v>0</v>
      </c>
      <c r="AM403" s="122">
        <f t="shared" si="295"/>
        <v>0</v>
      </c>
      <c r="AN403" s="122">
        <f t="shared" si="296"/>
        <v>0</v>
      </c>
      <c r="AO403" s="122">
        <f>IF(AL403=0,0,IF(OR(EOMONTH($A403,0)&lt;Debt!$A$5,Debt!$A$5=""),IF(Debt!$A$6=TRUE,IF(Debt!$C$5-$D403-$J403-$P403-$V403-$AB403-$AH403-$AT403-$AZ403-$BF403-$E403-$K403-$Q403-$W403-$AC403-$AI403&gt;AL403,AL403-AN403+AQ403,Debt!$C$5-$D403-$J403-$P403-$V403-$AB403-$AH403-$AN403-$AT403-$AZ403-$BF403-$E403-$K403-$Q403-$W403-$AC403-$AI403),0),IF(Debt!$B$5-$D403-$J403-$P403-$V403-$AB403-$AH403-$AN403-$AT403-$AZ403-$BF403-$E403-$K403-$Q403-$W403-$AC403-$AI403&gt;AL403,AL403-AN403+AQ403,Debt!$B$5-$D403-$J403-$P403-$V403-$AB403-$AH403-$AN403-$AT403-$AZ403-$BF403-$E403-$K403-$Q403-$W403-$AC403-$AI403)))</f>
        <v>0</v>
      </c>
      <c r="AP403" s="76">
        <f t="shared" si="297"/>
        <v>0</v>
      </c>
      <c r="AQ403" s="150">
        <f>IF(OR(AL403=0,AN$4=0),0,AL403*VLOOKUP(7,Debt!$A$7:$L$17,3,0)/12)</f>
        <v>0</v>
      </c>
      <c r="AR403" s="149">
        <f t="shared" si="298"/>
        <v>0</v>
      </c>
      <c r="AS403" s="122">
        <f t="shared" si="299"/>
        <v>0</v>
      </c>
      <c r="AT403" s="122">
        <f t="shared" si="300"/>
        <v>0</v>
      </c>
      <c r="AU403" s="122">
        <f>IF(AR403=0,0,IF(OR(EOMONTH($A403,0)&lt;Debt!$A$5,Debt!$A$5=""),IF(Debt!$A$6=TRUE,IF(Debt!$C$5-$D403-$J403-$P403-$V403-$AB403-$AH403-$AN403-$AZ403-$BF403-$E403-$K403-$Q403-$W403-$AC403-$AI403-$AO403&gt;AR403,AR403-AT403+AW403,Debt!$C$5-$D403-$J403-$P403-$V403-$AB403-$AH403-$AN403-$AT403-$AZ403-$BF403-$E403-$K403-$Q403-$W403-$AC403-$AI403-$AO403),0),IF(Debt!$B$5-$D403-$J403-$P403-$V403-$AB403-$AH403-$AN403-$AT403-$AZ403-$BF403-$E403-$K403-$Q403-$W403-$AC403-$AI403-$AO403&gt;AR403,AR403-AT403+AW403,Debt!$B$5-$D403-$J403-$P403-$V403-$AB403-$AH403-$AN403-$AT403-$AZ403-$BF403-$E403-$K403-$Q403-$W403-$AC403-$AI403-$AO403)))</f>
        <v>0</v>
      </c>
      <c r="AV403" s="76">
        <f t="shared" si="301"/>
        <v>0</v>
      </c>
      <c r="AW403" s="150">
        <f>IF(OR(AR403=0,AT$4=0),0,AR403*VLOOKUP(8,Debt!$A$7:$L$17,3,0)/12)</f>
        <v>0</v>
      </c>
      <c r="AX403" s="149">
        <f t="shared" si="302"/>
        <v>0</v>
      </c>
      <c r="AY403" s="122">
        <f t="shared" si="303"/>
        <v>0</v>
      </c>
      <c r="AZ403" s="122">
        <f t="shared" si="304"/>
        <v>0</v>
      </c>
      <c r="BA403" s="122">
        <f>IF(AX403=0,0,IF(OR(EOMONTH($A403,0)&lt;Debt!$A$5,Debt!$A$5=""),IF(Debt!$A$6=TRUE,IF(Debt!$C$5-$D403-$J403-$P403-$V403-$AB403-$AH403-$AN403-$AT403-$BF403-$E403-$K403-$Q403-$W403-$AC403-$AI403-$AO403-$AU403&gt;AX403,AX403-AZ403+BC403,Debt!$C$5-$D403-$J403-$P403-$V403-$AB403-$AH403-$AN403-$AT403-$AZ403-$BF403-$E403-$K403-$Q403-$W403-$AC403-$AI403-$AO403-$AU403),0),IF(Debt!$B$5-$D403-$J403-$P403-$V403-$AB403-$AH403-$AN403-$AT403-$AZ403-$BF403-$E403-$K403-$Q403-$W403-$AC403-$AI403-$AO403-$AU403&gt;AX403,AX403-AZ403+BC403,Debt!$B$5-$D403-$J403-$P403-$V403-$AB403-$AH403-$AN403-$AT403-$AZ403-$BF403-$E403-$K403-$Q403-$W403-$AC403-$AI403-$AO403-$AU403)))</f>
        <v>0</v>
      </c>
      <c r="BB403" s="76">
        <f t="shared" si="305"/>
        <v>0</v>
      </c>
      <c r="BC403" s="150">
        <f>IF(OR(AX403=0,AZ$4=0),0,AX403*VLOOKUP(9,Debt!$A$7:$L$17,3,0)/12)</f>
        <v>0</v>
      </c>
      <c r="BD403" s="149">
        <f t="shared" si="306"/>
        <v>0</v>
      </c>
      <c r="BE403" s="122">
        <f t="shared" si="307"/>
        <v>0</v>
      </c>
      <c r="BF403" s="122">
        <f t="shared" si="308"/>
        <v>0</v>
      </c>
      <c r="BG403" s="122">
        <f>IF(BD403=0,0,IF(OR(EOMONTH($A403,0)&lt;Debt!$A$5,Debt!$A$5=""),IF(Debt!$A$6=TRUE,IF(Debt!$C$5-$D403-$J403-$P403-$V403-$AB403-$AH403-$AN403-$AT403-$AZ403-$E403-$K403-$Q403-$W403-$AC403-$AI403-$AO403-$AU403-$BA403&gt;BD403,BD403-BF403+BI403,Debt!$C$5-$D403-$J403-$P403-$V403-$AB403-$AH403-$AN403-$AT403-$AZ403-$BF403-$E403-$K403-$Q403-$W403-$AC403-$AI403-$AO403-$AU403-$BA403),0),IF(Debt!$B$5-$D403-$J403-$P403-$V403-$AB403-$AH403-$AN403-$AT403-$AZ403-$BF403-$E403-$K403-$Q403-$W403-$AC403-$AI403-$AO403-$AU403-$BA403&gt;BD403,BD403-BF403+BI403,Debt!$B$5-$D403-$J403-$P403-$V403-$AB403-$AH403-$AN403-$AT403-$AZ403-$BF403-$E403-$K403-$Q403-$W403-$AC403-$AI403-$AO403-$AU403-$BA403)))</f>
        <v>0</v>
      </c>
      <c r="BH403" s="76">
        <f t="shared" si="309"/>
        <v>0</v>
      </c>
      <c r="BI403" s="150">
        <f>IF(OR(BD403=0,BF$4=0),0,BD403*VLOOKUP(10,Debt!$A$7:$L$17,3,0)/12)</f>
        <v>0</v>
      </c>
      <c r="BJ403" s="133">
        <f t="shared" ca="1" si="310"/>
        <v>0</v>
      </c>
      <c r="BK403" s="133">
        <f t="shared" ca="1" si="311"/>
        <v>0</v>
      </c>
      <c r="BL403" s="133">
        <f t="shared" ca="1" si="312"/>
        <v>0</v>
      </c>
      <c r="BM403" s="157">
        <f t="shared" ca="1" si="313"/>
        <v>0</v>
      </c>
    </row>
    <row r="404" spans="1:65" thickBot="1" x14ac:dyDescent="0.25">
      <c r="A404" s="160">
        <f t="shared" ca="1" si="314"/>
        <v>57040</v>
      </c>
      <c r="B404" s="149">
        <f t="shared" ca="1" si="270"/>
        <v>0</v>
      </c>
      <c r="C404" s="122">
        <f t="shared" ca="1" si="271"/>
        <v>0</v>
      </c>
      <c r="D404" s="122">
        <f t="shared" ca="1" si="272"/>
        <v>0</v>
      </c>
      <c r="E404" s="122">
        <f ca="1">IF(B404=0,0,IF(OR(EOMONTH($A404,0)&lt;Debt!$A$5,Debt!$A$5=""),IF(Debt!$A$6=TRUE,IF(Debt!$C$5-$J404-$P404-$V404-$AB404-$AH404-$AN404-$AT404-$AZ404-$BF404&gt;B404,B404-D404+G404,Debt!$C$5-$D404-$J404-$P404-$V404-$AB404-$AH404-$AN404-$AT404-$AZ404-$BF404),0),IF(Debt!$B$5-$D404-$J404-$P404-$V404-$AB404-$AH404-$AN404-$AT404-$AZ404-$BF404&gt;B404,B404-D404+G404,Debt!$B$5-$D404-$J404-$P404-$V404-$AB404-$AH404-$AN404-$AT404-$AZ404-$BF404)))</f>
        <v>0</v>
      </c>
      <c r="F404" s="76">
        <f t="shared" ca="1" si="273"/>
        <v>0</v>
      </c>
      <c r="G404" s="150">
        <f ca="1">IF(OR(B404=0,D$4=0),0,B404*VLOOKUP(1,Debt!$A$7:$L$17,3,0)/12)</f>
        <v>0</v>
      </c>
      <c r="H404" s="149">
        <f t="shared" ca="1" si="274"/>
        <v>0</v>
      </c>
      <c r="I404" s="122">
        <f t="shared" ca="1" si="275"/>
        <v>0</v>
      </c>
      <c r="J404" s="122">
        <f t="shared" ca="1" si="276"/>
        <v>0</v>
      </c>
      <c r="K404" s="122">
        <f ca="1">IF(H404=0,0,IF(OR(EOMONTH($A404,0)&lt;Debt!$A$5,Debt!$A$5=""),IF(Debt!$A$6=TRUE,IF(Debt!C$5-$D404-$P404-$V404-$AB404-$AH404-$AN404-$AT404-$AZ404-$BF404&gt;H404,H404-J404+M404,Debt!$C$5-$D404-$J404-$P404-$V404-$AB404-$AH404-$AN404-$AT404-$AZ404-$BF404-$E404),0),IF(Debt!$B$5-$D404-$J404-$P404-$V404-$AB404-$AH404-$AN404-$AT404-$AZ404-$BF404-$E404&gt;H404,H404-J404+M404,Debt!$B$5-$D404-$J404-$P404-$V404-$AB404-$AH404-$AN404-$AT404-$AZ404-$BF404-$E404)))</f>
        <v>0</v>
      </c>
      <c r="L404" s="76">
        <f t="shared" ca="1" si="277"/>
        <v>0</v>
      </c>
      <c r="M404" s="150">
        <f ca="1">IF(OR(H404=0,J$4=0),0,H404*VLOOKUP(2,Debt!$A$7:$L$17,3,0)/12)</f>
        <v>0</v>
      </c>
      <c r="N404" s="149">
        <f t="shared" ca="1" si="278"/>
        <v>0</v>
      </c>
      <c r="O404" s="122">
        <f t="shared" ca="1" si="279"/>
        <v>0</v>
      </c>
      <c r="P404" s="122">
        <f t="shared" ca="1" si="280"/>
        <v>0</v>
      </c>
      <c r="Q404" s="122">
        <f ca="1">IF(N404=0,0,IF(OR(EOMONTH($A404,0)&lt;Debt!$A$5,Debt!$A$5=""),IF(Debt!$A$6=TRUE,IF(Debt!$C$5-$D404-$J404-$V404-$AB404-$AH404-$AN404-$AT404-$AZ404-$BF404-$E404-$K404&gt;N404,N404-P404+S404,Debt!$C$5-$D404-$J404-$P404-$V404-$AB404-$AH404-$AN404-$AT404-$AZ404-$BF404-$E404-$K404),0),IF(Debt!$B$5-$D404-$J404-$P404-$V404-$AB404-$AH404-$AN404-$AT404-$AZ404-$BF404-$E404-$K404&gt;N404,N404-P404+S404,Debt!$B$5-$D404-$J404-$P404-$V404-$AB404-$AH404-$AN404-$AT404-$AZ404-$BF404-$E404-$K404)))</f>
        <v>0</v>
      </c>
      <c r="R404" s="76">
        <f t="shared" ca="1" si="281"/>
        <v>0</v>
      </c>
      <c r="S404" s="150">
        <f ca="1">IF(OR(N404=0,P$4=0),0,N404*VLOOKUP(3,Debt!$A$7:$L$17,3,0)/12)</f>
        <v>0</v>
      </c>
      <c r="T404" s="149">
        <f t="shared" ca="1" si="282"/>
        <v>0</v>
      </c>
      <c r="U404" s="122">
        <f t="shared" ca="1" si="283"/>
        <v>0</v>
      </c>
      <c r="V404" s="122">
        <f t="shared" ca="1" si="284"/>
        <v>0</v>
      </c>
      <c r="W404" s="122">
        <f ca="1">IF(T404=0,0,IF(OR(EOMONTH($A404,0)&lt;Debt!$A$5,Debt!$A$5=""),IF(Debt!$A$6=TRUE,IF(Debt!$C$5-$D404-$J404-$P404-$AB404-$AH404-$AN404-$AT404-$AZ404-$BF404-$E404-$K404-$Q404&gt;T404,T404-V404+Y404,Debt!$C$5-$D404-$J404-$P404-$V404-$AB404-$AH404-$AN404-$AT404-$AZ404-$BF404-$E404-$K404-$Q404),0),IF(Debt!$B$5-$D404-$J404-$P404-$V404-$AB404-$AH404-$AN404-$AT404-$AZ404-$BF404-$E404-$K404-$Q404&gt;T404,T404-V404+Y404,Debt!$B$5-$D404-$J404-$P404-$V404-$AB404-$AH404-$AN404-$AT404-$AZ404-$BF404-$E404-$K404-$Q404)))</f>
        <v>0</v>
      </c>
      <c r="X404" s="76">
        <f t="shared" ca="1" si="285"/>
        <v>0</v>
      </c>
      <c r="Y404" s="150">
        <f ca="1">IF(OR(T404=0,V$4=0),0,T404*VLOOKUP(4,Debt!$A$7:$L$17,3,0)/12)</f>
        <v>0</v>
      </c>
      <c r="Z404" s="149">
        <f t="shared" ca="1" si="286"/>
        <v>0</v>
      </c>
      <c r="AA404" s="122">
        <f t="shared" ca="1" si="287"/>
        <v>0</v>
      </c>
      <c r="AB404" s="122">
        <f t="shared" ca="1" si="288"/>
        <v>0</v>
      </c>
      <c r="AC404" s="122">
        <f ca="1">IF(Z404=0,0,IF(OR(EOMONTH($A404,0)&lt;Debt!$A$5,Debt!$A$5=""),IF(Debt!$A$6=TRUE,IF(Debt!$C$5-$D404-$J404-$P404-$V404-$AH404-$AN404-$AT404-$AZ404-$BF404-$E404-$K404-$Q404-$W404&gt;Z404,Z404-AB404+AE404,Debt!$C$5-$D404-$J404-$P404-$V404-$AB404-$AH404-$AN404-$AT404-$AZ404-$BF404-$E404-$K404-$Q404-$W404),0),IF(Debt!$B$5-$D404-$J404-$P404-$V404-$AB404-$AH404-$AN404-$AT404-$AZ404-$BF404-$E404-$K404-$Q404-$W404&gt;Z404,Z404-AB404+AE404,Debt!$B$5-$D404-$J404-$P404-$V404-$AB404-$AH404-$AN404-$AT404-$AZ404-$BF404-$E404-$K404-$Q404-$W404)))</f>
        <v>0</v>
      </c>
      <c r="AD404" s="76">
        <f t="shared" ca="1" si="289"/>
        <v>0</v>
      </c>
      <c r="AE404" s="150">
        <f ca="1">IF(OR(Z404=0,AB$4=0),0,Z404*VLOOKUP(5,Debt!$A$7:$L$17,3,0)/12)</f>
        <v>0</v>
      </c>
      <c r="AF404" s="149">
        <f t="shared" si="290"/>
        <v>0</v>
      </c>
      <c r="AG404" s="122">
        <f t="shared" si="291"/>
        <v>0</v>
      </c>
      <c r="AH404" s="122">
        <f t="shared" si="292"/>
        <v>0</v>
      </c>
      <c r="AI404" s="122">
        <f>IF(AF404=0,0,IF(OR(EOMONTH($A404,0)&lt;Debt!$A$5,Debt!$A$5=""),IF(Debt!$A$6=TRUE,IF(Debt!$C$5-$D404-$J404-$P404-$V404-$AB404-$AN404-$AT404-$AZ404-$BF404-$E404-$K404-$Q404-$W404-$AC404&gt;AF404,AF404-AH404+AK404,Debt!$C$5-$D404-$J404-$P404-$V404-$AB404-$AH404-$AN404-$AT404-$AZ404-$BF404-$E404-$K404-$Q404-$W404-$AC404),0),IF(Debt!$B$5-$D404-$J404-$P404-$V404-$AB404-$AH404-$AN404-$AT404-$AZ404-$BF404-$E404-$K404-$Q404-$W404-$AC404&gt;AF404,AF404-AH404+AK404,Debt!$B$5-$D404-$J404-$P404-$V404-$AB404-$AH404-$AN404-$AT404-$AZ404-$BF404-$E404-$K404-$Q404-$W404-$AC404)))</f>
        <v>0</v>
      </c>
      <c r="AJ404" s="76">
        <f t="shared" si="293"/>
        <v>0</v>
      </c>
      <c r="AK404" s="150">
        <f>IF(OR(AF404=0,AH$4=0),0,AF404*VLOOKUP(6,Debt!$A$7:$L$17,3,0)/12)</f>
        <v>0</v>
      </c>
      <c r="AL404" s="149">
        <f t="shared" si="294"/>
        <v>0</v>
      </c>
      <c r="AM404" s="122">
        <f t="shared" si="295"/>
        <v>0</v>
      </c>
      <c r="AN404" s="122">
        <f t="shared" si="296"/>
        <v>0</v>
      </c>
      <c r="AO404" s="122">
        <f>IF(AL404=0,0,IF(OR(EOMONTH($A404,0)&lt;Debt!$A$5,Debt!$A$5=""),IF(Debt!$A$6=TRUE,IF(Debt!$C$5-$D404-$J404-$P404-$V404-$AB404-$AH404-$AT404-$AZ404-$BF404-$E404-$K404-$Q404-$W404-$AC404-$AI404&gt;AL404,AL404-AN404+AQ404,Debt!$C$5-$D404-$J404-$P404-$V404-$AB404-$AH404-$AN404-$AT404-$AZ404-$BF404-$E404-$K404-$Q404-$W404-$AC404-$AI404),0),IF(Debt!$B$5-$D404-$J404-$P404-$V404-$AB404-$AH404-$AN404-$AT404-$AZ404-$BF404-$E404-$K404-$Q404-$W404-$AC404-$AI404&gt;AL404,AL404-AN404+AQ404,Debt!$B$5-$D404-$J404-$P404-$V404-$AB404-$AH404-$AN404-$AT404-$AZ404-$BF404-$E404-$K404-$Q404-$W404-$AC404-$AI404)))</f>
        <v>0</v>
      </c>
      <c r="AP404" s="76">
        <f t="shared" si="297"/>
        <v>0</v>
      </c>
      <c r="AQ404" s="150">
        <f>IF(OR(AL404=0,AN$4=0),0,AL404*VLOOKUP(7,Debt!$A$7:$L$17,3,0)/12)</f>
        <v>0</v>
      </c>
      <c r="AR404" s="149">
        <f t="shared" si="298"/>
        <v>0</v>
      </c>
      <c r="AS404" s="122">
        <f t="shared" si="299"/>
        <v>0</v>
      </c>
      <c r="AT404" s="122">
        <f t="shared" si="300"/>
        <v>0</v>
      </c>
      <c r="AU404" s="122">
        <f>IF(AR404=0,0,IF(OR(EOMONTH($A404,0)&lt;Debt!$A$5,Debt!$A$5=""),IF(Debt!$A$6=TRUE,IF(Debt!$C$5-$D404-$J404-$P404-$V404-$AB404-$AH404-$AN404-$AZ404-$BF404-$E404-$K404-$Q404-$W404-$AC404-$AI404-$AO404&gt;AR404,AR404-AT404+AW404,Debt!$C$5-$D404-$J404-$P404-$V404-$AB404-$AH404-$AN404-$AT404-$AZ404-$BF404-$E404-$K404-$Q404-$W404-$AC404-$AI404-$AO404),0),IF(Debt!$B$5-$D404-$J404-$P404-$V404-$AB404-$AH404-$AN404-$AT404-$AZ404-$BF404-$E404-$K404-$Q404-$W404-$AC404-$AI404-$AO404&gt;AR404,AR404-AT404+AW404,Debt!$B$5-$D404-$J404-$P404-$V404-$AB404-$AH404-$AN404-$AT404-$AZ404-$BF404-$E404-$K404-$Q404-$W404-$AC404-$AI404-$AO404)))</f>
        <v>0</v>
      </c>
      <c r="AV404" s="76">
        <f t="shared" si="301"/>
        <v>0</v>
      </c>
      <c r="AW404" s="150">
        <f>IF(OR(AR404=0,AT$4=0),0,AR404*VLOOKUP(8,Debt!$A$7:$L$17,3,0)/12)</f>
        <v>0</v>
      </c>
      <c r="AX404" s="149">
        <f t="shared" si="302"/>
        <v>0</v>
      </c>
      <c r="AY404" s="122">
        <f t="shared" si="303"/>
        <v>0</v>
      </c>
      <c r="AZ404" s="122">
        <f t="shared" si="304"/>
        <v>0</v>
      </c>
      <c r="BA404" s="122">
        <f>IF(AX404=0,0,IF(OR(EOMONTH($A404,0)&lt;Debt!$A$5,Debt!$A$5=""),IF(Debt!$A$6=TRUE,IF(Debt!$C$5-$D404-$J404-$P404-$V404-$AB404-$AH404-$AN404-$AT404-$BF404-$E404-$K404-$Q404-$W404-$AC404-$AI404-$AO404-$AU404&gt;AX404,AX404-AZ404+BC404,Debt!$C$5-$D404-$J404-$P404-$V404-$AB404-$AH404-$AN404-$AT404-$AZ404-$BF404-$E404-$K404-$Q404-$W404-$AC404-$AI404-$AO404-$AU404),0),IF(Debt!$B$5-$D404-$J404-$P404-$V404-$AB404-$AH404-$AN404-$AT404-$AZ404-$BF404-$E404-$K404-$Q404-$W404-$AC404-$AI404-$AO404-$AU404&gt;AX404,AX404-AZ404+BC404,Debt!$B$5-$D404-$J404-$P404-$V404-$AB404-$AH404-$AN404-$AT404-$AZ404-$BF404-$E404-$K404-$Q404-$W404-$AC404-$AI404-$AO404-$AU404)))</f>
        <v>0</v>
      </c>
      <c r="BB404" s="76">
        <f t="shared" si="305"/>
        <v>0</v>
      </c>
      <c r="BC404" s="150">
        <f>IF(OR(AX404=0,AZ$4=0),0,AX404*VLOOKUP(9,Debt!$A$7:$L$17,3,0)/12)</f>
        <v>0</v>
      </c>
      <c r="BD404" s="149">
        <f t="shared" si="306"/>
        <v>0</v>
      </c>
      <c r="BE404" s="122">
        <f t="shared" si="307"/>
        <v>0</v>
      </c>
      <c r="BF404" s="122">
        <f t="shared" si="308"/>
        <v>0</v>
      </c>
      <c r="BG404" s="122">
        <f>IF(BD404=0,0,IF(OR(EOMONTH($A404,0)&lt;Debt!$A$5,Debt!$A$5=""),IF(Debt!$A$6=TRUE,IF(Debt!$C$5-$D404-$J404-$P404-$V404-$AB404-$AH404-$AN404-$AT404-$AZ404-$E404-$K404-$Q404-$W404-$AC404-$AI404-$AO404-$AU404-$BA404&gt;BD404,BD404-BF404+BI404,Debt!$C$5-$D404-$J404-$P404-$V404-$AB404-$AH404-$AN404-$AT404-$AZ404-$BF404-$E404-$K404-$Q404-$W404-$AC404-$AI404-$AO404-$AU404-$BA404),0),IF(Debt!$B$5-$D404-$J404-$P404-$V404-$AB404-$AH404-$AN404-$AT404-$AZ404-$BF404-$E404-$K404-$Q404-$W404-$AC404-$AI404-$AO404-$AU404-$BA404&gt;BD404,BD404-BF404+BI404,Debt!$B$5-$D404-$J404-$P404-$V404-$AB404-$AH404-$AN404-$AT404-$AZ404-$BF404-$E404-$K404-$Q404-$W404-$AC404-$AI404-$AO404-$AU404-$BA404)))</f>
        <v>0</v>
      </c>
      <c r="BH404" s="76">
        <f t="shared" si="309"/>
        <v>0</v>
      </c>
      <c r="BI404" s="150">
        <f>IF(OR(BD404=0,BF$4=0),0,BD404*VLOOKUP(10,Debt!$A$7:$L$17,3,0)/12)</f>
        <v>0</v>
      </c>
      <c r="BJ404" s="133">
        <f t="shared" ca="1" si="310"/>
        <v>0</v>
      </c>
      <c r="BK404" s="133">
        <f t="shared" ca="1" si="311"/>
        <v>0</v>
      </c>
      <c r="BL404" s="133">
        <f t="shared" ca="1" si="312"/>
        <v>0</v>
      </c>
      <c r="BM404" s="157">
        <f t="shared" ca="1" si="313"/>
        <v>0</v>
      </c>
    </row>
    <row r="405" spans="1:65" thickBot="1" x14ac:dyDescent="0.25">
      <c r="A405" s="160">
        <f t="shared" ca="1" si="314"/>
        <v>57071</v>
      </c>
      <c r="B405" s="149">
        <f t="shared" ca="1" si="270"/>
        <v>0</v>
      </c>
      <c r="C405" s="122">
        <f t="shared" ca="1" si="271"/>
        <v>0</v>
      </c>
      <c r="D405" s="122">
        <f t="shared" ca="1" si="272"/>
        <v>0</v>
      </c>
      <c r="E405" s="122">
        <f ca="1">IF(B405=0,0,IF(OR(EOMONTH($A405,0)&lt;Debt!$A$5,Debt!$A$5=""),IF(Debt!$A$6=TRUE,IF(Debt!$C$5-$J405-$P405-$V405-$AB405-$AH405-$AN405-$AT405-$AZ405-$BF405&gt;B405,B405-D405+G405,Debt!$C$5-$D405-$J405-$P405-$V405-$AB405-$AH405-$AN405-$AT405-$AZ405-$BF405),0),IF(Debt!$B$5-$D405-$J405-$P405-$V405-$AB405-$AH405-$AN405-$AT405-$AZ405-$BF405&gt;B405,B405-D405+G405,Debt!$B$5-$D405-$J405-$P405-$V405-$AB405-$AH405-$AN405-$AT405-$AZ405-$BF405)))</f>
        <v>0</v>
      </c>
      <c r="F405" s="76">
        <f t="shared" ca="1" si="273"/>
        <v>0</v>
      </c>
      <c r="G405" s="150">
        <f ca="1">IF(OR(B405=0,D$4=0),0,B405*VLOOKUP(1,Debt!$A$7:$L$17,3,0)/12)</f>
        <v>0</v>
      </c>
      <c r="H405" s="149">
        <f t="shared" ca="1" si="274"/>
        <v>0</v>
      </c>
      <c r="I405" s="122">
        <f t="shared" ca="1" si="275"/>
        <v>0</v>
      </c>
      <c r="J405" s="122">
        <f t="shared" ca="1" si="276"/>
        <v>0</v>
      </c>
      <c r="K405" s="122">
        <f ca="1">IF(H405=0,0,IF(OR(EOMONTH($A405,0)&lt;Debt!$A$5,Debt!$A$5=""),IF(Debt!$A$6=TRUE,IF(Debt!C$5-$D405-$P405-$V405-$AB405-$AH405-$AN405-$AT405-$AZ405-$BF405&gt;H405,H405-J405+M405,Debt!$C$5-$D405-$J405-$P405-$V405-$AB405-$AH405-$AN405-$AT405-$AZ405-$BF405-$E405),0),IF(Debt!$B$5-$D405-$J405-$P405-$V405-$AB405-$AH405-$AN405-$AT405-$AZ405-$BF405-$E405&gt;H405,H405-J405+M405,Debt!$B$5-$D405-$J405-$P405-$V405-$AB405-$AH405-$AN405-$AT405-$AZ405-$BF405-$E405)))</f>
        <v>0</v>
      </c>
      <c r="L405" s="76">
        <f t="shared" ca="1" si="277"/>
        <v>0</v>
      </c>
      <c r="M405" s="150">
        <f ca="1">IF(OR(H405=0,J$4=0),0,H405*VLOOKUP(2,Debt!$A$7:$L$17,3,0)/12)</f>
        <v>0</v>
      </c>
      <c r="N405" s="149">
        <f t="shared" ca="1" si="278"/>
        <v>0</v>
      </c>
      <c r="O405" s="122">
        <f t="shared" ca="1" si="279"/>
        <v>0</v>
      </c>
      <c r="P405" s="122">
        <f t="shared" ca="1" si="280"/>
        <v>0</v>
      </c>
      <c r="Q405" s="122">
        <f ca="1">IF(N405=0,0,IF(OR(EOMONTH($A405,0)&lt;Debt!$A$5,Debt!$A$5=""),IF(Debt!$A$6=TRUE,IF(Debt!$C$5-$D405-$J405-$V405-$AB405-$AH405-$AN405-$AT405-$AZ405-$BF405-$E405-$K405&gt;N405,N405-P405+S405,Debt!$C$5-$D405-$J405-$P405-$V405-$AB405-$AH405-$AN405-$AT405-$AZ405-$BF405-$E405-$K405),0),IF(Debt!$B$5-$D405-$J405-$P405-$V405-$AB405-$AH405-$AN405-$AT405-$AZ405-$BF405-$E405-$K405&gt;N405,N405-P405+S405,Debt!$B$5-$D405-$J405-$P405-$V405-$AB405-$AH405-$AN405-$AT405-$AZ405-$BF405-$E405-$K405)))</f>
        <v>0</v>
      </c>
      <c r="R405" s="76">
        <f t="shared" ca="1" si="281"/>
        <v>0</v>
      </c>
      <c r="S405" s="150">
        <f ca="1">IF(OR(N405=0,P$4=0),0,N405*VLOOKUP(3,Debt!$A$7:$L$17,3,0)/12)</f>
        <v>0</v>
      </c>
      <c r="T405" s="149">
        <f t="shared" ca="1" si="282"/>
        <v>0</v>
      </c>
      <c r="U405" s="122">
        <f t="shared" ca="1" si="283"/>
        <v>0</v>
      </c>
      <c r="V405" s="122">
        <f t="shared" ca="1" si="284"/>
        <v>0</v>
      </c>
      <c r="W405" s="122">
        <f ca="1">IF(T405=0,0,IF(OR(EOMONTH($A405,0)&lt;Debt!$A$5,Debt!$A$5=""),IF(Debt!$A$6=TRUE,IF(Debt!$C$5-$D405-$J405-$P405-$AB405-$AH405-$AN405-$AT405-$AZ405-$BF405-$E405-$K405-$Q405&gt;T405,T405-V405+Y405,Debt!$C$5-$D405-$J405-$P405-$V405-$AB405-$AH405-$AN405-$AT405-$AZ405-$BF405-$E405-$K405-$Q405),0),IF(Debt!$B$5-$D405-$J405-$P405-$V405-$AB405-$AH405-$AN405-$AT405-$AZ405-$BF405-$E405-$K405-$Q405&gt;T405,T405-V405+Y405,Debt!$B$5-$D405-$J405-$P405-$V405-$AB405-$AH405-$AN405-$AT405-$AZ405-$BF405-$E405-$K405-$Q405)))</f>
        <v>0</v>
      </c>
      <c r="X405" s="76">
        <f t="shared" ca="1" si="285"/>
        <v>0</v>
      </c>
      <c r="Y405" s="150">
        <f ca="1">IF(OR(T405=0,V$4=0),0,T405*VLOOKUP(4,Debt!$A$7:$L$17,3,0)/12)</f>
        <v>0</v>
      </c>
      <c r="Z405" s="149">
        <f t="shared" ca="1" si="286"/>
        <v>0</v>
      </c>
      <c r="AA405" s="122">
        <f t="shared" ca="1" si="287"/>
        <v>0</v>
      </c>
      <c r="AB405" s="122">
        <f t="shared" ca="1" si="288"/>
        <v>0</v>
      </c>
      <c r="AC405" s="122">
        <f ca="1">IF(Z405=0,0,IF(OR(EOMONTH($A405,0)&lt;Debt!$A$5,Debt!$A$5=""),IF(Debt!$A$6=TRUE,IF(Debt!$C$5-$D405-$J405-$P405-$V405-$AH405-$AN405-$AT405-$AZ405-$BF405-$E405-$K405-$Q405-$W405&gt;Z405,Z405-AB405+AE405,Debt!$C$5-$D405-$J405-$P405-$V405-$AB405-$AH405-$AN405-$AT405-$AZ405-$BF405-$E405-$K405-$Q405-$W405),0),IF(Debt!$B$5-$D405-$J405-$P405-$V405-$AB405-$AH405-$AN405-$AT405-$AZ405-$BF405-$E405-$K405-$Q405-$W405&gt;Z405,Z405-AB405+AE405,Debt!$B$5-$D405-$J405-$P405-$V405-$AB405-$AH405-$AN405-$AT405-$AZ405-$BF405-$E405-$K405-$Q405-$W405)))</f>
        <v>0</v>
      </c>
      <c r="AD405" s="76">
        <f t="shared" ca="1" si="289"/>
        <v>0</v>
      </c>
      <c r="AE405" s="150">
        <f ca="1">IF(OR(Z405=0,AB$4=0),0,Z405*VLOOKUP(5,Debt!$A$7:$L$17,3,0)/12)</f>
        <v>0</v>
      </c>
      <c r="AF405" s="149">
        <f t="shared" si="290"/>
        <v>0</v>
      </c>
      <c r="AG405" s="122">
        <f t="shared" si="291"/>
        <v>0</v>
      </c>
      <c r="AH405" s="122">
        <f t="shared" si="292"/>
        <v>0</v>
      </c>
      <c r="AI405" s="122">
        <f>IF(AF405=0,0,IF(OR(EOMONTH($A405,0)&lt;Debt!$A$5,Debt!$A$5=""),IF(Debt!$A$6=TRUE,IF(Debt!$C$5-$D405-$J405-$P405-$V405-$AB405-$AN405-$AT405-$AZ405-$BF405-$E405-$K405-$Q405-$W405-$AC405&gt;AF405,AF405-AH405+AK405,Debt!$C$5-$D405-$J405-$P405-$V405-$AB405-$AH405-$AN405-$AT405-$AZ405-$BF405-$E405-$K405-$Q405-$W405-$AC405),0),IF(Debt!$B$5-$D405-$J405-$P405-$V405-$AB405-$AH405-$AN405-$AT405-$AZ405-$BF405-$E405-$K405-$Q405-$W405-$AC405&gt;AF405,AF405-AH405+AK405,Debt!$B$5-$D405-$J405-$P405-$V405-$AB405-$AH405-$AN405-$AT405-$AZ405-$BF405-$E405-$K405-$Q405-$W405-$AC405)))</f>
        <v>0</v>
      </c>
      <c r="AJ405" s="76">
        <f t="shared" si="293"/>
        <v>0</v>
      </c>
      <c r="AK405" s="150">
        <f>IF(OR(AF405=0,AH$4=0),0,AF405*VLOOKUP(6,Debt!$A$7:$L$17,3,0)/12)</f>
        <v>0</v>
      </c>
      <c r="AL405" s="149">
        <f t="shared" si="294"/>
        <v>0</v>
      </c>
      <c r="AM405" s="122">
        <f t="shared" si="295"/>
        <v>0</v>
      </c>
      <c r="AN405" s="122">
        <f t="shared" si="296"/>
        <v>0</v>
      </c>
      <c r="AO405" s="122">
        <f>IF(AL405=0,0,IF(OR(EOMONTH($A405,0)&lt;Debt!$A$5,Debt!$A$5=""),IF(Debt!$A$6=TRUE,IF(Debt!$C$5-$D405-$J405-$P405-$V405-$AB405-$AH405-$AT405-$AZ405-$BF405-$E405-$K405-$Q405-$W405-$AC405-$AI405&gt;AL405,AL405-AN405+AQ405,Debt!$C$5-$D405-$J405-$P405-$V405-$AB405-$AH405-$AN405-$AT405-$AZ405-$BF405-$E405-$K405-$Q405-$W405-$AC405-$AI405),0),IF(Debt!$B$5-$D405-$J405-$P405-$V405-$AB405-$AH405-$AN405-$AT405-$AZ405-$BF405-$E405-$K405-$Q405-$W405-$AC405-$AI405&gt;AL405,AL405-AN405+AQ405,Debt!$B$5-$D405-$J405-$P405-$V405-$AB405-$AH405-$AN405-$AT405-$AZ405-$BF405-$E405-$K405-$Q405-$W405-$AC405-$AI405)))</f>
        <v>0</v>
      </c>
      <c r="AP405" s="76">
        <f t="shared" si="297"/>
        <v>0</v>
      </c>
      <c r="AQ405" s="150">
        <f>IF(OR(AL405=0,AN$4=0),0,AL405*VLOOKUP(7,Debt!$A$7:$L$17,3,0)/12)</f>
        <v>0</v>
      </c>
      <c r="AR405" s="149">
        <f t="shared" si="298"/>
        <v>0</v>
      </c>
      <c r="AS405" s="122">
        <f t="shared" si="299"/>
        <v>0</v>
      </c>
      <c r="AT405" s="122">
        <f t="shared" si="300"/>
        <v>0</v>
      </c>
      <c r="AU405" s="122">
        <f>IF(AR405=0,0,IF(OR(EOMONTH($A405,0)&lt;Debt!$A$5,Debt!$A$5=""),IF(Debt!$A$6=TRUE,IF(Debt!$C$5-$D405-$J405-$P405-$V405-$AB405-$AH405-$AN405-$AZ405-$BF405-$E405-$K405-$Q405-$W405-$AC405-$AI405-$AO405&gt;AR405,AR405-AT405+AW405,Debt!$C$5-$D405-$J405-$P405-$V405-$AB405-$AH405-$AN405-$AT405-$AZ405-$BF405-$E405-$K405-$Q405-$W405-$AC405-$AI405-$AO405),0),IF(Debt!$B$5-$D405-$J405-$P405-$V405-$AB405-$AH405-$AN405-$AT405-$AZ405-$BF405-$E405-$K405-$Q405-$W405-$AC405-$AI405-$AO405&gt;AR405,AR405-AT405+AW405,Debt!$B$5-$D405-$J405-$P405-$V405-$AB405-$AH405-$AN405-$AT405-$AZ405-$BF405-$E405-$K405-$Q405-$W405-$AC405-$AI405-$AO405)))</f>
        <v>0</v>
      </c>
      <c r="AV405" s="76">
        <f t="shared" si="301"/>
        <v>0</v>
      </c>
      <c r="AW405" s="150">
        <f>IF(OR(AR405=0,AT$4=0),0,AR405*VLOOKUP(8,Debt!$A$7:$L$17,3,0)/12)</f>
        <v>0</v>
      </c>
      <c r="AX405" s="149">
        <f t="shared" si="302"/>
        <v>0</v>
      </c>
      <c r="AY405" s="122">
        <f t="shared" si="303"/>
        <v>0</v>
      </c>
      <c r="AZ405" s="122">
        <f t="shared" si="304"/>
        <v>0</v>
      </c>
      <c r="BA405" s="122">
        <f>IF(AX405=0,0,IF(OR(EOMONTH($A405,0)&lt;Debt!$A$5,Debt!$A$5=""),IF(Debt!$A$6=TRUE,IF(Debt!$C$5-$D405-$J405-$P405-$V405-$AB405-$AH405-$AN405-$AT405-$BF405-$E405-$K405-$Q405-$W405-$AC405-$AI405-$AO405-$AU405&gt;AX405,AX405-AZ405+BC405,Debt!$C$5-$D405-$J405-$P405-$V405-$AB405-$AH405-$AN405-$AT405-$AZ405-$BF405-$E405-$K405-$Q405-$W405-$AC405-$AI405-$AO405-$AU405),0),IF(Debt!$B$5-$D405-$J405-$P405-$V405-$AB405-$AH405-$AN405-$AT405-$AZ405-$BF405-$E405-$K405-$Q405-$W405-$AC405-$AI405-$AO405-$AU405&gt;AX405,AX405-AZ405+BC405,Debt!$B$5-$D405-$J405-$P405-$V405-$AB405-$AH405-$AN405-$AT405-$AZ405-$BF405-$E405-$K405-$Q405-$W405-$AC405-$AI405-$AO405-$AU405)))</f>
        <v>0</v>
      </c>
      <c r="BB405" s="76">
        <f t="shared" si="305"/>
        <v>0</v>
      </c>
      <c r="BC405" s="150">
        <f>IF(OR(AX405=0,AZ$4=0),0,AX405*VLOOKUP(9,Debt!$A$7:$L$17,3,0)/12)</f>
        <v>0</v>
      </c>
      <c r="BD405" s="149">
        <f t="shared" si="306"/>
        <v>0</v>
      </c>
      <c r="BE405" s="122">
        <f t="shared" si="307"/>
        <v>0</v>
      </c>
      <c r="BF405" s="122">
        <f t="shared" si="308"/>
        <v>0</v>
      </c>
      <c r="BG405" s="122">
        <f>IF(BD405=0,0,IF(OR(EOMONTH($A405,0)&lt;Debt!$A$5,Debt!$A$5=""),IF(Debt!$A$6=TRUE,IF(Debt!$C$5-$D405-$J405-$P405-$V405-$AB405-$AH405-$AN405-$AT405-$AZ405-$E405-$K405-$Q405-$W405-$AC405-$AI405-$AO405-$AU405-$BA405&gt;BD405,BD405-BF405+BI405,Debt!$C$5-$D405-$J405-$P405-$V405-$AB405-$AH405-$AN405-$AT405-$AZ405-$BF405-$E405-$K405-$Q405-$W405-$AC405-$AI405-$AO405-$AU405-$BA405),0),IF(Debt!$B$5-$D405-$J405-$P405-$V405-$AB405-$AH405-$AN405-$AT405-$AZ405-$BF405-$E405-$K405-$Q405-$W405-$AC405-$AI405-$AO405-$AU405-$BA405&gt;BD405,BD405-BF405+BI405,Debt!$B$5-$D405-$J405-$P405-$V405-$AB405-$AH405-$AN405-$AT405-$AZ405-$BF405-$E405-$K405-$Q405-$W405-$AC405-$AI405-$AO405-$AU405-$BA405)))</f>
        <v>0</v>
      </c>
      <c r="BH405" s="76">
        <f t="shared" si="309"/>
        <v>0</v>
      </c>
      <c r="BI405" s="150">
        <f>IF(OR(BD405=0,BF$4=0),0,BD405*VLOOKUP(10,Debt!$A$7:$L$17,3,0)/12)</f>
        <v>0</v>
      </c>
      <c r="BJ405" s="133">
        <f t="shared" ca="1" si="310"/>
        <v>0</v>
      </c>
      <c r="BK405" s="133">
        <f t="shared" ca="1" si="311"/>
        <v>0</v>
      </c>
      <c r="BL405" s="133">
        <f t="shared" ca="1" si="312"/>
        <v>0</v>
      </c>
      <c r="BM405" s="157">
        <f t="shared" ca="1" si="313"/>
        <v>0</v>
      </c>
    </row>
    <row r="406" spans="1:65" thickBot="1" x14ac:dyDescent="0.25">
      <c r="A406" s="160">
        <f t="shared" ca="1" si="314"/>
        <v>57101</v>
      </c>
      <c r="B406" s="149">
        <f t="shared" ca="1" si="270"/>
        <v>0</v>
      </c>
      <c r="C406" s="122">
        <f t="shared" ca="1" si="271"/>
        <v>0</v>
      </c>
      <c r="D406" s="122">
        <f t="shared" ca="1" si="272"/>
        <v>0</v>
      </c>
      <c r="E406" s="122">
        <f ca="1">IF(B406=0,0,IF(OR(EOMONTH($A406,0)&lt;Debt!$A$5,Debt!$A$5=""),IF(Debt!$A$6=TRUE,IF(Debt!$C$5-$J406-$P406-$V406-$AB406-$AH406-$AN406-$AT406-$AZ406-$BF406&gt;B406,B406-D406+G406,Debt!$C$5-$D406-$J406-$P406-$V406-$AB406-$AH406-$AN406-$AT406-$AZ406-$BF406),0),IF(Debt!$B$5-$D406-$J406-$P406-$V406-$AB406-$AH406-$AN406-$AT406-$AZ406-$BF406&gt;B406,B406-D406+G406,Debt!$B$5-$D406-$J406-$P406-$V406-$AB406-$AH406-$AN406-$AT406-$AZ406-$BF406)))</f>
        <v>0</v>
      </c>
      <c r="F406" s="76">
        <f t="shared" ca="1" si="273"/>
        <v>0</v>
      </c>
      <c r="G406" s="150">
        <f ca="1">IF(OR(B406=0,D$4=0),0,B406*VLOOKUP(1,Debt!$A$7:$L$17,3,0)/12)</f>
        <v>0</v>
      </c>
      <c r="H406" s="149">
        <f t="shared" ca="1" si="274"/>
        <v>0</v>
      </c>
      <c r="I406" s="122">
        <f t="shared" ca="1" si="275"/>
        <v>0</v>
      </c>
      <c r="J406" s="122">
        <f t="shared" ca="1" si="276"/>
        <v>0</v>
      </c>
      <c r="K406" s="122">
        <f ca="1">IF(H406=0,0,IF(OR(EOMONTH($A406,0)&lt;Debt!$A$5,Debt!$A$5=""),IF(Debt!$A$6=TRUE,IF(Debt!C$5-$D406-$P406-$V406-$AB406-$AH406-$AN406-$AT406-$AZ406-$BF406&gt;H406,H406-J406+M406,Debt!$C$5-$D406-$J406-$P406-$V406-$AB406-$AH406-$AN406-$AT406-$AZ406-$BF406-$E406),0),IF(Debt!$B$5-$D406-$J406-$P406-$V406-$AB406-$AH406-$AN406-$AT406-$AZ406-$BF406-$E406&gt;H406,H406-J406+M406,Debt!$B$5-$D406-$J406-$P406-$V406-$AB406-$AH406-$AN406-$AT406-$AZ406-$BF406-$E406)))</f>
        <v>0</v>
      </c>
      <c r="L406" s="76">
        <f t="shared" ca="1" si="277"/>
        <v>0</v>
      </c>
      <c r="M406" s="150">
        <f ca="1">IF(OR(H406=0,J$4=0),0,H406*VLOOKUP(2,Debt!$A$7:$L$17,3,0)/12)</f>
        <v>0</v>
      </c>
      <c r="N406" s="149">
        <f t="shared" ca="1" si="278"/>
        <v>0</v>
      </c>
      <c r="O406" s="122">
        <f t="shared" ca="1" si="279"/>
        <v>0</v>
      </c>
      <c r="P406" s="122">
        <f t="shared" ca="1" si="280"/>
        <v>0</v>
      </c>
      <c r="Q406" s="122">
        <f ca="1">IF(N406=0,0,IF(OR(EOMONTH($A406,0)&lt;Debt!$A$5,Debt!$A$5=""),IF(Debt!$A$6=TRUE,IF(Debt!$C$5-$D406-$J406-$V406-$AB406-$AH406-$AN406-$AT406-$AZ406-$BF406-$E406-$K406&gt;N406,N406-P406+S406,Debt!$C$5-$D406-$J406-$P406-$V406-$AB406-$AH406-$AN406-$AT406-$AZ406-$BF406-$E406-$K406),0),IF(Debt!$B$5-$D406-$J406-$P406-$V406-$AB406-$AH406-$AN406-$AT406-$AZ406-$BF406-$E406-$K406&gt;N406,N406-P406+S406,Debt!$B$5-$D406-$J406-$P406-$V406-$AB406-$AH406-$AN406-$AT406-$AZ406-$BF406-$E406-$K406)))</f>
        <v>0</v>
      </c>
      <c r="R406" s="76">
        <f t="shared" ca="1" si="281"/>
        <v>0</v>
      </c>
      <c r="S406" s="150">
        <f ca="1">IF(OR(N406=0,P$4=0),0,N406*VLOOKUP(3,Debt!$A$7:$L$17,3,0)/12)</f>
        <v>0</v>
      </c>
      <c r="T406" s="149">
        <f t="shared" ca="1" si="282"/>
        <v>0</v>
      </c>
      <c r="U406" s="122">
        <f t="shared" ca="1" si="283"/>
        <v>0</v>
      </c>
      <c r="V406" s="122">
        <f t="shared" ca="1" si="284"/>
        <v>0</v>
      </c>
      <c r="W406" s="122">
        <f ca="1">IF(T406=0,0,IF(OR(EOMONTH($A406,0)&lt;Debt!$A$5,Debt!$A$5=""),IF(Debt!$A$6=TRUE,IF(Debt!$C$5-$D406-$J406-$P406-$AB406-$AH406-$AN406-$AT406-$AZ406-$BF406-$E406-$K406-$Q406&gt;T406,T406-V406+Y406,Debt!$C$5-$D406-$J406-$P406-$V406-$AB406-$AH406-$AN406-$AT406-$AZ406-$BF406-$E406-$K406-$Q406),0),IF(Debt!$B$5-$D406-$J406-$P406-$V406-$AB406-$AH406-$AN406-$AT406-$AZ406-$BF406-$E406-$K406-$Q406&gt;T406,T406-V406+Y406,Debt!$B$5-$D406-$J406-$P406-$V406-$AB406-$AH406-$AN406-$AT406-$AZ406-$BF406-$E406-$K406-$Q406)))</f>
        <v>0</v>
      </c>
      <c r="X406" s="76">
        <f t="shared" ca="1" si="285"/>
        <v>0</v>
      </c>
      <c r="Y406" s="150">
        <f ca="1">IF(OR(T406=0,V$4=0),0,T406*VLOOKUP(4,Debt!$A$7:$L$17,3,0)/12)</f>
        <v>0</v>
      </c>
      <c r="Z406" s="149">
        <f t="shared" ca="1" si="286"/>
        <v>0</v>
      </c>
      <c r="AA406" s="122">
        <f t="shared" ca="1" si="287"/>
        <v>0</v>
      </c>
      <c r="AB406" s="122">
        <f t="shared" ca="1" si="288"/>
        <v>0</v>
      </c>
      <c r="AC406" s="122">
        <f ca="1">IF(Z406=0,0,IF(OR(EOMONTH($A406,0)&lt;Debt!$A$5,Debt!$A$5=""),IF(Debt!$A$6=TRUE,IF(Debt!$C$5-$D406-$J406-$P406-$V406-$AH406-$AN406-$AT406-$AZ406-$BF406-$E406-$K406-$Q406-$W406&gt;Z406,Z406-AB406+AE406,Debt!$C$5-$D406-$J406-$P406-$V406-$AB406-$AH406-$AN406-$AT406-$AZ406-$BF406-$E406-$K406-$Q406-$W406),0),IF(Debt!$B$5-$D406-$J406-$P406-$V406-$AB406-$AH406-$AN406-$AT406-$AZ406-$BF406-$E406-$K406-$Q406-$W406&gt;Z406,Z406-AB406+AE406,Debt!$B$5-$D406-$J406-$P406-$V406-$AB406-$AH406-$AN406-$AT406-$AZ406-$BF406-$E406-$K406-$Q406-$W406)))</f>
        <v>0</v>
      </c>
      <c r="AD406" s="76">
        <f t="shared" ca="1" si="289"/>
        <v>0</v>
      </c>
      <c r="AE406" s="150">
        <f ca="1">IF(OR(Z406=0,AB$4=0),0,Z406*VLOOKUP(5,Debt!$A$7:$L$17,3,0)/12)</f>
        <v>0</v>
      </c>
      <c r="AF406" s="149">
        <f t="shared" si="290"/>
        <v>0</v>
      </c>
      <c r="AG406" s="122">
        <f t="shared" si="291"/>
        <v>0</v>
      </c>
      <c r="AH406" s="122">
        <f t="shared" si="292"/>
        <v>0</v>
      </c>
      <c r="AI406" s="122">
        <f>IF(AF406=0,0,IF(OR(EOMONTH($A406,0)&lt;Debt!$A$5,Debt!$A$5=""),IF(Debt!$A$6=TRUE,IF(Debt!$C$5-$D406-$J406-$P406-$V406-$AB406-$AN406-$AT406-$AZ406-$BF406-$E406-$K406-$Q406-$W406-$AC406&gt;AF406,AF406-AH406+AK406,Debt!$C$5-$D406-$J406-$P406-$V406-$AB406-$AH406-$AN406-$AT406-$AZ406-$BF406-$E406-$K406-$Q406-$W406-$AC406),0),IF(Debt!$B$5-$D406-$J406-$P406-$V406-$AB406-$AH406-$AN406-$AT406-$AZ406-$BF406-$E406-$K406-$Q406-$W406-$AC406&gt;AF406,AF406-AH406+AK406,Debt!$B$5-$D406-$J406-$P406-$V406-$AB406-$AH406-$AN406-$AT406-$AZ406-$BF406-$E406-$K406-$Q406-$W406-$AC406)))</f>
        <v>0</v>
      </c>
      <c r="AJ406" s="76">
        <f t="shared" si="293"/>
        <v>0</v>
      </c>
      <c r="AK406" s="150">
        <f>IF(OR(AF406=0,AH$4=0),0,AF406*VLOOKUP(6,Debt!$A$7:$L$17,3,0)/12)</f>
        <v>0</v>
      </c>
      <c r="AL406" s="149">
        <f t="shared" si="294"/>
        <v>0</v>
      </c>
      <c r="AM406" s="122">
        <f t="shared" si="295"/>
        <v>0</v>
      </c>
      <c r="AN406" s="122">
        <f t="shared" si="296"/>
        <v>0</v>
      </c>
      <c r="AO406" s="122">
        <f>IF(AL406=0,0,IF(OR(EOMONTH($A406,0)&lt;Debt!$A$5,Debt!$A$5=""),IF(Debt!$A$6=TRUE,IF(Debt!$C$5-$D406-$J406-$P406-$V406-$AB406-$AH406-$AT406-$AZ406-$BF406-$E406-$K406-$Q406-$W406-$AC406-$AI406&gt;AL406,AL406-AN406+AQ406,Debt!$C$5-$D406-$J406-$P406-$V406-$AB406-$AH406-$AN406-$AT406-$AZ406-$BF406-$E406-$K406-$Q406-$W406-$AC406-$AI406),0),IF(Debt!$B$5-$D406-$J406-$P406-$V406-$AB406-$AH406-$AN406-$AT406-$AZ406-$BF406-$E406-$K406-$Q406-$W406-$AC406-$AI406&gt;AL406,AL406-AN406+AQ406,Debt!$B$5-$D406-$J406-$P406-$V406-$AB406-$AH406-$AN406-$AT406-$AZ406-$BF406-$E406-$K406-$Q406-$W406-$AC406-$AI406)))</f>
        <v>0</v>
      </c>
      <c r="AP406" s="76">
        <f t="shared" si="297"/>
        <v>0</v>
      </c>
      <c r="AQ406" s="150">
        <f>IF(OR(AL406=0,AN$4=0),0,AL406*VLOOKUP(7,Debt!$A$7:$L$17,3,0)/12)</f>
        <v>0</v>
      </c>
      <c r="AR406" s="149">
        <f t="shared" si="298"/>
        <v>0</v>
      </c>
      <c r="AS406" s="122">
        <f t="shared" si="299"/>
        <v>0</v>
      </c>
      <c r="AT406" s="122">
        <f t="shared" si="300"/>
        <v>0</v>
      </c>
      <c r="AU406" s="122">
        <f>IF(AR406=0,0,IF(OR(EOMONTH($A406,0)&lt;Debt!$A$5,Debt!$A$5=""),IF(Debt!$A$6=TRUE,IF(Debt!$C$5-$D406-$J406-$P406-$V406-$AB406-$AH406-$AN406-$AZ406-$BF406-$E406-$K406-$Q406-$W406-$AC406-$AI406-$AO406&gt;AR406,AR406-AT406+AW406,Debt!$C$5-$D406-$J406-$P406-$V406-$AB406-$AH406-$AN406-$AT406-$AZ406-$BF406-$E406-$K406-$Q406-$W406-$AC406-$AI406-$AO406),0),IF(Debt!$B$5-$D406-$J406-$P406-$V406-$AB406-$AH406-$AN406-$AT406-$AZ406-$BF406-$E406-$K406-$Q406-$W406-$AC406-$AI406-$AO406&gt;AR406,AR406-AT406+AW406,Debt!$B$5-$D406-$J406-$P406-$V406-$AB406-$AH406-$AN406-$AT406-$AZ406-$BF406-$E406-$K406-$Q406-$W406-$AC406-$AI406-$AO406)))</f>
        <v>0</v>
      </c>
      <c r="AV406" s="76">
        <f t="shared" si="301"/>
        <v>0</v>
      </c>
      <c r="AW406" s="150">
        <f>IF(OR(AR406=0,AT$4=0),0,AR406*VLOOKUP(8,Debt!$A$7:$L$17,3,0)/12)</f>
        <v>0</v>
      </c>
      <c r="AX406" s="149">
        <f t="shared" si="302"/>
        <v>0</v>
      </c>
      <c r="AY406" s="122">
        <f t="shared" si="303"/>
        <v>0</v>
      </c>
      <c r="AZ406" s="122">
        <f t="shared" si="304"/>
        <v>0</v>
      </c>
      <c r="BA406" s="122">
        <f>IF(AX406=0,0,IF(OR(EOMONTH($A406,0)&lt;Debt!$A$5,Debt!$A$5=""),IF(Debt!$A$6=TRUE,IF(Debt!$C$5-$D406-$J406-$P406-$V406-$AB406-$AH406-$AN406-$AT406-$BF406-$E406-$K406-$Q406-$W406-$AC406-$AI406-$AO406-$AU406&gt;AX406,AX406-AZ406+BC406,Debt!$C$5-$D406-$J406-$P406-$V406-$AB406-$AH406-$AN406-$AT406-$AZ406-$BF406-$E406-$K406-$Q406-$W406-$AC406-$AI406-$AO406-$AU406),0),IF(Debt!$B$5-$D406-$J406-$P406-$V406-$AB406-$AH406-$AN406-$AT406-$AZ406-$BF406-$E406-$K406-$Q406-$W406-$AC406-$AI406-$AO406-$AU406&gt;AX406,AX406-AZ406+BC406,Debt!$B$5-$D406-$J406-$P406-$V406-$AB406-$AH406-$AN406-$AT406-$AZ406-$BF406-$E406-$K406-$Q406-$W406-$AC406-$AI406-$AO406-$AU406)))</f>
        <v>0</v>
      </c>
      <c r="BB406" s="76">
        <f t="shared" si="305"/>
        <v>0</v>
      </c>
      <c r="BC406" s="150">
        <f>IF(OR(AX406=0,AZ$4=0),0,AX406*VLOOKUP(9,Debt!$A$7:$L$17,3,0)/12)</f>
        <v>0</v>
      </c>
      <c r="BD406" s="149">
        <f t="shared" si="306"/>
        <v>0</v>
      </c>
      <c r="BE406" s="122">
        <f t="shared" si="307"/>
        <v>0</v>
      </c>
      <c r="BF406" s="122">
        <f t="shared" si="308"/>
        <v>0</v>
      </c>
      <c r="BG406" s="122">
        <f>IF(BD406=0,0,IF(OR(EOMONTH($A406,0)&lt;Debt!$A$5,Debt!$A$5=""),IF(Debt!$A$6=TRUE,IF(Debt!$C$5-$D406-$J406-$P406-$V406-$AB406-$AH406-$AN406-$AT406-$AZ406-$E406-$K406-$Q406-$W406-$AC406-$AI406-$AO406-$AU406-$BA406&gt;BD406,BD406-BF406+BI406,Debt!$C$5-$D406-$J406-$P406-$V406-$AB406-$AH406-$AN406-$AT406-$AZ406-$BF406-$E406-$K406-$Q406-$W406-$AC406-$AI406-$AO406-$AU406-$BA406),0),IF(Debt!$B$5-$D406-$J406-$P406-$V406-$AB406-$AH406-$AN406-$AT406-$AZ406-$BF406-$E406-$K406-$Q406-$W406-$AC406-$AI406-$AO406-$AU406-$BA406&gt;BD406,BD406-BF406+BI406,Debt!$B$5-$D406-$J406-$P406-$V406-$AB406-$AH406-$AN406-$AT406-$AZ406-$BF406-$E406-$K406-$Q406-$W406-$AC406-$AI406-$AO406-$AU406-$BA406)))</f>
        <v>0</v>
      </c>
      <c r="BH406" s="76">
        <f t="shared" si="309"/>
        <v>0</v>
      </c>
      <c r="BI406" s="150">
        <f>IF(OR(BD406=0,BF$4=0),0,BD406*VLOOKUP(10,Debt!$A$7:$L$17,3,0)/12)</f>
        <v>0</v>
      </c>
      <c r="BJ406" s="133">
        <f t="shared" ca="1" si="310"/>
        <v>0</v>
      </c>
      <c r="BK406" s="133">
        <f t="shared" ca="1" si="311"/>
        <v>0</v>
      </c>
      <c r="BL406" s="133">
        <f t="shared" ca="1" si="312"/>
        <v>0</v>
      </c>
      <c r="BM406" s="157">
        <f t="shared" ca="1" si="313"/>
        <v>0</v>
      </c>
    </row>
    <row r="407" spans="1:65" thickBot="1" x14ac:dyDescent="0.25">
      <c r="A407" s="160">
        <f t="shared" ca="1" si="314"/>
        <v>57132</v>
      </c>
      <c r="B407" s="149">
        <f t="shared" ca="1" si="270"/>
        <v>0</v>
      </c>
      <c r="C407" s="122">
        <f t="shared" ca="1" si="271"/>
        <v>0</v>
      </c>
      <c r="D407" s="122">
        <f t="shared" ca="1" si="272"/>
        <v>0</v>
      </c>
      <c r="E407" s="122">
        <f ca="1">IF(B407=0,0,IF(OR(EOMONTH($A407,0)&lt;Debt!$A$5,Debt!$A$5=""),IF(Debt!$A$6=TRUE,IF(Debt!$C$5-$J407-$P407-$V407-$AB407-$AH407-$AN407-$AT407-$AZ407-$BF407&gt;B407,B407-D407+G407,Debt!$C$5-$D407-$J407-$P407-$V407-$AB407-$AH407-$AN407-$AT407-$AZ407-$BF407),0),IF(Debt!$B$5-$D407-$J407-$P407-$V407-$AB407-$AH407-$AN407-$AT407-$AZ407-$BF407&gt;B407,B407-D407+G407,Debt!$B$5-$D407-$J407-$P407-$V407-$AB407-$AH407-$AN407-$AT407-$AZ407-$BF407)))</f>
        <v>0</v>
      </c>
      <c r="F407" s="76">
        <f t="shared" ca="1" si="273"/>
        <v>0</v>
      </c>
      <c r="G407" s="150">
        <f ca="1">IF(OR(B407=0,D$4=0),0,B407*VLOOKUP(1,Debt!$A$7:$L$17,3,0)/12)</f>
        <v>0</v>
      </c>
      <c r="H407" s="149">
        <f t="shared" ca="1" si="274"/>
        <v>0</v>
      </c>
      <c r="I407" s="122">
        <f t="shared" ca="1" si="275"/>
        <v>0</v>
      </c>
      <c r="J407" s="122">
        <f t="shared" ca="1" si="276"/>
        <v>0</v>
      </c>
      <c r="K407" s="122">
        <f ca="1">IF(H407=0,0,IF(OR(EOMONTH($A407,0)&lt;Debt!$A$5,Debt!$A$5=""),IF(Debt!$A$6=TRUE,IF(Debt!C$5-$D407-$P407-$V407-$AB407-$AH407-$AN407-$AT407-$AZ407-$BF407&gt;H407,H407-J407+M407,Debt!$C$5-$D407-$J407-$P407-$V407-$AB407-$AH407-$AN407-$AT407-$AZ407-$BF407-$E407),0),IF(Debt!$B$5-$D407-$J407-$P407-$V407-$AB407-$AH407-$AN407-$AT407-$AZ407-$BF407-$E407&gt;H407,H407-J407+M407,Debt!$B$5-$D407-$J407-$P407-$V407-$AB407-$AH407-$AN407-$AT407-$AZ407-$BF407-$E407)))</f>
        <v>0</v>
      </c>
      <c r="L407" s="76">
        <f t="shared" ca="1" si="277"/>
        <v>0</v>
      </c>
      <c r="M407" s="150">
        <f ca="1">IF(OR(H407=0,J$4=0),0,H407*VLOOKUP(2,Debt!$A$7:$L$17,3,0)/12)</f>
        <v>0</v>
      </c>
      <c r="N407" s="149">
        <f t="shared" ca="1" si="278"/>
        <v>0</v>
      </c>
      <c r="O407" s="122">
        <f t="shared" ca="1" si="279"/>
        <v>0</v>
      </c>
      <c r="P407" s="122">
        <f t="shared" ca="1" si="280"/>
        <v>0</v>
      </c>
      <c r="Q407" s="122">
        <f ca="1">IF(N407=0,0,IF(OR(EOMONTH($A407,0)&lt;Debt!$A$5,Debt!$A$5=""),IF(Debt!$A$6=TRUE,IF(Debt!$C$5-$D407-$J407-$V407-$AB407-$AH407-$AN407-$AT407-$AZ407-$BF407-$E407-$K407&gt;N407,N407-P407+S407,Debt!$C$5-$D407-$J407-$P407-$V407-$AB407-$AH407-$AN407-$AT407-$AZ407-$BF407-$E407-$K407),0),IF(Debt!$B$5-$D407-$J407-$P407-$V407-$AB407-$AH407-$AN407-$AT407-$AZ407-$BF407-$E407-$K407&gt;N407,N407-P407+S407,Debt!$B$5-$D407-$J407-$P407-$V407-$AB407-$AH407-$AN407-$AT407-$AZ407-$BF407-$E407-$K407)))</f>
        <v>0</v>
      </c>
      <c r="R407" s="76">
        <f t="shared" ca="1" si="281"/>
        <v>0</v>
      </c>
      <c r="S407" s="150">
        <f ca="1">IF(OR(N407=0,P$4=0),0,N407*VLOOKUP(3,Debt!$A$7:$L$17,3,0)/12)</f>
        <v>0</v>
      </c>
      <c r="T407" s="149">
        <f t="shared" ca="1" si="282"/>
        <v>0</v>
      </c>
      <c r="U407" s="122">
        <f t="shared" ca="1" si="283"/>
        <v>0</v>
      </c>
      <c r="V407" s="122">
        <f t="shared" ca="1" si="284"/>
        <v>0</v>
      </c>
      <c r="W407" s="122">
        <f ca="1">IF(T407=0,0,IF(OR(EOMONTH($A407,0)&lt;Debt!$A$5,Debt!$A$5=""),IF(Debt!$A$6=TRUE,IF(Debt!$C$5-$D407-$J407-$P407-$AB407-$AH407-$AN407-$AT407-$AZ407-$BF407-$E407-$K407-$Q407&gt;T407,T407-V407+Y407,Debt!$C$5-$D407-$J407-$P407-$V407-$AB407-$AH407-$AN407-$AT407-$AZ407-$BF407-$E407-$K407-$Q407),0),IF(Debt!$B$5-$D407-$J407-$P407-$V407-$AB407-$AH407-$AN407-$AT407-$AZ407-$BF407-$E407-$K407-$Q407&gt;T407,T407-V407+Y407,Debt!$B$5-$D407-$J407-$P407-$V407-$AB407-$AH407-$AN407-$AT407-$AZ407-$BF407-$E407-$K407-$Q407)))</f>
        <v>0</v>
      </c>
      <c r="X407" s="76">
        <f t="shared" ca="1" si="285"/>
        <v>0</v>
      </c>
      <c r="Y407" s="150">
        <f ca="1">IF(OR(T407=0,V$4=0),0,T407*VLOOKUP(4,Debt!$A$7:$L$17,3,0)/12)</f>
        <v>0</v>
      </c>
      <c r="Z407" s="149">
        <f t="shared" ca="1" si="286"/>
        <v>0</v>
      </c>
      <c r="AA407" s="122">
        <f t="shared" ca="1" si="287"/>
        <v>0</v>
      </c>
      <c r="AB407" s="122">
        <f t="shared" ca="1" si="288"/>
        <v>0</v>
      </c>
      <c r="AC407" s="122">
        <f ca="1">IF(Z407=0,0,IF(OR(EOMONTH($A407,0)&lt;Debt!$A$5,Debt!$A$5=""),IF(Debt!$A$6=TRUE,IF(Debt!$C$5-$D407-$J407-$P407-$V407-$AH407-$AN407-$AT407-$AZ407-$BF407-$E407-$K407-$Q407-$W407&gt;Z407,Z407-AB407+AE407,Debt!$C$5-$D407-$J407-$P407-$V407-$AB407-$AH407-$AN407-$AT407-$AZ407-$BF407-$E407-$K407-$Q407-$W407),0),IF(Debt!$B$5-$D407-$J407-$P407-$V407-$AB407-$AH407-$AN407-$AT407-$AZ407-$BF407-$E407-$K407-$Q407-$W407&gt;Z407,Z407-AB407+AE407,Debt!$B$5-$D407-$J407-$P407-$V407-$AB407-$AH407-$AN407-$AT407-$AZ407-$BF407-$E407-$K407-$Q407-$W407)))</f>
        <v>0</v>
      </c>
      <c r="AD407" s="76">
        <f t="shared" ca="1" si="289"/>
        <v>0</v>
      </c>
      <c r="AE407" s="150">
        <f ca="1">IF(OR(Z407=0,AB$4=0),0,Z407*VLOOKUP(5,Debt!$A$7:$L$17,3,0)/12)</f>
        <v>0</v>
      </c>
      <c r="AF407" s="149">
        <f t="shared" si="290"/>
        <v>0</v>
      </c>
      <c r="AG407" s="122">
        <f t="shared" si="291"/>
        <v>0</v>
      </c>
      <c r="AH407" s="122">
        <f t="shared" si="292"/>
        <v>0</v>
      </c>
      <c r="AI407" s="122">
        <f>IF(AF407=0,0,IF(OR(EOMONTH($A407,0)&lt;Debt!$A$5,Debt!$A$5=""),IF(Debt!$A$6=TRUE,IF(Debt!$C$5-$D407-$J407-$P407-$V407-$AB407-$AN407-$AT407-$AZ407-$BF407-$E407-$K407-$Q407-$W407-$AC407&gt;AF407,AF407-AH407+AK407,Debt!$C$5-$D407-$J407-$P407-$V407-$AB407-$AH407-$AN407-$AT407-$AZ407-$BF407-$E407-$K407-$Q407-$W407-$AC407),0),IF(Debt!$B$5-$D407-$J407-$P407-$V407-$AB407-$AH407-$AN407-$AT407-$AZ407-$BF407-$E407-$K407-$Q407-$W407-$AC407&gt;AF407,AF407-AH407+AK407,Debt!$B$5-$D407-$J407-$P407-$V407-$AB407-$AH407-$AN407-$AT407-$AZ407-$BF407-$E407-$K407-$Q407-$W407-$AC407)))</f>
        <v>0</v>
      </c>
      <c r="AJ407" s="76">
        <f t="shared" si="293"/>
        <v>0</v>
      </c>
      <c r="AK407" s="150">
        <f>IF(OR(AF407=0,AH$4=0),0,AF407*VLOOKUP(6,Debt!$A$7:$L$17,3,0)/12)</f>
        <v>0</v>
      </c>
      <c r="AL407" s="149">
        <f t="shared" si="294"/>
        <v>0</v>
      </c>
      <c r="AM407" s="122">
        <f t="shared" si="295"/>
        <v>0</v>
      </c>
      <c r="AN407" s="122">
        <f t="shared" si="296"/>
        <v>0</v>
      </c>
      <c r="AO407" s="122">
        <f>IF(AL407=0,0,IF(OR(EOMONTH($A407,0)&lt;Debt!$A$5,Debt!$A$5=""),IF(Debt!$A$6=TRUE,IF(Debt!$C$5-$D407-$J407-$P407-$V407-$AB407-$AH407-$AT407-$AZ407-$BF407-$E407-$K407-$Q407-$W407-$AC407-$AI407&gt;AL407,AL407-AN407+AQ407,Debt!$C$5-$D407-$J407-$P407-$V407-$AB407-$AH407-$AN407-$AT407-$AZ407-$BF407-$E407-$K407-$Q407-$W407-$AC407-$AI407),0),IF(Debt!$B$5-$D407-$J407-$P407-$V407-$AB407-$AH407-$AN407-$AT407-$AZ407-$BF407-$E407-$K407-$Q407-$W407-$AC407-$AI407&gt;AL407,AL407-AN407+AQ407,Debt!$B$5-$D407-$J407-$P407-$V407-$AB407-$AH407-$AN407-$AT407-$AZ407-$BF407-$E407-$K407-$Q407-$W407-$AC407-$AI407)))</f>
        <v>0</v>
      </c>
      <c r="AP407" s="76">
        <f t="shared" si="297"/>
        <v>0</v>
      </c>
      <c r="AQ407" s="150">
        <f>IF(OR(AL407=0,AN$4=0),0,AL407*VLOOKUP(7,Debt!$A$7:$L$17,3,0)/12)</f>
        <v>0</v>
      </c>
      <c r="AR407" s="149">
        <f t="shared" si="298"/>
        <v>0</v>
      </c>
      <c r="AS407" s="122">
        <f t="shared" si="299"/>
        <v>0</v>
      </c>
      <c r="AT407" s="122">
        <f t="shared" si="300"/>
        <v>0</v>
      </c>
      <c r="AU407" s="122">
        <f>IF(AR407=0,0,IF(OR(EOMONTH($A407,0)&lt;Debt!$A$5,Debt!$A$5=""),IF(Debt!$A$6=TRUE,IF(Debt!$C$5-$D407-$J407-$P407-$V407-$AB407-$AH407-$AN407-$AZ407-$BF407-$E407-$K407-$Q407-$W407-$AC407-$AI407-$AO407&gt;AR407,AR407-AT407+AW407,Debt!$C$5-$D407-$J407-$P407-$V407-$AB407-$AH407-$AN407-$AT407-$AZ407-$BF407-$E407-$K407-$Q407-$W407-$AC407-$AI407-$AO407),0),IF(Debt!$B$5-$D407-$J407-$P407-$V407-$AB407-$AH407-$AN407-$AT407-$AZ407-$BF407-$E407-$K407-$Q407-$W407-$AC407-$AI407-$AO407&gt;AR407,AR407-AT407+AW407,Debt!$B$5-$D407-$J407-$P407-$V407-$AB407-$AH407-$AN407-$AT407-$AZ407-$BF407-$E407-$K407-$Q407-$W407-$AC407-$AI407-$AO407)))</f>
        <v>0</v>
      </c>
      <c r="AV407" s="76">
        <f t="shared" si="301"/>
        <v>0</v>
      </c>
      <c r="AW407" s="150">
        <f>IF(OR(AR407=0,AT$4=0),0,AR407*VLOOKUP(8,Debt!$A$7:$L$17,3,0)/12)</f>
        <v>0</v>
      </c>
      <c r="AX407" s="149">
        <f t="shared" si="302"/>
        <v>0</v>
      </c>
      <c r="AY407" s="122">
        <f t="shared" si="303"/>
        <v>0</v>
      </c>
      <c r="AZ407" s="122">
        <f t="shared" si="304"/>
        <v>0</v>
      </c>
      <c r="BA407" s="122">
        <f>IF(AX407=0,0,IF(OR(EOMONTH($A407,0)&lt;Debt!$A$5,Debt!$A$5=""),IF(Debt!$A$6=TRUE,IF(Debt!$C$5-$D407-$J407-$P407-$V407-$AB407-$AH407-$AN407-$AT407-$BF407-$E407-$K407-$Q407-$W407-$AC407-$AI407-$AO407-$AU407&gt;AX407,AX407-AZ407+BC407,Debt!$C$5-$D407-$J407-$P407-$V407-$AB407-$AH407-$AN407-$AT407-$AZ407-$BF407-$E407-$K407-$Q407-$W407-$AC407-$AI407-$AO407-$AU407),0),IF(Debt!$B$5-$D407-$J407-$P407-$V407-$AB407-$AH407-$AN407-$AT407-$AZ407-$BF407-$E407-$K407-$Q407-$W407-$AC407-$AI407-$AO407-$AU407&gt;AX407,AX407-AZ407+BC407,Debt!$B$5-$D407-$J407-$P407-$V407-$AB407-$AH407-$AN407-$AT407-$AZ407-$BF407-$E407-$K407-$Q407-$W407-$AC407-$AI407-$AO407-$AU407)))</f>
        <v>0</v>
      </c>
      <c r="BB407" s="76">
        <f t="shared" si="305"/>
        <v>0</v>
      </c>
      <c r="BC407" s="150">
        <f>IF(OR(AX407=0,AZ$4=0),0,AX407*VLOOKUP(9,Debt!$A$7:$L$17,3,0)/12)</f>
        <v>0</v>
      </c>
      <c r="BD407" s="149">
        <f t="shared" si="306"/>
        <v>0</v>
      </c>
      <c r="BE407" s="122">
        <f t="shared" si="307"/>
        <v>0</v>
      </c>
      <c r="BF407" s="122">
        <f t="shared" si="308"/>
        <v>0</v>
      </c>
      <c r="BG407" s="122">
        <f>IF(BD407=0,0,IF(OR(EOMONTH($A407,0)&lt;Debt!$A$5,Debt!$A$5=""),IF(Debt!$A$6=TRUE,IF(Debt!$C$5-$D407-$J407-$P407-$V407-$AB407-$AH407-$AN407-$AT407-$AZ407-$E407-$K407-$Q407-$W407-$AC407-$AI407-$AO407-$AU407-$BA407&gt;BD407,BD407-BF407+BI407,Debt!$C$5-$D407-$J407-$P407-$V407-$AB407-$AH407-$AN407-$AT407-$AZ407-$BF407-$E407-$K407-$Q407-$W407-$AC407-$AI407-$AO407-$AU407-$BA407),0),IF(Debt!$B$5-$D407-$J407-$P407-$V407-$AB407-$AH407-$AN407-$AT407-$AZ407-$BF407-$E407-$K407-$Q407-$W407-$AC407-$AI407-$AO407-$AU407-$BA407&gt;BD407,BD407-BF407+BI407,Debt!$B$5-$D407-$J407-$P407-$V407-$AB407-$AH407-$AN407-$AT407-$AZ407-$BF407-$E407-$K407-$Q407-$W407-$AC407-$AI407-$AO407-$AU407-$BA407)))</f>
        <v>0</v>
      </c>
      <c r="BH407" s="76">
        <f t="shared" si="309"/>
        <v>0</v>
      </c>
      <c r="BI407" s="150">
        <f>IF(OR(BD407=0,BF$4=0),0,BD407*VLOOKUP(10,Debt!$A$7:$L$17,3,0)/12)</f>
        <v>0</v>
      </c>
      <c r="BJ407" s="133">
        <f t="shared" ca="1" si="310"/>
        <v>0</v>
      </c>
      <c r="BK407" s="133">
        <f t="shared" ca="1" si="311"/>
        <v>0</v>
      </c>
      <c r="BL407" s="133">
        <f t="shared" ca="1" si="312"/>
        <v>0</v>
      </c>
      <c r="BM407" s="157">
        <f t="shared" ca="1" si="313"/>
        <v>0</v>
      </c>
    </row>
    <row r="408" spans="1:65" thickBot="1" x14ac:dyDescent="0.25">
      <c r="A408" s="160">
        <f t="shared" ca="1" si="314"/>
        <v>57162</v>
      </c>
      <c r="B408" s="149">
        <f t="shared" ca="1" si="270"/>
        <v>0</v>
      </c>
      <c r="C408" s="122">
        <f t="shared" ca="1" si="271"/>
        <v>0</v>
      </c>
      <c r="D408" s="122">
        <f t="shared" ca="1" si="272"/>
        <v>0</v>
      </c>
      <c r="E408" s="122">
        <f ca="1">IF(B408=0,0,IF(OR(EOMONTH($A408,0)&lt;Debt!$A$5,Debt!$A$5=""),IF(Debt!$A$6=TRUE,IF(Debt!$C$5-$J408-$P408-$V408-$AB408-$AH408-$AN408-$AT408-$AZ408-$BF408&gt;B408,B408-D408+G408,Debt!$C$5-$D408-$J408-$P408-$V408-$AB408-$AH408-$AN408-$AT408-$AZ408-$BF408),0),IF(Debt!$B$5-$D408-$J408-$P408-$V408-$AB408-$AH408-$AN408-$AT408-$AZ408-$BF408&gt;B408,B408-D408+G408,Debt!$B$5-$D408-$J408-$P408-$V408-$AB408-$AH408-$AN408-$AT408-$AZ408-$BF408)))</f>
        <v>0</v>
      </c>
      <c r="F408" s="76">
        <f t="shared" ca="1" si="273"/>
        <v>0</v>
      </c>
      <c r="G408" s="150">
        <f ca="1">IF(OR(B408=0,D$4=0),0,B408*VLOOKUP(1,Debt!$A$7:$L$17,3,0)/12)</f>
        <v>0</v>
      </c>
      <c r="H408" s="149">
        <f t="shared" ca="1" si="274"/>
        <v>0</v>
      </c>
      <c r="I408" s="122">
        <f t="shared" ca="1" si="275"/>
        <v>0</v>
      </c>
      <c r="J408" s="122">
        <f t="shared" ca="1" si="276"/>
        <v>0</v>
      </c>
      <c r="K408" s="122">
        <f ca="1">IF(H408=0,0,IF(OR(EOMONTH($A408,0)&lt;Debt!$A$5,Debt!$A$5=""),IF(Debt!$A$6=TRUE,IF(Debt!C$5-$D408-$P408-$V408-$AB408-$AH408-$AN408-$AT408-$AZ408-$BF408&gt;H408,H408-J408+M408,Debt!$C$5-$D408-$J408-$P408-$V408-$AB408-$AH408-$AN408-$AT408-$AZ408-$BF408-$E408),0),IF(Debt!$B$5-$D408-$J408-$P408-$V408-$AB408-$AH408-$AN408-$AT408-$AZ408-$BF408-$E408&gt;H408,H408-J408+M408,Debt!$B$5-$D408-$J408-$P408-$V408-$AB408-$AH408-$AN408-$AT408-$AZ408-$BF408-$E408)))</f>
        <v>0</v>
      </c>
      <c r="L408" s="76">
        <f t="shared" ca="1" si="277"/>
        <v>0</v>
      </c>
      <c r="M408" s="150">
        <f ca="1">IF(OR(H408=0,J$4=0),0,H408*VLOOKUP(2,Debt!$A$7:$L$17,3,0)/12)</f>
        <v>0</v>
      </c>
      <c r="N408" s="149">
        <f t="shared" ca="1" si="278"/>
        <v>0</v>
      </c>
      <c r="O408" s="122">
        <f t="shared" ca="1" si="279"/>
        <v>0</v>
      </c>
      <c r="P408" s="122">
        <f t="shared" ca="1" si="280"/>
        <v>0</v>
      </c>
      <c r="Q408" s="122">
        <f ca="1">IF(N408=0,0,IF(OR(EOMONTH($A408,0)&lt;Debt!$A$5,Debt!$A$5=""),IF(Debt!$A$6=TRUE,IF(Debt!$C$5-$D408-$J408-$V408-$AB408-$AH408-$AN408-$AT408-$AZ408-$BF408-$E408-$K408&gt;N408,N408-P408+S408,Debt!$C$5-$D408-$J408-$P408-$V408-$AB408-$AH408-$AN408-$AT408-$AZ408-$BF408-$E408-$K408),0),IF(Debt!$B$5-$D408-$J408-$P408-$V408-$AB408-$AH408-$AN408-$AT408-$AZ408-$BF408-$E408-$K408&gt;N408,N408-P408+S408,Debt!$B$5-$D408-$J408-$P408-$V408-$AB408-$AH408-$AN408-$AT408-$AZ408-$BF408-$E408-$K408)))</f>
        <v>0</v>
      </c>
      <c r="R408" s="76">
        <f t="shared" ca="1" si="281"/>
        <v>0</v>
      </c>
      <c r="S408" s="150">
        <f ca="1">IF(OR(N408=0,P$4=0),0,N408*VLOOKUP(3,Debt!$A$7:$L$17,3,0)/12)</f>
        <v>0</v>
      </c>
      <c r="T408" s="149">
        <f t="shared" ca="1" si="282"/>
        <v>0</v>
      </c>
      <c r="U408" s="122">
        <f t="shared" ca="1" si="283"/>
        <v>0</v>
      </c>
      <c r="V408" s="122">
        <f t="shared" ca="1" si="284"/>
        <v>0</v>
      </c>
      <c r="W408" s="122">
        <f ca="1">IF(T408=0,0,IF(OR(EOMONTH($A408,0)&lt;Debt!$A$5,Debt!$A$5=""),IF(Debt!$A$6=TRUE,IF(Debt!$C$5-$D408-$J408-$P408-$AB408-$AH408-$AN408-$AT408-$AZ408-$BF408-$E408-$K408-$Q408&gt;T408,T408-V408+Y408,Debt!$C$5-$D408-$J408-$P408-$V408-$AB408-$AH408-$AN408-$AT408-$AZ408-$BF408-$E408-$K408-$Q408),0),IF(Debt!$B$5-$D408-$J408-$P408-$V408-$AB408-$AH408-$AN408-$AT408-$AZ408-$BF408-$E408-$K408-$Q408&gt;T408,T408-V408+Y408,Debt!$B$5-$D408-$J408-$P408-$V408-$AB408-$AH408-$AN408-$AT408-$AZ408-$BF408-$E408-$K408-$Q408)))</f>
        <v>0</v>
      </c>
      <c r="X408" s="76">
        <f t="shared" ca="1" si="285"/>
        <v>0</v>
      </c>
      <c r="Y408" s="150">
        <f ca="1">IF(OR(T408=0,V$4=0),0,T408*VLOOKUP(4,Debt!$A$7:$L$17,3,0)/12)</f>
        <v>0</v>
      </c>
      <c r="Z408" s="149">
        <f t="shared" ca="1" si="286"/>
        <v>0</v>
      </c>
      <c r="AA408" s="122">
        <f t="shared" ca="1" si="287"/>
        <v>0</v>
      </c>
      <c r="AB408" s="122">
        <f t="shared" ca="1" si="288"/>
        <v>0</v>
      </c>
      <c r="AC408" s="122">
        <f ca="1">IF(Z408=0,0,IF(OR(EOMONTH($A408,0)&lt;Debt!$A$5,Debt!$A$5=""),IF(Debt!$A$6=TRUE,IF(Debt!$C$5-$D408-$J408-$P408-$V408-$AH408-$AN408-$AT408-$AZ408-$BF408-$E408-$K408-$Q408-$W408&gt;Z408,Z408-AB408+AE408,Debt!$C$5-$D408-$J408-$P408-$V408-$AB408-$AH408-$AN408-$AT408-$AZ408-$BF408-$E408-$K408-$Q408-$W408),0),IF(Debt!$B$5-$D408-$J408-$P408-$V408-$AB408-$AH408-$AN408-$AT408-$AZ408-$BF408-$E408-$K408-$Q408-$W408&gt;Z408,Z408-AB408+AE408,Debt!$B$5-$D408-$J408-$P408-$V408-$AB408-$AH408-$AN408-$AT408-$AZ408-$BF408-$E408-$K408-$Q408-$W408)))</f>
        <v>0</v>
      </c>
      <c r="AD408" s="76">
        <f t="shared" ca="1" si="289"/>
        <v>0</v>
      </c>
      <c r="AE408" s="150">
        <f ca="1">IF(OR(Z408=0,AB$4=0),0,Z408*VLOOKUP(5,Debt!$A$7:$L$17,3,0)/12)</f>
        <v>0</v>
      </c>
      <c r="AF408" s="149">
        <f t="shared" si="290"/>
        <v>0</v>
      </c>
      <c r="AG408" s="122">
        <f t="shared" si="291"/>
        <v>0</v>
      </c>
      <c r="AH408" s="122">
        <f t="shared" si="292"/>
        <v>0</v>
      </c>
      <c r="AI408" s="122">
        <f>IF(AF408=0,0,IF(OR(EOMONTH($A408,0)&lt;Debt!$A$5,Debt!$A$5=""),IF(Debt!$A$6=TRUE,IF(Debt!$C$5-$D408-$J408-$P408-$V408-$AB408-$AN408-$AT408-$AZ408-$BF408-$E408-$K408-$Q408-$W408-$AC408&gt;AF408,AF408-AH408+AK408,Debt!$C$5-$D408-$J408-$P408-$V408-$AB408-$AH408-$AN408-$AT408-$AZ408-$BF408-$E408-$K408-$Q408-$W408-$AC408),0),IF(Debt!$B$5-$D408-$J408-$P408-$V408-$AB408-$AH408-$AN408-$AT408-$AZ408-$BF408-$E408-$K408-$Q408-$W408-$AC408&gt;AF408,AF408-AH408+AK408,Debt!$B$5-$D408-$J408-$P408-$V408-$AB408-$AH408-$AN408-$AT408-$AZ408-$BF408-$E408-$K408-$Q408-$W408-$AC408)))</f>
        <v>0</v>
      </c>
      <c r="AJ408" s="76">
        <f t="shared" si="293"/>
        <v>0</v>
      </c>
      <c r="AK408" s="150">
        <f>IF(OR(AF408=0,AH$4=0),0,AF408*VLOOKUP(6,Debt!$A$7:$L$17,3,0)/12)</f>
        <v>0</v>
      </c>
      <c r="AL408" s="149">
        <f t="shared" si="294"/>
        <v>0</v>
      </c>
      <c r="AM408" s="122">
        <f t="shared" si="295"/>
        <v>0</v>
      </c>
      <c r="AN408" s="122">
        <f t="shared" si="296"/>
        <v>0</v>
      </c>
      <c r="AO408" s="122">
        <f>IF(AL408=0,0,IF(OR(EOMONTH($A408,0)&lt;Debt!$A$5,Debt!$A$5=""),IF(Debt!$A$6=TRUE,IF(Debt!$C$5-$D408-$J408-$P408-$V408-$AB408-$AH408-$AT408-$AZ408-$BF408-$E408-$K408-$Q408-$W408-$AC408-$AI408&gt;AL408,AL408-AN408+AQ408,Debt!$C$5-$D408-$J408-$P408-$V408-$AB408-$AH408-$AN408-$AT408-$AZ408-$BF408-$E408-$K408-$Q408-$W408-$AC408-$AI408),0),IF(Debt!$B$5-$D408-$J408-$P408-$V408-$AB408-$AH408-$AN408-$AT408-$AZ408-$BF408-$E408-$K408-$Q408-$W408-$AC408-$AI408&gt;AL408,AL408-AN408+AQ408,Debt!$B$5-$D408-$J408-$P408-$V408-$AB408-$AH408-$AN408-$AT408-$AZ408-$BF408-$E408-$K408-$Q408-$W408-$AC408-$AI408)))</f>
        <v>0</v>
      </c>
      <c r="AP408" s="76">
        <f t="shared" si="297"/>
        <v>0</v>
      </c>
      <c r="AQ408" s="150">
        <f>IF(OR(AL408=0,AN$4=0),0,AL408*VLOOKUP(7,Debt!$A$7:$L$17,3,0)/12)</f>
        <v>0</v>
      </c>
      <c r="AR408" s="149">
        <f t="shared" si="298"/>
        <v>0</v>
      </c>
      <c r="AS408" s="122">
        <f t="shared" si="299"/>
        <v>0</v>
      </c>
      <c r="AT408" s="122">
        <f t="shared" si="300"/>
        <v>0</v>
      </c>
      <c r="AU408" s="122">
        <f>IF(AR408=0,0,IF(OR(EOMONTH($A408,0)&lt;Debt!$A$5,Debt!$A$5=""),IF(Debt!$A$6=TRUE,IF(Debt!$C$5-$D408-$J408-$P408-$V408-$AB408-$AH408-$AN408-$AZ408-$BF408-$E408-$K408-$Q408-$W408-$AC408-$AI408-$AO408&gt;AR408,AR408-AT408+AW408,Debt!$C$5-$D408-$J408-$P408-$V408-$AB408-$AH408-$AN408-$AT408-$AZ408-$BF408-$E408-$K408-$Q408-$W408-$AC408-$AI408-$AO408),0),IF(Debt!$B$5-$D408-$J408-$P408-$V408-$AB408-$AH408-$AN408-$AT408-$AZ408-$BF408-$E408-$K408-$Q408-$W408-$AC408-$AI408-$AO408&gt;AR408,AR408-AT408+AW408,Debt!$B$5-$D408-$J408-$P408-$V408-$AB408-$AH408-$AN408-$AT408-$AZ408-$BF408-$E408-$K408-$Q408-$W408-$AC408-$AI408-$AO408)))</f>
        <v>0</v>
      </c>
      <c r="AV408" s="76">
        <f t="shared" si="301"/>
        <v>0</v>
      </c>
      <c r="AW408" s="150">
        <f>IF(OR(AR408=0,AT$4=0),0,AR408*VLOOKUP(8,Debt!$A$7:$L$17,3,0)/12)</f>
        <v>0</v>
      </c>
      <c r="AX408" s="149">
        <f t="shared" si="302"/>
        <v>0</v>
      </c>
      <c r="AY408" s="122">
        <f t="shared" si="303"/>
        <v>0</v>
      </c>
      <c r="AZ408" s="122">
        <f t="shared" si="304"/>
        <v>0</v>
      </c>
      <c r="BA408" s="122">
        <f>IF(AX408=0,0,IF(OR(EOMONTH($A408,0)&lt;Debt!$A$5,Debt!$A$5=""),IF(Debt!$A$6=TRUE,IF(Debt!$C$5-$D408-$J408-$P408-$V408-$AB408-$AH408-$AN408-$AT408-$BF408-$E408-$K408-$Q408-$W408-$AC408-$AI408-$AO408-$AU408&gt;AX408,AX408-AZ408+BC408,Debt!$C$5-$D408-$J408-$P408-$V408-$AB408-$AH408-$AN408-$AT408-$AZ408-$BF408-$E408-$K408-$Q408-$W408-$AC408-$AI408-$AO408-$AU408),0),IF(Debt!$B$5-$D408-$J408-$P408-$V408-$AB408-$AH408-$AN408-$AT408-$AZ408-$BF408-$E408-$K408-$Q408-$W408-$AC408-$AI408-$AO408-$AU408&gt;AX408,AX408-AZ408+BC408,Debt!$B$5-$D408-$J408-$P408-$V408-$AB408-$AH408-$AN408-$AT408-$AZ408-$BF408-$E408-$K408-$Q408-$W408-$AC408-$AI408-$AO408-$AU408)))</f>
        <v>0</v>
      </c>
      <c r="BB408" s="76">
        <f t="shared" si="305"/>
        <v>0</v>
      </c>
      <c r="BC408" s="150">
        <f>IF(OR(AX408=0,AZ$4=0),0,AX408*VLOOKUP(9,Debt!$A$7:$L$17,3,0)/12)</f>
        <v>0</v>
      </c>
      <c r="BD408" s="149">
        <f t="shared" si="306"/>
        <v>0</v>
      </c>
      <c r="BE408" s="122">
        <f t="shared" si="307"/>
        <v>0</v>
      </c>
      <c r="BF408" s="122">
        <f t="shared" si="308"/>
        <v>0</v>
      </c>
      <c r="BG408" s="122">
        <f>IF(BD408=0,0,IF(OR(EOMONTH($A408,0)&lt;Debt!$A$5,Debt!$A$5=""),IF(Debt!$A$6=TRUE,IF(Debt!$C$5-$D408-$J408-$P408-$V408-$AB408-$AH408-$AN408-$AT408-$AZ408-$E408-$K408-$Q408-$W408-$AC408-$AI408-$AO408-$AU408-$BA408&gt;BD408,BD408-BF408+BI408,Debt!$C$5-$D408-$J408-$P408-$V408-$AB408-$AH408-$AN408-$AT408-$AZ408-$BF408-$E408-$K408-$Q408-$W408-$AC408-$AI408-$AO408-$AU408-$BA408),0),IF(Debt!$B$5-$D408-$J408-$P408-$V408-$AB408-$AH408-$AN408-$AT408-$AZ408-$BF408-$E408-$K408-$Q408-$W408-$AC408-$AI408-$AO408-$AU408-$BA408&gt;BD408,BD408-BF408+BI408,Debt!$B$5-$D408-$J408-$P408-$V408-$AB408-$AH408-$AN408-$AT408-$AZ408-$BF408-$E408-$K408-$Q408-$W408-$AC408-$AI408-$AO408-$AU408-$BA408)))</f>
        <v>0</v>
      </c>
      <c r="BH408" s="76">
        <f t="shared" si="309"/>
        <v>0</v>
      </c>
      <c r="BI408" s="150">
        <f>IF(OR(BD408=0,BF$4=0),0,BD408*VLOOKUP(10,Debt!$A$7:$L$17,3,0)/12)</f>
        <v>0</v>
      </c>
      <c r="BJ408" s="133">
        <f t="shared" ca="1" si="310"/>
        <v>0</v>
      </c>
      <c r="BK408" s="133">
        <f t="shared" ca="1" si="311"/>
        <v>0</v>
      </c>
      <c r="BL408" s="133">
        <f t="shared" ca="1" si="312"/>
        <v>0</v>
      </c>
      <c r="BM408" s="157">
        <f t="shared" ca="1" si="313"/>
        <v>0</v>
      </c>
    </row>
    <row r="409" spans="1:65" thickBot="1" x14ac:dyDescent="0.25">
      <c r="A409" s="160">
        <f t="shared" ca="1" si="314"/>
        <v>57193</v>
      </c>
      <c r="B409" s="149">
        <f t="shared" ca="1" si="270"/>
        <v>0</v>
      </c>
      <c r="C409" s="122">
        <f t="shared" ca="1" si="271"/>
        <v>0</v>
      </c>
      <c r="D409" s="122">
        <f t="shared" ca="1" si="272"/>
        <v>0</v>
      </c>
      <c r="E409" s="122">
        <f ca="1">IF(B409=0,0,IF(OR(EOMONTH($A409,0)&lt;Debt!$A$5,Debt!$A$5=""),IF(Debt!$A$6=TRUE,IF(Debt!$C$5-$J409-$P409-$V409-$AB409-$AH409-$AN409-$AT409-$AZ409-$BF409&gt;B409,B409-D409+G409,Debt!$C$5-$D409-$J409-$P409-$V409-$AB409-$AH409-$AN409-$AT409-$AZ409-$BF409),0),IF(Debt!$B$5-$D409-$J409-$P409-$V409-$AB409-$AH409-$AN409-$AT409-$AZ409-$BF409&gt;B409,B409-D409+G409,Debt!$B$5-$D409-$J409-$P409-$V409-$AB409-$AH409-$AN409-$AT409-$AZ409-$BF409)))</f>
        <v>0</v>
      </c>
      <c r="F409" s="76">
        <f t="shared" ca="1" si="273"/>
        <v>0</v>
      </c>
      <c r="G409" s="150">
        <f ca="1">IF(OR(B409=0,D$4=0),0,B409*VLOOKUP(1,Debt!$A$7:$L$17,3,0)/12)</f>
        <v>0</v>
      </c>
      <c r="H409" s="149">
        <f t="shared" ca="1" si="274"/>
        <v>0</v>
      </c>
      <c r="I409" s="122">
        <f t="shared" ca="1" si="275"/>
        <v>0</v>
      </c>
      <c r="J409" s="122">
        <f t="shared" ca="1" si="276"/>
        <v>0</v>
      </c>
      <c r="K409" s="122">
        <f ca="1">IF(H409=0,0,IF(OR(EOMONTH($A409,0)&lt;Debt!$A$5,Debt!$A$5=""),IF(Debt!$A$6=TRUE,IF(Debt!C$5-$D409-$P409-$V409-$AB409-$AH409-$AN409-$AT409-$AZ409-$BF409&gt;H409,H409-J409+M409,Debt!$C$5-$D409-$J409-$P409-$V409-$AB409-$AH409-$AN409-$AT409-$AZ409-$BF409-$E409),0),IF(Debt!$B$5-$D409-$J409-$P409-$V409-$AB409-$AH409-$AN409-$AT409-$AZ409-$BF409-$E409&gt;H409,H409-J409+M409,Debt!$B$5-$D409-$J409-$P409-$V409-$AB409-$AH409-$AN409-$AT409-$AZ409-$BF409-$E409)))</f>
        <v>0</v>
      </c>
      <c r="L409" s="76">
        <f t="shared" ca="1" si="277"/>
        <v>0</v>
      </c>
      <c r="M409" s="150">
        <f ca="1">IF(OR(H409=0,J$4=0),0,H409*VLOOKUP(2,Debt!$A$7:$L$17,3,0)/12)</f>
        <v>0</v>
      </c>
      <c r="N409" s="149">
        <f t="shared" ca="1" si="278"/>
        <v>0</v>
      </c>
      <c r="O409" s="122">
        <f t="shared" ca="1" si="279"/>
        <v>0</v>
      </c>
      <c r="P409" s="122">
        <f t="shared" ca="1" si="280"/>
        <v>0</v>
      </c>
      <c r="Q409" s="122">
        <f ca="1">IF(N409=0,0,IF(OR(EOMONTH($A409,0)&lt;Debt!$A$5,Debt!$A$5=""),IF(Debt!$A$6=TRUE,IF(Debt!$C$5-$D409-$J409-$V409-$AB409-$AH409-$AN409-$AT409-$AZ409-$BF409-$E409-$K409&gt;N409,N409-P409+S409,Debt!$C$5-$D409-$J409-$P409-$V409-$AB409-$AH409-$AN409-$AT409-$AZ409-$BF409-$E409-$K409),0),IF(Debt!$B$5-$D409-$J409-$P409-$V409-$AB409-$AH409-$AN409-$AT409-$AZ409-$BF409-$E409-$K409&gt;N409,N409-P409+S409,Debt!$B$5-$D409-$J409-$P409-$V409-$AB409-$AH409-$AN409-$AT409-$AZ409-$BF409-$E409-$K409)))</f>
        <v>0</v>
      </c>
      <c r="R409" s="76">
        <f t="shared" ca="1" si="281"/>
        <v>0</v>
      </c>
      <c r="S409" s="150">
        <f ca="1">IF(OR(N409=0,P$4=0),0,N409*VLOOKUP(3,Debt!$A$7:$L$17,3,0)/12)</f>
        <v>0</v>
      </c>
      <c r="T409" s="149">
        <f t="shared" ca="1" si="282"/>
        <v>0</v>
      </c>
      <c r="U409" s="122">
        <f t="shared" ca="1" si="283"/>
        <v>0</v>
      </c>
      <c r="V409" s="122">
        <f t="shared" ca="1" si="284"/>
        <v>0</v>
      </c>
      <c r="W409" s="122">
        <f ca="1">IF(T409=0,0,IF(OR(EOMONTH($A409,0)&lt;Debt!$A$5,Debt!$A$5=""),IF(Debt!$A$6=TRUE,IF(Debt!$C$5-$D409-$J409-$P409-$AB409-$AH409-$AN409-$AT409-$AZ409-$BF409-$E409-$K409-$Q409&gt;T409,T409-V409+Y409,Debt!$C$5-$D409-$J409-$P409-$V409-$AB409-$AH409-$AN409-$AT409-$AZ409-$BF409-$E409-$K409-$Q409),0),IF(Debt!$B$5-$D409-$J409-$P409-$V409-$AB409-$AH409-$AN409-$AT409-$AZ409-$BF409-$E409-$K409-$Q409&gt;T409,T409-V409+Y409,Debt!$B$5-$D409-$J409-$P409-$V409-$AB409-$AH409-$AN409-$AT409-$AZ409-$BF409-$E409-$K409-$Q409)))</f>
        <v>0</v>
      </c>
      <c r="X409" s="76">
        <f t="shared" ca="1" si="285"/>
        <v>0</v>
      </c>
      <c r="Y409" s="150">
        <f ca="1">IF(OR(T409=0,V$4=0),0,T409*VLOOKUP(4,Debt!$A$7:$L$17,3,0)/12)</f>
        <v>0</v>
      </c>
      <c r="Z409" s="149">
        <f t="shared" ca="1" si="286"/>
        <v>0</v>
      </c>
      <c r="AA409" s="122">
        <f t="shared" ca="1" si="287"/>
        <v>0</v>
      </c>
      <c r="AB409" s="122">
        <f t="shared" ca="1" si="288"/>
        <v>0</v>
      </c>
      <c r="AC409" s="122">
        <f ca="1">IF(Z409=0,0,IF(OR(EOMONTH($A409,0)&lt;Debt!$A$5,Debt!$A$5=""),IF(Debt!$A$6=TRUE,IF(Debt!$C$5-$D409-$J409-$P409-$V409-$AH409-$AN409-$AT409-$AZ409-$BF409-$E409-$K409-$Q409-$W409&gt;Z409,Z409-AB409+AE409,Debt!$C$5-$D409-$J409-$P409-$V409-$AB409-$AH409-$AN409-$AT409-$AZ409-$BF409-$E409-$K409-$Q409-$W409),0),IF(Debt!$B$5-$D409-$J409-$P409-$V409-$AB409-$AH409-$AN409-$AT409-$AZ409-$BF409-$E409-$K409-$Q409-$W409&gt;Z409,Z409-AB409+AE409,Debt!$B$5-$D409-$J409-$P409-$V409-$AB409-$AH409-$AN409-$AT409-$AZ409-$BF409-$E409-$K409-$Q409-$W409)))</f>
        <v>0</v>
      </c>
      <c r="AD409" s="76">
        <f t="shared" ca="1" si="289"/>
        <v>0</v>
      </c>
      <c r="AE409" s="150">
        <f ca="1">IF(OR(Z409=0,AB$4=0),0,Z409*VLOOKUP(5,Debt!$A$7:$L$17,3,0)/12)</f>
        <v>0</v>
      </c>
      <c r="AF409" s="149">
        <f t="shared" si="290"/>
        <v>0</v>
      </c>
      <c r="AG409" s="122">
        <f t="shared" si="291"/>
        <v>0</v>
      </c>
      <c r="AH409" s="122">
        <f t="shared" si="292"/>
        <v>0</v>
      </c>
      <c r="AI409" s="122">
        <f>IF(AF409=0,0,IF(OR(EOMONTH($A409,0)&lt;Debt!$A$5,Debt!$A$5=""),IF(Debt!$A$6=TRUE,IF(Debt!$C$5-$D409-$J409-$P409-$V409-$AB409-$AN409-$AT409-$AZ409-$BF409-$E409-$K409-$Q409-$W409-$AC409&gt;AF409,AF409-AH409+AK409,Debt!$C$5-$D409-$J409-$P409-$V409-$AB409-$AH409-$AN409-$AT409-$AZ409-$BF409-$E409-$K409-$Q409-$W409-$AC409),0),IF(Debt!$B$5-$D409-$J409-$P409-$V409-$AB409-$AH409-$AN409-$AT409-$AZ409-$BF409-$E409-$K409-$Q409-$W409-$AC409&gt;AF409,AF409-AH409+AK409,Debt!$B$5-$D409-$J409-$P409-$V409-$AB409-$AH409-$AN409-$AT409-$AZ409-$BF409-$E409-$K409-$Q409-$W409-$AC409)))</f>
        <v>0</v>
      </c>
      <c r="AJ409" s="76">
        <f t="shared" si="293"/>
        <v>0</v>
      </c>
      <c r="AK409" s="150">
        <f>IF(OR(AF409=0,AH$4=0),0,AF409*VLOOKUP(6,Debt!$A$7:$L$17,3,0)/12)</f>
        <v>0</v>
      </c>
      <c r="AL409" s="149">
        <f t="shared" si="294"/>
        <v>0</v>
      </c>
      <c r="AM409" s="122">
        <f t="shared" si="295"/>
        <v>0</v>
      </c>
      <c r="AN409" s="122">
        <f t="shared" si="296"/>
        <v>0</v>
      </c>
      <c r="AO409" s="122">
        <f>IF(AL409=0,0,IF(OR(EOMONTH($A409,0)&lt;Debt!$A$5,Debt!$A$5=""),IF(Debt!$A$6=TRUE,IF(Debt!$C$5-$D409-$J409-$P409-$V409-$AB409-$AH409-$AT409-$AZ409-$BF409-$E409-$K409-$Q409-$W409-$AC409-$AI409&gt;AL409,AL409-AN409+AQ409,Debt!$C$5-$D409-$J409-$P409-$V409-$AB409-$AH409-$AN409-$AT409-$AZ409-$BF409-$E409-$K409-$Q409-$W409-$AC409-$AI409),0),IF(Debt!$B$5-$D409-$J409-$P409-$V409-$AB409-$AH409-$AN409-$AT409-$AZ409-$BF409-$E409-$K409-$Q409-$W409-$AC409-$AI409&gt;AL409,AL409-AN409+AQ409,Debt!$B$5-$D409-$J409-$P409-$V409-$AB409-$AH409-$AN409-$AT409-$AZ409-$BF409-$E409-$K409-$Q409-$W409-$AC409-$AI409)))</f>
        <v>0</v>
      </c>
      <c r="AP409" s="76">
        <f t="shared" si="297"/>
        <v>0</v>
      </c>
      <c r="AQ409" s="150">
        <f>IF(OR(AL409=0,AN$4=0),0,AL409*VLOOKUP(7,Debt!$A$7:$L$17,3,0)/12)</f>
        <v>0</v>
      </c>
      <c r="AR409" s="149">
        <f t="shared" si="298"/>
        <v>0</v>
      </c>
      <c r="AS409" s="122">
        <f t="shared" si="299"/>
        <v>0</v>
      </c>
      <c r="AT409" s="122">
        <f t="shared" si="300"/>
        <v>0</v>
      </c>
      <c r="AU409" s="122">
        <f>IF(AR409=0,0,IF(OR(EOMONTH($A409,0)&lt;Debt!$A$5,Debt!$A$5=""),IF(Debt!$A$6=TRUE,IF(Debt!$C$5-$D409-$J409-$P409-$V409-$AB409-$AH409-$AN409-$AZ409-$BF409-$E409-$K409-$Q409-$W409-$AC409-$AI409-$AO409&gt;AR409,AR409-AT409+AW409,Debt!$C$5-$D409-$J409-$P409-$V409-$AB409-$AH409-$AN409-$AT409-$AZ409-$BF409-$E409-$K409-$Q409-$W409-$AC409-$AI409-$AO409),0),IF(Debt!$B$5-$D409-$J409-$P409-$V409-$AB409-$AH409-$AN409-$AT409-$AZ409-$BF409-$E409-$K409-$Q409-$W409-$AC409-$AI409-$AO409&gt;AR409,AR409-AT409+AW409,Debt!$B$5-$D409-$J409-$P409-$V409-$AB409-$AH409-$AN409-$AT409-$AZ409-$BF409-$E409-$K409-$Q409-$W409-$AC409-$AI409-$AO409)))</f>
        <v>0</v>
      </c>
      <c r="AV409" s="76">
        <f t="shared" si="301"/>
        <v>0</v>
      </c>
      <c r="AW409" s="150">
        <f>IF(OR(AR409=0,AT$4=0),0,AR409*VLOOKUP(8,Debt!$A$7:$L$17,3,0)/12)</f>
        <v>0</v>
      </c>
      <c r="AX409" s="149">
        <f t="shared" si="302"/>
        <v>0</v>
      </c>
      <c r="AY409" s="122">
        <f t="shared" si="303"/>
        <v>0</v>
      </c>
      <c r="AZ409" s="122">
        <f t="shared" si="304"/>
        <v>0</v>
      </c>
      <c r="BA409" s="122">
        <f>IF(AX409=0,0,IF(OR(EOMONTH($A409,0)&lt;Debt!$A$5,Debt!$A$5=""),IF(Debt!$A$6=TRUE,IF(Debt!$C$5-$D409-$J409-$P409-$V409-$AB409-$AH409-$AN409-$AT409-$BF409-$E409-$K409-$Q409-$W409-$AC409-$AI409-$AO409-$AU409&gt;AX409,AX409-AZ409+BC409,Debt!$C$5-$D409-$J409-$P409-$V409-$AB409-$AH409-$AN409-$AT409-$AZ409-$BF409-$E409-$K409-$Q409-$W409-$AC409-$AI409-$AO409-$AU409),0),IF(Debt!$B$5-$D409-$J409-$P409-$V409-$AB409-$AH409-$AN409-$AT409-$AZ409-$BF409-$E409-$K409-$Q409-$W409-$AC409-$AI409-$AO409-$AU409&gt;AX409,AX409-AZ409+BC409,Debt!$B$5-$D409-$J409-$P409-$V409-$AB409-$AH409-$AN409-$AT409-$AZ409-$BF409-$E409-$K409-$Q409-$W409-$AC409-$AI409-$AO409-$AU409)))</f>
        <v>0</v>
      </c>
      <c r="BB409" s="76">
        <f t="shared" si="305"/>
        <v>0</v>
      </c>
      <c r="BC409" s="150">
        <f>IF(OR(AX409=0,AZ$4=0),0,AX409*VLOOKUP(9,Debt!$A$7:$L$17,3,0)/12)</f>
        <v>0</v>
      </c>
      <c r="BD409" s="149">
        <f t="shared" si="306"/>
        <v>0</v>
      </c>
      <c r="BE409" s="122">
        <f t="shared" si="307"/>
        <v>0</v>
      </c>
      <c r="BF409" s="122">
        <f t="shared" si="308"/>
        <v>0</v>
      </c>
      <c r="BG409" s="122">
        <f>IF(BD409=0,0,IF(OR(EOMONTH($A409,0)&lt;Debt!$A$5,Debt!$A$5=""),IF(Debt!$A$6=TRUE,IF(Debt!$C$5-$D409-$J409-$P409-$V409-$AB409-$AH409-$AN409-$AT409-$AZ409-$E409-$K409-$Q409-$W409-$AC409-$AI409-$AO409-$AU409-$BA409&gt;BD409,BD409-BF409+BI409,Debt!$C$5-$D409-$J409-$P409-$V409-$AB409-$AH409-$AN409-$AT409-$AZ409-$BF409-$E409-$K409-$Q409-$W409-$AC409-$AI409-$AO409-$AU409-$BA409),0),IF(Debt!$B$5-$D409-$J409-$P409-$V409-$AB409-$AH409-$AN409-$AT409-$AZ409-$BF409-$E409-$K409-$Q409-$W409-$AC409-$AI409-$AO409-$AU409-$BA409&gt;BD409,BD409-BF409+BI409,Debt!$B$5-$D409-$J409-$P409-$V409-$AB409-$AH409-$AN409-$AT409-$AZ409-$BF409-$E409-$K409-$Q409-$W409-$AC409-$AI409-$AO409-$AU409-$BA409)))</f>
        <v>0</v>
      </c>
      <c r="BH409" s="76">
        <f t="shared" si="309"/>
        <v>0</v>
      </c>
      <c r="BI409" s="150">
        <f>IF(OR(BD409=0,BF$4=0),0,BD409*VLOOKUP(10,Debt!$A$7:$L$17,3,0)/12)</f>
        <v>0</v>
      </c>
      <c r="BJ409" s="133">
        <f t="shared" ca="1" si="310"/>
        <v>0</v>
      </c>
      <c r="BK409" s="133">
        <f t="shared" ca="1" si="311"/>
        <v>0</v>
      </c>
      <c r="BL409" s="133">
        <f t="shared" ca="1" si="312"/>
        <v>0</v>
      </c>
      <c r="BM409" s="157">
        <f t="shared" ca="1" si="313"/>
        <v>0</v>
      </c>
    </row>
    <row r="410" spans="1:65" thickBot="1" x14ac:dyDescent="0.25">
      <c r="A410" s="160">
        <f t="shared" ca="1" si="314"/>
        <v>57224</v>
      </c>
      <c r="B410" s="149">
        <f t="shared" ca="1" si="270"/>
        <v>0</v>
      </c>
      <c r="C410" s="122">
        <f t="shared" ca="1" si="271"/>
        <v>0</v>
      </c>
      <c r="D410" s="122">
        <f t="shared" ca="1" si="272"/>
        <v>0</v>
      </c>
      <c r="E410" s="122">
        <f ca="1">IF(B410=0,0,IF(OR(EOMONTH($A410,0)&lt;Debt!$A$5,Debt!$A$5=""),IF(Debt!$A$6=TRUE,IF(Debt!$C$5-$J410-$P410-$V410-$AB410-$AH410-$AN410-$AT410-$AZ410-$BF410&gt;B410,B410-D410+G410,Debt!$C$5-$D410-$J410-$P410-$V410-$AB410-$AH410-$AN410-$AT410-$AZ410-$BF410),0),IF(Debt!$B$5-$D410-$J410-$P410-$V410-$AB410-$AH410-$AN410-$AT410-$AZ410-$BF410&gt;B410,B410-D410+G410,Debt!$B$5-$D410-$J410-$P410-$V410-$AB410-$AH410-$AN410-$AT410-$AZ410-$BF410)))</f>
        <v>0</v>
      </c>
      <c r="F410" s="76">
        <f t="shared" ca="1" si="273"/>
        <v>0</v>
      </c>
      <c r="G410" s="150">
        <f ca="1">IF(OR(B410=0,D$4=0),0,B410*VLOOKUP(1,Debt!$A$7:$L$17,3,0)/12)</f>
        <v>0</v>
      </c>
      <c r="H410" s="149">
        <f t="shared" ca="1" si="274"/>
        <v>0</v>
      </c>
      <c r="I410" s="122">
        <f t="shared" ca="1" si="275"/>
        <v>0</v>
      </c>
      <c r="J410" s="122">
        <f t="shared" ca="1" si="276"/>
        <v>0</v>
      </c>
      <c r="K410" s="122">
        <f ca="1">IF(H410=0,0,IF(OR(EOMONTH($A410,0)&lt;Debt!$A$5,Debt!$A$5=""),IF(Debt!$A$6=TRUE,IF(Debt!C$5-$D410-$P410-$V410-$AB410-$AH410-$AN410-$AT410-$AZ410-$BF410&gt;H410,H410-J410+M410,Debt!$C$5-$D410-$J410-$P410-$V410-$AB410-$AH410-$AN410-$AT410-$AZ410-$BF410-$E410),0),IF(Debt!$B$5-$D410-$J410-$P410-$V410-$AB410-$AH410-$AN410-$AT410-$AZ410-$BF410-$E410&gt;H410,H410-J410+M410,Debt!$B$5-$D410-$J410-$P410-$V410-$AB410-$AH410-$AN410-$AT410-$AZ410-$BF410-$E410)))</f>
        <v>0</v>
      </c>
      <c r="L410" s="76">
        <f t="shared" ca="1" si="277"/>
        <v>0</v>
      </c>
      <c r="M410" s="150">
        <f ca="1">IF(OR(H410=0,J$4=0),0,H410*VLOOKUP(2,Debt!$A$7:$L$17,3,0)/12)</f>
        <v>0</v>
      </c>
      <c r="N410" s="149">
        <f t="shared" ca="1" si="278"/>
        <v>0</v>
      </c>
      <c r="O410" s="122">
        <f t="shared" ca="1" si="279"/>
        <v>0</v>
      </c>
      <c r="P410" s="122">
        <f t="shared" ca="1" si="280"/>
        <v>0</v>
      </c>
      <c r="Q410" s="122">
        <f ca="1">IF(N410=0,0,IF(OR(EOMONTH($A410,0)&lt;Debt!$A$5,Debt!$A$5=""),IF(Debt!$A$6=TRUE,IF(Debt!$C$5-$D410-$J410-$V410-$AB410-$AH410-$AN410-$AT410-$AZ410-$BF410-$E410-$K410&gt;N410,N410-P410+S410,Debt!$C$5-$D410-$J410-$P410-$V410-$AB410-$AH410-$AN410-$AT410-$AZ410-$BF410-$E410-$K410),0),IF(Debt!$B$5-$D410-$J410-$P410-$V410-$AB410-$AH410-$AN410-$AT410-$AZ410-$BF410-$E410-$K410&gt;N410,N410-P410+S410,Debt!$B$5-$D410-$J410-$P410-$V410-$AB410-$AH410-$AN410-$AT410-$AZ410-$BF410-$E410-$K410)))</f>
        <v>0</v>
      </c>
      <c r="R410" s="76">
        <f t="shared" ca="1" si="281"/>
        <v>0</v>
      </c>
      <c r="S410" s="150">
        <f ca="1">IF(OR(N410=0,P$4=0),0,N410*VLOOKUP(3,Debt!$A$7:$L$17,3,0)/12)</f>
        <v>0</v>
      </c>
      <c r="T410" s="149">
        <f t="shared" ca="1" si="282"/>
        <v>0</v>
      </c>
      <c r="U410" s="122">
        <f t="shared" ca="1" si="283"/>
        <v>0</v>
      </c>
      <c r="V410" s="122">
        <f t="shared" ca="1" si="284"/>
        <v>0</v>
      </c>
      <c r="W410" s="122">
        <f ca="1">IF(T410=0,0,IF(OR(EOMONTH($A410,0)&lt;Debt!$A$5,Debt!$A$5=""),IF(Debt!$A$6=TRUE,IF(Debt!$C$5-$D410-$J410-$P410-$AB410-$AH410-$AN410-$AT410-$AZ410-$BF410-$E410-$K410-$Q410&gt;T410,T410-V410+Y410,Debt!$C$5-$D410-$J410-$P410-$V410-$AB410-$AH410-$AN410-$AT410-$AZ410-$BF410-$E410-$K410-$Q410),0),IF(Debt!$B$5-$D410-$J410-$P410-$V410-$AB410-$AH410-$AN410-$AT410-$AZ410-$BF410-$E410-$K410-$Q410&gt;T410,T410-V410+Y410,Debt!$B$5-$D410-$J410-$P410-$V410-$AB410-$AH410-$AN410-$AT410-$AZ410-$BF410-$E410-$K410-$Q410)))</f>
        <v>0</v>
      </c>
      <c r="X410" s="76">
        <f t="shared" ca="1" si="285"/>
        <v>0</v>
      </c>
      <c r="Y410" s="150">
        <f ca="1">IF(OR(T410=0,V$4=0),0,T410*VLOOKUP(4,Debt!$A$7:$L$17,3,0)/12)</f>
        <v>0</v>
      </c>
      <c r="Z410" s="149">
        <f t="shared" ca="1" si="286"/>
        <v>0</v>
      </c>
      <c r="AA410" s="122">
        <f t="shared" ca="1" si="287"/>
        <v>0</v>
      </c>
      <c r="AB410" s="122">
        <f t="shared" ca="1" si="288"/>
        <v>0</v>
      </c>
      <c r="AC410" s="122">
        <f ca="1">IF(Z410=0,0,IF(OR(EOMONTH($A410,0)&lt;Debt!$A$5,Debt!$A$5=""),IF(Debt!$A$6=TRUE,IF(Debt!$C$5-$D410-$J410-$P410-$V410-$AH410-$AN410-$AT410-$AZ410-$BF410-$E410-$K410-$Q410-$W410&gt;Z410,Z410-AB410+AE410,Debt!$C$5-$D410-$J410-$P410-$V410-$AB410-$AH410-$AN410-$AT410-$AZ410-$BF410-$E410-$K410-$Q410-$W410),0),IF(Debt!$B$5-$D410-$J410-$P410-$V410-$AB410-$AH410-$AN410-$AT410-$AZ410-$BF410-$E410-$K410-$Q410-$W410&gt;Z410,Z410-AB410+AE410,Debt!$B$5-$D410-$J410-$P410-$V410-$AB410-$AH410-$AN410-$AT410-$AZ410-$BF410-$E410-$K410-$Q410-$W410)))</f>
        <v>0</v>
      </c>
      <c r="AD410" s="76">
        <f t="shared" ca="1" si="289"/>
        <v>0</v>
      </c>
      <c r="AE410" s="150">
        <f ca="1">IF(OR(Z410=0,AB$4=0),0,Z410*VLOOKUP(5,Debt!$A$7:$L$17,3,0)/12)</f>
        <v>0</v>
      </c>
      <c r="AF410" s="149">
        <f t="shared" si="290"/>
        <v>0</v>
      </c>
      <c r="AG410" s="122">
        <f t="shared" si="291"/>
        <v>0</v>
      </c>
      <c r="AH410" s="122">
        <f t="shared" si="292"/>
        <v>0</v>
      </c>
      <c r="AI410" s="122">
        <f>IF(AF410=0,0,IF(OR(EOMONTH($A410,0)&lt;Debt!$A$5,Debt!$A$5=""),IF(Debt!$A$6=TRUE,IF(Debt!$C$5-$D410-$J410-$P410-$V410-$AB410-$AN410-$AT410-$AZ410-$BF410-$E410-$K410-$Q410-$W410-$AC410&gt;AF410,AF410-AH410+AK410,Debt!$C$5-$D410-$J410-$P410-$V410-$AB410-$AH410-$AN410-$AT410-$AZ410-$BF410-$E410-$K410-$Q410-$W410-$AC410),0),IF(Debt!$B$5-$D410-$J410-$P410-$V410-$AB410-$AH410-$AN410-$AT410-$AZ410-$BF410-$E410-$K410-$Q410-$W410-$AC410&gt;AF410,AF410-AH410+AK410,Debt!$B$5-$D410-$J410-$P410-$V410-$AB410-$AH410-$AN410-$AT410-$AZ410-$BF410-$E410-$K410-$Q410-$W410-$AC410)))</f>
        <v>0</v>
      </c>
      <c r="AJ410" s="76">
        <f t="shared" si="293"/>
        <v>0</v>
      </c>
      <c r="AK410" s="150">
        <f>IF(OR(AF410=0,AH$4=0),0,AF410*VLOOKUP(6,Debt!$A$7:$L$17,3,0)/12)</f>
        <v>0</v>
      </c>
      <c r="AL410" s="149">
        <f t="shared" si="294"/>
        <v>0</v>
      </c>
      <c r="AM410" s="122">
        <f t="shared" si="295"/>
        <v>0</v>
      </c>
      <c r="AN410" s="122">
        <f t="shared" si="296"/>
        <v>0</v>
      </c>
      <c r="AO410" s="122">
        <f>IF(AL410=0,0,IF(OR(EOMONTH($A410,0)&lt;Debt!$A$5,Debt!$A$5=""),IF(Debt!$A$6=TRUE,IF(Debt!$C$5-$D410-$J410-$P410-$V410-$AB410-$AH410-$AT410-$AZ410-$BF410-$E410-$K410-$Q410-$W410-$AC410-$AI410&gt;AL410,AL410-AN410+AQ410,Debt!$C$5-$D410-$J410-$P410-$V410-$AB410-$AH410-$AN410-$AT410-$AZ410-$BF410-$E410-$K410-$Q410-$W410-$AC410-$AI410),0),IF(Debt!$B$5-$D410-$J410-$P410-$V410-$AB410-$AH410-$AN410-$AT410-$AZ410-$BF410-$E410-$K410-$Q410-$W410-$AC410-$AI410&gt;AL410,AL410-AN410+AQ410,Debt!$B$5-$D410-$J410-$P410-$V410-$AB410-$AH410-$AN410-$AT410-$AZ410-$BF410-$E410-$K410-$Q410-$W410-$AC410-$AI410)))</f>
        <v>0</v>
      </c>
      <c r="AP410" s="76">
        <f t="shared" si="297"/>
        <v>0</v>
      </c>
      <c r="AQ410" s="150">
        <f>IF(OR(AL410=0,AN$4=0),0,AL410*VLOOKUP(7,Debt!$A$7:$L$17,3,0)/12)</f>
        <v>0</v>
      </c>
      <c r="AR410" s="149">
        <f t="shared" si="298"/>
        <v>0</v>
      </c>
      <c r="AS410" s="122">
        <f t="shared" si="299"/>
        <v>0</v>
      </c>
      <c r="AT410" s="122">
        <f t="shared" si="300"/>
        <v>0</v>
      </c>
      <c r="AU410" s="122">
        <f>IF(AR410=0,0,IF(OR(EOMONTH($A410,0)&lt;Debt!$A$5,Debt!$A$5=""),IF(Debt!$A$6=TRUE,IF(Debt!$C$5-$D410-$J410-$P410-$V410-$AB410-$AH410-$AN410-$AZ410-$BF410-$E410-$K410-$Q410-$W410-$AC410-$AI410-$AO410&gt;AR410,AR410-AT410+AW410,Debt!$C$5-$D410-$J410-$P410-$V410-$AB410-$AH410-$AN410-$AT410-$AZ410-$BF410-$E410-$K410-$Q410-$W410-$AC410-$AI410-$AO410),0),IF(Debt!$B$5-$D410-$J410-$P410-$V410-$AB410-$AH410-$AN410-$AT410-$AZ410-$BF410-$E410-$K410-$Q410-$W410-$AC410-$AI410-$AO410&gt;AR410,AR410-AT410+AW410,Debt!$B$5-$D410-$J410-$P410-$V410-$AB410-$AH410-$AN410-$AT410-$AZ410-$BF410-$E410-$K410-$Q410-$W410-$AC410-$AI410-$AO410)))</f>
        <v>0</v>
      </c>
      <c r="AV410" s="76">
        <f t="shared" si="301"/>
        <v>0</v>
      </c>
      <c r="AW410" s="150">
        <f>IF(OR(AR410=0,AT$4=0),0,AR410*VLOOKUP(8,Debt!$A$7:$L$17,3,0)/12)</f>
        <v>0</v>
      </c>
      <c r="AX410" s="149">
        <f t="shared" si="302"/>
        <v>0</v>
      </c>
      <c r="AY410" s="122">
        <f t="shared" si="303"/>
        <v>0</v>
      </c>
      <c r="AZ410" s="122">
        <f t="shared" si="304"/>
        <v>0</v>
      </c>
      <c r="BA410" s="122">
        <f>IF(AX410=0,0,IF(OR(EOMONTH($A410,0)&lt;Debt!$A$5,Debt!$A$5=""),IF(Debt!$A$6=TRUE,IF(Debt!$C$5-$D410-$J410-$P410-$V410-$AB410-$AH410-$AN410-$AT410-$BF410-$E410-$K410-$Q410-$W410-$AC410-$AI410-$AO410-$AU410&gt;AX410,AX410-AZ410+BC410,Debt!$C$5-$D410-$J410-$P410-$V410-$AB410-$AH410-$AN410-$AT410-$AZ410-$BF410-$E410-$K410-$Q410-$W410-$AC410-$AI410-$AO410-$AU410),0),IF(Debt!$B$5-$D410-$J410-$P410-$V410-$AB410-$AH410-$AN410-$AT410-$AZ410-$BF410-$E410-$K410-$Q410-$W410-$AC410-$AI410-$AO410-$AU410&gt;AX410,AX410-AZ410+BC410,Debt!$B$5-$D410-$J410-$P410-$V410-$AB410-$AH410-$AN410-$AT410-$AZ410-$BF410-$E410-$K410-$Q410-$W410-$AC410-$AI410-$AO410-$AU410)))</f>
        <v>0</v>
      </c>
      <c r="BB410" s="76">
        <f t="shared" si="305"/>
        <v>0</v>
      </c>
      <c r="BC410" s="150">
        <f>IF(OR(AX410=0,AZ$4=0),0,AX410*VLOOKUP(9,Debt!$A$7:$L$17,3,0)/12)</f>
        <v>0</v>
      </c>
      <c r="BD410" s="149">
        <f t="shared" si="306"/>
        <v>0</v>
      </c>
      <c r="BE410" s="122">
        <f t="shared" si="307"/>
        <v>0</v>
      </c>
      <c r="BF410" s="122">
        <f t="shared" si="308"/>
        <v>0</v>
      </c>
      <c r="BG410" s="122">
        <f>IF(BD410=0,0,IF(OR(EOMONTH($A410,0)&lt;Debt!$A$5,Debt!$A$5=""),IF(Debt!$A$6=TRUE,IF(Debt!$C$5-$D410-$J410-$P410-$V410-$AB410-$AH410-$AN410-$AT410-$AZ410-$E410-$K410-$Q410-$W410-$AC410-$AI410-$AO410-$AU410-$BA410&gt;BD410,BD410-BF410+BI410,Debt!$C$5-$D410-$J410-$P410-$V410-$AB410-$AH410-$AN410-$AT410-$AZ410-$BF410-$E410-$K410-$Q410-$W410-$AC410-$AI410-$AO410-$AU410-$BA410),0),IF(Debt!$B$5-$D410-$J410-$P410-$V410-$AB410-$AH410-$AN410-$AT410-$AZ410-$BF410-$E410-$K410-$Q410-$W410-$AC410-$AI410-$AO410-$AU410-$BA410&gt;BD410,BD410-BF410+BI410,Debt!$B$5-$D410-$J410-$P410-$V410-$AB410-$AH410-$AN410-$AT410-$AZ410-$BF410-$E410-$K410-$Q410-$W410-$AC410-$AI410-$AO410-$AU410-$BA410)))</f>
        <v>0</v>
      </c>
      <c r="BH410" s="76">
        <f t="shared" si="309"/>
        <v>0</v>
      </c>
      <c r="BI410" s="150">
        <f>IF(OR(BD410=0,BF$4=0),0,BD410*VLOOKUP(10,Debt!$A$7:$L$17,3,0)/12)</f>
        <v>0</v>
      </c>
      <c r="BJ410" s="133">
        <f t="shared" ca="1" si="310"/>
        <v>0</v>
      </c>
      <c r="BK410" s="133">
        <f t="shared" ca="1" si="311"/>
        <v>0</v>
      </c>
      <c r="BL410" s="133">
        <f t="shared" ca="1" si="312"/>
        <v>0</v>
      </c>
      <c r="BM410" s="157">
        <f t="shared" ca="1" si="313"/>
        <v>0</v>
      </c>
    </row>
    <row r="411" spans="1:65" thickBot="1" x14ac:dyDescent="0.25">
      <c r="A411" s="160">
        <f t="shared" ca="1" si="314"/>
        <v>57254</v>
      </c>
      <c r="B411" s="149">
        <f t="shared" ca="1" si="270"/>
        <v>0</v>
      </c>
      <c r="C411" s="122">
        <f t="shared" ca="1" si="271"/>
        <v>0</v>
      </c>
      <c r="D411" s="122">
        <f t="shared" ca="1" si="272"/>
        <v>0</v>
      </c>
      <c r="E411" s="122">
        <f ca="1">IF(B411=0,0,IF(OR(EOMONTH($A411,0)&lt;Debt!$A$5,Debt!$A$5=""),IF(Debt!$A$6=TRUE,IF(Debt!$C$5-$J411-$P411-$V411-$AB411-$AH411-$AN411-$AT411-$AZ411-$BF411&gt;B411,B411-D411+G411,Debt!$C$5-$D411-$J411-$P411-$V411-$AB411-$AH411-$AN411-$AT411-$AZ411-$BF411),0),IF(Debt!$B$5-$D411-$J411-$P411-$V411-$AB411-$AH411-$AN411-$AT411-$AZ411-$BF411&gt;B411,B411-D411+G411,Debt!$B$5-$D411-$J411-$P411-$V411-$AB411-$AH411-$AN411-$AT411-$AZ411-$BF411)))</f>
        <v>0</v>
      </c>
      <c r="F411" s="76">
        <f t="shared" ca="1" si="273"/>
        <v>0</v>
      </c>
      <c r="G411" s="150">
        <f ca="1">IF(OR(B411=0,D$4=0),0,B411*VLOOKUP(1,Debt!$A$7:$L$17,3,0)/12)</f>
        <v>0</v>
      </c>
      <c r="H411" s="149">
        <f t="shared" ca="1" si="274"/>
        <v>0</v>
      </c>
      <c r="I411" s="122">
        <f t="shared" ca="1" si="275"/>
        <v>0</v>
      </c>
      <c r="J411" s="122">
        <f t="shared" ca="1" si="276"/>
        <v>0</v>
      </c>
      <c r="K411" s="122">
        <f ca="1">IF(H411=0,0,IF(OR(EOMONTH($A411,0)&lt;Debt!$A$5,Debt!$A$5=""),IF(Debt!$A$6=TRUE,IF(Debt!C$5-$D411-$P411-$V411-$AB411-$AH411-$AN411-$AT411-$AZ411-$BF411&gt;H411,H411-J411+M411,Debt!$C$5-$D411-$J411-$P411-$V411-$AB411-$AH411-$AN411-$AT411-$AZ411-$BF411-$E411),0),IF(Debt!$B$5-$D411-$J411-$P411-$V411-$AB411-$AH411-$AN411-$AT411-$AZ411-$BF411-$E411&gt;H411,H411-J411+M411,Debt!$B$5-$D411-$J411-$P411-$V411-$AB411-$AH411-$AN411-$AT411-$AZ411-$BF411-$E411)))</f>
        <v>0</v>
      </c>
      <c r="L411" s="76">
        <f t="shared" ca="1" si="277"/>
        <v>0</v>
      </c>
      <c r="M411" s="150">
        <f ca="1">IF(OR(H411=0,J$4=0),0,H411*VLOOKUP(2,Debt!$A$7:$L$17,3,0)/12)</f>
        <v>0</v>
      </c>
      <c r="N411" s="149">
        <f t="shared" ca="1" si="278"/>
        <v>0</v>
      </c>
      <c r="O411" s="122">
        <f t="shared" ca="1" si="279"/>
        <v>0</v>
      </c>
      <c r="P411" s="122">
        <f t="shared" ca="1" si="280"/>
        <v>0</v>
      </c>
      <c r="Q411" s="122">
        <f ca="1">IF(N411=0,0,IF(OR(EOMONTH($A411,0)&lt;Debt!$A$5,Debt!$A$5=""),IF(Debt!$A$6=TRUE,IF(Debt!$C$5-$D411-$J411-$V411-$AB411-$AH411-$AN411-$AT411-$AZ411-$BF411-$E411-$K411&gt;N411,N411-P411+S411,Debt!$C$5-$D411-$J411-$P411-$V411-$AB411-$AH411-$AN411-$AT411-$AZ411-$BF411-$E411-$K411),0),IF(Debt!$B$5-$D411-$J411-$P411-$V411-$AB411-$AH411-$AN411-$AT411-$AZ411-$BF411-$E411-$K411&gt;N411,N411-P411+S411,Debt!$B$5-$D411-$J411-$P411-$V411-$AB411-$AH411-$AN411-$AT411-$AZ411-$BF411-$E411-$K411)))</f>
        <v>0</v>
      </c>
      <c r="R411" s="76">
        <f t="shared" ca="1" si="281"/>
        <v>0</v>
      </c>
      <c r="S411" s="150">
        <f ca="1">IF(OR(N411=0,P$4=0),0,N411*VLOOKUP(3,Debt!$A$7:$L$17,3,0)/12)</f>
        <v>0</v>
      </c>
      <c r="T411" s="149">
        <f t="shared" ca="1" si="282"/>
        <v>0</v>
      </c>
      <c r="U411" s="122">
        <f t="shared" ca="1" si="283"/>
        <v>0</v>
      </c>
      <c r="V411" s="122">
        <f t="shared" ca="1" si="284"/>
        <v>0</v>
      </c>
      <c r="W411" s="122">
        <f ca="1">IF(T411=0,0,IF(OR(EOMONTH($A411,0)&lt;Debt!$A$5,Debt!$A$5=""),IF(Debt!$A$6=TRUE,IF(Debt!$C$5-$D411-$J411-$P411-$AB411-$AH411-$AN411-$AT411-$AZ411-$BF411-$E411-$K411-$Q411&gt;T411,T411-V411+Y411,Debt!$C$5-$D411-$J411-$P411-$V411-$AB411-$AH411-$AN411-$AT411-$AZ411-$BF411-$E411-$K411-$Q411),0),IF(Debt!$B$5-$D411-$J411-$P411-$V411-$AB411-$AH411-$AN411-$AT411-$AZ411-$BF411-$E411-$K411-$Q411&gt;T411,T411-V411+Y411,Debt!$B$5-$D411-$J411-$P411-$V411-$AB411-$AH411-$AN411-$AT411-$AZ411-$BF411-$E411-$K411-$Q411)))</f>
        <v>0</v>
      </c>
      <c r="X411" s="76">
        <f t="shared" ca="1" si="285"/>
        <v>0</v>
      </c>
      <c r="Y411" s="150">
        <f ca="1">IF(OR(T411=0,V$4=0),0,T411*VLOOKUP(4,Debt!$A$7:$L$17,3,0)/12)</f>
        <v>0</v>
      </c>
      <c r="Z411" s="149">
        <f t="shared" ca="1" si="286"/>
        <v>0</v>
      </c>
      <c r="AA411" s="122">
        <f t="shared" ca="1" si="287"/>
        <v>0</v>
      </c>
      <c r="AB411" s="122">
        <f t="shared" ca="1" si="288"/>
        <v>0</v>
      </c>
      <c r="AC411" s="122">
        <f ca="1">IF(Z411=0,0,IF(OR(EOMONTH($A411,0)&lt;Debt!$A$5,Debt!$A$5=""),IF(Debt!$A$6=TRUE,IF(Debt!$C$5-$D411-$J411-$P411-$V411-$AH411-$AN411-$AT411-$AZ411-$BF411-$E411-$K411-$Q411-$W411&gt;Z411,Z411-AB411+AE411,Debt!$C$5-$D411-$J411-$P411-$V411-$AB411-$AH411-$AN411-$AT411-$AZ411-$BF411-$E411-$K411-$Q411-$W411),0),IF(Debt!$B$5-$D411-$J411-$P411-$V411-$AB411-$AH411-$AN411-$AT411-$AZ411-$BF411-$E411-$K411-$Q411-$W411&gt;Z411,Z411-AB411+AE411,Debt!$B$5-$D411-$J411-$P411-$V411-$AB411-$AH411-$AN411-$AT411-$AZ411-$BF411-$E411-$K411-$Q411-$W411)))</f>
        <v>0</v>
      </c>
      <c r="AD411" s="76">
        <f t="shared" ca="1" si="289"/>
        <v>0</v>
      </c>
      <c r="AE411" s="150">
        <f ca="1">IF(OR(Z411=0,AB$4=0),0,Z411*VLOOKUP(5,Debt!$A$7:$L$17,3,0)/12)</f>
        <v>0</v>
      </c>
      <c r="AF411" s="149">
        <f t="shared" si="290"/>
        <v>0</v>
      </c>
      <c r="AG411" s="122">
        <f t="shared" si="291"/>
        <v>0</v>
      </c>
      <c r="AH411" s="122">
        <f t="shared" si="292"/>
        <v>0</v>
      </c>
      <c r="AI411" s="122">
        <f>IF(AF411=0,0,IF(OR(EOMONTH($A411,0)&lt;Debt!$A$5,Debt!$A$5=""),IF(Debt!$A$6=TRUE,IF(Debt!$C$5-$D411-$J411-$P411-$V411-$AB411-$AN411-$AT411-$AZ411-$BF411-$E411-$K411-$Q411-$W411-$AC411&gt;AF411,AF411-AH411+AK411,Debt!$C$5-$D411-$J411-$P411-$V411-$AB411-$AH411-$AN411-$AT411-$AZ411-$BF411-$E411-$K411-$Q411-$W411-$AC411),0),IF(Debt!$B$5-$D411-$J411-$P411-$V411-$AB411-$AH411-$AN411-$AT411-$AZ411-$BF411-$E411-$K411-$Q411-$W411-$AC411&gt;AF411,AF411-AH411+AK411,Debt!$B$5-$D411-$J411-$P411-$V411-$AB411-$AH411-$AN411-$AT411-$AZ411-$BF411-$E411-$K411-$Q411-$W411-$AC411)))</f>
        <v>0</v>
      </c>
      <c r="AJ411" s="76">
        <f t="shared" si="293"/>
        <v>0</v>
      </c>
      <c r="AK411" s="150">
        <f>IF(OR(AF411=0,AH$4=0),0,AF411*VLOOKUP(6,Debt!$A$7:$L$17,3,0)/12)</f>
        <v>0</v>
      </c>
      <c r="AL411" s="149">
        <f t="shared" si="294"/>
        <v>0</v>
      </c>
      <c r="AM411" s="122">
        <f t="shared" si="295"/>
        <v>0</v>
      </c>
      <c r="AN411" s="122">
        <f t="shared" si="296"/>
        <v>0</v>
      </c>
      <c r="AO411" s="122">
        <f>IF(AL411=0,0,IF(OR(EOMONTH($A411,0)&lt;Debt!$A$5,Debt!$A$5=""),IF(Debt!$A$6=TRUE,IF(Debt!$C$5-$D411-$J411-$P411-$V411-$AB411-$AH411-$AT411-$AZ411-$BF411-$E411-$K411-$Q411-$W411-$AC411-$AI411&gt;AL411,AL411-AN411+AQ411,Debt!$C$5-$D411-$J411-$P411-$V411-$AB411-$AH411-$AN411-$AT411-$AZ411-$BF411-$E411-$K411-$Q411-$W411-$AC411-$AI411),0),IF(Debt!$B$5-$D411-$J411-$P411-$V411-$AB411-$AH411-$AN411-$AT411-$AZ411-$BF411-$E411-$K411-$Q411-$W411-$AC411-$AI411&gt;AL411,AL411-AN411+AQ411,Debt!$B$5-$D411-$J411-$P411-$V411-$AB411-$AH411-$AN411-$AT411-$AZ411-$BF411-$E411-$K411-$Q411-$W411-$AC411-$AI411)))</f>
        <v>0</v>
      </c>
      <c r="AP411" s="76">
        <f t="shared" si="297"/>
        <v>0</v>
      </c>
      <c r="AQ411" s="150">
        <f>IF(OR(AL411=0,AN$4=0),0,AL411*VLOOKUP(7,Debt!$A$7:$L$17,3,0)/12)</f>
        <v>0</v>
      </c>
      <c r="AR411" s="149">
        <f t="shared" si="298"/>
        <v>0</v>
      </c>
      <c r="AS411" s="122">
        <f t="shared" si="299"/>
        <v>0</v>
      </c>
      <c r="AT411" s="122">
        <f t="shared" si="300"/>
        <v>0</v>
      </c>
      <c r="AU411" s="122">
        <f>IF(AR411=0,0,IF(OR(EOMONTH($A411,0)&lt;Debt!$A$5,Debt!$A$5=""),IF(Debt!$A$6=TRUE,IF(Debt!$C$5-$D411-$J411-$P411-$V411-$AB411-$AH411-$AN411-$AZ411-$BF411-$E411-$K411-$Q411-$W411-$AC411-$AI411-$AO411&gt;AR411,AR411-AT411+AW411,Debt!$C$5-$D411-$J411-$P411-$V411-$AB411-$AH411-$AN411-$AT411-$AZ411-$BF411-$E411-$K411-$Q411-$W411-$AC411-$AI411-$AO411),0),IF(Debt!$B$5-$D411-$J411-$P411-$V411-$AB411-$AH411-$AN411-$AT411-$AZ411-$BF411-$E411-$K411-$Q411-$W411-$AC411-$AI411-$AO411&gt;AR411,AR411-AT411+AW411,Debt!$B$5-$D411-$J411-$P411-$V411-$AB411-$AH411-$AN411-$AT411-$AZ411-$BF411-$E411-$K411-$Q411-$W411-$AC411-$AI411-$AO411)))</f>
        <v>0</v>
      </c>
      <c r="AV411" s="76">
        <f t="shared" si="301"/>
        <v>0</v>
      </c>
      <c r="AW411" s="150">
        <f>IF(OR(AR411=0,AT$4=0),0,AR411*VLOOKUP(8,Debt!$A$7:$L$17,3,0)/12)</f>
        <v>0</v>
      </c>
      <c r="AX411" s="149">
        <f t="shared" si="302"/>
        <v>0</v>
      </c>
      <c r="AY411" s="122">
        <f t="shared" si="303"/>
        <v>0</v>
      </c>
      <c r="AZ411" s="122">
        <f t="shared" si="304"/>
        <v>0</v>
      </c>
      <c r="BA411" s="122">
        <f>IF(AX411=0,0,IF(OR(EOMONTH($A411,0)&lt;Debt!$A$5,Debt!$A$5=""),IF(Debt!$A$6=TRUE,IF(Debt!$C$5-$D411-$J411-$P411-$V411-$AB411-$AH411-$AN411-$AT411-$BF411-$E411-$K411-$Q411-$W411-$AC411-$AI411-$AO411-$AU411&gt;AX411,AX411-AZ411+BC411,Debt!$C$5-$D411-$J411-$P411-$V411-$AB411-$AH411-$AN411-$AT411-$AZ411-$BF411-$E411-$K411-$Q411-$W411-$AC411-$AI411-$AO411-$AU411),0),IF(Debt!$B$5-$D411-$J411-$P411-$V411-$AB411-$AH411-$AN411-$AT411-$AZ411-$BF411-$E411-$K411-$Q411-$W411-$AC411-$AI411-$AO411-$AU411&gt;AX411,AX411-AZ411+BC411,Debt!$B$5-$D411-$J411-$P411-$V411-$AB411-$AH411-$AN411-$AT411-$AZ411-$BF411-$E411-$K411-$Q411-$W411-$AC411-$AI411-$AO411-$AU411)))</f>
        <v>0</v>
      </c>
      <c r="BB411" s="76">
        <f t="shared" si="305"/>
        <v>0</v>
      </c>
      <c r="BC411" s="150">
        <f>IF(OR(AX411=0,AZ$4=0),0,AX411*VLOOKUP(9,Debt!$A$7:$L$17,3,0)/12)</f>
        <v>0</v>
      </c>
      <c r="BD411" s="149">
        <f t="shared" si="306"/>
        <v>0</v>
      </c>
      <c r="BE411" s="122">
        <f t="shared" si="307"/>
        <v>0</v>
      </c>
      <c r="BF411" s="122">
        <f t="shared" si="308"/>
        <v>0</v>
      </c>
      <c r="BG411" s="122">
        <f>IF(BD411=0,0,IF(OR(EOMONTH($A411,0)&lt;Debt!$A$5,Debt!$A$5=""),IF(Debt!$A$6=TRUE,IF(Debt!$C$5-$D411-$J411-$P411-$V411-$AB411-$AH411-$AN411-$AT411-$AZ411-$E411-$K411-$Q411-$W411-$AC411-$AI411-$AO411-$AU411-$BA411&gt;BD411,BD411-BF411+BI411,Debt!$C$5-$D411-$J411-$P411-$V411-$AB411-$AH411-$AN411-$AT411-$AZ411-$BF411-$E411-$K411-$Q411-$W411-$AC411-$AI411-$AO411-$AU411-$BA411),0),IF(Debt!$B$5-$D411-$J411-$P411-$V411-$AB411-$AH411-$AN411-$AT411-$AZ411-$BF411-$E411-$K411-$Q411-$W411-$AC411-$AI411-$AO411-$AU411-$BA411&gt;BD411,BD411-BF411+BI411,Debt!$B$5-$D411-$J411-$P411-$V411-$AB411-$AH411-$AN411-$AT411-$AZ411-$BF411-$E411-$K411-$Q411-$W411-$AC411-$AI411-$AO411-$AU411-$BA411)))</f>
        <v>0</v>
      </c>
      <c r="BH411" s="76">
        <f t="shared" si="309"/>
        <v>0</v>
      </c>
      <c r="BI411" s="150">
        <f>IF(OR(BD411=0,BF$4=0),0,BD411*VLOOKUP(10,Debt!$A$7:$L$17,3,0)/12)</f>
        <v>0</v>
      </c>
      <c r="BJ411" s="133">
        <f t="shared" ca="1" si="310"/>
        <v>0</v>
      </c>
      <c r="BK411" s="133">
        <f t="shared" ca="1" si="311"/>
        <v>0</v>
      </c>
      <c r="BL411" s="133">
        <f t="shared" ca="1" si="312"/>
        <v>0</v>
      </c>
      <c r="BM411" s="157">
        <f t="shared" ca="1" si="313"/>
        <v>0</v>
      </c>
    </row>
    <row r="412" spans="1:65" thickBot="1" x14ac:dyDescent="0.25">
      <c r="A412" s="160">
        <f t="shared" ca="1" si="314"/>
        <v>57285</v>
      </c>
      <c r="B412" s="149">
        <f t="shared" ca="1" si="270"/>
        <v>0</v>
      </c>
      <c r="C412" s="122">
        <f t="shared" ca="1" si="271"/>
        <v>0</v>
      </c>
      <c r="D412" s="122">
        <f t="shared" ca="1" si="272"/>
        <v>0</v>
      </c>
      <c r="E412" s="122">
        <f ca="1">IF(B412=0,0,IF(OR(EOMONTH($A412,0)&lt;Debt!$A$5,Debt!$A$5=""),IF(Debt!$A$6=TRUE,IF(Debt!$C$5-$J412-$P412-$V412-$AB412-$AH412-$AN412-$AT412-$AZ412-$BF412&gt;B412,B412-D412+G412,Debt!$C$5-$D412-$J412-$P412-$V412-$AB412-$AH412-$AN412-$AT412-$AZ412-$BF412),0),IF(Debt!$B$5-$D412-$J412-$P412-$V412-$AB412-$AH412-$AN412-$AT412-$AZ412-$BF412&gt;B412,B412-D412+G412,Debt!$B$5-$D412-$J412-$P412-$V412-$AB412-$AH412-$AN412-$AT412-$AZ412-$BF412)))</f>
        <v>0</v>
      </c>
      <c r="F412" s="76">
        <f t="shared" ca="1" si="273"/>
        <v>0</v>
      </c>
      <c r="G412" s="150">
        <f ca="1">IF(OR(B412=0,D$4=0),0,B412*VLOOKUP(1,Debt!$A$7:$L$17,3,0)/12)</f>
        <v>0</v>
      </c>
      <c r="H412" s="149">
        <f t="shared" ca="1" si="274"/>
        <v>0</v>
      </c>
      <c r="I412" s="122">
        <f t="shared" ca="1" si="275"/>
        <v>0</v>
      </c>
      <c r="J412" s="122">
        <f t="shared" ca="1" si="276"/>
        <v>0</v>
      </c>
      <c r="K412" s="122">
        <f ca="1">IF(H412=0,0,IF(OR(EOMONTH($A412,0)&lt;Debt!$A$5,Debt!$A$5=""),IF(Debt!$A$6=TRUE,IF(Debt!C$5-$D412-$P412-$V412-$AB412-$AH412-$AN412-$AT412-$AZ412-$BF412&gt;H412,H412-J412+M412,Debt!$C$5-$D412-$J412-$P412-$V412-$AB412-$AH412-$AN412-$AT412-$AZ412-$BF412-$E412),0),IF(Debt!$B$5-$D412-$J412-$P412-$V412-$AB412-$AH412-$AN412-$AT412-$AZ412-$BF412-$E412&gt;H412,H412-J412+M412,Debt!$B$5-$D412-$J412-$P412-$V412-$AB412-$AH412-$AN412-$AT412-$AZ412-$BF412-$E412)))</f>
        <v>0</v>
      </c>
      <c r="L412" s="76">
        <f t="shared" ca="1" si="277"/>
        <v>0</v>
      </c>
      <c r="M412" s="150">
        <f ca="1">IF(OR(H412=0,J$4=0),0,H412*VLOOKUP(2,Debt!$A$7:$L$17,3,0)/12)</f>
        <v>0</v>
      </c>
      <c r="N412" s="149">
        <f t="shared" ca="1" si="278"/>
        <v>0</v>
      </c>
      <c r="O412" s="122">
        <f t="shared" ca="1" si="279"/>
        <v>0</v>
      </c>
      <c r="P412" s="122">
        <f t="shared" ca="1" si="280"/>
        <v>0</v>
      </c>
      <c r="Q412" s="122">
        <f ca="1">IF(N412=0,0,IF(OR(EOMONTH($A412,0)&lt;Debt!$A$5,Debt!$A$5=""),IF(Debt!$A$6=TRUE,IF(Debt!$C$5-$D412-$J412-$V412-$AB412-$AH412-$AN412-$AT412-$AZ412-$BF412-$E412-$K412&gt;N412,N412-P412+S412,Debt!$C$5-$D412-$J412-$P412-$V412-$AB412-$AH412-$AN412-$AT412-$AZ412-$BF412-$E412-$K412),0),IF(Debt!$B$5-$D412-$J412-$P412-$V412-$AB412-$AH412-$AN412-$AT412-$AZ412-$BF412-$E412-$K412&gt;N412,N412-P412+S412,Debt!$B$5-$D412-$J412-$P412-$V412-$AB412-$AH412-$AN412-$AT412-$AZ412-$BF412-$E412-$K412)))</f>
        <v>0</v>
      </c>
      <c r="R412" s="76">
        <f t="shared" ca="1" si="281"/>
        <v>0</v>
      </c>
      <c r="S412" s="150">
        <f ca="1">IF(OR(N412=0,P$4=0),0,N412*VLOOKUP(3,Debt!$A$7:$L$17,3,0)/12)</f>
        <v>0</v>
      </c>
      <c r="T412" s="149">
        <f t="shared" ca="1" si="282"/>
        <v>0</v>
      </c>
      <c r="U412" s="122">
        <f t="shared" ca="1" si="283"/>
        <v>0</v>
      </c>
      <c r="V412" s="122">
        <f t="shared" ca="1" si="284"/>
        <v>0</v>
      </c>
      <c r="W412" s="122">
        <f ca="1">IF(T412=0,0,IF(OR(EOMONTH($A412,0)&lt;Debt!$A$5,Debt!$A$5=""),IF(Debt!$A$6=TRUE,IF(Debt!$C$5-$D412-$J412-$P412-$AB412-$AH412-$AN412-$AT412-$AZ412-$BF412-$E412-$K412-$Q412&gt;T412,T412-V412+Y412,Debt!$C$5-$D412-$J412-$P412-$V412-$AB412-$AH412-$AN412-$AT412-$AZ412-$BF412-$E412-$K412-$Q412),0),IF(Debt!$B$5-$D412-$J412-$P412-$V412-$AB412-$AH412-$AN412-$AT412-$AZ412-$BF412-$E412-$K412-$Q412&gt;T412,T412-V412+Y412,Debt!$B$5-$D412-$J412-$P412-$V412-$AB412-$AH412-$AN412-$AT412-$AZ412-$BF412-$E412-$K412-$Q412)))</f>
        <v>0</v>
      </c>
      <c r="X412" s="76">
        <f t="shared" ca="1" si="285"/>
        <v>0</v>
      </c>
      <c r="Y412" s="150">
        <f ca="1">IF(OR(T412=0,V$4=0),0,T412*VLOOKUP(4,Debt!$A$7:$L$17,3,0)/12)</f>
        <v>0</v>
      </c>
      <c r="Z412" s="149">
        <f t="shared" ca="1" si="286"/>
        <v>0</v>
      </c>
      <c r="AA412" s="122">
        <f t="shared" ca="1" si="287"/>
        <v>0</v>
      </c>
      <c r="AB412" s="122">
        <f t="shared" ca="1" si="288"/>
        <v>0</v>
      </c>
      <c r="AC412" s="122">
        <f ca="1">IF(Z412=0,0,IF(OR(EOMONTH($A412,0)&lt;Debt!$A$5,Debt!$A$5=""),IF(Debt!$A$6=TRUE,IF(Debt!$C$5-$D412-$J412-$P412-$V412-$AH412-$AN412-$AT412-$AZ412-$BF412-$E412-$K412-$Q412-$W412&gt;Z412,Z412-AB412+AE412,Debt!$C$5-$D412-$J412-$P412-$V412-$AB412-$AH412-$AN412-$AT412-$AZ412-$BF412-$E412-$K412-$Q412-$W412),0),IF(Debt!$B$5-$D412-$J412-$P412-$V412-$AB412-$AH412-$AN412-$AT412-$AZ412-$BF412-$E412-$K412-$Q412-$W412&gt;Z412,Z412-AB412+AE412,Debt!$B$5-$D412-$J412-$P412-$V412-$AB412-$AH412-$AN412-$AT412-$AZ412-$BF412-$E412-$K412-$Q412-$W412)))</f>
        <v>0</v>
      </c>
      <c r="AD412" s="76">
        <f t="shared" ca="1" si="289"/>
        <v>0</v>
      </c>
      <c r="AE412" s="150">
        <f ca="1">IF(OR(Z412=0,AB$4=0),0,Z412*VLOOKUP(5,Debt!$A$7:$L$17,3,0)/12)</f>
        <v>0</v>
      </c>
      <c r="AF412" s="149">
        <f t="shared" si="290"/>
        <v>0</v>
      </c>
      <c r="AG412" s="122">
        <f t="shared" si="291"/>
        <v>0</v>
      </c>
      <c r="AH412" s="122">
        <f t="shared" si="292"/>
        <v>0</v>
      </c>
      <c r="AI412" s="122">
        <f>IF(AF412=0,0,IF(OR(EOMONTH($A412,0)&lt;Debt!$A$5,Debt!$A$5=""),IF(Debt!$A$6=TRUE,IF(Debt!$C$5-$D412-$J412-$P412-$V412-$AB412-$AN412-$AT412-$AZ412-$BF412-$E412-$K412-$Q412-$W412-$AC412&gt;AF412,AF412-AH412+AK412,Debt!$C$5-$D412-$J412-$P412-$V412-$AB412-$AH412-$AN412-$AT412-$AZ412-$BF412-$E412-$K412-$Q412-$W412-$AC412),0),IF(Debt!$B$5-$D412-$J412-$P412-$V412-$AB412-$AH412-$AN412-$AT412-$AZ412-$BF412-$E412-$K412-$Q412-$W412-$AC412&gt;AF412,AF412-AH412+AK412,Debt!$B$5-$D412-$J412-$P412-$V412-$AB412-$AH412-$AN412-$AT412-$AZ412-$BF412-$E412-$K412-$Q412-$W412-$AC412)))</f>
        <v>0</v>
      </c>
      <c r="AJ412" s="76">
        <f t="shared" si="293"/>
        <v>0</v>
      </c>
      <c r="AK412" s="150">
        <f>IF(OR(AF412=0,AH$4=0),0,AF412*VLOOKUP(6,Debt!$A$7:$L$17,3,0)/12)</f>
        <v>0</v>
      </c>
      <c r="AL412" s="149">
        <f t="shared" si="294"/>
        <v>0</v>
      </c>
      <c r="AM412" s="122">
        <f t="shared" si="295"/>
        <v>0</v>
      </c>
      <c r="AN412" s="122">
        <f t="shared" si="296"/>
        <v>0</v>
      </c>
      <c r="AO412" s="122">
        <f>IF(AL412=0,0,IF(OR(EOMONTH($A412,0)&lt;Debt!$A$5,Debt!$A$5=""),IF(Debt!$A$6=TRUE,IF(Debt!$C$5-$D412-$J412-$P412-$V412-$AB412-$AH412-$AT412-$AZ412-$BF412-$E412-$K412-$Q412-$W412-$AC412-$AI412&gt;AL412,AL412-AN412+AQ412,Debt!$C$5-$D412-$J412-$P412-$V412-$AB412-$AH412-$AN412-$AT412-$AZ412-$BF412-$E412-$K412-$Q412-$W412-$AC412-$AI412),0),IF(Debt!$B$5-$D412-$J412-$P412-$V412-$AB412-$AH412-$AN412-$AT412-$AZ412-$BF412-$E412-$K412-$Q412-$W412-$AC412-$AI412&gt;AL412,AL412-AN412+AQ412,Debt!$B$5-$D412-$J412-$P412-$V412-$AB412-$AH412-$AN412-$AT412-$AZ412-$BF412-$E412-$K412-$Q412-$W412-$AC412-$AI412)))</f>
        <v>0</v>
      </c>
      <c r="AP412" s="76">
        <f t="shared" si="297"/>
        <v>0</v>
      </c>
      <c r="AQ412" s="150">
        <f>IF(OR(AL412=0,AN$4=0),0,AL412*VLOOKUP(7,Debt!$A$7:$L$17,3,0)/12)</f>
        <v>0</v>
      </c>
      <c r="AR412" s="149">
        <f t="shared" si="298"/>
        <v>0</v>
      </c>
      <c r="AS412" s="122">
        <f t="shared" si="299"/>
        <v>0</v>
      </c>
      <c r="AT412" s="122">
        <f t="shared" si="300"/>
        <v>0</v>
      </c>
      <c r="AU412" s="122">
        <f>IF(AR412=0,0,IF(OR(EOMONTH($A412,0)&lt;Debt!$A$5,Debt!$A$5=""),IF(Debt!$A$6=TRUE,IF(Debt!$C$5-$D412-$J412-$P412-$V412-$AB412-$AH412-$AN412-$AZ412-$BF412-$E412-$K412-$Q412-$W412-$AC412-$AI412-$AO412&gt;AR412,AR412-AT412+AW412,Debt!$C$5-$D412-$J412-$P412-$V412-$AB412-$AH412-$AN412-$AT412-$AZ412-$BF412-$E412-$K412-$Q412-$W412-$AC412-$AI412-$AO412),0),IF(Debt!$B$5-$D412-$J412-$P412-$V412-$AB412-$AH412-$AN412-$AT412-$AZ412-$BF412-$E412-$K412-$Q412-$W412-$AC412-$AI412-$AO412&gt;AR412,AR412-AT412+AW412,Debt!$B$5-$D412-$J412-$P412-$V412-$AB412-$AH412-$AN412-$AT412-$AZ412-$BF412-$E412-$K412-$Q412-$W412-$AC412-$AI412-$AO412)))</f>
        <v>0</v>
      </c>
      <c r="AV412" s="76">
        <f t="shared" si="301"/>
        <v>0</v>
      </c>
      <c r="AW412" s="150">
        <f>IF(OR(AR412=0,AT$4=0),0,AR412*VLOOKUP(8,Debt!$A$7:$L$17,3,0)/12)</f>
        <v>0</v>
      </c>
      <c r="AX412" s="149">
        <f t="shared" si="302"/>
        <v>0</v>
      </c>
      <c r="AY412" s="122">
        <f t="shared" si="303"/>
        <v>0</v>
      </c>
      <c r="AZ412" s="122">
        <f t="shared" si="304"/>
        <v>0</v>
      </c>
      <c r="BA412" s="122">
        <f>IF(AX412=0,0,IF(OR(EOMONTH($A412,0)&lt;Debt!$A$5,Debt!$A$5=""),IF(Debt!$A$6=TRUE,IF(Debt!$C$5-$D412-$J412-$P412-$V412-$AB412-$AH412-$AN412-$AT412-$BF412-$E412-$K412-$Q412-$W412-$AC412-$AI412-$AO412-$AU412&gt;AX412,AX412-AZ412+BC412,Debt!$C$5-$D412-$J412-$P412-$V412-$AB412-$AH412-$AN412-$AT412-$AZ412-$BF412-$E412-$K412-$Q412-$W412-$AC412-$AI412-$AO412-$AU412),0),IF(Debt!$B$5-$D412-$J412-$P412-$V412-$AB412-$AH412-$AN412-$AT412-$AZ412-$BF412-$E412-$K412-$Q412-$W412-$AC412-$AI412-$AO412-$AU412&gt;AX412,AX412-AZ412+BC412,Debt!$B$5-$D412-$J412-$P412-$V412-$AB412-$AH412-$AN412-$AT412-$AZ412-$BF412-$E412-$K412-$Q412-$W412-$AC412-$AI412-$AO412-$AU412)))</f>
        <v>0</v>
      </c>
      <c r="BB412" s="76">
        <f t="shared" si="305"/>
        <v>0</v>
      </c>
      <c r="BC412" s="150">
        <f>IF(OR(AX412=0,AZ$4=0),0,AX412*VLOOKUP(9,Debt!$A$7:$L$17,3,0)/12)</f>
        <v>0</v>
      </c>
      <c r="BD412" s="149">
        <f t="shared" si="306"/>
        <v>0</v>
      </c>
      <c r="BE412" s="122">
        <f t="shared" si="307"/>
        <v>0</v>
      </c>
      <c r="BF412" s="122">
        <f t="shared" si="308"/>
        <v>0</v>
      </c>
      <c r="BG412" s="122">
        <f>IF(BD412=0,0,IF(OR(EOMONTH($A412,0)&lt;Debt!$A$5,Debt!$A$5=""),IF(Debt!$A$6=TRUE,IF(Debt!$C$5-$D412-$J412-$P412-$V412-$AB412-$AH412-$AN412-$AT412-$AZ412-$E412-$K412-$Q412-$W412-$AC412-$AI412-$AO412-$AU412-$BA412&gt;BD412,BD412-BF412+BI412,Debt!$C$5-$D412-$J412-$P412-$V412-$AB412-$AH412-$AN412-$AT412-$AZ412-$BF412-$E412-$K412-$Q412-$W412-$AC412-$AI412-$AO412-$AU412-$BA412),0),IF(Debt!$B$5-$D412-$J412-$P412-$V412-$AB412-$AH412-$AN412-$AT412-$AZ412-$BF412-$E412-$K412-$Q412-$W412-$AC412-$AI412-$AO412-$AU412-$BA412&gt;BD412,BD412-BF412+BI412,Debt!$B$5-$D412-$J412-$P412-$V412-$AB412-$AH412-$AN412-$AT412-$AZ412-$BF412-$E412-$K412-$Q412-$W412-$AC412-$AI412-$AO412-$AU412-$BA412)))</f>
        <v>0</v>
      </c>
      <c r="BH412" s="76">
        <f t="shared" si="309"/>
        <v>0</v>
      </c>
      <c r="BI412" s="150">
        <f>IF(OR(BD412=0,BF$4=0),0,BD412*VLOOKUP(10,Debt!$A$7:$L$17,3,0)/12)</f>
        <v>0</v>
      </c>
      <c r="BJ412" s="133">
        <f t="shared" ca="1" si="310"/>
        <v>0</v>
      </c>
      <c r="BK412" s="133">
        <f t="shared" ca="1" si="311"/>
        <v>0</v>
      </c>
      <c r="BL412" s="133">
        <f t="shared" ca="1" si="312"/>
        <v>0</v>
      </c>
      <c r="BM412" s="157">
        <f t="shared" ca="1" si="313"/>
        <v>0</v>
      </c>
    </row>
    <row r="413" spans="1:65" thickBot="1" x14ac:dyDescent="0.25">
      <c r="A413" s="160">
        <f t="shared" ca="1" si="314"/>
        <v>57315</v>
      </c>
      <c r="B413" s="149">
        <f t="shared" ca="1" si="270"/>
        <v>0</v>
      </c>
      <c r="C413" s="122">
        <f t="shared" ca="1" si="271"/>
        <v>0</v>
      </c>
      <c r="D413" s="122">
        <f t="shared" ca="1" si="272"/>
        <v>0</v>
      </c>
      <c r="E413" s="122">
        <f ca="1">IF(B413=0,0,IF(OR(EOMONTH($A413,0)&lt;Debt!$A$5,Debt!$A$5=""),IF(Debt!$A$6=TRUE,IF(Debt!$C$5-$J413-$P413-$V413-$AB413-$AH413-$AN413-$AT413-$AZ413-$BF413&gt;B413,B413-D413+G413,Debt!$C$5-$D413-$J413-$P413-$V413-$AB413-$AH413-$AN413-$AT413-$AZ413-$BF413),0),IF(Debt!$B$5-$D413-$J413-$P413-$V413-$AB413-$AH413-$AN413-$AT413-$AZ413-$BF413&gt;B413,B413-D413+G413,Debt!$B$5-$D413-$J413-$P413-$V413-$AB413-$AH413-$AN413-$AT413-$AZ413-$BF413)))</f>
        <v>0</v>
      </c>
      <c r="F413" s="76">
        <f t="shared" ca="1" si="273"/>
        <v>0</v>
      </c>
      <c r="G413" s="150">
        <f ca="1">IF(OR(B413=0,D$4=0),0,B413*VLOOKUP(1,Debt!$A$7:$L$17,3,0)/12)</f>
        <v>0</v>
      </c>
      <c r="H413" s="149">
        <f t="shared" ca="1" si="274"/>
        <v>0</v>
      </c>
      <c r="I413" s="122">
        <f t="shared" ca="1" si="275"/>
        <v>0</v>
      </c>
      <c r="J413" s="122">
        <f t="shared" ca="1" si="276"/>
        <v>0</v>
      </c>
      <c r="K413" s="122">
        <f ca="1">IF(H413=0,0,IF(OR(EOMONTH($A413,0)&lt;Debt!$A$5,Debt!$A$5=""),IF(Debt!$A$6=TRUE,IF(Debt!C$5-$D413-$P413-$V413-$AB413-$AH413-$AN413-$AT413-$AZ413-$BF413&gt;H413,H413-J413+M413,Debt!$C$5-$D413-$J413-$P413-$V413-$AB413-$AH413-$AN413-$AT413-$AZ413-$BF413-$E413),0),IF(Debt!$B$5-$D413-$J413-$P413-$V413-$AB413-$AH413-$AN413-$AT413-$AZ413-$BF413-$E413&gt;H413,H413-J413+M413,Debt!$B$5-$D413-$J413-$P413-$V413-$AB413-$AH413-$AN413-$AT413-$AZ413-$BF413-$E413)))</f>
        <v>0</v>
      </c>
      <c r="L413" s="76">
        <f t="shared" ca="1" si="277"/>
        <v>0</v>
      </c>
      <c r="M413" s="150">
        <f ca="1">IF(OR(H413=0,J$4=0),0,H413*VLOOKUP(2,Debt!$A$7:$L$17,3,0)/12)</f>
        <v>0</v>
      </c>
      <c r="N413" s="149">
        <f t="shared" ca="1" si="278"/>
        <v>0</v>
      </c>
      <c r="O413" s="122">
        <f t="shared" ca="1" si="279"/>
        <v>0</v>
      </c>
      <c r="P413" s="122">
        <f t="shared" ca="1" si="280"/>
        <v>0</v>
      </c>
      <c r="Q413" s="122">
        <f ca="1">IF(N413=0,0,IF(OR(EOMONTH($A413,0)&lt;Debt!$A$5,Debt!$A$5=""),IF(Debt!$A$6=TRUE,IF(Debt!$C$5-$D413-$J413-$V413-$AB413-$AH413-$AN413-$AT413-$AZ413-$BF413-$E413-$K413&gt;N413,N413-P413+S413,Debt!$C$5-$D413-$J413-$P413-$V413-$AB413-$AH413-$AN413-$AT413-$AZ413-$BF413-$E413-$K413),0),IF(Debt!$B$5-$D413-$J413-$P413-$V413-$AB413-$AH413-$AN413-$AT413-$AZ413-$BF413-$E413-$K413&gt;N413,N413-P413+S413,Debt!$B$5-$D413-$J413-$P413-$V413-$AB413-$AH413-$AN413-$AT413-$AZ413-$BF413-$E413-$K413)))</f>
        <v>0</v>
      </c>
      <c r="R413" s="76">
        <f t="shared" ca="1" si="281"/>
        <v>0</v>
      </c>
      <c r="S413" s="150">
        <f ca="1">IF(OR(N413=0,P$4=0),0,N413*VLOOKUP(3,Debt!$A$7:$L$17,3,0)/12)</f>
        <v>0</v>
      </c>
      <c r="T413" s="149">
        <f t="shared" ca="1" si="282"/>
        <v>0</v>
      </c>
      <c r="U413" s="122">
        <f t="shared" ca="1" si="283"/>
        <v>0</v>
      </c>
      <c r="V413" s="122">
        <f t="shared" ca="1" si="284"/>
        <v>0</v>
      </c>
      <c r="W413" s="122">
        <f ca="1">IF(T413=0,0,IF(OR(EOMONTH($A413,0)&lt;Debt!$A$5,Debt!$A$5=""),IF(Debt!$A$6=TRUE,IF(Debt!$C$5-$D413-$J413-$P413-$AB413-$AH413-$AN413-$AT413-$AZ413-$BF413-$E413-$K413-$Q413&gt;T413,T413-V413+Y413,Debt!$C$5-$D413-$J413-$P413-$V413-$AB413-$AH413-$AN413-$AT413-$AZ413-$BF413-$E413-$K413-$Q413),0),IF(Debt!$B$5-$D413-$J413-$P413-$V413-$AB413-$AH413-$AN413-$AT413-$AZ413-$BF413-$E413-$K413-$Q413&gt;T413,T413-V413+Y413,Debt!$B$5-$D413-$J413-$P413-$V413-$AB413-$AH413-$AN413-$AT413-$AZ413-$BF413-$E413-$K413-$Q413)))</f>
        <v>0</v>
      </c>
      <c r="X413" s="76">
        <f t="shared" ca="1" si="285"/>
        <v>0</v>
      </c>
      <c r="Y413" s="150">
        <f ca="1">IF(OR(T413=0,V$4=0),0,T413*VLOOKUP(4,Debt!$A$7:$L$17,3,0)/12)</f>
        <v>0</v>
      </c>
      <c r="Z413" s="149">
        <f t="shared" ca="1" si="286"/>
        <v>0</v>
      </c>
      <c r="AA413" s="122">
        <f t="shared" ca="1" si="287"/>
        <v>0</v>
      </c>
      <c r="AB413" s="122">
        <f t="shared" ca="1" si="288"/>
        <v>0</v>
      </c>
      <c r="AC413" s="122">
        <f ca="1">IF(Z413=0,0,IF(OR(EOMONTH($A413,0)&lt;Debt!$A$5,Debt!$A$5=""),IF(Debt!$A$6=TRUE,IF(Debt!$C$5-$D413-$J413-$P413-$V413-$AH413-$AN413-$AT413-$AZ413-$BF413-$E413-$K413-$Q413-$W413&gt;Z413,Z413-AB413+AE413,Debt!$C$5-$D413-$J413-$P413-$V413-$AB413-$AH413-$AN413-$AT413-$AZ413-$BF413-$E413-$K413-$Q413-$W413),0),IF(Debt!$B$5-$D413-$J413-$P413-$V413-$AB413-$AH413-$AN413-$AT413-$AZ413-$BF413-$E413-$K413-$Q413-$W413&gt;Z413,Z413-AB413+AE413,Debt!$B$5-$D413-$J413-$P413-$V413-$AB413-$AH413-$AN413-$AT413-$AZ413-$BF413-$E413-$K413-$Q413-$W413)))</f>
        <v>0</v>
      </c>
      <c r="AD413" s="76">
        <f t="shared" ca="1" si="289"/>
        <v>0</v>
      </c>
      <c r="AE413" s="150">
        <f ca="1">IF(OR(Z413=0,AB$4=0),0,Z413*VLOOKUP(5,Debt!$A$7:$L$17,3,0)/12)</f>
        <v>0</v>
      </c>
      <c r="AF413" s="149">
        <f t="shared" si="290"/>
        <v>0</v>
      </c>
      <c r="AG413" s="122">
        <f t="shared" si="291"/>
        <v>0</v>
      </c>
      <c r="AH413" s="122">
        <f t="shared" si="292"/>
        <v>0</v>
      </c>
      <c r="AI413" s="122">
        <f>IF(AF413=0,0,IF(OR(EOMONTH($A413,0)&lt;Debt!$A$5,Debt!$A$5=""),IF(Debt!$A$6=TRUE,IF(Debt!$C$5-$D413-$J413-$P413-$V413-$AB413-$AN413-$AT413-$AZ413-$BF413-$E413-$K413-$Q413-$W413-$AC413&gt;AF413,AF413-AH413+AK413,Debt!$C$5-$D413-$J413-$P413-$V413-$AB413-$AH413-$AN413-$AT413-$AZ413-$BF413-$E413-$K413-$Q413-$W413-$AC413),0),IF(Debt!$B$5-$D413-$J413-$P413-$V413-$AB413-$AH413-$AN413-$AT413-$AZ413-$BF413-$E413-$K413-$Q413-$W413-$AC413&gt;AF413,AF413-AH413+AK413,Debt!$B$5-$D413-$J413-$P413-$V413-$AB413-$AH413-$AN413-$AT413-$AZ413-$BF413-$E413-$K413-$Q413-$W413-$AC413)))</f>
        <v>0</v>
      </c>
      <c r="AJ413" s="76">
        <f t="shared" si="293"/>
        <v>0</v>
      </c>
      <c r="AK413" s="150">
        <f>IF(OR(AF413=0,AH$4=0),0,AF413*VLOOKUP(6,Debt!$A$7:$L$17,3,0)/12)</f>
        <v>0</v>
      </c>
      <c r="AL413" s="149">
        <f t="shared" si="294"/>
        <v>0</v>
      </c>
      <c r="AM413" s="122">
        <f t="shared" si="295"/>
        <v>0</v>
      </c>
      <c r="AN413" s="122">
        <f t="shared" si="296"/>
        <v>0</v>
      </c>
      <c r="AO413" s="122">
        <f>IF(AL413=0,0,IF(OR(EOMONTH($A413,0)&lt;Debt!$A$5,Debt!$A$5=""),IF(Debt!$A$6=TRUE,IF(Debt!$C$5-$D413-$J413-$P413-$V413-$AB413-$AH413-$AT413-$AZ413-$BF413-$E413-$K413-$Q413-$W413-$AC413-$AI413&gt;AL413,AL413-AN413+AQ413,Debt!$C$5-$D413-$J413-$P413-$V413-$AB413-$AH413-$AN413-$AT413-$AZ413-$BF413-$E413-$K413-$Q413-$W413-$AC413-$AI413),0),IF(Debt!$B$5-$D413-$J413-$P413-$V413-$AB413-$AH413-$AN413-$AT413-$AZ413-$BF413-$E413-$K413-$Q413-$W413-$AC413-$AI413&gt;AL413,AL413-AN413+AQ413,Debt!$B$5-$D413-$J413-$P413-$V413-$AB413-$AH413-$AN413-$AT413-$AZ413-$BF413-$E413-$K413-$Q413-$W413-$AC413-$AI413)))</f>
        <v>0</v>
      </c>
      <c r="AP413" s="76">
        <f t="shared" si="297"/>
        <v>0</v>
      </c>
      <c r="AQ413" s="150">
        <f>IF(OR(AL413=0,AN$4=0),0,AL413*VLOOKUP(7,Debt!$A$7:$L$17,3,0)/12)</f>
        <v>0</v>
      </c>
      <c r="AR413" s="149">
        <f t="shared" si="298"/>
        <v>0</v>
      </c>
      <c r="AS413" s="122">
        <f t="shared" si="299"/>
        <v>0</v>
      </c>
      <c r="AT413" s="122">
        <f t="shared" si="300"/>
        <v>0</v>
      </c>
      <c r="AU413" s="122">
        <f>IF(AR413=0,0,IF(OR(EOMONTH($A413,0)&lt;Debt!$A$5,Debt!$A$5=""),IF(Debt!$A$6=TRUE,IF(Debt!$C$5-$D413-$J413-$P413-$V413-$AB413-$AH413-$AN413-$AZ413-$BF413-$E413-$K413-$Q413-$W413-$AC413-$AI413-$AO413&gt;AR413,AR413-AT413+AW413,Debt!$C$5-$D413-$J413-$P413-$V413-$AB413-$AH413-$AN413-$AT413-$AZ413-$BF413-$E413-$K413-$Q413-$W413-$AC413-$AI413-$AO413),0),IF(Debt!$B$5-$D413-$J413-$P413-$V413-$AB413-$AH413-$AN413-$AT413-$AZ413-$BF413-$E413-$K413-$Q413-$W413-$AC413-$AI413-$AO413&gt;AR413,AR413-AT413+AW413,Debt!$B$5-$D413-$J413-$P413-$V413-$AB413-$AH413-$AN413-$AT413-$AZ413-$BF413-$E413-$K413-$Q413-$W413-$AC413-$AI413-$AO413)))</f>
        <v>0</v>
      </c>
      <c r="AV413" s="76">
        <f t="shared" si="301"/>
        <v>0</v>
      </c>
      <c r="AW413" s="150">
        <f>IF(OR(AR413=0,AT$4=0),0,AR413*VLOOKUP(8,Debt!$A$7:$L$17,3,0)/12)</f>
        <v>0</v>
      </c>
      <c r="AX413" s="149">
        <f t="shared" si="302"/>
        <v>0</v>
      </c>
      <c r="AY413" s="122">
        <f t="shared" si="303"/>
        <v>0</v>
      </c>
      <c r="AZ413" s="122">
        <f t="shared" si="304"/>
        <v>0</v>
      </c>
      <c r="BA413" s="122">
        <f>IF(AX413=0,0,IF(OR(EOMONTH($A413,0)&lt;Debt!$A$5,Debt!$A$5=""),IF(Debt!$A$6=TRUE,IF(Debt!$C$5-$D413-$J413-$P413-$V413-$AB413-$AH413-$AN413-$AT413-$BF413-$E413-$K413-$Q413-$W413-$AC413-$AI413-$AO413-$AU413&gt;AX413,AX413-AZ413+BC413,Debt!$C$5-$D413-$J413-$P413-$V413-$AB413-$AH413-$AN413-$AT413-$AZ413-$BF413-$E413-$K413-$Q413-$W413-$AC413-$AI413-$AO413-$AU413),0),IF(Debt!$B$5-$D413-$J413-$P413-$V413-$AB413-$AH413-$AN413-$AT413-$AZ413-$BF413-$E413-$K413-$Q413-$W413-$AC413-$AI413-$AO413-$AU413&gt;AX413,AX413-AZ413+BC413,Debt!$B$5-$D413-$J413-$P413-$V413-$AB413-$AH413-$AN413-$AT413-$AZ413-$BF413-$E413-$K413-$Q413-$W413-$AC413-$AI413-$AO413-$AU413)))</f>
        <v>0</v>
      </c>
      <c r="BB413" s="76">
        <f t="shared" si="305"/>
        <v>0</v>
      </c>
      <c r="BC413" s="150">
        <f>IF(OR(AX413=0,AZ$4=0),0,AX413*VLOOKUP(9,Debt!$A$7:$L$17,3,0)/12)</f>
        <v>0</v>
      </c>
      <c r="BD413" s="149">
        <f t="shared" si="306"/>
        <v>0</v>
      </c>
      <c r="BE413" s="122">
        <f t="shared" si="307"/>
        <v>0</v>
      </c>
      <c r="BF413" s="122">
        <f t="shared" si="308"/>
        <v>0</v>
      </c>
      <c r="BG413" s="122">
        <f>IF(BD413=0,0,IF(OR(EOMONTH($A413,0)&lt;Debt!$A$5,Debt!$A$5=""),IF(Debt!$A$6=TRUE,IF(Debt!$C$5-$D413-$J413-$P413-$V413-$AB413-$AH413-$AN413-$AT413-$AZ413-$E413-$K413-$Q413-$W413-$AC413-$AI413-$AO413-$AU413-$BA413&gt;BD413,BD413-BF413+BI413,Debt!$C$5-$D413-$J413-$P413-$V413-$AB413-$AH413-$AN413-$AT413-$AZ413-$BF413-$E413-$K413-$Q413-$W413-$AC413-$AI413-$AO413-$AU413-$BA413),0),IF(Debt!$B$5-$D413-$J413-$P413-$V413-$AB413-$AH413-$AN413-$AT413-$AZ413-$BF413-$E413-$K413-$Q413-$W413-$AC413-$AI413-$AO413-$AU413-$BA413&gt;BD413,BD413-BF413+BI413,Debt!$B$5-$D413-$J413-$P413-$V413-$AB413-$AH413-$AN413-$AT413-$AZ413-$BF413-$E413-$K413-$Q413-$W413-$AC413-$AI413-$AO413-$AU413-$BA413)))</f>
        <v>0</v>
      </c>
      <c r="BH413" s="76">
        <f t="shared" si="309"/>
        <v>0</v>
      </c>
      <c r="BI413" s="150">
        <f>IF(OR(BD413=0,BF$4=0),0,BD413*VLOOKUP(10,Debt!$A$7:$L$17,3,0)/12)</f>
        <v>0</v>
      </c>
      <c r="BJ413" s="133">
        <f t="shared" ca="1" si="310"/>
        <v>0</v>
      </c>
      <c r="BK413" s="133">
        <f t="shared" ca="1" si="311"/>
        <v>0</v>
      </c>
      <c r="BL413" s="133">
        <f t="shared" ca="1" si="312"/>
        <v>0</v>
      </c>
      <c r="BM413" s="157">
        <f t="shared" ca="1" si="313"/>
        <v>0</v>
      </c>
    </row>
    <row r="414" spans="1:65" thickBot="1" x14ac:dyDescent="0.25">
      <c r="A414" s="160">
        <f t="shared" ca="1" si="314"/>
        <v>57346</v>
      </c>
      <c r="B414" s="149">
        <f t="shared" ca="1" si="270"/>
        <v>0</v>
      </c>
      <c r="C414" s="122">
        <f t="shared" ca="1" si="271"/>
        <v>0</v>
      </c>
      <c r="D414" s="122">
        <f t="shared" ca="1" si="272"/>
        <v>0</v>
      </c>
      <c r="E414" s="122">
        <f ca="1">IF(B414=0,0,IF(OR(EOMONTH($A414,0)&lt;Debt!$A$5,Debt!$A$5=""),IF(Debt!$A$6=TRUE,IF(Debt!$C$5-$J414-$P414-$V414-$AB414-$AH414-$AN414-$AT414-$AZ414-$BF414&gt;B414,B414-D414+G414,Debt!$C$5-$D414-$J414-$P414-$V414-$AB414-$AH414-$AN414-$AT414-$AZ414-$BF414),0),IF(Debt!$B$5-$D414-$J414-$P414-$V414-$AB414-$AH414-$AN414-$AT414-$AZ414-$BF414&gt;B414,B414-D414+G414,Debt!$B$5-$D414-$J414-$P414-$V414-$AB414-$AH414-$AN414-$AT414-$AZ414-$BF414)))</f>
        <v>0</v>
      </c>
      <c r="F414" s="76">
        <f t="shared" ca="1" si="273"/>
        <v>0</v>
      </c>
      <c r="G414" s="150">
        <f ca="1">IF(OR(B414=0,D$4=0),0,B414*VLOOKUP(1,Debt!$A$7:$L$17,3,0)/12)</f>
        <v>0</v>
      </c>
      <c r="H414" s="149">
        <f t="shared" ca="1" si="274"/>
        <v>0</v>
      </c>
      <c r="I414" s="122">
        <f t="shared" ca="1" si="275"/>
        <v>0</v>
      </c>
      <c r="J414" s="122">
        <f t="shared" ca="1" si="276"/>
        <v>0</v>
      </c>
      <c r="K414" s="122">
        <f ca="1">IF(H414=0,0,IF(OR(EOMONTH($A414,0)&lt;Debt!$A$5,Debt!$A$5=""),IF(Debt!$A$6=TRUE,IF(Debt!C$5-$D414-$P414-$V414-$AB414-$AH414-$AN414-$AT414-$AZ414-$BF414&gt;H414,H414-J414+M414,Debt!$C$5-$D414-$J414-$P414-$V414-$AB414-$AH414-$AN414-$AT414-$AZ414-$BF414-$E414),0),IF(Debt!$B$5-$D414-$J414-$P414-$V414-$AB414-$AH414-$AN414-$AT414-$AZ414-$BF414-$E414&gt;H414,H414-J414+M414,Debt!$B$5-$D414-$J414-$P414-$V414-$AB414-$AH414-$AN414-$AT414-$AZ414-$BF414-$E414)))</f>
        <v>0</v>
      </c>
      <c r="L414" s="76">
        <f t="shared" ca="1" si="277"/>
        <v>0</v>
      </c>
      <c r="M414" s="150">
        <f ca="1">IF(OR(H414=0,J$4=0),0,H414*VLOOKUP(2,Debt!$A$7:$L$17,3,0)/12)</f>
        <v>0</v>
      </c>
      <c r="N414" s="149">
        <f t="shared" ca="1" si="278"/>
        <v>0</v>
      </c>
      <c r="O414" s="122">
        <f t="shared" ca="1" si="279"/>
        <v>0</v>
      </c>
      <c r="P414" s="122">
        <f t="shared" ca="1" si="280"/>
        <v>0</v>
      </c>
      <c r="Q414" s="122">
        <f ca="1">IF(N414=0,0,IF(OR(EOMONTH($A414,0)&lt;Debt!$A$5,Debt!$A$5=""),IF(Debt!$A$6=TRUE,IF(Debt!$C$5-$D414-$J414-$V414-$AB414-$AH414-$AN414-$AT414-$AZ414-$BF414-$E414-$K414&gt;N414,N414-P414+S414,Debt!$C$5-$D414-$J414-$P414-$V414-$AB414-$AH414-$AN414-$AT414-$AZ414-$BF414-$E414-$K414),0),IF(Debt!$B$5-$D414-$J414-$P414-$V414-$AB414-$AH414-$AN414-$AT414-$AZ414-$BF414-$E414-$K414&gt;N414,N414-P414+S414,Debt!$B$5-$D414-$J414-$P414-$V414-$AB414-$AH414-$AN414-$AT414-$AZ414-$BF414-$E414-$K414)))</f>
        <v>0</v>
      </c>
      <c r="R414" s="76">
        <f t="shared" ca="1" si="281"/>
        <v>0</v>
      </c>
      <c r="S414" s="150">
        <f ca="1">IF(OR(N414=0,P$4=0),0,N414*VLOOKUP(3,Debt!$A$7:$L$17,3,0)/12)</f>
        <v>0</v>
      </c>
      <c r="T414" s="149">
        <f t="shared" ca="1" si="282"/>
        <v>0</v>
      </c>
      <c r="U414" s="122">
        <f t="shared" ca="1" si="283"/>
        <v>0</v>
      </c>
      <c r="V414" s="122">
        <f t="shared" ca="1" si="284"/>
        <v>0</v>
      </c>
      <c r="W414" s="122">
        <f ca="1">IF(T414=0,0,IF(OR(EOMONTH($A414,0)&lt;Debt!$A$5,Debt!$A$5=""),IF(Debt!$A$6=TRUE,IF(Debt!$C$5-$D414-$J414-$P414-$AB414-$AH414-$AN414-$AT414-$AZ414-$BF414-$E414-$K414-$Q414&gt;T414,T414-V414+Y414,Debt!$C$5-$D414-$J414-$P414-$V414-$AB414-$AH414-$AN414-$AT414-$AZ414-$BF414-$E414-$K414-$Q414),0),IF(Debt!$B$5-$D414-$J414-$P414-$V414-$AB414-$AH414-$AN414-$AT414-$AZ414-$BF414-$E414-$K414-$Q414&gt;T414,T414-V414+Y414,Debt!$B$5-$D414-$J414-$P414-$V414-$AB414-$AH414-$AN414-$AT414-$AZ414-$BF414-$E414-$K414-$Q414)))</f>
        <v>0</v>
      </c>
      <c r="X414" s="76">
        <f t="shared" ca="1" si="285"/>
        <v>0</v>
      </c>
      <c r="Y414" s="150">
        <f ca="1">IF(OR(T414=0,V$4=0),0,T414*VLOOKUP(4,Debt!$A$7:$L$17,3,0)/12)</f>
        <v>0</v>
      </c>
      <c r="Z414" s="149">
        <f t="shared" ca="1" si="286"/>
        <v>0</v>
      </c>
      <c r="AA414" s="122">
        <f t="shared" ca="1" si="287"/>
        <v>0</v>
      </c>
      <c r="AB414" s="122">
        <f t="shared" ca="1" si="288"/>
        <v>0</v>
      </c>
      <c r="AC414" s="122">
        <f ca="1">IF(Z414=0,0,IF(OR(EOMONTH($A414,0)&lt;Debt!$A$5,Debt!$A$5=""),IF(Debt!$A$6=TRUE,IF(Debt!$C$5-$D414-$J414-$P414-$V414-$AH414-$AN414-$AT414-$AZ414-$BF414-$E414-$K414-$Q414-$W414&gt;Z414,Z414-AB414+AE414,Debt!$C$5-$D414-$J414-$P414-$V414-$AB414-$AH414-$AN414-$AT414-$AZ414-$BF414-$E414-$K414-$Q414-$W414),0),IF(Debt!$B$5-$D414-$J414-$P414-$V414-$AB414-$AH414-$AN414-$AT414-$AZ414-$BF414-$E414-$K414-$Q414-$W414&gt;Z414,Z414-AB414+AE414,Debt!$B$5-$D414-$J414-$P414-$V414-$AB414-$AH414-$AN414-$AT414-$AZ414-$BF414-$E414-$K414-$Q414-$W414)))</f>
        <v>0</v>
      </c>
      <c r="AD414" s="76">
        <f t="shared" ca="1" si="289"/>
        <v>0</v>
      </c>
      <c r="AE414" s="150">
        <f ca="1">IF(OR(Z414=0,AB$4=0),0,Z414*VLOOKUP(5,Debt!$A$7:$L$17,3,0)/12)</f>
        <v>0</v>
      </c>
      <c r="AF414" s="149">
        <f t="shared" si="290"/>
        <v>0</v>
      </c>
      <c r="AG414" s="122">
        <f t="shared" si="291"/>
        <v>0</v>
      </c>
      <c r="AH414" s="122">
        <f t="shared" si="292"/>
        <v>0</v>
      </c>
      <c r="AI414" s="122">
        <f>IF(AF414=0,0,IF(OR(EOMONTH($A414,0)&lt;Debt!$A$5,Debt!$A$5=""),IF(Debt!$A$6=TRUE,IF(Debt!$C$5-$D414-$J414-$P414-$V414-$AB414-$AN414-$AT414-$AZ414-$BF414-$E414-$K414-$Q414-$W414-$AC414&gt;AF414,AF414-AH414+AK414,Debt!$C$5-$D414-$J414-$P414-$V414-$AB414-$AH414-$AN414-$AT414-$AZ414-$BF414-$E414-$K414-$Q414-$W414-$AC414),0),IF(Debt!$B$5-$D414-$J414-$P414-$V414-$AB414-$AH414-$AN414-$AT414-$AZ414-$BF414-$E414-$K414-$Q414-$W414-$AC414&gt;AF414,AF414-AH414+AK414,Debt!$B$5-$D414-$J414-$P414-$V414-$AB414-$AH414-$AN414-$AT414-$AZ414-$BF414-$E414-$K414-$Q414-$W414-$AC414)))</f>
        <v>0</v>
      </c>
      <c r="AJ414" s="76">
        <f t="shared" si="293"/>
        <v>0</v>
      </c>
      <c r="AK414" s="150">
        <f>IF(OR(AF414=0,AH$4=0),0,AF414*VLOOKUP(6,Debt!$A$7:$L$17,3,0)/12)</f>
        <v>0</v>
      </c>
      <c r="AL414" s="149">
        <f t="shared" si="294"/>
        <v>0</v>
      </c>
      <c r="AM414" s="122">
        <f t="shared" si="295"/>
        <v>0</v>
      </c>
      <c r="AN414" s="122">
        <f t="shared" si="296"/>
        <v>0</v>
      </c>
      <c r="AO414" s="122">
        <f>IF(AL414=0,0,IF(OR(EOMONTH($A414,0)&lt;Debt!$A$5,Debt!$A$5=""),IF(Debt!$A$6=TRUE,IF(Debt!$C$5-$D414-$J414-$P414-$V414-$AB414-$AH414-$AT414-$AZ414-$BF414-$E414-$K414-$Q414-$W414-$AC414-$AI414&gt;AL414,AL414-AN414+AQ414,Debt!$C$5-$D414-$J414-$P414-$V414-$AB414-$AH414-$AN414-$AT414-$AZ414-$BF414-$E414-$K414-$Q414-$W414-$AC414-$AI414),0),IF(Debt!$B$5-$D414-$J414-$P414-$V414-$AB414-$AH414-$AN414-$AT414-$AZ414-$BF414-$E414-$K414-$Q414-$W414-$AC414-$AI414&gt;AL414,AL414-AN414+AQ414,Debt!$B$5-$D414-$J414-$P414-$V414-$AB414-$AH414-$AN414-$AT414-$AZ414-$BF414-$E414-$K414-$Q414-$W414-$AC414-$AI414)))</f>
        <v>0</v>
      </c>
      <c r="AP414" s="76">
        <f t="shared" si="297"/>
        <v>0</v>
      </c>
      <c r="AQ414" s="150">
        <f>IF(OR(AL414=0,AN$4=0),0,AL414*VLOOKUP(7,Debt!$A$7:$L$17,3,0)/12)</f>
        <v>0</v>
      </c>
      <c r="AR414" s="149">
        <f t="shared" si="298"/>
        <v>0</v>
      </c>
      <c r="AS414" s="122">
        <f t="shared" si="299"/>
        <v>0</v>
      </c>
      <c r="AT414" s="122">
        <f t="shared" si="300"/>
        <v>0</v>
      </c>
      <c r="AU414" s="122">
        <f>IF(AR414=0,0,IF(OR(EOMONTH($A414,0)&lt;Debt!$A$5,Debt!$A$5=""),IF(Debt!$A$6=TRUE,IF(Debt!$C$5-$D414-$J414-$P414-$V414-$AB414-$AH414-$AN414-$AZ414-$BF414-$E414-$K414-$Q414-$W414-$AC414-$AI414-$AO414&gt;AR414,AR414-AT414+AW414,Debt!$C$5-$D414-$J414-$P414-$V414-$AB414-$AH414-$AN414-$AT414-$AZ414-$BF414-$E414-$K414-$Q414-$W414-$AC414-$AI414-$AO414),0),IF(Debt!$B$5-$D414-$J414-$P414-$V414-$AB414-$AH414-$AN414-$AT414-$AZ414-$BF414-$E414-$K414-$Q414-$W414-$AC414-$AI414-$AO414&gt;AR414,AR414-AT414+AW414,Debt!$B$5-$D414-$J414-$P414-$V414-$AB414-$AH414-$AN414-$AT414-$AZ414-$BF414-$E414-$K414-$Q414-$W414-$AC414-$AI414-$AO414)))</f>
        <v>0</v>
      </c>
      <c r="AV414" s="76">
        <f t="shared" si="301"/>
        <v>0</v>
      </c>
      <c r="AW414" s="150">
        <f>IF(OR(AR414=0,AT$4=0),0,AR414*VLOOKUP(8,Debt!$A$7:$L$17,3,0)/12)</f>
        <v>0</v>
      </c>
      <c r="AX414" s="149">
        <f t="shared" si="302"/>
        <v>0</v>
      </c>
      <c r="AY414" s="122">
        <f t="shared" si="303"/>
        <v>0</v>
      </c>
      <c r="AZ414" s="122">
        <f t="shared" si="304"/>
        <v>0</v>
      </c>
      <c r="BA414" s="122">
        <f>IF(AX414=0,0,IF(OR(EOMONTH($A414,0)&lt;Debt!$A$5,Debt!$A$5=""),IF(Debt!$A$6=TRUE,IF(Debt!$C$5-$D414-$J414-$P414-$V414-$AB414-$AH414-$AN414-$AT414-$BF414-$E414-$K414-$Q414-$W414-$AC414-$AI414-$AO414-$AU414&gt;AX414,AX414-AZ414+BC414,Debt!$C$5-$D414-$J414-$P414-$V414-$AB414-$AH414-$AN414-$AT414-$AZ414-$BF414-$E414-$K414-$Q414-$W414-$AC414-$AI414-$AO414-$AU414),0),IF(Debt!$B$5-$D414-$J414-$P414-$V414-$AB414-$AH414-$AN414-$AT414-$AZ414-$BF414-$E414-$K414-$Q414-$W414-$AC414-$AI414-$AO414-$AU414&gt;AX414,AX414-AZ414+BC414,Debt!$B$5-$D414-$J414-$P414-$V414-$AB414-$AH414-$AN414-$AT414-$AZ414-$BF414-$E414-$K414-$Q414-$W414-$AC414-$AI414-$AO414-$AU414)))</f>
        <v>0</v>
      </c>
      <c r="BB414" s="76">
        <f t="shared" si="305"/>
        <v>0</v>
      </c>
      <c r="BC414" s="150">
        <f>IF(OR(AX414=0,AZ$4=0),0,AX414*VLOOKUP(9,Debt!$A$7:$L$17,3,0)/12)</f>
        <v>0</v>
      </c>
      <c r="BD414" s="149">
        <f t="shared" si="306"/>
        <v>0</v>
      </c>
      <c r="BE414" s="122">
        <f t="shared" si="307"/>
        <v>0</v>
      </c>
      <c r="BF414" s="122">
        <f t="shared" si="308"/>
        <v>0</v>
      </c>
      <c r="BG414" s="122">
        <f>IF(BD414=0,0,IF(OR(EOMONTH($A414,0)&lt;Debt!$A$5,Debt!$A$5=""),IF(Debt!$A$6=TRUE,IF(Debt!$C$5-$D414-$J414-$P414-$V414-$AB414-$AH414-$AN414-$AT414-$AZ414-$E414-$K414-$Q414-$W414-$AC414-$AI414-$AO414-$AU414-$BA414&gt;BD414,BD414-BF414+BI414,Debt!$C$5-$D414-$J414-$P414-$V414-$AB414-$AH414-$AN414-$AT414-$AZ414-$BF414-$E414-$K414-$Q414-$W414-$AC414-$AI414-$AO414-$AU414-$BA414),0),IF(Debt!$B$5-$D414-$J414-$P414-$V414-$AB414-$AH414-$AN414-$AT414-$AZ414-$BF414-$E414-$K414-$Q414-$W414-$AC414-$AI414-$AO414-$AU414-$BA414&gt;BD414,BD414-BF414+BI414,Debt!$B$5-$D414-$J414-$P414-$V414-$AB414-$AH414-$AN414-$AT414-$AZ414-$BF414-$E414-$K414-$Q414-$W414-$AC414-$AI414-$AO414-$AU414-$BA414)))</f>
        <v>0</v>
      </c>
      <c r="BH414" s="76">
        <f t="shared" si="309"/>
        <v>0</v>
      </c>
      <c r="BI414" s="150">
        <f>IF(OR(BD414=0,BF$4=0),0,BD414*VLOOKUP(10,Debt!$A$7:$L$17,3,0)/12)</f>
        <v>0</v>
      </c>
      <c r="BJ414" s="133">
        <f t="shared" ca="1" si="310"/>
        <v>0</v>
      </c>
      <c r="BK414" s="133">
        <f t="shared" ca="1" si="311"/>
        <v>0</v>
      </c>
      <c r="BL414" s="133">
        <f t="shared" ca="1" si="312"/>
        <v>0</v>
      </c>
      <c r="BM414" s="157">
        <f t="shared" ca="1" si="313"/>
        <v>0</v>
      </c>
    </row>
    <row r="415" spans="1:65" thickBot="1" x14ac:dyDescent="0.25">
      <c r="A415" s="160">
        <f t="shared" ca="1" si="314"/>
        <v>57377</v>
      </c>
      <c r="B415" s="149">
        <f t="shared" ca="1" si="270"/>
        <v>0</v>
      </c>
      <c r="C415" s="122">
        <f t="shared" ca="1" si="271"/>
        <v>0</v>
      </c>
      <c r="D415" s="122">
        <f t="shared" ca="1" si="272"/>
        <v>0</v>
      </c>
      <c r="E415" s="122">
        <f ca="1">IF(B415=0,0,IF(OR(EOMONTH($A415,0)&lt;Debt!$A$5,Debt!$A$5=""),IF(Debt!$A$6=TRUE,IF(Debt!$C$5-$J415-$P415-$V415-$AB415-$AH415-$AN415-$AT415-$AZ415-$BF415&gt;B415,B415-D415+G415,Debt!$C$5-$D415-$J415-$P415-$V415-$AB415-$AH415-$AN415-$AT415-$AZ415-$BF415),0),IF(Debt!$B$5-$D415-$J415-$P415-$V415-$AB415-$AH415-$AN415-$AT415-$AZ415-$BF415&gt;B415,B415-D415+G415,Debt!$B$5-$D415-$J415-$P415-$V415-$AB415-$AH415-$AN415-$AT415-$AZ415-$BF415)))</f>
        <v>0</v>
      </c>
      <c r="F415" s="76">
        <f t="shared" ca="1" si="273"/>
        <v>0</v>
      </c>
      <c r="G415" s="150">
        <f ca="1">IF(OR(B415=0,D$4=0),0,B415*VLOOKUP(1,Debt!$A$7:$L$17,3,0)/12)</f>
        <v>0</v>
      </c>
      <c r="H415" s="149">
        <f t="shared" ca="1" si="274"/>
        <v>0</v>
      </c>
      <c r="I415" s="122">
        <f t="shared" ca="1" si="275"/>
        <v>0</v>
      </c>
      <c r="J415" s="122">
        <f t="shared" ca="1" si="276"/>
        <v>0</v>
      </c>
      <c r="K415" s="122">
        <f ca="1">IF(H415=0,0,IF(OR(EOMONTH($A415,0)&lt;Debt!$A$5,Debt!$A$5=""),IF(Debt!$A$6=TRUE,IF(Debt!C$5-$D415-$P415-$V415-$AB415-$AH415-$AN415-$AT415-$AZ415-$BF415&gt;H415,H415-J415+M415,Debt!$C$5-$D415-$J415-$P415-$V415-$AB415-$AH415-$AN415-$AT415-$AZ415-$BF415-$E415),0),IF(Debt!$B$5-$D415-$J415-$P415-$V415-$AB415-$AH415-$AN415-$AT415-$AZ415-$BF415-$E415&gt;H415,H415-J415+M415,Debt!$B$5-$D415-$J415-$P415-$V415-$AB415-$AH415-$AN415-$AT415-$AZ415-$BF415-$E415)))</f>
        <v>0</v>
      </c>
      <c r="L415" s="76">
        <f t="shared" ca="1" si="277"/>
        <v>0</v>
      </c>
      <c r="M415" s="150">
        <f ca="1">IF(OR(H415=0,J$4=0),0,H415*VLOOKUP(2,Debt!$A$7:$L$17,3,0)/12)</f>
        <v>0</v>
      </c>
      <c r="N415" s="149">
        <f t="shared" ca="1" si="278"/>
        <v>0</v>
      </c>
      <c r="O415" s="122">
        <f t="shared" ca="1" si="279"/>
        <v>0</v>
      </c>
      <c r="P415" s="122">
        <f t="shared" ca="1" si="280"/>
        <v>0</v>
      </c>
      <c r="Q415" s="122">
        <f ca="1">IF(N415=0,0,IF(OR(EOMONTH($A415,0)&lt;Debt!$A$5,Debt!$A$5=""),IF(Debt!$A$6=TRUE,IF(Debt!$C$5-$D415-$J415-$V415-$AB415-$AH415-$AN415-$AT415-$AZ415-$BF415-$E415-$K415&gt;N415,N415-P415+S415,Debt!$C$5-$D415-$J415-$P415-$V415-$AB415-$AH415-$AN415-$AT415-$AZ415-$BF415-$E415-$K415),0),IF(Debt!$B$5-$D415-$J415-$P415-$V415-$AB415-$AH415-$AN415-$AT415-$AZ415-$BF415-$E415-$K415&gt;N415,N415-P415+S415,Debt!$B$5-$D415-$J415-$P415-$V415-$AB415-$AH415-$AN415-$AT415-$AZ415-$BF415-$E415-$K415)))</f>
        <v>0</v>
      </c>
      <c r="R415" s="76">
        <f t="shared" ca="1" si="281"/>
        <v>0</v>
      </c>
      <c r="S415" s="150">
        <f ca="1">IF(OR(N415=0,P$4=0),0,N415*VLOOKUP(3,Debt!$A$7:$L$17,3,0)/12)</f>
        <v>0</v>
      </c>
      <c r="T415" s="149">
        <f t="shared" ca="1" si="282"/>
        <v>0</v>
      </c>
      <c r="U415" s="122">
        <f t="shared" ca="1" si="283"/>
        <v>0</v>
      </c>
      <c r="V415" s="122">
        <f t="shared" ca="1" si="284"/>
        <v>0</v>
      </c>
      <c r="W415" s="122">
        <f ca="1">IF(T415=0,0,IF(OR(EOMONTH($A415,0)&lt;Debt!$A$5,Debt!$A$5=""),IF(Debt!$A$6=TRUE,IF(Debt!$C$5-$D415-$J415-$P415-$AB415-$AH415-$AN415-$AT415-$AZ415-$BF415-$E415-$K415-$Q415&gt;T415,T415-V415+Y415,Debt!$C$5-$D415-$J415-$P415-$V415-$AB415-$AH415-$AN415-$AT415-$AZ415-$BF415-$E415-$K415-$Q415),0),IF(Debt!$B$5-$D415-$J415-$P415-$V415-$AB415-$AH415-$AN415-$AT415-$AZ415-$BF415-$E415-$K415-$Q415&gt;T415,T415-V415+Y415,Debt!$B$5-$D415-$J415-$P415-$V415-$AB415-$AH415-$AN415-$AT415-$AZ415-$BF415-$E415-$K415-$Q415)))</f>
        <v>0</v>
      </c>
      <c r="X415" s="76">
        <f t="shared" ca="1" si="285"/>
        <v>0</v>
      </c>
      <c r="Y415" s="150">
        <f ca="1">IF(OR(T415=0,V$4=0),0,T415*VLOOKUP(4,Debt!$A$7:$L$17,3,0)/12)</f>
        <v>0</v>
      </c>
      <c r="Z415" s="149">
        <f t="shared" ca="1" si="286"/>
        <v>0</v>
      </c>
      <c r="AA415" s="122">
        <f t="shared" ca="1" si="287"/>
        <v>0</v>
      </c>
      <c r="AB415" s="122">
        <f t="shared" ca="1" si="288"/>
        <v>0</v>
      </c>
      <c r="AC415" s="122">
        <f ca="1">IF(Z415=0,0,IF(OR(EOMONTH($A415,0)&lt;Debt!$A$5,Debt!$A$5=""),IF(Debt!$A$6=TRUE,IF(Debt!$C$5-$D415-$J415-$P415-$V415-$AH415-$AN415-$AT415-$AZ415-$BF415-$E415-$K415-$Q415-$W415&gt;Z415,Z415-AB415+AE415,Debt!$C$5-$D415-$J415-$P415-$V415-$AB415-$AH415-$AN415-$AT415-$AZ415-$BF415-$E415-$K415-$Q415-$W415),0),IF(Debt!$B$5-$D415-$J415-$P415-$V415-$AB415-$AH415-$AN415-$AT415-$AZ415-$BF415-$E415-$K415-$Q415-$W415&gt;Z415,Z415-AB415+AE415,Debt!$B$5-$D415-$J415-$P415-$V415-$AB415-$AH415-$AN415-$AT415-$AZ415-$BF415-$E415-$K415-$Q415-$W415)))</f>
        <v>0</v>
      </c>
      <c r="AD415" s="76">
        <f t="shared" ca="1" si="289"/>
        <v>0</v>
      </c>
      <c r="AE415" s="150">
        <f ca="1">IF(OR(Z415=0,AB$4=0),0,Z415*VLOOKUP(5,Debt!$A$7:$L$17,3,0)/12)</f>
        <v>0</v>
      </c>
      <c r="AF415" s="149">
        <f t="shared" si="290"/>
        <v>0</v>
      </c>
      <c r="AG415" s="122">
        <f t="shared" si="291"/>
        <v>0</v>
      </c>
      <c r="AH415" s="122">
        <f t="shared" si="292"/>
        <v>0</v>
      </c>
      <c r="AI415" s="122">
        <f>IF(AF415=0,0,IF(OR(EOMONTH($A415,0)&lt;Debt!$A$5,Debt!$A$5=""),IF(Debt!$A$6=TRUE,IF(Debt!$C$5-$D415-$J415-$P415-$V415-$AB415-$AN415-$AT415-$AZ415-$BF415-$E415-$K415-$Q415-$W415-$AC415&gt;AF415,AF415-AH415+AK415,Debt!$C$5-$D415-$J415-$P415-$V415-$AB415-$AH415-$AN415-$AT415-$AZ415-$BF415-$E415-$K415-$Q415-$W415-$AC415),0),IF(Debt!$B$5-$D415-$J415-$P415-$V415-$AB415-$AH415-$AN415-$AT415-$AZ415-$BF415-$E415-$K415-$Q415-$W415-$AC415&gt;AF415,AF415-AH415+AK415,Debt!$B$5-$D415-$J415-$P415-$V415-$AB415-$AH415-$AN415-$AT415-$AZ415-$BF415-$E415-$K415-$Q415-$W415-$AC415)))</f>
        <v>0</v>
      </c>
      <c r="AJ415" s="76">
        <f t="shared" si="293"/>
        <v>0</v>
      </c>
      <c r="AK415" s="150">
        <f>IF(OR(AF415=0,AH$4=0),0,AF415*VLOOKUP(6,Debt!$A$7:$L$17,3,0)/12)</f>
        <v>0</v>
      </c>
      <c r="AL415" s="149">
        <f t="shared" si="294"/>
        <v>0</v>
      </c>
      <c r="AM415" s="122">
        <f t="shared" si="295"/>
        <v>0</v>
      </c>
      <c r="AN415" s="122">
        <f t="shared" si="296"/>
        <v>0</v>
      </c>
      <c r="AO415" s="122">
        <f>IF(AL415=0,0,IF(OR(EOMONTH($A415,0)&lt;Debt!$A$5,Debt!$A$5=""),IF(Debt!$A$6=TRUE,IF(Debt!$C$5-$D415-$J415-$P415-$V415-$AB415-$AH415-$AT415-$AZ415-$BF415-$E415-$K415-$Q415-$W415-$AC415-$AI415&gt;AL415,AL415-AN415+AQ415,Debt!$C$5-$D415-$J415-$P415-$V415-$AB415-$AH415-$AN415-$AT415-$AZ415-$BF415-$E415-$K415-$Q415-$W415-$AC415-$AI415),0),IF(Debt!$B$5-$D415-$J415-$P415-$V415-$AB415-$AH415-$AN415-$AT415-$AZ415-$BF415-$E415-$K415-$Q415-$W415-$AC415-$AI415&gt;AL415,AL415-AN415+AQ415,Debt!$B$5-$D415-$J415-$P415-$V415-$AB415-$AH415-$AN415-$AT415-$AZ415-$BF415-$E415-$K415-$Q415-$W415-$AC415-$AI415)))</f>
        <v>0</v>
      </c>
      <c r="AP415" s="76">
        <f t="shared" si="297"/>
        <v>0</v>
      </c>
      <c r="AQ415" s="150">
        <f>IF(OR(AL415=0,AN$4=0),0,AL415*VLOOKUP(7,Debt!$A$7:$L$17,3,0)/12)</f>
        <v>0</v>
      </c>
      <c r="AR415" s="149">
        <f t="shared" si="298"/>
        <v>0</v>
      </c>
      <c r="AS415" s="122">
        <f t="shared" si="299"/>
        <v>0</v>
      </c>
      <c r="AT415" s="122">
        <f t="shared" si="300"/>
        <v>0</v>
      </c>
      <c r="AU415" s="122">
        <f>IF(AR415=0,0,IF(OR(EOMONTH($A415,0)&lt;Debt!$A$5,Debt!$A$5=""),IF(Debt!$A$6=TRUE,IF(Debt!$C$5-$D415-$J415-$P415-$V415-$AB415-$AH415-$AN415-$AZ415-$BF415-$E415-$K415-$Q415-$W415-$AC415-$AI415-$AO415&gt;AR415,AR415-AT415+AW415,Debt!$C$5-$D415-$J415-$P415-$V415-$AB415-$AH415-$AN415-$AT415-$AZ415-$BF415-$E415-$K415-$Q415-$W415-$AC415-$AI415-$AO415),0),IF(Debt!$B$5-$D415-$J415-$P415-$V415-$AB415-$AH415-$AN415-$AT415-$AZ415-$BF415-$E415-$K415-$Q415-$W415-$AC415-$AI415-$AO415&gt;AR415,AR415-AT415+AW415,Debt!$B$5-$D415-$J415-$P415-$V415-$AB415-$AH415-$AN415-$AT415-$AZ415-$BF415-$E415-$K415-$Q415-$W415-$AC415-$AI415-$AO415)))</f>
        <v>0</v>
      </c>
      <c r="AV415" s="76">
        <f t="shared" si="301"/>
        <v>0</v>
      </c>
      <c r="AW415" s="150">
        <f>IF(OR(AR415=0,AT$4=0),0,AR415*VLOOKUP(8,Debt!$A$7:$L$17,3,0)/12)</f>
        <v>0</v>
      </c>
      <c r="AX415" s="149">
        <f t="shared" si="302"/>
        <v>0</v>
      </c>
      <c r="AY415" s="122">
        <f t="shared" si="303"/>
        <v>0</v>
      </c>
      <c r="AZ415" s="122">
        <f t="shared" si="304"/>
        <v>0</v>
      </c>
      <c r="BA415" s="122">
        <f>IF(AX415=0,0,IF(OR(EOMONTH($A415,0)&lt;Debt!$A$5,Debt!$A$5=""),IF(Debt!$A$6=TRUE,IF(Debt!$C$5-$D415-$J415-$P415-$V415-$AB415-$AH415-$AN415-$AT415-$BF415-$E415-$K415-$Q415-$W415-$AC415-$AI415-$AO415-$AU415&gt;AX415,AX415-AZ415+BC415,Debt!$C$5-$D415-$J415-$P415-$V415-$AB415-$AH415-$AN415-$AT415-$AZ415-$BF415-$E415-$K415-$Q415-$W415-$AC415-$AI415-$AO415-$AU415),0),IF(Debt!$B$5-$D415-$J415-$P415-$V415-$AB415-$AH415-$AN415-$AT415-$AZ415-$BF415-$E415-$K415-$Q415-$W415-$AC415-$AI415-$AO415-$AU415&gt;AX415,AX415-AZ415+BC415,Debt!$B$5-$D415-$J415-$P415-$V415-$AB415-$AH415-$AN415-$AT415-$AZ415-$BF415-$E415-$K415-$Q415-$W415-$AC415-$AI415-$AO415-$AU415)))</f>
        <v>0</v>
      </c>
      <c r="BB415" s="76">
        <f t="shared" si="305"/>
        <v>0</v>
      </c>
      <c r="BC415" s="150">
        <f>IF(OR(AX415=0,AZ$4=0),0,AX415*VLOOKUP(9,Debt!$A$7:$L$17,3,0)/12)</f>
        <v>0</v>
      </c>
      <c r="BD415" s="149">
        <f t="shared" si="306"/>
        <v>0</v>
      </c>
      <c r="BE415" s="122">
        <f t="shared" si="307"/>
        <v>0</v>
      </c>
      <c r="BF415" s="122">
        <f t="shared" si="308"/>
        <v>0</v>
      </c>
      <c r="BG415" s="122">
        <f>IF(BD415=0,0,IF(OR(EOMONTH($A415,0)&lt;Debt!$A$5,Debt!$A$5=""),IF(Debt!$A$6=TRUE,IF(Debt!$C$5-$D415-$J415-$P415-$V415-$AB415-$AH415-$AN415-$AT415-$AZ415-$E415-$K415-$Q415-$W415-$AC415-$AI415-$AO415-$AU415-$BA415&gt;BD415,BD415-BF415+BI415,Debt!$C$5-$D415-$J415-$P415-$V415-$AB415-$AH415-$AN415-$AT415-$AZ415-$BF415-$E415-$K415-$Q415-$W415-$AC415-$AI415-$AO415-$AU415-$BA415),0),IF(Debt!$B$5-$D415-$J415-$P415-$V415-$AB415-$AH415-$AN415-$AT415-$AZ415-$BF415-$E415-$K415-$Q415-$W415-$AC415-$AI415-$AO415-$AU415-$BA415&gt;BD415,BD415-BF415+BI415,Debt!$B$5-$D415-$J415-$P415-$V415-$AB415-$AH415-$AN415-$AT415-$AZ415-$BF415-$E415-$K415-$Q415-$W415-$AC415-$AI415-$AO415-$AU415-$BA415)))</f>
        <v>0</v>
      </c>
      <c r="BH415" s="76">
        <f t="shared" si="309"/>
        <v>0</v>
      </c>
      <c r="BI415" s="150">
        <f>IF(OR(BD415=0,BF$4=0),0,BD415*VLOOKUP(10,Debt!$A$7:$L$17,3,0)/12)</f>
        <v>0</v>
      </c>
      <c r="BJ415" s="133">
        <f t="shared" ca="1" si="310"/>
        <v>0</v>
      </c>
      <c r="BK415" s="133">
        <f t="shared" ca="1" si="311"/>
        <v>0</v>
      </c>
      <c r="BL415" s="133">
        <f t="shared" ca="1" si="312"/>
        <v>0</v>
      </c>
      <c r="BM415" s="157">
        <f t="shared" ca="1" si="313"/>
        <v>0</v>
      </c>
    </row>
    <row r="416" spans="1:65" thickBot="1" x14ac:dyDescent="0.25">
      <c r="A416" s="160">
        <f t="shared" ca="1" si="314"/>
        <v>57405</v>
      </c>
      <c r="B416" s="149">
        <f t="shared" ca="1" si="270"/>
        <v>0</v>
      </c>
      <c r="C416" s="122">
        <f t="shared" ca="1" si="271"/>
        <v>0</v>
      </c>
      <c r="D416" s="122">
        <f t="shared" ca="1" si="272"/>
        <v>0</v>
      </c>
      <c r="E416" s="122">
        <f ca="1">IF(B416=0,0,IF(OR(EOMONTH($A416,0)&lt;Debt!$A$5,Debt!$A$5=""),IF(Debt!$A$6=TRUE,IF(Debt!$C$5-$J416-$P416-$V416-$AB416-$AH416-$AN416-$AT416-$AZ416-$BF416&gt;B416,B416-D416+G416,Debt!$C$5-$D416-$J416-$P416-$V416-$AB416-$AH416-$AN416-$AT416-$AZ416-$BF416),0),IF(Debt!$B$5-$D416-$J416-$P416-$V416-$AB416-$AH416-$AN416-$AT416-$AZ416-$BF416&gt;B416,B416-D416+G416,Debt!$B$5-$D416-$J416-$P416-$V416-$AB416-$AH416-$AN416-$AT416-$AZ416-$BF416)))</f>
        <v>0</v>
      </c>
      <c r="F416" s="76">
        <f t="shared" ca="1" si="273"/>
        <v>0</v>
      </c>
      <c r="G416" s="150">
        <f ca="1">IF(OR(B416=0,D$4=0),0,B416*VLOOKUP(1,Debt!$A$7:$L$17,3,0)/12)</f>
        <v>0</v>
      </c>
      <c r="H416" s="149">
        <f t="shared" ca="1" si="274"/>
        <v>0</v>
      </c>
      <c r="I416" s="122">
        <f t="shared" ca="1" si="275"/>
        <v>0</v>
      </c>
      <c r="J416" s="122">
        <f t="shared" ca="1" si="276"/>
        <v>0</v>
      </c>
      <c r="K416" s="122">
        <f ca="1">IF(H416=0,0,IF(OR(EOMONTH($A416,0)&lt;Debt!$A$5,Debt!$A$5=""),IF(Debt!$A$6=TRUE,IF(Debt!C$5-$D416-$P416-$V416-$AB416-$AH416-$AN416-$AT416-$AZ416-$BF416&gt;H416,H416-J416+M416,Debt!$C$5-$D416-$J416-$P416-$V416-$AB416-$AH416-$AN416-$AT416-$AZ416-$BF416-$E416),0),IF(Debt!$B$5-$D416-$J416-$P416-$V416-$AB416-$AH416-$AN416-$AT416-$AZ416-$BF416-$E416&gt;H416,H416-J416+M416,Debt!$B$5-$D416-$J416-$P416-$V416-$AB416-$AH416-$AN416-$AT416-$AZ416-$BF416-$E416)))</f>
        <v>0</v>
      </c>
      <c r="L416" s="76">
        <f t="shared" ca="1" si="277"/>
        <v>0</v>
      </c>
      <c r="M416" s="150">
        <f ca="1">IF(OR(H416=0,J$4=0),0,H416*VLOOKUP(2,Debt!$A$7:$L$17,3,0)/12)</f>
        <v>0</v>
      </c>
      <c r="N416" s="149">
        <f t="shared" ca="1" si="278"/>
        <v>0</v>
      </c>
      <c r="O416" s="122">
        <f t="shared" ca="1" si="279"/>
        <v>0</v>
      </c>
      <c r="P416" s="122">
        <f t="shared" ca="1" si="280"/>
        <v>0</v>
      </c>
      <c r="Q416" s="122">
        <f ca="1">IF(N416=0,0,IF(OR(EOMONTH($A416,0)&lt;Debt!$A$5,Debt!$A$5=""),IF(Debt!$A$6=TRUE,IF(Debt!$C$5-$D416-$J416-$V416-$AB416-$AH416-$AN416-$AT416-$AZ416-$BF416-$E416-$K416&gt;N416,N416-P416+S416,Debt!$C$5-$D416-$J416-$P416-$V416-$AB416-$AH416-$AN416-$AT416-$AZ416-$BF416-$E416-$K416),0),IF(Debt!$B$5-$D416-$J416-$P416-$V416-$AB416-$AH416-$AN416-$AT416-$AZ416-$BF416-$E416-$K416&gt;N416,N416-P416+S416,Debt!$B$5-$D416-$J416-$P416-$V416-$AB416-$AH416-$AN416-$AT416-$AZ416-$BF416-$E416-$K416)))</f>
        <v>0</v>
      </c>
      <c r="R416" s="76">
        <f t="shared" ca="1" si="281"/>
        <v>0</v>
      </c>
      <c r="S416" s="150">
        <f ca="1">IF(OR(N416=0,P$4=0),0,N416*VLOOKUP(3,Debt!$A$7:$L$17,3,0)/12)</f>
        <v>0</v>
      </c>
      <c r="T416" s="149">
        <f t="shared" ca="1" si="282"/>
        <v>0</v>
      </c>
      <c r="U416" s="122">
        <f t="shared" ca="1" si="283"/>
        <v>0</v>
      </c>
      <c r="V416" s="122">
        <f t="shared" ca="1" si="284"/>
        <v>0</v>
      </c>
      <c r="W416" s="122">
        <f ca="1">IF(T416=0,0,IF(OR(EOMONTH($A416,0)&lt;Debt!$A$5,Debt!$A$5=""),IF(Debt!$A$6=TRUE,IF(Debt!$C$5-$D416-$J416-$P416-$AB416-$AH416-$AN416-$AT416-$AZ416-$BF416-$E416-$K416-$Q416&gt;T416,T416-V416+Y416,Debt!$C$5-$D416-$J416-$P416-$V416-$AB416-$AH416-$AN416-$AT416-$AZ416-$BF416-$E416-$K416-$Q416),0),IF(Debt!$B$5-$D416-$J416-$P416-$V416-$AB416-$AH416-$AN416-$AT416-$AZ416-$BF416-$E416-$K416-$Q416&gt;T416,T416-V416+Y416,Debt!$B$5-$D416-$J416-$P416-$V416-$AB416-$AH416-$AN416-$AT416-$AZ416-$BF416-$E416-$K416-$Q416)))</f>
        <v>0</v>
      </c>
      <c r="X416" s="76">
        <f t="shared" ca="1" si="285"/>
        <v>0</v>
      </c>
      <c r="Y416" s="150">
        <f ca="1">IF(OR(T416=0,V$4=0),0,T416*VLOOKUP(4,Debt!$A$7:$L$17,3,0)/12)</f>
        <v>0</v>
      </c>
      <c r="Z416" s="149">
        <f t="shared" ca="1" si="286"/>
        <v>0</v>
      </c>
      <c r="AA416" s="122">
        <f t="shared" ca="1" si="287"/>
        <v>0</v>
      </c>
      <c r="AB416" s="122">
        <f t="shared" ca="1" si="288"/>
        <v>0</v>
      </c>
      <c r="AC416" s="122">
        <f ca="1">IF(Z416=0,0,IF(OR(EOMONTH($A416,0)&lt;Debt!$A$5,Debt!$A$5=""),IF(Debt!$A$6=TRUE,IF(Debt!$C$5-$D416-$J416-$P416-$V416-$AH416-$AN416-$AT416-$AZ416-$BF416-$E416-$K416-$Q416-$W416&gt;Z416,Z416-AB416+AE416,Debt!$C$5-$D416-$J416-$P416-$V416-$AB416-$AH416-$AN416-$AT416-$AZ416-$BF416-$E416-$K416-$Q416-$W416),0),IF(Debt!$B$5-$D416-$J416-$P416-$V416-$AB416-$AH416-$AN416-$AT416-$AZ416-$BF416-$E416-$K416-$Q416-$W416&gt;Z416,Z416-AB416+AE416,Debt!$B$5-$D416-$J416-$P416-$V416-$AB416-$AH416-$AN416-$AT416-$AZ416-$BF416-$E416-$K416-$Q416-$W416)))</f>
        <v>0</v>
      </c>
      <c r="AD416" s="76">
        <f t="shared" ca="1" si="289"/>
        <v>0</v>
      </c>
      <c r="AE416" s="150">
        <f ca="1">IF(OR(Z416=0,AB$4=0),0,Z416*VLOOKUP(5,Debt!$A$7:$L$17,3,0)/12)</f>
        <v>0</v>
      </c>
      <c r="AF416" s="149">
        <f t="shared" si="290"/>
        <v>0</v>
      </c>
      <c r="AG416" s="122">
        <f t="shared" si="291"/>
        <v>0</v>
      </c>
      <c r="AH416" s="122">
        <f t="shared" si="292"/>
        <v>0</v>
      </c>
      <c r="AI416" s="122">
        <f>IF(AF416=0,0,IF(OR(EOMONTH($A416,0)&lt;Debt!$A$5,Debt!$A$5=""),IF(Debt!$A$6=TRUE,IF(Debt!$C$5-$D416-$J416-$P416-$V416-$AB416-$AN416-$AT416-$AZ416-$BF416-$E416-$K416-$Q416-$W416-$AC416&gt;AF416,AF416-AH416+AK416,Debt!$C$5-$D416-$J416-$P416-$V416-$AB416-$AH416-$AN416-$AT416-$AZ416-$BF416-$E416-$K416-$Q416-$W416-$AC416),0),IF(Debt!$B$5-$D416-$J416-$P416-$V416-$AB416-$AH416-$AN416-$AT416-$AZ416-$BF416-$E416-$K416-$Q416-$W416-$AC416&gt;AF416,AF416-AH416+AK416,Debt!$B$5-$D416-$J416-$P416-$V416-$AB416-$AH416-$AN416-$AT416-$AZ416-$BF416-$E416-$K416-$Q416-$W416-$AC416)))</f>
        <v>0</v>
      </c>
      <c r="AJ416" s="76">
        <f t="shared" si="293"/>
        <v>0</v>
      </c>
      <c r="AK416" s="150">
        <f>IF(OR(AF416=0,AH$4=0),0,AF416*VLOOKUP(6,Debt!$A$7:$L$17,3,0)/12)</f>
        <v>0</v>
      </c>
      <c r="AL416" s="149">
        <f t="shared" si="294"/>
        <v>0</v>
      </c>
      <c r="AM416" s="122">
        <f t="shared" si="295"/>
        <v>0</v>
      </c>
      <c r="AN416" s="122">
        <f t="shared" si="296"/>
        <v>0</v>
      </c>
      <c r="AO416" s="122">
        <f>IF(AL416=0,0,IF(OR(EOMONTH($A416,0)&lt;Debt!$A$5,Debt!$A$5=""),IF(Debt!$A$6=TRUE,IF(Debt!$C$5-$D416-$J416-$P416-$V416-$AB416-$AH416-$AT416-$AZ416-$BF416-$E416-$K416-$Q416-$W416-$AC416-$AI416&gt;AL416,AL416-AN416+AQ416,Debt!$C$5-$D416-$J416-$P416-$V416-$AB416-$AH416-$AN416-$AT416-$AZ416-$BF416-$E416-$K416-$Q416-$W416-$AC416-$AI416),0),IF(Debt!$B$5-$D416-$J416-$P416-$V416-$AB416-$AH416-$AN416-$AT416-$AZ416-$BF416-$E416-$K416-$Q416-$W416-$AC416-$AI416&gt;AL416,AL416-AN416+AQ416,Debt!$B$5-$D416-$J416-$P416-$V416-$AB416-$AH416-$AN416-$AT416-$AZ416-$BF416-$E416-$K416-$Q416-$W416-$AC416-$AI416)))</f>
        <v>0</v>
      </c>
      <c r="AP416" s="76">
        <f t="shared" si="297"/>
        <v>0</v>
      </c>
      <c r="AQ416" s="150">
        <f>IF(OR(AL416=0,AN$4=0),0,AL416*VLOOKUP(7,Debt!$A$7:$L$17,3,0)/12)</f>
        <v>0</v>
      </c>
      <c r="AR416" s="149">
        <f t="shared" si="298"/>
        <v>0</v>
      </c>
      <c r="AS416" s="122">
        <f t="shared" si="299"/>
        <v>0</v>
      </c>
      <c r="AT416" s="122">
        <f t="shared" si="300"/>
        <v>0</v>
      </c>
      <c r="AU416" s="122">
        <f>IF(AR416=0,0,IF(OR(EOMONTH($A416,0)&lt;Debt!$A$5,Debt!$A$5=""),IF(Debt!$A$6=TRUE,IF(Debt!$C$5-$D416-$J416-$P416-$V416-$AB416-$AH416-$AN416-$AZ416-$BF416-$E416-$K416-$Q416-$W416-$AC416-$AI416-$AO416&gt;AR416,AR416-AT416+AW416,Debt!$C$5-$D416-$J416-$P416-$V416-$AB416-$AH416-$AN416-$AT416-$AZ416-$BF416-$E416-$K416-$Q416-$W416-$AC416-$AI416-$AO416),0),IF(Debt!$B$5-$D416-$J416-$P416-$V416-$AB416-$AH416-$AN416-$AT416-$AZ416-$BF416-$E416-$K416-$Q416-$W416-$AC416-$AI416-$AO416&gt;AR416,AR416-AT416+AW416,Debt!$B$5-$D416-$J416-$P416-$V416-$AB416-$AH416-$AN416-$AT416-$AZ416-$BF416-$E416-$K416-$Q416-$W416-$AC416-$AI416-$AO416)))</f>
        <v>0</v>
      </c>
      <c r="AV416" s="76">
        <f t="shared" si="301"/>
        <v>0</v>
      </c>
      <c r="AW416" s="150">
        <f>IF(OR(AR416=0,AT$4=0),0,AR416*VLOOKUP(8,Debt!$A$7:$L$17,3,0)/12)</f>
        <v>0</v>
      </c>
      <c r="AX416" s="149">
        <f t="shared" si="302"/>
        <v>0</v>
      </c>
      <c r="AY416" s="122">
        <f t="shared" si="303"/>
        <v>0</v>
      </c>
      <c r="AZ416" s="122">
        <f t="shared" si="304"/>
        <v>0</v>
      </c>
      <c r="BA416" s="122">
        <f>IF(AX416=0,0,IF(OR(EOMONTH($A416,0)&lt;Debt!$A$5,Debt!$A$5=""),IF(Debt!$A$6=TRUE,IF(Debt!$C$5-$D416-$J416-$P416-$V416-$AB416-$AH416-$AN416-$AT416-$BF416-$E416-$K416-$Q416-$W416-$AC416-$AI416-$AO416-$AU416&gt;AX416,AX416-AZ416+BC416,Debt!$C$5-$D416-$J416-$P416-$V416-$AB416-$AH416-$AN416-$AT416-$AZ416-$BF416-$E416-$K416-$Q416-$W416-$AC416-$AI416-$AO416-$AU416),0),IF(Debt!$B$5-$D416-$J416-$P416-$V416-$AB416-$AH416-$AN416-$AT416-$AZ416-$BF416-$E416-$K416-$Q416-$W416-$AC416-$AI416-$AO416-$AU416&gt;AX416,AX416-AZ416+BC416,Debt!$B$5-$D416-$J416-$P416-$V416-$AB416-$AH416-$AN416-$AT416-$AZ416-$BF416-$E416-$K416-$Q416-$W416-$AC416-$AI416-$AO416-$AU416)))</f>
        <v>0</v>
      </c>
      <c r="BB416" s="76">
        <f t="shared" si="305"/>
        <v>0</v>
      </c>
      <c r="BC416" s="150">
        <f>IF(OR(AX416=0,AZ$4=0),0,AX416*VLOOKUP(9,Debt!$A$7:$L$17,3,0)/12)</f>
        <v>0</v>
      </c>
      <c r="BD416" s="149">
        <f t="shared" si="306"/>
        <v>0</v>
      </c>
      <c r="BE416" s="122">
        <f t="shared" si="307"/>
        <v>0</v>
      </c>
      <c r="BF416" s="122">
        <f t="shared" si="308"/>
        <v>0</v>
      </c>
      <c r="BG416" s="122">
        <f>IF(BD416=0,0,IF(OR(EOMONTH($A416,0)&lt;Debt!$A$5,Debt!$A$5=""),IF(Debt!$A$6=TRUE,IF(Debt!$C$5-$D416-$J416-$P416-$V416-$AB416-$AH416-$AN416-$AT416-$AZ416-$E416-$K416-$Q416-$W416-$AC416-$AI416-$AO416-$AU416-$BA416&gt;BD416,BD416-BF416+BI416,Debt!$C$5-$D416-$J416-$P416-$V416-$AB416-$AH416-$AN416-$AT416-$AZ416-$BF416-$E416-$K416-$Q416-$W416-$AC416-$AI416-$AO416-$AU416-$BA416),0),IF(Debt!$B$5-$D416-$J416-$P416-$V416-$AB416-$AH416-$AN416-$AT416-$AZ416-$BF416-$E416-$K416-$Q416-$W416-$AC416-$AI416-$AO416-$AU416-$BA416&gt;BD416,BD416-BF416+BI416,Debt!$B$5-$D416-$J416-$P416-$V416-$AB416-$AH416-$AN416-$AT416-$AZ416-$BF416-$E416-$K416-$Q416-$W416-$AC416-$AI416-$AO416-$AU416-$BA416)))</f>
        <v>0</v>
      </c>
      <c r="BH416" s="76">
        <f t="shared" si="309"/>
        <v>0</v>
      </c>
      <c r="BI416" s="150">
        <f>IF(OR(BD416=0,BF$4=0),0,BD416*VLOOKUP(10,Debt!$A$7:$L$17,3,0)/12)</f>
        <v>0</v>
      </c>
      <c r="BJ416" s="133">
        <f t="shared" ca="1" si="310"/>
        <v>0</v>
      </c>
      <c r="BK416" s="133">
        <f t="shared" ca="1" si="311"/>
        <v>0</v>
      </c>
      <c r="BL416" s="133">
        <f t="shared" ca="1" si="312"/>
        <v>0</v>
      </c>
      <c r="BM416" s="157">
        <f t="shared" ca="1" si="313"/>
        <v>0</v>
      </c>
    </row>
    <row r="417" spans="1:65" thickBot="1" x14ac:dyDescent="0.25">
      <c r="A417" s="160">
        <f t="shared" ca="1" si="314"/>
        <v>57436</v>
      </c>
      <c r="B417" s="149">
        <f t="shared" ca="1" si="270"/>
        <v>0</v>
      </c>
      <c r="C417" s="122">
        <f t="shared" ca="1" si="271"/>
        <v>0</v>
      </c>
      <c r="D417" s="122">
        <f t="shared" ca="1" si="272"/>
        <v>0</v>
      </c>
      <c r="E417" s="122">
        <f ca="1">IF(B417=0,0,IF(OR(EOMONTH($A417,0)&lt;Debt!$A$5,Debt!$A$5=""),IF(Debt!$A$6=TRUE,IF(Debt!$C$5-$J417-$P417-$V417-$AB417-$AH417-$AN417-$AT417-$AZ417-$BF417&gt;B417,B417-D417+G417,Debt!$C$5-$D417-$J417-$P417-$V417-$AB417-$AH417-$AN417-$AT417-$AZ417-$BF417),0),IF(Debt!$B$5-$D417-$J417-$P417-$V417-$AB417-$AH417-$AN417-$AT417-$AZ417-$BF417&gt;B417,B417-D417+G417,Debt!$B$5-$D417-$J417-$P417-$V417-$AB417-$AH417-$AN417-$AT417-$AZ417-$BF417)))</f>
        <v>0</v>
      </c>
      <c r="F417" s="76">
        <f t="shared" ca="1" si="273"/>
        <v>0</v>
      </c>
      <c r="G417" s="150">
        <f ca="1">IF(OR(B417=0,D$4=0),0,B417*VLOOKUP(1,Debt!$A$7:$L$17,3,0)/12)</f>
        <v>0</v>
      </c>
      <c r="H417" s="149">
        <f t="shared" ca="1" si="274"/>
        <v>0</v>
      </c>
      <c r="I417" s="122">
        <f t="shared" ca="1" si="275"/>
        <v>0</v>
      </c>
      <c r="J417" s="122">
        <f t="shared" ca="1" si="276"/>
        <v>0</v>
      </c>
      <c r="K417" s="122">
        <f ca="1">IF(H417=0,0,IF(OR(EOMONTH($A417,0)&lt;Debt!$A$5,Debt!$A$5=""),IF(Debt!$A$6=TRUE,IF(Debt!C$5-$D417-$P417-$V417-$AB417-$AH417-$AN417-$AT417-$AZ417-$BF417&gt;H417,H417-J417+M417,Debt!$C$5-$D417-$J417-$P417-$V417-$AB417-$AH417-$AN417-$AT417-$AZ417-$BF417-$E417),0),IF(Debt!$B$5-$D417-$J417-$P417-$V417-$AB417-$AH417-$AN417-$AT417-$AZ417-$BF417-$E417&gt;H417,H417-J417+M417,Debt!$B$5-$D417-$J417-$P417-$V417-$AB417-$AH417-$AN417-$AT417-$AZ417-$BF417-$E417)))</f>
        <v>0</v>
      </c>
      <c r="L417" s="76">
        <f t="shared" ca="1" si="277"/>
        <v>0</v>
      </c>
      <c r="M417" s="150">
        <f ca="1">IF(OR(H417=0,J$4=0),0,H417*VLOOKUP(2,Debt!$A$7:$L$17,3,0)/12)</f>
        <v>0</v>
      </c>
      <c r="N417" s="149">
        <f t="shared" ca="1" si="278"/>
        <v>0</v>
      </c>
      <c r="O417" s="122">
        <f t="shared" ca="1" si="279"/>
        <v>0</v>
      </c>
      <c r="P417" s="122">
        <f t="shared" ca="1" si="280"/>
        <v>0</v>
      </c>
      <c r="Q417" s="122">
        <f ca="1">IF(N417=0,0,IF(OR(EOMONTH($A417,0)&lt;Debt!$A$5,Debt!$A$5=""),IF(Debt!$A$6=TRUE,IF(Debt!$C$5-$D417-$J417-$V417-$AB417-$AH417-$AN417-$AT417-$AZ417-$BF417-$E417-$K417&gt;N417,N417-P417+S417,Debt!$C$5-$D417-$J417-$P417-$V417-$AB417-$AH417-$AN417-$AT417-$AZ417-$BF417-$E417-$K417),0),IF(Debt!$B$5-$D417-$J417-$P417-$V417-$AB417-$AH417-$AN417-$AT417-$AZ417-$BF417-$E417-$K417&gt;N417,N417-P417+S417,Debt!$B$5-$D417-$J417-$P417-$V417-$AB417-$AH417-$AN417-$AT417-$AZ417-$BF417-$E417-$K417)))</f>
        <v>0</v>
      </c>
      <c r="R417" s="76">
        <f t="shared" ca="1" si="281"/>
        <v>0</v>
      </c>
      <c r="S417" s="150">
        <f ca="1">IF(OR(N417=0,P$4=0),0,N417*VLOOKUP(3,Debt!$A$7:$L$17,3,0)/12)</f>
        <v>0</v>
      </c>
      <c r="T417" s="149">
        <f t="shared" ca="1" si="282"/>
        <v>0</v>
      </c>
      <c r="U417" s="122">
        <f t="shared" ca="1" si="283"/>
        <v>0</v>
      </c>
      <c r="V417" s="122">
        <f t="shared" ca="1" si="284"/>
        <v>0</v>
      </c>
      <c r="W417" s="122">
        <f ca="1">IF(T417=0,0,IF(OR(EOMONTH($A417,0)&lt;Debt!$A$5,Debt!$A$5=""),IF(Debt!$A$6=TRUE,IF(Debt!$C$5-$D417-$J417-$P417-$AB417-$AH417-$AN417-$AT417-$AZ417-$BF417-$E417-$K417-$Q417&gt;T417,T417-V417+Y417,Debt!$C$5-$D417-$J417-$P417-$V417-$AB417-$AH417-$AN417-$AT417-$AZ417-$BF417-$E417-$K417-$Q417),0),IF(Debt!$B$5-$D417-$J417-$P417-$V417-$AB417-$AH417-$AN417-$AT417-$AZ417-$BF417-$E417-$K417-$Q417&gt;T417,T417-V417+Y417,Debt!$B$5-$D417-$J417-$P417-$V417-$AB417-$AH417-$AN417-$AT417-$AZ417-$BF417-$E417-$K417-$Q417)))</f>
        <v>0</v>
      </c>
      <c r="X417" s="76">
        <f t="shared" ca="1" si="285"/>
        <v>0</v>
      </c>
      <c r="Y417" s="150">
        <f ca="1">IF(OR(T417=0,V$4=0),0,T417*VLOOKUP(4,Debt!$A$7:$L$17,3,0)/12)</f>
        <v>0</v>
      </c>
      <c r="Z417" s="149">
        <f t="shared" ca="1" si="286"/>
        <v>0</v>
      </c>
      <c r="AA417" s="122">
        <f t="shared" ca="1" si="287"/>
        <v>0</v>
      </c>
      <c r="AB417" s="122">
        <f t="shared" ca="1" si="288"/>
        <v>0</v>
      </c>
      <c r="AC417" s="122">
        <f ca="1">IF(Z417=0,0,IF(OR(EOMONTH($A417,0)&lt;Debt!$A$5,Debt!$A$5=""),IF(Debt!$A$6=TRUE,IF(Debt!$C$5-$D417-$J417-$P417-$V417-$AH417-$AN417-$AT417-$AZ417-$BF417-$E417-$K417-$Q417-$W417&gt;Z417,Z417-AB417+AE417,Debt!$C$5-$D417-$J417-$P417-$V417-$AB417-$AH417-$AN417-$AT417-$AZ417-$BF417-$E417-$K417-$Q417-$W417),0),IF(Debt!$B$5-$D417-$J417-$P417-$V417-$AB417-$AH417-$AN417-$AT417-$AZ417-$BF417-$E417-$K417-$Q417-$W417&gt;Z417,Z417-AB417+AE417,Debt!$B$5-$D417-$J417-$P417-$V417-$AB417-$AH417-$AN417-$AT417-$AZ417-$BF417-$E417-$K417-$Q417-$W417)))</f>
        <v>0</v>
      </c>
      <c r="AD417" s="76">
        <f t="shared" ca="1" si="289"/>
        <v>0</v>
      </c>
      <c r="AE417" s="150">
        <f ca="1">IF(OR(Z417=0,AB$4=0),0,Z417*VLOOKUP(5,Debt!$A$7:$L$17,3,0)/12)</f>
        <v>0</v>
      </c>
      <c r="AF417" s="149">
        <f t="shared" si="290"/>
        <v>0</v>
      </c>
      <c r="AG417" s="122">
        <f t="shared" si="291"/>
        <v>0</v>
      </c>
      <c r="AH417" s="122">
        <f t="shared" si="292"/>
        <v>0</v>
      </c>
      <c r="AI417" s="122">
        <f>IF(AF417=0,0,IF(OR(EOMONTH($A417,0)&lt;Debt!$A$5,Debt!$A$5=""),IF(Debt!$A$6=TRUE,IF(Debt!$C$5-$D417-$J417-$P417-$V417-$AB417-$AN417-$AT417-$AZ417-$BF417-$E417-$K417-$Q417-$W417-$AC417&gt;AF417,AF417-AH417+AK417,Debt!$C$5-$D417-$J417-$P417-$V417-$AB417-$AH417-$AN417-$AT417-$AZ417-$BF417-$E417-$K417-$Q417-$W417-$AC417),0),IF(Debt!$B$5-$D417-$J417-$P417-$V417-$AB417-$AH417-$AN417-$AT417-$AZ417-$BF417-$E417-$K417-$Q417-$W417-$AC417&gt;AF417,AF417-AH417+AK417,Debt!$B$5-$D417-$J417-$P417-$V417-$AB417-$AH417-$AN417-$AT417-$AZ417-$BF417-$E417-$K417-$Q417-$W417-$AC417)))</f>
        <v>0</v>
      </c>
      <c r="AJ417" s="76">
        <f t="shared" si="293"/>
        <v>0</v>
      </c>
      <c r="AK417" s="150">
        <f>IF(OR(AF417=0,AH$4=0),0,AF417*VLOOKUP(6,Debt!$A$7:$L$17,3,0)/12)</f>
        <v>0</v>
      </c>
      <c r="AL417" s="149">
        <f t="shared" si="294"/>
        <v>0</v>
      </c>
      <c r="AM417" s="122">
        <f t="shared" si="295"/>
        <v>0</v>
      </c>
      <c r="AN417" s="122">
        <f t="shared" si="296"/>
        <v>0</v>
      </c>
      <c r="AO417" s="122">
        <f>IF(AL417=0,0,IF(OR(EOMONTH($A417,0)&lt;Debt!$A$5,Debt!$A$5=""),IF(Debt!$A$6=TRUE,IF(Debt!$C$5-$D417-$J417-$P417-$V417-$AB417-$AH417-$AT417-$AZ417-$BF417-$E417-$K417-$Q417-$W417-$AC417-$AI417&gt;AL417,AL417-AN417+AQ417,Debt!$C$5-$D417-$J417-$P417-$V417-$AB417-$AH417-$AN417-$AT417-$AZ417-$BF417-$E417-$K417-$Q417-$W417-$AC417-$AI417),0),IF(Debt!$B$5-$D417-$J417-$P417-$V417-$AB417-$AH417-$AN417-$AT417-$AZ417-$BF417-$E417-$K417-$Q417-$W417-$AC417-$AI417&gt;AL417,AL417-AN417+AQ417,Debt!$B$5-$D417-$J417-$P417-$V417-$AB417-$AH417-$AN417-$AT417-$AZ417-$BF417-$E417-$K417-$Q417-$W417-$AC417-$AI417)))</f>
        <v>0</v>
      </c>
      <c r="AP417" s="76">
        <f t="shared" si="297"/>
        <v>0</v>
      </c>
      <c r="AQ417" s="150">
        <f>IF(OR(AL417=0,AN$4=0),0,AL417*VLOOKUP(7,Debt!$A$7:$L$17,3,0)/12)</f>
        <v>0</v>
      </c>
      <c r="AR417" s="149">
        <f t="shared" si="298"/>
        <v>0</v>
      </c>
      <c r="AS417" s="122">
        <f t="shared" si="299"/>
        <v>0</v>
      </c>
      <c r="AT417" s="122">
        <f t="shared" si="300"/>
        <v>0</v>
      </c>
      <c r="AU417" s="122">
        <f>IF(AR417=0,0,IF(OR(EOMONTH($A417,0)&lt;Debt!$A$5,Debt!$A$5=""),IF(Debt!$A$6=TRUE,IF(Debt!$C$5-$D417-$J417-$P417-$V417-$AB417-$AH417-$AN417-$AZ417-$BF417-$E417-$K417-$Q417-$W417-$AC417-$AI417-$AO417&gt;AR417,AR417-AT417+AW417,Debt!$C$5-$D417-$J417-$P417-$V417-$AB417-$AH417-$AN417-$AT417-$AZ417-$BF417-$E417-$K417-$Q417-$W417-$AC417-$AI417-$AO417),0),IF(Debt!$B$5-$D417-$J417-$P417-$V417-$AB417-$AH417-$AN417-$AT417-$AZ417-$BF417-$E417-$K417-$Q417-$W417-$AC417-$AI417-$AO417&gt;AR417,AR417-AT417+AW417,Debt!$B$5-$D417-$J417-$P417-$V417-$AB417-$AH417-$AN417-$AT417-$AZ417-$BF417-$E417-$K417-$Q417-$W417-$AC417-$AI417-$AO417)))</f>
        <v>0</v>
      </c>
      <c r="AV417" s="76">
        <f t="shared" si="301"/>
        <v>0</v>
      </c>
      <c r="AW417" s="150">
        <f>IF(OR(AR417=0,AT$4=0),0,AR417*VLOOKUP(8,Debt!$A$7:$L$17,3,0)/12)</f>
        <v>0</v>
      </c>
      <c r="AX417" s="149">
        <f t="shared" si="302"/>
        <v>0</v>
      </c>
      <c r="AY417" s="122">
        <f t="shared" si="303"/>
        <v>0</v>
      </c>
      <c r="AZ417" s="122">
        <f t="shared" si="304"/>
        <v>0</v>
      </c>
      <c r="BA417" s="122">
        <f>IF(AX417=0,0,IF(OR(EOMONTH($A417,0)&lt;Debt!$A$5,Debt!$A$5=""),IF(Debt!$A$6=TRUE,IF(Debt!$C$5-$D417-$J417-$P417-$V417-$AB417-$AH417-$AN417-$AT417-$BF417-$E417-$K417-$Q417-$W417-$AC417-$AI417-$AO417-$AU417&gt;AX417,AX417-AZ417+BC417,Debt!$C$5-$D417-$J417-$P417-$V417-$AB417-$AH417-$AN417-$AT417-$AZ417-$BF417-$E417-$K417-$Q417-$W417-$AC417-$AI417-$AO417-$AU417),0),IF(Debt!$B$5-$D417-$J417-$P417-$V417-$AB417-$AH417-$AN417-$AT417-$AZ417-$BF417-$E417-$K417-$Q417-$W417-$AC417-$AI417-$AO417-$AU417&gt;AX417,AX417-AZ417+BC417,Debt!$B$5-$D417-$J417-$P417-$V417-$AB417-$AH417-$AN417-$AT417-$AZ417-$BF417-$E417-$K417-$Q417-$W417-$AC417-$AI417-$AO417-$AU417)))</f>
        <v>0</v>
      </c>
      <c r="BB417" s="76">
        <f t="shared" si="305"/>
        <v>0</v>
      </c>
      <c r="BC417" s="150">
        <f>IF(OR(AX417=0,AZ$4=0),0,AX417*VLOOKUP(9,Debt!$A$7:$L$17,3,0)/12)</f>
        <v>0</v>
      </c>
      <c r="BD417" s="149">
        <f t="shared" si="306"/>
        <v>0</v>
      </c>
      <c r="BE417" s="122">
        <f t="shared" si="307"/>
        <v>0</v>
      </c>
      <c r="BF417" s="122">
        <f t="shared" si="308"/>
        <v>0</v>
      </c>
      <c r="BG417" s="122">
        <f>IF(BD417=0,0,IF(OR(EOMONTH($A417,0)&lt;Debt!$A$5,Debt!$A$5=""),IF(Debt!$A$6=TRUE,IF(Debt!$C$5-$D417-$J417-$P417-$V417-$AB417-$AH417-$AN417-$AT417-$AZ417-$E417-$K417-$Q417-$W417-$AC417-$AI417-$AO417-$AU417-$BA417&gt;BD417,BD417-BF417+BI417,Debt!$C$5-$D417-$J417-$P417-$V417-$AB417-$AH417-$AN417-$AT417-$AZ417-$BF417-$E417-$K417-$Q417-$W417-$AC417-$AI417-$AO417-$AU417-$BA417),0),IF(Debt!$B$5-$D417-$J417-$P417-$V417-$AB417-$AH417-$AN417-$AT417-$AZ417-$BF417-$E417-$K417-$Q417-$W417-$AC417-$AI417-$AO417-$AU417-$BA417&gt;BD417,BD417-BF417+BI417,Debt!$B$5-$D417-$J417-$P417-$V417-$AB417-$AH417-$AN417-$AT417-$AZ417-$BF417-$E417-$K417-$Q417-$W417-$AC417-$AI417-$AO417-$AU417-$BA417)))</f>
        <v>0</v>
      </c>
      <c r="BH417" s="76">
        <f t="shared" si="309"/>
        <v>0</v>
      </c>
      <c r="BI417" s="150">
        <f>IF(OR(BD417=0,BF$4=0),0,BD417*VLOOKUP(10,Debt!$A$7:$L$17,3,0)/12)</f>
        <v>0</v>
      </c>
      <c r="BJ417" s="133">
        <f t="shared" ca="1" si="310"/>
        <v>0</v>
      </c>
      <c r="BK417" s="133">
        <f t="shared" ca="1" si="311"/>
        <v>0</v>
      </c>
      <c r="BL417" s="133">
        <f t="shared" ca="1" si="312"/>
        <v>0</v>
      </c>
      <c r="BM417" s="157">
        <f t="shared" ca="1" si="313"/>
        <v>0</v>
      </c>
    </row>
    <row r="418" spans="1:65" thickBot="1" x14ac:dyDescent="0.25">
      <c r="A418" s="160">
        <f t="shared" ca="1" si="314"/>
        <v>57466</v>
      </c>
      <c r="B418" s="149">
        <f t="shared" ca="1" si="270"/>
        <v>0</v>
      </c>
      <c r="C418" s="122">
        <f t="shared" ca="1" si="271"/>
        <v>0</v>
      </c>
      <c r="D418" s="122">
        <f t="shared" ca="1" si="272"/>
        <v>0</v>
      </c>
      <c r="E418" s="122">
        <f ca="1">IF(B418=0,0,IF(OR(EOMONTH($A418,0)&lt;Debt!$A$5,Debt!$A$5=""),IF(Debt!$A$6=TRUE,IF(Debt!$C$5-$J418-$P418-$V418-$AB418-$AH418-$AN418-$AT418-$AZ418-$BF418&gt;B418,B418-D418+G418,Debt!$C$5-$D418-$J418-$P418-$V418-$AB418-$AH418-$AN418-$AT418-$AZ418-$BF418),0),IF(Debt!$B$5-$D418-$J418-$P418-$V418-$AB418-$AH418-$AN418-$AT418-$AZ418-$BF418&gt;B418,B418-D418+G418,Debt!$B$5-$D418-$J418-$P418-$V418-$AB418-$AH418-$AN418-$AT418-$AZ418-$BF418)))</f>
        <v>0</v>
      </c>
      <c r="F418" s="76">
        <f t="shared" ca="1" si="273"/>
        <v>0</v>
      </c>
      <c r="G418" s="150">
        <f ca="1">IF(OR(B418=0,D$4=0),0,B418*VLOOKUP(1,Debt!$A$7:$L$17,3,0)/12)</f>
        <v>0</v>
      </c>
      <c r="H418" s="149">
        <f t="shared" ca="1" si="274"/>
        <v>0</v>
      </c>
      <c r="I418" s="122">
        <f t="shared" ca="1" si="275"/>
        <v>0</v>
      </c>
      <c r="J418" s="122">
        <f t="shared" ca="1" si="276"/>
        <v>0</v>
      </c>
      <c r="K418" s="122">
        <f ca="1">IF(H418=0,0,IF(OR(EOMONTH($A418,0)&lt;Debt!$A$5,Debt!$A$5=""),IF(Debt!$A$6=TRUE,IF(Debt!C$5-$D418-$P418-$V418-$AB418-$AH418-$AN418-$AT418-$AZ418-$BF418&gt;H418,H418-J418+M418,Debt!$C$5-$D418-$J418-$P418-$V418-$AB418-$AH418-$AN418-$AT418-$AZ418-$BF418-$E418),0),IF(Debt!$B$5-$D418-$J418-$P418-$V418-$AB418-$AH418-$AN418-$AT418-$AZ418-$BF418-$E418&gt;H418,H418-J418+M418,Debt!$B$5-$D418-$J418-$P418-$V418-$AB418-$AH418-$AN418-$AT418-$AZ418-$BF418-$E418)))</f>
        <v>0</v>
      </c>
      <c r="L418" s="76">
        <f t="shared" ca="1" si="277"/>
        <v>0</v>
      </c>
      <c r="M418" s="150">
        <f ca="1">IF(OR(H418=0,J$4=0),0,H418*VLOOKUP(2,Debt!$A$7:$L$17,3,0)/12)</f>
        <v>0</v>
      </c>
      <c r="N418" s="149">
        <f t="shared" ca="1" si="278"/>
        <v>0</v>
      </c>
      <c r="O418" s="122">
        <f t="shared" ca="1" si="279"/>
        <v>0</v>
      </c>
      <c r="P418" s="122">
        <f t="shared" ca="1" si="280"/>
        <v>0</v>
      </c>
      <c r="Q418" s="122">
        <f ca="1">IF(N418=0,0,IF(OR(EOMONTH($A418,0)&lt;Debt!$A$5,Debt!$A$5=""),IF(Debt!$A$6=TRUE,IF(Debt!$C$5-$D418-$J418-$V418-$AB418-$AH418-$AN418-$AT418-$AZ418-$BF418-$E418-$K418&gt;N418,N418-P418+S418,Debt!$C$5-$D418-$J418-$P418-$V418-$AB418-$AH418-$AN418-$AT418-$AZ418-$BF418-$E418-$K418),0),IF(Debt!$B$5-$D418-$J418-$P418-$V418-$AB418-$AH418-$AN418-$AT418-$AZ418-$BF418-$E418-$K418&gt;N418,N418-P418+S418,Debt!$B$5-$D418-$J418-$P418-$V418-$AB418-$AH418-$AN418-$AT418-$AZ418-$BF418-$E418-$K418)))</f>
        <v>0</v>
      </c>
      <c r="R418" s="76">
        <f t="shared" ca="1" si="281"/>
        <v>0</v>
      </c>
      <c r="S418" s="150">
        <f ca="1">IF(OR(N418=0,P$4=0),0,N418*VLOOKUP(3,Debt!$A$7:$L$17,3,0)/12)</f>
        <v>0</v>
      </c>
      <c r="T418" s="149">
        <f t="shared" ca="1" si="282"/>
        <v>0</v>
      </c>
      <c r="U418" s="122">
        <f t="shared" ca="1" si="283"/>
        <v>0</v>
      </c>
      <c r="V418" s="122">
        <f t="shared" ca="1" si="284"/>
        <v>0</v>
      </c>
      <c r="W418" s="122">
        <f ca="1">IF(T418=0,0,IF(OR(EOMONTH($A418,0)&lt;Debt!$A$5,Debt!$A$5=""),IF(Debt!$A$6=TRUE,IF(Debt!$C$5-$D418-$J418-$P418-$AB418-$AH418-$AN418-$AT418-$AZ418-$BF418-$E418-$K418-$Q418&gt;T418,T418-V418+Y418,Debt!$C$5-$D418-$J418-$P418-$V418-$AB418-$AH418-$AN418-$AT418-$AZ418-$BF418-$E418-$K418-$Q418),0),IF(Debt!$B$5-$D418-$J418-$P418-$V418-$AB418-$AH418-$AN418-$AT418-$AZ418-$BF418-$E418-$K418-$Q418&gt;T418,T418-V418+Y418,Debt!$B$5-$D418-$J418-$P418-$V418-$AB418-$AH418-$AN418-$AT418-$AZ418-$BF418-$E418-$K418-$Q418)))</f>
        <v>0</v>
      </c>
      <c r="X418" s="76">
        <f t="shared" ca="1" si="285"/>
        <v>0</v>
      </c>
      <c r="Y418" s="150">
        <f ca="1">IF(OR(T418=0,V$4=0),0,T418*VLOOKUP(4,Debt!$A$7:$L$17,3,0)/12)</f>
        <v>0</v>
      </c>
      <c r="Z418" s="149">
        <f t="shared" ca="1" si="286"/>
        <v>0</v>
      </c>
      <c r="AA418" s="122">
        <f t="shared" ca="1" si="287"/>
        <v>0</v>
      </c>
      <c r="AB418" s="122">
        <f t="shared" ca="1" si="288"/>
        <v>0</v>
      </c>
      <c r="AC418" s="122">
        <f ca="1">IF(Z418=0,0,IF(OR(EOMONTH($A418,0)&lt;Debt!$A$5,Debt!$A$5=""),IF(Debt!$A$6=TRUE,IF(Debt!$C$5-$D418-$J418-$P418-$V418-$AH418-$AN418-$AT418-$AZ418-$BF418-$E418-$K418-$Q418-$W418&gt;Z418,Z418-AB418+AE418,Debt!$C$5-$D418-$J418-$P418-$V418-$AB418-$AH418-$AN418-$AT418-$AZ418-$BF418-$E418-$K418-$Q418-$W418),0),IF(Debt!$B$5-$D418-$J418-$P418-$V418-$AB418-$AH418-$AN418-$AT418-$AZ418-$BF418-$E418-$K418-$Q418-$W418&gt;Z418,Z418-AB418+AE418,Debt!$B$5-$D418-$J418-$P418-$V418-$AB418-$AH418-$AN418-$AT418-$AZ418-$BF418-$E418-$K418-$Q418-$W418)))</f>
        <v>0</v>
      </c>
      <c r="AD418" s="76">
        <f t="shared" ca="1" si="289"/>
        <v>0</v>
      </c>
      <c r="AE418" s="150">
        <f ca="1">IF(OR(Z418=0,AB$4=0),0,Z418*VLOOKUP(5,Debt!$A$7:$L$17,3,0)/12)</f>
        <v>0</v>
      </c>
      <c r="AF418" s="149">
        <f t="shared" si="290"/>
        <v>0</v>
      </c>
      <c r="AG418" s="122">
        <f t="shared" si="291"/>
        <v>0</v>
      </c>
      <c r="AH418" s="122">
        <f t="shared" si="292"/>
        <v>0</v>
      </c>
      <c r="AI418" s="122">
        <f>IF(AF418=0,0,IF(OR(EOMONTH($A418,0)&lt;Debt!$A$5,Debt!$A$5=""),IF(Debt!$A$6=TRUE,IF(Debt!$C$5-$D418-$J418-$P418-$V418-$AB418-$AN418-$AT418-$AZ418-$BF418-$E418-$K418-$Q418-$W418-$AC418&gt;AF418,AF418-AH418+AK418,Debt!$C$5-$D418-$J418-$P418-$V418-$AB418-$AH418-$AN418-$AT418-$AZ418-$BF418-$E418-$K418-$Q418-$W418-$AC418),0),IF(Debt!$B$5-$D418-$J418-$P418-$V418-$AB418-$AH418-$AN418-$AT418-$AZ418-$BF418-$E418-$K418-$Q418-$W418-$AC418&gt;AF418,AF418-AH418+AK418,Debt!$B$5-$D418-$J418-$P418-$V418-$AB418-$AH418-$AN418-$AT418-$AZ418-$BF418-$E418-$K418-$Q418-$W418-$AC418)))</f>
        <v>0</v>
      </c>
      <c r="AJ418" s="76">
        <f t="shared" si="293"/>
        <v>0</v>
      </c>
      <c r="AK418" s="150">
        <f>IF(OR(AF418=0,AH$4=0),0,AF418*VLOOKUP(6,Debt!$A$7:$L$17,3,0)/12)</f>
        <v>0</v>
      </c>
      <c r="AL418" s="149">
        <f t="shared" si="294"/>
        <v>0</v>
      </c>
      <c r="AM418" s="122">
        <f t="shared" si="295"/>
        <v>0</v>
      </c>
      <c r="AN418" s="122">
        <f t="shared" si="296"/>
        <v>0</v>
      </c>
      <c r="AO418" s="122">
        <f>IF(AL418=0,0,IF(OR(EOMONTH($A418,0)&lt;Debt!$A$5,Debt!$A$5=""),IF(Debt!$A$6=TRUE,IF(Debt!$C$5-$D418-$J418-$P418-$V418-$AB418-$AH418-$AT418-$AZ418-$BF418-$E418-$K418-$Q418-$W418-$AC418-$AI418&gt;AL418,AL418-AN418+AQ418,Debt!$C$5-$D418-$J418-$P418-$V418-$AB418-$AH418-$AN418-$AT418-$AZ418-$BF418-$E418-$K418-$Q418-$W418-$AC418-$AI418),0),IF(Debt!$B$5-$D418-$J418-$P418-$V418-$AB418-$AH418-$AN418-$AT418-$AZ418-$BF418-$E418-$K418-$Q418-$W418-$AC418-$AI418&gt;AL418,AL418-AN418+AQ418,Debt!$B$5-$D418-$J418-$P418-$V418-$AB418-$AH418-$AN418-$AT418-$AZ418-$BF418-$E418-$K418-$Q418-$W418-$AC418-$AI418)))</f>
        <v>0</v>
      </c>
      <c r="AP418" s="76">
        <f t="shared" si="297"/>
        <v>0</v>
      </c>
      <c r="AQ418" s="150">
        <f>IF(OR(AL418=0,AN$4=0),0,AL418*VLOOKUP(7,Debt!$A$7:$L$17,3,0)/12)</f>
        <v>0</v>
      </c>
      <c r="AR418" s="149">
        <f t="shared" si="298"/>
        <v>0</v>
      </c>
      <c r="AS418" s="122">
        <f t="shared" si="299"/>
        <v>0</v>
      </c>
      <c r="AT418" s="122">
        <f t="shared" si="300"/>
        <v>0</v>
      </c>
      <c r="AU418" s="122">
        <f>IF(AR418=0,0,IF(OR(EOMONTH($A418,0)&lt;Debt!$A$5,Debt!$A$5=""),IF(Debt!$A$6=TRUE,IF(Debt!$C$5-$D418-$J418-$P418-$V418-$AB418-$AH418-$AN418-$AZ418-$BF418-$E418-$K418-$Q418-$W418-$AC418-$AI418-$AO418&gt;AR418,AR418-AT418+AW418,Debt!$C$5-$D418-$J418-$P418-$V418-$AB418-$AH418-$AN418-$AT418-$AZ418-$BF418-$E418-$K418-$Q418-$W418-$AC418-$AI418-$AO418),0),IF(Debt!$B$5-$D418-$J418-$P418-$V418-$AB418-$AH418-$AN418-$AT418-$AZ418-$BF418-$E418-$K418-$Q418-$W418-$AC418-$AI418-$AO418&gt;AR418,AR418-AT418+AW418,Debt!$B$5-$D418-$J418-$P418-$V418-$AB418-$AH418-$AN418-$AT418-$AZ418-$BF418-$E418-$K418-$Q418-$W418-$AC418-$AI418-$AO418)))</f>
        <v>0</v>
      </c>
      <c r="AV418" s="76">
        <f t="shared" si="301"/>
        <v>0</v>
      </c>
      <c r="AW418" s="150">
        <f>IF(OR(AR418=0,AT$4=0),0,AR418*VLOOKUP(8,Debt!$A$7:$L$17,3,0)/12)</f>
        <v>0</v>
      </c>
      <c r="AX418" s="149">
        <f t="shared" si="302"/>
        <v>0</v>
      </c>
      <c r="AY418" s="122">
        <f t="shared" si="303"/>
        <v>0</v>
      </c>
      <c r="AZ418" s="122">
        <f t="shared" si="304"/>
        <v>0</v>
      </c>
      <c r="BA418" s="122">
        <f>IF(AX418=0,0,IF(OR(EOMONTH($A418,0)&lt;Debt!$A$5,Debt!$A$5=""),IF(Debt!$A$6=TRUE,IF(Debt!$C$5-$D418-$J418-$P418-$V418-$AB418-$AH418-$AN418-$AT418-$BF418-$E418-$K418-$Q418-$W418-$AC418-$AI418-$AO418-$AU418&gt;AX418,AX418-AZ418+BC418,Debt!$C$5-$D418-$J418-$P418-$V418-$AB418-$AH418-$AN418-$AT418-$AZ418-$BF418-$E418-$K418-$Q418-$W418-$AC418-$AI418-$AO418-$AU418),0),IF(Debt!$B$5-$D418-$J418-$P418-$V418-$AB418-$AH418-$AN418-$AT418-$AZ418-$BF418-$E418-$K418-$Q418-$W418-$AC418-$AI418-$AO418-$AU418&gt;AX418,AX418-AZ418+BC418,Debt!$B$5-$D418-$J418-$P418-$V418-$AB418-$AH418-$AN418-$AT418-$AZ418-$BF418-$E418-$K418-$Q418-$W418-$AC418-$AI418-$AO418-$AU418)))</f>
        <v>0</v>
      </c>
      <c r="BB418" s="76">
        <f t="shared" si="305"/>
        <v>0</v>
      </c>
      <c r="BC418" s="150">
        <f>IF(OR(AX418=0,AZ$4=0),0,AX418*VLOOKUP(9,Debt!$A$7:$L$17,3,0)/12)</f>
        <v>0</v>
      </c>
      <c r="BD418" s="149">
        <f t="shared" si="306"/>
        <v>0</v>
      </c>
      <c r="BE418" s="122">
        <f t="shared" si="307"/>
        <v>0</v>
      </c>
      <c r="BF418" s="122">
        <f t="shared" si="308"/>
        <v>0</v>
      </c>
      <c r="BG418" s="122">
        <f>IF(BD418=0,0,IF(OR(EOMONTH($A418,0)&lt;Debt!$A$5,Debt!$A$5=""),IF(Debt!$A$6=TRUE,IF(Debt!$C$5-$D418-$J418-$P418-$V418-$AB418-$AH418-$AN418-$AT418-$AZ418-$E418-$K418-$Q418-$W418-$AC418-$AI418-$AO418-$AU418-$BA418&gt;BD418,BD418-BF418+BI418,Debt!$C$5-$D418-$J418-$P418-$V418-$AB418-$AH418-$AN418-$AT418-$AZ418-$BF418-$E418-$K418-$Q418-$W418-$AC418-$AI418-$AO418-$AU418-$BA418),0),IF(Debt!$B$5-$D418-$J418-$P418-$V418-$AB418-$AH418-$AN418-$AT418-$AZ418-$BF418-$E418-$K418-$Q418-$W418-$AC418-$AI418-$AO418-$AU418-$BA418&gt;BD418,BD418-BF418+BI418,Debt!$B$5-$D418-$J418-$P418-$V418-$AB418-$AH418-$AN418-$AT418-$AZ418-$BF418-$E418-$K418-$Q418-$W418-$AC418-$AI418-$AO418-$AU418-$BA418)))</f>
        <v>0</v>
      </c>
      <c r="BH418" s="76">
        <f t="shared" si="309"/>
        <v>0</v>
      </c>
      <c r="BI418" s="150">
        <f>IF(OR(BD418=0,BF$4=0),0,BD418*VLOOKUP(10,Debt!$A$7:$L$17,3,0)/12)</f>
        <v>0</v>
      </c>
      <c r="BJ418" s="133">
        <f t="shared" ca="1" si="310"/>
        <v>0</v>
      </c>
      <c r="BK418" s="133">
        <f t="shared" ca="1" si="311"/>
        <v>0</v>
      </c>
      <c r="BL418" s="133">
        <f t="shared" ca="1" si="312"/>
        <v>0</v>
      </c>
      <c r="BM418" s="157">
        <f t="shared" ca="1" si="313"/>
        <v>0</v>
      </c>
    </row>
    <row r="419" spans="1:65" thickBot="1" x14ac:dyDescent="0.25">
      <c r="A419" s="160">
        <f t="shared" ca="1" si="314"/>
        <v>57497</v>
      </c>
      <c r="B419" s="149">
        <f t="shared" ca="1" si="270"/>
        <v>0</v>
      </c>
      <c r="C419" s="122">
        <f t="shared" ca="1" si="271"/>
        <v>0</v>
      </c>
      <c r="D419" s="122">
        <f t="shared" ca="1" si="272"/>
        <v>0</v>
      </c>
      <c r="E419" s="122">
        <f ca="1">IF(B419=0,0,IF(OR(EOMONTH($A419,0)&lt;Debt!$A$5,Debt!$A$5=""),IF(Debt!$A$6=TRUE,IF(Debt!$C$5-$J419-$P419-$V419-$AB419-$AH419-$AN419-$AT419-$AZ419-$BF419&gt;B419,B419-D419+G419,Debt!$C$5-$D419-$J419-$P419-$V419-$AB419-$AH419-$AN419-$AT419-$AZ419-$BF419),0),IF(Debt!$B$5-$D419-$J419-$P419-$V419-$AB419-$AH419-$AN419-$AT419-$AZ419-$BF419&gt;B419,B419-D419+G419,Debt!$B$5-$D419-$J419-$P419-$V419-$AB419-$AH419-$AN419-$AT419-$AZ419-$BF419)))</f>
        <v>0</v>
      </c>
      <c r="F419" s="76">
        <f t="shared" ca="1" si="273"/>
        <v>0</v>
      </c>
      <c r="G419" s="150">
        <f ca="1">IF(OR(B419=0,D$4=0),0,B419*VLOOKUP(1,Debt!$A$7:$L$17,3,0)/12)</f>
        <v>0</v>
      </c>
      <c r="H419" s="149">
        <f t="shared" ca="1" si="274"/>
        <v>0</v>
      </c>
      <c r="I419" s="122">
        <f t="shared" ca="1" si="275"/>
        <v>0</v>
      </c>
      <c r="J419" s="122">
        <f t="shared" ca="1" si="276"/>
        <v>0</v>
      </c>
      <c r="K419" s="122">
        <f ca="1">IF(H419=0,0,IF(OR(EOMONTH($A419,0)&lt;Debt!$A$5,Debt!$A$5=""),IF(Debt!$A$6=TRUE,IF(Debt!C$5-$D419-$P419-$V419-$AB419-$AH419-$AN419-$AT419-$AZ419-$BF419&gt;H419,H419-J419+M419,Debt!$C$5-$D419-$J419-$P419-$V419-$AB419-$AH419-$AN419-$AT419-$AZ419-$BF419-$E419),0),IF(Debt!$B$5-$D419-$J419-$P419-$V419-$AB419-$AH419-$AN419-$AT419-$AZ419-$BF419-$E419&gt;H419,H419-J419+M419,Debt!$B$5-$D419-$J419-$P419-$V419-$AB419-$AH419-$AN419-$AT419-$AZ419-$BF419-$E419)))</f>
        <v>0</v>
      </c>
      <c r="L419" s="76">
        <f t="shared" ca="1" si="277"/>
        <v>0</v>
      </c>
      <c r="M419" s="150">
        <f ca="1">IF(OR(H419=0,J$4=0),0,H419*VLOOKUP(2,Debt!$A$7:$L$17,3,0)/12)</f>
        <v>0</v>
      </c>
      <c r="N419" s="149">
        <f t="shared" ca="1" si="278"/>
        <v>0</v>
      </c>
      <c r="O419" s="122">
        <f t="shared" ca="1" si="279"/>
        <v>0</v>
      </c>
      <c r="P419" s="122">
        <f t="shared" ca="1" si="280"/>
        <v>0</v>
      </c>
      <c r="Q419" s="122">
        <f ca="1">IF(N419=0,0,IF(OR(EOMONTH($A419,0)&lt;Debt!$A$5,Debt!$A$5=""),IF(Debt!$A$6=TRUE,IF(Debt!$C$5-$D419-$J419-$V419-$AB419-$AH419-$AN419-$AT419-$AZ419-$BF419-$E419-$K419&gt;N419,N419-P419+S419,Debt!$C$5-$D419-$J419-$P419-$V419-$AB419-$AH419-$AN419-$AT419-$AZ419-$BF419-$E419-$K419),0),IF(Debt!$B$5-$D419-$J419-$P419-$V419-$AB419-$AH419-$AN419-$AT419-$AZ419-$BF419-$E419-$K419&gt;N419,N419-P419+S419,Debt!$B$5-$D419-$J419-$P419-$V419-$AB419-$AH419-$AN419-$AT419-$AZ419-$BF419-$E419-$K419)))</f>
        <v>0</v>
      </c>
      <c r="R419" s="76">
        <f t="shared" ca="1" si="281"/>
        <v>0</v>
      </c>
      <c r="S419" s="150">
        <f ca="1">IF(OR(N419=0,P$4=0),0,N419*VLOOKUP(3,Debt!$A$7:$L$17,3,0)/12)</f>
        <v>0</v>
      </c>
      <c r="T419" s="149">
        <f t="shared" ca="1" si="282"/>
        <v>0</v>
      </c>
      <c r="U419" s="122">
        <f t="shared" ca="1" si="283"/>
        <v>0</v>
      </c>
      <c r="V419" s="122">
        <f t="shared" ca="1" si="284"/>
        <v>0</v>
      </c>
      <c r="W419" s="122">
        <f ca="1">IF(T419=0,0,IF(OR(EOMONTH($A419,0)&lt;Debt!$A$5,Debt!$A$5=""),IF(Debt!$A$6=TRUE,IF(Debt!$C$5-$D419-$J419-$P419-$AB419-$AH419-$AN419-$AT419-$AZ419-$BF419-$E419-$K419-$Q419&gt;T419,T419-V419+Y419,Debt!$C$5-$D419-$J419-$P419-$V419-$AB419-$AH419-$AN419-$AT419-$AZ419-$BF419-$E419-$K419-$Q419),0),IF(Debt!$B$5-$D419-$J419-$P419-$V419-$AB419-$AH419-$AN419-$AT419-$AZ419-$BF419-$E419-$K419-$Q419&gt;T419,T419-V419+Y419,Debt!$B$5-$D419-$J419-$P419-$V419-$AB419-$AH419-$AN419-$AT419-$AZ419-$BF419-$E419-$K419-$Q419)))</f>
        <v>0</v>
      </c>
      <c r="X419" s="76">
        <f t="shared" ca="1" si="285"/>
        <v>0</v>
      </c>
      <c r="Y419" s="150">
        <f ca="1">IF(OR(T419=0,V$4=0),0,T419*VLOOKUP(4,Debt!$A$7:$L$17,3,0)/12)</f>
        <v>0</v>
      </c>
      <c r="Z419" s="149">
        <f t="shared" ca="1" si="286"/>
        <v>0</v>
      </c>
      <c r="AA419" s="122">
        <f t="shared" ca="1" si="287"/>
        <v>0</v>
      </c>
      <c r="AB419" s="122">
        <f t="shared" ca="1" si="288"/>
        <v>0</v>
      </c>
      <c r="AC419" s="122">
        <f ca="1">IF(Z419=0,0,IF(OR(EOMONTH($A419,0)&lt;Debt!$A$5,Debt!$A$5=""),IF(Debt!$A$6=TRUE,IF(Debt!$C$5-$D419-$J419-$P419-$V419-$AH419-$AN419-$AT419-$AZ419-$BF419-$E419-$K419-$Q419-$W419&gt;Z419,Z419-AB419+AE419,Debt!$C$5-$D419-$J419-$P419-$V419-$AB419-$AH419-$AN419-$AT419-$AZ419-$BF419-$E419-$K419-$Q419-$W419),0),IF(Debt!$B$5-$D419-$J419-$P419-$V419-$AB419-$AH419-$AN419-$AT419-$AZ419-$BF419-$E419-$K419-$Q419-$W419&gt;Z419,Z419-AB419+AE419,Debt!$B$5-$D419-$J419-$P419-$V419-$AB419-$AH419-$AN419-$AT419-$AZ419-$BF419-$E419-$K419-$Q419-$W419)))</f>
        <v>0</v>
      </c>
      <c r="AD419" s="76">
        <f t="shared" ca="1" si="289"/>
        <v>0</v>
      </c>
      <c r="AE419" s="150">
        <f ca="1">IF(OR(Z419=0,AB$4=0),0,Z419*VLOOKUP(5,Debt!$A$7:$L$17,3,0)/12)</f>
        <v>0</v>
      </c>
      <c r="AF419" s="149">
        <f t="shared" si="290"/>
        <v>0</v>
      </c>
      <c r="AG419" s="122">
        <f t="shared" si="291"/>
        <v>0</v>
      </c>
      <c r="AH419" s="122">
        <f t="shared" si="292"/>
        <v>0</v>
      </c>
      <c r="AI419" s="122">
        <f>IF(AF419=0,0,IF(OR(EOMONTH($A419,0)&lt;Debt!$A$5,Debt!$A$5=""),IF(Debt!$A$6=TRUE,IF(Debt!$C$5-$D419-$J419-$P419-$V419-$AB419-$AN419-$AT419-$AZ419-$BF419-$E419-$K419-$Q419-$W419-$AC419&gt;AF419,AF419-AH419+AK419,Debt!$C$5-$D419-$J419-$P419-$V419-$AB419-$AH419-$AN419-$AT419-$AZ419-$BF419-$E419-$K419-$Q419-$W419-$AC419),0),IF(Debt!$B$5-$D419-$J419-$P419-$V419-$AB419-$AH419-$AN419-$AT419-$AZ419-$BF419-$E419-$K419-$Q419-$W419-$AC419&gt;AF419,AF419-AH419+AK419,Debt!$B$5-$D419-$J419-$P419-$V419-$AB419-$AH419-$AN419-$AT419-$AZ419-$BF419-$E419-$K419-$Q419-$W419-$AC419)))</f>
        <v>0</v>
      </c>
      <c r="AJ419" s="76">
        <f t="shared" si="293"/>
        <v>0</v>
      </c>
      <c r="AK419" s="150">
        <f>IF(OR(AF419=0,AH$4=0),0,AF419*VLOOKUP(6,Debt!$A$7:$L$17,3,0)/12)</f>
        <v>0</v>
      </c>
      <c r="AL419" s="149">
        <f t="shared" si="294"/>
        <v>0</v>
      </c>
      <c r="AM419" s="122">
        <f t="shared" si="295"/>
        <v>0</v>
      </c>
      <c r="AN419" s="122">
        <f t="shared" si="296"/>
        <v>0</v>
      </c>
      <c r="AO419" s="122">
        <f>IF(AL419=0,0,IF(OR(EOMONTH($A419,0)&lt;Debt!$A$5,Debt!$A$5=""),IF(Debt!$A$6=TRUE,IF(Debt!$C$5-$D419-$J419-$P419-$V419-$AB419-$AH419-$AT419-$AZ419-$BF419-$E419-$K419-$Q419-$W419-$AC419-$AI419&gt;AL419,AL419-AN419+AQ419,Debt!$C$5-$D419-$J419-$P419-$V419-$AB419-$AH419-$AN419-$AT419-$AZ419-$BF419-$E419-$K419-$Q419-$W419-$AC419-$AI419),0),IF(Debt!$B$5-$D419-$J419-$P419-$V419-$AB419-$AH419-$AN419-$AT419-$AZ419-$BF419-$E419-$K419-$Q419-$W419-$AC419-$AI419&gt;AL419,AL419-AN419+AQ419,Debt!$B$5-$D419-$J419-$P419-$V419-$AB419-$AH419-$AN419-$AT419-$AZ419-$BF419-$E419-$K419-$Q419-$W419-$AC419-$AI419)))</f>
        <v>0</v>
      </c>
      <c r="AP419" s="76">
        <f t="shared" si="297"/>
        <v>0</v>
      </c>
      <c r="AQ419" s="150">
        <f>IF(OR(AL419=0,AN$4=0),0,AL419*VLOOKUP(7,Debt!$A$7:$L$17,3,0)/12)</f>
        <v>0</v>
      </c>
      <c r="AR419" s="149">
        <f t="shared" si="298"/>
        <v>0</v>
      </c>
      <c r="AS419" s="122">
        <f t="shared" si="299"/>
        <v>0</v>
      </c>
      <c r="AT419" s="122">
        <f t="shared" si="300"/>
        <v>0</v>
      </c>
      <c r="AU419" s="122">
        <f>IF(AR419=0,0,IF(OR(EOMONTH($A419,0)&lt;Debt!$A$5,Debt!$A$5=""),IF(Debt!$A$6=TRUE,IF(Debt!$C$5-$D419-$J419-$P419-$V419-$AB419-$AH419-$AN419-$AZ419-$BF419-$E419-$K419-$Q419-$W419-$AC419-$AI419-$AO419&gt;AR419,AR419-AT419+AW419,Debt!$C$5-$D419-$J419-$P419-$V419-$AB419-$AH419-$AN419-$AT419-$AZ419-$BF419-$E419-$K419-$Q419-$W419-$AC419-$AI419-$AO419),0),IF(Debt!$B$5-$D419-$J419-$P419-$V419-$AB419-$AH419-$AN419-$AT419-$AZ419-$BF419-$E419-$K419-$Q419-$W419-$AC419-$AI419-$AO419&gt;AR419,AR419-AT419+AW419,Debt!$B$5-$D419-$J419-$P419-$V419-$AB419-$AH419-$AN419-$AT419-$AZ419-$BF419-$E419-$K419-$Q419-$W419-$AC419-$AI419-$AO419)))</f>
        <v>0</v>
      </c>
      <c r="AV419" s="76">
        <f t="shared" si="301"/>
        <v>0</v>
      </c>
      <c r="AW419" s="150">
        <f>IF(OR(AR419=0,AT$4=0),0,AR419*VLOOKUP(8,Debt!$A$7:$L$17,3,0)/12)</f>
        <v>0</v>
      </c>
      <c r="AX419" s="149">
        <f t="shared" si="302"/>
        <v>0</v>
      </c>
      <c r="AY419" s="122">
        <f t="shared" si="303"/>
        <v>0</v>
      </c>
      <c r="AZ419" s="122">
        <f t="shared" si="304"/>
        <v>0</v>
      </c>
      <c r="BA419" s="122">
        <f>IF(AX419=0,0,IF(OR(EOMONTH($A419,0)&lt;Debt!$A$5,Debt!$A$5=""),IF(Debt!$A$6=TRUE,IF(Debt!$C$5-$D419-$J419-$P419-$V419-$AB419-$AH419-$AN419-$AT419-$BF419-$E419-$K419-$Q419-$W419-$AC419-$AI419-$AO419-$AU419&gt;AX419,AX419-AZ419+BC419,Debt!$C$5-$D419-$J419-$P419-$V419-$AB419-$AH419-$AN419-$AT419-$AZ419-$BF419-$E419-$K419-$Q419-$W419-$AC419-$AI419-$AO419-$AU419),0),IF(Debt!$B$5-$D419-$J419-$P419-$V419-$AB419-$AH419-$AN419-$AT419-$AZ419-$BF419-$E419-$K419-$Q419-$W419-$AC419-$AI419-$AO419-$AU419&gt;AX419,AX419-AZ419+BC419,Debt!$B$5-$D419-$J419-$P419-$V419-$AB419-$AH419-$AN419-$AT419-$AZ419-$BF419-$E419-$K419-$Q419-$W419-$AC419-$AI419-$AO419-$AU419)))</f>
        <v>0</v>
      </c>
      <c r="BB419" s="76">
        <f t="shared" si="305"/>
        <v>0</v>
      </c>
      <c r="BC419" s="150">
        <f>IF(OR(AX419=0,AZ$4=0),0,AX419*VLOOKUP(9,Debt!$A$7:$L$17,3,0)/12)</f>
        <v>0</v>
      </c>
      <c r="BD419" s="149">
        <f t="shared" si="306"/>
        <v>0</v>
      </c>
      <c r="BE419" s="122">
        <f t="shared" si="307"/>
        <v>0</v>
      </c>
      <c r="BF419" s="122">
        <f t="shared" si="308"/>
        <v>0</v>
      </c>
      <c r="BG419" s="122">
        <f>IF(BD419=0,0,IF(OR(EOMONTH($A419,0)&lt;Debt!$A$5,Debt!$A$5=""),IF(Debt!$A$6=TRUE,IF(Debt!$C$5-$D419-$J419-$P419-$V419-$AB419-$AH419-$AN419-$AT419-$AZ419-$E419-$K419-$Q419-$W419-$AC419-$AI419-$AO419-$AU419-$BA419&gt;BD419,BD419-BF419+BI419,Debt!$C$5-$D419-$J419-$P419-$V419-$AB419-$AH419-$AN419-$AT419-$AZ419-$BF419-$E419-$K419-$Q419-$W419-$AC419-$AI419-$AO419-$AU419-$BA419),0),IF(Debt!$B$5-$D419-$J419-$P419-$V419-$AB419-$AH419-$AN419-$AT419-$AZ419-$BF419-$E419-$K419-$Q419-$W419-$AC419-$AI419-$AO419-$AU419-$BA419&gt;BD419,BD419-BF419+BI419,Debt!$B$5-$D419-$J419-$P419-$V419-$AB419-$AH419-$AN419-$AT419-$AZ419-$BF419-$E419-$K419-$Q419-$W419-$AC419-$AI419-$AO419-$AU419-$BA419)))</f>
        <v>0</v>
      </c>
      <c r="BH419" s="76">
        <f t="shared" si="309"/>
        <v>0</v>
      </c>
      <c r="BI419" s="150">
        <f>IF(OR(BD419=0,BF$4=0),0,BD419*VLOOKUP(10,Debt!$A$7:$L$17,3,0)/12)</f>
        <v>0</v>
      </c>
      <c r="BJ419" s="133">
        <f t="shared" ca="1" si="310"/>
        <v>0</v>
      </c>
      <c r="BK419" s="133">
        <f t="shared" ca="1" si="311"/>
        <v>0</v>
      </c>
      <c r="BL419" s="133">
        <f t="shared" ca="1" si="312"/>
        <v>0</v>
      </c>
      <c r="BM419" s="157">
        <f t="shared" ca="1" si="313"/>
        <v>0</v>
      </c>
    </row>
    <row r="420" spans="1:65" thickBot="1" x14ac:dyDescent="0.25">
      <c r="A420" s="160">
        <f t="shared" ca="1" si="314"/>
        <v>57527</v>
      </c>
      <c r="B420" s="149">
        <f t="shared" ca="1" si="270"/>
        <v>0</v>
      </c>
      <c r="C420" s="122">
        <f t="shared" ca="1" si="271"/>
        <v>0</v>
      </c>
      <c r="D420" s="122">
        <f t="shared" ca="1" si="272"/>
        <v>0</v>
      </c>
      <c r="E420" s="122">
        <f ca="1">IF(B420=0,0,IF(OR(EOMONTH($A420,0)&lt;Debt!$A$5,Debt!$A$5=""),IF(Debt!$A$6=TRUE,IF(Debt!$C$5-$J420-$P420-$V420-$AB420-$AH420-$AN420-$AT420-$AZ420-$BF420&gt;B420,B420-D420+G420,Debt!$C$5-$D420-$J420-$P420-$V420-$AB420-$AH420-$AN420-$AT420-$AZ420-$BF420),0),IF(Debt!$B$5-$D420-$J420-$P420-$V420-$AB420-$AH420-$AN420-$AT420-$AZ420-$BF420&gt;B420,B420-D420+G420,Debt!$B$5-$D420-$J420-$P420-$V420-$AB420-$AH420-$AN420-$AT420-$AZ420-$BF420)))</f>
        <v>0</v>
      </c>
      <c r="F420" s="76">
        <f t="shared" ca="1" si="273"/>
        <v>0</v>
      </c>
      <c r="G420" s="150">
        <f ca="1">IF(OR(B420=0,D$4=0),0,B420*VLOOKUP(1,Debt!$A$7:$L$17,3,0)/12)</f>
        <v>0</v>
      </c>
      <c r="H420" s="149">
        <f t="shared" ca="1" si="274"/>
        <v>0</v>
      </c>
      <c r="I420" s="122">
        <f t="shared" ca="1" si="275"/>
        <v>0</v>
      </c>
      <c r="J420" s="122">
        <f t="shared" ca="1" si="276"/>
        <v>0</v>
      </c>
      <c r="K420" s="122">
        <f ca="1">IF(H420=0,0,IF(OR(EOMONTH($A420,0)&lt;Debt!$A$5,Debt!$A$5=""),IF(Debt!$A$6=TRUE,IF(Debt!C$5-$D420-$P420-$V420-$AB420-$AH420-$AN420-$AT420-$AZ420-$BF420&gt;H420,H420-J420+M420,Debt!$C$5-$D420-$J420-$P420-$V420-$AB420-$AH420-$AN420-$AT420-$AZ420-$BF420-$E420),0),IF(Debt!$B$5-$D420-$J420-$P420-$V420-$AB420-$AH420-$AN420-$AT420-$AZ420-$BF420-$E420&gt;H420,H420-J420+M420,Debt!$B$5-$D420-$J420-$P420-$V420-$AB420-$AH420-$AN420-$AT420-$AZ420-$BF420-$E420)))</f>
        <v>0</v>
      </c>
      <c r="L420" s="76">
        <f t="shared" ca="1" si="277"/>
        <v>0</v>
      </c>
      <c r="M420" s="150">
        <f ca="1">IF(OR(H420=0,J$4=0),0,H420*VLOOKUP(2,Debt!$A$7:$L$17,3,0)/12)</f>
        <v>0</v>
      </c>
      <c r="N420" s="149">
        <f t="shared" ca="1" si="278"/>
        <v>0</v>
      </c>
      <c r="O420" s="122">
        <f t="shared" ca="1" si="279"/>
        <v>0</v>
      </c>
      <c r="P420" s="122">
        <f t="shared" ca="1" si="280"/>
        <v>0</v>
      </c>
      <c r="Q420" s="122">
        <f ca="1">IF(N420=0,0,IF(OR(EOMONTH($A420,0)&lt;Debt!$A$5,Debt!$A$5=""),IF(Debt!$A$6=TRUE,IF(Debt!$C$5-$D420-$J420-$V420-$AB420-$AH420-$AN420-$AT420-$AZ420-$BF420-$E420-$K420&gt;N420,N420-P420+S420,Debt!$C$5-$D420-$J420-$P420-$V420-$AB420-$AH420-$AN420-$AT420-$AZ420-$BF420-$E420-$K420),0),IF(Debt!$B$5-$D420-$J420-$P420-$V420-$AB420-$AH420-$AN420-$AT420-$AZ420-$BF420-$E420-$K420&gt;N420,N420-P420+S420,Debt!$B$5-$D420-$J420-$P420-$V420-$AB420-$AH420-$AN420-$AT420-$AZ420-$BF420-$E420-$K420)))</f>
        <v>0</v>
      </c>
      <c r="R420" s="76">
        <f t="shared" ca="1" si="281"/>
        <v>0</v>
      </c>
      <c r="S420" s="150">
        <f ca="1">IF(OR(N420=0,P$4=0),0,N420*VLOOKUP(3,Debt!$A$7:$L$17,3,0)/12)</f>
        <v>0</v>
      </c>
      <c r="T420" s="149">
        <f t="shared" ca="1" si="282"/>
        <v>0</v>
      </c>
      <c r="U420" s="122">
        <f t="shared" ca="1" si="283"/>
        <v>0</v>
      </c>
      <c r="V420" s="122">
        <f t="shared" ca="1" si="284"/>
        <v>0</v>
      </c>
      <c r="W420" s="122">
        <f ca="1">IF(T420=0,0,IF(OR(EOMONTH($A420,0)&lt;Debt!$A$5,Debt!$A$5=""),IF(Debt!$A$6=TRUE,IF(Debt!$C$5-$D420-$J420-$P420-$AB420-$AH420-$AN420-$AT420-$AZ420-$BF420-$E420-$K420-$Q420&gt;T420,T420-V420+Y420,Debt!$C$5-$D420-$J420-$P420-$V420-$AB420-$AH420-$AN420-$AT420-$AZ420-$BF420-$E420-$K420-$Q420),0),IF(Debt!$B$5-$D420-$J420-$P420-$V420-$AB420-$AH420-$AN420-$AT420-$AZ420-$BF420-$E420-$K420-$Q420&gt;T420,T420-V420+Y420,Debt!$B$5-$D420-$J420-$P420-$V420-$AB420-$AH420-$AN420-$AT420-$AZ420-$BF420-$E420-$K420-$Q420)))</f>
        <v>0</v>
      </c>
      <c r="X420" s="76">
        <f t="shared" ca="1" si="285"/>
        <v>0</v>
      </c>
      <c r="Y420" s="150">
        <f ca="1">IF(OR(T420=0,V$4=0),0,T420*VLOOKUP(4,Debt!$A$7:$L$17,3,0)/12)</f>
        <v>0</v>
      </c>
      <c r="Z420" s="149">
        <f t="shared" ca="1" si="286"/>
        <v>0</v>
      </c>
      <c r="AA420" s="122">
        <f t="shared" ca="1" si="287"/>
        <v>0</v>
      </c>
      <c r="AB420" s="122">
        <f t="shared" ca="1" si="288"/>
        <v>0</v>
      </c>
      <c r="AC420" s="122">
        <f ca="1">IF(Z420=0,0,IF(OR(EOMONTH($A420,0)&lt;Debt!$A$5,Debt!$A$5=""),IF(Debt!$A$6=TRUE,IF(Debt!$C$5-$D420-$J420-$P420-$V420-$AH420-$AN420-$AT420-$AZ420-$BF420-$E420-$K420-$Q420-$W420&gt;Z420,Z420-AB420+AE420,Debt!$C$5-$D420-$J420-$P420-$V420-$AB420-$AH420-$AN420-$AT420-$AZ420-$BF420-$E420-$K420-$Q420-$W420),0),IF(Debt!$B$5-$D420-$J420-$P420-$V420-$AB420-$AH420-$AN420-$AT420-$AZ420-$BF420-$E420-$K420-$Q420-$W420&gt;Z420,Z420-AB420+AE420,Debt!$B$5-$D420-$J420-$P420-$V420-$AB420-$AH420-$AN420-$AT420-$AZ420-$BF420-$E420-$K420-$Q420-$W420)))</f>
        <v>0</v>
      </c>
      <c r="AD420" s="76">
        <f t="shared" ca="1" si="289"/>
        <v>0</v>
      </c>
      <c r="AE420" s="150">
        <f ca="1">IF(OR(Z420=0,AB$4=0),0,Z420*VLOOKUP(5,Debt!$A$7:$L$17,3,0)/12)</f>
        <v>0</v>
      </c>
      <c r="AF420" s="149">
        <f t="shared" si="290"/>
        <v>0</v>
      </c>
      <c r="AG420" s="122">
        <f t="shared" si="291"/>
        <v>0</v>
      </c>
      <c r="AH420" s="122">
        <f t="shared" si="292"/>
        <v>0</v>
      </c>
      <c r="AI420" s="122">
        <f>IF(AF420=0,0,IF(OR(EOMONTH($A420,0)&lt;Debt!$A$5,Debt!$A$5=""),IF(Debt!$A$6=TRUE,IF(Debt!$C$5-$D420-$J420-$P420-$V420-$AB420-$AN420-$AT420-$AZ420-$BF420-$E420-$K420-$Q420-$W420-$AC420&gt;AF420,AF420-AH420+AK420,Debt!$C$5-$D420-$J420-$P420-$V420-$AB420-$AH420-$AN420-$AT420-$AZ420-$BF420-$E420-$K420-$Q420-$W420-$AC420),0),IF(Debt!$B$5-$D420-$J420-$P420-$V420-$AB420-$AH420-$AN420-$AT420-$AZ420-$BF420-$E420-$K420-$Q420-$W420-$AC420&gt;AF420,AF420-AH420+AK420,Debt!$B$5-$D420-$J420-$P420-$V420-$AB420-$AH420-$AN420-$AT420-$AZ420-$BF420-$E420-$K420-$Q420-$W420-$AC420)))</f>
        <v>0</v>
      </c>
      <c r="AJ420" s="76">
        <f t="shared" si="293"/>
        <v>0</v>
      </c>
      <c r="AK420" s="150">
        <f>IF(OR(AF420=0,AH$4=0),0,AF420*VLOOKUP(6,Debt!$A$7:$L$17,3,0)/12)</f>
        <v>0</v>
      </c>
      <c r="AL420" s="149">
        <f t="shared" si="294"/>
        <v>0</v>
      </c>
      <c r="AM420" s="122">
        <f t="shared" si="295"/>
        <v>0</v>
      </c>
      <c r="AN420" s="122">
        <f t="shared" si="296"/>
        <v>0</v>
      </c>
      <c r="AO420" s="122">
        <f>IF(AL420=0,0,IF(OR(EOMONTH($A420,0)&lt;Debt!$A$5,Debt!$A$5=""),IF(Debt!$A$6=TRUE,IF(Debt!$C$5-$D420-$J420-$P420-$V420-$AB420-$AH420-$AT420-$AZ420-$BF420-$E420-$K420-$Q420-$W420-$AC420-$AI420&gt;AL420,AL420-AN420+AQ420,Debt!$C$5-$D420-$J420-$P420-$V420-$AB420-$AH420-$AN420-$AT420-$AZ420-$BF420-$E420-$K420-$Q420-$W420-$AC420-$AI420),0),IF(Debt!$B$5-$D420-$J420-$P420-$V420-$AB420-$AH420-$AN420-$AT420-$AZ420-$BF420-$E420-$K420-$Q420-$W420-$AC420-$AI420&gt;AL420,AL420-AN420+AQ420,Debt!$B$5-$D420-$J420-$P420-$V420-$AB420-$AH420-$AN420-$AT420-$AZ420-$BF420-$E420-$K420-$Q420-$W420-$AC420-$AI420)))</f>
        <v>0</v>
      </c>
      <c r="AP420" s="76">
        <f t="shared" si="297"/>
        <v>0</v>
      </c>
      <c r="AQ420" s="150">
        <f>IF(OR(AL420=0,AN$4=0),0,AL420*VLOOKUP(7,Debt!$A$7:$L$17,3,0)/12)</f>
        <v>0</v>
      </c>
      <c r="AR420" s="149">
        <f t="shared" si="298"/>
        <v>0</v>
      </c>
      <c r="AS420" s="122">
        <f t="shared" si="299"/>
        <v>0</v>
      </c>
      <c r="AT420" s="122">
        <f t="shared" si="300"/>
        <v>0</v>
      </c>
      <c r="AU420" s="122">
        <f>IF(AR420=0,0,IF(OR(EOMONTH($A420,0)&lt;Debt!$A$5,Debt!$A$5=""),IF(Debt!$A$6=TRUE,IF(Debt!$C$5-$D420-$J420-$P420-$V420-$AB420-$AH420-$AN420-$AZ420-$BF420-$E420-$K420-$Q420-$W420-$AC420-$AI420-$AO420&gt;AR420,AR420-AT420+AW420,Debt!$C$5-$D420-$J420-$P420-$V420-$AB420-$AH420-$AN420-$AT420-$AZ420-$BF420-$E420-$K420-$Q420-$W420-$AC420-$AI420-$AO420),0),IF(Debt!$B$5-$D420-$J420-$P420-$V420-$AB420-$AH420-$AN420-$AT420-$AZ420-$BF420-$E420-$K420-$Q420-$W420-$AC420-$AI420-$AO420&gt;AR420,AR420-AT420+AW420,Debt!$B$5-$D420-$J420-$P420-$V420-$AB420-$AH420-$AN420-$AT420-$AZ420-$BF420-$E420-$K420-$Q420-$W420-$AC420-$AI420-$AO420)))</f>
        <v>0</v>
      </c>
      <c r="AV420" s="76">
        <f t="shared" si="301"/>
        <v>0</v>
      </c>
      <c r="AW420" s="150">
        <f>IF(OR(AR420=0,AT$4=0),0,AR420*VLOOKUP(8,Debt!$A$7:$L$17,3,0)/12)</f>
        <v>0</v>
      </c>
      <c r="AX420" s="149">
        <f t="shared" si="302"/>
        <v>0</v>
      </c>
      <c r="AY420" s="122">
        <f t="shared" si="303"/>
        <v>0</v>
      </c>
      <c r="AZ420" s="122">
        <f t="shared" si="304"/>
        <v>0</v>
      </c>
      <c r="BA420" s="122">
        <f>IF(AX420=0,0,IF(OR(EOMONTH($A420,0)&lt;Debt!$A$5,Debt!$A$5=""),IF(Debt!$A$6=TRUE,IF(Debt!$C$5-$D420-$J420-$P420-$V420-$AB420-$AH420-$AN420-$AT420-$BF420-$E420-$K420-$Q420-$W420-$AC420-$AI420-$AO420-$AU420&gt;AX420,AX420-AZ420+BC420,Debt!$C$5-$D420-$J420-$P420-$V420-$AB420-$AH420-$AN420-$AT420-$AZ420-$BF420-$E420-$K420-$Q420-$W420-$AC420-$AI420-$AO420-$AU420),0),IF(Debt!$B$5-$D420-$J420-$P420-$V420-$AB420-$AH420-$AN420-$AT420-$AZ420-$BF420-$E420-$K420-$Q420-$W420-$AC420-$AI420-$AO420-$AU420&gt;AX420,AX420-AZ420+BC420,Debt!$B$5-$D420-$J420-$P420-$V420-$AB420-$AH420-$AN420-$AT420-$AZ420-$BF420-$E420-$K420-$Q420-$W420-$AC420-$AI420-$AO420-$AU420)))</f>
        <v>0</v>
      </c>
      <c r="BB420" s="76">
        <f t="shared" si="305"/>
        <v>0</v>
      </c>
      <c r="BC420" s="150">
        <f>IF(OR(AX420=0,AZ$4=0),0,AX420*VLOOKUP(9,Debt!$A$7:$L$17,3,0)/12)</f>
        <v>0</v>
      </c>
      <c r="BD420" s="149">
        <f t="shared" si="306"/>
        <v>0</v>
      </c>
      <c r="BE420" s="122">
        <f t="shared" si="307"/>
        <v>0</v>
      </c>
      <c r="BF420" s="122">
        <f t="shared" si="308"/>
        <v>0</v>
      </c>
      <c r="BG420" s="122">
        <f>IF(BD420=0,0,IF(OR(EOMONTH($A420,0)&lt;Debt!$A$5,Debt!$A$5=""),IF(Debt!$A$6=TRUE,IF(Debt!$C$5-$D420-$J420-$P420-$V420-$AB420-$AH420-$AN420-$AT420-$AZ420-$E420-$K420-$Q420-$W420-$AC420-$AI420-$AO420-$AU420-$BA420&gt;BD420,BD420-BF420+BI420,Debt!$C$5-$D420-$J420-$P420-$V420-$AB420-$AH420-$AN420-$AT420-$AZ420-$BF420-$E420-$K420-$Q420-$W420-$AC420-$AI420-$AO420-$AU420-$BA420),0),IF(Debt!$B$5-$D420-$J420-$P420-$V420-$AB420-$AH420-$AN420-$AT420-$AZ420-$BF420-$E420-$K420-$Q420-$W420-$AC420-$AI420-$AO420-$AU420-$BA420&gt;BD420,BD420-BF420+BI420,Debt!$B$5-$D420-$J420-$P420-$V420-$AB420-$AH420-$AN420-$AT420-$AZ420-$BF420-$E420-$K420-$Q420-$W420-$AC420-$AI420-$AO420-$AU420-$BA420)))</f>
        <v>0</v>
      </c>
      <c r="BH420" s="76">
        <f t="shared" si="309"/>
        <v>0</v>
      </c>
      <c r="BI420" s="150">
        <f>IF(OR(BD420=0,BF$4=0),0,BD420*VLOOKUP(10,Debt!$A$7:$L$17,3,0)/12)</f>
        <v>0</v>
      </c>
      <c r="BJ420" s="133">
        <f t="shared" ca="1" si="310"/>
        <v>0</v>
      </c>
      <c r="BK420" s="133">
        <f t="shared" ca="1" si="311"/>
        <v>0</v>
      </c>
      <c r="BL420" s="133">
        <f t="shared" ca="1" si="312"/>
        <v>0</v>
      </c>
      <c r="BM420" s="157">
        <f t="shared" ca="1" si="313"/>
        <v>0</v>
      </c>
    </row>
    <row r="421" spans="1:65" thickBot="1" x14ac:dyDescent="0.25">
      <c r="A421" s="160">
        <f t="shared" ca="1" si="314"/>
        <v>57558</v>
      </c>
      <c r="B421" s="149">
        <f t="shared" ca="1" si="270"/>
        <v>0</v>
      </c>
      <c r="C421" s="122">
        <f t="shared" ca="1" si="271"/>
        <v>0</v>
      </c>
      <c r="D421" s="122">
        <f t="shared" ca="1" si="272"/>
        <v>0</v>
      </c>
      <c r="E421" s="122">
        <f ca="1">IF(B421=0,0,IF(OR(EOMONTH($A421,0)&lt;Debt!$A$5,Debt!$A$5=""),IF(Debt!$A$6=TRUE,IF(Debt!$C$5-$J421-$P421-$V421-$AB421-$AH421-$AN421-$AT421-$AZ421-$BF421&gt;B421,B421-D421+G421,Debt!$C$5-$D421-$J421-$P421-$V421-$AB421-$AH421-$AN421-$AT421-$AZ421-$BF421),0),IF(Debt!$B$5-$D421-$J421-$P421-$V421-$AB421-$AH421-$AN421-$AT421-$AZ421-$BF421&gt;B421,B421-D421+G421,Debt!$B$5-$D421-$J421-$P421-$V421-$AB421-$AH421-$AN421-$AT421-$AZ421-$BF421)))</f>
        <v>0</v>
      </c>
      <c r="F421" s="76">
        <f t="shared" ca="1" si="273"/>
        <v>0</v>
      </c>
      <c r="G421" s="150">
        <f ca="1">IF(OR(B421=0,D$4=0),0,B421*VLOOKUP(1,Debt!$A$7:$L$17,3,0)/12)</f>
        <v>0</v>
      </c>
      <c r="H421" s="149">
        <f t="shared" ca="1" si="274"/>
        <v>0</v>
      </c>
      <c r="I421" s="122">
        <f t="shared" ca="1" si="275"/>
        <v>0</v>
      </c>
      <c r="J421" s="122">
        <f t="shared" ca="1" si="276"/>
        <v>0</v>
      </c>
      <c r="K421" s="122">
        <f ca="1">IF(H421=0,0,IF(OR(EOMONTH($A421,0)&lt;Debt!$A$5,Debt!$A$5=""),IF(Debt!$A$6=TRUE,IF(Debt!C$5-$D421-$P421-$V421-$AB421-$AH421-$AN421-$AT421-$AZ421-$BF421&gt;H421,H421-J421+M421,Debt!$C$5-$D421-$J421-$P421-$V421-$AB421-$AH421-$AN421-$AT421-$AZ421-$BF421-$E421),0),IF(Debt!$B$5-$D421-$J421-$P421-$V421-$AB421-$AH421-$AN421-$AT421-$AZ421-$BF421-$E421&gt;H421,H421-J421+M421,Debt!$B$5-$D421-$J421-$P421-$V421-$AB421-$AH421-$AN421-$AT421-$AZ421-$BF421-$E421)))</f>
        <v>0</v>
      </c>
      <c r="L421" s="76">
        <f t="shared" ca="1" si="277"/>
        <v>0</v>
      </c>
      <c r="M421" s="150">
        <f ca="1">IF(OR(H421=0,J$4=0),0,H421*VLOOKUP(2,Debt!$A$7:$L$17,3,0)/12)</f>
        <v>0</v>
      </c>
      <c r="N421" s="149">
        <f t="shared" ca="1" si="278"/>
        <v>0</v>
      </c>
      <c r="O421" s="122">
        <f t="shared" ca="1" si="279"/>
        <v>0</v>
      </c>
      <c r="P421" s="122">
        <f t="shared" ca="1" si="280"/>
        <v>0</v>
      </c>
      <c r="Q421" s="122">
        <f ca="1">IF(N421=0,0,IF(OR(EOMONTH($A421,0)&lt;Debt!$A$5,Debt!$A$5=""),IF(Debt!$A$6=TRUE,IF(Debt!$C$5-$D421-$J421-$V421-$AB421-$AH421-$AN421-$AT421-$AZ421-$BF421-$E421-$K421&gt;N421,N421-P421+S421,Debt!$C$5-$D421-$J421-$P421-$V421-$AB421-$AH421-$AN421-$AT421-$AZ421-$BF421-$E421-$K421),0),IF(Debt!$B$5-$D421-$J421-$P421-$V421-$AB421-$AH421-$AN421-$AT421-$AZ421-$BF421-$E421-$K421&gt;N421,N421-P421+S421,Debt!$B$5-$D421-$J421-$P421-$V421-$AB421-$AH421-$AN421-$AT421-$AZ421-$BF421-$E421-$K421)))</f>
        <v>0</v>
      </c>
      <c r="R421" s="76">
        <f t="shared" ca="1" si="281"/>
        <v>0</v>
      </c>
      <c r="S421" s="150">
        <f ca="1">IF(OR(N421=0,P$4=0),0,N421*VLOOKUP(3,Debt!$A$7:$L$17,3,0)/12)</f>
        <v>0</v>
      </c>
      <c r="T421" s="149">
        <f t="shared" ca="1" si="282"/>
        <v>0</v>
      </c>
      <c r="U421" s="122">
        <f t="shared" ca="1" si="283"/>
        <v>0</v>
      </c>
      <c r="V421" s="122">
        <f t="shared" ca="1" si="284"/>
        <v>0</v>
      </c>
      <c r="W421" s="122">
        <f ca="1">IF(T421=0,0,IF(OR(EOMONTH($A421,0)&lt;Debt!$A$5,Debt!$A$5=""),IF(Debt!$A$6=TRUE,IF(Debt!$C$5-$D421-$J421-$P421-$AB421-$AH421-$AN421-$AT421-$AZ421-$BF421-$E421-$K421-$Q421&gt;T421,T421-V421+Y421,Debt!$C$5-$D421-$J421-$P421-$V421-$AB421-$AH421-$AN421-$AT421-$AZ421-$BF421-$E421-$K421-$Q421),0),IF(Debt!$B$5-$D421-$J421-$P421-$V421-$AB421-$AH421-$AN421-$AT421-$AZ421-$BF421-$E421-$K421-$Q421&gt;T421,T421-V421+Y421,Debt!$B$5-$D421-$J421-$P421-$V421-$AB421-$AH421-$AN421-$AT421-$AZ421-$BF421-$E421-$K421-$Q421)))</f>
        <v>0</v>
      </c>
      <c r="X421" s="76">
        <f t="shared" ca="1" si="285"/>
        <v>0</v>
      </c>
      <c r="Y421" s="150">
        <f ca="1">IF(OR(T421=0,V$4=0),0,T421*VLOOKUP(4,Debt!$A$7:$L$17,3,0)/12)</f>
        <v>0</v>
      </c>
      <c r="Z421" s="149">
        <f t="shared" ca="1" si="286"/>
        <v>0</v>
      </c>
      <c r="AA421" s="122">
        <f t="shared" ca="1" si="287"/>
        <v>0</v>
      </c>
      <c r="AB421" s="122">
        <f t="shared" ca="1" si="288"/>
        <v>0</v>
      </c>
      <c r="AC421" s="122">
        <f ca="1">IF(Z421=0,0,IF(OR(EOMONTH($A421,0)&lt;Debt!$A$5,Debt!$A$5=""),IF(Debt!$A$6=TRUE,IF(Debt!$C$5-$D421-$J421-$P421-$V421-$AH421-$AN421-$AT421-$AZ421-$BF421-$E421-$K421-$Q421-$W421&gt;Z421,Z421-AB421+AE421,Debt!$C$5-$D421-$J421-$P421-$V421-$AB421-$AH421-$AN421-$AT421-$AZ421-$BF421-$E421-$K421-$Q421-$W421),0),IF(Debt!$B$5-$D421-$J421-$P421-$V421-$AB421-$AH421-$AN421-$AT421-$AZ421-$BF421-$E421-$K421-$Q421-$W421&gt;Z421,Z421-AB421+AE421,Debt!$B$5-$D421-$J421-$P421-$V421-$AB421-$AH421-$AN421-$AT421-$AZ421-$BF421-$E421-$K421-$Q421-$W421)))</f>
        <v>0</v>
      </c>
      <c r="AD421" s="76">
        <f t="shared" ca="1" si="289"/>
        <v>0</v>
      </c>
      <c r="AE421" s="150">
        <f ca="1">IF(OR(Z421=0,AB$4=0),0,Z421*VLOOKUP(5,Debt!$A$7:$L$17,3,0)/12)</f>
        <v>0</v>
      </c>
      <c r="AF421" s="149">
        <f t="shared" si="290"/>
        <v>0</v>
      </c>
      <c r="AG421" s="122">
        <f t="shared" si="291"/>
        <v>0</v>
      </c>
      <c r="AH421" s="122">
        <f t="shared" si="292"/>
        <v>0</v>
      </c>
      <c r="AI421" s="122">
        <f>IF(AF421=0,0,IF(OR(EOMONTH($A421,0)&lt;Debt!$A$5,Debt!$A$5=""),IF(Debt!$A$6=TRUE,IF(Debt!$C$5-$D421-$J421-$P421-$V421-$AB421-$AN421-$AT421-$AZ421-$BF421-$E421-$K421-$Q421-$W421-$AC421&gt;AF421,AF421-AH421+AK421,Debt!$C$5-$D421-$J421-$P421-$V421-$AB421-$AH421-$AN421-$AT421-$AZ421-$BF421-$E421-$K421-$Q421-$W421-$AC421),0),IF(Debt!$B$5-$D421-$J421-$P421-$V421-$AB421-$AH421-$AN421-$AT421-$AZ421-$BF421-$E421-$K421-$Q421-$W421-$AC421&gt;AF421,AF421-AH421+AK421,Debt!$B$5-$D421-$J421-$P421-$V421-$AB421-$AH421-$AN421-$AT421-$AZ421-$BF421-$E421-$K421-$Q421-$W421-$AC421)))</f>
        <v>0</v>
      </c>
      <c r="AJ421" s="76">
        <f t="shared" si="293"/>
        <v>0</v>
      </c>
      <c r="AK421" s="150">
        <f>IF(OR(AF421=0,AH$4=0),0,AF421*VLOOKUP(6,Debt!$A$7:$L$17,3,0)/12)</f>
        <v>0</v>
      </c>
      <c r="AL421" s="149">
        <f t="shared" si="294"/>
        <v>0</v>
      </c>
      <c r="AM421" s="122">
        <f t="shared" si="295"/>
        <v>0</v>
      </c>
      <c r="AN421" s="122">
        <f t="shared" si="296"/>
        <v>0</v>
      </c>
      <c r="AO421" s="122">
        <f>IF(AL421=0,0,IF(OR(EOMONTH($A421,0)&lt;Debt!$A$5,Debt!$A$5=""),IF(Debt!$A$6=TRUE,IF(Debt!$C$5-$D421-$J421-$P421-$V421-$AB421-$AH421-$AT421-$AZ421-$BF421-$E421-$K421-$Q421-$W421-$AC421-$AI421&gt;AL421,AL421-AN421+AQ421,Debt!$C$5-$D421-$J421-$P421-$V421-$AB421-$AH421-$AN421-$AT421-$AZ421-$BF421-$E421-$K421-$Q421-$W421-$AC421-$AI421),0),IF(Debt!$B$5-$D421-$J421-$P421-$V421-$AB421-$AH421-$AN421-$AT421-$AZ421-$BF421-$E421-$K421-$Q421-$W421-$AC421-$AI421&gt;AL421,AL421-AN421+AQ421,Debt!$B$5-$D421-$J421-$P421-$V421-$AB421-$AH421-$AN421-$AT421-$AZ421-$BF421-$E421-$K421-$Q421-$W421-$AC421-$AI421)))</f>
        <v>0</v>
      </c>
      <c r="AP421" s="76">
        <f t="shared" si="297"/>
        <v>0</v>
      </c>
      <c r="AQ421" s="150">
        <f>IF(OR(AL421=0,AN$4=0),0,AL421*VLOOKUP(7,Debt!$A$7:$L$17,3,0)/12)</f>
        <v>0</v>
      </c>
      <c r="AR421" s="149">
        <f t="shared" si="298"/>
        <v>0</v>
      </c>
      <c r="AS421" s="122">
        <f t="shared" si="299"/>
        <v>0</v>
      </c>
      <c r="AT421" s="122">
        <f t="shared" si="300"/>
        <v>0</v>
      </c>
      <c r="AU421" s="122">
        <f>IF(AR421=0,0,IF(OR(EOMONTH($A421,0)&lt;Debt!$A$5,Debt!$A$5=""),IF(Debt!$A$6=TRUE,IF(Debt!$C$5-$D421-$J421-$P421-$V421-$AB421-$AH421-$AN421-$AZ421-$BF421-$E421-$K421-$Q421-$W421-$AC421-$AI421-$AO421&gt;AR421,AR421-AT421+AW421,Debt!$C$5-$D421-$J421-$P421-$V421-$AB421-$AH421-$AN421-$AT421-$AZ421-$BF421-$E421-$K421-$Q421-$W421-$AC421-$AI421-$AO421),0),IF(Debt!$B$5-$D421-$J421-$P421-$V421-$AB421-$AH421-$AN421-$AT421-$AZ421-$BF421-$E421-$K421-$Q421-$W421-$AC421-$AI421-$AO421&gt;AR421,AR421-AT421+AW421,Debt!$B$5-$D421-$J421-$P421-$V421-$AB421-$AH421-$AN421-$AT421-$AZ421-$BF421-$E421-$K421-$Q421-$W421-$AC421-$AI421-$AO421)))</f>
        <v>0</v>
      </c>
      <c r="AV421" s="76">
        <f t="shared" si="301"/>
        <v>0</v>
      </c>
      <c r="AW421" s="150">
        <f>IF(OR(AR421=0,AT$4=0),0,AR421*VLOOKUP(8,Debt!$A$7:$L$17,3,0)/12)</f>
        <v>0</v>
      </c>
      <c r="AX421" s="149">
        <f t="shared" si="302"/>
        <v>0</v>
      </c>
      <c r="AY421" s="122">
        <f t="shared" si="303"/>
        <v>0</v>
      </c>
      <c r="AZ421" s="122">
        <f t="shared" si="304"/>
        <v>0</v>
      </c>
      <c r="BA421" s="122">
        <f>IF(AX421=0,0,IF(OR(EOMONTH($A421,0)&lt;Debt!$A$5,Debt!$A$5=""),IF(Debt!$A$6=TRUE,IF(Debt!$C$5-$D421-$J421-$P421-$V421-$AB421-$AH421-$AN421-$AT421-$BF421-$E421-$K421-$Q421-$W421-$AC421-$AI421-$AO421-$AU421&gt;AX421,AX421-AZ421+BC421,Debt!$C$5-$D421-$J421-$P421-$V421-$AB421-$AH421-$AN421-$AT421-$AZ421-$BF421-$E421-$K421-$Q421-$W421-$AC421-$AI421-$AO421-$AU421),0),IF(Debt!$B$5-$D421-$J421-$P421-$V421-$AB421-$AH421-$AN421-$AT421-$AZ421-$BF421-$E421-$K421-$Q421-$W421-$AC421-$AI421-$AO421-$AU421&gt;AX421,AX421-AZ421+BC421,Debt!$B$5-$D421-$J421-$P421-$V421-$AB421-$AH421-$AN421-$AT421-$AZ421-$BF421-$E421-$K421-$Q421-$W421-$AC421-$AI421-$AO421-$AU421)))</f>
        <v>0</v>
      </c>
      <c r="BB421" s="76">
        <f t="shared" si="305"/>
        <v>0</v>
      </c>
      <c r="BC421" s="150">
        <f>IF(OR(AX421=0,AZ$4=0),0,AX421*VLOOKUP(9,Debt!$A$7:$L$17,3,0)/12)</f>
        <v>0</v>
      </c>
      <c r="BD421" s="149">
        <f t="shared" si="306"/>
        <v>0</v>
      </c>
      <c r="BE421" s="122">
        <f t="shared" si="307"/>
        <v>0</v>
      </c>
      <c r="BF421" s="122">
        <f t="shared" si="308"/>
        <v>0</v>
      </c>
      <c r="BG421" s="122">
        <f>IF(BD421=0,0,IF(OR(EOMONTH($A421,0)&lt;Debt!$A$5,Debt!$A$5=""),IF(Debt!$A$6=TRUE,IF(Debt!$C$5-$D421-$J421-$P421-$V421-$AB421-$AH421-$AN421-$AT421-$AZ421-$E421-$K421-$Q421-$W421-$AC421-$AI421-$AO421-$AU421-$BA421&gt;BD421,BD421-BF421+BI421,Debt!$C$5-$D421-$J421-$P421-$V421-$AB421-$AH421-$AN421-$AT421-$AZ421-$BF421-$E421-$K421-$Q421-$W421-$AC421-$AI421-$AO421-$AU421-$BA421),0),IF(Debt!$B$5-$D421-$J421-$P421-$V421-$AB421-$AH421-$AN421-$AT421-$AZ421-$BF421-$E421-$K421-$Q421-$W421-$AC421-$AI421-$AO421-$AU421-$BA421&gt;BD421,BD421-BF421+BI421,Debt!$B$5-$D421-$J421-$P421-$V421-$AB421-$AH421-$AN421-$AT421-$AZ421-$BF421-$E421-$K421-$Q421-$W421-$AC421-$AI421-$AO421-$AU421-$BA421)))</f>
        <v>0</v>
      </c>
      <c r="BH421" s="76">
        <f t="shared" si="309"/>
        <v>0</v>
      </c>
      <c r="BI421" s="150">
        <f>IF(OR(BD421=0,BF$4=0),0,BD421*VLOOKUP(10,Debt!$A$7:$L$17,3,0)/12)</f>
        <v>0</v>
      </c>
      <c r="BJ421" s="133">
        <f t="shared" ca="1" si="310"/>
        <v>0</v>
      </c>
      <c r="BK421" s="133">
        <f t="shared" ca="1" si="311"/>
        <v>0</v>
      </c>
      <c r="BL421" s="133">
        <f t="shared" ca="1" si="312"/>
        <v>0</v>
      </c>
      <c r="BM421" s="157">
        <f t="shared" ca="1" si="313"/>
        <v>0</v>
      </c>
    </row>
    <row r="422" spans="1:65" thickBot="1" x14ac:dyDescent="0.25">
      <c r="A422" s="160">
        <f t="shared" ca="1" si="314"/>
        <v>57589</v>
      </c>
      <c r="B422" s="149">
        <f t="shared" ca="1" si="270"/>
        <v>0</v>
      </c>
      <c r="C422" s="122">
        <f t="shared" ca="1" si="271"/>
        <v>0</v>
      </c>
      <c r="D422" s="122">
        <f t="shared" ca="1" si="272"/>
        <v>0</v>
      </c>
      <c r="E422" s="122">
        <f ca="1">IF(B422=0,0,IF(OR(EOMONTH($A422,0)&lt;Debt!$A$5,Debt!$A$5=""),IF(Debt!$A$6=TRUE,IF(Debt!$C$5-$J422-$P422-$V422-$AB422-$AH422-$AN422-$AT422-$AZ422-$BF422&gt;B422,B422-D422+G422,Debt!$C$5-$D422-$J422-$P422-$V422-$AB422-$AH422-$AN422-$AT422-$AZ422-$BF422),0),IF(Debt!$B$5-$D422-$J422-$P422-$V422-$AB422-$AH422-$AN422-$AT422-$AZ422-$BF422&gt;B422,B422-D422+G422,Debt!$B$5-$D422-$J422-$P422-$V422-$AB422-$AH422-$AN422-$AT422-$AZ422-$BF422)))</f>
        <v>0</v>
      </c>
      <c r="F422" s="76">
        <f t="shared" ca="1" si="273"/>
        <v>0</v>
      </c>
      <c r="G422" s="150">
        <f ca="1">IF(OR(B422=0,D$4=0),0,B422*VLOOKUP(1,Debt!$A$7:$L$17,3,0)/12)</f>
        <v>0</v>
      </c>
      <c r="H422" s="149">
        <f t="shared" ca="1" si="274"/>
        <v>0</v>
      </c>
      <c r="I422" s="122">
        <f t="shared" ca="1" si="275"/>
        <v>0</v>
      </c>
      <c r="J422" s="122">
        <f t="shared" ca="1" si="276"/>
        <v>0</v>
      </c>
      <c r="K422" s="122">
        <f ca="1">IF(H422=0,0,IF(OR(EOMONTH($A422,0)&lt;Debt!$A$5,Debt!$A$5=""),IF(Debt!$A$6=TRUE,IF(Debt!C$5-$D422-$P422-$V422-$AB422-$AH422-$AN422-$AT422-$AZ422-$BF422&gt;H422,H422-J422+M422,Debt!$C$5-$D422-$J422-$P422-$V422-$AB422-$AH422-$AN422-$AT422-$AZ422-$BF422-$E422),0),IF(Debt!$B$5-$D422-$J422-$P422-$V422-$AB422-$AH422-$AN422-$AT422-$AZ422-$BF422-$E422&gt;H422,H422-J422+M422,Debt!$B$5-$D422-$J422-$P422-$V422-$AB422-$AH422-$AN422-$AT422-$AZ422-$BF422-$E422)))</f>
        <v>0</v>
      </c>
      <c r="L422" s="76">
        <f t="shared" ca="1" si="277"/>
        <v>0</v>
      </c>
      <c r="M422" s="150">
        <f ca="1">IF(OR(H422=0,J$4=0),0,H422*VLOOKUP(2,Debt!$A$7:$L$17,3,0)/12)</f>
        <v>0</v>
      </c>
      <c r="N422" s="149">
        <f t="shared" ca="1" si="278"/>
        <v>0</v>
      </c>
      <c r="O422" s="122">
        <f t="shared" ca="1" si="279"/>
        <v>0</v>
      </c>
      <c r="P422" s="122">
        <f t="shared" ca="1" si="280"/>
        <v>0</v>
      </c>
      <c r="Q422" s="122">
        <f ca="1">IF(N422=0,0,IF(OR(EOMONTH($A422,0)&lt;Debt!$A$5,Debt!$A$5=""),IF(Debt!$A$6=TRUE,IF(Debt!$C$5-$D422-$J422-$V422-$AB422-$AH422-$AN422-$AT422-$AZ422-$BF422-$E422-$K422&gt;N422,N422-P422+S422,Debt!$C$5-$D422-$J422-$P422-$V422-$AB422-$AH422-$AN422-$AT422-$AZ422-$BF422-$E422-$K422),0),IF(Debt!$B$5-$D422-$J422-$P422-$V422-$AB422-$AH422-$AN422-$AT422-$AZ422-$BF422-$E422-$K422&gt;N422,N422-P422+S422,Debt!$B$5-$D422-$J422-$P422-$V422-$AB422-$AH422-$AN422-$AT422-$AZ422-$BF422-$E422-$K422)))</f>
        <v>0</v>
      </c>
      <c r="R422" s="76">
        <f t="shared" ca="1" si="281"/>
        <v>0</v>
      </c>
      <c r="S422" s="150">
        <f ca="1">IF(OR(N422=0,P$4=0),0,N422*VLOOKUP(3,Debt!$A$7:$L$17,3,0)/12)</f>
        <v>0</v>
      </c>
      <c r="T422" s="149">
        <f t="shared" ca="1" si="282"/>
        <v>0</v>
      </c>
      <c r="U422" s="122">
        <f t="shared" ca="1" si="283"/>
        <v>0</v>
      </c>
      <c r="V422" s="122">
        <f t="shared" ca="1" si="284"/>
        <v>0</v>
      </c>
      <c r="W422" s="122">
        <f ca="1">IF(T422=0,0,IF(OR(EOMONTH($A422,0)&lt;Debt!$A$5,Debt!$A$5=""),IF(Debt!$A$6=TRUE,IF(Debt!$C$5-$D422-$J422-$P422-$AB422-$AH422-$AN422-$AT422-$AZ422-$BF422-$E422-$K422-$Q422&gt;T422,T422-V422+Y422,Debt!$C$5-$D422-$J422-$P422-$V422-$AB422-$AH422-$AN422-$AT422-$AZ422-$BF422-$E422-$K422-$Q422),0),IF(Debt!$B$5-$D422-$J422-$P422-$V422-$AB422-$AH422-$AN422-$AT422-$AZ422-$BF422-$E422-$K422-$Q422&gt;T422,T422-V422+Y422,Debt!$B$5-$D422-$J422-$P422-$V422-$AB422-$AH422-$AN422-$AT422-$AZ422-$BF422-$E422-$K422-$Q422)))</f>
        <v>0</v>
      </c>
      <c r="X422" s="76">
        <f t="shared" ca="1" si="285"/>
        <v>0</v>
      </c>
      <c r="Y422" s="150">
        <f ca="1">IF(OR(T422=0,V$4=0),0,T422*VLOOKUP(4,Debt!$A$7:$L$17,3,0)/12)</f>
        <v>0</v>
      </c>
      <c r="Z422" s="149">
        <f t="shared" ca="1" si="286"/>
        <v>0</v>
      </c>
      <c r="AA422" s="122">
        <f t="shared" ca="1" si="287"/>
        <v>0</v>
      </c>
      <c r="AB422" s="122">
        <f t="shared" ca="1" si="288"/>
        <v>0</v>
      </c>
      <c r="AC422" s="122">
        <f ca="1">IF(Z422=0,0,IF(OR(EOMONTH($A422,0)&lt;Debt!$A$5,Debt!$A$5=""),IF(Debt!$A$6=TRUE,IF(Debt!$C$5-$D422-$J422-$P422-$V422-$AH422-$AN422-$AT422-$AZ422-$BF422-$E422-$K422-$Q422-$W422&gt;Z422,Z422-AB422+AE422,Debt!$C$5-$D422-$J422-$P422-$V422-$AB422-$AH422-$AN422-$AT422-$AZ422-$BF422-$E422-$K422-$Q422-$W422),0),IF(Debt!$B$5-$D422-$J422-$P422-$V422-$AB422-$AH422-$AN422-$AT422-$AZ422-$BF422-$E422-$K422-$Q422-$W422&gt;Z422,Z422-AB422+AE422,Debt!$B$5-$D422-$J422-$P422-$V422-$AB422-$AH422-$AN422-$AT422-$AZ422-$BF422-$E422-$K422-$Q422-$W422)))</f>
        <v>0</v>
      </c>
      <c r="AD422" s="76">
        <f t="shared" ca="1" si="289"/>
        <v>0</v>
      </c>
      <c r="AE422" s="150">
        <f ca="1">IF(OR(Z422=0,AB$4=0),0,Z422*VLOOKUP(5,Debt!$A$7:$L$17,3,0)/12)</f>
        <v>0</v>
      </c>
      <c r="AF422" s="149">
        <f t="shared" si="290"/>
        <v>0</v>
      </c>
      <c r="AG422" s="122">
        <f t="shared" si="291"/>
        <v>0</v>
      </c>
      <c r="AH422" s="122">
        <f t="shared" si="292"/>
        <v>0</v>
      </c>
      <c r="AI422" s="122">
        <f>IF(AF422=0,0,IF(OR(EOMONTH($A422,0)&lt;Debt!$A$5,Debt!$A$5=""),IF(Debt!$A$6=TRUE,IF(Debt!$C$5-$D422-$J422-$P422-$V422-$AB422-$AN422-$AT422-$AZ422-$BF422-$E422-$K422-$Q422-$W422-$AC422&gt;AF422,AF422-AH422+AK422,Debt!$C$5-$D422-$J422-$P422-$V422-$AB422-$AH422-$AN422-$AT422-$AZ422-$BF422-$E422-$K422-$Q422-$W422-$AC422),0),IF(Debt!$B$5-$D422-$J422-$P422-$V422-$AB422-$AH422-$AN422-$AT422-$AZ422-$BF422-$E422-$K422-$Q422-$W422-$AC422&gt;AF422,AF422-AH422+AK422,Debt!$B$5-$D422-$J422-$P422-$V422-$AB422-$AH422-$AN422-$AT422-$AZ422-$BF422-$E422-$K422-$Q422-$W422-$AC422)))</f>
        <v>0</v>
      </c>
      <c r="AJ422" s="76">
        <f t="shared" si="293"/>
        <v>0</v>
      </c>
      <c r="AK422" s="150">
        <f>IF(OR(AF422=0,AH$4=0),0,AF422*VLOOKUP(6,Debt!$A$7:$L$17,3,0)/12)</f>
        <v>0</v>
      </c>
      <c r="AL422" s="149">
        <f t="shared" si="294"/>
        <v>0</v>
      </c>
      <c r="AM422" s="122">
        <f t="shared" si="295"/>
        <v>0</v>
      </c>
      <c r="AN422" s="122">
        <f t="shared" si="296"/>
        <v>0</v>
      </c>
      <c r="AO422" s="122">
        <f>IF(AL422=0,0,IF(OR(EOMONTH($A422,0)&lt;Debt!$A$5,Debt!$A$5=""),IF(Debt!$A$6=TRUE,IF(Debt!$C$5-$D422-$J422-$P422-$V422-$AB422-$AH422-$AT422-$AZ422-$BF422-$E422-$K422-$Q422-$W422-$AC422-$AI422&gt;AL422,AL422-AN422+AQ422,Debt!$C$5-$D422-$J422-$P422-$V422-$AB422-$AH422-$AN422-$AT422-$AZ422-$BF422-$E422-$K422-$Q422-$W422-$AC422-$AI422),0),IF(Debt!$B$5-$D422-$J422-$P422-$V422-$AB422-$AH422-$AN422-$AT422-$AZ422-$BF422-$E422-$K422-$Q422-$W422-$AC422-$AI422&gt;AL422,AL422-AN422+AQ422,Debt!$B$5-$D422-$J422-$P422-$V422-$AB422-$AH422-$AN422-$AT422-$AZ422-$BF422-$E422-$K422-$Q422-$W422-$AC422-$AI422)))</f>
        <v>0</v>
      </c>
      <c r="AP422" s="76">
        <f t="shared" si="297"/>
        <v>0</v>
      </c>
      <c r="AQ422" s="150">
        <f>IF(OR(AL422=0,AN$4=0),0,AL422*VLOOKUP(7,Debt!$A$7:$L$17,3,0)/12)</f>
        <v>0</v>
      </c>
      <c r="AR422" s="149">
        <f t="shared" si="298"/>
        <v>0</v>
      </c>
      <c r="AS422" s="122">
        <f t="shared" si="299"/>
        <v>0</v>
      </c>
      <c r="AT422" s="122">
        <f t="shared" si="300"/>
        <v>0</v>
      </c>
      <c r="AU422" s="122">
        <f>IF(AR422=0,0,IF(OR(EOMONTH($A422,0)&lt;Debt!$A$5,Debt!$A$5=""),IF(Debt!$A$6=TRUE,IF(Debt!$C$5-$D422-$J422-$P422-$V422-$AB422-$AH422-$AN422-$AZ422-$BF422-$E422-$K422-$Q422-$W422-$AC422-$AI422-$AO422&gt;AR422,AR422-AT422+AW422,Debt!$C$5-$D422-$J422-$P422-$V422-$AB422-$AH422-$AN422-$AT422-$AZ422-$BF422-$E422-$K422-$Q422-$W422-$AC422-$AI422-$AO422),0),IF(Debt!$B$5-$D422-$J422-$P422-$V422-$AB422-$AH422-$AN422-$AT422-$AZ422-$BF422-$E422-$K422-$Q422-$W422-$AC422-$AI422-$AO422&gt;AR422,AR422-AT422+AW422,Debt!$B$5-$D422-$J422-$P422-$V422-$AB422-$AH422-$AN422-$AT422-$AZ422-$BF422-$E422-$K422-$Q422-$W422-$AC422-$AI422-$AO422)))</f>
        <v>0</v>
      </c>
      <c r="AV422" s="76">
        <f t="shared" si="301"/>
        <v>0</v>
      </c>
      <c r="AW422" s="150">
        <f>IF(OR(AR422=0,AT$4=0),0,AR422*VLOOKUP(8,Debt!$A$7:$L$17,3,0)/12)</f>
        <v>0</v>
      </c>
      <c r="AX422" s="149">
        <f t="shared" si="302"/>
        <v>0</v>
      </c>
      <c r="AY422" s="122">
        <f t="shared" si="303"/>
        <v>0</v>
      </c>
      <c r="AZ422" s="122">
        <f t="shared" si="304"/>
        <v>0</v>
      </c>
      <c r="BA422" s="122">
        <f>IF(AX422=0,0,IF(OR(EOMONTH($A422,0)&lt;Debt!$A$5,Debt!$A$5=""),IF(Debt!$A$6=TRUE,IF(Debt!$C$5-$D422-$J422-$P422-$V422-$AB422-$AH422-$AN422-$AT422-$BF422-$E422-$K422-$Q422-$W422-$AC422-$AI422-$AO422-$AU422&gt;AX422,AX422-AZ422+BC422,Debt!$C$5-$D422-$J422-$P422-$V422-$AB422-$AH422-$AN422-$AT422-$AZ422-$BF422-$E422-$K422-$Q422-$W422-$AC422-$AI422-$AO422-$AU422),0),IF(Debt!$B$5-$D422-$J422-$P422-$V422-$AB422-$AH422-$AN422-$AT422-$AZ422-$BF422-$E422-$K422-$Q422-$W422-$AC422-$AI422-$AO422-$AU422&gt;AX422,AX422-AZ422+BC422,Debt!$B$5-$D422-$J422-$P422-$V422-$AB422-$AH422-$AN422-$AT422-$AZ422-$BF422-$E422-$K422-$Q422-$W422-$AC422-$AI422-$AO422-$AU422)))</f>
        <v>0</v>
      </c>
      <c r="BB422" s="76">
        <f t="shared" si="305"/>
        <v>0</v>
      </c>
      <c r="BC422" s="150">
        <f>IF(OR(AX422=0,AZ$4=0),0,AX422*VLOOKUP(9,Debt!$A$7:$L$17,3,0)/12)</f>
        <v>0</v>
      </c>
      <c r="BD422" s="149">
        <f t="shared" si="306"/>
        <v>0</v>
      </c>
      <c r="BE422" s="122">
        <f t="shared" si="307"/>
        <v>0</v>
      </c>
      <c r="BF422" s="122">
        <f t="shared" si="308"/>
        <v>0</v>
      </c>
      <c r="BG422" s="122">
        <f>IF(BD422=0,0,IF(OR(EOMONTH($A422,0)&lt;Debt!$A$5,Debt!$A$5=""),IF(Debt!$A$6=TRUE,IF(Debt!$C$5-$D422-$J422-$P422-$V422-$AB422-$AH422-$AN422-$AT422-$AZ422-$E422-$K422-$Q422-$W422-$AC422-$AI422-$AO422-$AU422-$BA422&gt;BD422,BD422-BF422+BI422,Debt!$C$5-$D422-$J422-$P422-$V422-$AB422-$AH422-$AN422-$AT422-$AZ422-$BF422-$E422-$K422-$Q422-$W422-$AC422-$AI422-$AO422-$AU422-$BA422),0),IF(Debt!$B$5-$D422-$J422-$P422-$V422-$AB422-$AH422-$AN422-$AT422-$AZ422-$BF422-$E422-$K422-$Q422-$W422-$AC422-$AI422-$AO422-$AU422-$BA422&gt;BD422,BD422-BF422+BI422,Debt!$B$5-$D422-$J422-$P422-$V422-$AB422-$AH422-$AN422-$AT422-$AZ422-$BF422-$E422-$K422-$Q422-$W422-$AC422-$AI422-$AO422-$AU422-$BA422)))</f>
        <v>0</v>
      </c>
      <c r="BH422" s="76">
        <f t="shared" si="309"/>
        <v>0</v>
      </c>
      <c r="BI422" s="150">
        <f>IF(OR(BD422=0,BF$4=0),0,BD422*VLOOKUP(10,Debt!$A$7:$L$17,3,0)/12)</f>
        <v>0</v>
      </c>
      <c r="BJ422" s="133">
        <f t="shared" ca="1" si="310"/>
        <v>0</v>
      </c>
      <c r="BK422" s="133">
        <f t="shared" ca="1" si="311"/>
        <v>0</v>
      </c>
      <c r="BL422" s="133">
        <f t="shared" ca="1" si="312"/>
        <v>0</v>
      </c>
      <c r="BM422" s="157">
        <f t="shared" ca="1" si="313"/>
        <v>0</v>
      </c>
    </row>
    <row r="423" spans="1:65" thickBot="1" x14ac:dyDescent="0.25">
      <c r="A423" s="160">
        <f t="shared" ca="1" si="314"/>
        <v>57619</v>
      </c>
      <c r="B423" s="149">
        <f t="shared" ca="1" si="270"/>
        <v>0</v>
      </c>
      <c r="C423" s="122">
        <f t="shared" ca="1" si="271"/>
        <v>0</v>
      </c>
      <c r="D423" s="122">
        <f t="shared" ca="1" si="272"/>
        <v>0</v>
      </c>
      <c r="E423" s="122">
        <f ca="1">IF(B423=0,0,IF(OR(EOMONTH($A423,0)&lt;Debt!$A$5,Debt!$A$5=""),IF(Debt!$A$6=TRUE,IF(Debt!$C$5-$J423-$P423-$V423-$AB423-$AH423-$AN423-$AT423-$AZ423-$BF423&gt;B423,B423-D423+G423,Debt!$C$5-$D423-$J423-$P423-$V423-$AB423-$AH423-$AN423-$AT423-$AZ423-$BF423),0),IF(Debt!$B$5-$D423-$J423-$P423-$V423-$AB423-$AH423-$AN423-$AT423-$AZ423-$BF423&gt;B423,B423-D423+G423,Debt!$B$5-$D423-$J423-$P423-$V423-$AB423-$AH423-$AN423-$AT423-$AZ423-$BF423)))</f>
        <v>0</v>
      </c>
      <c r="F423" s="76">
        <f t="shared" ca="1" si="273"/>
        <v>0</v>
      </c>
      <c r="G423" s="150">
        <f ca="1">IF(OR(B423=0,D$4=0),0,B423*VLOOKUP(1,Debt!$A$7:$L$17,3,0)/12)</f>
        <v>0</v>
      </c>
      <c r="H423" s="149">
        <f t="shared" ca="1" si="274"/>
        <v>0</v>
      </c>
      <c r="I423" s="122">
        <f t="shared" ca="1" si="275"/>
        <v>0</v>
      </c>
      <c r="J423" s="122">
        <f t="shared" ca="1" si="276"/>
        <v>0</v>
      </c>
      <c r="K423" s="122">
        <f ca="1">IF(H423=0,0,IF(OR(EOMONTH($A423,0)&lt;Debt!$A$5,Debt!$A$5=""),IF(Debt!$A$6=TRUE,IF(Debt!C$5-$D423-$P423-$V423-$AB423-$AH423-$AN423-$AT423-$AZ423-$BF423&gt;H423,H423-J423+M423,Debt!$C$5-$D423-$J423-$P423-$V423-$AB423-$AH423-$AN423-$AT423-$AZ423-$BF423-$E423),0),IF(Debt!$B$5-$D423-$J423-$P423-$V423-$AB423-$AH423-$AN423-$AT423-$AZ423-$BF423-$E423&gt;H423,H423-J423+M423,Debt!$B$5-$D423-$J423-$P423-$V423-$AB423-$AH423-$AN423-$AT423-$AZ423-$BF423-$E423)))</f>
        <v>0</v>
      </c>
      <c r="L423" s="76">
        <f t="shared" ca="1" si="277"/>
        <v>0</v>
      </c>
      <c r="M423" s="150">
        <f ca="1">IF(OR(H423=0,J$4=0),0,H423*VLOOKUP(2,Debt!$A$7:$L$17,3,0)/12)</f>
        <v>0</v>
      </c>
      <c r="N423" s="149">
        <f t="shared" ca="1" si="278"/>
        <v>0</v>
      </c>
      <c r="O423" s="122">
        <f t="shared" ca="1" si="279"/>
        <v>0</v>
      </c>
      <c r="P423" s="122">
        <f t="shared" ca="1" si="280"/>
        <v>0</v>
      </c>
      <c r="Q423" s="122">
        <f ca="1">IF(N423=0,0,IF(OR(EOMONTH($A423,0)&lt;Debt!$A$5,Debt!$A$5=""),IF(Debt!$A$6=TRUE,IF(Debt!$C$5-$D423-$J423-$V423-$AB423-$AH423-$AN423-$AT423-$AZ423-$BF423-$E423-$K423&gt;N423,N423-P423+S423,Debt!$C$5-$D423-$J423-$P423-$V423-$AB423-$AH423-$AN423-$AT423-$AZ423-$BF423-$E423-$K423),0),IF(Debt!$B$5-$D423-$J423-$P423-$V423-$AB423-$AH423-$AN423-$AT423-$AZ423-$BF423-$E423-$K423&gt;N423,N423-P423+S423,Debt!$B$5-$D423-$J423-$P423-$V423-$AB423-$AH423-$AN423-$AT423-$AZ423-$BF423-$E423-$K423)))</f>
        <v>0</v>
      </c>
      <c r="R423" s="76">
        <f t="shared" ca="1" si="281"/>
        <v>0</v>
      </c>
      <c r="S423" s="150">
        <f ca="1">IF(OR(N423=0,P$4=0),0,N423*VLOOKUP(3,Debt!$A$7:$L$17,3,0)/12)</f>
        <v>0</v>
      </c>
      <c r="T423" s="149">
        <f t="shared" ca="1" si="282"/>
        <v>0</v>
      </c>
      <c r="U423" s="122">
        <f t="shared" ca="1" si="283"/>
        <v>0</v>
      </c>
      <c r="V423" s="122">
        <f t="shared" ca="1" si="284"/>
        <v>0</v>
      </c>
      <c r="W423" s="122">
        <f ca="1">IF(T423=0,0,IF(OR(EOMONTH($A423,0)&lt;Debt!$A$5,Debt!$A$5=""),IF(Debt!$A$6=TRUE,IF(Debt!$C$5-$D423-$J423-$P423-$AB423-$AH423-$AN423-$AT423-$AZ423-$BF423-$E423-$K423-$Q423&gt;T423,T423-V423+Y423,Debt!$C$5-$D423-$J423-$P423-$V423-$AB423-$AH423-$AN423-$AT423-$AZ423-$BF423-$E423-$K423-$Q423),0),IF(Debt!$B$5-$D423-$J423-$P423-$V423-$AB423-$AH423-$AN423-$AT423-$AZ423-$BF423-$E423-$K423-$Q423&gt;T423,T423-V423+Y423,Debt!$B$5-$D423-$J423-$P423-$V423-$AB423-$AH423-$AN423-$AT423-$AZ423-$BF423-$E423-$K423-$Q423)))</f>
        <v>0</v>
      </c>
      <c r="X423" s="76">
        <f t="shared" ca="1" si="285"/>
        <v>0</v>
      </c>
      <c r="Y423" s="150">
        <f ca="1">IF(OR(T423=0,V$4=0),0,T423*VLOOKUP(4,Debt!$A$7:$L$17,3,0)/12)</f>
        <v>0</v>
      </c>
      <c r="Z423" s="149">
        <f t="shared" ca="1" si="286"/>
        <v>0</v>
      </c>
      <c r="AA423" s="122">
        <f t="shared" ca="1" si="287"/>
        <v>0</v>
      </c>
      <c r="AB423" s="122">
        <f t="shared" ca="1" si="288"/>
        <v>0</v>
      </c>
      <c r="AC423" s="122">
        <f ca="1">IF(Z423=0,0,IF(OR(EOMONTH($A423,0)&lt;Debt!$A$5,Debt!$A$5=""),IF(Debt!$A$6=TRUE,IF(Debt!$C$5-$D423-$J423-$P423-$V423-$AH423-$AN423-$AT423-$AZ423-$BF423-$E423-$K423-$Q423-$W423&gt;Z423,Z423-AB423+AE423,Debt!$C$5-$D423-$J423-$P423-$V423-$AB423-$AH423-$AN423-$AT423-$AZ423-$BF423-$E423-$K423-$Q423-$W423),0),IF(Debt!$B$5-$D423-$J423-$P423-$V423-$AB423-$AH423-$AN423-$AT423-$AZ423-$BF423-$E423-$K423-$Q423-$W423&gt;Z423,Z423-AB423+AE423,Debt!$B$5-$D423-$J423-$P423-$V423-$AB423-$AH423-$AN423-$AT423-$AZ423-$BF423-$E423-$K423-$Q423-$W423)))</f>
        <v>0</v>
      </c>
      <c r="AD423" s="76">
        <f t="shared" ca="1" si="289"/>
        <v>0</v>
      </c>
      <c r="AE423" s="150">
        <f ca="1">IF(OR(Z423=0,AB$4=0),0,Z423*VLOOKUP(5,Debt!$A$7:$L$17,3,0)/12)</f>
        <v>0</v>
      </c>
      <c r="AF423" s="149">
        <f t="shared" si="290"/>
        <v>0</v>
      </c>
      <c r="AG423" s="122">
        <f t="shared" si="291"/>
        <v>0</v>
      </c>
      <c r="AH423" s="122">
        <f t="shared" si="292"/>
        <v>0</v>
      </c>
      <c r="AI423" s="122">
        <f>IF(AF423=0,0,IF(OR(EOMONTH($A423,0)&lt;Debt!$A$5,Debt!$A$5=""),IF(Debt!$A$6=TRUE,IF(Debt!$C$5-$D423-$J423-$P423-$V423-$AB423-$AN423-$AT423-$AZ423-$BF423-$E423-$K423-$Q423-$W423-$AC423&gt;AF423,AF423-AH423+AK423,Debt!$C$5-$D423-$J423-$P423-$V423-$AB423-$AH423-$AN423-$AT423-$AZ423-$BF423-$E423-$K423-$Q423-$W423-$AC423),0),IF(Debt!$B$5-$D423-$J423-$P423-$V423-$AB423-$AH423-$AN423-$AT423-$AZ423-$BF423-$E423-$K423-$Q423-$W423-$AC423&gt;AF423,AF423-AH423+AK423,Debt!$B$5-$D423-$J423-$P423-$V423-$AB423-$AH423-$AN423-$AT423-$AZ423-$BF423-$E423-$K423-$Q423-$W423-$AC423)))</f>
        <v>0</v>
      </c>
      <c r="AJ423" s="76">
        <f t="shared" si="293"/>
        <v>0</v>
      </c>
      <c r="AK423" s="150">
        <f>IF(OR(AF423=0,AH$4=0),0,AF423*VLOOKUP(6,Debt!$A$7:$L$17,3,0)/12)</f>
        <v>0</v>
      </c>
      <c r="AL423" s="149">
        <f t="shared" si="294"/>
        <v>0</v>
      </c>
      <c r="AM423" s="122">
        <f t="shared" si="295"/>
        <v>0</v>
      </c>
      <c r="AN423" s="122">
        <f t="shared" si="296"/>
        <v>0</v>
      </c>
      <c r="AO423" s="122">
        <f>IF(AL423=0,0,IF(OR(EOMONTH($A423,0)&lt;Debt!$A$5,Debt!$A$5=""),IF(Debt!$A$6=TRUE,IF(Debt!$C$5-$D423-$J423-$P423-$V423-$AB423-$AH423-$AT423-$AZ423-$BF423-$E423-$K423-$Q423-$W423-$AC423-$AI423&gt;AL423,AL423-AN423+AQ423,Debt!$C$5-$D423-$J423-$P423-$V423-$AB423-$AH423-$AN423-$AT423-$AZ423-$BF423-$E423-$K423-$Q423-$W423-$AC423-$AI423),0),IF(Debt!$B$5-$D423-$J423-$P423-$V423-$AB423-$AH423-$AN423-$AT423-$AZ423-$BF423-$E423-$K423-$Q423-$W423-$AC423-$AI423&gt;AL423,AL423-AN423+AQ423,Debt!$B$5-$D423-$J423-$P423-$V423-$AB423-$AH423-$AN423-$AT423-$AZ423-$BF423-$E423-$K423-$Q423-$W423-$AC423-$AI423)))</f>
        <v>0</v>
      </c>
      <c r="AP423" s="76">
        <f t="shared" si="297"/>
        <v>0</v>
      </c>
      <c r="AQ423" s="150">
        <f>IF(OR(AL423=0,AN$4=0),0,AL423*VLOOKUP(7,Debt!$A$7:$L$17,3,0)/12)</f>
        <v>0</v>
      </c>
      <c r="AR423" s="149">
        <f t="shared" si="298"/>
        <v>0</v>
      </c>
      <c r="AS423" s="122">
        <f t="shared" si="299"/>
        <v>0</v>
      </c>
      <c r="AT423" s="122">
        <f t="shared" si="300"/>
        <v>0</v>
      </c>
      <c r="AU423" s="122">
        <f>IF(AR423=0,0,IF(OR(EOMONTH($A423,0)&lt;Debt!$A$5,Debt!$A$5=""),IF(Debt!$A$6=TRUE,IF(Debt!$C$5-$D423-$J423-$P423-$V423-$AB423-$AH423-$AN423-$AZ423-$BF423-$E423-$K423-$Q423-$W423-$AC423-$AI423-$AO423&gt;AR423,AR423-AT423+AW423,Debt!$C$5-$D423-$J423-$P423-$V423-$AB423-$AH423-$AN423-$AT423-$AZ423-$BF423-$E423-$K423-$Q423-$W423-$AC423-$AI423-$AO423),0),IF(Debt!$B$5-$D423-$J423-$P423-$V423-$AB423-$AH423-$AN423-$AT423-$AZ423-$BF423-$E423-$K423-$Q423-$W423-$AC423-$AI423-$AO423&gt;AR423,AR423-AT423+AW423,Debt!$B$5-$D423-$J423-$P423-$V423-$AB423-$AH423-$AN423-$AT423-$AZ423-$BF423-$E423-$K423-$Q423-$W423-$AC423-$AI423-$AO423)))</f>
        <v>0</v>
      </c>
      <c r="AV423" s="76">
        <f t="shared" si="301"/>
        <v>0</v>
      </c>
      <c r="AW423" s="150">
        <f>IF(OR(AR423=0,AT$4=0),0,AR423*VLOOKUP(8,Debt!$A$7:$L$17,3,0)/12)</f>
        <v>0</v>
      </c>
      <c r="AX423" s="149">
        <f t="shared" si="302"/>
        <v>0</v>
      </c>
      <c r="AY423" s="122">
        <f t="shared" si="303"/>
        <v>0</v>
      </c>
      <c r="AZ423" s="122">
        <f t="shared" si="304"/>
        <v>0</v>
      </c>
      <c r="BA423" s="122">
        <f>IF(AX423=0,0,IF(OR(EOMONTH($A423,0)&lt;Debt!$A$5,Debt!$A$5=""),IF(Debt!$A$6=TRUE,IF(Debt!$C$5-$D423-$J423-$P423-$V423-$AB423-$AH423-$AN423-$AT423-$BF423-$E423-$K423-$Q423-$W423-$AC423-$AI423-$AO423-$AU423&gt;AX423,AX423-AZ423+BC423,Debt!$C$5-$D423-$J423-$P423-$V423-$AB423-$AH423-$AN423-$AT423-$AZ423-$BF423-$E423-$K423-$Q423-$W423-$AC423-$AI423-$AO423-$AU423),0),IF(Debt!$B$5-$D423-$J423-$P423-$V423-$AB423-$AH423-$AN423-$AT423-$AZ423-$BF423-$E423-$K423-$Q423-$W423-$AC423-$AI423-$AO423-$AU423&gt;AX423,AX423-AZ423+BC423,Debt!$B$5-$D423-$J423-$P423-$V423-$AB423-$AH423-$AN423-$AT423-$AZ423-$BF423-$E423-$K423-$Q423-$W423-$AC423-$AI423-$AO423-$AU423)))</f>
        <v>0</v>
      </c>
      <c r="BB423" s="76">
        <f t="shared" si="305"/>
        <v>0</v>
      </c>
      <c r="BC423" s="150">
        <f>IF(OR(AX423=0,AZ$4=0),0,AX423*VLOOKUP(9,Debt!$A$7:$L$17,3,0)/12)</f>
        <v>0</v>
      </c>
      <c r="BD423" s="149">
        <f t="shared" si="306"/>
        <v>0</v>
      </c>
      <c r="BE423" s="122">
        <f t="shared" si="307"/>
        <v>0</v>
      </c>
      <c r="BF423" s="122">
        <f t="shared" si="308"/>
        <v>0</v>
      </c>
      <c r="BG423" s="122">
        <f>IF(BD423=0,0,IF(OR(EOMONTH($A423,0)&lt;Debt!$A$5,Debt!$A$5=""),IF(Debt!$A$6=TRUE,IF(Debt!$C$5-$D423-$J423-$P423-$V423-$AB423-$AH423-$AN423-$AT423-$AZ423-$E423-$K423-$Q423-$W423-$AC423-$AI423-$AO423-$AU423-$BA423&gt;BD423,BD423-BF423+BI423,Debt!$C$5-$D423-$J423-$P423-$V423-$AB423-$AH423-$AN423-$AT423-$AZ423-$BF423-$E423-$K423-$Q423-$W423-$AC423-$AI423-$AO423-$AU423-$BA423),0),IF(Debt!$B$5-$D423-$J423-$P423-$V423-$AB423-$AH423-$AN423-$AT423-$AZ423-$BF423-$E423-$K423-$Q423-$W423-$AC423-$AI423-$AO423-$AU423-$BA423&gt;BD423,BD423-BF423+BI423,Debt!$B$5-$D423-$J423-$P423-$V423-$AB423-$AH423-$AN423-$AT423-$AZ423-$BF423-$E423-$K423-$Q423-$W423-$AC423-$AI423-$AO423-$AU423-$BA423)))</f>
        <v>0</v>
      </c>
      <c r="BH423" s="76">
        <f t="shared" si="309"/>
        <v>0</v>
      </c>
      <c r="BI423" s="150">
        <f>IF(OR(BD423=0,BF$4=0),0,BD423*VLOOKUP(10,Debt!$A$7:$L$17,3,0)/12)</f>
        <v>0</v>
      </c>
      <c r="BJ423" s="133">
        <f t="shared" ca="1" si="310"/>
        <v>0</v>
      </c>
      <c r="BK423" s="133">
        <f t="shared" ca="1" si="311"/>
        <v>0</v>
      </c>
      <c r="BL423" s="133">
        <f t="shared" ca="1" si="312"/>
        <v>0</v>
      </c>
      <c r="BM423" s="157">
        <f t="shared" ca="1" si="313"/>
        <v>0</v>
      </c>
    </row>
    <row r="424" spans="1:65" thickBot="1" x14ac:dyDescent="0.25">
      <c r="A424" s="160">
        <f t="shared" ca="1" si="314"/>
        <v>57650</v>
      </c>
      <c r="B424" s="149">
        <f t="shared" ca="1" si="270"/>
        <v>0</v>
      </c>
      <c r="C424" s="122">
        <f t="shared" ca="1" si="271"/>
        <v>0</v>
      </c>
      <c r="D424" s="122">
        <f t="shared" ca="1" si="272"/>
        <v>0</v>
      </c>
      <c r="E424" s="122">
        <f ca="1">IF(B424=0,0,IF(OR(EOMONTH($A424,0)&lt;Debt!$A$5,Debt!$A$5=""),IF(Debt!$A$6=TRUE,IF(Debt!$C$5-$J424-$P424-$V424-$AB424-$AH424-$AN424-$AT424-$AZ424-$BF424&gt;B424,B424-D424+G424,Debt!$C$5-$D424-$J424-$P424-$V424-$AB424-$AH424-$AN424-$AT424-$AZ424-$BF424),0),IF(Debt!$B$5-$D424-$J424-$P424-$V424-$AB424-$AH424-$AN424-$AT424-$AZ424-$BF424&gt;B424,B424-D424+G424,Debt!$B$5-$D424-$J424-$P424-$V424-$AB424-$AH424-$AN424-$AT424-$AZ424-$BF424)))</f>
        <v>0</v>
      </c>
      <c r="F424" s="76">
        <f t="shared" ca="1" si="273"/>
        <v>0</v>
      </c>
      <c r="G424" s="150">
        <f ca="1">IF(OR(B424=0,D$4=0),0,B424*VLOOKUP(1,Debt!$A$7:$L$17,3,0)/12)</f>
        <v>0</v>
      </c>
      <c r="H424" s="149">
        <f t="shared" ca="1" si="274"/>
        <v>0</v>
      </c>
      <c r="I424" s="122">
        <f t="shared" ca="1" si="275"/>
        <v>0</v>
      </c>
      <c r="J424" s="122">
        <f t="shared" ca="1" si="276"/>
        <v>0</v>
      </c>
      <c r="K424" s="122">
        <f ca="1">IF(H424=0,0,IF(OR(EOMONTH($A424,0)&lt;Debt!$A$5,Debt!$A$5=""),IF(Debt!$A$6=TRUE,IF(Debt!C$5-$D424-$P424-$V424-$AB424-$AH424-$AN424-$AT424-$AZ424-$BF424&gt;H424,H424-J424+M424,Debt!$C$5-$D424-$J424-$P424-$V424-$AB424-$AH424-$AN424-$AT424-$AZ424-$BF424-$E424),0),IF(Debt!$B$5-$D424-$J424-$P424-$V424-$AB424-$AH424-$AN424-$AT424-$AZ424-$BF424-$E424&gt;H424,H424-J424+M424,Debt!$B$5-$D424-$J424-$P424-$V424-$AB424-$AH424-$AN424-$AT424-$AZ424-$BF424-$E424)))</f>
        <v>0</v>
      </c>
      <c r="L424" s="76">
        <f t="shared" ca="1" si="277"/>
        <v>0</v>
      </c>
      <c r="M424" s="150">
        <f ca="1">IF(OR(H424=0,J$4=0),0,H424*VLOOKUP(2,Debt!$A$7:$L$17,3,0)/12)</f>
        <v>0</v>
      </c>
      <c r="N424" s="149">
        <f t="shared" ca="1" si="278"/>
        <v>0</v>
      </c>
      <c r="O424" s="122">
        <f t="shared" ca="1" si="279"/>
        <v>0</v>
      </c>
      <c r="P424" s="122">
        <f t="shared" ca="1" si="280"/>
        <v>0</v>
      </c>
      <c r="Q424" s="122">
        <f ca="1">IF(N424=0,0,IF(OR(EOMONTH($A424,0)&lt;Debt!$A$5,Debt!$A$5=""),IF(Debt!$A$6=TRUE,IF(Debt!$C$5-$D424-$J424-$V424-$AB424-$AH424-$AN424-$AT424-$AZ424-$BF424-$E424-$K424&gt;N424,N424-P424+S424,Debt!$C$5-$D424-$J424-$P424-$V424-$AB424-$AH424-$AN424-$AT424-$AZ424-$BF424-$E424-$K424),0),IF(Debt!$B$5-$D424-$J424-$P424-$V424-$AB424-$AH424-$AN424-$AT424-$AZ424-$BF424-$E424-$K424&gt;N424,N424-P424+S424,Debt!$B$5-$D424-$J424-$P424-$V424-$AB424-$AH424-$AN424-$AT424-$AZ424-$BF424-$E424-$K424)))</f>
        <v>0</v>
      </c>
      <c r="R424" s="76">
        <f t="shared" ca="1" si="281"/>
        <v>0</v>
      </c>
      <c r="S424" s="150">
        <f ca="1">IF(OR(N424=0,P$4=0),0,N424*VLOOKUP(3,Debt!$A$7:$L$17,3,0)/12)</f>
        <v>0</v>
      </c>
      <c r="T424" s="149">
        <f t="shared" ca="1" si="282"/>
        <v>0</v>
      </c>
      <c r="U424" s="122">
        <f t="shared" ca="1" si="283"/>
        <v>0</v>
      </c>
      <c r="V424" s="122">
        <f t="shared" ca="1" si="284"/>
        <v>0</v>
      </c>
      <c r="W424" s="122">
        <f ca="1">IF(T424=0,0,IF(OR(EOMONTH($A424,0)&lt;Debt!$A$5,Debt!$A$5=""),IF(Debt!$A$6=TRUE,IF(Debt!$C$5-$D424-$J424-$P424-$AB424-$AH424-$AN424-$AT424-$AZ424-$BF424-$E424-$K424-$Q424&gt;T424,T424-V424+Y424,Debt!$C$5-$D424-$J424-$P424-$V424-$AB424-$AH424-$AN424-$AT424-$AZ424-$BF424-$E424-$K424-$Q424),0),IF(Debt!$B$5-$D424-$J424-$P424-$V424-$AB424-$AH424-$AN424-$AT424-$AZ424-$BF424-$E424-$K424-$Q424&gt;T424,T424-V424+Y424,Debt!$B$5-$D424-$J424-$P424-$V424-$AB424-$AH424-$AN424-$AT424-$AZ424-$BF424-$E424-$K424-$Q424)))</f>
        <v>0</v>
      </c>
      <c r="X424" s="76">
        <f t="shared" ca="1" si="285"/>
        <v>0</v>
      </c>
      <c r="Y424" s="150">
        <f ca="1">IF(OR(T424=0,V$4=0),0,T424*VLOOKUP(4,Debt!$A$7:$L$17,3,0)/12)</f>
        <v>0</v>
      </c>
      <c r="Z424" s="149">
        <f t="shared" ca="1" si="286"/>
        <v>0</v>
      </c>
      <c r="AA424" s="122">
        <f t="shared" ca="1" si="287"/>
        <v>0</v>
      </c>
      <c r="AB424" s="122">
        <f t="shared" ca="1" si="288"/>
        <v>0</v>
      </c>
      <c r="AC424" s="122">
        <f ca="1">IF(Z424=0,0,IF(OR(EOMONTH($A424,0)&lt;Debt!$A$5,Debt!$A$5=""),IF(Debt!$A$6=TRUE,IF(Debt!$C$5-$D424-$J424-$P424-$V424-$AH424-$AN424-$AT424-$AZ424-$BF424-$E424-$K424-$Q424-$W424&gt;Z424,Z424-AB424+AE424,Debt!$C$5-$D424-$J424-$P424-$V424-$AB424-$AH424-$AN424-$AT424-$AZ424-$BF424-$E424-$K424-$Q424-$W424),0),IF(Debt!$B$5-$D424-$J424-$P424-$V424-$AB424-$AH424-$AN424-$AT424-$AZ424-$BF424-$E424-$K424-$Q424-$W424&gt;Z424,Z424-AB424+AE424,Debt!$B$5-$D424-$J424-$P424-$V424-$AB424-$AH424-$AN424-$AT424-$AZ424-$BF424-$E424-$K424-$Q424-$W424)))</f>
        <v>0</v>
      </c>
      <c r="AD424" s="76">
        <f t="shared" ca="1" si="289"/>
        <v>0</v>
      </c>
      <c r="AE424" s="150">
        <f ca="1">IF(OR(Z424=0,AB$4=0),0,Z424*VLOOKUP(5,Debt!$A$7:$L$17,3,0)/12)</f>
        <v>0</v>
      </c>
      <c r="AF424" s="149">
        <f t="shared" si="290"/>
        <v>0</v>
      </c>
      <c r="AG424" s="122">
        <f t="shared" si="291"/>
        <v>0</v>
      </c>
      <c r="AH424" s="122">
        <f t="shared" si="292"/>
        <v>0</v>
      </c>
      <c r="AI424" s="122">
        <f>IF(AF424=0,0,IF(OR(EOMONTH($A424,0)&lt;Debt!$A$5,Debt!$A$5=""),IF(Debt!$A$6=TRUE,IF(Debt!$C$5-$D424-$J424-$P424-$V424-$AB424-$AN424-$AT424-$AZ424-$BF424-$E424-$K424-$Q424-$W424-$AC424&gt;AF424,AF424-AH424+AK424,Debt!$C$5-$D424-$J424-$P424-$V424-$AB424-$AH424-$AN424-$AT424-$AZ424-$BF424-$E424-$K424-$Q424-$W424-$AC424),0),IF(Debt!$B$5-$D424-$J424-$P424-$V424-$AB424-$AH424-$AN424-$AT424-$AZ424-$BF424-$E424-$K424-$Q424-$W424-$AC424&gt;AF424,AF424-AH424+AK424,Debt!$B$5-$D424-$J424-$P424-$V424-$AB424-$AH424-$AN424-$AT424-$AZ424-$BF424-$E424-$K424-$Q424-$W424-$AC424)))</f>
        <v>0</v>
      </c>
      <c r="AJ424" s="76">
        <f t="shared" si="293"/>
        <v>0</v>
      </c>
      <c r="AK424" s="150">
        <f>IF(OR(AF424=0,AH$4=0),0,AF424*VLOOKUP(6,Debt!$A$7:$L$17,3,0)/12)</f>
        <v>0</v>
      </c>
      <c r="AL424" s="149">
        <f t="shared" si="294"/>
        <v>0</v>
      </c>
      <c r="AM424" s="122">
        <f t="shared" si="295"/>
        <v>0</v>
      </c>
      <c r="AN424" s="122">
        <f t="shared" si="296"/>
        <v>0</v>
      </c>
      <c r="AO424" s="122">
        <f>IF(AL424=0,0,IF(OR(EOMONTH($A424,0)&lt;Debt!$A$5,Debt!$A$5=""),IF(Debt!$A$6=TRUE,IF(Debt!$C$5-$D424-$J424-$P424-$V424-$AB424-$AH424-$AT424-$AZ424-$BF424-$E424-$K424-$Q424-$W424-$AC424-$AI424&gt;AL424,AL424-AN424+AQ424,Debt!$C$5-$D424-$J424-$P424-$V424-$AB424-$AH424-$AN424-$AT424-$AZ424-$BF424-$E424-$K424-$Q424-$W424-$AC424-$AI424),0),IF(Debt!$B$5-$D424-$J424-$P424-$V424-$AB424-$AH424-$AN424-$AT424-$AZ424-$BF424-$E424-$K424-$Q424-$W424-$AC424-$AI424&gt;AL424,AL424-AN424+AQ424,Debt!$B$5-$D424-$J424-$P424-$V424-$AB424-$AH424-$AN424-$AT424-$AZ424-$BF424-$E424-$K424-$Q424-$W424-$AC424-$AI424)))</f>
        <v>0</v>
      </c>
      <c r="AP424" s="76">
        <f t="shared" si="297"/>
        <v>0</v>
      </c>
      <c r="AQ424" s="150">
        <f>IF(OR(AL424=0,AN$4=0),0,AL424*VLOOKUP(7,Debt!$A$7:$L$17,3,0)/12)</f>
        <v>0</v>
      </c>
      <c r="AR424" s="149">
        <f t="shared" si="298"/>
        <v>0</v>
      </c>
      <c r="AS424" s="122">
        <f t="shared" si="299"/>
        <v>0</v>
      </c>
      <c r="AT424" s="122">
        <f t="shared" si="300"/>
        <v>0</v>
      </c>
      <c r="AU424" s="122">
        <f>IF(AR424=0,0,IF(OR(EOMONTH($A424,0)&lt;Debt!$A$5,Debt!$A$5=""),IF(Debt!$A$6=TRUE,IF(Debt!$C$5-$D424-$J424-$P424-$V424-$AB424-$AH424-$AN424-$AZ424-$BF424-$E424-$K424-$Q424-$W424-$AC424-$AI424-$AO424&gt;AR424,AR424-AT424+AW424,Debt!$C$5-$D424-$J424-$P424-$V424-$AB424-$AH424-$AN424-$AT424-$AZ424-$BF424-$E424-$K424-$Q424-$W424-$AC424-$AI424-$AO424),0),IF(Debt!$B$5-$D424-$J424-$P424-$V424-$AB424-$AH424-$AN424-$AT424-$AZ424-$BF424-$E424-$K424-$Q424-$W424-$AC424-$AI424-$AO424&gt;AR424,AR424-AT424+AW424,Debt!$B$5-$D424-$J424-$P424-$V424-$AB424-$AH424-$AN424-$AT424-$AZ424-$BF424-$E424-$K424-$Q424-$W424-$AC424-$AI424-$AO424)))</f>
        <v>0</v>
      </c>
      <c r="AV424" s="76">
        <f t="shared" si="301"/>
        <v>0</v>
      </c>
      <c r="AW424" s="150">
        <f>IF(OR(AR424=0,AT$4=0),0,AR424*VLOOKUP(8,Debt!$A$7:$L$17,3,0)/12)</f>
        <v>0</v>
      </c>
      <c r="AX424" s="149">
        <f t="shared" si="302"/>
        <v>0</v>
      </c>
      <c r="AY424" s="122">
        <f t="shared" si="303"/>
        <v>0</v>
      </c>
      <c r="AZ424" s="122">
        <f t="shared" si="304"/>
        <v>0</v>
      </c>
      <c r="BA424" s="122">
        <f>IF(AX424=0,0,IF(OR(EOMONTH($A424,0)&lt;Debt!$A$5,Debt!$A$5=""),IF(Debt!$A$6=TRUE,IF(Debt!$C$5-$D424-$J424-$P424-$V424-$AB424-$AH424-$AN424-$AT424-$BF424-$E424-$K424-$Q424-$W424-$AC424-$AI424-$AO424-$AU424&gt;AX424,AX424-AZ424+BC424,Debt!$C$5-$D424-$J424-$P424-$V424-$AB424-$AH424-$AN424-$AT424-$AZ424-$BF424-$E424-$K424-$Q424-$W424-$AC424-$AI424-$AO424-$AU424),0),IF(Debt!$B$5-$D424-$J424-$P424-$V424-$AB424-$AH424-$AN424-$AT424-$AZ424-$BF424-$E424-$K424-$Q424-$W424-$AC424-$AI424-$AO424-$AU424&gt;AX424,AX424-AZ424+BC424,Debt!$B$5-$D424-$J424-$P424-$V424-$AB424-$AH424-$AN424-$AT424-$AZ424-$BF424-$E424-$K424-$Q424-$W424-$AC424-$AI424-$AO424-$AU424)))</f>
        <v>0</v>
      </c>
      <c r="BB424" s="76">
        <f t="shared" si="305"/>
        <v>0</v>
      </c>
      <c r="BC424" s="150">
        <f>IF(OR(AX424=0,AZ$4=0),0,AX424*VLOOKUP(9,Debt!$A$7:$L$17,3,0)/12)</f>
        <v>0</v>
      </c>
      <c r="BD424" s="149">
        <f t="shared" si="306"/>
        <v>0</v>
      </c>
      <c r="BE424" s="122">
        <f t="shared" si="307"/>
        <v>0</v>
      </c>
      <c r="BF424" s="122">
        <f t="shared" si="308"/>
        <v>0</v>
      </c>
      <c r="BG424" s="122">
        <f>IF(BD424=0,0,IF(OR(EOMONTH($A424,0)&lt;Debt!$A$5,Debt!$A$5=""),IF(Debt!$A$6=TRUE,IF(Debt!$C$5-$D424-$J424-$P424-$V424-$AB424-$AH424-$AN424-$AT424-$AZ424-$E424-$K424-$Q424-$W424-$AC424-$AI424-$AO424-$AU424-$BA424&gt;BD424,BD424-BF424+BI424,Debt!$C$5-$D424-$J424-$P424-$V424-$AB424-$AH424-$AN424-$AT424-$AZ424-$BF424-$E424-$K424-$Q424-$W424-$AC424-$AI424-$AO424-$AU424-$BA424),0),IF(Debt!$B$5-$D424-$J424-$P424-$V424-$AB424-$AH424-$AN424-$AT424-$AZ424-$BF424-$E424-$K424-$Q424-$W424-$AC424-$AI424-$AO424-$AU424-$BA424&gt;BD424,BD424-BF424+BI424,Debt!$B$5-$D424-$J424-$P424-$V424-$AB424-$AH424-$AN424-$AT424-$AZ424-$BF424-$E424-$K424-$Q424-$W424-$AC424-$AI424-$AO424-$AU424-$BA424)))</f>
        <v>0</v>
      </c>
      <c r="BH424" s="76">
        <f t="shared" si="309"/>
        <v>0</v>
      </c>
      <c r="BI424" s="150">
        <f>IF(OR(BD424=0,BF$4=0),0,BD424*VLOOKUP(10,Debt!$A$7:$L$17,3,0)/12)</f>
        <v>0</v>
      </c>
      <c r="BJ424" s="133">
        <f t="shared" ca="1" si="310"/>
        <v>0</v>
      </c>
      <c r="BK424" s="133">
        <f t="shared" ca="1" si="311"/>
        <v>0</v>
      </c>
      <c r="BL424" s="133">
        <f t="shared" ca="1" si="312"/>
        <v>0</v>
      </c>
      <c r="BM424" s="157">
        <f t="shared" ca="1" si="313"/>
        <v>0</v>
      </c>
    </row>
    <row r="425" spans="1:65" thickBot="1" x14ac:dyDescent="0.25">
      <c r="A425" s="160">
        <f t="shared" ca="1" si="314"/>
        <v>57680</v>
      </c>
      <c r="B425" s="149">
        <f t="shared" ca="1" si="270"/>
        <v>0</v>
      </c>
      <c r="C425" s="122">
        <f t="shared" ca="1" si="271"/>
        <v>0</v>
      </c>
      <c r="D425" s="122">
        <f t="shared" ca="1" si="272"/>
        <v>0</v>
      </c>
      <c r="E425" s="122">
        <f ca="1">IF(B425=0,0,IF(OR(EOMONTH($A425,0)&lt;Debt!$A$5,Debt!$A$5=""),IF(Debt!$A$6=TRUE,IF(Debt!$C$5-$J425-$P425-$V425-$AB425-$AH425-$AN425-$AT425-$AZ425-$BF425&gt;B425,B425-D425+G425,Debt!$C$5-$D425-$J425-$P425-$V425-$AB425-$AH425-$AN425-$AT425-$AZ425-$BF425),0),IF(Debt!$B$5-$D425-$J425-$P425-$V425-$AB425-$AH425-$AN425-$AT425-$AZ425-$BF425&gt;B425,B425-D425+G425,Debt!$B$5-$D425-$J425-$P425-$V425-$AB425-$AH425-$AN425-$AT425-$AZ425-$BF425)))</f>
        <v>0</v>
      </c>
      <c r="F425" s="76">
        <f t="shared" ca="1" si="273"/>
        <v>0</v>
      </c>
      <c r="G425" s="150">
        <f ca="1">IF(OR(B425=0,D$4=0),0,B425*VLOOKUP(1,Debt!$A$7:$L$17,3,0)/12)</f>
        <v>0</v>
      </c>
      <c r="H425" s="149">
        <f t="shared" ca="1" si="274"/>
        <v>0</v>
      </c>
      <c r="I425" s="122">
        <f t="shared" ca="1" si="275"/>
        <v>0</v>
      </c>
      <c r="J425" s="122">
        <f t="shared" ca="1" si="276"/>
        <v>0</v>
      </c>
      <c r="K425" s="122">
        <f ca="1">IF(H425=0,0,IF(OR(EOMONTH($A425,0)&lt;Debt!$A$5,Debt!$A$5=""),IF(Debt!$A$6=TRUE,IF(Debt!C$5-$D425-$P425-$V425-$AB425-$AH425-$AN425-$AT425-$AZ425-$BF425&gt;H425,H425-J425+M425,Debt!$C$5-$D425-$J425-$P425-$V425-$AB425-$AH425-$AN425-$AT425-$AZ425-$BF425-$E425),0),IF(Debt!$B$5-$D425-$J425-$P425-$V425-$AB425-$AH425-$AN425-$AT425-$AZ425-$BF425-$E425&gt;H425,H425-J425+M425,Debt!$B$5-$D425-$J425-$P425-$V425-$AB425-$AH425-$AN425-$AT425-$AZ425-$BF425-$E425)))</f>
        <v>0</v>
      </c>
      <c r="L425" s="76">
        <f t="shared" ca="1" si="277"/>
        <v>0</v>
      </c>
      <c r="M425" s="150">
        <f ca="1">IF(OR(H425=0,J$4=0),0,H425*VLOOKUP(2,Debt!$A$7:$L$17,3,0)/12)</f>
        <v>0</v>
      </c>
      <c r="N425" s="149">
        <f t="shared" ca="1" si="278"/>
        <v>0</v>
      </c>
      <c r="O425" s="122">
        <f t="shared" ca="1" si="279"/>
        <v>0</v>
      </c>
      <c r="P425" s="122">
        <f t="shared" ca="1" si="280"/>
        <v>0</v>
      </c>
      <c r="Q425" s="122">
        <f ca="1">IF(N425=0,0,IF(OR(EOMONTH($A425,0)&lt;Debt!$A$5,Debt!$A$5=""),IF(Debt!$A$6=TRUE,IF(Debt!$C$5-$D425-$J425-$V425-$AB425-$AH425-$AN425-$AT425-$AZ425-$BF425-$E425-$K425&gt;N425,N425-P425+S425,Debt!$C$5-$D425-$J425-$P425-$V425-$AB425-$AH425-$AN425-$AT425-$AZ425-$BF425-$E425-$K425),0),IF(Debt!$B$5-$D425-$J425-$P425-$V425-$AB425-$AH425-$AN425-$AT425-$AZ425-$BF425-$E425-$K425&gt;N425,N425-P425+S425,Debt!$B$5-$D425-$J425-$P425-$V425-$AB425-$AH425-$AN425-$AT425-$AZ425-$BF425-$E425-$K425)))</f>
        <v>0</v>
      </c>
      <c r="R425" s="76">
        <f t="shared" ca="1" si="281"/>
        <v>0</v>
      </c>
      <c r="S425" s="150">
        <f ca="1">IF(OR(N425=0,P$4=0),0,N425*VLOOKUP(3,Debt!$A$7:$L$17,3,0)/12)</f>
        <v>0</v>
      </c>
      <c r="T425" s="149">
        <f t="shared" ca="1" si="282"/>
        <v>0</v>
      </c>
      <c r="U425" s="122">
        <f t="shared" ca="1" si="283"/>
        <v>0</v>
      </c>
      <c r="V425" s="122">
        <f t="shared" ca="1" si="284"/>
        <v>0</v>
      </c>
      <c r="W425" s="122">
        <f ca="1">IF(T425=0,0,IF(OR(EOMONTH($A425,0)&lt;Debt!$A$5,Debt!$A$5=""),IF(Debt!$A$6=TRUE,IF(Debt!$C$5-$D425-$J425-$P425-$AB425-$AH425-$AN425-$AT425-$AZ425-$BF425-$E425-$K425-$Q425&gt;T425,T425-V425+Y425,Debt!$C$5-$D425-$J425-$P425-$V425-$AB425-$AH425-$AN425-$AT425-$AZ425-$BF425-$E425-$K425-$Q425),0),IF(Debt!$B$5-$D425-$J425-$P425-$V425-$AB425-$AH425-$AN425-$AT425-$AZ425-$BF425-$E425-$K425-$Q425&gt;T425,T425-V425+Y425,Debt!$B$5-$D425-$J425-$P425-$V425-$AB425-$AH425-$AN425-$AT425-$AZ425-$BF425-$E425-$K425-$Q425)))</f>
        <v>0</v>
      </c>
      <c r="X425" s="76">
        <f t="shared" ca="1" si="285"/>
        <v>0</v>
      </c>
      <c r="Y425" s="150">
        <f ca="1">IF(OR(T425=0,V$4=0),0,T425*VLOOKUP(4,Debt!$A$7:$L$17,3,0)/12)</f>
        <v>0</v>
      </c>
      <c r="Z425" s="149">
        <f t="shared" ca="1" si="286"/>
        <v>0</v>
      </c>
      <c r="AA425" s="122">
        <f t="shared" ca="1" si="287"/>
        <v>0</v>
      </c>
      <c r="AB425" s="122">
        <f t="shared" ca="1" si="288"/>
        <v>0</v>
      </c>
      <c r="AC425" s="122">
        <f ca="1">IF(Z425=0,0,IF(OR(EOMONTH($A425,0)&lt;Debt!$A$5,Debt!$A$5=""),IF(Debt!$A$6=TRUE,IF(Debt!$C$5-$D425-$J425-$P425-$V425-$AH425-$AN425-$AT425-$AZ425-$BF425-$E425-$K425-$Q425-$W425&gt;Z425,Z425-AB425+AE425,Debt!$C$5-$D425-$J425-$P425-$V425-$AB425-$AH425-$AN425-$AT425-$AZ425-$BF425-$E425-$K425-$Q425-$W425),0),IF(Debt!$B$5-$D425-$J425-$P425-$V425-$AB425-$AH425-$AN425-$AT425-$AZ425-$BF425-$E425-$K425-$Q425-$W425&gt;Z425,Z425-AB425+AE425,Debt!$B$5-$D425-$J425-$P425-$V425-$AB425-$AH425-$AN425-$AT425-$AZ425-$BF425-$E425-$K425-$Q425-$W425)))</f>
        <v>0</v>
      </c>
      <c r="AD425" s="76">
        <f t="shared" ca="1" si="289"/>
        <v>0</v>
      </c>
      <c r="AE425" s="150">
        <f ca="1">IF(OR(Z425=0,AB$4=0),0,Z425*VLOOKUP(5,Debt!$A$7:$L$17,3,0)/12)</f>
        <v>0</v>
      </c>
      <c r="AF425" s="149">
        <f t="shared" si="290"/>
        <v>0</v>
      </c>
      <c r="AG425" s="122">
        <f t="shared" si="291"/>
        <v>0</v>
      </c>
      <c r="AH425" s="122">
        <f t="shared" si="292"/>
        <v>0</v>
      </c>
      <c r="AI425" s="122">
        <f>IF(AF425=0,0,IF(OR(EOMONTH($A425,0)&lt;Debt!$A$5,Debt!$A$5=""),IF(Debt!$A$6=TRUE,IF(Debt!$C$5-$D425-$J425-$P425-$V425-$AB425-$AN425-$AT425-$AZ425-$BF425-$E425-$K425-$Q425-$W425-$AC425&gt;AF425,AF425-AH425+AK425,Debt!$C$5-$D425-$J425-$P425-$V425-$AB425-$AH425-$AN425-$AT425-$AZ425-$BF425-$E425-$K425-$Q425-$W425-$AC425),0),IF(Debt!$B$5-$D425-$J425-$P425-$V425-$AB425-$AH425-$AN425-$AT425-$AZ425-$BF425-$E425-$K425-$Q425-$W425-$AC425&gt;AF425,AF425-AH425+AK425,Debt!$B$5-$D425-$J425-$P425-$V425-$AB425-$AH425-$AN425-$AT425-$AZ425-$BF425-$E425-$K425-$Q425-$W425-$AC425)))</f>
        <v>0</v>
      </c>
      <c r="AJ425" s="76">
        <f t="shared" si="293"/>
        <v>0</v>
      </c>
      <c r="AK425" s="150">
        <f>IF(OR(AF425=0,AH$4=0),0,AF425*VLOOKUP(6,Debt!$A$7:$L$17,3,0)/12)</f>
        <v>0</v>
      </c>
      <c r="AL425" s="149">
        <f t="shared" si="294"/>
        <v>0</v>
      </c>
      <c r="AM425" s="122">
        <f t="shared" si="295"/>
        <v>0</v>
      </c>
      <c r="AN425" s="122">
        <f t="shared" si="296"/>
        <v>0</v>
      </c>
      <c r="AO425" s="122">
        <f>IF(AL425=0,0,IF(OR(EOMONTH($A425,0)&lt;Debt!$A$5,Debt!$A$5=""),IF(Debt!$A$6=TRUE,IF(Debt!$C$5-$D425-$J425-$P425-$V425-$AB425-$AH425-$AT425-$AZ425-$BF425-$E425-$K425-$Q425-$W425-$AC425-$AI425&gt;AL425,AL425-AN425+AQ425,Debt!$C$5-$D425-$J425-$P425-$V425-$AB425-$AH425-$AN425-$AT425-$AZ425-$BF425-$E425-$K425-$Q425-$W425-$AC425-$AI425),0),IF(Debt!$B$5-$D425-$J425-$P425-$V425-$AB425-$AH425-$AN425-$AT425-$AZ425-$BF425-$E425-$K425-$Q425-$W425-$AC425-$AI425&gt;AL425,AL425-AN425+AQ425,Debt!$B$5-$D425-$J425-$P425-$V425-$AB425-$AH425-$AN425-$AT425-$AZ425-$BF425-$E425-$K425-$Q425-$W425-$AC425-$AI425)))</f>
        <v>0</v>
      </c>
      <c r="AP425" s="76">
        <f t="shared" si="297"/>
        <v>0</v>
      </c>
      <c r="AQ425" s="150">
        <f>IF(OR(AL425=0,AN$4=0),0,AL425*VLOOKUP(7,Debt!$A$7:$L$17,3,0)/12)</f>
        <v>0</v>
      </c>
      <c r="AR425" s="149">
        <f t="shared" si="298"/>
        <v>0</v>
      </c>
      <c r="AS425" s="122">
        <f t="shared" si="299"/>
        <v>0</v>
      </c>
      <c r="AT425" s="122">
        <f t="shared" si="300"/>
        <v>0</v>
      </c>
      <c r="AU425" s="122">
        <f>IF(AR425=0,0,IF(OR(EOMONTH($A425,0)&lt;Debt!$A$5,Debt!$A$5=""),IF(Debt!$A$6=TRUE,IF(Debt!$C$5-$D425-$J425-$P425-$V425-$AB425-$AH425-$AN425-$AZ425-$BF425-$E425-$K425-$Q425-$W425-$AC425-$AI425-$AO425&gt;AR425,AR425-AT425+AW425,Debt!$C$5-$D425-$J425-$P425-$V425-$AB425-$AH425-$AN425-$AT425-$AZ425-$BF425-$E425-$K425-$Q425-$W425-$AC425-$AI425-$AO425),0),IF(Debt!$B$5-$D425-$J425-$P425-$V425-$AB425-$AH425-$AN425-$AT425-$AZ425-$BF425-$E425-$K425-$Q425-$W425-$AC425-$AI425-$AO425&gt;AR425,AR425-AT425+AW425,Debt!$B$5-$D425-$J425-$P425-$V425-$AB425-$AH425-$AN425-$AT425-$AZ425-$BF425-$E425-$K425-$Q425-$W425-$AC425-$AI425-$AO425)))</f>
        <v>0</v>
      </c>
      <c r="AV425" s="76">
        <f t="shared" si="301"/>
        <v>0</v>
      </c>
      <c r="AW425" s="150">
        <f>IF(OR(AR425=0,AT$4=0),0,AR425*VLOOKUP(8,Debt!$A$7:$L$17,3,0)/12)</f>
        <v>0</v>
      </c>
      <c r="AX425" s="149">
        <f t="shared" si="302"/>
        <v>0</v>
      </c>
      <c r="AY425" s="122">
        <f t="shared" si="303"/>
        <v>0</v>
      </c>
      <c r="AZ425" s="122">
        <f t="shared" si="304"/>
        <v>0</v>
      </c>
      <c r="BA425" s="122">
        <f>IF(AX425=0,0,IF(OR(EOMONTH($A425,0)&lt;Debt!$A$5,Debt!$A$5=""),IF(Debt!$A$6=TRUE,IF(Debt!$C$5-$D425-$J425-$P425-$V425-$AB425-$AH425-$AN425-$AT425-$BF425-$E425-$K425-$Q425-$W425-$AC425-$AI425-$AO425-$AU425&gt;AX425,AX425-AZ425+BC425,Debt!$C$5-$D425-$J425-$P425-$V425-$AB425-$AH425-$AN425-$AT425-$AZ425-$BF425-$E425-$K425-$Q425-$W425-$AC425-$AI425-$AO425-$AU425),0),IF(Debt!$B$5-$D425-$J425-$P425-$V425-$AB425-$AH425-$AN425-$AT425-$AZ425-$BF425-$E425-$K425-$Q425-$W425-$AC425-$AI425-$AO425-$AU425&gt;AX425,AX425-AZ425+BC425,Debt!$B$5-$D425-$J425-$P425-$V425-$AB425-$AH425-$AN425-$AT425-$AZ425-$BF425-$E425-$K425-$Q425-$W425-$AC425-$AI425-$AO425-$AU425)))</f>
        <v>0</v>
      </c>
      <c r="BB425" s="76">
        <f t="shared" si="305"/>
        <v>0</v>
      </c>
      <c r="BC425" s="150">
        <f>IF(OR(AX425=0,AZ$4=0),0,AX425*VLOOKUP(9,Debt!$A$7:$L$17,3,0)/12)</f>
        <v>0</v>
      </c>
      <c r="BD425" s="149">
        <f t="shared" si="306"/>
        <v>0</v>
      </c>
      <c r="BE425" s="122">
        <f t="shared" si="307"/>
        <v>0</v>
      </c>
      <c r="BF425" s="122">
        <f t="shared" si="308"/>
        <v>0</v>
      </c>
      <c r="BG425" s="122">
        <f>IF(BD425=0,0,IF(OR(EOMONTH($A425,0)&lt;Debt!$A$5,Debt!$A$5=""),IF(Debt!$A$6=TRUE,IF(Debt!$C$5-$D425-$J425-$P425-$V425-$AB425-$AH425-$AN425-$AT425-$AZ425-$E425-$K425-$Q425-$W425-$AC425-$AI425-$AO425-$AU425-$BA425&gt;BD425,BD425-BF425+BI425,Debt!$C$5-$D425-$J425-$P425-$V425-$AB425-$AH425-$AN425-$AT425-$AZ425-$BF425-$E425-$K425-$Q425-$W425-$AC425-$AI425-$AO425-$AU425-$BA425),0),IF(Debt!$B$5-$D425-$J425-$P425-$V425-$AB425-$AH425-$AN425-$AT425-$AZ425-$BF425-$E425-$K425-$Q425-$W425-$AC425-$AI425-$AO425-$AU425-$BA425&gt;BD425,BD425-BF425+BI425,Debt!$B$5-$D425-$J425-$P425-$V425-$AB425-$AH425-$AN425-$AT425-$AZ425-$BF425-$E425-$K425-$Q425-$W425-$AC425-$AI425-$AO425-$AU425-$BA425)))</f>
        <v>0</v>
      </c>
      <c r="BH425" s="76">
        <f t="shared" si="309"/>
        <v>0</v>
      </c>
      <c r="BI425" s="150">
        <f>IF(OR(BD425=0,BF$4=0),0,BD425*VLOOKUP(10,Debt!$A$7:$L$17,3,0)/12)</f>
        <v>0</v>
      </c>
      <c r="BJ425" s="133">
        <f t="shared" ca="1" si="310"/>
        <v>0</v>
      </c>
      <c r="BK425" s="133">
        <f t="shared" ca="1" si="311"/>
        <v>0</v>
      </c>
      <c r="BL425" s="133">
        <f t="shared" ca="1" si="312"/>
        <v>0</v>
      </c>
      <c r="BM425" s="157">
        <f t="shared" ca="1" si="313"/>
        <v>0</v>
      </c>
    </row>
    <row r="426" spans="1:65" thickBot="1" x14ac:dyDescent="0.25">
      <c r="A426" s="160">
        <f t="shared" ca="1" si="314"/>
        <v>57711</v>
      </c>
      <c r="B426" s="149">
        <f t="shared" ca="1" si="270"/>
        <v>0</v>
      </c>
      <c r="C426" s="122">
        <f t="shared" ca="1" si="271"/>
        <v>0</v>
      </c>
      <c r="D426" s="122">
        <f t="shared" ca="1" si="272"/>
        <v>0</v>
      </c>
      <c r="E426" s="122">
        <f ca="1">IF(B426=0,0,IF(OR(EOMONTH($A426,0)&lt;Debt!$A$5,Debt!$A$5=""),IF(Debt!$A$6=TRUE,IF(Debt!$C$5-$J426-$P426-$V426-$AB426-$AH426-$AN426-$AT426-$AZ426-$BF426&gt;B426,B426-D426+G426,Debt!$C$5-$D426-$J426-$P426-$V426-$AB426-$AH426-$AN426-$AT426-$AZ426-$BF426),0),IF(Debt!$B$5-$D426-$J426-$P426-$V426-$AB426-$AH426-$AN426-$AT426-$AZ426-$BF426&gt;B426,B426-D426+G426,Debt!$B$5-$D426-$J426-$P426-$V426-$AB426-$AH426-$AN426-$AT426-$AZ426-$BF426)))</f>
        <v>0</v>
      </c>
      <c r="F426" s="76">
        <f t="shared" ca="1" si="273"/>
        <v>0</v>
      </c>
      <c r="G426" s="150">
        <f ca="1">IF(OR(B426=0,D$4=0),0,B426*VLOOKUP(1,Debt!$A$7:$L$17,3,0)/12)</f>
        <v>0</v>
      </c>
      <c r="H426" s="149">
        <f t="shared" ca="1" si="274"/>
        <v>0</v>
      </c>
      <c r="I426" s="122">
        <f t="shared" ca="1" si="275"/>
        <v>0</v>
      </c>
      <c r="J426" s="122">
        <f t="shared" ca="1" si="276"/>
        <v>0</v>
      </c>
      <c r="K426" s="122">
        <f ca="1">IF(H426=0,0,IF(OR(EOMONTH($A426,0)&lt;Debt!$A$5,Debt!$A$5=""),IF(Debt!$A$6=TRUE,IF(Debt!C$5-$D426-$P426-$V426-$AB426-$AH426-$AN426-$AT426-$AZ426-$BF426&gt;H426,H426-J426+M426,Debt!$C$5-$D426-$J426-$P426-$V426-$AB426-$AH426-$AN426-$AT426-$AZ426-$BF426-$E426),0),IF(Debt!$B$5-$D426-$J426-$P426-$V426-$AB426-$AH426-$AN426-$AT426-$AZ426-$BF426-$E426&gt;H426,H426-J426+M426,Debt!$B$5-$D426-$J426-$P426-$V426-$AB426-$AH426-$AN426-$AT426-$AZ426-$BF426-$E426)))</f>
        <v>0</v>
      </c>
      <c r="L426" s="76">
        <f t="shared" ca="1" si="277"/>
        <v>0</v>
      </c>
      <c r="M426" s="150">
        <f ca="1">IF(OR(H426=0,J$4=0),0,H426*VLOOKUP(2,Debt!$A$7:$L$17,3,0)/12)</f>
        <v>0</v>
      </c>
      <c r="N426" s="149">
        <f t="shared" ca="1" si="278"/>
        <v>0</v>
      </c>
      <c r="O426" s="122">
        <f t="shared" ca="1" si="279"/>
        <v>0</v>
      </c>
      <c r="P426" s="122">
        <f t="shared" ca="1" si="280"/>
        <v>0</v>
      </c>
      <c r="Q426" s="122">
        <f ca="1">IF(N426=0,0,IF(OR(EOMONTH($A426,0)&lt;Debt!$A$5,Debt!$A$5=""),IF(Debt!$A$6=TRUE,IF(Debt!$C$5-$D426-$J426-$V426-$AB426-$AH426-$AN426-$AT426-$AZ426-$BF426-$E426-$K426&gt;N426,N426-P426+S426,Debt!$C$5-$D426-$J426-$P426-$V426-$AB426-$AH426-$AN426-$AT426-$AZ426-$BF426-$E426-$K426),0),IF(Debt!$B$5-$D426-$J426-$P426-$V426-$AB426-$AH426-$AN426-$AT426-$AZ426-$BF426-$E426-$K426&gt;N426,N426-P426+S426,Debt!$B$5-$D426-$J426-$P426-$V426-$AB426-$AH426-$AN426-$AT426-$AZ426-$BF426-$E426-$K426)))</f>
        <v>0</v>
      </c>
      <c r="R426" s="76">
        <f t="shared" ca="1" si="281"/>
        <v>0</v>
      </c>
      <c r="S426" s="150">
        <f ca="1">IF(OR(N426=0,P$4=0),0,N426*VLOOKUP(3,Debt!$A$7:$L$17,3,0)/12)</f>
        <v>0</v>
      </c>
      <c r="T426" s="149">
        <f t="shared" ca="1" si="282"/>
        <v>0</v>
      </c>
      <c r="U426" s="122">
        <f t="shared" ca="1" si="283"/>
        <v>0</v>
      </c>
      <c r="V426" s="122">
        <f t="shared" ca="1" si="284"/>
        <v>0</v>
      </c>
      <c r="W426" s="122">
        <f ca="1">IF(T426=0,0,IF(OR(EOMONTH($A426,0)&lt;Debt!$A$5,Debt!$A$5=""),IF(Debt!$A$6=TRUE,IF(Debt!$C$5-$D426-$J426-$P426-$AB426-$AH426-$AN426-$AT426-$AZ426-$BF426-$E426-$K426-$Q426&gt;T426,T426-V426+Y426,Debt!$C$5-$D426-$J426-$P426-$V426-$AB426-$AH426-$AN426-$AT426-$AZ426-$BF426-$E426-$K426-$Q426),0),IF(Debt!$B$5-$D426-$J426-$P426-$V426-$AB426-$AH426-$AN426-$AT426-$AZ426-$BF426-$E426-$K426-$Q426&gt;T426,T426-V426+Y426,Debt!$B$5-$D426-$J426-$P426-$V426-$AB426-$AH426-$AN426-$AT426-$AZ426-$BF426-$E426-$K426-$Q426)))</f>
        <v>0</v>
      </c>
      <c r="X426" s="76">
        <f t="shared" ca="1" si="285"/>
        <v>0</v>
      </c>
      <c r="Y426" s="150">
        <f ca="1">IF(OR(T426=0,V$4=0),0,T426*VLOOKUP(4,Debt!$A$7:$L$17,3,0)/12)</f>
        <v>0</v>
      </c>
      <c r="Z426" s="149">
        <f t="shared" ca="1" si="286"/>
        <v>0</v>
      </c>
      <c r="AA426" s="122">
        <f t="shared" ca="1" si="287"/>
        <v>0</v>
      </c>
      <c r="AB426" s="122">
        <f t="shared" ca="1" si="288"/>
        <v>0</v>
      </c>
      <c r="AC426" s="122">
        <f ca="1">IF(Z426=0,0,IF(OR(EOMONTH($A426,0)&lt;Debt!$A$5,Debt!$A$5=""),IF(Debt!$A$6=TRUE,IF(Debt!$C$5-$D426-$J426-$P426-$V426-$AH426-$AN426-$AT426-$AZ426-$BF426-$E426-$K426-$Q426-$W426&gt;Z426,Z426-AB426+AE426,Debt!$C$5-$D426-$J426-$P426-$V426-$AB426-$AH426-$AN426-$AT426-$AZ426-$BF426-$E426-$K426-$Q426-$W426),0),IF(Debt!$B$5-$D426-$J426-$P426-$V426-$AB426-$AH426-$AN426-$AT426-$AZ426-$BF426-$E426-$K426-$Q426-$W426&gt;Z426,Z426-AB426+AE426,Debt!$B$5-$D426-$J426-$P426-$V426-$AB426-$AH426-$AN426-$AT426-$AZ426-$BF426-$E426-$K426-$Q426-$W426)))</f>
        <v>0</v>
      </c>
      <c r="AD426" s="76">
        <f t="shared" ca="1" si="289"/>
        <v>0</v>
      </c>
      <c r="AE426" s="150">
        <f ca="1">IF(OR(Z426=0,AB$4=0),0,Z426*VLOOKUP(5,Debt!$A$7:$L$17,3,0)/12)</f>
        <v>0</v>
      </c>
      <c r="AF426" s="149">
        <f t="shared" si="290"/>
        <v>0</v>
      </c>
      <c r="AG426" s="122">
        <f t="shared" si="291"/>
        <v>0</v>
      </c>
      <c r="AH426" s="122">
        <f t="shared" si="292"/>
        <v>0</v>
      </c>
      <c r="AI426" s="122">
        <f>IF(AF426=0,0,IF(OR(EOMONTH($A426,0)&lt;Debt!$A$5,Debt!$A$5=""),IF(Debt!$A$6=TRUE,IF(Debt!$C$5-$D426-$J426-$P426-$V426-$AB426-$AN426-$AT426-$AZ426-$BF426-$E426-$K426-$Q426-$W426-$AC426&gt;AF426,AF426-AH426+AK426,Debt!$C$5-$D426-$J426-$P426-$V426-$AB426-$AH426-$AN426-$AT426-$AZ426-$BF426-$E426-$K426-$Q426-$W426-$AC426),0),IF(Debt!$B$5-$D426-$J426-$P426-$V426-$AB426-$AH426-$AN426-$AT426-$AZ426-$BF426-$E426-$K426-$Q426-$W426-$AC426&gt;AF426,AF426-AH426+AK426,Debt!$B$5-$D426-$J426-$P426-$V426-$AB426-$AH426-$AN426-$AT426-$AZ426-$BF426-$E426-$K426-$Q426-$W426-$AC426)))</f>
        <v>0</v>
      </c>
      <c r="AJ426" s="76">
        <f t="shared" si="293"/>
        <v>0</v>
      </c>
      <c r="AK426" s="150">
        <f>IF(OR(AF426=0,AH$4=0),0,AF426*VLOOKUP(6,Debt!$A$7:$L$17,3,0)/12)</f>
        <v>0</v>
      </c>
      <c r="AL426" s="149">
        <f t="shared" si="294"/>
        <v>0</v>
      </c>
      <c r="AM426" s="122">
        <f t="shared" si="295"/>
        <v>0</v>
      </c>
      <c r="AN426" s="122">
        <f t="shared" si="296"/>
        <v>0</v>
      </c>
      <c r="AO426" s="122">
        <f>IF(AL426=0,0,IF(OR(EOMONTH($A426,0)&lt;Debt!$A$5,Debt!$A$5=""),IF(Debt!$A$6=TRUE,IF(Debt!$C$5-$D426-$J426-$P426-$V426-$AB426-$AH426-$AT426-$AZ426-$BF426-$E426-$K426-$Q426-$W426-$AC426-$AI426&gt;AL426,AL426-AN426+AQ426,Debt!$C$5-$D426-$J426-$P426-$V426-$AB426-$AH426-$AN426-$AT426-$AZ426-$BF426-$E426-$K426-$Q426-$W426-$AC426-$AI426),0),IF(Debt!$B$5-$D426-$J426-$P426-$V426-$AB426-$AH426-$AN426-$AT426-$AZ426-$BF426-$E426-$K426-$Q426-$W426-$AC426-$AI426&gt;AL426,AL426-AN426+AQ426,Debt!$B$5-$D426-$J426-$P426-$V426-$AB426-$AH426-$AN426-$AT426-$AZ426-$BF426-$E426-$K426-$Q426-$W426-$AC426-$AI426)))</f>
        <v>0</v>
      </c>
      <c r="AP426" s="76">
        <f t="shared" si="297"/>
        <v>0</v>
      </c>
      <c r="AQ426" s="150">
        <f>IF(OR(AL426=0,AN$4=0),0,AL426*VLOOKUP(7,Debt!$A$7:$L$17,3,0)/12)</f>
        <v>0</v>
      </c>
      <c r="AR426" s="149">
        <f t="shared" si="298"/>
        <v>0</v>
      </c>
      <c r="AS426" s="122">
        <f t="shared" si="299"/>
        <v>0</v>
      </c>
      <c r="AT426" s="122">
        <f t="shared" si="300"/>
        <v>0</v>
      </c>
      <c r="AU426" s="122">
        <f>IF(AR426=0,0,IF(OR(EOMONTH($A426,0)&lt;Debt!$A$5,Debt!$A$5=""),IF(Debt!$A$6=TRUE,IF(Debt!$C$5-$D426-$J426-$P426-$V426-$AB426-$AH426-$AN426-$AZ426-$BF426-$E426-$K426-$Q426-$W426-$AC426-$AI426-$AO426&gt;AR426,AR426-AT426+AW426,Debt!$C$5-$D426-$J426-$P426-$V426-$AB426-$AH426-$AN426-$AT426-$AZ426-$BF426-$E426-$K426-$Q426-$W426-$AC426-$AI426-$AO426),0),IF(Debt!$B$5-$D426-$J426-$P426-$V426-$AB426-$AH426-$AN426-$AT426-$AZ426-$BF426-$E426-$K426-$Q426-$W426-$AC426-$AI426-$AO426&gt;AR426,AR426-AT426+AW426,Debt!$B$5-$D426-$J426-$P426-$V426-$AB426-$AH426-$AN426-$AT426-$AZ426-$BF426-$E426-$K426-$Q426-$W426-$AC426-$AI426-$AO426)))</f>
        <v>0</v>
      </c>
      <c r="AV426" s="76">
        <f t="shared" si="301"/>
        <v>0</v>
      </c>
      <c r="AW426" s="150">
        <f>IF(OR(AR426=0,AT$4=0),0,AR426*VLOOKUP(8,Debt!$A$7:$L$17,3,0)/12)</f>
        <v>0</v>
      </c>
      <c r="AX426" s="149">
        <f t="shared" si="302"/>
        <v>0</v>
      </c>
      <c r="AY426" s="122">
        <f t="shared" si="303"/>
        <v>0</v>
      </c>
      <c r="AZ426" s="122">
        <f t="shared" si="304"/>
        <v>0</v>
      </c>
      <c r="BA426" s="122">
        <f>IF(AX426=0,0,IF(OR(EOMONTH($A426,0)&lt;Debt!$A$5,Debt!$A$5=""),IF(Debt!$A$6=TRUE,IF(Debt!$C$5-$D426-$J426-$P426-$V426-$AB426-$AH426-$AN426-$AT426-$BF426-$E426-$K426-$Q426-$W426-$AC426-$AI426-$AO426-$AU426&gt;AX426,AX426-AZ426+BC426,Debt!$C$5-$D426-$J426-$P426-$V426-$AB426-$AH426-$AN426-$AT426-$AZ426-$BF426-$E426-$K426-$Q426-$W426-$AC426-$AI426-$AO426-$AU426),0),IF(Debt!$B$5-$D426-$J426-$P426-$V426-$AB426-$AH426-$AN426-$AT426-$AZ426-$BF426-$E426-$K426-$Q426-$W426-$AC426-$AI426-$AO426-$AU426&gt;AX426,AX426-AZ426+BC426,Debt!$B$5-$D426-$J426-$P426-$V426-$AB426-$AH426-$AN426-$AT426-$AZ426-$BF426-$E426-$K426-$Q426-$W426-$AC426-$AI426-$AO426-$AU426)))</f>
        <v>0</v>
      </c>
      <c r="BB426" s="76">
        <f t="shared" si="305"/>
        <v>0</v>
      </c>
      <c r="BC426" s="150">
        <f>IF(OR(AX426=0,AZ$4=0),0,AX426*VLOOKUP(9,Debt!$A$7:$L$17,3,0)/12)</f>
        <v>0</v>
      </c>
      <c r="BD426" s="149">
        <f t="shared" si="306"/>
        <v>0</v>
      </c>
      <c r="BE426" s="122">
        <f t="shared" si="307"/>
        <v>0</v>
      </c>
      <c r="BF426" s="122">
        <f t="shared" si="308"/>
        <v>0</v>
      </c>
      <c r="BG426" s="122">
        <f>IF(BD426=0,0,IF(OR(EOMONTH($A426,0)&lt;Debt!$A$5,Debt!$A$5=""),IF(Debt!$A$6=TRUE,IF(Debt!$C$5-$D426-$J426-$P426-$V426-$AB426-$AH426-$AN426-$AT426-$AZ426-$E426-$K426-$Q426-$W426-$AC426-$AI426-$AO426-$AU426-$BA426&gt;BD426,BD426-BF426+BI426,Debt!$C$5-$D426-$J426-$P426-$V426-$AB426-$AH426-$AN426-$AT426-$AZ426-$BF426-$E426-$K426-$Q426-$W426-$AC426-$AI426-$AO426-$AU426-$BA426),0),IF(Debt!$B$5-$D426-$J426-$P426-$V426-$AB426-$AH426-$AN426-$AT426-$AZ426-$BF426-$E426-$K426-$Q426-$W426-$AC426-$AI426-$AO426-$AU426-$BA426&gt;BD426,BD426-BF426+BI426,Debt!$B$5-$D426-$J426-$P426-$V426-$AB426-$AH426-$AN426-$AT426-$AZ426-$BF426-$E426-$K426-$Q426-$W426-$AC426-$AI426-$AO426-$AU426-$BA426)))</f>
        <v>0</v>
      </c>
      <c r="BH426" s="76">
        <f t="shared" si="309"/>
        <v>0</v>
      </c>
      <c r="BI426" s="150">
        <f>IF(OR(BD426=0,BF$4=0),0,BD426*VLOOKUP(10,Debt!$A$7:$L$17,3,0)/12)</f>
        <v>0</v>
      </c>
      <c r="BJ426" s="133">
        <f t="shared" ca="1" si="310"/>
        <v>0</v>
      </c>
      <c r="BK426" s="133">
        <f t="shared" ca="1" si="311"/>
        <v>0</v>
      </c>
      <c r="BL426" s="133">
        <f t="shared" ca="1" si="312"/>
        <v>0</v>
      </c>
      <c r="BM426" s="157">
        <f t="shared" ca="1" si="313"/>
        <v>0</v>
      </c>
    </row>
    <row r="427" spans="1:65" thickBot="1" x14ac:dyDescent="0.25">
      <c r="A427" s="160">
        <f t="shared" ca="1" si="314"/>
        <v>57742</v>
      </c>
      <c r="B427" s="149">
        <f t="shared" ca="1" si="270"/>
        <v>0</v>
      </c>
      <c r="C427" s="122">
        <f t="shared" ca="1" si="271"/>
        <v>0</v>
      </c>
      <c r="D427" s="122">
        <f t="shared" ca="1" si="272"/>
        <v>0</v>
      </c>
      <c r="E427" s="122">
        <f ca="1">IF(B427=0,0,IF(OR(EOMONTH($A427,0)&lt;Debt!$A$5,Debt!$A$5=""),IF(Debt!$A$6=TRUE,IF(Debt!$C$5-$J427-$P427-$V427-$AB427-$AH427-$AN427-$AT427-$AZ427-$BF427&gt;B427,B427-D427+G427,Debt!$C$5-$D427-$J427-$P427-$V427-$AB427-$AH427-$AN427-$AT427-$AZ427-$BF427),0),IF(Debt!$B$5-$D427-$J427-$P427-$V427-$AB427-$AH427-$AN427-$AT427-$AZ427-$BF427&gt;B427,B427-D427+G427,Debt!$B$5-$D427-$J427-$P427-$V427-$AB427-$AH427-$AN427-$AT427-$AZ427-$BF427)))</f>
        <v>0</v>
      </c>
      <c r="F427" s="76">
        <f t="shared" ca="1" si="273"/>
        <v>0</v>
      </c>
      <c r="G427" s="150">
        <f ca="1">IF(OR(B427=0,D$4=0),0,B427*VLOOKUP(1,Debt!$A$7:$L$17,3,0)/12)</f>
        <v>0</v>
      </c>
      <c r="H427" s="149">
        <f t="shared" ca="1" si="274"/>
        <v>0</v>
      </c>
      <c r="I427" s="122">
        <f t="shared" ca="1" si="275"/>
        <v>0</v>
      </c>
      <c r="J427" s="122">
        <f t="shared" ca="1" si="276"/>
        <v>0</v>
      </c>
      <c r="K427" s="122">
        <f ca="1">IF(H427=0,0,IF(OR(EOMONTH($A427,0)&lt;Debt!$A$5,Debt!$A$5=""),IF(Debt!$A$6=TRUE,IF(Debt!C$5-$D427-$P427-$V427-$AB427-$AH427-$AN427-$AT427-$AZ427-$BF427&gt;H427,H427-J427+M427,Debt!$C$5-$D427-$J427-$P427-$V427-$AB427-$AH427-$AN427-$AT427-$AZ427-$BF427-$E427),0),IF(Debt!$B$5-$D427-$J427-$P427-$V427-$AB427-$AH427-$AN427-$AT427-$AZ427-$BF427-$E427&gt;H427,H427-J427+M427,Debt!$B$5-$D427-$J427-$P427-$V427-$AB427-$AH427-$AN427-$AT427-$AZ427-$BF427-$E427)))</f>
        <v>0</v>
      </c>
      <c r="L427" s="76">
        <f t="shared" ca="1" si="277"/>
        <v>0</v>
      </c>
      <c r="M427" s="150">
        <f ca="1">IF(OR(H427=0,J$4=0),0,H427*VLOOKUP(2,Debt!$A$7:$L$17,3,0)/12)</f>
        <v>0</v>
      </c>
      <c r="N427" s="149">
        <f t="shared" ca="1" si="278"/>
        <v>0</v>
      </c>
      <c r="O427" s="122">
        <f t="shared" ca="1" si="279"/>
        <v>0</v>
      </c>
      <c r="P427" s="122">
        <f t="shared" ca="1" si="280"/>
        <v>0</v>
      </c>
      <c r="Q427" s="122">
        <f ca="1">IF(N427=0,0,IF(OR(EOMONTH($A427,0)&lt;Debt!$A$5,Debt!$A$5=""),IF(Debt!$A$6=TRUE,IF(Debt!$C$5-$D427-$J427-$V427-$AB427-$AH427-$AN427-$AT427-$AZ427-$BF427-$E427-$K427&gt;N427,N427-P427+S427,Debt!$C$5-$D427-$J427-$P427-$V427-$AB427-$AH427-$AN427-$AT427-$AZ427-$BF427-$E427-$K427),0),IF(Debt!$B$5-$D427-$J427-$P427-$V427-$AB427-$AH427-$AN427-$AT427-$AZ427-$BF427-$E427-$K427&gt;N427,N427-P427+S427,Debt!$B$5-$D427-$J427-$P427-$V427-$AB427-$AH427-$AN427-$AT427-$AZ427-$BF427-$E427-$K427)))</f>
        <v>0</v>
      </c>
      <c r="R427" s="76">
        <f t="shared" ca="1" si="281"/>
        <v>0</v>
      </c>
      <c r="S427" s="150">
        <f ca="1">IF(OR(N427=0,P$4=0),0,N427*VLOOKUP(3,Debt!$A$7:$L$17,3,0)/12)</f>
        <v>0</v>
      </c>
      <c r="T427" s="149">
        <f t="shared" ca="1" si="282"/>
        <v>0</v>
      </c>
      <c r="U427" s="122">
        <f t="shared" ca="1" si="283"/>
        <v>0</v>
      </c>
      <c r="V427" s="122">
        <f t="shared" ca="1" si="284"/>
        <v>0</v>
      </c>
      <c r="W427" s="122">
        <f ca="1">IF(T427=0,0,IF(OR(EOMONTH($A427,0)&lt;Debt!$A$5,Debt!$A$5=""),IF(Debt!$A$6=TRUE,IF(Debt!$C$5-$D427-$J427-$P427-$AB427-$AH427-$AN427-$AT427-$AZ427-$BF427-$E427-$K427-$Q427&gt;T427,T427-V427+Y427,Debt!$C$5-$D427-$J427-$P427-$V427-$AB427-$AH427-$AN427-$AT427-$AZ427-$BF427-$E427-$K427-$Q427),0),IF(Debt!$B$5-$D427-$J427-$P427-$V427-$AB427-$AH427-$AN427-$AT427-$AZ427-$BF427-$E427-$K427-$Q427&gt;T427,T427-V427+Y427,Debt!$B$5-$D427-$J427-$P427-$V427-$AB427-$AH427-$AN427-$AT427-$AZ427-$BF427-$E427-$K427-$Q427)))</f>
        <v>0</v>
      </c>
      <c r="X427" s="76">
        <f t="shared" ca="1" si="285"/>
        <v>0</v>
      </c>
      <c r="Y427" s="150">
        <f ca="1">IF(OR(T427=0,V$4=0),0,T427*VLOOKUP(4,Debt!$A$7:$L$17,3,0)/12)</f>
        <v>0</v>
      </c>
      <c r="Z427" s="149">
        <f t="shared" ca="1" si="286"/>
        <v>0</v>
      </c>
      <c r="AA427" s="122">
        <f t="shared" ca="1" si="287"/>
        <v>0</v>
      </c>
      <c r="AB427" s="122">
        <f t="shared" ca="1" si="288"/>
        <v>0</v>
      </c>
      <c r="AC427" s="122">
        <f ca="1">IF(Z427=0,0,IF(OR(EOMONTH($A427,0)&lt;Debt!$A$5,Debt!$A$5=""),IF(Debt!$A$6=TRUE,IF(Debt!$C$5-$D427-$J427-$P427-$V427-$AH427-$AN427-$AT427-$AZ427-$BF427-$E427-$K427-$Q427-$W427&gt;Z427,Z427-AB427+AE427,Debt!$C$5-$D427-$J427-$P427-$V427-$AB427-$AH427-$AN427-$AT427-$AZ427-$BF427-$E427-$K427-$Q427-$W427),0),IF(Debt!$B$5-$D427-$J427-$P427-$V427-$AB427-$AH427-$AN427-$AT427-$AZ427-$BF427-$E427-$K427-$Q427-$W427&gt;Z427,Z427-AB427+AE427,Debt!$B$5-$D427-$J427-$P427-$V427-$AB427-$AH427-$AN427-$AT427-$AZ427-$BF427-$E427-$K427-$Q427-$W427)))</f>
        <v>0</v>
      </c>
      <c r="AD427" s="76">
        <f t="shared" ca="1" si="289"/>
        <v>0</v>
      </c>
      <c r="AE427" s="150">
        <f ca="1">IF(OR(Z427=0,AB$4=0),0,Z427*VLOOKUP(5,Debt!$A$7:$L$17,3,0)/12)</f>
        <v>0</v>
      </c>
      <c r="AF427" s="149">
        <f t="shared" si="290"/>
        <v>0</v>
      </c>
      <c r="AG427" s="122">
        <f t="shared" si="291"/>
        <v>0</v>
      </c>
      <c r="AH427" s="122">
        <f t="shared" si="292"/>
        <v>0</v>
      </c>
      <c r="AI427" s="122">
        <f>IF(AF427=0,0,IF(OR(EOMONTH($A427,0)&lt;Debt!$A$5,Debt!$A$5=""),IF(Debt!$A$6=TRUE,IF(Debt!$C$5-$D427-$J427-$P427-$V427-$AB427-$AN427-$AT427-$AZ427-$BF427-$E427-$K427-$Q427-$W427-$AC427&gt;AF427,AF427-AH427+AK427,Debt!$C$5-$D427-$J427-$P427-$V427-$AB427-$AH427-$AN427-$AT427-$AZ427-$BF427-$E427-$K427-$Q427-$W427-$AC427),0),IF(Debt!$B$5-$D427-$J427-$P427-$V427-$AB427-$AH427-$AN427-$AT427-$AZ427-$BF427-$E427-$K427-$Q427-$W427-$AC427&gt;AF427,AF427-AH427+AK427,Debt!$B$5-$D427-$J427-$P427-$V427-$AB427-$AH427-$AN427-$AT427-$AZ427-$BF427-$E427-$K427-$Q427-$W427-$AC427)))</f>
        <v>0</v>
      </c>
      <c r="AJ427" s="76">
        <f t="shared" si="293"/>
        <v>0</v>
      </c>
      <c r="AK427" s="150">
        <f>IF(OR(AF427=0,AH$4=0),0,AF427*VLOOKUP(6,Debt!$A$7:$L$17,3,0)/12)</f>
        <v>0</v>
      </c>
      <c r="AL427" s="149">
        <f t="shared" si="294"/>
        <v>0</v>
      </c>
      <c r="AM427" s="122">
        <f t="shared" si="295"/>
        <v>0</v>
      </c>
      <c r="AN427" s="122">
        <f t="shared" si="296"/>
        <v>0</v>
      </c>
      <c r="AO427" s="122">
        <f>IF(AL427=0,0,IF(OR(EOMONTH($A427,0)&lt;Debt!$A$5,Debt!$A$5=""),IF(Debt!$A$6=TRUE,IF(Debt!$C$5-$D427-$J427-$P427-$V427-$AB427-$AH427-$AT427-$AZ427-$BF427-$E427-$K427-$Q427-$W427-$AC427-$AI427&gt;AL427,AL427-AN427+AQ427,Debt!$C$5-$D427-$J427-$P427-$V427-$AB427-$AH427-$AN427-$AT427-$AZ427-$BF427-$E427-$K427-$Q427-$W427-$AC427-$AI427),0),IF(Debt!$B$5-$D427-$J427-$P427-$V427-$AB427-$AH427-$AN427-$AT427-$AZ427-$BF427-$E427-$K427-$Q427-$W427-$AC427-$AI427&gt;AL427,AL427-AN427+AQ427,Debt!$B$5-$D427-$J427-$P427-$V427-$AB427-$AH427-$AN427-$AT427-$AZ427-$BF427-$E427-$K427-$Q427-$W427-$AC427-$AI427)))</f>
        <v>0</v>
      </c>
      <c r="AP427" s="76">
        <f t="shared" si="297"/>
        <v>0</v>
      </c>
      <c r="AQ427" s="150">
        <f>IF(OR(AL427=0,AN$4=0),0,AL427*VLOOKUP(7,Debt!$A$7:$L$17,3,0)/12)</f>
        <v>0</v>
      </c>
      <c r="AR427" s="149">
        <f t="shared" si="298"/>
        <v>0</v>
      </c>
      <c r="AS427" s="122">
        <f t="shared" si="299"/>
        <v>0</v>
      </c>
      <c r="AT427" s="122">
        <f t="shared" si="300"/>
        <v>0</v>
      </c>
      <c r="AU427" s="122">
        <f>IF(AR427=0,0,IF(OR(EOMONTH($A427,0)&lt;Debt!$A$5,Debt!$A$5=""),IF(Debt!$A$6=TRUE,IF(Debt!$C$5-$D427-$J427-$P427-$V427-$AB427-$AH427-$AN427-$AZ427-$BF427-$E427-$K427-$Q427-$W427-$AC427-$AI427-$AO427&gt;AR427,AR427-AT427+AW427,Debt!$C$5-$D427-$J427-$P427-$V427-$AB427-$AH427-$AN427-$AT427-$AZ427-$BF427-$E427-$K427-$Q427-$W427-$AC427-$AI427-$AO427),0),IF(Debt!$B$5-$D427-$J427-$P427-$V427-$AB427-$AH427-$AN427-$AT427-$AZ427-$BF427-$E427-$K427-$Q427-$W427-$AC427-$AI427-$AO427&gt;AR427,AR427-AT427+AW427,Debt!$B$5-$D427-$J427-$P427-$V427-$AB427-$AH427-$AN427-$AT427-$AZ427-$BF427-$E427-$K427-$Q427-$W427-$AC427-$AI427-$AO427)))</f>
        <v>0</v>
      </c>
      <c r="AV427" s="76">
        <f t="shared" si="301"/>
        <v>0</v>
      </c>
      <c r="AW427" s="150">
        <f>IF(OR(AR427=0,AT$4=0),0,AR427*VLOOKUP(8,Debt!$A$7:$L$17,3,0)/12)</f>
        <v>0</v>
      </c>
      <c r="AX427" s="149">
        <f t="shared" si="302"/>
        <v>0</v>
      </c>
      <c r="AY427" s="122">
        <f t="shared" si="303"/>
        <v>0</v>
      </c>
      <c r="AZ427" s="122">
        <f t="shared" si="304"/>
        <v>0</v>
      </c>
      <c r="BA427" s="122">
        <f>IF(AX427=0,0,IF(OR(EOMONTH($A427,0)&lt;Debt!$A$5,Debt!$A$5=""),IF(Debt!$A$6=TRUE,IF(Debt!$C$5-$D427-$J427-$P427-$V427-$AB427-$AH427-$AN427-$AT427-$BF427-$E427-$K427-$Q427-$W427-$AC427-$AI427-$AO427-$AU427&gt;AX427,AX427-AZ427+BC427,Debt!$C$5-$D427-$J427-$P427-$V427-$AB427-$AH427-$AN427-$AT427-$AZ427-$BF427-$E427-$K427-$Q427-$W427-$AC427-$AI427-$AO427-$AU427),0),IF(Debt!$B$5-$D427-$J427-$P427-$V427-$AB427-$AH427-$AN427-$AT427-$AZ427-$BF427-$E427-$K427-$Q427-$W427-$AC427-$AI427-$AO427-$AU427&gt;AX427,AX427-AZ427+BC427,Debt!$B$5-$D427-$J427-$P427-$V427-$AB427-$AH427-$AN427-$AT427-$AZ427-$BF427-$E427-$K427-$Q427-$W427-$AC427-$AI427-$AO427-$AU427)))</f>
        <v>0</v>
      </c>
      <c r="BB427" s="76">
        <f t="shared" si="305"/>
        <v>0</v>
      </c>
      <c r="BC427" s="150">
        <f>IF(OR(AX427=0,AZ$4=0),0,AX427*VLOOKUP(9,Debt!$A$7:$L$17,3,0)/12)</f>
        <v>0</v>
      </c>
      <c r="BD427" s="149">
        <f t="shared" si="306"/>
        <v>0</v>
      </c>
      <c r="BE427" s="122">
        <f t="shared" si="307"/>
        <v>0</v>
      </c>
      <c r="BF427" s="122">
        <f t="shared" si="308"/>
        <v>0</v>
      </c>
      <c r="BG427" s="122">
        <f>IF(BD427=0,0,IF(OR(EOMONTH($A427,0)&lt;Debt!$A$5,Debt!$A$5=""),IF(Debt!$A$6=TRUE,IF(Debt!$C$5-$D427-$J427-$P427-$V427-$AB427-$AH427-$AN427-$AT427-$AZ427-$E427-$K427-$Q427-$W427-$AC427-$AI427-$AO427-$AU427-$BA427&gt;BD427,BD427-BF427+BI427,Debt!$C$5-$D427-$J427-$P427-$V427-$AB427-$AH427-$AN427-$AT427-$AZ427-$BF427-$E427-$K427-$Q427-$W427-$AC427-$AI427-$AO427-$AU427-$BA427),0),IF(Debt!$B$5-$D427-$J427-$P427-$V427-$AB427-$AH427-$AN427-$AT427-$AZ427-$BF427-$E427-$K427-$Q427-$W427-$AC427-$AI427-$AO427-$AU427-$BA427&gt;BD427,BD427-BF427+BI427,Debt!$B$5-$D427-$J427-$P427-$V427-$AB427-$AH427-$AN427-$AT427-$AZ427-$BF427-$E427-$K427-$Q427-$W427-$AC427-$AI427-$AO427-$AU427-$BA427)))</f>
        <v>0</v>
      </c>
      <c r="BH427" s="76">
        <f t="shared" si="309"/>
        <v>0</v>
      </c>
      <c r="BI427" s="150">
        <f>IF(OR(BD427=0,BF$4=0),0,BD427*VLOOKUP(10,Debt!$A$7:$L$17,3,0)/12)</f>
        <v>0</v>
      </c>
      <c r="BJ427" s="133">
        <f t="shared" ca="1" si="310"/>
        <v>0</v>
      </c>
      <c r="BK427" s="133">
        <f t="shared" ca="1" si="311"/>
        <v>0</v>
      </c>
      <c r="BL427" s="133">
        <f t="shared" ca="1" si="312"/>
        <v>0</v>
      </c>
      <c r="BM427" s="157">
        <f t="shared" ca="1" si="313"/>
        <v>0</v>
      </c>
    </row>
    <row r="428" spans="1:65" thickBot="1" x14ac:dyDescent="0.25">
      <c r="A428" s="160">
        <f t="shared" ca="1" si="314"/>
        <v>57770</v>
      </c>
      <c r="B428" s="149">
        <f t="shared" ca="1" si="270"/>
        <v>0</v>
      </c>
      <c r="C428" s="122">
        <f t="shared" ca="1" si="271"/>
        <v>0</v>
      </c>
      <c r="D428" s="122">
        <f t="shared" ca="1" si="272"/>
        <v>0</v>
      </c>
      <c r="E428" s="122">
        <f ca="1">IF(B428=0,0,IF(OR(EOMONTH($A428,0)&lt;Debt!$A$5,Debt!$A$5=""),IF(Debt!$A$6=TRUE,IF(Debt!$C$5-$J428-$P428-$V428-$AB428-$AH428-$AN428-$AT428-$AZ428-$BF428&gt;B428,B428-D428+G428,Debt!$C$5-$D428-$J428-$P428-$V428-$AB428-$AH428-$AN428-$AT428-$AZ428-$BF428),0),IF(Debt!$B$5-$D428-$J428-$P428-$V428-$AB428-$AH428-$AN428-$AT428-$AZ428-$BF428&gt;B428,B428-D428+G428,Debt!$B$5-$D428-$J428-$P428-$V428-$AB428-$AH428-$AN428-$AT428-$AZ428-$BF428)))</f>
        <v>0</v>
      </c>
      <c r="F428" s="76">
        <f t="shared" ca="1" si="273"/>
        <v>0</v>
      </c>
      <c r="G428" s="150">
        <f ca="1">IF(OR(B428=0,D$4=0),0,B428*VLOOKUP(1,Debt!$A$7:$L$17,3,0)/12)</f>
        <v>0</v>
      </c>
      <c r="H428" s="149">
        <f t="shared" ca="1" si="274"/>
        <v>0</v>
      </c>
      <c r="I428" s="122">
        <f t="shared" ca="1" si="275"/>
        <v>0</v>
      </c>
      <c r="J428" s="122">
        <f t="shared" ca="1" si="276"/>
        <v>0</v>
      </c>
      <c r="K428" s="122">
        <f ca="1">IF(H428=0,0,IF(OR(EOMONTH($A428,0)&lt;Debt!$A$5,Debt!$A$5=""),IF(Debt!$A$6=TRUE,IF(Debt!C$5-$D428-$P428-$V428-$AB428-$AH428-$AN428-$AT428-$AZ428-$BF428&gt;H428,H428-J428+M428,Debt!$C$5-$D428-$J428-$P428-$V428-$AB428-$AH428-$AN428-$AT428-$AZ428-$BF428-$E428),0),IF(Debt!$B$5-$D428-$J428-$P428-$V428-$AB428-$AH428-$AN428-$AT428-$AZ428-$BF428-$E428&gt;H428,H428-J428+M428,Debt!$B$5-$D428-$J428-$P428-$V428-$AB428-$AH428-$AN428-$AT428-$AZ428-$BF428-$E428)))</f>
        <v>0</v>
      </c>
      <c r="L428" s="76">
        <f t="shared" ca="1" si="277"/>
        <v>0</v>
      </c>
      <c r="M428" s="150">
        <f ca="1">IF(OR(H428=0,J$4=0),0,H428*VLOOKUP(2,Debt!$A$7:$L$17,3,0)/12)</f>
        <v>0</v>
      </c>
      <c r="N428" s="149">
        <f t="shared" ca="1" si="278"/>
        <v>0</v>
      </c>
      <c r="O428" s="122">
        <f t="shared" ca="1" si="279"/>
        <v>0</v>
      </c>
      <c r="P428" s="122">
        <f t="shared" ca="1" si="280"/>
        <v>0</v>
      </c>
      <c r="Q428" s="122">
        <f ca="1">IF(N428=0,0,IF(OR(EOMONTH($A428,0)&lt;Debt!$A$5,Debt!$A$5=""),IF(Debt!$A$6=TRUE,IF(Debt!$C$5-$D428-$J428-$V428-$AB428-$AH428-$AN428-$AT428-$AZ428-$BF428-$E428-$K428&gt;N428,N428-P428+S428,Debt!$C$5-$D428-$J428-$P428-$V428-$AB428-$AH428-$AN428-$AT428-$AZ428-$BF428-$E428-$K428),0),IF(Debt!$B$5-$D428-$J428-$P428-$V428-$AB428-$AH428-$AN428-$AT428-$AZ428-$BF428-$E428-$K428&gt;N428,N428-P428+S428,Debt!$B$5-$D428-$J428-$P428-$V428-$AB428-$AH428-$AN428-$AT428-$AZ428-$BF428-$E428-$K428)))</f>
        <v>0</v>
      </c>
      <c r="R428" s="76">
        <f t="shared" ca="1" si="281"/>
        <v>0</v>
      </c>
      <c r="S428" s="150">
        <f ca="1">IF(OR(N428=0,P$4=0),0,N428*VLOOKUP(3,Debt!$A$7:$L$17,3,0)/12)</f>
        <v>0</v>
      </c>
      <c r="T428" s="149">
        <f t="shared" ca="1" si="282"/>
        <v>0</v>
      </c>
      <c r="U428" s="122">
        <f t="shared" ca="1" si="283"/>
        <v>0</v>
      </c>
      <c r="V428" s="122">
        <f t="shared" ca="1" si="284"/>
        <v>0</v>
      </c>
      <c r="W428" s="122">
        <f ca="1">IF(T428=0,0,IF(OR(EOMONTH($A428,0)&lt;Debt!$A$5,Debt!$A$5=""),IF(Debt!$A$6=TRUE,IF(Debt!$C$5-$D428-$J428-$P428-$AB428-$AH428-$AN428-$AT428-$AZ428-$BF428-$E428-$K428-$Q428&gt;T428,T428-V428+Y428,Debt!$C$5-$D428-$J428-$P428-$V428-$AB428-$AH428-$AN428-$AT428-$AZ428-$BF428-$E428-$K428-$Q428),0),IF(Debt!$B$5-$D428-$J428-$P428-$V428-$AB428-$AH428-$AN428-$AT428-$AZ428-$BF428-$E428-$K428-$Q428&gt;T428,T428-V428+Y428,Debt!$B$5-$D428-$J428-$P428-$V428-$AB428-$AH428-$AN428-$AT428-$AZ428-$BF428-$E428-$K428-$Q428)))</f>
        <v>0</v>
      </c>
      <c r="X428" s="76">
        <f t="shared" ca="1" si="285"/>
        <v>0</v>
      </c>
      <c r="Y428" s="150">
        <f ca="1">IF(OR(T428=0,V$4=0),0,T428*VLOOKUP(4,Debt!$A$7:$L$17,3,0)/12)</f>
        <v>0</v>
      </c>
      <c r="Z428" s="149">
        <f t="shared" ca="1" si="286"/>
        <v>0</v>
      </c>
      <c r="AA428" s="122">
        <f t="shared" ca="1" si="287"/>
        <v>0</v>
      </c>
      <c r="AB428" s="122">
        <f t="shared" ca="1" si="288"/>
        <v>0</v>
      </c>
      <c r="AC428" s="122">
        <f ca="1">IF(Z428=0,0,IF(OR(EOMONTH($A428,0)&lt;Debt!$A$5,Debt!$A$5=""),IF(Debt!$A$6=TRUE,IF(Debt!$C$5-$D428-$J428-$P428-$V428-$AH428-$AN428-$AT428-$AZ428-$BF428-$E428-$K428-$Q428-$W428&gt;Z428,Z428-AB428+AE428,Debt!$C$5-$D428-$J428-$P428-$V428-$AB428-$AH428-$AN428-$AT428-$AZ428-$BF428-$E428-$K428-$Q428-$W428),0),IF(Debt!$B$5-$D428-$J428-$P428-$V428-$AB428-$AH428-$AN428-$AT428-$AZ428-$BF428-$E428-$K428-$Q428-$W428&gt;Z428,Z428-AB428+AE428,Debt!$B$5-$D428-$J428-$P428-$V428-$AB428-$AH428-$AN428-$AT428-$AZ428-$BF428-$E428-$K428-$Q428-$W428)))</f>
        <v>0</v>
      </c>
      <c r="AD428" s="76">
        <f t="shared" ca="1" si="289"/>
        <v>0</v>
      </c>
      <c r="AE428" s="150">
        <f ca="1">IF(OR(Z428=0,AB$4=0),0,Z428*VLOOKUP(5,Debt!$A$7:$L$17,3,0)/12)</f>
        <v>0</v>
      </c>
      <c r="AF428" s="149">
        <f t="shared" si="290"/>
        <v>0</v>
      </c>
      <c r="AG428" s="122">
        <f t="shared" si="291"/>
        <v>0</v>
      </c>
      <c r="AH428" s="122">
        <f t="shared" si="292"/>
        <v>0</v>
      </c>
      <c r="AI428" s="122">
        <f>IF(AF428=0,0,IF(OR(EOMONTH($A428,0)&lt;Debt!$A$5,Debt!$A$5=""),IF(Debt!$A$6=TRUE,IF(Debt!$C$5-$D428-$J428-$P428-$V428-$AB428-$AN428-$AT428-$AZ428-$BF428-$E428-$K428-$Q428-$W428-$AC428&gt;AF428,AF428-AH428+AK428,Debt!$C$5-$D428-$J428-$P428-$V428-$AB428-$AH428-$AN428-$AT428-$AZ428-$BF428-$E428-$K428-$Q428-$W428-$AC428),0),IF(Debt!$B$5-$D428-$J428-$P428-$V428-$AB428-$AH428-$AN428-$AT428-$AZ428-$BF428-$E428-$K428-$Q428-$W428-$AC428&gt;AF428,AF428-AH428+AK428,Debt!$B$5-$D428-$J428-$P428-$V428-$AB428-$AH428-$AN428-$AT428-$AZ428-$BF428-$E428-$K428-$Q428-$W428-$AC428)))</f>
        <v>0</v>
      </c>
      <c r="AJ428" s="76">
        <f t="shared" si="293"/>
        <v>0</v>
      </c>
      <c r="AK428" s="150">
        <f>IF(OR(AF428=0,AH$4=0),0,AF428*VLOOKUP(6,Debt!$A$7:$L$17,3,0)/12)</f>
        <v>0</v>
      </c>
      <c r="AL428" s="149">
        <f t="shared" si="294"/>
        <v>0</v>
      </c>
      <c r="AM428" s="122">
        <f t="shared" si="295"/>
        <v>0</v>
      </c>
      <c r="AN428" s="122">
        <f t="shared" si="296"/>
        <v>0</v>
      </c>
      <c r="AO428" s="122">
        <f>IF(AL428=0,0,IF(OR(EOMONTH($A428,0)&lt;Debt!$A$5,Debt!$A$5=""),IF(Debt!$A$6=TRUE,IF(Debt!$C$5-$D428-$J428-$P428-$V428-$AB428-$AH428-$AT428-$AZ428-$BF428-$E428-$K428-$Q428-$W428-$AC428-$AI428&gt;AL428,AL428-AN428+AQ428,Debt!$C$5-$D428-$J428-$P428-$V428-$AB428-$AH428-$AN428-$AT428-$AZ428-$BF428-$E428-$K428-$Q428-$W428-$AC428-$AI428),0),IF(Debt!$B$5-$D428-$J428-$P428-$V428-$AB428-$AH428-$AN428-$AT428-$AZ428-$BF428-$E428-$K428-$Q428-$W428-$AC428-$AI428&gt;AL428,AL428-AN428+AQ428,Debt!$B$5-$D428-$J428-$P428-$V428-$AB428-$AH428-$AN428-$AT428-$AZ428-$BF428-$E428-$K428-$Q428-$W428-$AC428-$AI428)))</f>
        <v>0</v>
      </c>
      <c r="AP428" s="76">
        <f t="shared" si="297"/>
        <v>0</v>
      </c>
      <c r="AQ428" s="150">
        <f>IF(OR(AL428=0,AN$4=0),0,AL428*VLOOKUP(7,Debt!$A$7:$L$17,3,0)/12)</f>
        <v>0</v>
      </c>
      <c r="AR428" s="149">
        <f t="shared" si="298"/>
        <v>0</v>
      </c>
      <c r="AS428" s="122">
        <f t="shared" si="299"/>
        <v>0</v>
      </c>
      <c r="AT428" s="122">
        <f t="shared" si="300"/>
        <v>0</v>
      </c>
      <c r="AU428" s="122">
        <f>IF(AR428=0,0,IF(OR(EOMONTH($A428,0)&lt;Debt!$A$5,Debt!$A$5=""),IF(Debt!$A$6=TRUE,IF(Debt!$C$5-$D428-$J428-$P428-$V428-$AB428-$AH428-$AN428-$AZ428-$BF428-$E428-$K428-$Q428-$W428-$AC428-$AI428-$AO428&gt;AR428,AR428-AT428+AW428,Debt!$C$5-$D428-$J428-$P428-$V428-$AB428-$AH428-$AN428-$AT428-$AZ428-$BF428-$E428-$K428-$Q428-$W428-$AC428-$AI428-$AO428),0),IF(Debt!$B$5-$D428-$J428-$P428-$V428-$AB428-$AH428-$AN428-$AT428-$AZ428-$BF428-$E428-$K428-$Q428-$W428-$AC428-$AI428-$AO428&gt;AR428,AR428-AT428+AW428,Debt!$B$5-$D428-$J428-$P428-$V428-$AB428-$AH428-$AN428-$AT428-$AZ428-$BF428-$E428-$K428-$Q428-$W428-$AC428-$AI428-$AO428)))</f>
        <v>0</v>
      </c>
      <c r="AV428" s="76">
        <f t="shared" si="301"/>
        <v>0</v>
      </c>
      <c r="AW428" s="150">
        <f>IF(OR(AR428=0,AT$4=0),0,AR428*VLOOKUP(8,Debt!$A$7:$L$17,3,0)/12)</f>
        <v>0</v>
      </c>
      <c r="AX428" s="149">
        <f t="shared" si="302"/>
        <v>0</v>
      </c>
      <c r="AY428" s="122">
        <f t="shared" si="303"/>
        <v>0</v>
      </c>
      <c r="AZ428" s="122">
        <f t="shared" si="304"/>
        <v>0</v>
      </c>
      <c r="BA428" s="122">
        <f>IF(AX428=0,0,IF(OR(EOMONTH($A428,0)&lt;Debt!$A$5,Debt!$A$5=""),IF(Debt!$A$6=TRUE,IF(Debt!$C$5-$D428-$J428-$P428-$V428-$AB428-$AH428-$AN428-$AT428-$BF428-$E428-$K428-$Q428-$W428-$AC428-$AI428-$AO428-$AU428&gt;AX428,AX428-AZ428+BC428,Debt!$C$5-$D428-$J428-$P428-$V428-$AB428-$AH428-$AN428-$AT428-$AZ428-$BF428-$E428-$K428-$Q428-$W428-$AC428-$AI428-$AO428-$AU428),0),IF(Debt!$B$5-$D428-$J428-$P428-$V428-$AB428-$AH428-$AN428-$AT428-$AZ428-$BF428-$E428-$K428-$Q428-$W428-$AC428-$AI428-$AO428-$AU428&gt;AX428,AX428-AZ428+BC428,Debt!$B$5-$D428-$J428-$P428-$V428-$AB428-$AH428-$AN428-$AT428-$AZ428-$BF428-$E428-$K428-$Q428-$W428-$AC428-$AI428-$AO428-$AU428)))</f>
        <v>0</v>
      </c>
      <c r="BB428" s="76">
        <f t="shared" si="305"/>
        <v>0</v>
      </c>
      <c r="BC428" s="150">
        <f>IF(OR(AX428=0,AZ$4=0),0,AX428*VLOOKUP(9,Debt!$A$7:$L$17,3,0)/12)</f>
        <v>0</v>
      </c>
      <c r="BD428" s="149">
        <f t="shared" si="306"/>
        <v>0</v>
      </c>
      <c r="BE428" s="122">
        <f t="shared" si="307"/>
        <v>0</v>
      </c>
      <c r="BF428" s="122">
        <f t="shared" si="308"/>
        <v>0</v>
      </c>
      <c r="BG428" s="122">
        <f>IF(BD428=0,0,IF(OR(EOMONTH($A428,0)&lt;Debt!$A$5,Debt!$A$5=""),IF(Debt!$A$6=TRUE,IF(Debt!$C$5-$D428-$J428-$P428-$V428-$AB428-$AH428-$AN428-$AT428-$AZ428-$E428-$K428-$Q428-$W428-$AC428-$AI428-$AO428-$AU428-$BA428&gt;BD428,BD428-BF428+BI428,Debt!$C$5-$D428-$J428-$P428-$V428-$AB428-$AH428-$AN428-$AT428-$AZ428-$BF428-$E428-$K428-$Q428-$W428-$AC428-$AI428-$AO428-$AU428-$BA428),0),IF(Debt!$B$5-$D428-$J428-$P428-$V428-$AB428-$AH428-$AN428-$AT428-$AZ428-$BF428-$E428-$K428-$Q428-$W428-$AC428-$AI428-$AO428-$AU428-$BA428&gt;BD428,BD428-BF428+BI428,Debt!$B$5-$D428-$J428-$P428-$V428-$AB428-$AH428-$AN428-$AT428-$AZ428-$BF428-$E428-$K428-$Q428-$W428-$AC428-$AI428-$AO428-$AU428-$BA428)))</f>
        <v>0</v>
      </c>
      <c r="BH428" s="76">
        <f t="shared" si="309"/>
        <v>0</v>
      </c>
      <c r="BI428" s="150">
        <f>IF(OR(BD428=0,BF$4=0),0,BD428*VLOOKUP(10,Debt!$A$7:$L$17,3,0)/12)</f>
        <v>0</v>
      </c>
      <c r="BJ428" s="133">
        <f t="shared" ca="1" si="310"/>
        <v>0</v>
      </c>
      <c r="BK428" s="133">
        <f t="shared" ca="1" si="311"/>
        <v>0</v>
      </c>
      <c r="BL428" s="133">
        <f t="shared" ca="1" si="312"/>
        <v>0</v>
      </c>
      <c r="BM428" s="157">
        <f t="shared" ca="1" si="313"/>
        <v>0</v>
      </c>
    </row>
    <row r="429" spans="1:65" thickBot="1" x14ac:dyDescent="0.25">
      <c r="A429" s="160">
        <f t="shared" ca="1" si="314"/>
        <v>57801</v>
      </c>
      <c r="B429" s="149">
        <f t="shared" ca="1" si="270"/>
        <v>0</v>
      </c>
      <c r="C429" s="122">
        <f t="shared" ca="1" si="271"/>
        <v>0</v>
      </c>
      <c r="D429" s="122">
        <f t="shared" ca="1" si="272"/>
        <v>0</v>
      </c>
      <c r="E429" s="122">
        <f ca="1">IF(B429=0,0,IF(OR(EOMONTH($A429,0)&lt;Debt!$A$5,Debt!$A$5=""),IF(Debt!$A$6=TRUE,IF(Debt!$C$5-$J429-$P429-$V429-$AB429-$AH429-$AN429-$AT429-$AZ429-$BF429&gt;B429,B429-D429+G429,Debt!$C$5-$D429-$J429-$P429-$V429-$AB429-$AH429-$AN429-$AT429-$AZ429-$BF429),0),IF(Debt!$B$5-$D429-$J429-$P429-$V429-$AB429-$AH429-$AN429-$AT429-$AZ429-$BF429&gt;B429,B429-D429+G429,Debt!$B$5-$D429-$J429-$P429-$V429-$AB429-$AH429-$AN429-$AT429-$AZ429-$BF429)))</f>
        <v>0</v>
      </c>
      <c r="F429" s="76">
        <f t="shared" ca="1" si="273"/>
        <v>0</v>
      </c>
      <c r="G429" s="150">
        <f ca="1">IF(OR(B429=0,D$4=0),0,B429*VLOOKUP(1,Debt!$A$7:$L$17,3,0)/12)</f>
        <v>0</v>
      </c>
      <c r="H429" s="149">
        <f t="shared" ca="1" si="274"/>
        <v>0</v>
      </c>
      <c r="I429" s="122">
        <f t="shared" ca="1" si="275"/>
        <v>0</v>
      </c>
      <c r="J429" s="122">
        <f t="shared" ca="1" si="276"/>
        <v>0</v>
      </c>
      <c r="K429" s="122">
        <f ca="1">IF(H429=0,0,IF(OR(EOMONTH($A429,0)&lt;Debt!$A$5,Debt!$A$5=""),IF(Debt!$A$6=TRUE,IF(Debt!C$5-$D429-$P429-$V429-$AB429-$AH429-$AN429-$AT429-$AZ429-$BF429&gt;H429,H429-J429+M429,Debt!$C$5-$D429-$J429-$P429-$V429-$AB429-$AH429-$AN429-$AT429-$AZ429-$BF429-$E429),0),IF(Debt!$B$5-$D429-$J429-$P429-$V429-$AB429-$AH429-$AN429-$AT429-$AZ429-$BF429-$E429&gt;H429,H429-J429+M429,Debt!$B$5-$D429-$J429-$P429-$V429-$AB429-$AH429-$AN429-$AT429-$AZ429-$BF429-$E429)))</f>
        <v>0</v>
      </c>
      <c r="L429" s="76">
        <f t="shared" ca="1" si="277"/>
        <v>0</v>
      </c>
      <c r="M429" s="150">
        <f ca="1">IF(OR(H429=0,J$4=0),0,H429*VLOOKUP(2,Debt!$A$7:$L$17,3,0)/12)</f>
        <v>0</v>
      </c>
      <c r="N429" s="149">
        <f t="shared" ca="1" si="278"/>
        <v>0</v>
      </c>
      <c r="O429" s="122">
        <f t="shared" ca="1" si="279"/>
        <v>0</v>
      </c>
      <c r="P429" s="122">
        <f t="shared" ca="1" si="280"/>
        <v>0</v>
      </c>
      <c r="Q429" s="122">
        <f ca="1">IF(N429=0,0,IF(OR(EOMONTH($A429,0)&lt;Debt!$A$5,Debt!$A$5=""),IF(Debt!$A$6=TRUE,IF(Debt!$C$5-$D429-$J429-$V429-$AB429-$AH429-$AN429-$AT429-$AZ429-$BF429-$E429-$K429&gt;N429,N429-P429+S429,Debt!$C$5-$D429-$J429-$P429-$V429-$AB429-$AH429-$AN429-$AT429-$AZ429-$BF429-$E429-$K429),0),IF(Debt!$B$5-$D429-$J429-$P429-$V429-$AB429-$AH429-$AN429-$AT429-$AZ429-$BF429-$E429-$K429&gt;N429,N429-P429+S429,Debt!$B$5-$D429-$J429-$P429-$V429-$AB429-$AH429-$AN429-$AT429-$AZ429-$BF429-$E429-$K429)))</f>
        <v>0</v>
      </c>
      <c r="R429" s="76">
        <f t="shared" ca="1" si="281"/>
        <v>0</v>
      </c>
      <c r="S429" s="150">
        <f ca="1">IF(OR(N429=0,P$4=0),0,N429*VLOOKUP(3,Debt!$A$7:$L$17,3,0)/12)</f>
        <v>0</v>
      </c>
      <c r="T429" s="149">
        <f t="shared" ca="1" si="282"/>
        <v>0</v>
      </c>
      <c r="U429" s="122">
        <f t="shared" ca="1" si="283"/>
        <v>0</v>
      </c>
      <c r="V429" s="122">
        <f t="shared" ca="1" si="284"/>
        <v>0</v>
      </c>
      <c r="W429" s="122">
        <f ca="1">IF(T429=0,0,IF(OR(EOMONTH($A429,0)&lt;Debt!$A$5,Debt!$A$5=""),IF(Debt!$A$6=TRUE,IF(Debt!$C$5-$D429-$J429-$P429-$AB429-$AH429-$AN429-$AT429-$AZ429-$BF429-$E429-$K429-$Q429&gt;T429,T429-V429+Y429,Debt!$C$5-$D429-$J429-$P429-$V429-$AB429-$AH429-$AN429-$AT429-$AZ429-$BF429-$E429-$K429-$Q429),0),IF(Debt!$B$5-$D429-$J429-$P429-$V429-$AB429-$AH429-$AN429-$AT429-$AZ429-$BF429-$E429-$K429-$Q429&gt;T429,T429-V429+Y429,Debt!$B$5-$D429-$J429-$P429-$V429-$AB429-$AH429-$AN429-$AT429-$AZ429-$BF429-$E429-$K429-$Q429)))</f>
        <v>0</v>
      </c>
      <c r="X429" s="76">
        <f t="shared" ca="1" si="285"/>
        <v>0</v>
      </c>
      <c r="Y429" s="150">
        <f ca="1">IF(OR(T429=0,V$4=0),0,T429*VLOOKUP(4,Debt!$A$7:$L$17,3,0)/12)</f>
        <v>0</v>
      </c>
      <c r="Z429" s="149">
        <f t="shared" ca="1" si="286"/>
        <v>0</v>
      </c>
      <c r="AA429" s="122">
        <f t="shared" ca="1" si="287"/>
        <v>0</v>
      </c>
      <c r="AB429" s="122">
        <f t="shared" ca="1" si="288"/>
        <v>0</v>
      </c>
      <c r="AC429" s="122">
        <f ca="1">IF(Z429=0,0,IF(OR(EOMONTH($A429,0)&lt;Debt!$A$5,Debt!$A$5=""),IF(Debt!$A$6=TRUE,IF(Debt!$C$5-$D429-$J429-$P429-$V429-$AH429-$AN429-$AT429-$AZ429-$BF429-$E429-$K429-$Q429-$W429&gt;Z429,Z429-AB429+AE429,Debt!$C$5-$D429-$J429-$P429-$V429-$AB429-$AH429-$AN429-$AT429-$AZ429-$BF429-$E429-$K429-$Q429-$W429),0),IF(Debt!$B$5-$D429-$J429-$P429-$V429-$AB429-$AH429-$AN429-$AT429-$AZ429-$BF429-$E429-$K429-$Q429-$W429&gt;Z429,Z429-AB429+AE429,Debt!$B$5-$D429-$J429-$P429-$V429-$AB429-$AH429-$AN429-$AT429-$AZ429-$BF429-$E429-$K429-$Q429-$W429)))</f>
        <v>0</v>
      </c>
      <c r="AD429" s="76">
        <f t="shared" ca="1" si="289"/>
        <v>0</v>
      </c>
      <c r="AE429" s="150">
        <f ca="1">IF(OR(Z429=0,AB$4=0),0,Z429*VLOOKUP(5,Debt!$A$7:$L$17,3,0)/12)</f>
        <v>0</v>
      </c>
      <c r="AF429" s="149">
        <f t="shared" si="290"/>
        <v>0</v>
      </c>
      <c r="AG429" s="122">
        <f t="shared" si="291"/>
        <v>0</v>
      </c>
      <c r="AH429" s="122">
        <f t="shared" si="292"/>
        <v>0</v>
      </c>
      <c r="AI429" s="122">
        <f>IF(AF429=0,0,IF(OR(EOMONTH($A429,0)&lt;Debt!$A$5,Debt!$A$5=""),IF(Debt!$A$6=TRUE,IF(Debt!$C$5-$D429-$J429-$P429-$V429-$AB429-$AN429-$AT429-$AZ429-$BF429-$E429-$K429-$Q429-$W429-$AC429&gt;AF429,AF429-AH429+AK429,Debt!$C$5-$D429-$J429-$P429-$V429-$AB429-$AH429-$AN429-$AT429-$AZ429-$BF429-$E429-$K429-$Q429-$W429-$AC429),0),IF(Debt!$B$5-$D429-$J429-$P429-$V429-$AB429-$AH429-$AN429-$AT429-$AZ429-$BF429-$E429-$K429-$Q429-$W429-$AC429&gt;AF429,AF429-AH429+AK429,Debt!$B$5-$D429-$J429-$P429-$V429-$AB429-$AH429-$AN429-$AT429-$AZ429-$BF429-$E429-$K429-$Q429-$W429-$AC429)))</f>
        <v>0</v>
      </c>
      <c r="AJ429" s="76">
        <f t="shared" si="293"/>
        <v>0</v>
      </c>
      <c r="AK429" s="150">
        <f>IF(OR(AF429=0,AH$4=0),0,AF429*VLOOKUP(6,Debt!$A$7:$L$17,3,0)/12)</f>
        <v>0</v>
      </c>
      <c r="AL429" s="149">
        <f t="shared" si="294"/>
        <v>0</v>
      </c>
      <c r="AM429" s="122">
        <f t="shared" si="295"/>
        <v>0</v>
      </c>
      <c r="AN429" s="122">
        <f t="shared" si="296"/>
        <v>0</v>
      </c>
      <c r="AO429" s="122">
        <f>IF(AL429=0,0,IF(OR(EOMONTH($A429,0)&lt;Debt!$A$5,Debt!$A$5=""),IF(Debt!$A$6=TRUE,IF(Debt!$C$5-$D429-$J429-$P429-$V429-$AB429-$AH429-$AT429-$AZ429-$BF429-$E429-$K429-$Q429-$W429-$AC429-$AI429&gt;AL429,AL429-AN429+AQ429,Debt!$C$5-$D429-$J429-$P429-$V429-$AB429-$AH429-$AN429-$AT429-$AZ429-$BF429-$E429-$K429-$Q429-$W429-$AC429-$AI429),0),IF(Debt!$B$5-$D429-$J429-$P429-$V429-$AB429-$AH429-$AN429-$AT429-$AZ429-$BF429-$E429-$K429-$Q429-$W429-$AC429-$AI429&gt;AL429,AL429-AN429+AQ429,Debt!$B$5-$D429-$J429-$P429-$V429-$AB429-$AH429-$AN429-$AT429-$AZ429-$BF429-$E429-$K429-$Q429-$W429-$AC429-$AI429)))</f>
        <v>0</v>
      </c>
      <c r="AP429" s="76">
        <f t="shared" si="297"/>
        <v>0</v>
      </c>
      <c r="AQ429" s="150">
        <f>IF(OR(AL429=0,AN$4=0),0,AL429*VLOOKUP(7,Debt!$A$7:$L$17,3,0)/12)</f>
        <v>0</v>
      </c>
      <c r="AR429" s="149">
        <f t="shared" si="298"/>
        <v>0</v>
      </c>
      <c r="AS429" s="122">
        <f t="shared" si="299"/>
        <v>0</v>
      </c>
      <c r="AT429" s="122">
        <f t="shared" si="300"/>
        <v>0</v>
      </c>
      <c r="AU429" s="122">
        <f>IF(AR429=0,0,IF(OR(EOMONTH($A429,0)&lt;Debt!$A$5,Debt!$A$5=""),IF(Debt!$A$6=TRUE,IF(Debt!$C$5-$D429-$J429-$P429-$V429-$AB429-$AH429-$AN429-$AZ429-$BF429-$E429-$K429-$Q429-$W429-$AC429-$AI429-$AO429&gt;AR429,AR429-AT429+AW429,Debt!$C$5-$D429-$J429-$P429-$V429-$AB429-$AH429-$AN429-$AT429-$AZ429-$BF429-$E429-$K429-$Q429-$W429-$AC429-$AI429-$AO429),0),IF(Debt!$B$5-$D429-$J429-$P429-$V429-$AB429-$AH429-$AN429-$AT429-$AZ429-$BF429-$E429-$K429-$Q429-$W429-$AC429-$AI429-$AO429&gt;AR429,AR429-AT429+AW429,Debt!$B$5-$D429-$J429-$P429-$V429-$AB429-$AH429-$AN429-$AT429-$AZ429-$BF429-$E429-$K429-$Q429-$W429-$AC429-$AI429-$AO429)))</f>
        <v>0</v>
      </c>
      <c r="AV429" s="76">
        <f t="shared" si="301"/>
        <v>0</v>
      </c>
      <c r="AW429" s="150">
        <f>IF(OR(AR429=0,AT$4=0),0,AR429*VLOOKUP(8,Debt!$A$7:$L$17,3,0)/12)</f>
        <v>0</v>
      </c>
      <c r="AX429" s="149">
        <f t="shared" si="302"/>
        <v>0</v>
      </c>
      <c r="AY429" s="122">
        <f t="shared" si="303"/>
        <v>0</v>
      </c>
      <c r="AZ429" s="122">
        <f t="shared" si="304"/>
        <v>0</v>
      </c>
      <c r="BA429" s="122">
        <f>IF(AX429=0,0,IF(OR(EOMONTH($A429,0)&lt;Debt!$A$5,Debt!$A$5=""),IF(Debt!$A$6=TRUE,IF(Debt!$C$5-$D429-$J429-$P429-$V429-$AB429-$AH429-$AN429-$AT429-$BF429-$E429-$K429-$Q429-$W429-$AC429-$AI429-$AO429-$AU429&gt;AX429,AX429-AZ429+BC429,Debt!$C$5-$D429-$J429-$P429-$V429-$AB429-$AH429-$AN429-$AT429-$AZ429-$BF429-$E429-$K429-$Q429-$W429-$AC429-$AI429-$AO429-$AU429),0),IF(Debt!$B$5-$D429-$J429-$P429-$V429-$AB429-$AH429-$AN429-$AT429-$AZ429-$BF429-$E429-$K429-$Q429-$W429-$AC429-$AI429-$AO429-$AU429&gt;AX429,AX429-AZ429+BC429,Debt!$B$5-$D429-$J429-$P429-$V429-$AB429-$AH429-$AN429-$AT429-$AZ429-$BF429-$E429-$K429-$Q429-$W429-$AC429-$AI429-$AO429-$AU429)))</f>
        <v>0</v>
      </c>
      <c r="BB429" s="76">
        <f t="shared" si="305"/>
        <v>0</v>
      </c>
      <c r="BC429" s="150">
        <f>IF(OR(AX429=0,AZ$4=0),0,AX429*VLOOKUP(9,Debt!$A$7:$L$17,3,0)/12)</f>
        <v>0</v>
      </c>
      <c r="BD429" s="149">
        <f t="shared" si="306"/>
        <v>0</v>
      </c>
      <c r="BE429" s="122">
        <f t="shared" si="307"/>
        <v>0</v>
      </c>
      <c r="BF429" s="122">
        <f t="shared" si="308"/>
        <v>0</v>
      </c>
      <c r="BG429" s="122">
        <f>IF(BD429=0,0,IF(OR(EOMONTH($A429,0)&lt;Debt!$A$5,Debt!$A$5=""),IF(Debt!$A$6=TRUE,IF(Debt!$C$5-$D429-$J429-$P429-$V429-$AB429-$AH429-$AN429-$AT429-$AZ429-$E429-$K429-$Q429-$W429-$AC429-$AI429-$AO429-$AU429-$BA429&gt;BD429,BD429-BF429+BI429,Debt!$C$5-$D429-$J429-$P429-$V429-$AB429-$AH429-$AN429-$AT429-$AZ429-$BF429-$E429-$K429-$Q429-$W429-$AC429-$AI429-$AO429-$AU429-$BA429),0),IF(Debt!$B$5-$D429-$J429-$P429-$V429-$AB429-$AH429-$AN429-$AT429-$AZ429-$BF429-$E429-$K429-$Q429-$W429-$AC429-$AI429-$AO429-$AU429-$BA429&gt;BD429,BD429-BF429+BI429,Debt!$B$5-$D429-$J429-$P429-$V429-$AB429-$AH429-$AN429-$AT429-$AZ429-$BF429-$E429-$K429-$Q429-$W429-$AC429-$AI429-$AO429-$AU429-$BA429)))</f>
        <v>0</v>
      </c>
      <c r="BH429" s="76">
        <f t="shared" si="309"/>
        <v>0</v>
      </c>
      <c r="BI429" s="150">
        <f>IF(OR(BD429=0,BF$4=0),0,BD429*VLOOKUP(10,Debt!$A$7:$L$17,3,0)/12)</f>
        <v>0</v>
      </c>
      <c r="BJ429" s="133">
        <f t="shared" ca="1" si="310"/>
        <v>0</v>
      </c>
      <c r="BK429" s="133">
        <f t="shared" ca="1" si="311"/>
        <v>0</v>
      </c>
      <c r="BL429" s="133">
        <f t="shared" ca="1" si="312"/>
        <v>0</v>
      </c>
      <c r="BM429" s="157">
        <f t="shared" ca="1" si="313"/>
        <v>0</v>
      </c>
    </row>
    <row r="430" spans="1:65" thickBot="1" x14ac:dyDescent="0.25">
      <c r="A430" s="160">
        <f t="shared" ca="1" si="314"/>
        <v>57831</v>
      </c>
      <c r="B430" s="149">
        <f t="shared" ca="1" si="270"/>
        <v>0</v>
      </c>
      <c r="C430" s="122">
        <f t="shared" ca="1" si="271"/>
        <v>0</v>
      </c>
      <c r="D430" s="122">
        <f t="shared" ca="1" si="272"/>
        <v>0</v>
      </c>
      <c r="E430" s="122">
        <f ca="1">IF(B430=0,0,IF(OR(EOMONTH($A430,0)&lt;Debt!$A$5,Debt!$A$5=""),IF(Debt!$A$6=TRUE,IF(Debt!$C$5-$J430-$P430-$V430-$AB430-$AH430-$AN430-$AT430-$AZ430-$BF430&gt;B430,B430-D430+G430,Debt!$C$5-$D430-$J430-$P430-$V430-$AB430-$AH430-$AN430-$AT430-$AZ430-$BF430),0),IF(Debt!$B$5-$D430-$J430-$P430-$V430-$AB430-$AH430-$AN430-$AT430-$AZ430-$BF430&gt;B430,B430-D430+G430,Debt!$B$5-$D430-$J430-$P430-$V430-$AB430-$AH430-$AN430-$AT430-$AZ430-$BF430)))</f>
        <v>0</v>
      </c>
      <c r="F430" s="76">
        <f t="shared" ca="1" si="273"/>
        <v>0</v>
      </c>
      <c r="G430" s="150">
        <f ca="1">IF(OR(B430=0,D$4=0),0,B430*VLOOKUP(1,Debt!$A$7:$L$17,3,0)/12)</f>
        <v>0</v>
      </c>
      <c r="H430" s="149">
        <f t="shared" ca="1" si="274"/>
        <v>0</v>
      </c>
      <c r="I430" s="122">
        <f t="shared" ca="1" si="275"/>
        <v>0</v>
      </c>
      <c r="J430" s="122">
        <f t="shared" ca="1" si="276"/>
        <v>0</v>
      </c>
      <c r="K430" s="122">
        <f ca="1">IF(H430=0,0,IF(OR(EOMONTH($A430,0)&lt;Debt!$A$5,Debt!$A$5=""),IF(Debt!$A$6=TRUE,IF(Debt!C$5-$D430-$P430-$V430-$AB430-$AH430-$AN430-$AT430-$AZ430-$BF430&gt;H430,H430-J430+M430,Debt!$C$5-$D430-$J430-$P430-$V430-$AB430-$AH430-$AN430-$AT430-$AZ430-$BF430-$E430),0),IF(Debt!$B$5-$D430-$J430-$P430-$V430-$AB430-$AH430-$AN430-$AT430-$AZ430-$BF430-$E430&gt;H430,H430-J430+M430,Debt!$B$5-$D430-$J430-$P430-$V430-$AB430-$AH430-$AN430-$AT430-$AZ430-$BF430-$E430)))</f>
        <v>0</v>
      </c>
      <c r="L430" s="76">
        <f t="shared" ca="1" si="277"/>
        <v>0</v>
      </c>
      <c r="M430" s="150">
        <f ca="1">IF(OR(H430=0,J$4=0),0,H430*VLOOKUP(2,Debt!$A$7:$L$17,3,0)/12)</f>
        <v>0</v>
      </c>
      <c r="N430" s="149">
        <f t="shared" ca="1" si="278"/>
        <v>0</v>
      </c>
      <c r="O430" s="122">
        <f t="shared" ca="1" si="279"/>
        <v>0</v>
      </c>
      <c r="P430" s="122">
        <f t="shared" ca="1" si="280"/>
        <v>0</v>
      </c>
      <c r="Q430" s="122">
        <f ca="1">IF(N430=0,0,IF(OR(EOMONTH($A430,0)&lt;Debt!$A$5,Debt!$A$5=""),IF(Debt!$A$6=TRUE,IF(Debt!$C$5-$D430-$J430-$V430-$AB430-$AH430-$AN430-$AT430-$AZ430-$BF430-$E430-$K430&gt;N430,N430-P430+S430,Debt!$C$5-$D430-$J430-$P430-$V430-$AB430-$AH430-$AN430-$AT430-$AZ430-$BF430-$E430-$K430),0),IF(Debt!$B$5-$D430-$J430-$P430-$V430-$AB430-$AH430-$AN430-$AT430-$AZ430-$BF430-$E430-$K430&gt;N430,N430-P430+S430,Debt!$B$5-$D430-$J430-$P430-$V430-$AB430-$AH430-$AN430-$AT430-$AZ430-$BF430-$E430-$K430)))</f>
        <v>0</v>
      </c>
      <c r="R430" s="76">
        <f t="shared" ca="1" si="281"/>
        <v>0</v>
      </c>
      <c r="S430" s="150">
        <f ca="1">IF(OR(N430=0,P$4=0),0,N430*VLOOKUP(3,Debt!$A$7:$L$17,3,0)/12)</f>
        <v>0</v>
      </c>
      <c r="T430" s="149">
        <f t="shared" ca="1" si="282"/>
        <v>0</v>
      </c>
      <c r="U430" s="122">
        <f t="shared" ca="1" si="283"/>
        <v>0</v>
      </c>
      <c r="V430" s="122">
        <f t="shared" ca="1" si="284"/>
        <v>0</v>
      </c>
      <c r="W430" s="122">
        <f ca="1">IF(T430=0,0,IF(OR(EOMONTH($A430,0)&lt;Debt!$A$5,Debt!$A$5=""),IF(Debt!$A$6=TRUE,IF(Debt!$C$5-$D430-$J430-$P430-$AB430-$AH430-$AN430-$AT430-$AZ430-$BF430-$E430-$K430-$Q430&gt;T430,T430-V430+Y430,Debt!$C$5-$D430-$J430-$P430-$V430-$AB430-$AH430-$AN430-$AT430-$AZ430-$BF430-$E430-$K430-$Q430),0),IF(Debt!$B$5-$D430-$J430-$P430-$V430-$AB430-$AH430-$AN430-$AT430-$AZ430-$BF430-$E430-$K430-$Q430&gt;T430,T430-V430+Y430,Debt!$B$5-$D430-$J430-$P430-$V430-$AB430-$AH430-$AN430-$AT430-$AZ430-$BF430-$E430-$K430-$Q430)))</f>
        <v>0</v>
      </c>
      <c r="X430" s="76">
        <f t="shared" ca="1" si="285"/>
        <v>0</v>
      </c>
      <c r="Y430" s="150">
        <f ca="1">IF(OR(T430=0,V$4=0),0,T430*VLOOKUP(4,Debt!$A$7:$L$17,3,0)/12)</f>
        <v>0</v>
      </c>
      <c r="Z430" s="149">
        <f t="shared" ca="1" si="286"/>
        <v>0</v>
      </c>
      <c r="AA430" s="122">
        <f t="shared" ca="1" si="287"/>
        <v>0</v>
      </c>
      <c r="AB430" s="122">
        <f t="shared" ca="1" si="288"/>
        <v>0</v>
      </c>
      <c r="AC430" s="122">
        <f ca="1">IF(Z430=0,0,IF(OR(EOMONTH($A430,0)&lt;Debt!$A$5,Debt!$A$5=""),IF(Debt!$A$6=TRUE,IF(Debt!$C$5-$D430-$J430-$P430-$V430-$AH430-$AN430-$AT430-$AZ430-$BF430-$E430-$K430-$Q430-$W430&gt;Z430,Z430-AB430+AE430,Debt!$C$5-$D430-$J430-$P430-$V430-$AB430-$AH430-$AN430-$AT430-$AZ430-$BF430-$E430-$K430-$Q430-$W430),0),IF(Debt!$B$5-$D430-$J430-$P430-$V430-$AB430-$AH430-$AN430-$AT430-$AZ430-$BF430-$E430-$K430-$Q430-$W430&gt;Z430,Z430-AB430+AE430,Debt!$B$5-$D430-$J430-$P430-$V430-$AB430-$AH430-$AN430-$AT430-$AZ430-$BF430-$E430-$K430-$Q430-$W430)))</f>
        <v>0</v>
      </c>
      <c r="AD430" s="76">
        <f t="shared" ca="1" si="289"/>
        <v>0</v>
      </c>
      <c r="AE430" s="150">
        <f ca="1">IF(OR(Z430=0,AB$4=0),0,Z430*VLOOKUP(5,Debt!$A$7:$L$17,3,0)/12)</f>
        <v>0</v>
      </c>
      <c r="AF430" s="149">
        <f t="shared" si="290"/>
        <v>0</v>
      </c>
      <c r="AG430" s="122">
        <f t="shared" si="291"/>
        <v>0</v>
      </c>
      <c r="AH430" s="122">
        <f t="shared" si="292"/>
        <v>0</v>
      </c>
      <c r="AI430" s="122">
        <f>IF(AF430=0,0,IF(OR(EOMONTH($A430,0)&lt;Debt!$A$5,Debt!$A$5=""),IF(Debt!$A$6=TRUE,IF(Debt!$C$5-$D430-$J430-$P430-$V430-$AB430-$AN430-$AT430-$AZ430-$BF430-$E430-$K430-$Q430-$W430-$AC430&gt;AF430,AF430-AH430+AK430,Debt!$C$5-$D430-$J430-$P430-$V430-$AB430-$AH430-$AN430-$AT430-$AZ430-$BF430-$E430-$K430-$Q430-$W430-$AC430),0),IF(Debt!$B$5-$D430-$J430-$P430-$V430-$AB430-$AH430-$AN430-$AT430-$AZ430-$BF430-$E430-$K430-$Q430-$W430-$AC430&gt;AF430,AF430-AH430+AK430,Debt!$B$5-$D430-$J430-$P430-$V430-$AB430-$AH430-$AN430-$AT430-$AZ430-$BF430-$E430-$K430-$Q430-$W430-$AC430)))</f>
        <v>0</v>
      </c>
      <c r="AJ430" s="76">
        <f t="shared" si="293"/>
        <v>0</v>
      </c>
      <c r="AK430" s="150">
        <f>IF(OR(AF430=0,AH$4=0),0,AF430*VLOOKUP(6,Debt!$A$7:$L$17,3,0)/12)</f>
        <v>0</v>
      </c>
      <c r="AL430" s="149">
        <f t="shared" si="294"/>
        <v>0</v>
      </c>
      <c r="AM430" s="122">
        <f t="shared" si="295"/>
        <v>0</v>
      </c>
      <c r="AN430" s="122">
        <f t="shared" si="296"/>
        <v>0</v>
      </c>
      <c r="AO430" s="122">
        <f>IF(AL430=0,0,IF(OR(EOMONTH($A430,0)&lt;Debt!$A$5,Debt!$A$5=""),IF(Debt!$A$6=TRUE,IF(Debt!$C$5-$D430-$J430-$P430-$V430-$AB430-$AH430-$AT430-$AZ430-$BF430-$E430-$K430-$Q430-$W430-$AC430-$AI430&gt;AL430,AL430-AN430+AQ430,Debt!$C$5-$D430-$J430-$P430-$V430-$AB430-$AH430-$AN430-$AT430-$AZ430-$BF430-$E430-$K430-$Q430-$W430-$AC430-$AI430),0),IF(Debt!$B$5-$D430-$J430-$P430-$V430-$AB430-$AH430-$AN430-$AT430-$AZ430-$BF430-$E430-$K430-$Q430-$W430-$AC430-$AI430&gt;AL430,AL430-AN430+AQ430,Debt!$B$5-$D430-$J430-$P430-$V430-$AB430-$AH430-$AN430-$AT430-$AZ430-$BF430-$E430-$K430-$Q430-$W430-$AC430-$AI430)))</f>
        <v>0</v>
      </c>
      <c r="AP430" s="76">
        <f t="shared" si="297"/>
        <v>0</v>
      </c>
      <c r="AQ430" s="150">
        <f>IF(OR(AL430=0,AN$4=0),0,AL430*VLOOKUP(7,Debt!$A$7:$L$17,3,0)/12)</f>
        <v>0</v>
      </c>
      <c r="AR430" s="149">
        <f t="shared" si="298"/>
        <v>0</v>
      </c>
      <c r="AS430" s="122">
        <f t="shared" si="299"/>
        <v>0</v>
      </c>
      <c r="AT430" s="122">
        <f t="shared" si="300"/>
        <v>0</v>
      </c>
      <c r="AU430" s="122">
        <f>IF(AR430=0,0,IF(OR(EOMONTH($A430,0)&lt;Debt!$A$5,Debt!$A$5=""),IF(Debt!$A$6=TRUE,IF(Debt!$C$5-$D430-$J430-$P430-$V430-$AB430-$AH430-$AN430-$AZ430-$BF430-$E430-$K430-$Q430-$W430-$AC430-$AI430-$AO430&gt;AR430,AR430-AT430+AW430,Debt!$C$5-$D430-$J430-$P430-$V430-$AB430-$AH430-$AN430-$AT430-$AZ430-$BF430-$E430-$K430-$Q430-$W430-$AC430-$AI430-$AO430),0),IF(Debt!$B$5-$D430-$J430-$P430-$V430-$AB430-$AH430-$AN430-$AT430-$AZ430-$BF430-$E430-$K430-$Q430-$W430-$AC430-$AI430-$AO430&gt;AR430,AR430-AT430+AW430,Debt!$B$5-$D430-$J430-$P430-$V430-$AB430-$AH430-$AN430-$AT430-$AZ430-$BF430-$E430-$K430-$Q430-$W430-$AC430-$AI430-$AO430)))</f>
        <v>0</v>
      </c>
      <c r="AV430" s="76">
        <f t="shared" si="301"/>
        <v>0</v>
      </c>
      <c r="AW430" s="150">
        <f>IF(OR(AR430=0,AT$4=0),0,AR430*VLOOKUP(8,Debt!$A$7:$L$17,3,0)/12)</f>
        <v>0</v>
      </c>
      <c r="AX430" s="149">
        <f t="shared" si="302"/>
        <v>0</v>
      </c>
      <c r="AY430" s="122">
        <f t="shared" si="303"/>
        <v>0</v>
      </c>
      <c r="AZ430" s="122">
        <f t="shared" si="304"/>
        <v>0</v>
      </c>
      <c r="BA430" s="122">
        <f>IF(AX430=0,0,IF(OR(EOMONTH($A430,0)&lt;Debt!$A$5,Debt!$A$5=""),IF(Debt!$A$6=TRUE,IF(Debt!$C$5-$D430-$J430-$P430-$V430-$AB430-$AH430-$AN430-$AT430-$BF430-$E430-$K430-$Q430-$W430-$AC430-$AI430-$AO430-$AU430&gt;AX430,AX430-AZ430+BC430,Debt!$C$5-$D430-$J430-$P430-$V430-$AB430-$AH430-$AN430-$AT430-$AZ430-$BF430-$E430-$K430-$Q430-$W430-$AC430-$AI430-$AO430-$AU430),0),IF(Debt!$B$5-$D430-$J430-$P430-$V430-$AB430-$AH430-$AN430-$AT430-$AZ430-$BF430-$E430-$K430-$Q430-$W430-$AC430-$AI430-$AO430-$AU430&gt;AX430,AX430-AZ430+BC430,Debt!$B$5-$D430-$J430-$P430-$V430-$AB430-$AH430-$AN430-$AT430-$AZ430-$BF430-$E430-$K430-$Q430-$W430-$AC430-$AI430-$AO430-$AU430)))</f>
        <v>0</v>
      </c>
      <c r="BB430" s="76">
        <f t="shared" si="305"/>
        <v>0</v>
      </c>
      <c r="BC430" s="150">
        <f>IF(OR(AX430=0,AZ$4=0),0,AX430*VLOOKUP(9,Debt!$A$7:$L$17,3,0)/12)</f>
        <v>0</v>
      </c>
      <c r="BD430" s="149">
        <f t="shared" si="306"/>
        <v>0</v>
      </c>
      <c r="BE430" s="122">
        <f t="shared" si="307"/>
        <v>0</v>
      </c>
      <c r="BF430" s="122">
        <f t="shared" si="308"/>
        <v>0</v>
      </c>
      <c r="BG430" s="122">
        <f>IF(BD430=0,0,IF(OR(EOMONTH($A430,0)&lt;Debt!$A$5,Debt!$A$5=""),IF(Debt!$A$6=TRUE,IF(Debt!$C$5-$D430-$J430-$P430-$V430-$AB430-$AH430-$AN430-$AT430-$AZ430-$E430-$K430-$Q430-$W430-$AC430-$AI430-$AO430-$AU430-$BA430&gt;BD430,BD430-BF430+BI430,Debt!$C$5-$D430-$J430-$P430-$V430-$AB430-$AH430-$AN430-$AT430-$AZ430-$BF430-$E430-$K430-$Q430-$W430-$AC430-$AI430-$AO430-$AU430-$BA430),0),IF(Debt!$B$5-$D430-$J430-$P430-$V430-$AB430-$AH430-$AN430-$AT430-$AZ430-$BF430-$E430-$K430-$Q430-$W430-$AC430-$AI430-$AO430-$AU430-$BA430&gt;BD430,BD430-BF430+BI430,Debt!$B$5-$D430-$J430-$P430-$V430-$AB430-$AH430-$AN430-$AT430-$AZ430-$BF430-$E430-$K430-$Q430-$W430-$AC430-$AI430-$AO430-$AU430-$BA430)))</f>
        <v>0</v>
      </c>
      <c r="BH430" s="76">
        <f t="shared" si="309"/>
        <v>0</v>
      </c>
      <c r="BI430" s="150">
        <f>IF(OR(BD430=0,BF$4=0),0,BD430*VLOOKUP(10,Debt!$A$7:$L$17,3,0)/12)</f>
        <v>0</v>
      </c>
      <c r="BJ430" s="133">
        <f t="shared" ca="1" si="310"/>
        <v>0</v>
      </c>
      <c r="BK430" s="133">
        <f t="shared" ca="1" si="311"/>
        <v>0</v>
      </c>
      <c r="BL430" s="133">
        <f t="shared" ca="1" si="312"/>
        <v>0</v>
      </c>
      <c r="BM430" s="157">
        <f t="shared" ca="1" si="313"/>
        <v>0</v>
      </c>
    </row>
    <row r="431" spans="1:65" thickBot="1" x14ac:dyDescent="0.25">
      <c r="A431" s="160">
        <f t="shared" ca="1" si="314"/>
        <v>57862</v>
      </c>
      <c r="B431" s="149">
        <f t="shared" ca="1" si="270"/>
        <v>0</v>
      </c>
      <c r="C431" s="122">
        <f t="shared" ca="1" si="271"/>
        <v>0</v>
      </c>
      <c r="D431" s="122">
        <f t="shared" ca="1" si="272"/>
        <v>0</v>
      </c>
      <c r="E431" s="122">
        <f ca="1">IF(B431=0,0,IF(OR(EOMONTH($A431,0)&lt;Debt!$A$5,Debt!$A$5=""),IF(Debt!$A$6=TRUE,IF(Debt!$C$5-$J431-$P431-$V431-$AB431-$AH431-$AN431-$AT431-$AZ431-$BF431&gt;B431,B431-D431+G431,Debt!$C$5-$D431-$J431-$P431-$V431-$AB431-$AH431-$AN431-$AT431-$AZ431-$BF431),0),IF(Debt!$B$5-$D431-$J431-$P431-$V431-$AB431-$AH431-$AN431-$AT431-$AZ431-$BF431&gt;B431,B431-D431+G431,Debt!$B$5-$D431-$J431-$P431-$V431-$AB431-$AH431-$AN431-$AT431-$AZ431-$BF431)))</f>
        <v>0</v>
      </c>
      <c r="F431" s="76">
        <f t="shared" ca="1" si="273"/>
        <v>0</v>
      </c>
      <c r="G431" s="150">
        <f ca="1">IF(OR(B431=0,D$4=0),0,B431*VLOOKUP(1,Debt!$A$7:$L$17,3,0)/12)</f>
        <v>0</v>
      </c>
      <c r="H431" s="149">
        <f t="shared" ca="1" si="274"/>
        <v>0</v>
      </c>
      <c r="I431" s="122">
        <f t="shared" ca="1" si="275"/>
        <v>0</v>
      </c>
      <c r="J431" s="122">
        <f t="shared" ca="1" si="276"/>
        <v>0</v>
      </c>
      <c r="K431" s="122">
        <f ca="1">IF(H431=0,0,IF(OR(EOMONTH($A431,0)&lt;Debt!$A$5,Debt!$A$5=""),IF(Debt!$A$6=TRUE,IF(Debt!C$5-$D431-$P431-$V431-$AB431-$AH431-$AN431-$AT431-$AZ431-$BF431&gt;H431,H431-J431+M431,Debt!$C$5-$D431-$J431-$P431-$V431-$AB431-$AH431-$AN431-$AT431-$AZ431-$BF431-$E431),0),IF(Debt!$B$5-$D431-$J431-$P431-$V431-$AB431-$AH431-$AN431-$AT431-$AZ431-$BF431-$E431&gt;H431,H431-J431+M431,Debt!$B$5-$D431-$J431-$P431-$V431-$AB431-$AH431-$AN431-$AT431-$AZ431-$BF431-$E431)))</f>
        <v>0</v>
      </c>
      <c r="L431" s="76">
        <f t="shared" ca="1" si="277"/>
        <v>0</v>
      </c>
      <c r="M431" s="150">
        <f ca="1">IF(OR(H431=0,J$4=0),0,H431*VLOOKUP(2,Debt!$A$7:$L$17,3,0)/12)</f>
        <v>0</v>
      </c>
      <c r="N431" s="149">
        <f t="shared" ca="1" si="278"/>
        <v>0</v>
      </c>
      <c r="O431" s="122">
        <f t="shared" ca="1" si="279"/>
        <v>0</v>
      </c>
      <c r="P431" s="122">
        <f t="shared" ca="1" si="280"/>
        <v>0</v>
      </c>
      <c r="Q431" s="122">
        <f ca="1">IF(N431=0,0,IF(OR(EOMONTH($A431,0)&lt;Debt!$A$5,Debt!$A$5=""),IF(Debt!$A$6=TRUE,IF(Debt!$C$5-$D431-$J431-$V431-$AB431-$AH431-$AN431-$AT431-$AZ431-$BF431-$E431-$K431&gt;N431,N431-P431+S431,Debt!$C$5-$D431-$J431-$P431-$V431-$AB431-$AH431-$AN431-$AT431-$AZ431-$BF431-$E431-$K431),0),IF(Debt!$B$5-$D431-$J431-$P431-$V431-$AB431-$AH431-$AN431-$AT431-$AZ431-$BF431-$E431-$K431&gt;N431,N431-P431+S431,Debt!$B$5-$D431-$J431-$P431-$V431-$AB431-$AH431-$AN431-$AT431-$AZ431-$BF431-$E431-$K431)))</f>
        <v>0</v>
      </c>
      <c r="R431" s="76">
        <f t="shared" ca="1" si="281"/>
        <v>0</v>
      </c>
      <c r="S431" s="150">
        <f ca="1">IF(OR(N431=0,P$4=0),0,N431*VLOOKUP(3,Debt!$A$7:$L$17,3,0)/12)</f>
        <v>0</v>
      </c>
      <c r="T431" s="149">
        <f t="shared" ca="1" si="282"/>
        <v>0</v>
      </c>
      <c r="U431" s="122">
        <f t="shared" ca="1" si="283"/>
        <v>0</v>
      </c>
      <c r="V431" s="122">
        <f t="shared" ca="1" si="284"/>
        <v>0</v>
      </c>
      <c r="W431" s="122">
        <f ca="1">IF(T431=0,0,IF(OR(EOMONTH($A431,0)&lt;Debt!$A$5,Debt!$A$5=""),IF(Debt!$A$6=TRUE,IF(Debt!$C$5-$D431-$J431-$P431-$AB431-$AH431-$AN431-$AT431-$AZ431-$BF431-$E431-$K431-$Q431&gt;T431,T431-V431+Y431,Debt!$C$5-$D431-$J431-$P431-$V431-$AB431-$AH431-$AN431-$AT431-$AZ431-$BF431-$E431-$K431-$Q431),0),IF(Debt!$B$5-$D431-$J431-$P431-$V431-$AB431-$AH431-$AN431-$AT431-$AZ431-$BF431-$E431-$K431-$Q431&gt;T431,T431-V431+Y431,Debt!$B$5-$D431-$J431-$P431-$V431-$AB431-$AH431-$AN431-$AT431-$AZ431-$BF431-$E431-$K431-$Q431)))</f>
        <v>0</v>
      </c>
      <c r="X431" s="76">
        <f t="shared" ca="1" si="285"/>
        <v>0</v>
      </c>
      <c r="Y431" s="150">
        <f ca="1">IF(OR(T431=0,V$4=0),0,T431*VLOOKUP(4,Debt!$A$7:$L$17,3,0)/12)</f>
        <v>0</v>
      </c>
      <c r="Z431" s="149">
        <f t="shared" ca="1" si="286"/>
        <v>0</v>
      </c>
      <c r="AA431" s="122">
        <f t="shared" ca="1" si="287"/>
        <v>0</v>
      </c>
      <c r="AB431" s="122">
        <f t="shared" ca="1" si="288"/>
        <v>0</v>
      </c>
      <c r="AC431" s="122">
        <f ca="1">IF(Z431=0,0,IF(OR(EOMONTH($A431,0)&lt;Debt!$A$5,Debt!$A$5=""),IF(Debt!$A$6=TRUE,IF(Debt!$C$5-$D431-$J431-$P431-$V431-$AH431-$AN431-$AT431-$AZ431-$BF431-$E431-$K431-$Q431-$W431&gt;Z431,Z431-AB431+AE431,Debt!$C$5-$D431-$J431-$P431-$V431-$AB431-$AH431-$AN431-$AT431-$AZ431-$BF431-$E431-$K431-$Q431-$W431),0),IF(Debt!$B$5-$D431-$J431-$P431-$V431-$AB431-$AH431-$AN431-$AT431-$AZ431-$BF431-$E431-$K431-$Q431-$W431&gt;Z431,Z431-AB431+AE431,Debt!$B$5-$D431-$J431-$P431-$V431-$AB431-$AH431-$AN431-$AT431-$AZ431-$BF431-$E431-$K431-$Q431-$W431)))</f>
        <v>0</v>
      </c>
      <c r="AD431" s="76">
        <f t="shared" ca="1" si="289"/>
        <v>0</v>
      </c>
      <c r="AE431" s="150">
        <f ca="1">IF(OR(Z431=0,AB$4=0),0,Z431*VLOOKUP(5,Debt!$A$7:$L$17,3,0)/12)</f>
        <v>0</v>
      </c>
      <c r="AF431" s="149">
        <f t="shared" si="290"/>
        <v>0</v>
      </c>
      <c r="AG431" s="122">
        <f t="shared" si="291"/>
        <v>0</v>
      </c>
      <c r="AH431" s="122">
        <f t="shared" si="292"/>
        <v>0</v>
      </c>
      <c r="AI431" s="122">
        <f>IF(AF431=0,0,IF(OR(EOMONTH($A431,0)&lt;Debt!$A$5,Debt!$A$5=""),IF(Debt!$A$6=TRUE,IF(Debt!$C$5-$D431-$J431-$P431-$V431-$AB431-$AN431-$AT431-$AZ431-$BF431-$E431-$K431-$Q431-$W431-$AC431&gt;AF431,AF431-AH431+AK431,Debt!$C$5-$D431-$J431-$P431-$V431-$AB431-$AH431-$AN431-$AT431-$AZ431-$BF431-$E431-$K431-$Q431-$W431-$AC431),0),IF(Debt!$B$5-$D431-$J431-$P431-$V431-$AB431-$AH431-$AN431-$AT431-$AZ431-$BF431-$E431-$K431-$Q431-$W431-$AC431&gt;AF431,AF431-AH431+AK431,Debt!$B$5-$D431-$J431-$P431-$V431-$AB431-$AH431-$AN431-$AT431-$AZ431-$BF431-$E431-$K431-$Q431-$W431-$AC431)))</f>
        <v>0</v>
      </c>
      <c r="AJ431" s="76">
        <f t="shared" si="293"/>
        <v>0</v>
      </c>
      <c r="AK431" s="150">
        <f>IF(OR(AF431=0,AH$4=0),0,AF431*VLOOKUP(6,Debt!$A$7:$L$17,3,0)/12)</f>
        <v>0</v>
      </c>
      <c r="AL431" s="149">
        <f t="shared" si="294"/>
        <v>0</v>
      </c>
      <c r="AM431" s="122">
        <f t="shared" si="295"/>
        <v>0</v>
      </c>
      <c r="AN431" s="122">
        <f t="shared" si="296"/>
        <v>0</v>
      </c>
      <c r="AO431" s="122">
        <f>IF(AL431=0,0,IF(OR(EOMONTH($A431,0)&lt;Debt!$A$5,Debt!$A$5=""),IF(Debt!$A$6=TRUE,IF(Debt!$C$5-$D431-$J431-$P431-$V431-$AB431-$AH431-$AT431-$AZ431-$BF431-$E431-$K431-$Q431-$W431-$AC431-$AI431&gt;AL431,AL431-AN431+AQ431,Debt!$C$5-$D431-$J431-$P431-$V431-$AB431-$AH431-$AN431-$AT431-$AZ431-$BF431-$E431-$K431-$Q431-$W431-$AC431-$AI431),0),IF(Debt!$B$5-$D431-$J431-$P431-$V431-$AB431-$AH431-$AN431-$AT431-$AZ431-$BF431-$E431-$K431-$Q431-$W431-$AC431-$AI431&gt;AL431,AL431-AN431+AQ431,Debt!$B$5-$D431-$J431-$P431-$V431-$AB431-$AH431-$AN431-$AT431-$AZ431-$BF431-$E431-$K431-$Q431-$W431-$AC431-$AI431)))</f>
        <v>0</v>
      </c>
      <c r="AP431" s="76">
        <f t="shared" si="297"/>
        <v>0</v>
      </c>
      <c r="AQ431" s="150">
        <f>IF(OR(AL431=0,AN$4=0),0,AL431*VLOOKUP(7,Debt!$A$7:$L$17,3,0)/12)</f>
        <v>0</v>
      </c>
      <c r="AR431" s="149">
        <f t="shared" si="298"/>
        <v>0</v>
      </c>
      <c r="AS431" s="122">
        <f t="shared" si="299"/>
        <v>0</v>
      </c>
      <c r="AT431" s="122">
        <f t="shared" si="300"/>
        <v>0</v>
      </c>
      <c r="AU431" s="122">
        <f>IF(AR431=0,0,IF(OR(EOMONTH($A431,0)&lt;Debt!$A$5,Debt!$A$5=""),IF(Debt!$A$6=TRUE,IF(Debt!$C$5-$D431-$J431-$P431-$V431-$AB431-$AH431-$AN431-$AZ431-$BF431-$E431-$K431-$Q431-$W431-$AC431-$AI431-$AO431&gt;AR431,AR431-AT431+AW431,Debt!$C$5-$D431-$J431-$P431-$V431-$AB431-$AH431-$AN431-$AT431-$AZ431-$BF431-$E431-$K431-$Q431-$W431-$AC431-$AI431-$AO431),0),IF(Debt!$B$5-$D431-$J431-$P431-$V431-$AB431-$AH431-$AN431-$AT431-$AZ431-$BF431-$E431-$K431-$Q431-$W431-$AC431-$AI431-$AO431&gt;AR431,AR431-AT431+AW431,Debt!$B$5-$D431-$J431-$P431-$V431-$AB431-$AH431-$AN431-$AT431-$AZ431-$BF431-$E431-$K431-$Q431-$W431-$AC431-$AI431-$AO431)))</f>
        <v>0</v>
      </c>
      <c r="AV431" s="76">
        <f t="shared" si="301"/>
        <v>0</v>
      </c>
      <c r="AW431" s="150">
        <f>IF(OR(AR431=0,AT$4=0),0,AR431*VLOOKUP(8,Debt!$A$7:$L$17,3,0)/12)</f>
        <v>0</v>
      </c>
      <c r="AX431" s="149">
        <f t="shared" si="302"/>
        <v>0</v>
      </c>
      <c r="AY431" s="122">
        <f t="shared" si="303"/>
        <v>0</v>
      </c>
      <c r="AZ431" s="122">
        <f t="shared" si="304"/>
        <v>0</v>
      </c>
      <c r="BA431" s="122">
        <f>IF(AX431=0,0,IF(OR(EOMONTH($A431,0)&lt;Debt!$A$5,Debt!$A$5=""),IF(Debt!$A$6=TRUE,IF(Debt!$C$5-$D431-$J431-$P431-$V431-$AB431-$AH431-$AN431-$AT431-$BF431-$E431-$K431-$Q431-$W431-$AC431-$AI431-$AO431-$AU431&gt;AX431,AX431-AZ431+BC431,Debt!$C$5-$D431-$J431-$P431-$V431-$AB431-$AH431-$AN431-$AT431-$AZ431-$BF431-$E431-$K431-$Q431-$W431-$AC431-$AI431-$AO431-$AU431),0),IF(Debt!$B$5-$D431-$J431-$P431-$V431-$AB431-$AH431-$AN431-$AT431-$AZ431-$BF431-$E431-$K431-$Q431-$W431-$AC431-$AI431-$AO431-$AU431&gt;AX431,AX431-AZ431+BC431,Debt!$B$5-$D431-$J431-$P431-$V431-$AB431-$AH431-$AN431-$AT431-$AZ431-$BF431-$E431-$K431-$Q431-$W431-$AC431-$AI431-$AO431-$AU431)))</f>
        <v>0</v>
      </c>
      <c r="BB431" s="76">
        <f t="shared" si="305"/>
        <v>0</v>
      </c>
      <c r="BC431" s="150">
        <f>IF(OR(AX431=0,AZ$4=0),0,AX431*VLOOKUP(9,Debt!$A$7:$L$17,3,0)/12)</f>
        <v>0</v>
      </c>
      <c r="BD431" s="149">
        <f t="shared" si="306"/>
        <v>0</v>
      </c>
      <c r="BE431" s="122">
        <f t="shared" si="307"/>
        <v>0</v>
      </c>
      <c r="BF431" s="122">
        <f t="shared" si="308"/>
        <v>0</v>
      </c>
      <c r="BG431" s="122">
        <f>IF(BD431=0,0,IF(OR(EOMONTH($A431,0)&lt;Debt!$A$5,Debt!$A$5=""),IF(Debt!$A$6=TRUE,IF(Debt!$C$5-$D431-$J431-$P431-$V431-$AB431-$AH431-$AN431-$AT431-$AZ431-$E431-$K431-$Q431-$W431-$AC431-$AI431-$AO431-$AU431-$BA431&gt;BD431,BD431-BF431+BI431,Debt!$C$5-$D431-$J431-$P431-$V431-$AB431-$AH431-$AN431-$AT431-$AZ431-$BF431-$E431-$K431-$Q431-$W431-$AC431-$AI431-$AO431-$AU431-$BA431),0),IF(Debt!$B$5-$D431-$J431-$P431-$V431-$AB431-$AH431-$AN431-$AT431-$AZ431-$BF431-$E431-$K431-$Q431-$W431-$AC431-$AI431-$AO431-$AU431-$BA431&gt;BD431,BD431-BF431+BI431,Debt!$B$5-$D431-$J431-$P431-$V431-$AB431-$AH431-$AN431-$AT431-$AZ431-$BF431-$E431-$K431-$Q431-$W431-$AC431-$AI431-$AO431-$AU431-$BA431)))</f>
        <v>0</v>
      </c>
      <c r="BH431" s="76">
        <f t="shared" si="309"/>
        <v>0</v>
      </c>
      <c r="BI431" s="150">
        <f>IF(OR(BD431=0,BF$4=0),0,BD431*VLOOKUP(10,Debt!$A$7:$L$17,3,0)/12)</f>
        <v>0</v>
      </c>
      <c r="BJ431" s="133">
        <f t="shared" ca="1" si="310"/>
        <v>0</v>
      </c>
      <c r="BK431" s="133">
        <f t="shared" ca="1" si="311"/>
        <v>0</v>
      </c>
      <c r="BL431" s="133">
        <f t="shared" ca="1" si="312"/>
        <v>0</v>
      </c>
      <c r="BM431" s="157">
        <f t="shared" ca="1" si="313"/>
        <v>0</v>
      </c>
    </row>
    <row r="432" spans="1:65" thickBot="1" x14ac:dyDescent="0.25">
      <c r="A432" s="160">
        <f t="shared" ca="1" si="314"/>
        <v>57892</v>
      </c>
      <c r="B432" s="149">
        <f t="shared" ref="B432:B488" ca="1" si="315">IFERROR(IF(B431=0,0,IF(B431-F431&lt;=0.01,0,B431-F431)),0)</f>
        <v>0</v>
      </c>
      <c r="C432" s="122">
        <f t="shared" ref="C432:C488" ca="1" si="316">D432+E432</f>
        <v>0</v>
      </c>
      <c r="D432" s="122">
        <f t="shared" ref="D432:D488" ca="1" si="317">IF(B432=0,0,IF(D$4&gt;B432+G432,B432+G432,D$4))</f>
        <v>0</v>
      </c>
      <c r="E432" s="122">
        <f ca="1">IF(B432=0,0,IF(OR(EOMONTH($A432,0)&lt;Debt!$A$5,Debt!$A$5=""),IF(Debt!$A$6=TRUE,IF(Debt!$C$5-$J432-$P432-$V432-$AB432-$AH432-$AN432-$AT432-$AZ432-$BF432&gt;B432,B432-D432+G432,Debt!$C$5-$D432-$J432-$P432-$V432-$AB432-$AH432-$AN432-$AT432-$AZ432-$BF432),0),IF(Debt!$B$5-$D432-$J432-$P432-$V432-$AB432-$AH432-$AN432-$AT432-$AZ432-$BF432&gt;B432,B432-D432+G432,Debt!$B$5-$D432-$J432-$P432-$V432-$AB432-$AH432-$AN432-$AT432-$AZ432-$BF432)))</f>
        <v>0</v>
      </c>
      <c r="F432" s="76">
        <f t="shared" ref="F432:F488" ca="1" si="318">IF(OR(B432=0,D$4=0),0,D432+E432-G432)</f>
        <v>0</v>
      </c>
      <c r="G432" s="150">
        <f ca="1">IF(OR(B432=0,D$4=0),0,B432*VLOOKUP(1,Debt!$A$7:$L$17,3,0)/12)</f>
        <v>0</v>
      </c>
      <c r="H432" s="149">
        <f t="shared" ref="H432:H488" ca="1" si="319">IFERROR(IF(H431=0,0,IF(H431-L431&lt;=0.01,0,H431-L431)),0)</f>
        <v>0</v>
      </c>
      <c r="I432" s="122">
        <f t="shared" ref="I432:I488" ca="1" si="320">J432+K432</f>
        <v>0</v>
      </c>
      <c r="J432" s="122">
        <f t="shared" ref="J432:J488" ca="1" si="321">IF(H432=0,0,IF(J$4&gt;H432+M432,H432+M432,J$4))</f>
        <v>0</v>
      </c>
      <c r="K432" s="122">
        <f ca="1">IF(H432=0,0,IF(OR(EOMONTH($A432,0)&lt;Debt!$A$5,Debt!$A$5=""),IF(Debt!$A$6=TRUE,IF(Debt!C$5-$D432-$P432-$V432-$AB432-$AH432-$AN432-$AT432-$AZ432-$BF432&gt;H432,H432-J432+M432,Debt!$C$5-$D432-$J432-$P432-$V432-$AB432-$AH432-$AN432-$AT432-$AZ432-$BF432-$E432),0),IF(Debt!$B$5-$D432-$J432-$P432-$V432-$AB432-$AH432-$AN432-$AT432-$AZ432-$BF432-$E432&gt;H432,H432-J432+M432,Debt!$B$5-$D432-$J432-$P432-$V432-$AB432-$AH432-$AN432-$AT432-$AZ432-$BF432-$E432)))</f>
        <v>0</v>
      </c>
      <c r="L432" s="76">
        <f t="shared" ref="L432:L488" ca="1" si="322">IF(OR(H432=0,J$4=0),0,J432+K432-M432)</f>
        <v>0</v>
      </c>
      <c r="M432" s="150">
        <f ca="1">IF(OR(H432=0,J$4=0),0,H432*VLOOKUP(2,Debt!$A$7:$L$17,3,0)/12)</f>
        <v>0</v>
      </c>
      <c r="N432" s="149">
        <f t="shared" ref="N432:N488" ca="1" si="323">IFERROR(IF(N431=0,0,IF(N431-R431&lt;=0.01,0,N431-R431)),0)</f>
        <v>0</v>
      </c>
      <c r="O432" s="122">
        <f t="shared" ref="O432:O488" ca="1" si="324">P432+Q432</f>
        <v>0</v>
      </c>
      <c r="P432" s="122">
        <f t="shared" ref="P432:P488" ca="1" si="325">IF(N432=0,0,IF(P$4&gt;N432+S432,N432+S432,P$4))</f>
        <v>0</v>
      </c>
      <c r="Q432" s="122">
        <f ca="1">IF(N432=0,0,IF(OR(EOMONTH($A432,0)&lt;Debt!$A$5,Debt!$A$5=""),IF(Debt!$A$6=TRUE,IF(Debt!$C$5-$D432-$J432-$V432-$AB432-$AH432-$AN432-$AT432-$AZ432-$BF432-$E432-$K432&gt;N432,N432-P432+S432,Debt!$C$5-$D432-$J432-$P432-$V432-$AB432-$AH432-$AN432-$AT432-$AZ432-$BF432-$E432-$K432),0),IF(Debt!$B$5-$D432-$J432-$P432-$V432-$AB432-$AH432-$AN432-$AT432-$AZ432-$BF432-$E432-$K432&gt;N432,N432-P432+S432,Debt!$B$5-$D432-$J432-$P432-$V432-$AB432-$AH432-$AN432-$AT432-$AZ432-$BF432-$E432-$K432)))</f>
        <v>0</v>
      </c>
      <c r="R432" s="76">
        <f t="shared" ref="R432:R488" ca="1" si="326">IF(OR(N432=0,P$4=0),0,P432+Q432-S432)</f>
        <v>0</v>
      </c>
      <c r="S432" s="150">
        <f ca="1">IF(OR(N432=0,P$4=0),0,N432*VLOOKUP(3,Debt!$A$7:$L$17,3,0)/12)</f>
        <v>0</v>
      </c>
      <c r="T432" s="149">
        <f t="shared" ref="T432:T488" ca="1" si="327">IFERROR(IF(T431=0,0,IF(T431-X431&lt;=0.01,0,T431-X431)),0)</f>
        <v>0</v>
      </c>
      <c r="U432" s="122">
        <f t="shared" ref="U432:U488" ca="1" si="328">V432+W432</f>
        <v>0</v>
      </c>
      <c r="V432" s="122">
        <f t="shared" ref="V432:V488" ca="1" si="329">IF(T432=0,0,IF(V$4&gt;T432+Y432,T432+Y432,V$4))</f>
        <v>0</v>
      </c>
      <c r="W432" s="122">
        <f ca="1">IF(T432=0,0,IF(OR(EOMONTH($A432,0)&lt;Debt!$A$5,Debt!$A$5=""),IF(Debt!$A$6=TRUE,IF(Debt!$C$5-$D432-$J432-$P432-$AB432-$AH432-$AN432-$AT432-$AZ432-$BF432-$E432-$K432-$Q432&gt;T432,T432-V432+Y432,Debt!$C$5-$D432-$J432-$P432-$V432-$AB432-$AH432-$AN432-$AT432-$AZ432-$BF432-$E432-$K432-$Q432),0),IF(Debt!$B$5-$D432-$J432-$P432-$V432-$AB432-$AH432-$AN432-$AT432-$AZ432-$BF432-$E432-$K432-$Q432&gt;T432,T432-V432+Y432,Debt!$B$5-$D432-$J432-$P432-$V432-$AB432-$AH432-$AN432-$AT432-$AZ432-$BF432-$E432-$K432-$Q432)))</f>
        <v>0</v>
      </c>
      <c r="X432" s="76">
        <f t="shared" ref="X432:X488" ca="1" si="330">IF(OR(T432=0,V$4=0),0,V432+W432-Y432)</f>
        <v>0</v>
      </c>
      <c r="Y432" s="150">
        <f ca="1">IF(OR(T432=0,V$4=0),0,T432*VLOOKUP(4,Debt!$A$7:$L$17,3,0)/12)</f>
        <v>0</v>
      </c>
      <c r="Z432" s="149">
        <f t="shared" ref="Z432:Z488" ca="1" si="331">IFERROR(IF(Z431=0,0,IF(Z431-AD431&lt;=0.01,0,Z431-AD431)),0)</f>
        <v>0</v>
      </c>
      <c r="AA432" s="122">
        <f t="shared" ref="AA432:AA488" ca="1" si="332">AB432+AC432</f>
        <v>0</v>
      </c>
      <c r="AB432" s="122">
        <f t="shared" ref="AB432:AB488" ca="1" si="333">IF(Z432=0,0,IF(AB$4&gt;Z432+AE432,Z432+AE432,AB$4))</f>
        <v>0</v>
      </c>
      <c r="AC432" s="122">
        <f ca="1">IF(Z432=0,0,IF(OR(EOMONTH($A432,0)&lt;Debt!$A$5,Debt!$A$5=""),IF(Debt!$A$6=TRUE,IF(Debt!$C$5-$D432-$J432-$P432-$V432-$AH432-$AN432-$AT432-$AZ432-$BF432-$E432-$K432-$Q432-$W432&gt;Z432,Z432-AB432+AE432,Debt!$C$5-$D432-$J432-$P432-$V432-$AB432-$AH432-$AN432-$AT432-$AZ432-$BF432-$E432-$K432-$Q432-$W432),0),IF(Debt!$B$5-$D432-$J432-$P432-$V432-$AB432-$AH432-$AN432-$AT432-$AZ432-$BF432-$E432-$K432-$Q432-$W432&gt;Z432,Z432-AB432+AE432,Debt!$B$5-$D432-$J432-$P432-$V432-$AB432-$AH432-$AN432-$AT432-$AZ432-$BF432-$E432-$K432-$Q432-$W432)))</f>
        <v>0</v>
      </c>
      <c r="AD432" s="76">
        <f t="shared" ref="AD432:AD488" ca="1" si="334">IF(OR(Z432=0,AB$4=0),0,AB432+AC432-AE432)</f>
        <v>0</v>
      </c>
      <c r="AE432" s="150">
        <f ca="1">IF(OR(Z432=0,AB$4=0),0,Z432*VLOOKUP(5,Debt!$A$7:$L$17,3,0)/12)</f>
        <v>0</v>
      </c>
      <c r="AF432" s="149">
        <f t="shared" ref="AF432:AF488" si="335">IFERROR(IF(AF431=0,0,IF(AF431-AJ431&lt;=0.01,0,AF431-AJ431)),0)</f>
        <v>0</v>
      </c>
      <c r="AG432" s="122">
        <f t="shared" ref="AG432:AG488" si="336">AH432+AI432</f>
        <v>0</v>
      </c>
      <c r="AH432" s="122">
        <f t="shared" ref="AH432:AH488" si="337">IF(AF432=0,0,IF(AH$4&gt;AF432+AK432,AF432+AK432,AH$4))</f>
        <v>0</v>
      </c>
      <c r="AI432" s="122">
        <f>IF(AF432=0,0,IF(OR(EOMONTH($A432,0)&lt;Debt!$A$5,Debt!$A$5=""),IF(Debt!$A$6=TRUE,IF(Debt!$C$5-$D432-$J432-$P432-$V432-$AB432-$AN432-$AT432-$AZ432-$BF432-$E432-$K432-$Q432-$W432-$AC432&gt;AF432,AF432-AH432+AK432,Debt!$C$5-$D432-$J432-$P432-$V432-$AB432-$AH432-$AN432-$AT432-$AZ432-$BF432-$E432-$K432-$Q432-$W432-$AC432),0),IF(Debt!$B$5-$D432-$J432-$P432-$V432-$AB432-$AH432-$AN432-$AT432-$AZ432-$BF432-$E432-$K432-$Q432-$W432-$AC432&gt;AF432,AF432-AH432+AK432,Debt!$B$5-$D432-$J432-$P432-$V432-$AB432-$AH432-$AN432-$AT432-$AZ432-$BF432-$E432-$K432-$Q432-$W432-$AC432)))</f>
        <v>0</v>
      </c>
      <c r="AJ432" s="76">
        <f t="shared" ref="AJ432:AJ488" si="338">IF(OR(AF432=0,AH$4=0),0,AH432+AI432-AK432)</f>
        <v>0</v>
      </c>
      <c r="AK432" s="150">
        <f>IF(OR(AF432=0,AH$4=0),0,AF432*VLOOKUP(6,Debt!$A$7:$L$17,3,0)/12)</f>
        <v>0</v>
      </c>
      <c r="AL432" s="149">
        <f t="shared" ref="AL432:AL488" si="339">IFERROR(IF(AL431=0,0,IF(AL431-AP431&lt;=0.01,0,AL431-AP431)),0)</f>
        <v>0</v>
      </c>
      <c r="AM432" s="122">
        <f t="shared" ref="AM432:AM488" si="340">AN432+AO432</f>
        <v>0</v>
      </c>
      <c r="AN432" s="122">
        <f t="shared" ref="AN432:AN488" si="341">IF(AL432=0,0,IF(AN$4&gt;AL432+AQ432,AL432+AQ432,AN$4))</f>
        <v>0</v>
      </c>
      <c r="AO432" s="122">
        <f>IF(AL432=0,0,IF(OR(EOMONTH($A432,0)&lt;Debt!$A$5,Debt!$A$5=""),IF(Debt!$A$6=TRUE,IF(Debt!$C$5-$D432-$J432-$P432-$V432-$AB432-$AH432-$AT432-$AZ432-$BF432-$E432-$K432-$Q432-$W432-$AC432-$AI432&gt;AL432,AL432-AN432+AQ432,Debt!$C$5-$D432-$J432-$P432-$V432-$AB432-$AH432-$AN432-$AT432-$AZ432-$BF432-$E432-$K432-$Q432-$W432-$AC432-$AI432),0),IF(Debt!$B$5-$D432-$J432-$P432-$V432-$AB432-$AH432-$AN432-$AT432-$AZ432-$BF432-$E432-$K432-$Q432-$W432-$AC432-$AI432&gt;AL432,AL432-AN432+AQ432,Debt!$B$5-$D432-$J432-$P432-$V432-$AB432-$AH432-$AN432-$AT432-$AZ432-$BF432-$E432-$K432-$Q432-$W432-$AC432-$AI432)))</f>
        <v>0</v>
      </c>
      <c r="AP432" s="76">
        <f t="shared" ref="AP432:AP488" si="342">IF(OR(AL432=0,AN$4=0),0,AN432+AO432-AQ432)</f>
        <v>0</v>
      </c>
      <c r="AQ432" s="150">
        <f>IF(OR(AL432=0,AN$4=0),0,AL432*VLOOKUP(7,Debt!$A$7:$L$17,3,0)/12)</f>
        <v>0</v>
      </c>
      <c r="AR432" s="149">
        <f t="shared" ref="AR432:AR488" si="343">IFERROR(IF(AR431=0,0,IF(AR431-AV431&lt;=0.01,0,AR431-AV431)),0)</f>
        <v>0</v>
      </c>
      <c r="AS432" s="122">
        <f t="shared" ref="AS432:AS488" si="344">AT432+AU432</f>
        <v>0</v>
      </c>
      <c r="AT432" s="122">
        <f t="shared" ref="AT432:AT488" si="345">IF(AR432=0,0,IF(AT$4&gt;AR432+AW432,AR432+AW432,AT$4))</f>
        <v>0</v>
      </c>
      <c r="AU432" s="122">
        <f>IF(AR432=0,0,IF(OR(EOMONTH($A432,0)&lt;Debt!$A$5,Debt!$A$5=""),IF(Debt!$A$6=TRUE,IF(Debt!$C$5-$D432-$J432-$P432-$V432-$AB432-$AH432-$AN432-$AZ432-$BF432-$E432-$K432-$Q432-$W432-$AC432-$AI432-$AO432&gt;AR432,AR432-AT432+AW432,Debt!$C$5-$D432-$J432-$P432-$V432-$AB432-$AH432-$AN432-$AT432-$AZ432-$BF432-$E432-$K432-$Q432-$W432-$AC432-$AI432-$AO432),0),IF(Debt!$B$5-$D432-$J432-$P432-$V432-$AB432-$AH432-$AN432-$AT432-$AZ432-$BF432-$E432-$K432-$Q432-$W432-$AC432-$AI432-$AO432&gt;AR432,AR432-AT432+AW432,Debt!$B$5-$D432-$J432-$P432-$V432-$AB432-$AH432-$AN432-$AT432-$AZ432-$BF432-$E432-$K432-$Q432-$W432-$AC432-$AI432-$AO432)))</f>
        <v>0</v>
      </c>
      <c r="AV432" s="76">
        <f t="shared" ref="AV432:AV488" si="346">IF(OR(AR432=0,AT$4=0),0,AT432+AU432-AW432)</f>
        <v>0</v>
      </c>
      <c r="AW432" s="150">
        <f>IF(OR(AR432=0,AT$4=0),0,AR432*VLOOKUP(8,Debt!$A$7:$L$17,3,0)/12)</f>
        <v>0</v>
      </c>
      <c r="AX432" s="149">
        <f t="shared" ref="AX432:AX488" si="347">IFERROR(IF(AX431=0,0,IF(AX431-BB431&lt;=0.01,0,AX431-BB431)),0)</f>
        <v>0</v>
      </c>
      <c r="AY432" s="122">
        <f t="shared" ref="AY432:AY488" si="348">AZ432+BA432</f>
        <v>0</v>
      </c>
      <c r="AZ432" s="122">
        <f t="shared" ref="AZ432:AZ488" si="349">IF(AX432=0,0,IF(AZ$4&gt;AX432+BC432,AX432+BC432,AZ$4))</f>
        <v>0</v>
      </c>
      <c r="BA432" s="122">
        <f>IF(AX432=0,0,IF(OR(EOMONTH($A432,0)&lt;Debt!$A$5,Debt!$A$5=""),IF(Debt!$A$6=TRUE,IF(Debt!$C$5-$D432-$J432-$P432-$V432-$AB432-$AH432-$AN432-$AT432-$BF432-$E432-$K432-$Q432-$W432-$AC432-$AI432-$AO432-$AU432&gt;AX432,AX432-AZ432+BC432,Debt!$C$5-$D432-$J432-$P432-$V432-$AB432-$AH432-$AN432-$AT432-$AZ432-$BF432-$E432-$K432-$Q432-$W432-$AC432-$AI432-$AO432-$AU432),0),IF(Debt!$B$5-$D432-$J432-$P432-$V432-$AB432-$AH432-$AN432-$AT432-$AZ432-$BF432-$E432-$K432-$Q432-$W432-$AC432-$AI432-$AO432-$AU432&gt;AX432,AX432-AZ432+BC432,Debt!$B$5-$D432-$J432-$P432-$V432-$AB432-$AH432-$AN432-$AT432-$AZ432-$BF432-$E432-$K432-$Q432-$W432-$AC432-$AI432-$AO432-$AU432)))</f>
        <v>0</v>
      </c>
      <c r="BB432" s="76">
        <f t="shared" ref="BB432:BB488" si="350">IF(OR(AX432=0,AZ$4=0),0,AZ432+BA432-BC432)</f>
        <v>0</v>
      </c>
      <c r="BC432" s="150">
        <f>IF(OR(AX432=0,AZ$4=0),0,AX432*VLOOKUP(9,Debt!$A$7:$L$17,3,0)/12)</f>
        <v>0</v>
      </c>
      <c r="BD432" s="149">
        <f t="shared" ref="BD432:BD488" si="351">IFERROR(IF(BD431=0,0,IF(BD431-BH431&lt;=0.01,0,BD431-BH431)),0)</f>
        <v>0</v>
      </c>
      <c r="BE432" s="122">
        <f t="shared" ref="BE432:BE488" si="352">BF432+BG432</f>
        <v>0</v>
      </c>
      <c r="BF432" s="122">
        <f t="shared" ref="BF432:BF488" si="353">IF(BD432=0,0,IF(BF$4&gt;BD432+BI432,BD432+BI432,BF$4))</f>
        <v>0</v>
      </c>
      <c r="BG432" s="122">
        <f>IF(BD432=0,0,IF(OR(EOMONTH($A432,0)&lt;Debt!$A$5,Debt!$A$5=""),IF(Debt!$A$6=TRUE,IF(Debt!$C$5-$D432-$J432-$P432-$V432-$AB432-$AH432-$AN432-$AT432-$AZ432-$E432-$K432-$Q432-$W432-$AC432-$AI432-$AO432-$AU432-$BA432&gt;BD432,BD432-BF432+BI432,Debt!$C$5-$D432-$J432-$P432-$V432-$AB432-$AH432-$AN432-$AT432-$AZ432-$BF432-$E432-$K432-$Q432-$W432-$AC432-$AI432-$AO432-$AU432-$BA432),0),IF(Debt!$B$5-$D432-$J432-$P432-$V432-$AB432-$AH432-$AN432-$AT432-$AZ432-$BF432-$E432-$K432-$Q432-$W432-$AC432-$AI432-$AO432-$AU432-$BA432&gt;BD432,BD432-BF432+BI432,Debt!$B$5-$D432-$J432-$P432-$V432-$AB432-$AH432-$AN432-$AT432-$AZ432-$BF432-$E432-$K432-$Q432-$W432-$AC432-$AI432-$AO432-$AU432-$BA432)))</f>
        <v>0</v>
      </c>
      <c r="BH432" s="76">
        <f t="shared" ref="BH432:BH488" si="354">IF(OR(BD432=0,BF$4=0),0,BF432+BG432-BI432)</f>
        <v>0</v>
      </c>
      <c r="BI432" s="150">
        <f>IF(OR(BD432=0,BF$4=0),0,BD432*VLOOKUP(10,Debt!$A$7:$L$17,3,0)/12)</f>
        <v>0</v>
      </c>
      <c r="BJ432" s="133">
        <f t="shared" ref="BJ432:BJ488" ca="1" si="355">AC432+AB432+W432+V432+Q432+P432+K432+J432+D432+E432+AH432+AI432+AN432+AO432+AT432+AU432+AZ432+BA432+BF432+BG432</f>
        <v>0</v>
      </c>
      <c r="BK432" s="133">
        <f t="shared" ref="BK432:BK488" ca="1" si="356">F432+L432+R432+X432+AD432+AJ432+AP432+AV432+BB432+BH432</f>
        <v>0</v>
      </c>
      <c r="BL432" s="133">
        <f t="shared" ref="BL432:BL488" ca="1" si="357">G432+M432+S432+Y432+AE432+AK432+AQ432+AW432+BC432+BI432</f>
        <v>0</v>
      </c>
      <c r="BM432" s="157">
        <f t="shared" ref="BM432:BM488" ca="1" si="358">B432+H432+N432+T432+Z432+AF432+AL432+AR432+AX432+BD432</f>
        <v>0</v>
      </c>
    </row>
    <row r="433" spans="1:65" thickBot="1" x14ac:dyDescent="0.25">
      <c r="A433" s="160">
        <f t="shared" ca="1" si="314"/>
        <v>57923</v>
      </c>
      <c r="B433" s="149">
        <f t="shared" ca="1" si="315"/>
        <v>0</v>
      </c>
      <c r="C433" s="122">
        <f t="shared" ca="1" si="316"/>
        <v>0</v>
      </c>
      <c r="D433" s="122">
        <f t="shared" ca="1" si="317"/>
        <v>0</v>
      </c>
      <c r="E433" s="122">
        <f ca="1">IF(B433=0,0,IF(OR(EOMONTH($A433,0)&lt;Debt!$A$5,Debt!$A$5=""),IF(Debt!$A$6=TRUE,IF(Debt!$C$5-$J433-$P433-$V433-$AB433-$AH433-$AN433-$AT433-$AZ433-$BF433&gt;B433,B433-D433+G433,Debt!$C$5-$D433-$J433-$P433-$V433-$AB433-$AH433-$AN433-$AT433-$AZ433-$BF433),0),IF(Debt!$B$5-$D433-$J433-$P433-$V433-$AB433-$AH433-$AN433-$AT433-$AZ433-$BF433&gt;B433,B433-D433+G433,Debt!$B$5-$D433-$J433-$P433-$V433-$AB433-$AH433-$AN433-$AT433-$AZ433-$BF433)))</f>
        <v>0</v>
      </c>
      <c r="F433" s="76">
        <f t="shared" ca="1" si="318"/>
        <v>0</v>
      </c>
      <c r="G433" s="150">
        <f ca="1">IF(OR(B433=0,D$4=0),0,B433*VLOOKUP(1,Debt!$A$7:$L$17,3,0)/12)</f>
        <v>0</v>
      </c>
      <c r="H433" s="149">
        <f t="shared" ca="1" si="319"/>
        <v>0</v>
      </c>
      <c r="I433" s="122">
        <f t="shared" ca="1" si="320"/>
        <v>0</v>
      </c>
      <c r="J433" s="122">
        <f t="shared" ca="1" si="321"/>
        <v>0</v>
      </c>
      <c r="K433" s="122">
        <f ca="1">IF(H433=0,0,IF(OR(EOMONTH($A433,0)&lt;Debt!$A$5,Debt!$A$5=""),IF(Debt!$A$6=TRUE,IF(Debt!C$5-$D433-$P433-$V433-$AB433-$AH433-$AN433-$AT433-$AZ433-$BF433&gt;H433,H433-J433+M433,Debt!$C$5-$D433-$J433-$P433-$V433-$AB433-$AH433-$AN433-$AT433-$AZ433-$BF433-$E433),0),IF(Debt!$B$5-$D433-$J433-$P433-$V433-$AB433-$AH433-$AN433-$AT433-$AZ433-$BF433-$E433&gt;H433,H433-J433+M433,Debt!$B$5-$D433-$J433-$P433-$V433-$AB433-$AH433-$AN433-$AT433-$AZ433-$BF433-$E433)))</f>
        <v>0</v>
      </c>
      <c r="L433" s="76">
        <f t="shared" ca="1" si="322"/>
        <v>0</v>
      </c>
      <c r="M433" s="150">
        <f ca="1">IF(OR(H433=0,J$4=0),0,H433*VLOOKUP(2,Debt!$A$7:$L$17,3,0)/12)</f>
        <v>0</v>
      </c>
      <c r="N433" s="149">
        <f t="shared" ca="1" si="323"/>
        <v>0</v>
      </c>
      <c r="O433" s="122">
        <f t="shared" ca="1" si="324"/>
        <v>0</v>
      </c>
      <c r="P433" s="122">
        <f t="shared" ca="1" si="325"/>
        <v>0</v>
      </c>
      <c r="Q433" s="122">
        <f ca="1">IF(N433=0,0,IF(OR(EOMONTH($A433,0)&lt;Debt!$A$5,Debt!$A$5=""),IF(Debt!$A$6=TRUE,IF(Debt!$C$5-$D433-$J433-$V433-$AB433-$AH433-$AN433-$AT433-$AZ433-$BF433-$E433-$K433&gt;N433,N433-P433+S433,Debt!$C$5-$D433-$J433-$P433-$V433-$AB433-$AH433-$AN433-$AT433-$AZ433-$BF433-$E433-$K433),0),IF(Debt!$B$5-$D433-$J433-$P433-$V433-$AB433-$AH433-$AN433-$AT433-$AZ433-$BF433-$E433-$K433&gt;N433,N433-P433+S433,Debt!$B$5-$D433-$J433-$P433-$V433-$AB433-$AH433-$AN433-$AT433-$AZ433-$BF433-$E433-$K433)))</f>
        <v>0</v>
      </c>
      <c r="R433" s="76">
        <f t="shared" ca="1" si="326"/>
        <v>0</v>
      </c>
      <c r="S433" s="150">
        <f ca="1">IF(OR(N433=0,P$4=0),0,N433*VLOOKUP(3,Debt!$A$7:$L$17,3,0)/12)</f>
        <v>0</v>
      </c>
      <c r="T433" s="149">
        <f t="shared" ca="1" si="327"/>
        <v>0</v>
      </c>
      <c r="U433" s="122">
        <f t="shared" ca="1" si="328"/>
        <v>0</v>
      </c>
      <c r="V433" s="122">
        <f t="shared" ca="1" si="329"/>
        <v>0</v>
      </c>
      <c r="W433" s="122">
        <f ca="1">IF(T433=0,0,IF(OR(EOMONTH($A433,0)&lt;Debt!$A$5,Debt!$A$5=""),IF(Debt!$A$6=TRUE,IF(Debt!$C$5-$D433-$J433-$P433-$AB433-$AH433-$AN433-$AT433-$AZ433-$BF433-$E433-$K433-$Q433&gt;T433,T433-V433+Y433,Debt!$C$5-$D433-$J433-$P433-$V433-$AB433-$AH433-$AN433-$AT433-$AZ433-$BF433-$E433-$K433-$Q433),0),IF(Debt!$B$5-$D433-$J433-$P433-$V433-$AB433-$AH433-$AN433-$AT433-$AZ433-$BF433-$E433-$K433-$Q433&gt;T433,T433-V433+Y433,Debt!$B$5-$D433-$J433-$P433-$V433-$AB433-$AH433-$AN433-$AT433-$AZ433-$BF433-$E433-$K433-$Q433)))</f>
        <v>0</v>
      </c>
      <c r="X433" s="76">
        <f t="shared" ca="1" si="330"/>
        <v>0</v>
      </c>
      <c r="Y433" s="150">
        <f ca="1">IF(OR(T433=0,V$4=0),0,T433*VLOOKUP(4,Debt!$A$7:$L$17,3,0)/12)</f>
        <v>0</v>
      </c>
      <c r="Z433" s="149">
        <f t="shared" ca="1" si="331"/>
        <v>0</v>
      </c>
      <c r="AA433" s="122">
        <f t="shared" ca="1" si="332"/>
        <v>0</v>
      </c>
      <c r="AB433" s="122">
        <f t="shared" ca="1" si="333"/>
        <v>0</v>
      </c>
      <c r="AC433" s="122">
        <f ca="1">IF(Z433=0,0,IF(OR(EOMONTH($A433,0)&lt;Debt!$A$5,Debt!$A$5=""),IF(Debt!$A$6=TRUE,IF(Debt!$C$5-$D433-$J433-$P433-$V433-$AH433-$AN433-$AT433-$AZ433-$BF433-$E433-$K433-$Q433-$W433&gt;Z433,Z433-AB433+AE433,Debt!$C$5-$D433-$J433-$P433-$V433-$AB433-$AH433-$AN433-$AT433-$AZ433-$BF433-$E433-$K433-$Q433-$W433),0),IF(Debt!$B$5-$D433-$J433-$P433-$V433-$AB433-$AH433-$AN433-$AT433-$AZ433-$BF433-$E433-$K433-$Q433-$W433&gt;Z433,Z433-AB433+AE433,Debt!$B$5-$D433-$J433-$P433-$V433-$AB433-$AH433-$AN433-$AT433-$AZ433-$BF433-$E433-$K433-$Q433-$W433)))</f>
        <v>0</v>
      </c>
      <c r="AD433" s="76">
        <f t="shared" ca="1" si="334"/>
        <v>0</v>
      </c>
      <c r="AE433" s="150">
        <f ca="1">IF(OR(Z433=0,AB$4=0),0,Z433*VLOOKUP(5,Debt!$A$7:$L$17,3,0)/12)</f>
        <v>0</v>
      </c>
      <c r="AF433" s="149">
        <f t="shared" si="335"/>
        <v>0</v>
      </c>
      <c r="AG433" s="122">
        <f t="shared" si="336"/>
        <v>0</v>
      </c>
      <c r="AH433" s="122">
        <f t="shared" si="337"/>
        <v>0</v>
      </c>
      <c r="AI433" s="122">
        <f>IF(AF433=0,0,IF(OR(EOMONTH($A433,0)&lt;Debt!$A$5,Debt!$A$5=""),IF(Debt!$A$6=TRUE,IF(Debt!$C$5-$D433-$J433-$P433-$V433-$AB433-$AN433-$AT433-$AZ433-$BF433-$E433-$K433-$Q433-$W433-$AC433&gt;AF433,AF433-AH433+AK433,Debt!$C$5-$D433-$J433-$P433-$V433-$AB433-$AH433-$AN433-$AT433-$AZ433-$BF433-$E433-$K433-$Q433-$W433-$AC433),0),IF(Debt!$B$5-$D433-$J433-$P433-$V433-$AB433-$AH433-$AN433-$AT433-$AZ433-$BF433-$E433-$K433-$Q433-$W433-$AC433&gt;AF433,AF433-AH433+AK433,Debt!$B$5-$D433-$J433-$P433-$V433-$AB433-$AH433-$AN433-$AT433-$AZ433-$BF433-$E433-$K433-$Q433-$W433-$AC433)))</f>
        <v>0</v>
      </c>
      <c r="AJ433" s="76">
        <f t="shared" si="338"/>
        <v>0</v>
      </c>
      <c r="AK433" s="150">
        <f>IF(OR(AF433=0,AH$4=0),0,AF433*VLOOKUP(6,Debt!$A$7:$L$17,3,0)/12)</f>
        <v>0</v>
      </c>
      <c r="AL433" s="149">
        <f t="shared" si="339"/>
        <v>0</v>
      </c>
      <c r="AM433" s="122">
        <f t="shared" si="340"/>
        <v>0</v>
      </c>
      <c r="AN433" s="122">
        <f t="shared" si="341"/>
        <v>0</v>
      </c>
      <c r="AO433" s="122">
        <f>IF(AL433=0,0,IF(OR(EOMONTH($A433,0)&lt;Debt!$A$5,Debt!$A$5=""),IF(Debt!$A$6=TRUE,IF(Debt!$C$5-$D433-$J433-$P433-$V433-$AB433-$AH433-$AT433-$AZ433-$BF433-$E433-$K433-$Q433-$W433-$AC433-$AI433&gt;AL433,AL433-AN433+AQ433,Debt!$C$5-$D433-$J433-$P433-$V433-$AB433-$AH433-$AN433-$AT433-$AZ433-$BF433-$E433-$K433-$Q433-$W433-$AC433-$AI433),0),IF(Debt!$B$5-$D433-$J433-$P433-$V433-$AB433-$AH433-$AN433-$AT433-$AZ433-$BF433-$E433-$K433-$Q433-$W433-$AC433-$AI433&gt;AL433,AL433-AN433+AQ433,Debt!$B$5-$D433-$J433-$P433-$V433-$AB433-$AH433-$AN433-$AT433-$AZ433-$BF433-$E433-$K433-$Q433-$W433-$AC433-$AI433)))</f>
        <v>0</v>
      </c>
      <c r="AP433" s="76">
        <f t="shared" si="342"/>
        <v>0</v>
      </c>
      <c r="AQ433" s="150">
        <f>IF(OR(AL433=0,AN$4=0),0,AL433*VLOOKUP(7,Debt!$A$7:$L$17,3,0)/12)</f>
        <v>0</v>
      </c>
      <c r="AR433" s="149">
        <f t="shared" si="343"/>
        <v>0</v>
      </c>
      <c r="AS433" s="122">
        <f t="shared" si="344"/>
        <v>0</v>
      </c>
      <c r="AT433" s="122">
        <f t="shared" si="345"/>
        <v>0</v>
      </c>
      <c r="AU433" s="122">
        <f>IF(AR433=0,0,IF(OR(EOMONTH($A433,0)&lt;Debt!$A$5,Debt!$A$5=""),IF(Debt!$A$6=TRUE,IF(Debt!$C$5-$D433-$J433-$P433-$V433-$AB433-$AH433-$AN433-$AZ433-$BF433-$E433-$K433-$Q433-$W433-$AC433-$AI433-$AO433&gt;AR433,AR433-AT433+AW433,Debt!$C$5-$D433-$J433-$P433-$V433-$AB433-$AH433-$AN433-$AT433-$AZ433-$BF433-$E433-$K433-$Q433-$W433-$AC433-$AI433-$AO433),0),IF(Debt!$B$5-$D433-$J433-$P433-$V433-$AB433-$AH433-$AN433-$AT433-$AZ433-$BF433-$E433-$K433-$Q433-$W433-$AC433-$AI433-$AO433&gt;AR433,AR433-AT433+AW433,Debt!$B$5-$D433-$J433-$P433-$V433-$AB433-$AH433-$AN433-$AT433-$AZ433-$BF433-$E433-$K433-$Q433-$W433-$AC433-$AI433-$AO433)))</f>
        <v>0</v>
      </c>
      <c r="AV433" s="76">
        <f t="shared" si="346"/>
        <v>0</v>
      </c>
      <c r="AW433" s="150">
        <f>IF(OR(AR433=0,AT$4=0),0,AR433*VLOOKUP(8,Debt!$A$7:$L$17,3,0)/12)</f>
        <v>0</v>
      </c>
      <c r="AX433" s="149">
        <f t="shared" si="347"/>
        <v>0</v>
      </c>
      <c r="AY433" s="122">
        <f t="shared" si="348"/>
        <v>0</v>
      </c>
      <c r="AZ433" s="122">
        <f t="shared" si="349"/>
        <v>0</v>
      </c>
      <c r="BA433" s="122">
        <f>IF(AX433=0,0,IF(OR(EOMONTH($A433,0)&lt;Debt!$A$5,Debt!$A$5=""),IF(Debt!$A$6=TRUE,IF(Debt!$C$5-$D433-$J433-$P433-$V433-$AB433-$AH433-$AN433-$AT433-$BF433-$E433-$K433-$Q433-$W433-$AC433-$AI433-$AO433-$AU433&gt;AX433,AX433-AZ433+BC433,Debt!$C$5-$D433-$J433-$P433-$V433-$AB433-$AH433-$AN433-$AT433-$AZ433-$BF433-$E433-$K433-$Q433-$W433-$AC433-$AI433-$AO433-$AU433),0),IF(Debt!$B$5-$D433-$J433-$P433-$V433-$AB433-$AH433-$AN433-$AT433-$AZ433-$BF433-$E433-$K433-$Q433-$W433-$AC433-$AI433-$AO433-$AU433&gt;AX433,AX433-AZ433+BC433,Debt!$B$5-$D433-$J433-$P433-$V433-$AB433-$AH433-$AN433-$AT433-$AZ433-$BF433-$E433-$K433-$Q433-$W433-$AC433-$AI433-$AO433-$AU433)))</f>
        <v>0</v>
      </c>
      <c r="BB433" s="76">
        <f t="shared" si="350"/>
        <v>0</v>
      </c>
      <c r="BC433" s="150">
        <f>IF(OR(AX433=0,AZ$4=0),0,AX433*VLOOKUP(9,Debt!$A$7:$L$17,3,0)/12)</f>
        <v>0</v>
      </c>
      <c r="BD433" s="149">
        <f t="shared" si="351"/>
        <v>0</v>
      </c>
      <c r="BE433" s="122">
        <f t="shared" si="352"/>
        <v>0</v>
      </c>
      <c r="BF433" s="122">
        <f t="shared" si="353"/>
        <v>0</v>
      </c>
      <c r="BG433" s="122">
        <f>IF(BD433=0,0,IF(OR(EOMONTH($A433,0)&lt;Debt!$A$5,Debt!$A$5=""),IF(Debt!$A$6=TRUE,IF(Debt!$C$5-$D433-$J433-$P433-$V433-$AB433-$AH433-$AN433-$AT433-$AZ433-$E433-$K433-$Q433-$W433-$AC433-$AI433-$AO433-$AU433-$BA433&gt;BD433,BD433-BF433+BI433,Debt!$C$5-$D433-$J433-$P433-$V433-$AB433-$AH433-$AN433-$AT433-$AZ433-$BF433-$E433-$K433-$Q433-$W433-$AC433-$AI433-$AO433-$AU433-$BA433),0),IF(Debt!$B$5-$D433-$J433-$P433-$V433-$AB433-$AH433-$AN433-$AT433-$AZ433-$BF433-$E433-$K433-$Q433-$W433-$AC433-$AI433-$AO433-$AU433-$BA433&gt;BD433,BD433-BF433+BI433,Debt!$B$5-$D433-$J433-$P433-$V433-$AB433-$AH433-$AN433-$AT433-$AZ433-$BF433-$E433-$K433-$Q433-$W433-$AC433-$AI433-$AO433-$AU433-$BA433)))</f>
        <v>0</v>
      </c>
      <c r="BH433" s="76">
        <f t="shared" si="354"/>
        <v>0</v>
      </c>
      <c r="BI433" s="150">
        <f>IF(OR(BD433=0,BF$4=0),0,BD433*VLOOKUP(10,Debt!$A$7:$L$17,3,0)/12)</f>
        <v>0</v>
      </c>
      <c r="BJ433" s="133">
        <f t="shared" ca="1" si="355"/>
        <v>0</v>
      </c>
      <c r="BK433" s="133">
        <f t="shared" ca="1" si="356"/>
        <v>0</v>
      </c>
      <c r="BL433" s="133">
        <f t="shared" ca="1" si="357"/>
        <v>0</v>
      </c>
      <c r="BM433" s="157">
        <f t="shared" ca="1" si="358"/>
        <v>0</v>
      </c>
    </row>
    <row r="434" spans="1:65" thickBot="1" x14ac:dyDescent="0.25">
      <c r="A434" s="160">
        <f t="shared" ca="1" si="314"/>
        <v>57954</v>
      </c>
      <c r="B434" s="149">
        <f t="shared" ca="1" si="315"/>
        <v>0</v>
      </c>
      <c r="C434" s="122">
        <f t="shared" ca="1" si="316"/>
        <v>0</v>
      </c>
      <c r="D434" s="122">
        <f t="shared" ca="1" si="317"/>
        <v>0</v>
      </c>
      <c r="E434" s="122">
        <f ca="1">IF(B434=0,0,IF(OR(EOMONTH($A434,0)&lt;Debt!$A$5,Debt!$A$5=""),IF(Debt!$A$6=TRUE,IF(Debt!$C$5-$J434-$P434-$V434-$AB434-$AH434-$AN434-$AT434-$AZ434-$BF434&gt;B434,B434-D434+G434,Debt!$C$5-$D434-$J434-$P434-$V434-$AB434-$AH434-$AN434-$AT434-$AZ434-$BF434),0),IF(Debt!$B$5-$D434-$J434-$P434-$V434-$AB434-$AH434-$AN434-$AT434-$AZ434-$BF434&gt;B434,B434-D434+G434,Debt!$B$5-$D434-$J434-$P434-$V434-$AB434-$AH434-$AN434-$AT434-$AZ434-$BF434)))</f>
        <v>0</v>
      </c>
      <c r="F434" s="76">
        <f t="shared" ca="1" si="318"/>
        <v>0</v>
      </c>
      <c r="G434" s="150">
        <f ca="1">IF(OR(B434=0,D$4=0),0,B434*VLOOKUP(1,Debt!$A$7:$L$17,3,0)/12)</f>
        <v>0</v>
      </c>
      <c r="H434" s="149">
        <f t="shared" ca="1" si="319"/>
        <v>0</v>
      </c>
      <c r="I434" s="122">
        <f t="shared" ca="1" si="320"/>
        <v>0</v>
      </c>
      <c r="J434" s="122">
        <f t="shared" ca="1" si="321"/>
        <v>0</v>
      </c>
      <c r="K434" s="122">
        <f ca="1">IF(H434=0,0,IF(OR(EOMONTH($A434,0)&lt;Debt!$A$5,Debt!$A$5=""),IF(Debt!$A$6=TRUE,IF(Debt!C$5-$D434-$P434-$V434-$AB434-$AH434-$AN434-$AT434-$AZ434-$BF434&gt;H434,H434-J434+M434,Debt!$C$5-$D434-$J434-$P434-$V434-$AB434-$AH434-$AN434-$AT434-$AZ434-$BF434-$E434),0),IF(Debt!$B$5-$D434-$J434-$P434-$V434-$AB434-$AH434-$AN434-$AT434-$AZ434-$BF434-$E434&gt;H434,H434-J434+M434,Debt!$B$5-$D434-$J434-$P434-$V434-$AB434-$AH434-$AN434-$AT434-$AZ434-$BF434-$E434)))</f>
        <v>0</v>
      </c>
      <c r="L434" s="76">
        <f t="shared" ca="1" si="322"/>
        <v>0</v>
      </c>
      <c r="M434" s="150">
        <f ca="1">IF(OR(H434=0,J$4=0),0,H434*VLOOKUP(2,Debt!$A$7:$L$17,3,0)/12)</f>
        <v>0</v>
      </c>
      <c r="N434" s="149">
        <f t="shared" ca="1" si="323"/>
        <v>0</v>
      </c>
      <c r="O434" s="122">
        <f t="shared" ca="1" si="324"/>
        <v>0</v>
      </c>
      <c r="P434" s="122">
        <f t="shared" ca="1" si="325"/>
        <v>0</v>
      </c>
      <c r="Q434" s="122">
        <f ca="1">IF(N434=0,0,IF(OR(EOMONTH($A434,0)&lt;Debt!$A$5,Debt!$A$5=""),IF(Debt!$A$6=TRUE,IF(Debt!$C$5-$D434-$J434-$V434-$AB434-$AH434-$AN434-$AT434-$AZ434-$BF434-$E434-$K434&gt;N434,N434-P434+S434,Debt!$C$5-$D434-$J434-$P434-$V434-$AB434-$AH434-$AN434-$AT434-$AZ434-$BF434-$E434-$K434),0),IF(Debt!$B$5-$D434-$J434-$P434-$V434-$AB434-$AH434-$AN434-$AT434-$AZ434-$BF434-$E434-$K434&gt;N434,N434-P434+S434,Debt!$B$5-$D434-$J434-$P434-$V434-$AB434-$AH434-$AN434-$AT434-$AZ434-$BF434-$E434-$K434)))</f>
        <v>0</v>
      </c>
      <c r="R434" s="76">
        <f t="shared" ca="1" si="326"/>
        <v>0</v>
      </c>
      <c r="S434" s="150">
        <f ca="1">IF(OR(N434=0,P$4=0),0,N434*VLOOKUP(3,Debt!$A$7:$L$17,3,0)/12)</f>
        <v>0</v>
      </c>
      <c r="T434" s="149">
        <f t="shared" ca="1" si="327"/>
        <v>0</v>
      </c>
      <c r="U434" s="122">
        <f t="shared" ca="1" si="328"/>
        <v>0</v>
      </c>
      <c r="V434" s="122">
        <f t="shared" ca="1" si="329"/>
        <v>0</v>
      </c>
      <c r="W434" s="122">
        <f ca="1">IF(T434=0,0,IF(OR(EOMONTH($A434,0)&lt;Debt!$A$5,Debt!$A$5=""),IF(Debt!$A$6=TRUE,IF(Debt!$C$5-$D434-$J434-$P434-$AB434-$AH434-$AN434-$AT434-$AZ434-$BF434-$E434-$K434-$Q434&gt;T434,T434-V434+Y434,Debt!$C$5-$D434-$J434-$P434-$V434-$AB434-$AH434-$AN434-$AT434-$AZ434-$BF434-$E434-$K434-$Q434),0),IF(Debt!$B$5-$D434-$J434-$P434-$V434-$AB434-$AH434-$AN434-$AT434-$AZ434-$BF434-$E434-$K434-$Q434&gt;T434,T434-V434+Y434,Debt!$B$5-$D434-$J434-$P434-$V434-$AB434-$AH434-$AN434-$AT434-$AZ434-$BF434-$E434-$K434-$Q434)))</f>
        <v>0</v>
      </c>
      <c r="X434" s="76">
        <f t="shared" ca="1" si="330"/>
        <v>0</v>
      </c>
      <c r="Y434" s="150">
        <f ca="1">IF(OR(T434=0,V$4=0),0,T434*VLOOKUP(4,Debt!$A$7:$L$17,3,0)/12)</f>
        <v>0</v>
      </c>
      <c r="Z434" s="149">
        <f t="shared" ca="1" si="331"/>
        <v>0</v>
      </c>
      <c r="AA434" s="122">
        <f t="shared" ca="1" si="332"/>
        <v>0</v>
      </c>
      <c r="AB434" s="122">
        <f t="shared" ca="1" si="333"/>
        <v>0</v>
      </c>
      <c r="AC434" s="122">
        <f ca="1">IF(Z434=0,0,IF(OR(EOMONTH($A434,0)&lt;Debt!$A$5,Debt!$A$5=""),IF(Debt!$A$6=TRUE,IF(Debt!$C$5-$D434-$J434-$P434-$V434-$AH434-$AN434-$AT434-$AZ434-$BF434-$E434-$K434-$Q434-$W434&gt;Z434,Z434-AB434+AE434,Debt!$C$5-$D434-$J434-$P434-$V434-$AB434-$AH434-$AN434-$AT434-$AZ434-$BF434-$E434-$K434-$Q434-$W434),0),IF(Debt!$B$5-$D434-$J434-$P434-$V434-$AB434-$AH434-$AN434-$AT434-$AZ434-$BF434-$E434-$K434-$Q434-$W434&gt;Z434,Z434-AB434+AE434,Debt!$B$5-$D434-$J434-$P434-$V434-$AB434-$AH434-$AN434-$AT434-$AZ434-$BF434-$E434-$K434-$Q434-$W434)))</f>
        <v>0</v>
      </c>
      <c r="AD434" s="76">
        <f t="shared" ca="1" si="334"/>
        <v>0</v>
      </c>
      <c r="AE434" s="150">
        <f ca="1">IF(OR(Z434=0,AB$4=0),0,Z434*VLOOKUP(5,Debt!$A$7:$L$17,3,0)/12)</f>
        <v>0</v>
      </c>
      <c r="AF434" s="149">
        <f t="shared" si="335"/>
        <v>0</v>
      </c>
      <c r="AG434" s="122">
        <f t="shared" si="336"/>
        <v>0</v>
      </c>
      <c r="AH434" s="122">
        <f t="shared" si="337"/>
        <v>0</v>
      </c>
      <c r="AI434" s="122">
        <f>IF(AF434=0,0,IF(OR(EOMONTH($A434,0)&lt;Debt!$A$5,Debt!$A$5=""),IF(Debt!$A$6=TRUE,IF(Debt!$C$5-$D434-$J434-$P434-$V434-$AB434-$AN434-$AT434-$AZ434-$BF434-$E434-$K434-$Q434-$W434-$AC434&gt;AF434,AF434-AH434+AK434,Debt!$C$5-$D434-$J434-$P434-$V434-$AB434-$AH434-$AN434-$AT434-$AZ434-$BF434-$E434-$K434-$Q434-$W434-$AC434),0),IF(Debt!$B$5-$D434-$J434-$P434-$V434-$AB434-$AH434-$AN434-$AT434-$AZ434-$BF434-$E434-$K434-$Q434-$W434-$AC434&gt;AF434,AF434-AH434+AK434,Debt!$B$5-$D434-$J434-$P434-$V434-$AB434-$AH434-$AN434-$AT434-$AZ434-$BF434-$E434-$K434-$Q434-$W434-$AC434)))</f>
        <v>0</v>
      </c>
      <c r="AJ434" s="76">
        <f t="shared" si="338"/>
        <v>0</v>
      </c>
      <c r="AK434" s="150">
        <f>IF(OR(AF434=0,AH$4=0),0,AF434*VLOOKUP(6,Debt!$A$7:$L$17,3,0)/12)</f>
        <v>0</v>
      </c>
      <c r="AL434" s="149">
        <f t="shared" si="339"/>
        <v>0</v>
      </c>
      <c r="AM434" s="122">
        <f t="shared" si="340"/>
        <v>0</v>
      </c>
      <c r="AN434" s="122">
        <f t="shared" si="341"/>
        <v>0</v>
      </c>
      <c r="AO434" s="122">
        <f>IF(AL434=0,0,IF(OR(EOMONTH($A434,0)&lt;Debt!$A$5,Debt!$A$5=""),IF(Debt!$A$6=TRUE,IF(Debt!$C$5-$D434-$J434-$P434-$V434-$AB434-$AH434-$AT434-$AZ434-$BF434-$E434-$K434-$Q434-$W434-$AC434-$AI434&gt;AL434,AL434-AN434+AQ434,Debt!$C$5-$D434-$J434-$P434-$V434-$AB434-$AH434-$AN434-$AT434-$AZ434-$BF434-$E434-$K434-$Q434-$W434-$AC434-$AI434),0),IF(Debt!$B$5-$D434-$J434-$P434-$V434-$AB434-$AH434-$AN434-$AT434-$AZ434-$BF434-$E434-$K434-$Q434-$W434-$AC434-$AI434&gt;AL434,AL434-AN434+AQ434,Debt!$B$5-$D434-$J434-$P434-$V434-$AB434-$AH434-$AN434-$AT434-$AZ434-$BF434-$E434-$K434-$Q434-$W434-$AC434-$AI434)))</f>
        <v>0</v>
      </c>
      <c r="AP434" s="76">
        <f t="shared" si="342"/>
        <v>0</v>
      </c>
      <c r="AQ434" s="150">
        <f>IF(OR(AL434=0,AN$4=0),0,AL434*VLOOKUP(7,Debt!$A$7:$L$17,3,0)/12)</f>
        <v>0</v>
      </c>
      <c r="AR434" s="149">
        <f t="shared" si="343"/>
        <v>0</v>
      </c>
      <c r="AS434" s="122">
        <f t="shared" si="344"/>
        <v>0</v>
      </c>
      <c r="AT434" s="122">
        <f t="shared" si="345"/>
        <v>0</v>
      </c>
      <c r="AU434" s="122">
        <f>IF(AR434=0,0,IF(OR(EOMONTH($A434,0)&lt;Debt!$A$5,Debt!$A$5=""),IF(Debt!$A$6=TRUE,IF(Debt!$C$5-$D434-$J434-$P434-$V434-$AB434-$AH434-$AN434-$AZ434-$BF434-$E434-$K434-$Q434-$W434-$AC434-$AI434-$AO434&gt;AR434,AR434-AT434+AW434,Debt!$C$5-$D434-$J434-$P434-$V434-$AB434-$AH434-$AN434-$AT434-$AZ434-$BF434-$E434-$K434-$Q434-$W434-$AC434-$AI434-$AO434),0),IF(Debt!$B$5-$D434-$J434-$P434-$V434-$AB434-$AH434-$AN434-$AT434-$AZ434-$BF434-$E434-$K434-$Q434-$W434-$AC434-$AI434-$AO434&gt;AR434,AR434-AT434+AW434,Debt!$B$5-$D434-$J434-$P434-$V434-$AB434-$AH434-$AN434-$AT434-$AZ434-$BF434-$E434-$K434-$Q434-$W434-$AC434-$AI434-$AO434)))</f>
        <v>0</v>
      </c>
      <c r="AV434" s="76">
        <f t="shared" si="346"/>
        <v>0</v>
      </c>
      <c r="AW434" s="150">
        <f>IF(OR(AR434=0,AT$4=0),0,AR434*VLOOKUP(8,Debt!$A$7:$L$17,3,0)/12)</f>
        <v>0</v>
      </c>
      <c r="AX434" s="149">
        <f t="shared" si="347"/>
        <v>0</v>
      </c>
      <c r="AY434" s="122">
        <f t="shared" si="348"/>
        <v>0</v>
      </c>
      <c r="AZ434" s="122">
        <f t="shared" si="349"/>
        <v>0</v>
      </c>
      <c r="BA434" s="122">
        <f>IF(AX434=0,0,IF(OR(EOMONTH($A434,0)&lt;Debt!$A$5,Debt!$A$5=""),IF(Debt!$A$6=TRUE,IF(Debt!$C$5-$D434-$J434-$P434-$V434-$AB434-$AH434-$AN434-$AT434-$BF434-$E434-$K434-$Q434-$W434-$AC434-$AI434-$AO434-$AU434&gt;AX434,AX434-AZ434+BC434,Debt!$C$5-$D434-$J434-$P434-$V434-$AB434-$AH434-$AN434-$AT434-$AZ434-$BF434-$E434-$K434-$Q434-$W434-$AC434-$AI434-$AO434-$AU434),0),IF(Debt!$B$5-$D434-$J434-$P434-$V434-$AB434-$AH434-$AN434-$AT434-$AZ434-$BF434-$E434-$K434-$Q434-$W434-$AC434-$AI434-$AO434-$AU434&gt;AX434,AX434-AZ434+BC434,Debt!$B$5-$D434-$J434-$P434-$V434-$AB434-$AH434-$AN434-$AT434-$AZ434-$BF434-$E434-$K434-$Q434-$W434-$AC434-$AI434-$AO434-$AU434)))</f>
        <v>0</v>
      </c>
      <c r="BB434" s="76">
        <f t="shared" si="350"/>
        <v>0</v>
      </c>
      <c r="BC434" s="150">
        <f>IF(OR(AX434=0,AZ$4=0),0,AX434*VLOOKUP(9,Debt!$A$7:$L$17,3,0)/12)</f>
        <v>0</v>
      </c>
      <c r="BD434" s="149">
        <f t="shared" si="351"/>
        <v>0</v>
      </c>
      <c r="BE434" s="122">
        <f t="shared" si="352"/>
        <v>0</v>
      </c>
      <c r="BF434" s="122">
        <f t="shared" si="353"/>
        <v>0</v>
      </c>
      <c r="BG434" s="122">
        <f>IF(BD434=0,0,IF(OR(EOMONTH($A434,0)&lt;Debt!$A$5,Debt!$A$5=""),IF(Debt!$A$6=TRUE,IF(Debt!$C$5-$D434-$J434-$P434-$V434-$AB434-$AH434-$AN434-$AT434-$AZ434-$E434-$K434-$Q434-$W434-$AC434-$AI434-$AO434-$AU434-$BA434&gt;BD434,BD434-BF434+BI434,Debt!$C$5-$D434-$J434-$P434-$V434-$AB434-$AH434-$AN434-$AT434-$AZ434-$BF434-$E434-$K434-$Q434-$W434-$AC434-$AI434-$AO434-$AU434-$BA434),0),IF(Debt!$B$5-$D434-$J434-$P434-$V434-$AB434-$AH434-$AN434-$AT434-$AZ434-$BF434-$E434-$K434-$Q434-$W434-$AC434-$AI434-$AO434-$AU434-$BA434&gt;BD434,BD434-BF434+BI434,Debt!$B$5-$D434-$J434-$P434-$V434-$AB434-$AH434-$AN434-$AT434-$AZ434-$BF434-$E434-$K434-$Q434-$W434-$AC434-$AI434-$AO434-$AU434-$BA434)))</f>
        <v>0</v>
      </c>
      <c r="BH434" s="76">
        <f t="shared" si="354"/>
        <v>0</v>
      </c>
      <c r="BI434" s="150">
        <f>IF(OR(BD434=0,BF$4=0),0,BD434*VLOOKUP(10,Debt!$A$7:$L$17,3,0)/12)</f>
        <v>0</v>
      </c>
      <c r="BJ434" s="133">
        <f t="shared" ca="1" si="355"/>
        <v>0</v>
      </c>
      <c r="BK434" s="133">
        <f t="shared" ca="1" si="356"/>
        <v>0</v>
      </c>
      <c r="BL434" s="133">
        <f t="shared" ca="1" si="357"/>
        <v>0</v>
      </c>
      <c r="BM434" s="157">
        <f t="shared" ca="1" si="358"/>
        <v>0</v>
      </c>
    </row>
    <row r="435" spans="1:65" thickBot="1" x14ac:dyDescent="0.25">
      <c r="A435" s="160">
        <f t="shared" ca="1" si="314"/>
        <v>57984</v>
      </c>
      <c r="B435" s="149">
        <f t="shared" ca="1" si="315"/>
        <v>0</v>
      </c>
      <c r="C435" s="122">
        <f t="shared" ca="1" si="316"/>
        <v>0</v>
      </c>
      <c r="D435" s="122">
        <f t="shared" ca="1" si="317"/>
        <v>0</v>
      </c>
      <c r="E435" s="122">
        <f ca="1">IF(B435=0,0,IF(OR(EOMONTH($A435,0)&lt;Debt!$A$5,Debt!$A$5=""),IF(Debt!$A$6=TRUE,IF(Debt!$C$5-$J435-$P435-$V435-$AB435-$AH435-$AN435-$AT435-$AZ435-$BF435&gt;B435,B435-D435+G435,Debt!$C$5-$D435-$J435-$P435-$V435-$AB435-$AH435-$AN435-$AT435-$AZ435-$BF435),0),IF(Debt!$B$5-$D435-$J435-$P435-$V435-$AB435-$AH435-$AN435-$AT435-$AZ435-$BF435&gt;B435,B435-D435+G435,Debt!$B$5-$D435-$J435-$P435-$V435-$AB435-$AH435-$AN435-$AT435-$AZ435-$BF435)))</f>
        <v>0</v>
      </c>
      <c r="F435" s="76">
        <f t="shared" ca="1" si="318"/>
        <v>0</v>
      </c>
      <c r="G435" s="150">
        <f ca="1">IF(OR(B435=0,D$4=0),0,B435*VLOOKUP(1,Debt!$A$7:$L$17,3,0)/12)</f>
        <v>0</v>
      </c>
      <c r="H435" s="149">
        <f t="shared" ca="1" si="319"/>
        <v>0</v>
      </c>
      <c r="I435" s="122">
        <f t="shared" ca="1" si="320"/>
        <v>0</v>
      </c>
      <c r="J435" s="122">
        <f t="shared" ca="1" si="321"/>
        <v>0</v>
      </c>
      <c r="K435" s="122">
        <f ca="1">IF(H435=0,0,IF(OR(EOMONTH($A435,0)&lt;Debt!$A$5,Debt!$A$5=""),IF(Debt!$A$6=TRUE,IF(Debt!C$5-$D435-$P435-$V435-$AB435-$AH435-$AN435-$AT435-$AZ435-$BF435&gt;H435,H435-J435+M435,Debt!$C$5-$D435-$J435-$P435-$V435-$AB435-$AH435-$AN435-$AT435-$AZ435-$BF435-$E435),0),IF(Debt!$B$5-$D435-$J435-$P435-$V435-$AB435-$AH435-$AN435-$AT435-$AZ435-$BF435-$E435&gt;H435,H435-J435+M435,Debt!$B$5-$D435-$J435-$P435-$V435-$AB435-$AH435-$AN435-$AT435-$AZ435-$BF435-$E435)))</f>
        <v>0</v>
      </c>
      <c r="L435" s="76">
        <f t="shared" ca="1" si="322"/>
        <v>0</v>
      </c>
      <c r="M435" s="150">
        <f ca="1">IF(OR(H435=0,J$4=0),0,H435*VLOOKUP(2,Debt!$A$7:$L$17,3,0)/12)</f>
        <v>0</v>
      </c>
      <c r="N435" s="149">
        <f t="shared" ca="1" si="323"/>
        <v>0</v>
      </c>
      <c r="O435" s="122">
        <f t="shared" ca="1" si="324"/>
        <v>0</v>
      </c>
      <c r="P435" s="122">
        <f t="shared" ca="1" si="325"/>
        <v>0</v>
      </c>
      <c r="Q435" s="122">
        <f ca="1">IF(N435=0,0,IF(OR(EOMONTH($A435,0)&lt;Debt!$A$5,Debt!$A$5=""),IF(Debt!$A$6=TRUE,IF(Debt!$C$5-$D435-$J435-$V435-$AB435-$AH435-$AN435-$AT435-$AZ435-$BF435-$E435-$K435&gt;N435,N435-P435+S435,Debt!$C$5-$D435-$J435-$P435-$V435-$AB435-$AH435-$AN435-$AT435-$AZ435-$BF435-$E435-$K435),0),IF(Debt!$B$5-$D435-$J435-$P435-$V435-$AB435-$AH435-$AN435-$AT435-$AZ435-$BF435-$E435-$K435&gt;N435,N435-P435+S435,Debt!$B$5-$D435-$J435-$P435-$V435-$AB435-$AH435-$AN435-$AT435-$AZ435-$BF435-$E435-$K435)))</f>
        <v>0</v>
      </c>
      <c r="R435" s="76">
        <f t="shared" ca="1" si="326"/>
        <v>0</v>
      </c>
      <c r="S435" s="150">
        <f ca="1">IF(OR(N435=0,P$4=0),0,N435*VLOOKUP(3,Debt!$A$7:$L$17,3,0)/12)</f>
        <v>0</v>
      </c>
      <c r="T435" s="149">
        <f t="shared" ca="1" si="327"/>
        <v>0</v>
      </c>
      <c r="U435" s="122">
        <f t="shared" ca="1" si="328"/>
        <v>0</v>
      </c>
      <c r="V435" s="122">
        <f t="shared" ca="1" si="329"/>
        <v>0</v>
      </c>
      <c r="W435" s="122">
        <f ca="1">IF(T435=0,0,IF(OR(EOMONTH($A435,0)&lt;Debt!$A$5,Debt!$A$5=""),IF(Debt!$A$6=TRUE,IF(Debt!$C$5-$D435-$J435-$P435-$AB435-$AH435-$AN435-$AT435-$AZ435-$BF435-$E435-$K435-$Q435&gt;T435,T435-V435+Y435,Debt!$C$5-$D435-$J435-$P435-$V435-$AB435-$AH435-$AN435-$AT435-$AZ435-$BF435-$E435-$K435-$Q435),0),IF(Debt!$B$5-$D435-$J435-$P435-$V435-$AB435-$AH435-$AN435-$AT435-$AZ435-$BF435-$E435-$K435-$Q435&gt;T435,T435-V435+Y435,Debt!$B$5-$D435-$J435-$P435-$V435-$AB435-$AH435-$AN435-$AT435-$AZ435-$BF435-$E435-$K435-$Q435)))</f>
        <v>0</v>
      </c>
      <c r="X435" s="76">
        <f t="shared" ca="1" si="330"/>
        <v>0</v>
      </c>
      <c r="Y435" s="150">
        <f ca="1">IF(OR(T435=0,V$4=0),0,T435*VLOOKUP(4,Debt!$A$7:$L$17,3,0)/12)</f>
        <v>0</v>
      </c>
      <c r="Z435" s="149">
        <f t="shared" ca="1" si="331"/>
        <v>0</v>
      </c>
      <c r="AA435" s="122">
        <f t="shared" ca="1" si="332"/>
        <v>0</v>
      </c>
      <c r="AB435" s="122">
        <f t="shared" ca="1" si="333"/>
        <v>0</v>
      </c>
      <c r="AC435" s="122">
        <f ca="1">IF(Z435=0,0,IF(OR(EOMONTH($A435,0)&lt;Debt!$A$5,Debt!$A$5=""),IF(Debt!$A$6=TRUE,IF(Debt!$C$5-$D435-$J435-$P435-$V435-$AH435-$AN435-$AT435-$AZ435-$BF435-$E435-$K435-$Q435-$W435&gt;Z435,Z435-AB435+AE435,Debt!$C$5-$D435-$J435-$P435-$V435-$AB435-$AH435-$AN435-$AT435-$AZ435-$BF435-$E435-$K435-$Q435-$W435),0),IF(Debt!$B$5-$D435-$J435-$P435-$V435-$AB435-$AH435-$AN435-$AT435-$AZ435-$BF435-$E435-$K435-$Q435-$W435&gt;Z435,Z435-AB435+AE435,Debt!$B$5-$D435-$J435-$P435-$V435-$AB435-$AH435-$AN435-$AT435-$AZ435-$BF435-$E435-$K435-$Q435-$W435)))</f>
        <v>0</v>
      </c>
      <c r="AD435" s="76">
        <f t="shared" ca="1" si="334"/>
        <v>0</v>
      </c>
      <c r="AE435" s="150">
        <f ca="1">IF(OR(Z435=0,AB$4=0),0,Z435*VLOOKUP(5,Debt!$A$7:$L$17,3,0)/12)</f>
        <v>0</v>
      </c>
      <c r="AF435" s="149">
        <f t="shared" si="335"/>
        <v>0</v>
      </c>
      <c r="AG435" s="122">
        <f t="shared" si="336"/>
        <v>0</v>
      </c>
      <c r="AH435" s="122">
        <f t="shared" si="337"/>
        <v>0</v>
      </c>
      <c r="AI435" s="122">
        <f>IF(AF435=0,0,IF(OR(EOMONTH($A435,0)&lt;Debt!$A$5,Debt!$A$5=""),IF(Debt!$A$6=TRUE,IF(Debt!$C$5-$D435-$J435-$P435-$V435-$AB435-$AN435-$AT435-$AZ435-$BF435-$E435-$K435-$Q435-$W435-$AC435&gt;AF435,AF435-AH435+AK435,Debt!$C$5-$D435-$J435-$P435-$V435-$AB435-$AH435-$AN435-$AT435-$AZ435-$BF435-$E435-$K435-$Q435-$W435-$AC435),0),IF(Debt!$B$5-$D435-$J435-$P435-$V435-$AB435-$AH435-$AN435-$AT435-$AZ435-$BF435-$E435-$K435-$Q435-$W435-$AC435&gt;AF435,AF435-AH435+AK435,Debt!$B$5-$D435-$J435-$P435-$V435-$AB435-$AH435-$AN435-$AT435-$AZ435-$BF435-$E435-$K435-$Q435-$W435-$AC435)))</f>
        <v>0</v>
      </c>
      <c r="AJ435" s="76">
        <f t="shared" si="338"/>
        <v>0</v>
      </c>
      <c r="AK435" s="150">
        <f>IF(OR(AF435=0,AH$4=0),0,AF435*VLOOKUP(6,Debt!$A$7:$L$17,3,0)/12)</f>
        <v>0</v>
      </c>
      <c r="AL435" s="149">
        <f t="shared" si="339"/>
        <v>0</v>
      </c>
      <c r="AM435" s="122">
        <f t="shared" si="340"/>
        <v>0</v>
      </c>
      <c r="AN435" s="122">
        <f t="shared" si="341"/>
        <v>0</v>
      </c>
      <c r="AO435" s="122">
        <f>IF(AL435=0,0,IF(OR(EOMONTH($A435,0)&lt;Debt!$A$5,Debt!$A$5=""),IF(Debt!$A$6=TRUE,IF(Debt!$C$5-$D435-$J435-$P435-$V435-$AB435-$AH435-$AT435-$AZ435-$BF435-$E435-$K435-$Q435-$W435-$AC435-$AI435&gt;AL435,AL435-AN435+AQ435,Debt!$C$5-$D435-$J435-$P435-$V435-$AB435-$AH435-$AN435-$AT435-$AZ435-$BF435-$E435-$K435-$Q435-$W435-$AC435-$AI435),0),IF(Debt!$B$5-$D435-$J435-$P435-$V435-$AB435-$AH435-$AN435-$AT435-$AZ435-$BF435-$E435-$K435-$Q435-$W435-$AC435-$AI435&gt;AL435,AL435-AN435+AQ435,Debt!$B$5-$D435-$J435-$P435-$V435-$AB435-$AH435-$AN435-$AT435-$AZ435-$BF435-$E435-$K435-$Q435-$W435-$AC435-$AI435)))</f>
        <v>0</v>
      </c>
      <c r="AP435" s="76">
        <f t="shared" si="342"/>
        <v>0</v>
      </c>
      <c r="AQ435" s="150">
        <f>IF(OR(AL435=0,AN$4=0),0,AL435*VLOOKUP(7,Debt!$A$7:$L$17,3,0)/12)</f>
        <v>0</v>
      </c>
      <c r="AR435" s="149">
        <f t="shared" si="343"/>
        <v>0</v>
      </c>
      <c r="AS435" s="122">
        <f t="shared" si="344"/>
        <v>0</v>
      </c>
      <c r="AT435" s="122">
        <f t="shared" si="345"/>
        <v>0</v>
      </c>
      <c r="AU435" s="122">
        <f>IF(AR435=0,0,IF(OR(EOMONTH($A435,0)&lt;Debt!$A$5,Debt!$A$5=""),IF(Debt!$A$6=TRUE,IF(Debt!$C$5-$D435-$J435-$P435-$V435-$AB435-$AH435-$AN435-$AZ435-$BF435-$E435-$K435-$Q435-$W435-$AC435-$AI435-$AO435&gt;AR435,AR435-AT435+AW435,Debt!$C$5-$D435-$J435-$P435-$V435-$AB435-$AH435-$AN435-$AT435-$AZ435-$BF435-$E435-$K435-$Q435-$W435-$AC435-$AI435-$AO435),0),IF(Debt!$B$5-$D435-$J435-$P435-$V435-$AB435-$AH435-$AN435-$AT435-$AZ435-$BF435-$E435-$K435-$Q435-$W435-$AC435-$AI435-$AO435&gt;AR435,AR435-AT435+AW435,Debt!$B$5-$D435-$J435-$P435-$V435-$AB435-$AH435-$AN435-$AT435-$AZ435-$BF435-$E435-$K435-$Q435-$W435-$AC435-$AI435-$AO435)))</f>
        <v>0</v>
      </c>
      <c r="AV435" s="76">
        <f t="shared" si="346"/>
        <v>0</v>
      </c>
      <c r="AW435" s="150">
        <f>IF(OR(AR435=0,AT$4=0),0,AR435*VLOOKUP(8,Debt!$A$7:$L$17,3,0)/12)</f>
        <v>0</v>
      </c>
      <c r="AX435" s="149">
        <f t="shared" si="347"/>
        <v>0</v>
      </c>
      <c r="AY435" s="122">
        <f t="shared" si="348"/>
        <v>0</v>
      </c>
      <c r="AZ435" s="122">
        <f t="shared" si="349"/>
        <v>0</v>
      </c>
      <c r="BA435" s="122">
        <f>IF(AX435=0,0,IF(OR(EOMONTH($A435,0)&lt;Debt!$A$5,Debt!$A$5=""),IF(Debt!$A$6=TRUE,IF(Debt!$C$5-$D435-$J435-$P435-$V435-$AB435-$AH435-$AN435-$AT435-$BF435-$E435-$K435-$Q435-$W435-$AC435-$AI435-$AO435-$AU435&gt;AX435,AX435-AZ435+BC435,Debt!$C$5-$D435-$J435-$P435-$V435-$AB435-$AH435-$AN435-$AT435-$AZ435-$BF435-$E435-$K435-$Q435-$W435-$AC435-$AI435-$AO435-$AU435),0),IF(Debt!$B$5-$D435-$J435-$P435-$V435-$AB435-$AH435-$AN435-$AT435-$AZ435-$BF435-$E435-$K435-$Q435-$W435-$AC435-$AI435-$AO435-$AU435&gt;AX435,AX435-AZ435+BC435,Debt!$B$5-$D435-$J435-$P435-$V435-$AB435-$AH435-$AN435-$AT435-$AZ435-$BF435-$E435-$K435-$Q435-$W435-$AC435-$AI435-$AO435-$AU435)))</f>
        <v>0</v>
      </c>
      <c r="BB435" s="76">
        <f t="shared" si="350"/>
        <v>0</v>
      </c>
      <c r="BC435" s="150">
        <f>IF(OR(AX435=0,AZ$4=0),0,AX435*VLOOKUP(9,Debt!$A$7:$L$17,3,0)/12)</f>
        <v>0</v>
      </c>
      <c r="BD435" s="149">
        <f t="shared" si="351"/>
        <v>0</v>
      </c>
      <c r="BE435" s="122">
        <f t="shared" si="352"/>
        <v>0</v>
      </c>
      <c r="BF435" s="122">
        <f t="shared" si="353"/>
        <v>0</v>
      </c>
      <c r="BG435" s="122">
        <f>IF(BD435=0,0,IF(OR(EOMONTH($A435,0)&lt;Debt!$A$5,Debt!$A$5=""),IF(Debt!$A$6=TRUE,IF(Debt!$C$5-$D435-$J435-$P435-$V435-$AB435-$AH435-$AN435-$AT435-$AZ435-$E435-$K435-$Q435-$W435-$AC435-$AI435-$AO435-$AU435-$BA435&gt;BD435,BD435-BF435+BI435,Debt!$C$5-$D435-$J435-$P435-$V435-$AB435-$AH435-$AN435-$AT435-$AZ435-$BF435-$E435-$K435-$Q435-$W435-$AC435-$AI435-$AO435-$AU435-$BA435),0),IF(Debt!$B$5-$D435-$J435-$P435-$V435-$AB435-$AH435-$AN435-$AT435-$AZ435-$BF435-$E435-$K435-$Q435-$W435-$AC435-$AI435-$AO435-$AU435-$BA435&gt;BD435,BD435-BF435+BI435,Debt!$B$5-$D435-$J435-$P435-$V435-$AB435-$AH435-$AN435-$AT435-$AZ435-$BF435-$E435-$K435-$Q435-$W435-$AC435-$AI435-$AO435-$AU435-$BA435)))</f>
        <v>0</v>
      </c>
      <c r="BH435" s="76">
        <f t="shared" si="354"/>
        <v>0</v>
      </c>
      <c r="BI435" s="150">
        <f>IF(OR(BD435=0,BF$4=0),0,BD435*VLOOKUP(10,Debt!$A$7:$L$17,3,0)/12)</f>
        <v>0</v>
      </c>
      <c r="BJ435" s="133">
        <f t="shared" ca="1" si="355"/>
        <v>0</v>
      </c>
      <c r="BK435" s="133">
        <f t="shared" ca="1" si="356"/>
        <v>0</v>
      </c>
      <c r="BL435" s="133">
        <f t="shared" ca="1" si="357"/>
        <v>0</v>
      </c>
      <c r="BM435" s="157">
        <f t="shared" ca="1" si="358"/>
        <v>0</v>
      </c>
    </row>
    <row r="436" spans="1:65" thickBot="1" x14ac:dyDescent="0.25">
      <c r="A436" s="160">
        <f t="shared" ca="1" si="314"/>
        <v>58015</v>
      </c>
      <c r="B436" s="149">
        <f t="shared" ca="1" si="315"/>
        <v>0</v>
      </c>
      <c r="C436" s="122">
        <f t="shared" ca="1" si="316"/>
        <v>0</v>
      </c>
      <c r="D436" s="122">
        <f t="shared" ca="1" si="317"/>
        <v>0</v>
      </c>
      <c r="E436" s="122">
        <f ca="1">IF(B436=0,0,IF(OR(EOMONTH($A436,0)&lt;Debt!$A$5,Debt!$A$5=""),IF(Debt!$A$6=TRUE,IF(Debt!$C$5-$J436-$P436-$V436-$AB436-$AH436-$AN436-$AT436-$AZ436-$BF436&gt;B436,B436-D436+G436,Debt!$C$5-$D436-$J436-$P436-$V436-$AB436-$AH436-$AN436-$AT436-$AZ436-$BF436),0),IF(Debt!$B$5-$D436-$J436-$P436-$V436-$AB436-$AH436-$AN436-$AT436-$AZ436-$BF436&gt;B436,B436-D436+G436,Debt!$B$5-$D436-$J436-$P436-$V436-$AB436-$AH436-$AN436-$AT436-$AZ436-$BF436)))</f>
        <v>0</v>
      </c>
      <c r="F436" s="76">
        <f t="shared" ca="1" si="318"/>
        <v>0</v>
      </c>
      <c r="G436" s="150">
        <f ca="1">IF(OR(B436=0,D$4=0),0,B436*VLOOKUP(1,Debt!$A$7:$L$17,3,0)/12)</f>
        <v>0</v>
      </c>
      <c r="H436" s="149">
        <f t="shared" ca="1" si="319"/>
        <v>0</v>
      </c>
      <c r="I436" s="122">
        <f t="shared" ca="1" si="320"/>
        <v>0</v>
      </c>
      <c r="J436" s="122">
        <f t="shared" ca="1" si="321"/>
        <v>0</v>
      </c>
      <c r="K436" s="122">
        <f ca="1">IF(H436=0,0,IF(OR(EOMONTH($A436,0)&lt;Debt!$A$5,Debt!$A$5=""),IF(Debt!$A$6=TRUE,IF(Debt!C$5-$D436-$P436-$V436-$AB436-$AH436-$AN436-$AT436-$AZ436-$BF436&gt;H436,H436-J436+M436,Debt!$C$5-$D436-$J436-$P436-$V436-$AB436-$AH436-$AN436-$AT436-$AZ436-$BF436-$E436),0),IF(Debt!$B$5-$D436-$J436-$P436-$V436-$AB436-$AH436-$AN436-$AT436-$AZ436-$BF436-$E436&gt;H436,H436-J436+M436,Debt!$B$5-$D436-$J436-$P436-$V436-$AB436-$AH436-$AN436-$AT436-$AZ436-$BF436-$E436)))</f>
        <v>0</v>
      </c>
      <c r="L436" s="76">
        <f t="shared" ca="1" si="322"/>
        <v>0</v>
      </c>
      <c r="M436" s="150">
        <f ca="1">IF(OR(H436=0,J$4=0),0,H436*VLOOKUP(2,Debt!$A$7:$L$17,3,0)/12)</f>
        <v>0</v>
      </c>
      <c r="N436" s="149">
        <f t="shared" ca="1" si="323"/>
        <v>0</v>
      </c>
      <c r="O436" s="122">
        <f t="shared" ca="1" si="324"/>
        <v>0</v>
      </c>
      <c r="P436" s="122">
        <f t="shared" ca="1" si="325"/>
        <v>0</v>
      </c>
      <c r="Q436" s="122">
        <f ca="1">IF(N436=0,0,IF(OR(EOMONTH($A436,0)&lt;Debt!$A$5,Debt!$A$5=""),IF(Debt!$A$6=TRUE,IF(Debt!$C$5-$D436-$J436-$V436-$AB436-$AH436-$AN436-$AT436-$AZ436-$BF436-$E436-$K436&gt;N436,N436-P436+S436,Debt!$C$5-$D436-$J436-$P436-$V436-$AB436-$AH436-$AN436-$AT436-$AZ436-$BF436-$E436-$K436),0),IF(Debt!$B$5-$D436-$J436-$P436-$V436-$AB436-$AH436-$AN436-$AT436-$AZ436-$BF436-$E436-$K436&gt;N436,N436-P436+S436,Debt!$B$5-$D436-$J436-$P436-$V436-$AB436-$AH436-$AN436-$AT436-$AZ436-$BF436-$E436-$K436)))</f>
        <v>0</v>
      </c>
      <c r="R436" s="76">
        <f t="shared" ca="1" si="326"/>
        <v>0</v>
      </c>
      <c r="S436" s="150">
        <f ca="1">IF(OR(N436=0,P$4=0),0,N436*VLOOKUP(3,Debt!$A$7:$L$17,3,0)/12)</f>
        <v>0</v>
      </c>
      <c r="T436" s="149">
        <f t="shared" ca="1" si="327"/>
        <v>0</v>
      </c>
      <c r="U436" s="122">
        <f t="shared" ca="1" si="328"/>
        <v>0</v>
      </c>
      <c r="V436" s="122">
        <f t="shared" ca="1" si="329"/>
        <v>0</v>
      </c>
      <c r="W436" s="122">
        <f ca="1">IF(T436=0,0,IF(OR(EOMONTH($A436,0)&lt;Debt!$A$5,Debt!$A$5=""),IF(Debt!$A$6=TRUE,IF(Debt!$C$5-$D436-$J436-$P436-$AB436-$AH436-$AN436-$AT436-$AZ436-$BF436-$E436-$K436-$Q436&gt;T436,T436-V436+Y436,Debt!$C$5-$D436-$J436-$P436-$V436-$AB436-$AH436-$AN436-$AT436-$AZ436-$BF436-$E436-$K436-$Q436),0),IF(Debt!$B$5-$D436-$J436-$P436-$V436-$AB436-$AH436-$AN436-$AT436-$AZ436-$BF436-$E436-$K436-$Q436&gt;T436,T436-V436+Y436,Debt!$B$5-$D436-$J436-$P436-$V436-$AB436-$AH436-$AN436-$AT436-$AZ436-$BF436-$E436-$K436-$Q436)))</f>
        <v>0</v>
      </c>
      <c r="X436" s="76">
        <f t="shared" ca="1" si="330"/>
        <v>0</v>
      </c>
      <c r="Y436" s="150">
        <f ca="1">IF(OR(T436=0,V$4=0),0,T436*VLOOKUP(4,Debt!$A$7:$L$17,3,0)/12)</f>
        <v>0</v>
      </c>
      <c r="Z436" s="149">
        <f t="shared" ca="1" si="331"/>
        <v>0</v>
      </c>
      <c r="AA436" s="122">
        <f t="shared" ca="1" si="332"/>
        <v>0</v>
      </c>
      <c r="AB436" s="122">
        <f t="shared" ca="1" si="333"/>
        <v>0</v>
      </c>
      <c r="AC436" s="122">
        <f ca="1">IF(Z436=0,0,IF(OR(EOMONTH($A436,0)&lt;Debt!$A$5,Debt!$A$5=""),IF(Debt!$A$6=TRUE,IF(Debt!$C$5-$D436-$J436-$P436-$V436-$AH436-$AN436-$AT436-$AZ436-$BF436-$E436-$K436-$Q436-$W436&gt;Z436,Z436-AB436+AE436,Debt!$C$5-$D436-$J436-$P436-$V436-$AB436-$AH436-$AN436-$AT436-$AZ436-$BF436-$E436-$K436-$Q436-$W436),0),IF(Debt!$B$5-$D436-$J436-$P436-$V436-$AB436-$AH436-$AN436-$AT436-$AZ436-$BF436-$E436-$K436-$Q436-$W436&gt;Z436,Z436-AB436+AE436,Debt!$B$5-$D436-$J436-$P436-$V436-$AB436-$AH436-$AN436-$AT436-$AZ436-$BF436-$E436-$K436-$Q436-$W436)))</f>
        <v>0</v>
      </c>
      <c r="AD436" s="76">
        <f t="shared" ca="1" si="334"/>
        <v>0</v>
      </c>
      <c r="AE436" s="150">
        <f ca="1">IF(OR(Z436=0,AB$4=0),0,Z436*VLOOKUP(5,Debt!$A$7:$L$17,3,0)/12)</f>
        <v>0</v>
      </c>
      <c r="AF436" s="149">
        <f t="shared" si="335"/>
        <v>0</v>
      </c>
      <c r="AG436" s="122">
        <f t="shared" si="336"/>
        <v>0</v>
      </c>
      <c r="AH436" s="122">
        <f t="shared" si="337"/>
        <v>0</v>
      </c>
      <c r="AI436" s="122">
        <f>IF(AF436=0,0,IF(OR(EOMONTH($A436,0)&lt;Debt!$A$5,Debt!$A$5=""),IF(Debt!$A$6=TRUE,IF(Debt!$C$5-$D436-$J436-$P436-$V436-$AB436-$AN436-$AT436-$AZ436-$BF436-$E436-$K436-$Q436-$W436-$AC436&gt;AF436,AF436-AH436+AK436,Debt!$C$5-$D436-$J436-$P436-$V436-$AB436-$AH436-$AN436-$AT436-$AZ436-$BF436-$E436-$K436-$Q436-$W436-$AC436),0),IF(Debt!$B$5-$D436-$J436-$P436-$V436-$AB436-$AH436-$AN436-$AT436-$AZ436-$BF436-$E436-$K436-$Q436-$W436-$AC436&gt;AF436,AF436-AH436+AK436,Debt!$B$5-$D436-$J436-$P436-$V436-$AB436-$AH436-$AN436-$AT436-$AZ436-$BF436-$E436-$K436-$Q436-$W436-$AC436)))</f>
        <v>0</v>
      </c>
      <c r="AJ436" s="76">
        <f t="shared" si="338"/>
        <v>0</v>
      </c>
      <c r="AK436" s="150">
        <f>IF(OR(AF436=0,AH$4=0),0,AF436*VLOOKUP(6,Debt!$A$7:$L$17,3,0)/12)</f>
        <v>0</v>
      </c>
      <c r="AL436" s="149">
        <f t="shared" si="339"/>
        <v>0</v>
      </c>
      <c r="AM436" s="122">
        <f t="shared" si="340"/>
        <v>0</v>
      </c>
      <c r="AN436" s="122">
        <f t="shared" si="341"/>
        <v>0</v>
      </c>
      <c r="AO436" s="122">
        <f>IF(AL436=0,0,IF(OR(EOMONTH($A436,0)&lt;Debt!$A$5,Debt!$A$5=""),IF(Debt!$A$6=TRUE,IF(Debt!$C$5-$D436-$J436-$P436-$V436-$AB436-$AH436-$AT436-$AZ436-$BF436-$E436-$K436-$Q436-$W436-$AC436-$AI436&gt;AL436,AL436-AN436+AQ436,Debt!$C$5-$D436-$J436-$P436-$V436-$AB436-$AH436-$AN436-$AT436-$AZ436-$BF436-$E436-$K436-$Q436-$W436-$AC436-$AI436),0),IF(Debt!$B$5-$D436-$J436-$P436-$V436-$AB436-$AH436-$AN436-$AT436-$AZ436-$BF436-$E436-$K436-$Q436-$W436-$AC436-$AI436&gt;AL436,AL436-AN436+AQ436,Debt!$B$5-$D436-$J436-$P436-$V436-$AB436-$AH436-$AN436-$AT436-$AZ436-$BF436-$E436-$K436-$Q436-$W436-$AC436-$AI436)))</f>
        <v>0</v>
      </c>
      <c r="AP436" s="76">
        <f t="shared" si="342"/>
        <v>0</v>
      </c>
      <c r="AQ436" s="150">
        <f>IF(OR(AL436=0,AN$4=0),0,AL436*VLOOKUP(7,Debt!$A$7:$L$17,3,0)/12)</f>
        <v>0</v>
      </c>
      <c r="AR436" s="149">
        <f t="shared" si="343"/>
        <v>0</v>
      </c>
      <c r="AS436" s="122">
        <f t="shared" si="344"/>
        <v>0</v>
      </c>
      <c r="AT436" s="122">
        <f t="shared" si="345"/>
        <v>0</v>
      </c>
      <c r="AU436" s="122">
        <f>IF(AR436=0,0,IF(OR(EOMONTH($A436,0)&lt;Debt!$A$5,Debt!$A$5=""),IF(Debt!$A$6=TRUE,IF(Debt!$C$5-$D436-$J436-$P436-$V436-$AB436-$AH436-$AN436-$AZ436-$BF436-$E436-$K436-$Q436-$W436-$AC436-$AI436-$AO436&gt;AR436,AR436-AT436+AW436,Debt!$C$5-$D436-$J436-$P436-$V436-$AB436-$AH436-$AN436-$AT436-$AZ436-$BF436-$E436-$K436-$Q436-$W436-$AC436-$AI436-$AO436),0),IF(Debt!$B$5-$D436-$J436-$P436-$V436-$AB436-$AH436-$AN436-$AT436-$AZ436-$BF436-$E436-$K436-$Q436-$W436-$AC436-$AI436-$AO436&gt;AR436,AR436-AT436+AW436,Debt!$B$5-$D436-$J436-$P436-$V436-$AB436-$AH436-$AN436-$AT436-$AZ436-$BF436-$E436-$K436-$Q436-$W436-$AC436-$AI436-$AO436)))</f>
        <v>0</v>
      </c>
      <c r="AV436" s="76">
        <f t="shared" si="346"/>
        <v>0</v>
      </c>
      <c r="AW436" s="150">
        <f>IF(OR(AR436=0,AT$4=0),0,AR436*VLOOKUP(8,Debt!$A$7:$L$17,3,0)/12)</f>
        <v>0</v>
      </c>
      <c r="AX436" s="149">
        <f t="shared" si="347"/>
        <v>0</v>
      </c>
      <c r="AY436" s="122">
        <f t="shared" si="348"/>
        <v>0</v>
      </c>
      <c r="AZ436" s="122">
        <f t="shared" si="349"/>
        <v>0</v>
      </c>
      <c r="BA436" s="122">
        <f>IF(AX436=0,0,IF(OR(EOMONTH($A436,0)&lt;Debt!$A$5,Debt!$A$5=""),IF(Debt!$A$6=TRUE,IF(Debt!$C$5-$D436-$J436-$P436-$V436-$AB436-$AH436-$AN436-$AT436-$BF436-$E436-$K436-$Q436-$W436-$AC436-$AI436-$AO436-$AU436&gt;AX436,AX436-AZ436+BC436,Debt!$C$5-$D436-$J436-$P436-$V436-$AB436-$AH436-$AN436-$AT436-$AZ436-$BF436-$E436-$K436-$Q436-$W436-$AC436-$AI436-$AO436-$AU436),0),IF(Debt!$B$5-$D436-$J436-$P436-$V436-$AB436-$AH436-$AN436-$AT436-$AZ436-$BF436-$E436-$K436-$Q436-$W436-$AC436-$AI436-$AO436-$AU436&gt;AX436,AX436-AZ436+BC436,Debt!$B$5-$D436-$J436-$P436-$V436-$AB436-$AH436-$AN436-$AT436-$AZ436-$BF436-$E436-$K436-$Q436-$W436-$AC436-$AI436-$AO436-$AU436)))</f>
        <v>0</v>
      </c>
      <c r="BB436" s="76">
        <f t="shared" si="350"/>
        <v>0</v>
      </c>
      <c r="BC436" s="150">
        <f>IF(OR(AX436=0,AZ$4=0),0,AX436*VLOOKUP(9,Debt!$A$7:$L$17,3,0)/12)</f>
        <v>0</v>
      </c>
      <c r="BD436" s="149">
        <f t="shared" si="351"/>
        <v>0</v>
      </c>
      <c r="BE436" s="122">
        <f t="shared" si="352"/>
        <v>0</v>
      </c>
      <c r="BF436" s="122">
        <f t="shared" si="353"/>
        <v>0</v>
      </c>
      <c r="BG436" s="122">
        <f>IF(BD436=0,0,IF(OR(EOMONTH($A436,0)&lt;Debt!$A$5,Debt!$A$5=""),IF(Debt!$A$6=TRUE,IF(Debt!$C$5-$D436-$J436-$P436-$V436-$AB436-$AH436-$AN436-$AT436-$AZ436-$E436-$K436-$Q436-$W436-$AC436-$AI436-$AO436-$AU436-$BA436&gt;BD436,BD436-BF436+BI436,Debt!$C$5-$D436-$J436-$P436-$V436-$AB436-$AH436-$AN436-$AT436-$AZ436-$BF436-$E436-$K436-$Q436-$W436-$AC436-$AI436-$AO436-$AU436-$BA436),0),IF(Debt!$B$5-$D436-$J436-$P436-$V436-$AB436-$AH436-$AN436-$AT436-$AZ436-$BF436-$E436-$K436-$Q436-$W436-$AC436-$AI436-$AO436-$AU436-$BA436&gt;BD436,BD436-BF436+BI436,Debt!$B$5-$D436-$J436-$P436-$V436-$AB436-$AH436-$AN436-$AT436-$AZ436-$BF436-$E436-$K436-$Q436-$W436-$AC436-$AI436-$AO436-$AU436-$BA436)))</f>
        <v>0</v>
      </c>
      <c r="BH436" s="76">
        <f t="shared" si="354"/>
        <v>0</v>
      </c>
      <c r="BI436" s="150">
        <f>IF(OR(BD436=0,BF$4=0),0,BD436*VLOOKUP(10,Debt!$A$7:$L$17,3,0)/12)</f>
        <v>0</v>
      </c>
      <c r="BJ436" s="133">
        <f t="shared" ca="1" si="355"/>
        <v>0</v>
      </c>
      <c r="BK436" s="133">
        <f t="shared" ca="1" si="356"/>
        <v>0</v>
      </c>
      <c r="BL436" s="133">
        <f t="shared" ca="1" si="357"/>
        <v>0</v>
      </c>
      <c r="BM436" s="157">
        <f t="shared" ca="1" si="358"/>
        <v>0</v>
      </c>
    </row>
    <row r="437" spans="1:65" thickBot="1" x14ac:dyDescent="0.25">
      <c r="A437" s="160">
        <f t="shared" ca="1" si="314"/>
        <v>58045</v>
      </c>
      <c r="B437" s="149">
        <f t="shared" ca="1" si="315"/>
        <v>0</v>
      </c>
      <c r="C437" s="122">
        <f t="shared" ca="1" si="316"/>
        <v>0</v>
      </c>
      <c r="D437" s="122">
        <f t="shared" ca="1" si="317"/>
        <v>0</v>
      </c>
      <c r="E437" s="122">
        <f ca="1">IF(B437=0,0,IF(OR(EOMONTH($A437,0)&lt;Debt!$A$5,Debt!$A$5=""),IF(Debt!$A$6=TRUE,IF(Debt!$C$5-$J437-$P437-$V437-$AB437-$AH437-$AN437-$AT437-$AZ437-$BF437&gt;B437,B437-D437+G437,Debt!$C$5-$D437-$J437-$P437-$V437-$AB437-$AH437-$AN437-$AT437-$AZ437-$BF437),0),IF(Debt!$B$5-$D437-$J437-$P437-$V437-$AB437-$AH437-$AN437-$AT437-$AZ437-$BF437&gt;B437,B437-D437+G437,Debt!$B$5-$D437-$J437-$P437-$V437-$AB437-$AH437-$AN437-$AT437-$AZ437-$BF437)))</f>
        <v>0</v>
      </c>
      <c r="F437" s="76">
        <f t="shared" ca="1" si="318"/>
        <v>0</v>
      </c>
      <c r="G437" s="150">
        <f ca="1">IF(OR(B437=0,D$4=0),0,B437*VLOOKUP(1,Debt!$A$7:$L$17,3,0)/12)</f>
        <v>0</v>
      </c>
      <c r="H437" s="149">
        <f t="shared" ca="1" si="319"/>
        <v>0</v>
      </c>
      <c r="I437" s="122">
        <f t="shared" ca="1" si="320"/>
        <v>0</v>
      </c>
      <c r="J437" s="122">
        <f t="shared" ca="1" si="321"/>
        <v>0</v>
      </c>
      <c r="K437" s="122">
        <f ca="1">IF(H437=0,0,IF(OR(EOMONTH($A437,0)&lt;Debt!$A$5,Debt!$A$5=""),IF(Debt!$A$6=TRUE,IF(Debt!C$5-$D437-$P437-$V437-$AB437-$AH437-$AN437-$AT437-$AZ437-$BF437&gt;H437,H437-J437+M437,Debt!$C$5-$D437-$J437-$P437-$V437-$AB437-$AH437-$AN437-$AT437-$AZ437-$BF437-$E437),0),IF(Debt!$B$5-$D437-$J437-$P437-$V437-$AB437-$AH437-$AN437-$AT437-$AZ437-$BF437-$E437&gt;H437,H437-J437+M437,Debt!$B$5-$D437-$J437-$P437-$V437-$AB437-$AH437-$AN437-$AT437-$AZ437-$BF437-$E437)))</f>
        <v>0</v>
      </c>
      <c r="L437" s="76">
        <f t="shared" ca="1" si="322"/>
        <v>0</v>
      </c>
      <c r="M437" s="150">
        <f ca="1">IF(OR(H437=0,J$4=0),0,H437*VLOOKUP(2,Debt!$A$7:$L$17,3,0)/12)</f>
        <v>0</v>
      </c>
      <c r="N437" s="149">
        <f t="shared" ca="1" si="323"/>
        <v>0</v>
      </c>
      <c r="O437" s="122">
        <f t="shared" ca="1" si="324"/>
        <v>0</v>
      </c>
      <c r="P437" s="122">
        <f t="shared" ca="1" si="325"/>
        <v>0</v>
      </c>
      <c r="Q437" s="122">
        <f ca="1">IF(N437=0,0,IF(OR(EOMONTH($A437,0)&lt;Debt!$A$5,Debt!$A$5=""),IF(Debt!$A$6=TRUE,IF(Debt!$C$5-$D437-$J437-$V437-$AB437-$AH437-$AN437-$AT437-$AZ437-$BF437-$E437-$K437&gt;N437,N437-P437+S437,Debt!$C$5-$D437-$J437-$P437-$V437-$AB437-$AH437-$AN437-$AT437-$AZ437-$BF437-$E437-$K437),0),IF(Debt!$B$5-$D437-$J437-$P437-$V437-$AB437-$AH437-$AN437-$AT437-$AZ437-$BF437-$E437-$K437&gt;N437,N437-P437+S437,Debt!$B$5-$D437-$J437-$P437-$V437-$AB437-$AH437-$AN437-$AT437-$AZ437-$BF437-$E437-$K437)))</f>
        <v>0</v>
      </c>
      <c r="R437" s="76">
        <f t="shared" ca="1" si="326"/>
        <v>0</v>
      </c>
      <c r="S437" s="150">
        <f ca="1">IF(OR(N437=0,P$4=0),0,N437*VLOOKUP(3,Debt!$A$7:$L$17,3,0)/12)</f>
        <v>0</v>
      </c>
      <c r="T437" s="149">
        <f t="shared" ca="1" si="327"/>
        <v>0</v>
      </c>
      <c r="U437" s="122">
        <f t="shared" ca="1" si="328"/>
        <v>0</v>
      </c>
      <c r="V437" s="122">
        <f t="shared" ca="1" si="329"/>
        <v>0</v>
      </c>
      <c r="W437" s="122">
        <f ca="1">IF(T437=0,0,IF(OR(EOMONTH($A437,0)&lt;Debt!$A$5,Debt!$A$5=""),IF(Debt!$A$6=TRUE,IF(Debt!$C$5-$D437-$J437-$P437-$AB437-$AH437-$AN437-$AT437-$AZ437-$BF437-$E437-$K437-$Q437&gt;T437,T437-V437+Y437,Debt!$C$5-$D437-$J437-$P437-$V437-$AB437-$AH437-$AN437-$AT437-$AZ437-$BF437-$E437-$K437-$Q437),0),IF(Debt!$B$5-$D437-$J437-$P437-$V437-$AB437-$AH437-$AN437-$AT437-$AZ437-$BF437-$E437-$K437-$Q437&gt;T437,T437-V437+Y437,Debt!$B$5-$D437-$J437-$P437-$V437-$AB437-$AH437-$AN437-$AT437-$AZ437-$BF437-$E437-$K437-$Q437)))</f>
        <v>0</v>
      </c>
      <c r="X437" s="76">
        <f t="shared" ca="1" si="330"/>
        <v>0</v>
      </c>
      <c r="Y437" s="150">
        <f ca="1">IF(OR(T437=0,V$4=0),0,T437*VLOOKUP(4,Debt!$A$7:$L$17,3,0)/12)</f>
        <v>0</v>
      </c>
      <c r="Z437" s="149">
        <f t="shared" ca="1" si="331"/>
        <v>0</v>
      </c>
      <c r="AA437" s="122">
        <f t="shared" ca="1" si="332"/>
        <v>0</v>
      </c>
      <c r="AB437" s="122">
        <f t="shared" ca="1" si="333"/>
        <v>0</v>
      </c>
      <c r="AC437" s="122">
        <f ca="1">IF(Z437=0,0,IF(OR(EOMONTH($A437,0)&lt;Debt!$A$5,Debt!$A$5=""),IF(Debt!$A$6=TRUE,IF(Debt!$C$5-$D437-$J437-$P437-$V437-$AH437-$AN437-$AT437-$AZ437-$BF437-$E437-$K437-$Q437-$W437&gt;Z437,Z437-AB437+AE437,Debt!$C$5-$D437-$J437-$P437-$V437-$AB437-$AH437-$AN437-$AT437-$AZ437-$BF437-$E437-$K437-$Q437-$W437),0),IF(Debt!$B$5-$D437-$J437-$P437-$V437-$AB437-$AH437-$AN437-$AT437-$AZ437-$BF437-$E437-$K437-$Q437-$W437&gt;Z437,Z437-AB437+AE437,Debt!$B$5-$D437-$J437-$P437-$V437-$AB437-$AH437-$AN437-$AT437-$AZ437-$BF437-$E437-$K437-$Q437-$W437)))</f>
        <v>0</v>
      </c>
      <c r="AD437" s="76">
        <f t="shared" ca="1" si="334"/>
        <v>0</v>
      </c>
      <c r="AE437" s="150">
        <f ca="1">IF(OR(Z437=0,AB$4=0),0,Z437*VLOOKUP(5,Debt!$A$7:$L$17,3,0)/12)</f>
        <v>0</v>
      </c>
      <c r="AF437" s="149">
        <f t="shared" si="335"/>
        <v>0</v>
      </c>
      <c r="AG437" s="122">
        <f t="shared" si="336"/>
        <v>0</v>
      </c>
      <c r="AH437" s="122">
        <f t="shared" si="337"/>
        <v>0</v>
      </c>
      <c r="AI437" s="122">
        <f>IF(AF437=0,0,IF(OR(EOMONTH($A437,0)&lt;Debt!$A$5,Debt!$A$5=""),IF(Debt!$A$6=TRUE,IF(Debt!$C$5-$D437-$J437-$P437-$V437-$AB437-$AN437-$AT437-$AZ437-$BF437-$E437-$K437-$Q437-$W437-$AC437&gt;AF437,AF437-AH437+AK437,Debt!$C$5-$D437-$J437-$P437-$V437-$AB437-$AH437-$AN437-$AT437-$AZ437-$BF437-$E437-$K437-$Q437-$W437-$AC437),0),IF(Debt!$B$5-$D437-$J437-$P437-$V437-$AB437-$AH437-$AN437-$AT437-$AZ437-$BF437-$E437-$K437-$Q437-$W437-$AC437&gt;AF437,AF437-AH437+AK437,Debt!$B$5-$D437-$J437-$P437-$V437-$AB437-$AH437-$AN437-$AT437-$AZ437-$BF437-$E437-$K437-$Q437-$W437-$AC437)))</f>
        <v>0</v>
      </c>
      <c r="AJ437" s="76">
        <f t="shared" si="338"/>
        <v>0</v>
      </c>
      <c r="AK437" s="150">
        <f>IF(OR(AF437=0,AH$4=0),0,AF437*VLOOKUP(6,Debt!$A$7:$L$17,3,0)/12)</f>
        <v>0</v>
      </c>
      <c r="AL437" s="149">
        <f t="shared" si="339"/>
        <v>0</v>
      </c>
      <c r="AM437" s="122">
        <f t="shared" si="340"/>
        <v>0</v>
      </c>
      <c r="AN437" s="122">
        <f t="shared" si="341"/>
        <v>0</v>
      </c>
      <c r="AO437" s="122">
        <f>IF(AL437=0,0,IF(OR(EOMONTH($A437,0)&lt;Debt!$A$5,Debt!$A$5=""),IF(Debt!$A$6=TRUE,IF(Debt!$C$5-$D437-$J437-$P437-$V437-$AB437-$AH437-$AT437-$AZ437-$BF437-$E437-$K437-$Q437-$W437-$AC437-$AI437&gt;AL437,AL437-AN437+AQ437,Debt!$C$5-$D437-$J437-$P437-$V437-$AB437-$AH437-$AN437-$AT437-$AZ437-$BF437-$E437-$K437-$Q437-$W437-$AC437-$AI437),0),IF(Debt!$B$5-$D437-$J437-$P437-$V437-$AB437-$AH437-$AN437-$AT437-$AZ437-$BF437-$E437-$K437-$Q437-$W437-$AC437-$AI437&gt;AL437,AL437-AN437+AQ437,Debt!$B$5-$D437-$J437-$P437-$V437-$AB437-$AH437-$AN437-$AT437-$AZ437-$BF437-$E437-$K437-$Q437-$W437-$AC437-$AI437)))</f>
        <v>0</v>
      </c>
      <c r="AP437" s="76">
        <f t="shared" si="342"/>
        <v>0</v>
      </c>
      <c r="AQ437" s="150">
        <f>IF(OR(AL437=0,AN$4=0),0,AL437*VLOOKUP(7,Debt!$A$7:$L$17,3,0)/12)</f>
        <v>0</v>
      </c>
      <c r="AR437" s="149">
        <f t="shared" si="343"/>
        <v>0</v>
      </c>
      <c r="AS437" s="122">
        <f t="shared" si="344"/>
        <v>0</v>
      </c>
      <c r="AT437" s="122">
        <f t="shared" si="345"/>
        <v>0</v>
      </c>
      <c r="AU437" s="122">
        <f>IF(AR437=0,0,IF(OR(EOMONTH($A437,0)&lt;Debt!$A$5,Debt!$A$5=""),IF(Debt!$A$6=TRUE,IF(Debt!$C$5-$D437-$J437-$P437-$V437-$AB437-$AH437-$AN437-$AZ437-$BF437-$E437-$K437-$Q437-$W437-$AC437-$AI437-$AO437&gt;AR437,AR437-AT437+AW437,Debt!$C$5-$D437-$J437-$P437-$V437-$AB437-$AH437-$AN437-$AT437-$AZ437-$BF437-$E437-$K437-$Q437-$W437-$AC437-$AI437-$AO437),0),IF(Debt!$B$5-$D437-$J437-$P437-$V437-$AB437-$AH437-$AN437-$AT437-$AZ437-$BF437-$E437-$K437-$Q437-$W437-$AC437-$AI437-$AO437&gt;AR437,AR437-AT437+AW437,Debt!$B$5-$D437-$J437-$P437-$V437-$AB437-$AH437-$AN437-$AT437-$AZ437-$BF437-$E437-$K437-$Q437-$W437-$AC437-$AI437-$AO437)))</f>
        <v>0</v>
      </c>
      <c r="AV437" s="76">
        <f t="shared" si="346"/>
        <v>0</v>
      </c>
      <c r="AW437" s="150">
        <f>IF(OR(AR437=0,AT$4=0),0,AR437*VLOOKUP(8,Debt!$A$7:$L$17,3,0)/12)</f>
        <v>0</v>
      </c>
      <c r="AX437" s="149">
        <f t="shared" si="347"/>
        <v>0</v>
      </c>
      <c r="AY437" s="122">
        <f t="shared" si="348"/>
        <v>0</v>
      </c>
      <c r="AZ437" s="122">
        <f t="shared" si="349"/>
        <v>0</v>
      </c>
      <c r="BA437" s="122">
        <f>IF(AX437=0,0,IF(OR(EOMONTH($A437,0)&lt;Debt!$A$5,Debt!$A$5=""),IF(Debt!$A$6=TRUE,IF(Debt!$C$5-$D437-$J437-$P437-$V437-$AB437-$AH437-$AN437-$AT437-$BF437-$E437-$K437-$Q437-$W437-$AC437-$AI437-$AO437-$AU437&gt;AX437,AX437-AZ437+BC437,Debt!$C$5-$D437-$J437-$P437-$V437-$AB437-$AH437-$AN437-$AT437-$AZ437-$BF437-$E437-$K437-$Q437-$W437-$AC437-$AI437-$AO437-$AU437),0),IF(Debt!$B$5-$D437-$J437-$P437-$V437-$AB437-$AH437-$AN437-$AT437-$AZ437-$BF437-$E437-$K437-$Q437-$W437-$AC437-$AI437-$AO437-$AU437&gt;AX437,AX437-AZ437+BC437,Debt!$B$5-$D437-$J437-$P437-$V437-$AB437-$AH437-$AN437-$AT437-$AZ437-$BF437-$E437-$K437-$Q437-$W437-$AC437-$AI437-$AO437-$AU437)))</f>
        <v>0</v>
      </c>
      <c r="BB437" s="76">
        <f t="shared" si="350"/>
        <v>0</v>
      </c>
      <c r="BC437" s="150">
        <f>IF(OR(AX437=0,AZ$4=0),0,AX437*VLOOKUP(9,Debt!$A$7:$L$17,3,0)/12)</f>
        <v>0</v>
      </c>
      <c r="BD437" s="149">
        <f t="shared" si="351"/>
        <v>0</v>
      </c>
      <c r="BE437" s="122">
        <f t="shared" si="352"/>
        <v>0</v>
      </c>
      <c r="BF437" s="122">
        <f t="shared" si="353"/>
        <v>0</v>
      </c>
      <c r="BG437" s="122">
        <f>IF(BD437=0,0,IF(OR(EOMONTH($A437,0)&lt;Debt!$A$5,Debt!$A$5=""),IF(Debt!$A$6=TRUE,IF(Debt!$C$5-$D437-$J437-$P437-$V437-$AB437-$AH437-$AN437-$AT437-$AZ437-$E437-$K437-$Q437-$W437-$AC437-$AI437-$AO437-$AU437-$BA437&gt;BD437,BD437-BF437+BI437,Debt!$C$5-$D437-$J437-$P437-$V437-$AB437-$AH437-$AN437-$AT437-$AZ437-$BF437-$E437-$K437-$Q437-$W437-$AC437-$AI437-$AO437-$AU437-$BA437),0),IF(Debt!$B$5-$D437-$J437-$P437-$V437-$AB437-$AH437-$AN437-$AT437-$AZ437-$BF437-$E437-$K437-$Q437-$W437-$AC437-$AI437-$AO437-$AU437-$BA437&gt;BD437,BD437-BF437+BI437,Debt!$B$5-$D437-$J437-$P437-$V437-$AB437-$AH437-$AN437-$AT437-$AZ437-$BF437-$E437-$K437-$Q437-$W437-$AC437-$AI437-$AO437-$AU437-$BA437)))</f>
        <v>0</v>
      </c>
      <c r="BH437" s="76">
        <f t="shared" si="354"/>
        <v>0</v>
      </c>
      <c r="BI437" s="150">
        <f>IF(OR(BD437=0,BF$4=0),0,BD437*VLOOKUP(10,Debt!$A$7:$L$17,3,0)/12)</f>
        <v>0</v>
      </c>
      <c r="BJ437" s="133">
        <f t="shared" ca="1" si="355"/>
        <v>0</v>
      </c>
      <c r="BK437" s="133">
        <f t="shared" ca="1" si="356"/>
        <v>0</v>
      </c>
      <c r="BL437" s="133">
        <f t="shared" ca="1" si="357"/>
        <v>0</v>
      </c>
      <c r="BM437" s="157">
        <f t="shared" ca="1" si="358"/>
        <v>0</v>
      </c>
    </row>
    <row r="438" spans="1:65" thickBot="1" x14ac:dyDescent="0.25">
      <c r="A438" s="160">
        <f t="shared" ca="1" si="314"/>
        <v>58076</v>
      </c>
      <c r="B438" s="149">
        <f t="shared" ca="1" si="315"/>
        <v>0</v>
      </c>
      <c r="C438" s="122">
        <f t="shared" ca="1" si="316"/>
        <v>0</v>
      </c>
      <c r="D438" s="122">
        <f t="shared" ca="1" si="317"/>
        <v>0</v>
      </c>
      <c r="E438" s="122">
        <f ca="1">IF(B438=0,0,IF(OR(EOMONTH($A438,0)&lt;Debt!$A$5,Debt!$A$5=""),IF(Debt!$A$6=TRUE,IF(Debt!$C$5-$J438-$P438-$V438-$AB438-$AH438-$AN438-$AT438-$AZ438-$BF438&gt;B438,B438-D438+G438,Debt!$C$5-$D438-$J438-$P438-$V438-$AB438-$AH438-$AN438-$AT438-$AZ438-$BF438),0),IF(Debt!$B$5-$D438-$J438-$P438-$V438-$AB438-$AH438-$AN438-$AT438-$AZ438-$BF438&gt;B438,B438-D438+G438,Debt!$B$5-$D438-$J438-$P438-$V438-$AB438-$AH438-$AN438-$AT438-$AZ438-$BF438)))</f>
        <v>0</v>
      </c>
      <c r="F438" s="76">
        <f t="shared" ca="1" si="318"/>
        <v>0</v>
      </c>
      <c r="G438" s="150">
        <f ca="1">IF(OR(B438=0,D$4=0),0,B438*VLOOKUP(1,Debt!$A$7:$L$17,3,0)/12)</f>
        <v>0</v>
      </c>
      <c r="H438" s="149">
        <f t="shared" ca="1" si="319"/>
        <v>0</v>
      </c>
      <c r="I438" s="122">
        <f t="shared" ca="1" si="320"/>
        <v>0</v>
      </c>
      <c r="J438" s="122">
        <f t="shared" ca="1" si="321"/>
        <v>0</v>
      </c>
      <c r="K438" s="122">
        <f ca="1">IF(H438=0,0,IF(OR(EOMONTH($A438,0)&lt;Debt!$A$5,Debt!$A$5=""),IF(Debt!$A$6=TRUE,IF(Debt!C$5-$D438-$P438-$V438-$AB438-$AH438-$AN438-$AT438-$AZ438-$BF438&gt;H438,H438-J438+M438,Debt!$C$5-$D438-$J438-$P438-$V438-$AB438-$AH438-$AN438-$AT438-$AZ438-$BF438-$E438),0),IF(Debt!$B$5-$D438-$J438-$P438-$V438-$AB438-$AH438-$AN438-$AT438-$AZ438-$BF438-$E438&gt;H438,H438-J438+M438,Debt!$B$5-$D438-$J438-$P438-$V438-$AB438-$AH438-$AN438-$AT438-$AZ438-$BF438-$E438)))</f>
        <v>0</v>
      </c>
      <c r="L438" s="76">
        <f t="shared" ca="1" si="322"/>
        <v>0</v>
      </c>
      <c r="M438" s="150">
        <f ca="1">IF(OR(H438=0,J$4=0),0,H438*VLOOKUP(2,Debt!$A$7:$L$17,3,0)/12)</f>
        <v>0</v>
      </c>
      <c r="N438" s="149">
        <f t="shared" ca="1" si="323"/>
        <v>0</v>
      </c>
      <c r="O438" s="122">
        <f t="shared" ca="1" si="324"/>
        <v>0</v>
      </c>
      <c r="P438" s="122">
        <f t="shared" ca="1" si="325"/>
        <v>0</v>
      </c>
      <c r="Q438" s="122">
        <f ca="1">IF(N438=0,0,IF(OR(EOMONTH($A438,0)&lt;Debt!$A$5,Debt!$A$5=""),IF(Debt!$A$6=TRUE,IF(Debt!$C$5-$D438-$J438-$V438-$AB438-$AH438-$AN438-$AT438-$AZ438-$BF438-$E438-$K438&gt;N438,N438-P438+S438,Debt!$C$5-$D438-$J438-$P438-$V438-$AB438-$AH438-$AN438-$AT438-$AZ438-$BF438-$E438-$K438),0),IF(Debt!$B$5-$D438-$J438-$P438-$V438-$AB438-$AH438-$AN438-$AT438-$AZ438-$BF438-$E438-$K438&gt;N438,N438-P438+S438,Debt!$B$5-$D438-$J438-$P438-$V438-$AB438-$AH438-$AN438-$AT438-$AZ438-$BF438-$E438-$K438)))</f>
        <v>0</v>
      </c>
      <c r="R438" s="76">
        <f t="shared" ca="1" si="326"/>
        <v>0</v>
      </c>
      <c r="S438" s="150">
        <f ca="1">IF(OR(N438=0,P$4=0),0,N438*VLOOKUP(3,Debt!$A$7:$L$17,3,0)/12)</f>
        <v>0</v>
      </c>
      <c r="T438" s="149">
        <f t="shared" ca="1" si="327"/>
        <v>0</v>
      </c>
      <c r="U438" s="122">
        <f t="shared" ca="1" si="328"/>
        <v>0</v>
      </c>
      <c r="V438" s="122">
        <f t="shared" ca="1" si="329"/>
        <v>0</v>
      </c>
      <c r="W438" s="122">
        <f ca="1">IF(T438=0,0,IF(OR(EOMONTH($A438,0)&lt;Debt!$A$5,Debt!$A$5=""),IF(Debt!$A$6=TRUE,IF(Debt!$C$5-$D438-$J438-$P438-$AB438-$AH438-$AN438-$AT438-$AZ438-$BF438-$E438-$K438-$Q438&gt;T438,T438-V438+Y438,Debt!$C$5-$D438-$J438-$P438-$V438-$AB438-$AH438-$AN438-$AT438-$AZ438-$BF438-$E438-$K438-$Q438),0),IF(Debt!$B$5-$D438-$J438-$P438-$V438-$AB438-$AH438-$AN438-$AT438-$AZ438-$BF438-$E438-$K438-$Q438&gt;T438,T438-V438+Y438,Debt!$B$5-$D438-$J438-$P438-$V438-$AB438-$AH438-$AN438-$AT438-$AZ438-$BF438-$E438-$K438-$Q438)))</f>
        <v>0</v>
      </c>
      <c r="X438" s="76">
        <f t="shared" ca="1" si="330"/>
        <v>0</v>
      </c>
      <c r="Y438" s="150">
        <f ca="1">IF(OR(T438=0,V$4=0),0,T438*VLOOKUP(4,Debt!$A$7:$L$17,3,0)/12)</f>
        <v>0</v>
      </c>
      <c r="Z438" s="149">
        <f t="shared" ca="1" si="331"/>
        <v>0</v>
      </c>
      <c r="AA438" s="122">
        <f t="shared" ca="1" si="332"/>
        <v>0</v>
      </c>
      <c r="AB438" s="122">
        <f t="shared" ca="1" si="333"/>
        <v>0</v>
      </c>
      <c r="AC438" s="122">
        <f ca="1">IF(Z438=0,0,IF(OR(EOMONTH($A438,0)&lt;Debt!$A$5,Debt!$A$5=""),IF(Debt!$A$6=TRUE,IF(Debt!$C$5-$D438-$J438-$P438-$V438-$AH438-$AN438-$AT438-$AZ438-$BF438-$E438-$K438-$Q438-$W438&gt;Z438,Z438-AB438+AE438,Debt!$C$5-$D438-$J438-$P438-$V438-$AB438-$AH438-$AN438-$AT438-$AZ438-$BF438-$E438-$K438-$Q438-$W438),0),IF(Debt!$B$5-$D438-$J438-$P438-$V438-$AB438-$AH438-$AN438-$AT438-$AZ438-$BF438-$E438-$K438-$Q438-$W438&gt;Z438,Z438-AB438+AE438,Debt!$B$5-$D438-$J438-$P438-$V438-$AB438-$AH438-$AN438-$AT438-$AZ438-$BF438-$E438-$K438-$Q438-$W438)))</f>
        <v>0</v>
      </c>
      <c r="AD438" s="76">
        <f t="shared" ca="1" si="334"/>
        <v>0</v>
      </c>
      <c r="AE438" s="150">
        <f ca="1">IF(OR(Z438=0,AB$4=0),0,Z438*VLOOKUP(5,Debt!$A$7:$L$17,3,0)/12)</f>
        <v>0</v>
      </c>
      <c r="AF438" s="149">
        <f t="shared" si="335"/>
        <v>0</v>
      </c>
      <c r="AG438" s="122">
        <f t="shared" si="336"/>
        <v>0</v>
      </c>
      <c r="AH438" s="122">
        <f t="shared" si="337"/>
        <v>0</v>
      </c>
      <c r="AI438" s="122">
        <f>IF(AF438=0,0,IF(OR(EOMONTH($A438,0)&lt;Debt!$A$5,Debt!$A$5=""),IF(Debt!$A$6=TRUE,IF(Debt!$C$5-$D438-$J438-$P438-$V438-$AB438-$AN438-$AT438-$AZ438-$BF438-$E438-$K438-$Q438-$W438-$AC438&gt;AF438,AF438-AH438+AK438,Debt!$C$5-$D438-$J438-$P438-$V438-$AB438-$AH438-$AN438-$AT438-$AZ438-$BF438-$E438-$K438-$Q438-$W438-$AC438),0),IF(Debt!$B$5-$D438-$J438-$P438-$V438-$AB438-$AH438-$AN438-$AT438-$AZ438-$BF438-$E438-$K438-$Q438-$W438-$AC438&gt;AF438,AF438-AH438+AK438,Debt!$B$5-$D438-$J438-$P438-$V438-$AB438-$AH438-$AN438-$AT438-$AZ438-$BF438-$E438-$K438-$Q438-$W438-$AC438)))</f>
        <v>0</v>
      </c>
      <c r="AJ438" s="76">
        <f t="shared" si="338"/>
        <v>0</v>
      </c>
      <c r="AK438" s="150">
        <f>IF(OR(AF438=0,AH$4=0),0,AF438*VLOOKUP(6,Debt!$A$7:$L$17,3,0)/12)</f>
        <v>0</v>
      </c>
      <c r="AL438" s="149">
        <f t="shared" si="339"/>
        <v>0</v>
      </c>
      <c r="AM438" s="122">
        <f t="shared" si="340"/>
        <v>0</v>
      </c>
      <c r="AN438" s="122">
        <f t="shared" si="341"/>
        <v>0</v>
      </c>
      <c r="AO438" s="122">
        <f>IF(AL438=0,0,IF(OR(EOMONTH($A438,0)&lt;Debt!$A$5,Debt!$A$5=""),IF(Debt!$A$6=TRUE,IF(Debt!$C$5-$D438-$J438-$P438-$V438-$AB438-$AH438-$AT438-$AZ438-$BF438-$E438-$K438-$Q438-$W438-$AC438-$AI438&gt;AL438,AL438-AN438+AQ438,Debt!$C$5-$D438-$J438-$P438-$V438-$AB438-$AH438-$AN438-$AT438-$AZ438-$BF438-$E438-$K438-$Q438-$W438-$AC438-$AI438),0),IF(Debt!$B$5-$D438-$J438-$P438-$V438-$AB438-$AH438-$AN438-$AT438-$AZ438-$BF438-$E438-$K438-$Q438-$W438-$AC438-$AI438&gt;AL438,AL438-AN438+AQ438,Debt!$B$5-$D438-$J438-$P438-$V438-$AB438-$AH438-$AN438-$AT438-$AZ438-$BF438-$E438-$K438-$Q438-$W438-$AC438-$AI438)))</f>
        <v>0</v>
      </c>
      <c r="AP438" s="76">
        <f t="shared" si="342"/>
        <v>0</v>
      </c>
      <c r="AQ438" s="150">
        <f>IF(OR(AL438=0,AN$4=0),0,AL438*VLOOKUP(7,Debt!$A$7:$L$17,3,0)/12)</f>
        <v>0</v>
      </c>
      <c r="AR438" s="149">
        <f t="shared" si="343"/>
        <v>0</v>
      </c>
      <c r="AS438" s="122">
        <f t="shared" si="344"/>
        <v>0</v>
      </c>
      <c r="AT438" s="122">
        <f t="shared" si="345"/>
        <v>0</v>
      </c>
      <c r="AU438" s="122">
        <f>IF(AR438=0,0,IF(OR(EOMONTH($A438,0)&lt;Debt!$A$5,Debt!$A$5=""),IF(Debt!$A$6=TRUE,IF(Debt!$C$5-$D438-$J438-$P438-$V438-$AB438-$AH438-$AN438-$AZ438-$BF438-$E438-$K438-$Q438-$W438-$AC438-$AI438-$AO438&gt;AR438,AR438-AT438+AW438,Debt!$C$5-$D438-$J438-$P438-$V438-$AB438-$AH438-$AN438-$AT438-$AZ438-$BF438-$E438-$K438-$Q438-$W438-$AC438-$AI438-$AO438),0),IF(Debt!$B$5-$D438-$J438-$P438-$V438-$AB438-$AH438-$AN438-$AT438-$AZ438-$BF438-$E438-$K438-$Q438-$W438-$AC438-$AI438-$AO438&gt;AR438,AR438-AT438+AW438,Debt!$B$5-$D438-$J438-$P438-$V438-$AB438-$AH438-$AN438-$AT438-$AZ438-$BF438-$E438-$K438-$Q438-$W438-$AC438-$AI438-$AO438)))</f>
        <v>0</v>
      </c>
      <c r="AV438" s="76">
        <f t="shared" si="346"/>
        <v>0</v>
      </c>
      <c r="AW438" s="150">
        <f>IF(OR(AR438=0,AT$4=0),0,AR438*VLOOKUP(8,Debt!$A$7:$L$17,3,0)/12)</f>
        <v>0</v>
      </c>
      <c r="AX438" s="149">
        <f t="shared" si="347"/>
        <v>0</v>
      </c>
      <c r="AY438" s="122">
        <f t="shared" si="348"/>
        <v>0</v>
      </c>
      <c r="AZ438" s="122">
        <f t="shared" si="349"/>
        <v>0</v>
      </c>
      <c r="BA438" s="122">
        <f>IF(AX438=0,0,IF(OR(EOMONTH($A438,0)&lt;Debt!$A$5,Debt!$A$5=""),IF(Debt!$A$6=TRUE,IF(Debt!$C$5-$D438-$J438-$P438-$V438-$AB438-$AH438-$AN438-$AT438-$BF438-$E438-$K438-$Q438-$W438-$AC438-$AI438-$AO438-$AU438&gt;AX438,AX438-AZ438+BC438,Debt!$C$5-$D438-$J438-$P438-$V438-$AB438-$AH438-$AN438-$AT438-$AZ438-$BF438-$E438-$K438-$Q438-$W438-$AC438-$AI438-$AO438-$AU438),0),IF(Debt!$B$5-$D438-$J438-$P438-$V438-$AB438-$AH438-$AN438-$AT438-$AZ438-$BF438-$E438-$K438-$Q438-$W438-$AC438-$AI438-$AO438-$AU438&gt;AX438,AX438-AZ438+BC438,Debt!$B$5-$D438-$J438-$P438-$V438-$AB438-$AH438-$AN438-$AT438-$AZ438-$BF438-$E438-$K438-$Q438-$W438-$AC438-$AI438-$AO438-$AU438)))</f>
        <v>0</v>
      </c>
      <c r="BB438" s="76">
        <f t="shared" si="350"/>
        <v>0</v>
      </c>
      <c r="BC438" s="150">
        <f>IF(OR(AX438=0,AZ$4=0),0,AX438*VLOOKUP(9,Debt!$A$7:$L$17,3,0)/12)</f>
        <v>0</v>
      </c>
      <c r="BD438" s="149">
        <f t="shared" si="351"/>
        <v>0</v>
      </c>
      <c r="BE438" s="122">
        <f t="shared" si="352"/>
        <v>0</v>
      </c>
      <c r="BF438" s="122">
        <f t="shared" si="353"/>
        <v>0</v>
      </c>
      <c r="BG438" s="122">
        <f>IF(BD438=0,0,IF(OR(EOMONTH($A438,0)&lt;Debt!$A$5,Debt!$A$5=""),IF(Debt!$A$6=TRUE,IF(Debt!$C$5-$D438-$J438-$P438-$V438-$AB438-$AH438-$AN438-$AT438-$AZ438-$E438-$K438-$Q438-$W438-$AC438-$AI438-$AO438-$AU438-$BA438&gt;BD438,BD438-BF438+BI438,Debt!$C$5-$D438-$J438-$P438-$V438-$AB438-$AH438-$AN438-$AT438-$AZ438-$BF438-$E438-$K438-$Q438-$W438-$AC438-$AI438-$AO438-$AU438-$BA438),0),IF(Debt!$B$5-$D438-$J438-$P438-$V438-$AB438-$AH438-$AN438-$AT438-$AZ438-$BF438-$E438-$K438-$Q438-$W438-$AC438-$AI438-$AO438-$AU438-$BA438&gt;BD438,BD438-BF438+BI438,Debt!$B$5-$D438-$J438-$P438-$V438-$AB438-$AH438-$AN438-$AT438-$AZ438-$BF438-$E438-$K438-$Q438-$W438-$AC438-$AI438-$AO438-$AU438-$BA438)))</f>
        <v>0</v>
      </c>
      <c r="BH438" s="76">
        <f t="shared" si="354"/>
        <v>0</v>
      </c>
      <c r="BI438" s="150">
        <f>IF(OR(BD438=0,BF$4=0),0,BD438*VLOOKUP(10,Debt!$A$7:$L$17,3,0)/12)</f>
        <v>0</v>
      </c>
      <c r="BJ438" s="133">
        <f t="shared" ca="1" si="355"/>
        <v>0</v>
      </c>
      <c r="BK438" s="133">
        <f t="shared" ca="1" si="356"/>
        <v>0</v>
      </c>
      <c r="BL438" s="133">
        <f t="shared" ca="1" si="357"/>
        <v>0</v>
      </c>
      <c r="BM438" s="157">
        <f t="shared" ca="1" si="358"/>
        <v>0</v>
      </c>
    </row>
    <row r="439" spans="1:65" thickBot="1" x14ac:dyDescent="0.25">
      <c r="A439" s="160">
        <f t="shared" ca="1" si="314"/>
        <v>58107</v>
      </c>
      <c r="B439" s="149">
        <f t="shared" ca="1" si="315"/>
        <v>0</v>
      </c>
      <c r="C439" s="122">
        <f t="shared" ca="1" si="316"/>
        <v>0</v>
      </c>
      <c r="D439" s="122">
        <f t="shared" ca="1" si="317"/>
        <v>0</v>
      </c>
      <c r="E439" s="122">
        <f ca="1">IF(B439=0,0,IF(OR(EOMONTH($A439,0)&lt;Debt!$A$5,Debt!$A$5=""),IF(Debt!$A$6=TRUE,IF(Debt!$C$5-$J439-$P439-$V439-$AB439-$AH439-$AN439-$AT439-$AZ439-$BF439&gt;B439,B439-D439+G439,Debt!$C$5-$D439-$J439-$P439-$V439-$AB439-$AH439-$AN439-$AT439-$AZ439-$BF439),0),IF(Debt!$B$5-$D439-$J439-$P439-$V439-$AB439-$AH439-$AN439-$AT439-$AZ439-$BF439&gt;B439,B439-D439+G439,Debt!$B$5-$D439-$J439-$P439-$V439-$AB439-$AH439-$AN439-$AT439-$AZ439-$BF439)))</f>
        <v>0</v>
      </c>
      <c r="F439" s="76">
        <f t="shared" ca="1" si="318"/>
        <v>0</v>
      </c>
      <c r="G439" s="150">
        <f ca="1">IF(OR(B439=0,D$4=0),0,B439*VLOOKUP(1,Debt!$A$7:$L$17,3,0)/12)</f>
        <v>0</v>
      </c>
      <c r="H439" s="149">
        <f t="shared" ca="1" si="319"/>
        <v>0</v>
      </c>
      <c r="I439" s="122">
        <f t="shared" ca="1" si="320"/>
        <v>0</v>
      </c>
      <c r="J439" s="122">
        <f t="shared" ca="1" si="321"/>
        <v>0</v>
      </c>
      <c r="K439" s="122">
        <f ca="1">IF(H439=0,0,IF(OR(EOMONTH($A439,0)&lt;Debt!$A$5,Debt!$A$5=""),IF(Debt!$A$6=TRUE,IF(Debt!C$5-$D439-$P439-$V439-$AB439-$AH439-$AN439-$AT439-$AZ439-$BF439&gt;H439,H439-J439+M439,Debt!$C$5-$D439-$J439-$P439-$V439-$AB439-$AH439-$AN439-$AT439-$AZ439-$BF439-$E439),0),IF(Debt!$B$5-$D439-$J439-$P439-$V439-$AB439-$AH439-$AN439-$AT439-$AZ439-$BF439-$E439&gt;H439,H439-J439+M439,Debt!$B$5-$D439-$J439-$P439-$V439-$AB439-$AH439-$AN439-$AT439-$AZ439-$BF439-$E439)))</f>
        <v>0</v>
      </c>
      <c r="L439" s="76">
        <f t="shared" ca="1" si="322"/>
        <v>0</v>
      </c>
      <c r="M439" s="150">
        <f ca="1">IF(OR(H439=0,J$4=0),0,H439*VLOOKUP(2,Debt!$A$7:$L$17,3,0)/12)</f>
        <v>0</v>
      </c>
      <c r="N439" s="149">
        <f t="shared" ca="1" si="323"/>
        <v>0</v>
      </c>
      <c r="O439" s="122">
        <f t="shared" ca="1" si="324"/>
        <v>0</v>
      </c>
      <c r="P439" s="122">
        <f t="shared" ca="1" si="325"/>
        <v>0</v>
      </c>
      <c r="Q439" s="122">
        <f ca="1">IF(N439=0,0,IF(OR(EOMONTH($A439,0)&lt;Debt!$A$5,Debt!$A$5=""),IF(Debt!$A$6=TRUE,IF(Debt!$C$5-$D439-$J439-$V439-$AB439-$AH439-$AN439-$AT439-$AZ439-$BF439-$E439-$K439&gt;N439,N439-P439+S439,Debt!$C$5-$D439-$J439-$P439-$V439-$AB439-$AH439-$AN439-$AT439-$AZ439-$BF439-$E439-$K439),0),IF(Debt!$B$5-$D439-$J439-$P439-$V439-$AB439-$AH439-$AN439-$AT439-$AZ439-$BF439-$E439-$K439&gt;N439,N439-P439+S439,Debt!$B$5-$D439-$J439-$P439-$V439-$AB439-$AH439-$AN439-$AT439-$AZ439-$BF439-$E439-$K439)))</f>
        <v>0</v>
      </c>
      <c r="R439" s="76">
        <f t="shared" ca="1" si="326"/>
        <v>0</v>
      </c>
      <c r="S439" s="150">
        <f ca="1">IF(OR(N439=0,P$4=0),0,N439*VLOOKUP(3,Debt!$A$7:$L$17,3,0)/12)</f>
        <v>0</v>
      </c>
      <c r="T439" s="149">
        <f t="shared" ca="1" si="327"/>
        <v>0</v>
      </c>
      <c r="U439" s="122">
        <f t="shared" ca="1" si="328"/>
        <v>0</v>
      </c>
      <c r="V439" s="122">
        <f t="shared" ca="1" si="329"/>
        <v>0</v>
      </c>
      <c r="W439" s="122">
        <f ca="1">IF(T439=0,0,IF(OR(EOMONTH($A439,0)&lt;Debt!$A$5,Debt!$A$5=""),IF(Debt!$A$6=TRUE,IF(Debt!$C$5-$D439-$J439-$P439-$AB439-$AH439-$AN439-$AT439-$AZ439-$BF439-$E439-$K439-$Q439&gt;T439,T439-V439+Y439,Debt!$C$5-$D439-$J439-$P439-$V439-$AB439-$AH439-$AN439-$AT439-$AZ439-$BF439-$E439-$K439-$Q439),0),IF(Debt!$B$5-$D439-$J439-$P439-$V439-$AB439-$AH439-$AN439-$AT439-$AZ439-$BF439-$E439-$K439-$Q439&gt;T439,T439-V439+Y439,Debt!$B$5-$D439-$J439-$P439-$V439-$AB439-$AH439-$AN439-$AT439-$AZ439-$BF439-$E439-$K439-$Q439)))</f>
        <v>0</v>
      </c>
      <c r="X439" s="76">
        <f t="shared" ca="1" si="330"/>
        <v>0</v>
      </c>
      <c r="Y439" s="150">
        <f ca="1">IF(OR(T439=0,V$4=0),0,T439*VLOOKUP(4,Debt!$A$7:$L$17,3,0)/12)</f>
        <v>0</v>
      </c>
      <c r="Z439" s="149">
        <f t="shared" ca="1" si="331"/>
        <v>0</v>
      </c>
      <c r="AA439" s="122">
        <f t="shared" ca="1" si="332"/>
        <v>0</v>
      </c>
      <c r="AB439" s="122">
        <f t="shared" ca="1" si="333"/>
        <v>0</v>
      </c>
      <c r="AC439" s="122">
        <f ca="1">IF(Z439=0,0,IF(OR(EOMONTH($A439,0)&lt;Debt!$A$5,Debt!$A$5=""),IF(Debt!$A$6=TRUE,IF(Debt!$C$5-$D439-$J439-$P439-$V439-$AH439-$AN439-$AT439-$AZ439-$BF439-$E439-$K439-$Q439-$W439&gt;Z439,Z439-AB439+AE439,Debt!$C$5-$D439-$J439-$P439-$V439-$AB439-$AH439-$AN439-$AT439-$AZ439-$BF439-$E439-$K439-$Q439-$W439),0),IF(Debt!$B$5-$D439-$J439-$P439-$V439-$AB439-$AH439-$AN439-$AT439-$AZ439-$BF439-$E439-$K439-$Q439-$W439&gt;Z439,Z439-AB439+AE439,Debt!$B$5-$D439-$J439-$P439-$V439-$AB439-$AH439-$AN439-$AT439-$AZ439-$BF439-$E439-$K439-$Q439-$W439)))</f>
        <v>0</v>
      </c>
      <c r="AD439" s="76">
        <f t="shared" ca="1" si="334"/>
        <v>0</v>
      </c>
      <c r="AE439" s="150">
        <f ca="1">IF(OR(Z439=0,AB$4=0),0,Z439*VLOOKUP(5,Debt!$A$7:$L$17,3,0)/12)</f>
        <v>0</v>
      </c>
      <c r="AF439" s="149">
        <f t="shared" si="335"/>
        <v>0</v>
      </c>
      <c r="AG439" s="122">
        <f t="shared" si="336"/>
        <v>0</v>
      </c>
      <c r="AH439" s="122">
        <f t="shared" si="337"/>
        <v>0</v>
      </c>
      <c r="AI439" s="122">
        <f>IF(AF439=0,0,IF(OR(EOMONTH($A439,0)&lt;Debt!$A$5,Debt!$A$5=""),IF(Debt!$A$6=TRUE,IF(Debt!$C$5-$D439-$J439-$P439-$V439-$AB439-$AN439-$AT439-$AZ439-$BF439-$E439-$K439-$Q439-$W439-$AC439&gt;AF439,AF439-AH439+AK439,Debt!$C$5-$D439-$J439-$P439-$V439-$AB439-$AH439-$AN439-$AT439-$AZ439-$BF439-$E439-$K439-$Q439-$W439-$AC439),0),IF(Debt!$B$5-$D439-$J439-$P439-$V439-$AB439-$AH439-$AN439-$AT439-$AZ439-$BF439-$E439-$K439-$Q439-$W439-$AC439&gt;AF439,AF439-AH439+AK439,Debt!$B$5-$D439-$J439-$P439-$V439-$AB439-$AH439-$AN439-$AT439-$AZ439-$BF439-$E439-$K439-$Q439-$W439-$AC439)))</f>
        <v>0</v>
      </c>
      <c r="AJ439" s="76">
        <f t="shared" si="338"/>
        <v>0</v>
      </c>
      <c r="AK439" s="150">
        <f>IF(OR(AF439=0,AH$4=0),0,AF439*VLOOKUP(6,Debt!$A$7:$L$17,3,0)/12)</f>
        <v>0</v>
      </c>
      <c r="AL439" s="149">
        <f t="shared" si="339"/>
        <v>0</v>
      </c>
      <c r="AM439" s="122">
        <f t="shared" si="340"/>
        <v>0</v>
      </c>
      <c r="AN439" s="122">
        <f t="shared" si="341"/>
        <v>0</v>
      </c>
      <c r="AO439" s="122">
        <f>IF(AL439=0,0,IF(OR(EOMONTH($A439,0)&lt;Debt!$A$5,Debt!$A$5=""),IF(Debt!$A$6=TRUE,IF(Debt!$C$5-$D439-$J439-$P439-$V439-$AB439-$AH439-$AT439-$AZ439-$BF439-$E439-$K439-$Q439-$W439-$AC439-$AI439&gt;AL439,AL439-AN439+AQ439,Debt!$C$5-$D439-$J439-$P439-$V439-$AB439-$AH439-$AN439-$AT439-$AZ439-$BF439-$E439-$K439-$Q439-$W439-$AC439-$AI439),0),IF(Debt!$B$5-$D439-$J439-$P439-$V439-$AB439-$AH439-$AN439-$AT439-$AZ439-$BF439-$E439-$K439-$Q439-$W439-$AC439-$AI439&gt;AL439,AL439-AN439+AQ439,Debt!$B$5-$D439-$J439-$P439-$V439-$AB439-$AH439-$AN439-$AT439-$AZ439-$BF439-$E439-$K439-$Q439-$W439-$AC439-$AI439)))</f>
        <v>0</v>
      </c>
      <c r="AP439" s="76">
        <f t="shared" si="342"/>
        <v>0</v>
      </c>
      <c r="AQ439" s="150">
        <f>IF(OR(AL439=0,AN$4=0),0,AL439*VLOOKUP(7,Debt!$A$7:$L$17,3,0)/12)</f>
        <v>0</v>
      </c>
      <c r="AR439" s="149">
        <f t="shared" si="343"/>
        <v>0</v>
      </c>
      <c r="AS439" s="122">
        <f t="shared" si="344"/>
        <v>0</v>
      </c>
      <c r="AT439" s="122">
        <f t="shared" si="345"/>
        <v>0</v>
      </c>
      <c r="AU439" s="122">
        <f>IF(AR439=0,0,IF(OR(EOMONTH($A439,0)&lt;Debt!$A$5,Debt!$A$5=""),IF(Debt!$A$6=TRUE,IF(Debt!$C$5-$D439-$J439-$P439-$V439-$AB439-$AH439-$AN439-$AZ439-$BF439-$E439-$K439-$Q439-$W439-$AC439-$AI439-$AO439&gt;AR439,AR439-AT439+AW439,Debt!$C$5-$D439-$J439-$P439-$V439-$AB439-$AH439-$AN439-$AT439-$AZ439-$BF439-$E439-$K439-$Q439-$W439-$AC439-$AI439-$AO439),0),IF(Debt!$B$5-$D439-$J439-$P439-$V439-$AB439-$AH439-$AN439-$AT439-$AZ439-$BF439-$E439-$K439-$Q439-$W439-$AC439-$AI439-$AO439&gt;AR439,AR439-AT439+AW439,Debt!$B$5-$D439-$J439-$P439-$V439-$AB439-$AH439-$AN439-$AT439-$AZ439-$BF439-$E439-$K439-$Q439-$W439-$AC439-$AI439-$AO439)))</f>
        <v>0</v>
      </c>
      <c r="AV439" s="76">
        <f t="shared" si="346"/>
        <v>0</v>
      </c>
      <c r="AW439" s="150">
        <f>IF(OR(AR439=0,AT$4=0),0,AR439*VLOOKUP(8,Debt!$A$7:$L$17,3,0)/12)</f>
        <v>0</v>
      </c>
      <c r="AX439" s="149">
        <f t="shared" si="347"/>
        <v>0</v>
      </c>
      <c r="AY439" s="122">
        <f t="shared" si="348"/>
        <v>0</v>
      </c>
      <c r="AZ439" s="122">
        <f t="shared" si="349"/>
        <v>0</v>
      </c>
      <c r="BA439" s="122">
        <f>IF(AX439=0,0,IF(OR(EOMONTH($A439,0)&lt;Debt!$A$5,Debt!$A$5=""),IF(Debt!$A$6=TRUE,IF(Debt!$C$5-$D439-$J439-$P439-$V439-$AB439-$AH439-$AN439-$AT439-$BF439-$E439-$K439-$Q439-$W439-$AC439-$AI439-$AO439-$AU439&gt;AX439,AX439-AZ439+BC439,Debt!$C$5-$D439-$J439-$P439-$V439-$AB439-$AH439-$AN439-$AT439-$AZ439-$BF439-$E439-$K439-$Q439-$W439-$AC439-$AI439-$AO439-$AU439),0),IF(Debt!$B$5-$D439-$J439-$P439-$V439-$AB439-$AH439-$AN439-$AT439-$AZ439-$BF439-$E439-$K439-$Q439-$W439-$AC439-$AI439-$AO439-$AU439&gt;AX439,AX439-AZ439+BC439,Debt!$B$5-$D439-$J439-$P439-$V439-$AB439-$AH439-$AN439-$AT439-$AZ439-$BF439-$E439-$K439-$Q439-$W439-$AC439-$AI439-$AO439-$AU439)))</f>
        <v>0</v>
      </c>
      <c r="BB439" s="76">
        <f t="shared" si="350"/>
        <v>0</v>
      </c>
      <c r="BC439" s="150">
        <f>IF(OR(AX439=0,AZ$4=0),0,AX439*VLOOKUP(9,Debt!$A$7:$L$17,3,0)/12)</f>
        <v>0</v>
      </c>
      <c r="BD439" s="149">
        <f t="shared" si="351"/>
        <v>0</v>
      </c>
      <c r="BE439" s="122">
        <f t="shared" si="352"/>
        <v>0</v>
      </c>
      <c r="BF439" s="122">
        <f t="shared" si="353"/>
        <v>0</v>
      </c>
      <c r="BG439" s="122">
        <f>IF(BD439=0,0,IF(OR(EOMONTH($A439,0)&lt;Debt!$A$5,Debt!$A$5=""),IF(Debt!$A$6=TRUE,IF(Debt!$C$5-$D439-$J439-$P439-$V439-$AB439-$AH439-$AN439-$AT439-$AZ439-$E439-$K439-$Q439-$W439-$AC439-$AI439-$AO439-$AU439-$BA439&gt;BD439,BD439-BF439+BI439,Debt!$C$5-$D439-$J439-$P439-$V439-$AB439-$AH439-$AN439-$AT439-$AZ439-$BF439-$E439-$K439-$Q439-$W439-$AC439-$AI439-$AO439-$AU439-$BA439),0),IF(Debt!$B$5-$D439-$J439-$P439-$V439-$AB439-$AH439-$AN439-$AT439-$AZ439-$BF439-$E439-$K439-$Q439-$W439-$AC439-$AI439-$AO439-$AU439-$BA439&gt;BD439,BD439-BF439+BI439,Debt!$B$5-$D439-$J439-$P439-$V439-$AB439-$AH439-$AN439-$AT439-$AZ439-$BF439-$E439-$K439-$Q439-$W439-$AC439-$AI439-$AO439-$AU439-$BA439)))</f>
        <v>0</v>
      </c>
      <c r="BH439" s="76">
        <f t="shared" si="354"/>
        <v>0</v>
      </c>
      <c r="BI439" s="150">
        <f>IF(OR(BD439=0,BF$4=0),0,BD439*VLOOKUP(10,Debt!$A$7:$L$17,3,0)/12)</f>
        <v>0</v>
      </c>
      <c r="BJ439" s="133">
        <f t="shared" ca="1" si="355"/>
        <v>0</v>
      </c>
      <c r="BK439" s="133">
        <f t="shared" ca="1" si="356"/>
        <v>0</v>
      </c>
      <c r="BL439" s="133">
        <f t="shared" ca="1" si="357"/>
        <v>0</v>
      </c>
      <c r="BM439" s="157">
        <f t="shared" ca="1" si="358"/>
        <v>0</v>
      </c>
    </row>
    <row r="440" spans="1:65" thickBot="1" x14ac:dyDescent="0.25">
      <c r="A440" s="160">
        <f t="shared" ca="1" si="314"/>
        <v>58135</v>
      </c>
      <c r="B440" s="149">
        <f t="shared" ca="1" si="315"/>
        <v>0</v>
      </c>
      <c r="C440" s="122">
        <f t="shared" ca="1" si="316"/>
        <v>0</v>
      </c>
      <c r="D440" s="122">
        <f t="shared" ca="1" si="317"/>
        <v>0</v>
      </c>
      <c r="E440" s="122">
        <f ca="1">IF(B440=0,0,IF(OR(EOMONTH($A440,0)&lt;Debt!$A$5,Debt!$A$5=""),IF(Debt!$A$6=TRUE,IF(Debt!$C$5-$J440-$P440-$V440-$AB440-$AH440-$AN440-$AT440-$AZ440-$BF440&gt;B440,B440-D440+G440,Debt!$C$5-$D440-$J440-$P440-$V440-$AB440-$AH440-$AN440-$AT440-$AZ440-$BF440),0),IF(Debt!$B$5-$D440-$J440-$P440-$V440-$AB440-$AH440-$AN440-$AT440-$AZ440-$BF440&gt;B440,B440-D440+G440,Debt!$B$5-$D440-$J440-$P440-$V440-$AB440-$AH440-$AN440-$AT440-$AZ440-$BF440)))</f>
        <v>0</v>
      </c>
      <c r="F440" s="76">
        <f t="shared" ca="1" si="318"/>
        <v>0</v>
      </c>
      <c r="G440" s="150">
        <f ca="1">IF(OR(B440=0,D$4=0),0,B440*VLOOKUP(1,Debt!$A$7:$L$17,3,0)/12)</f>
        <v>0</v>
      </c>
      <c r="H440" s="149">
        <f t="shared" ca="1" si="319"/>
        <v>0</v>
      </c>
      <c r="I440" s="122">
        <f t="shared" ca="1" si="320"/>
        <v>0</v>
      </c>
      <c r="J440" s="122">
        <f t="shared" ca="1" si="321"/>
        <v>0</v>
      </c>
      <c r="K440" s="122">
        <f ca="1">IF(H440=0,0,IF(OR(EOMONTH($A440,0)&lt;Debt!$A$5,Debt!$A$5=""),IF(Debt!$A$6=TRUE,IF(Debt!C$5-$D440-$P440-$V440-$AB440-$AH440-$AN440-$AT440-$AZ440-$BF440&gt;H440,H440-J440+M440,Debt!$C$5-$D440-$J440-$P440-$V440-$AB440-$AH440-$AN440-$AT440-$AZ440-$BF440-$E440),0),IF(Debt!$B$5-$D440-$J440-$P440-$V440-$AB440-$AH440-$AN440-$AT440-$AZ440-$BF440-$E440&gt;H440,H440-J440+M440,Debt!$B$5-$D440-$J440-$P440-$V440-$AB440-$AH440-$AN440-$AT440-$AZ440-$BF440-$E440)))</f>
        <v>0</v>
      </c>
      <c r="L440" s="76">
        <f t="shared" ca="1" si="322"/>
        <v>0</v>
      </c>
      <c r="M440" s="150">
        <f ca="1">IF(OR(H440=0,J$4=0),0,H440*VLOOKUP(2,Debt!$A$7:$L$17,3,0)/12)</f>
        <v>0</v>
      </c>
      <c r="N440" s="149">
        <f t="shared" ca="1" si="323"/>
        <v>0</v>
      </c>
      <c r="O440" s="122">
        <f t="shared" ca="1" si="324"/>
        <v>0</v>
      </c>
      <c r="P440" s="122">
        <f t="shared" ca="1" si="325"/>
        <v>0</v>
      </c>
      <c r="Q440" s="122">
        <f ca="1">IF(N440=0,0,IF(OR(EOMONTH($A440,0)&lt;Debt!$A$5,Debt!$A$5=""),IF(Debt!$A$6=TRUE,IF(Debt!$C$5-$D440-$J440-$V440-$AB440-$AH440-$AN440-$AT440-$AZ440-$BF440-$E440-$K440&gt;N440,N440-P440+S440,Debt!$C$5-$D440-$J440-$P440-$V440-$AB440-$AH440-$AN440-$AT440-$AZ440-$BF440-$E440-$K440),0),IF(Debt!$B$5-$D440-$J440-$P440-$V440-$AB440-$AH440-$AN440-$AT440-$AZ440-$BF440-$E440-$K440&gt;N440,N440-P440+S440,Debt!$B$5-$D440-$J440-$P440-$V440-$AB440-$AH440-$AN440-$AT440-$AZ440-$BF440-$E440-$K440)))</f>
        <v>0</v>
      </c>
      <c r="R440" s="76">
        <f t="shared" ca="1" si="326"/>
        <v>0</v>
      </c>
      <c r="S440" s="150">
        <f ca="1">IF(OR(N440=0,P$4=0),0,N440*VLOOKUP(3,Debt!$A$7:$L$17,3,0)/12)</f>
        <v>0</v>
      </c>
      <c r="T440" s="149">
        <f t="shared" ca="1" si="327"/>
        <v>0</v>
      </c>
      <c r="U440" s="122">
        <f t="shared" ca="1" si="328"/>
        <v>0</v>
      </c>
      <c r="V440" s="122">
        <f t="shared" ca="1" si="329"/>
        <v>0</v>
      </c>
      <c r="W440" s="122">
        <f ca="1">IF(T440=0,0,IF(OR(EOMONTH($A440,0)&lt;Debt!$A$5,Debt!$A$5=""),IF(Debt!$A$6=TRUE,IF(Debt!$C$5-$D440-$J440-$P440-$AB440-$AH440-$AN440-$AT440-$AZ440-$BF440-$E440-$K440-$Q440&gt;T440,T440-V440+Y440,Debt!$C$5-$D440-$J440-$P440-$V440-$AB440-$AH440-$AN440-$AT440-$AZ440-$BF440-$E440-$K440-$Q440),0),IF(Debt!$B$5-$D440-$J440-$P440-$V440-$AB440-$AH440-$AN440-$AT440-$AZ440-$BF440-$E440-$K440-$Q440&gt;T440,T440-V440+Y440,Debt!$B$5-$D440-$J440-$P440-$V440-$AB440-$AH440-$AN440-$AT440-$AZ440-$BF440-$E440-$K440-$Q440)))</f>
        <v>0</v>
      </c>
      <c r="X440" s="76">
        <f t="shared" ca="1" si="330"/>
        <v>0</v>
      </c>
      <c r="Y440" s="150">
        <f ca="1">IF(OR(T440=0,V$4=0),0,T440*VLOOKUP(4,Debt!$A$7:$L$17,3,0)/12)</f>
        <v>0</v>
      </c>
      <c r="Z440" s="149">
        <f t="shared" ca="1" si="331"/>
        <v>0</v>
      </c>
      <c r="AA440" s="122">
        <f t="shared" ca="1" si="332"/>
        <v>0</v>
      </c>
      <c r="AB440" s="122">
        <f t="shared" ca="1" si="333"/>
        <v>0</v>
      </c>
      <c r="AC440" s="122">
        <f ca="1">IF(Z440=0,0,IF(OR(EOMONTH($A440,0)&lt;Debt!$A$5,Debt!$A$5=""),IF(Debt!$A$6=TRUE,IF(Debt!$C$5-$D440-$J440-$P440-$V440-$AH440-$AN440-$AT440-$AZ440-$BF440-$E440-$K440-$Q440-$W440&gt;Z440,Z440-AB440+AE440,Debt!$C$5-$D440-$J440-$P440-$V440-$AB440-$AH440-$AN440-$AT440-$AZ440-$BF440-$E440-$K440-$Q440-$W440),0),IF(Debt!$B$5-$D440-$J440-$P440-$V440-$AB440-$AH440-$AN440-$AT440-$AZ440-$BF440-$E440-$K440-$Q440-$W440&gt;Z440,Z440-AB440+AE440,Debt!$B$5-$D440-$J440-$P440-$V440-$AB440-$AH440-$AN440-$AT440-$AZ440-$BF440-$E440-$K440-$Q440-$W440)))</f>
        <v>0</v>
      </c>
      <c r="AD440" s="76">
        <f t="shared" ca="1" si="334"/>
        <v>0</v>
      </c>
      <c r="AE440" s="150">
        <f ca="1">IF(OR(Z440=0,AB$4=0),0,Z440*VLOOKUP(5,Debt!$A$7:$L$17,3,0)/12)</f>
        <v>0</v>
      </c>
      <c r="AF440" s="149">
        <f t="shared" si="335"/>
        <v>0</v>
      </c>
      <c r="AG440" s="122">
        <f t="shared" si="336"/>
        <v>0</v>
      </c>
      <c r="AH440" s="122">
        <f t="shared" si="337"/>
        <v>0</v>
      </c>
      <c r="AI440" s="122">
        <f>IF(AF440=0,0,IF(OR(EOMONTH($A440,0)&lt;Debt!$A$5,Debt!$A$5=""),IF(Debt!$A$6=TRUE,IF(Debt!$C$5-$D440-$J440-$P440-$V440-$AB440-$AN440-$AT440-$AZ440-$BF440-$E440-$K440-$Q440-$W440-$AC440&gt;AF440,AF440-AH440+AK440,Debt!$C$5-$D440-$J440-$P440-$V440-$AB440-$AH440-$AN440-$AT440-$AZ440-$BF440-$E440-$K440-$Q440-$W440-$AC440),0),IF(Debt!$B$5-$D440-$J440-$P440-$V440-$AB440-$AH440-$AN440-$AT440-$AZ440-$BF440-$E440-$K440-$Q440-$W440-$AC440&gt;AF440,AF440-AH440+AK440,Debt!$B$5-$D440-$J440-$P440-$V440-$AB440-$AH440-$AN440-$AT440-$AZ440-$BF440-$E440-$K440-$Q440-$W440-$AC440)))</f>
        <v>0</v>
      </c>
      <c r="AJ440" s="76">
        <f t="shared" si="338"/>
        <v>0</v>
      </c>
      <c r="AK440" s="150">
        <f>IF(OR(AF440=0,AH$4=0),0,AF440*VLOOKUP(6,Debt!$A$7:$L$17,3,0)/12)</f>
        <v>0</v>
      </c>
      <c r="AL440" s="149">
        <f t="shared" si="339"/>
        <v>0</v>
      </c>
      <c r="AM440" s="122">
        <f t="shared" si="340"/>
        <v>0</v>
      </c>
      <c r="AN440" s="122">
        <f t="shared" si="341"/>
        <v>0</v>
      </c>
      <c r="AO440" s="122">
        <f>IF(AL440=0,0,IF(OR(EOMONTH($A440,0)&lt;Debt!$A$5,Debt!$A$5=""),IF(Debt!$A$6=TRUE,IF(Debt!$C$5-$D440-$J440-$P440-$V440-$AB440-$AH440-$AT440-$AZ440-$BF440-$E440-$K440-$Q440-$W440-$AC440-$AI440&gt;AL440,AL440-AN440+AQ440,Debt!$C$5-$D440-$J440-$P440-$V440-$AB440-$AH440-$AN440-$AT440-$AZ440-$BF440-$E440-$K440-$Q440-$W440-$AC440-$AI440),0),IF(Debt!$B$5-$D440-$J440-$P440-$V440-$AB440-$AH440-$AN440-$AT440-$AZ440-$BF440-$E440-$K440-$Q440-$W440-$AC440-$AI440&gt;AL440,AL440-AN440+AQ440,Debt!$B$5-$D440-$J440-$P440-$V440-$AB440-$AH440-$AN440-$AT440-$AZ440-$BF440-$E440-$K440-$Q440-$W440-$AC440-$AI440)))</f>
        <v>0</v>
      </c>
      <c r="AP440" s="76">
        <f t="shared" si="342"/>
        <v>0</v>
      </c>
      <c r="AQ440" s="150">
        <f>IF(OR(AL440=0,AN$4=0),0,AL440*VLOOKUP(7,Debt!$A$7:$L$17,3,0)/12)</f>
        <v>0</v>
      </c>
      <c r="AR440" s="149">
        <f t="shared" si="343"/>
        <v>0</v>
      </c>
      <c r="AS440" s="122">
        <f t="shared" si="344"/>
        <v>0</v>
      </c>
      <c r="AT440" s="122">
        <f t="shared" si="345"/>
        <v>0</v>
      </c>
      <c r="AU440" s="122">
        <f>IF(AR440=0,0,IF(OR(EOMONTH($A440,0)&lt;Debt!$A$5,Debt!$A$5=""),IF(Debt!$A$6=TRUE,IF(Debt!$C$5-$D440-$J440-$P440-$V440-$AB440-$AH440-$AN440-$AZ440-$BF440-$E440-$K440-$Q440-$W440-$AC440-$AI440-$AO440&gt;AR440,AR440-AT440+AW440,Debt!$C$5-$D440-$J440-$P440-$V440-$AB440-$AH440-$AN440-$AT440-$AZ440-$BF440-$E440-$K440-$Q440-$W440-$AC440-$AI440-$AO440),0),IF(Debt!$B$5-$D440-$J440-$P440-$V440-$AB440-$AH440-$AN440-$AT440-$AZ440-$BF440-$E440-$K440-$Q440-$W440-$AC440-$AI440-$AO440&gt;AR440,AR440-AT440+AW440,Debt!$B$5-$D440-$J440-$P440-$V440-$AB440-$AH440-$AN440-$AT440-$AZ440-$BF440-$E440-$K440-$Q440-$W440-$AC440-$AI440-$AO440)))</f>
        <v>0</v>
      </c>
      <c r="AV440" s="76">
        <f t="shared" si="346"/>
        <v>0</v>
      </c>
      <c r="AW440" s="150">
        <f>IF(OR(AR440=0,AT$4=0),0,AR440*VLOOKUP(8,Debt!$A$7:$L$17,3,0)/12)</f>
        <v>0</v>
      </c>
      <c r="AX440" s="149">
        <f t="shared" si="347"/>
        <v>0</v>
      </c>
      <c r="AY440" s="122">
        <f t="shared" si="348"/>
        <v>0</v>
      </c>
      <c r="AZ440" s="122">
        <f t="shared" si="349"/>
        <v>0</v>
      </c>
      <c r="BA440" s="122">
        <f>IF(AX440=0,0,IF(OR(EOMONTH($A440,0)&lt;Debt!$A$5,Debt!$A$5=""),IF(Debt!$A$6=TRUE,IF(Debt!$C$5-$D440-$J440-$P440-$V440-$AB440-$AH440-$AN440-$AT440-$BF440-$E440-$K440-$Q440-$W440-$AC440-$AI440-$AO440-$AU440&gt;AX440,AX440-AZ440+BC440,Debt!$C$5-$D440-$J440-$P440-$V440-$AB440-$AH440-$AN440-$AT440-$AZ440-$BF440-$E440-$K440-$Q440-$W440-$AC440-$AI440-$AO440-$AU440),0),IF(Debt!$B$5-$D440-$J440-$P440-$V440-$AB440-$AH440-$AN440-$AT440-$AZ440-$BF440-$E440-$K440-$Q440-$W440-$AC440-$AI440-$AO440-$AU440&gt;AX440,AX440-AZ440+BC440,Debt!$B$5-$D440-$J440-$P440-$V440-$AB440-$AH440-$AN440-$AT440-$AZ440-$BF440-$E440-$K440-$Q440-$W440-$AC440-$AI440-$AO440-$AU440)))</f>
        <v>0</v>
      </c>
      <c r="BB440" s="76">
        <f t="shared" si="350"/>
        <v>0</v>
      </c>
      <c r="BC440" s="150">
        <f>IF(OR(AX440=0,AZ$4=0),0,AX440*VLOOKUP(9,Debt!$A$7:$L$17,3,0)/12)</f>
        <v>0</v>
      </c>
      <c r="BD440" s="149">
        <f t="shared" si="351"/>
        <v>0</v>
      </c>
      <c r="BE440" s="122">
        <f t="shared" si="352"/>
        <v>0</v>
      </c>
      <c r="BF440" s="122">
        <f t="shared" si="353"/>
        <v>0</v>
      </c>
      <c r="BG440" s="122">
        <f>IF(BD440=0,0,IF(OR(EOMONTH($A440,0)&lt;Debt!$A$5,Debt!$A$5=""),IF(Debt!$A$6=TRUE,IF(Debt!$C$5-$D440-$J440-$P440-$V440-$AB440-$AH440-$AN440-$AT440-$AZ440-$E440-$K440-$Q440-$W440-$AC440-$AI440-$AO440-$AU440-$BA440&gt;BD440,BD440-BF440+BI440,Debt!$C$5-$D440-$J440-$P440-$V440-$AB440-$AH440-$AN440-$AT440-$AZ440-$BF440-$E440-$K440-$Q440-$W440-$AC440-$AI440-$AO440-$AU440-$BA440),0),IF(Debt!$B$5-$D440-$J440-$P440-$V440-$AB440-$AH440-$AN440-$AT440-$AZ440-$BF440-$E440-$K440-$Q440-$W440-$AC440-$AI440-$AO440-$AU440-$BA440&gt;BD440,BD440-BF440+BI440,Debt!$B$5-$D440-$J440-$P440-$V440-$AB440-$AH440-$AN440-$AT440-$AZ440-$BF440-$E440-$K440-$Q440-$W440-$AC440-$AI440-$AO440-$AU440-$BA440)))</f>
        <v>0</v>
      </c>
      <c r="BH440" s="76">
        <f t="shared" si="354"/>
        <v>0</v>
      </c>
      <c r="BI440" s="150">
        <f>IF(OR(BD440=0,BF$4=0),0,BD440*VLOOKUP(10,Debt!$A$7:$L$17,3,0)/12)</f>
        <v>0</v>
      </c>
      <c r="BJ440" s="133">
        <f t="shared" ca="1" si="355"/>
        <v>0</v>
      </c>
      <c r="BK440" s="133">
        <f t="shared" ca="1" si="356"/>
        <v>0</v>
      </c>
      <c r="BL440" s="133">
        <f t="shared" ca="1" si="357"/>
        <v>0</v>
      </c>
      <c r="BM440" s="157">
        <f t="shared" ca="1" si="358"/>
        <v>0</v>
      </c>
    </row>
    <row r="441" spans="1:65" thickBot="1" x14ac:dyDescent="0.25">
      <c r="A441" s="160">
        <f t="shared" ca="1" si="314"/>
        <v>58166</v>
      </c>
      <c r="B441" s="149">
        <f t="shared" ca="1" si="315"/>
        <v>0</v>
      </c>
      <c r="C441" s="122">
        <f t="shared" ca="1" si="316"/>
        <v>0</v>
      </c>
      <c r="D441" s="122">
        <f t="shared" ca="1" si="317"/>
        <v>0</v>
      </c>
      <c r="E441" s="122">
        <f ca="1">IF(B441=0,0,IF(OR(EOMONTH($A441,0)&lt;Debt!$A$5,Debt!$A$5=""),IF(Debt!$A$6=TRUE,IF(Debt!$C$5-$J441-$P441-$V441-$AB441-$AH441-$AN441-$AT441-$AZ441-$BF441&gt;B441,B441-D441+G441,Debt!$C$5-$D441-$J441-$P441-$V441-$AB441-$AH441-$AN441-$AT441-$AZ441-$BF441),0),IF(Debt!$B$5-$D441-$J441-$P441-$V441-$AB441-$AH441-$AN441-$AT441-$AZ441-$BF441&gt;B441,B441-D441+G441,Debt!$B$5-$D441-$J441-$P441-$V441-$AB441-$AH441-$AN441-$AT441-$AZ441-$BF441)))</f>
        <v>0</v>
      </c>
      <c r="F441" s="76">
        <f t="shared" ca="1" si="318"/>
        <v>0</v>
      </c>
      <c r="G441" s="150">
        <f ca="1">IF(OR(B441=0,D$4=0),0,B441*VLOOKUP(1,Debt!$A$7:$L$17,3,0)/12)</f>
        <v>0</v>
      </c>
      <c r="H441" s="149">
        <f t="shared" ca="1" si="319"/>
        <v>0</v>
      </c>
      <c r="I441" s="122">
        <f t="shared" ca="1" si="320"/>
        <v>0</v>
      </c>
      <c r="J441" s="122">
        <f t="shared" ca="1" si="321"/>
        <v>0</v>
      </c>
      <c r="K441" s="122">
        <f ca="1">IF(H441=0,0,IF(OR(EOMONTH($A441,0)&lt;Debt!$A$5,Debt!$A$5=""),IF(Debt!$A$6=TRUE,IF(Debt!C$5-$D441-$P441-$V441-$AB441-$AH441-$AN441-$AT441-$AZ441-$BF441&gt;H441,H441-J441+M441,Debt!$C$5-$D441-$J441-$P441-$V441-$AB441-$AH441-$AN441-$AT441-$AZ441-$BF441-$E441),0),IF(Debt!$B$5-$D441-$J441-$P441-$V441-$AB441-$AH441-$AN441-$AT441-$AZ441-$BF441-$E441&gt;H441,H441-J441+M441,Debt!$B$5-$D441-$J441-$P441-$V441-$AB441-$AH441-$AN441-$AT441-$AZ441-$BF441-$E441)))</f>
        <v>0</v>
      </c>
      <c r="L441" s="76">
        <f t="shared" ca="1" si="322"/>
        <v>0</v>
      </c>
      <c r="M441" s="150">
        <f ca="1">IF(OR(H441=0,J$4=0),0,H441*VLOOKUP(2,Debt!$A$7:$L$17,3,0)/12)</f>
        <v>0</v>
      </c>
      <c r="N441" s="149">
        <f t="shared" ca="1" si="323"/>
        <v>0</v>
      </c>
      <c r="O441" s="122">
        <f t="shared" ca="1" si="324"/>
        <v>0</v>
      </c>
      <c r="P441" s="122">
        <f t="shared" ca="1" si="325"/>
        <v>0</v>
      </c>
      <c r="Q441" s="122">
        <f ca="1">IF(N441=0,0,IF(OR(EOMONTH($A441,0)&lt;Debt!$A$5,Debt!$A$5=""),IF(Debt!$A$6=TRUE,IF(Debt!$C$5-$D441-$J441-$V441-$AB441-$AH441-$AN441-$AT441-$AZ441-$BF441-$E441-$K441&gt;N441,N441-P441+S441,Debt!$C$5-$D441-$J441-$P441-$V441-$AB441-$AH441-$AN441-$AT441-$AZ441-$BF441-$E441-$K441),0),IF(Debt!$B$5-$D441-$J441-$P441-$V441-$AB441-$AH441-$AN441-$AT441-$AZ441-$BF441-$E441-$K441&gt;N441,N441-P441+S441,Debt!$B$5-$D441-$J441-$P441-$V441-$AB441-$AH441-$AN441-$AT441-$AZ441-$BF441-$E441-$K441)))</f>
        <v>0</v>
      </c>
      <c r="R441" s="76">
        <f t="shared" ca="1" si="326"/>
        <v>0</v>
      </c>
      <c r="S441" s="150">
        <f ca="1">IF(OR(N441=0,P$4=0),0,N441*VLOOKUP(3,Debt!$A$7:$L$17,3,0)/12)</f>
        <v>0</v>
      </c>
      <c r="T441" s="149">
        <f t="shared" ca="1" si="327"/>
        <v>0</v>
      </c>
      <c r="U441" s="122">
        <f t="shared" ca="1" si="328"/>
        <v>0</v>
      </c>
      <c r="V441" s="122">
        <f t="shared" ca="1" si="329"/>
        <v>0</v>
      </c>
      <c r="W441" s="122">
        <f ca="1">IF(T441=0,0,IF(OR(EOMONTH($A441,0)&lt;Debt!$A$5,Debt!$A$5=""),IF(Debt!$A$6=TRUE,IF(Debt!$C$5-$D441-$J441-$P441-$AB441-$AH441-$AN441-$AT441-$AZ441-$BF441-$E441-$K441-$Q441&gt;T441,T441-V441+Y441,Debt!$C$5-$D441-$J441-$P441-$V441-$AB441-$AH441-$AN441-$AT441-$AZ441-$BF441-$E441-$K441-$Q441),0),IF(Debt!$B$5-$D441-$J441-$P441-$V441-$AB441-$AH441-$AN441-$AT441-$AZ441-$BF441-$E441-$K441-$Q441&gt;T441,T441-V441+Y441,Debt!$B$5-$D441-$J441-$P441-$V441-$AB441-$AH441-$AN441-$AT441-$AZ441-$BF441-$E441-$K441-$Q441)))</f>
        <v>0</v>
      </c>
      <c r="X441" s="76">
        <f t="shared" ca="1" si="330"/>
        <v>0</v>
      </c>
      <c r="Y441" s="150">
        <f ca="1">IF(OR(T441=0,V$4=0),0,T441*VLOOKUP(4,Debt!$A$7:$L$17,3,0)/12)</f>
        <v>0</v>
      </c>
      <c r="Z441" s="149">
        <f t="shared" ca="1" si="331"/>
        <v>0</v>
      </c>
      <c r="AA441" s="122">
        <f t="shared" ca="1" si="332"/>
        <v>0</v>
      </c>
      <c r="AB441" s="122">
        <f t="shared" ca="1" si="333"/>
        <v>0</v>
      </c>
      <c r="AC441" s="122">
        <f ca="1">IF(Z441=0,0,IF(OR(EOMONTH($A441,0)&lt;Debt!$A$5,Debt!$A$5=""),IF(Debt!$A$6=TRUE,IF(Debt!$C$5-$D441-$J441-$P441-$V441-$AH441-$AN441-$AT441-$AZ441-$BF441-$E441-$K441-$Q441-$W441&gt;Z441,Z441-AB441+AE441,Debt!$C$5-$D441-$J441-$P441-$V441-$AB441-$AH441-$AN441-$AT441-$AZ441-$BF441-$E441-$K441-$Q441-$W441),0),IF(Debt!$B$5-$D441-$J441-$P441-$V441-$AB441-$AH441-$AN441-$AT441-$AZ441-$BF441-$E441-$K441-$Q441-$W441&gt;Z441,Z441-AB441+AE441,Debt!$B$5-$D441-$J441-$P441-$V441-$AB441-$AH441-$AN441-$AT441-$AZ441-$BF441-$E441-$K441-$Q441-$W441)))</f>
        <v>0</v>
      </c>
      <c r="AD441" s="76">
        <f t="shared" ca="1" si="334"/>
        <v>0</v>
      </c>
      <c r="AE441" s="150">
        <f ca="1">IF(OR(Z441=0,AB$4=0),0,Z441*VLOOKUP(5,Debt!$A$7:$L$17,3,0)/12)</f>
        <v>0</v>
      </c>
      <c r="AF441" s="149">
        <f t="shared" si="335"/>
        <v>0</v>
      </c>
      <c r="AG441" s="122">
        <f t="shared" si="336"/>
        <v>0</v>
      </c>
      <c r="AH441" s="122">
        <f t="shared" si="337"/>
        <v>0</v>
      </c>
      <c r="AI441" s="122">
        <f>IF(AF441=0,0,IF(OR(EOMONTH($A441,0)&lt;Debt!$A$5,Debt!$A$5=""),IF(Debt!$A$6=TRUE,IF(Debt!$C$5-$D441-$J441-$P441-$V441-$AB441-$AN441-$AT441-$AZ441-$BF441-$E441-$K441-$Q441-$W441-$AC441&gt;AF441,AF441-AH441+AK441,Debt!$C$5-$D441-$J441-$P441-$V441-$AB441-$AH441-$AN441-$AT441-$AZ441-$BF441-$E441-$K441-$Q441-$W441-$AC441),0),IF(Debt!$B$5-$D441-$J441-$P441-$V441-$AB441-$AH441-$AN441-$AT441-$AZ441-$BF441-$E441-$K441-$Q441-$W441-$AC441&gt;AF441,AF441-AH441+AK441,Debt!$B$5-$D441-$J441-$P441-$V441-$AB441-$AH441-$AN441-$AT441-$AZ441-$BF441-$E441-$K441-$Q441-$W441-$AC441)))</f>
        <v>0</v>
      </c>
      <c r="AJ441" s="76">
        <f t="shared" si="338"/>
        <v>0</v>
      </c>
      <c r="AK441" s="150">
        <f>IF(OR(AF441=0,AH$4=0),0,AF441*VLOOKUP(6,Debt!$A$7:$L$17,3,0)/12)</f>
        <v>0</v>
      </c>
      <c r="AL441" s="149">
        <f t="shared" si="339"/>
        <v>0</v>
      </c>
      <c r="AM441" s="122">
        <f t="shared" si="340"/>
        <v>0</v>
      </c>
      <c r="AN441" s="122">
        <f t="shared" si="341"/>
        <v>0</v>
      </c>
      <c r="AO441" s="122">
        <f>IF(AL441=0,0,IF(OR(EOMONTH($A441,0)&lt;Debt!$A$5,Debt!$A$5=""),IF(Debt!$A$6=TRUE,IF(Debt!$C$5-$D441-$J441-$P441-$V441-$AB441-$AH441-$AT441-$AZ441-$BF441-$E441-$K441-$Q441-$W441-$AC441-$AI441&gt;AL441,AL441-AN441+AQ441,Debt!$C$5-$D441-$J441-$P441-$V441-$AB441-$AH441-$AN441-$AT441-$AZ441-$BF441-$E441-$K441-$Q441-$W441-$AC441-$AI441),0),IF(Debt!$B$5-$D441-$J441-$P441-$V441-$AB441-$AH441-$AN441-$AT441-$AZ441-$BF441-$E441-$K441-$Q441-$W441-$AC441-$AI441&gt;AL441,AL441-AN441+AQ441,Debt!$B$5-$D441-$J441-$P441-$V441-$AB441-$AH441-$AN441-$AT441-$AZ441-$BF441-$E441-$K441-$Q441-$W441-$AC441-$AI441)))</f>
        <v>0</v>
      </c>
      <c r="AP441" s="76">
        <f t="shared" si="342"/>
        <v>0</v>
      </c>
      <c r="AQ441" s="150">
        <f>IF(OR(AL441=0,AN$4=0),0,AL441*VLOOKUP(7,Debt!$A$7:$L$17,3,0)/12)</f>
        <v>0</v>
      </c>
      <c r="AR441" s="149">
        <f t="shared" si="343"/>
        <v>0</v>
      </c>
      <c r="AS441" s="122">
        <f t="shared" si="344"/>
        <v>0</v>
      </c>
      <c r="AT441" s="122">
        <f t="shared" si="345"/>
        <v>0</v>
      </c>
      <c r="AU441" s="122">
        <f>IF(AR441=0,0,IF(OR(EOMONTH($A441,0)&lt;Debt!$A$5,Debt!$A$5=""),IF(Debt!$A$6=TRUE,IF(Debt!$C$5-$D441-$J441-$P441-$V441-$AB441-$AH441-$AN441-$AZ441-$BF441-$E441-$K441-$Q441-$W441-$AC441-$AI441-$AO441&gt;AR441,AR441-AT441+AW441,Debt!$C$5-$D441-$J441-$P441-$V441-$AB441-$AH441-$AN441-$AT441-$AZ441-$BF441-$E441-$K441-$Q441-$W441-$AC441-$AI441-$AO441),0),IF(Debt!$B$5-$D441-$J441-$P441-$V441-$AB441-$AH441-$AN441-$AT441-$AZ441-$BF441-$E441-$K441-$Q441-$W441-$AC441-$AI441-$AO441&gt;AR441,AR441-AT441+AW441,Debt!$B$5-$D441-$J441-$P441-$V441-$AB441-$AH441-$AN441-$AT441-$AZ441-$BF441-$E441-$K441-$Q441-$W441-$AC441-$AI441-$AO441)))</f>
        <v>0</v>
      </c>
      <c r="AV441" s="76">
        <f t="shared" si="346"/>
        <v>0</v>
      </c>
      <c r="AW441" s="150">
        <f>IF(OR(AR441=0,AT$4=0),0,AR441*VLOOKUP(8,Debt!$A$7:$L$17,3,0)/12)</f>
        <v>0</v>
      </c>
      <c r="AX441" s="149">
        <f t="shared" si="347"/>
        <v>0</v>
      </c>
      <c r="AY441" s="122">
        <f t="shared" si="348"/>
        <v>0</v>
      </c>
      <c r="AZ441" s="122">
        <f t="shared" si="349"/>
        <v>0</v>
      </c>
      <c r="BA441" s="122">
        <f>IF(AX441=0,0,IF(OR(EOMONTH($A441,0)&lt;Debt!$A$5,Debt!$A$5=""),IF(Debt!$A$6=TRUE,IF(Debt!$C$5-$D441-$J441-$P441-$V441-$AB441-$AH441-$AN441-$AT441-$BF441-$E441-$K441-$Q441-$W441-$AC441-$AI441-$AO441-$AU441&gt;AX441,AX441-AZ441+BC441,Debt!$C$5-$D441-$J441-$P441-$V441-$AB441-$AH441-$AN441-$AT441-$AZ441-$BF441-$E441-$K441-$Q441-$W441-$AC441-$AI441-$AO441-$AU441),0),IF(Debt!$B$5-$D441-$J441-$P441-$V441-$AB441-$AH441-$AN441-$AT441-$AZ441-$BF441-$E441-$K441-$Q441-$W441-$AC441-$AI441-$AO441-$AU441&gt;AX441,AX441-AZ441+BC441,Debt!$B$5-$D441-$J441-$P441-$V441-$AB441-$AH441-$AN441-$AT441-$AZ441-$BF441-$E441-$K441-$Q441-$W441-$AC441-$AI441-$AO441-$AU441)))</f>
        <v>0</v>
      </c>
      <c r="BB441" s="76">
        <f t="shared" si="350"/>
        <v>0</v>
      </c>
      <c r="BC441" s="150">
        <f>IF(OR(AX441=0,AZ$4=0),0,AX441*VLOOKUP(9,Debt!$A$7:$L$17,3,0)/12)</f>
        <v>0</v>
      </c>
      <c r="BD441" s="149">
        <f t="shared" si="351"/>
        <v>0</v>
      </c>
      <c r="BE441" s="122">
        <f t="shared" si="352"/>
        <v>0</v>
      </c>
      <c r="BF441" s="122">
        <f t="shared" si="353"/>
        <v>0</v>
      </c>
      <c r="BG441" s="122">
        <f>IF(BD441=0,0,IF(OR(EOMONTH($A441,0)&lt;Debt!$A$5,Debt!$A$5=""),IF(Debt!$A$6=TRUE,IF(Debt!$C$5-$D441-$J441-$P441-$V441-$AB441-$AH441-$AN441-$AT441-$AZ441-$E441-$K441-$Q441-$W441-$AC441-$AI441-$AO441-$AU441-$BA441&gt;BD441,BD441-BF441+BI441,Debt!$C$5-$D441-$J441-$P441-$V441-$AB441-$AH441-$AN441-$AT441-$AZ441-$BF441-$E441-$K441-$Q441-$W441-$AC441-$AI441-$AO441-$AU441-$BA441),0),IF(Debt!$B$5-$D441-$J441-$P441-$V441-$AB441-$AH441-$AN441-$AT441-$AZ441-$BF441-$E441-$K441-$Q441-$W441-$AC441-$AI441-$AO441-$AU441-$BA441&gt;BD441,BD441-BF441+BI441,Debt!$B$5-$D441-$J441-$P441-$V441-$AB441-$AH441-$AN441-$AT441-$AZ441-$BF441-$E441-$K441-$Q441-$W441-$AC441-$AI441-$AO441-$AU441-$BA441)))</f>
        <v>0</v>
      </c>
      <c r="BH441" s="76">
        <f t="shared" si="354"/>
        <v>0</v>
      </c>
      <c r="BI441" s="150">
        <f>IF(OR(BD441=0,BF$4=0),0,BD441*VLOOKUP(10,Debt!$A$7:$L$17,3,0)/12)</f>
        <v>0</v>
      </c>
      <c r="BJ441" s="133">
        <f t="shared" ca="1" si="355"/>
        <v>0</v>
      </c>
      <c r="BK441" s="133">
        <f t="shared" ca="1" si="356"/>
        <v>0</v>
      </c>
      <c r="BL441" s="133">
        <f t="shared" ca="1" si="357"/>
        <v>0</v>
      </c>
      <c r="BM441" s="157">
        <f t="shared" ca="1" si="358"/>
        <v>0</v>
      </c>
    </row>
    <row r="442" spans="1:65" thickBot="1" x14ac:dyDescent="0.25">
      <c r="A442" s="160">
        <f t="shared" ca="1" si="314"/>
        <v>58196</v>
      </c>
      <c r="B442" s="149">
        <f t="shared" ca="1" si="315"/>
        <v>0</v>
      </c>
      <c r="C442" s="122">
        <f t="shared" ca="1" si="316"/>
        <v>0</v>
      </c>
      <c r="D442" s="122">
        <f t="shared" ca="1" si="317"/>
        <v>0</v>
      </c>
      <c r="E442" s="122">
        <f ca="1">IF(B442=0,0,IF(OR(EOMONTH($A442,0)&lt;Debt!$A$5,Debt!$A$5=""),IF(Debt!$A$6=TRUE,IF(Debt!$C$5-$J442-$P442-$V442-$AB442-$AH442-$AN442-$AT442-$AZ442-$BF442&gt;B442,B442-D442+G442,Debt!$C$5-$D442-$J442-$P442-$V442-$AB442-$AH442-$AN442-$AT442-$AZ442-$BF442),0),IF(Debt!$B$5-$D442-$J442-$P442-$V442-$AB442-$AH442-$AN442-$AT442-$AZ442-$BF442&gt;B442,B442-D442+G442,Debt!$B$5-$D442-$J442-$P442-$V442-$AB442-$AH442-$AN442-$AT442-$AZ442-$BF442)))</f>
        <v>0</v>
      </c>
      <c r="F442" s="76">
        <f t="shared" ca="1" si="318"/>
        <v>0</v>
      </c>
      <c r="G442" s="150">
        <f ca="1">IF(OR(B442=0,D$4=0),0,B442*VLOOKUP(1,Debt!$A$7:$L$17,3,0)/12)</f>
        <v>0</v>
      </c>
      <c r="H442" s="149">
        <f t="shared" ca="1" si="319"/>
        <v>0</v>
      </c>
      <c r="I442" s="122">
        <f t="shared" ca="1" si="320"/>
        <v>0</v>
      </c>
      <c r="J442" s="122">
        <f t="shared" ca="1" si="321"/>
        <v>0</v>
      </c>
      <c r="K442" s="122">
        <f ca="1">IF(H442=0,0,IF(OR(EOMONTH($A442,0)&lt;Debt!$A$5,Debt!$A$5=""),IF(Debt!$A$6=TRUE,IF(Debt!C$5-$D442-$P442-$V442-$AB442-$AH442-$AN442-$AT442-$AZ442-$BF442&gt;H442,H442-J442+M442,Debt!$C$5-$D442-$J442-$P442-$V442-$AB442-$AH442-$AN442-$AT442-$AZ442-$BF442-$E442),0),IF(Debt!$B$5-$D442-$J442-$P442-$V442-$AB442-$AH442-$AN442-$AT442-$AZ442-$BF442-$E442&gt;H442,H442-J442+M442,Debt!$B$5-$D442-$J442-$P442-$V442-$AB442-$AH442-$AN442-$AT442-$AZ442-$BF442-$E442)))</f>
        <v>0</v>
      </c>
      <c r="L442" s="76">
        <f t="shared" ca="1" si="322"/>
        <v>0</v>
      </c>
      <c r="M442" s="150">
        <f ca="1">IF(OR(H442=0,J$4=0),0,H442*VLOOKUP(2,Debt!$A$7:$L$17,3,0)/12)</f>
        <v>0</v>
      </c>
      <c r="N442" s="149">
        <f t="shared" ca="1" si="323"/>
        <v>0</v>
      </c>
      <c r="O442" s="122">
        <f t="shared" ca="1" si="324"/>
        <v>0</v>
      </c>
      <c r="P442" s="122">
        <f t="shared" ca="1" si="325"/>
        <v>0</v>
      </c>
      <c r="Q442" s="122">
        <f ca="1">IF(N442=0,0,IF(OR(EOMONTH($A442,0)&lt;Debt!$A$5,Debt!$A$5=""),IF(Debt!$A$6=TRUE,IF(Debt!$C$5-$D442-$J442-$V442-$AB442-$AH442-$AN442-$AT442-$AZ442-$BF442-$E442-$K442&gt;N442,N442-P442+S442,Debt!$C$5-$D442-$J442-$P442-$V442-$AB442-$AH442-$AN442-$AT442-$AZ442-$BF442-$E442-$K442),0),IF(Debt!$B$5-$D442-$J442-$P442-$V442-$AB442-$AH442-$AN442-$AT442-$AZ442-$BF442-$E442-$K442&gt;N442,N442-P442+S442,Debt!$B$5-$D442-$J442-$P442-$V442-$AB442-$AH442-$AN442-$AT442-$AZ442-$BF442-$E442-$K442)))</f>
        <v>0</v>
      </c>
      <c r="R442" s="76">
        <f t="shared" ca="1" si="326"/>
        <v>0</v>
      </c>
      <c r="S442" s="150">
        <f ca="1">IF(OR(N442=0,P$4=0),0,N442*VLOOKUP(3,Debt!$A$7:$L$17,3,0)/12)</f>
        <v>0</v>
      </c>
      <c r="T442" s="149">
        <f t="shared" ca="1" si="327"/>
        <v>0</v>
      </c>
      <c r="U442" s="122">
        <f t="shared" ca="1" si="328"/>
        <v>0</v>
      </c>
      <c r="V442" s="122">
        <f t="shared" ca="1" si="329"/>
        <v>0</v>
      </c>
      <c r="W442" s="122">
        <f ca="1">IF(T442=0,0,IF(OR(EOMONTH($A442,0)&lt;Debt!$A$5,Debt!$A$5=""),IF(Debt!$A$6=TRUE,IF(Debt!$C$5-$D442-$J442-$P442-$AB442-$AH442-$AN442-$AT442-$AZ442-$BF442-$E442-$K442-$Q442&gt;T442,T442-V442+Y442,Debt!$C$5-$D442-$J442-$P442-$V442-$AB442-$AH442-$AN442-$AT442-$AZ442-$BF442-$E442-$K442-$Q442),0),IF(Debt!$B$5-$D442-$J442-$P442-$V442-$AB442-$AH442-$AN442-$AT442-$AZ442-$BF442-$E442-$K442-$Q442&gt;T442,T442-V442+Y442,Debt!$B$5-$D442-$J442-$P442-$V442-$AB442-$AH442-$AN442-$AT442-$AZ442-$BF442-$E442-$K442-$Q442)))</f>
        <v>0</v>
      </c>
      <c r="X442" s="76">
        <f t="shared" ca="1" si="330"/>
        <v>0</v>
      </c>
      <c r="Y442" s="150">
        <f ca="1">IF(OR(T442=0,V$4=0),0,T442*VLOOKUP(4,Debt!$A$7:$L$17,3,0)/12)</f>
        <v>0</v>
      </c>
      <c r="Z442" s="149">
        <f t="shared" ca="1" si="331"/>
        <v>0</v>
      </c>
      <c r="AA442" s="122">
        <f t="shared" ca="1" si="332"/>
        <v>0</v>
      </c>
      <c r="AB442" s="122">
        <f t="shared" ca="1" si="333"/>
        <v>0</v>
      </c>
      <c r="AC442" s="122">
        <f ca="1">IF(Z442=0,0,IF(OR(EOMONTH($A442,0)&lt;Debt!$A$5,Debt!$A$5=""),IF(Debt!$A$6=TRUE,IF(Debt!$C$5-$D442-$J442-$P442-$V442-$AH442-$AN442-$AT442-$AZ442-$BF442-$E442-$K442-$Q442-$W442&gt;Z442,Z442-AB442+AE442,Debt!$C$5-$D442-$J442-$P442-$V442-$AB442-$AH442-$AN442-$AT442-$AZ442-$BF442-$E442-$K442-$Q442-$W442),0),IF(Debt!$B$5-$D442-$J442-$P442-$V442-$AB442-$AH442-$AN442-$AT442-$AZ442-$BF442-$E442-$K442-$Q442-$W442&gt;Z442,Z442-AB442+AE442,Debt!$B$5-$D442-$J442-$P442-$V442-$AB442-$AH442-$AN442-$AT442-$AZ442-$BF442-$E442-$K442-$Q442-$W442)))</f>
        <v>0</v>
      </c>
      <c r="AD442" s="76">
        <f t="shared" ca="1" si="334"/>
        <v>0</v>
      </c>
      <c r="AE442" s="150">
        <f ca="1">IF(OR(Z442=0,AB$4=0),0,Z442*VLOOKUP(5,Debt!$A$7:$L$17,3,0)/12)</f>
        <v>0</v>
      </c>
      <c r="AF442" s="149">
        <f t="shared" si="335"/>
        <v>0</v>
      </c>
      <c r="AG442" s="122">
        <f t="shared" si="336"/>
        <v>0</v>
      </c>
      <c r="AH442" s="122">
        <f t="shared" si="337"/>
        <v>0</v>
      </c>
      <c r="AI442" s="122">
        <f>IF(AF442=0,0,IF(OR(EOMONTH($A442,0)&lt;Debt!$A$5,Debt!$A$5=""),IF(Debt!$A$6=TRUE,IF(Debt!$C$5-$D442-$J442-$P442-$V442-$AB442-$AN442-$AT442-$AZ442-$BF442-$E442-$K442-$Q442-$W442-$AC442&gt;AF442,AF442-AH442+AK442,Debt!$C$5-$D442-$J442-$P442-$V442-$AB442-$AH442-$AN442-$AT442-$AZ442-$BF442-$E442-$K442-$Q442-$W442-$AC442),0),IF(Debt!$B$5-$D442-$J442-$P442-$V442-$AB442-$AH442-$AN442-$AT442-$AZ442-$BF442-$E442-$K442-$Q442-$W442-$AC442&gt;AF442,AF442-AH442+AK442,Debt!$B$5-$D442-$J442-$P442-$V442-$AB442-$AH442-$AN442-$AT442-$AZ442-$BF442-$E442-$K442-$Q442-$W442-$AC442)))</f>
        <v>0</v>
      </c>
      <c r="AJ442" s="76">
        <f t="shared" si="338"/>
        <v>0</v>
      </c>
      <c r="AK442" s="150">
        <f>IF(OR(AF442=0,AH$4=0),0,AF442*VLOOKUP(6,Debt!$A$7:$L$17,3,0)/12)</f>
        <v>0</v>
      </c>
      <c r="AL442" s="149">
        <f t="shared" si="339"/>
        <v>0</v>
      </c>
      <c r="AM442" s="122">
        <f t="shared" si="340"/>
        <v>0</v>
      </c>
      <c r="AN442" s="122">
        <f t="shared" si="341"/>
        <v>0</v>
      </c>
      <c r="AO442" s="122">
        <f>IF(AL442=0,0,IF(OR(EOMONTH($A442,0)&lt;Debt!$A$5,Debt!$A$5=""),IF(Debt!$A$6=TRUE,IF(Debt!$C$5-$D442-$J442-$P442-$V442-$AB442-$AH442-$AT442-$AZ442-$BF442-$E442-$K442-$Q442-$W442-$AC442-$AI442&gt;AL442,AL442-AN442+AQ442,Debt!$C$5-$D442-$J442-$P442-$V442-$AB442-$AH442-$AN442-$AT442-$AZ442-$BF442-$E442-$K442-$Q442-$W442-$AC442-$AI442),0),IF(Debt!$B$5-$D442-$J442-$P442-$V442-$AB442-$AH442-$AN442-$AT442-$AZ442-$BF442-$E442-$K442-$Q442-$W442-$AC442-$AI442&gt;AL442,AL442-AN442+AQ442,Debt!$B$5-$D442-$J442-$P442-$V442-$AB442-$AH442-$AN442-$AT442-$AZ442-$BF442-$E442-$K442-$Q442-$W442-$AC442-$AI442)))</f>
        <v>0</v>
      </c>
      <c r="AP442" s="76">
        <f t="shared" si="342"/>
        <v>0</v>
      </c>
      <c r="AQ442" s="150">
        <f>IF(OR(AL442=0,AN$4=0),0,AL442*VLOOKUP(7,Debt!$A$7:$L$17,3,0)/12)</f>
        <v>0</v>
      </c>
      <c r="AR442" s="149">
        <f t="shared" si="343"/>
        <v>0</v>
      </c>
      <c r="AS442" s="122">
        <f t="shared" si="344"/>
        <v>0</v>
      </c>
      <c r="AT442" s="122">
        <f t="shared" si="345"/>
        <v>0</v>
      </c>
      <c r="AU442" s="122">
        <f>IF(AR442=0,0,IF(OR(EOMONTH($A442,0)&lt;Debt!$A$5,Debt!$A$5=""),IF(Debt!$A$6=TRUE,IF(Debt!$C$5-$D442-$J442-$P442-$V442-$AB442-$AH442-$AN442-$AZ442-$BF442-$E442-$K442-$Q442-$W442-$AC442-$AI442-$AO442&gt;AR442,AR442-AT442+AW442,Debt!$C$5-$D442-$J442-$P442-$V442-$AB442-$AH442-$AN442-$AT442-$AZ442-$BF442-$E442-$K442-$Q442-$W442-$AC442-$AI442-$AO442),0),IF(Debt!$B$5-$D442-$J442-$P442-$V442-$AB442-$AH442-$AN442-$AT442-$AZ442-$BF442-$E442-$K442-$Q442-$W442-$AC442-$AI442-$AO442&gt;AR442,AR442-AT442+AW442,Debt!$B$5-$D442-$J442-$P442-$V442-$AB442-$AH442-$AN442-$AT442-$AZ442-$BF442-$E442-$K442-$Q442-$W442-$AC442-$AI442-$AO442)))</f>
        <v>0</v>
      </c>
      <c r="AV442" s="76">
        <f t="shared" si="346"/>
        <v>0</v>
      </c>
      <c r="AW442" s="150">
        <f>IF(OR(AR442=0,AT$4=0),0,AR442*VLOOKUP(8,Debt!$A$7:$L$17,3,0)/12)</f>
        <v>0</v>
      </c>
      <c r="AX442" s="149">
        <f t="shared" si="347"/>
        <v>0</v>
      </c>
      <c r="AY442" s="122">
        <f t="shared" si="348"/>
        <v>0</v>
      </c>
      <c r="AZ442" s="122">
        <f t="shared" si="349"/>
        <v>0</v>
      </c>
      <c r="BA442" s="122">
        <f>IF(AX442=0,0,IF(OR(EOMONTH($A442,0)&lt;Debt!$A$5,Debt!$A$5=""),IF(Debt!$A$6=TRUE,IF(Debt!$C$5-$D442-$J442-$P442-$V442-$AB442-$AH442-$AN442-$AT442-$BF442-$E442-$K442-$Q442-$W442-$AC442-$AI442-$AO442-$AU442&gt;AX442,AX442-AZ442+BC442,Debt!$C$5-$D442-$J442-$P442-$V442-$AB442-$AH442-$AN442-$AT442-$AZ442-$BF442-$E442-$K442-$Q442-$W442-$AC442-$AI442-$AO442-$AU442),0),IF(Debt!$B$5-$D442-$J442-$P442-$V442-$AB442-$AH442-$AN442-$AT442-$AZ442-$BF442-$E442-$K442-$Q442-$W442-$AC442-$AI442-$AO442-$AU442&gt;AX442,AX442-AZ442+BC442,Debt!$B$5-$D442-$J442-$P442-$V442-$AB442-$AH442-$AN442-$AT442-$AZ442-$BF442-$E442-$K442-$Q442-$W442-$AC442-$AI442-$AO442-$AU442)))</f>
        <v>0</v>
      </c>
      <c r="BB442" s="76">
        <f t="shared" si="350"/>
        <v>0</v>
      </c>
      <c r="BC442" s="150">
        <f>IF(OR(AX442=0,AZ$4=0),0,AX442*VLOOKUP(9,Debt!$A$7:$L$17,3,0)/12)</f>
        <v>0</v>
      </c>
      <c r="BD442" s="149">
        <f t="shared" si="351"/>
        <v>0</v>
      </c>
      <c r="BE442" s="122">
        <f t="shared" si="352"/>
        <v>0</v>
      </c>
      <c r="BF442" s="122">
        <f t="shared" si="353"/>
        <v>0</v>
      </c>
      <c r="BG442" s="122">
        <f>IF(BD442=0,0,IF(OR(EOMONTH($A442,0)&lt;Debt!$A$5,Debt!$A$5=""),IF(Debt!$A$6=TRUE,IF(Debt!$C$5-$D442-$J442-$P442-$V442-$AB442-$AH442-$AN442-$AT442-$AZ442-$E442-$K442-$Q442-$W442-$AC442-$AI442-$AO442-$AU442-$BA442&gt;BD442,BD442-BF442+BI442,Debt!$C$5-$D442-$J442-$P442-$V442-$AB442-$AH442-$AN442-$AT442-$AZ442-$BF442-$E442-$K442-$Q442-$W442-$AC442-$AI442-$AO442-$AU442-$BA442),0),IF(Debt!$B$5-$D442-$J442-$P442-$V442-$AB442-$AH442-$AN442-$AT442-$AZ442-$BF442-$E442-$K442-$Q442-$W442-$AC442-$AI442-$AO442-$AU442-$BA442&gt;BD442,BD442-BF442+BI442,Debt!$B$5-$D442-$J442-$P442-$V442-$AB442-$AH442-$AN442-$AT442-$AZ442-$BF442-$E442-$K442-$Q442-$W442-$AC442-$AI442-$AO442-$AU442-$BA442)))</f>
        <v>0</v>
      </c>
      <c r="BH442" s="76">
        <f t="shared" si="354"/>
        <v>0</v>
      </c>
      <c r="BI442" s="150">
        <f>IF(OR(BD442=0,BF$4=0),0,BD442*VLOOKUP(10,Debt!$A$7:$L$17,3,0)/12)</f>
        <v>0</v>
      </c>
      <c r="BJ442" s="133">
        <f t="shared" ca="1" si="355"/>
        <v>0</v>
      </c>
      <c r="BK442" s="133">
        <f t="shared" ca="1" si="356"/>
        <v>0</v>
      </c>
      <c r="BL442" s="133">
        <f t="shared" ca="1" si="357"/>
        <v>0</v>
      </c>
      <c r="BM442" s="157">
        <f t="shared" ca="1" si="358"/>
        <v>0</v>
      </c>
    </row>
    <row r="443" spans="1:65" thickBot="1" x14ac:dyDescent="0.25">
      <c r="A443" s="160">
        <f t="shared" ca="1" si="314"/>
        <v>58227</v>
      </c>
      <c r="B443" s="149">
        <f t="shared" ca="1" si="315"/>
        <v>0</v>
      </c>
      <c r="C443" s="122">
        <f t="shared" ca="1" si="316"/>
        <v>0</v>
      </c>
      <c r="D443" s="122">
        <f t="shared" ca="1" si="317"/>
        <v>0</v>
      </c>
      <c r="E443" s="122">
        <f ca="1">IF(B443=0,0,IF(OR(EOMONTH($A443,0)&lt;Debt!$A$5,Debt!$A$5=""),IF(Debt!$A$6=TRUE,IF(Debt!$C$5-$J443-$P443-$V443-$AB443-$AH443-$AN443-$AT443-$AZ443-$BF443&gt;B443,B443-D443+G443,Debt!$C$5-$D443-$J443-$P443-$V443-$AB443-$AH443-$AN443-$AT443-$AZ443-$BF443),0),IF(Debt!$B$5-$D443-$J443-$P443-$V443-$AB443-$AH443-$AN443-$AT443-$AZ443-$BF443&gt;B443,B443-D443+G443,Debt!$B$5-$D443-$J443-$P443-$V443-$AB443-$AH443-$AN443-$AT443-$AZ443-$BF443)))</f>
        <v>0</v>
      </c>
      <c r="F443" s="76">
        <f t="shared" ca="1" si="318"/>
        <v>0</v>
      </c>
      <c r="G443" s="150">
        <f ca="1">IF(OR(B443=0,D$4=0),0,B443*VLOOKUP(1,Debt!$A$7:$L$17,3,0)/12)</f>
        <v>0</v>
      </c>
      <c r="H443" s="149">
        <f t="shared" ca="1" si="319"/>
        <v>0</v>
      </c>
      <c r="I443" s="122">
        <f t="shared" ca="1" si="320"/>
        <v>0</v>
      </c>
      <c r="J443" s="122">
        <f t="shared" ca="1" si="321"/>
        <v>0</v>
      </c>
      <c r="K443" s="122">
        <f ca="1">IF(H443=0,0,IF(OR(EOMONTH($A443,0)&lt;Debt!$A$5,Debt!$A$5=""),IF(Debt!$A$6=TRUE,IF(Debt!C$5-$D443-$P443-$V443-$AB443-$AH443-$AN443-$AT443-$AZ443-$BF443&gt;H443,H443-J443+M443,Debt!$C$5-$D443-$J443-$P443-$V443-$AB443-$AH443-$AN443-$AT443-$AZ443-$BF443-$E443),0),IF(Debt!$B$5-$D443-$J443-$P443-$V443-$AB443-$AH443-$AN443-$AT443-$AZ443-$BF443-$E443&gt;H443,H443-J443+M443,Debt!$B$5-$D443-$J443-$P443-$V443-$AB443-$AH443-$AN443-$AT443-$AZ443-$BF443-$E443)))</f>
        <v>0</v>
      </c>
      <c r="L443" s="76">
        <f t="shared" ca="1" si="322"/>
        <v>0</v>
      </c>
      <c r="M443" s="150">
        <f ca="1">IF(OR(H443=0,J$4=0),0,H443*VLOOKUP(2,Debt!$A$7:$L$17,3,0)/12)</f>
        <v>0</v>
      </c>
      <c r="N443" s="149">
        <f t="shared" ca="1" si="323"/>
        <v>0</v>
      </c>
      <c r="O443" s="122">
        <f t="shared" ca="1" si="324"/>
        <v>0</v>
      </c>
      <c r="P443" s="122">
        <f t="shared" ca="1" si="325"/>
        <v>0</v>
      </c>
      <c r="Q443" s="122">
        <f ca="1">IF(N443=0,0,IF(OR(EOMONTH($A443,0)&lt;Debt!$A$5,Debt!$A$5=""),IF(Debt!$A$6=TRUE,IF(Debt!$C$5-$D443-$J443-$V443-$AB443-$AH443-$AN443-$AT443-$AZ443-$BF443-$E443-$K443&gt;N443,N443-P443+S443,Debt!$C$5-$D443-$J443-$P443-$V443-$AB443-$AH443-$AN443-$AT443-$AZ443-$BF443-$E443-$K443),0),IF(Debt!$B$5-$D443-$J443-$P443-$V443-$AB443-$AH443-$AN443-$AT443-$AZ443-$BF443-$E443-$K443&gt;N443,N443-P443+S443,Debt!$B$5-$D443-$J443-$P443-$V443-$AB443-$AH443-$AN443-$AT443-$AZ443-$BF443-$E443-$K443)))</f>
        <v>0</v>
      </c>
      <c r="R443" s="76">
        <f t="shared" ca="1" si="326"/>
        <v>0</v>
      </c>
      <c r="S443" s="150">
        <f ca="1">IF(OR(N443=0,P$4=0),0,N443*VLOOKUP(3,Debt!$A$7:$L$17,3,0)/12)</f>
        <v>0</v>
      </c>
      <c r="T443" s="149">
        <f t="shared" ca="1" si="327"/>
        <v>0</v>
      </c>
      <c r="U443" s="122">
        <f t="shared" ca="1" si="328"/>
        <v>0</v>
      </c>
      <c r="V443" s="122">
        <f t="shared" ca="1" si="329"/>
        <v>0</v>
      </c>
      <c r="W443" s="122">
        <f ca="1">IF(T443=0,0,IF(OR(EOMONTH($A443,0)&lt;Debt!$A$5,Debt!$A$5=""),IF(Debt!$A$6=TRUE,IF(Debt!$C$5-$D443-$J443-$P443-$AB443-$AH443-$AN443-$AT443-$AZ443-$BF443-$E443-$K443-$Q443&gt;T443,T443-V443+Y443,Debt!$C$5-$D443-$J443-$P443-$V443-$AB443-$AH443-$AN443-$AT443-$AZ443-$BF443-$E443-$K443-$Q443),0),IF(Debt!$B$5-$D443-$J443-$P443-$V443-$AB443-$AH443-$AN443-$AT443-$AZ443-$BF443-$E443-$K443-$Q443&gt;T443,T443-V443+Y443,Debt!$B$5-$D443-$J443-$P443-$V443-$AB443-$AH443-$AN443-$AT443-$AZ443-$BF443-$E443-$K443-$Q443)))</f>
        <v>0</v>
      </c>
      <c r="X443" s="76">
        <f t="shared" ca="1" si="330"/>
        <v>0</v>
      </c>
      <c r="Y443" s="150">
        <f ca="1">IF(OR(T443=0,V$4=0),0,T443*VLOOKUP(4,Debt!$A$7:$L$17,3,0)/12)</f>
        <v>0</v>
      </c>
      <c r="Z443" s="149">
        <f t="shared" ca="1" si="331"/>
        <v>0</v>
      </c>
      <c r="AA443" s="122">
        <f t="shared" ca="1" si="332"/>
        <v>0</v>
      </c>
      <c r="AB443" s="122">
        <f t="shared" ca="1" si="333"/>
        <v>0</v>
      </c>
      <c r="AC443" s="122">
        <f ca="1">IF(Z443=0,0,IF(OR(EOMONTH($A443,0)&lt;Debt!$A$5,Debt!$A$5=""),IF(Debt!$A$6=TRUE,IF(Debt!$C$5-$D443-$J443-$P443-$V443-$AH443-$AN443-$AT443-$AZ443-$BF443-$E443-$K443-$Q443-$W443&gt;Z443,Z443-AB443+AE443,Debt!$C$5-$D443-$J443-$P443-$V443-$AB443-$AH443-$AN443-$AT443-$AZ443-$BF443-$E443-$K443-$Q443-$W443),0),IF(Debt!$B$5-$D443-$J443-$P443-$V443-$AB443-$AH443-$AN443-$AT443-$AZ443-$BF443-$E443-$K443-$Q443-$W443&gt;Z443,Z443-AB443+AE443,Debt!$B$5-$D443-$J443-$P443-$V443-$AB443-$AH443-$AN443-$AT443-$AZ443-$BF443-$E443-$K443-$Q443-$W443)))</f>
        <v>0</v>
      </c>
      <c r="AD443" s="76">
        <f t="shared" ca="1" si="334"/>
        <v>0</v>
      </c>
      <c r="AE443" s="150">
        <f ca="1">IF(OR(Z443=0,AB$4=0),0,Z443*VLOOKUP(5,Debt!$A$7:$L$17,3,0)/12)</f>
        <v>0</v>
      </c>
      <c r="AF443" s="149">
        <f t="shared" si="335"/>
        <v>0</v>
      </c>
      <c r="AG443" s="122">
        <f t="shared" si="336"/>
        <v>0</v>
      </c>
      <c r="AH443" s="122">
        <f t="shared" si="337"/>
        <v>0</v>
      </c>
      <c r="AI443" s="122">
        <f>IF(AF443=0,0,IF(OR(EOMONTH($A443,0)&lt;Debt!$A$5,Debt!$A$5=""),IF(Debt!$A$6=TRUE,IF(Debt!$C$5-$D443-$J443-$P443-$V443-$AB443-$AN443-$AT443-$AZ443-$BF443-$E443-$K443-$Q443-$W443-$AC443&gt;AF443,AF443-AH443+AK443,Debt!$C$5-$D443-$J443-$P443-$V443-$AB443-$AH443-$AN443-$AT443-$AZ443-$BF443-$E443-$K443-$Q443-$W443-$AC443),0),IF(Debt!$B$5-$D443-$J443-$P443-$V443-$AB443-$AH443-$AN443-$AT443-$AZ443-$BF443-$E443-$K443-$Q443-$W443-$AC443&gt;AF443,AF443-AH443+AK443,Debt!$B$5-$D443-$J443-$P443-$V443-$AB443-$AH443-$AN443-$AT443-$AZ443-$BF443-$E443-$K443-$Q443-$W443-$AC443)))</f>
        <v>0</v>
      </c>
      <c r="AJ443" s="76">
        <f t="shared" si="338"/>
        <v>0</v>
      </c>
      <c r="AK443" s="150">
        <f>IF(OR(AF443=0,AH$4=0),0,AF443*VLOOKUP(6,Debt!$A$7:$L$17,3,0)/12)</f>
        <v>0</v>
      </c>
      <c r="AL443" s="149">
        <f t="shared" si="339"/>
        <v>0</v>
      </c>
      <c r="AM443" s="122">
        <f t="shared" si="340"/>
        <v>0</v>
      </c>
      <c r="AN443" s="122">
        <f t="shared" si="341"/>
        <v>0</v>
      </c>
      <c r="AO443" s="122">
        <f>IF(AL443=0,0,IF(OR(EOMONTH($A443,0)&lt;Debt!$A$5,Debt!$A$5=""),IF(Debt!$A$6=TRUE,IF(Debt!$C$5-$D443-$J443-$P443-$V443-$AB443-$AH443-$AT443-$AZ443-$BF443-$E443-$K443-$Q443-$W443-$AC443-$AI443&gt;AL443,AL443-AN443+AQ443,Debt!$C$5-$D443-$J443-$P443-$V443-$AB443-$AH443-$AN443-$AT443-$AZ443-$BF443-$E443-$K443-$Q443-$W443-$AC443-$AI443),0),IF(Debt!$B$5-$D443-$J443-$P443-$V443-$AB443-$AH443-$AN443-$AT443-$AZ443-$BF443-$E443-$K443-$Q443-$W443-$AC443-$AI443&gt;AL443,AL443-AN443+AQ443,Debt!$B$5-$D443-$J443-$P443-$V443-$AB443-$AH443-$AN443-$AT443-$AZ443-$BF443-$E443-$K443-$Q443-$W443-$AC443-$AI443)))</f>
        <v>0</v>
      </c>
      <c r="AP443" s="76">
        <f t="shared" si="342"/>
        <v>0</v>
      </c>
      <c r="AQ443" s="150">
        <f>IF(OR(AL443=0,AN$4=0),0,AL443*VLOOKUP(7,Debt!$A$7:$L$17,3,0)/12)</f>
        <v>0</v>
      </c>
      <c r="AR443" s="149">
        <f t="shared" si="343"/>
        <v>0</v>
      </c>
      <c r="AS443" s="122">
        <f t="shared" si="344"/>
        <v>0</v>
      </c>
      <c r="AT443" s="122">
        <f t="shared" si="345"/>
        <v>0</v>
      </c>
      <c r="AU443" s="122">
        <f>IF(AR443=0,0,IF(OR(EOMONTH($A443,0)&lt;Debt!$A$5,Debt!$A$5=""),IF(Debt!$A$6=TRUE,IF(Debt!$C$5-$D443-$J443-$P443-$V443-$AB443-$AH443-$AN443-$AZ443-$BF443-$E443-$K443-$Q443-$W443-$AC443-$AI443-$AO443&gt;AR443,AR443-AT443+AW443,Debt!$C$5-$D443-$J443-$P443-$V443-$AB443-$AH443-$AN443-$AT443-$AZ443-$BF443-$E443-$K443-$Q443-$W443-$AC443-$AI443-$AO443),0),IF(Debt!$B$5-$D443-$J443-$P443-$V443-$AB443-$AH443-$AN443-$AT443-$AZ443-$BF443-$E443-$K443-$Q443-$W443-$AC443-$AI443-$AO443&gt;AR443,AR443-AT443+AW443,Debt!$B$5-$D443-$J443-$P443-$V443-$AB443-$AH443-$AN443-$AT443-$AZ443-$BF443-$E443-$K443-$Q443-$W443-$AC443-$AI443-$AO443)))</f>
        <v>0</v>
      </c>
      <c r="AV443" s="76">
        <f t="shared" si="346"/>
        <v>0</v>
      </c>
      <c r="AW443" s="150">
        <f>IF(OR(AR443=0,AT$4=0),0,AR443*VLOOKUP(8,Debt!$A$7:$L$17,3,0)/12)</f>
        <v>0</v>
      </c>
      <c r="AX443" s="149">
        <f t="shared" si="347"/>
        <v>0</v>
      </c>
      <c r="AY443" s="122">
        <f t="shared" si="348"/>
        <v>0</v>
      </c>
      <c r="AZ443" s="122">
        <f t="shared" si="349"/>
        <v>0</v>
      </c>
      <c r="BA443" s="122">
        <f>IF(AX443=0,0,IF(OR(EOMONTH($A443,0)&lt;Debt!$A$5,Debt!$A$5=""),IF(Debt!$A$6=TRUE,IF(Debt!$C$5-$D443-$J443-$P443-$V443-$AB443-$AH443-$AN443-$AT443-$BF443-$E443-$K443-$Q443-$W443-$AC443-$AI443-$AO443-$AU443&gt;AX443,AX443-AZ443+BC443,Debt!$C$5-$D443-$J443-$P443-$V443-$AB443-$AH443-$AN443-$AT443-$AZ443-$BF443-$E443-$K443-$Q443-$W443-$AC443-$AI443-$AO443-$AU443),0),IF(Debt!$B$5-$D443-$J443-$P443-$V443-$AB443-$AH443-$AN443-$AT443-$AZ443-$BF443-$E443-$K443-$Q443-$W443-$AC443-$AI443-$AO443-$AU443&gt;AX443,AX443-AZ443+BC443,Debt!$B$5-$D443-$J443-$P443-$V443-$AB443-$AH443-$AN443-$AT443-$AZ443-$BF443-$E443-$K443-$Q443-$W443-$AC443-$AI443-$AO443-$AU443)))</f>
        <v>0</v>
      </c>
      <c r="BB443" s="76">
        <f t="shared" si="350"/>
        <v>0</v>
      </c>
      <c r="BC443" s="150">
        <f>IF(OR(AX443=0,AZ$4=0),0,AX443*VLOOKUP(9,Debt!$A$7:$L$17,3,0)/12)</f>
        <v>0</v>
      </c>
      <c r="BD443" s="149">
        <f t="shared" si="351"/>
        <v>0</v>
      </c>
      <c r="BE443" s="122">
        <f t="shared" si="352"/>
        <v>0</v>
      </c>
      <c r="BF443" s="122">
        <f t="shared" si="353"/>
        <v>0</v>
      </c>
      <c r="BG443" s="122">
        <f>IF(BD443=0,0,IF(OR(EOMONTH($A443,0)&lt;Debt!$A$5,Debt!$A$5=""),IF(Debt!$A$6=TRUE,IF(Debt!$C$5-$D443-$J443-$P443-$V443-$AB443-$AH443-$AN443-$AT443-$AZ443-$E443-$K443-$Q443-$W443-$AC443-$AI443-$AO443-$AU443-$BA443&gt;BD443,BD443-BF443+BI443,Debt!$C$5-$D443-$J443-$P443-$V443-$AB443-$AH443-$AN443-$AT443-$AZ443-$BF443-$E443-$K443-$Q443-$W443-$AC443-$AI443-$AO443-$AU443-$BA443),0),IF(Debt!$B$5-$D443-$J443-$P443-$V443-$AB443-$AH443-$AN443-$AT443-$AZ443-$BF443-$E443-$K443-$Q443-$W443-$AC443-$AI443-$AO443-$AU443-$BA443&gt;BD443,BD443-BF443+BI443,Debt!$B$5-$D443-$J443-$P443-$V443-$AB443-$AH443-$AN443-$AT443-$AZ443-$BF443-$E443-$K443-$Q443-$W443-$AC443-$AI443-$AO443-$AU443-$BA443)))</f>
        <v>0</v>
      </c>
      <c r="BH443" s="76">
        <f t="shared" si="354"/>
        <v>0</v>
      </c>
      <c r="BI443" s="150">
        <f>IF(OR(BD443=0,BF$4=0),0,BD443*VLOOKUP(10,Debt!$A$7:$L$17,3,0)/12)</f>
        <v>0</v>
      </c>
      <c r="BJ443" s="133">
        <f t="shared" ca="1" si="355"/>
        <v>0</v>
      </c>
      <c r="BK443" s="133">
        <f t="shared" ca="1" si="356"/>
        <v>0</v>
      </c>
      <c r="BL443" s="133">
        <f t="shared" ca="1" si="357"/>
        <v>0</v>
      </c>
      <c r="BM443" s="157">
        <f t="shared" ca="1" si="358"/>
        <v>0</v>
      </c>
    </row>
    <row r="444" spans="1:65" thickBot="1" x14ac:dyDescent="0.25">
      <c r="A444" s="160">
        <f t="shared" ca="1" si="314"/>
        <v>58257</v>
      </c>
      <c r="B444" s="149">
        <f t="shared" ca="1" si="315"/>
        <v>0</v>
      </c>
      <c r="C444" s="122">
        <f t="shared" ca="1" si="316"/>
        <v>0</v>
      </c>
      <c r="D444" s="122">
        <f t="shared" ca="1" si="317"/>
        <v>0</v>
      </c>
      <c r="E444" s="122">
        <f ca="1">IF(B444=0,0,IF(OR(EOMONTH($A444,0)&lt;Debt!$A$5,Debt!$A$5=""),IF(Debt!$A$6=TRUE,IF(Debt!$C$5-$J444-$P444-$V444-$AB444-$AH444-$AN444-$AT444-$AZ444-$BF444&gt;B444,B444-D444+G444,Debt!$C$5-$D444-$J444-$P444-$V444-$AB444-$AH444-$AN444-$AT444-$AZ444-$BF444),0),IF(Debt!$B$5-$D444-$J444-$P444-$V444-$AB444-$AH444-$AN444-$AT444-$AZ444-$BF444&gt;B444,B444-D444+G444,Debt!$B$5-$D444-$J444-$P444-$V444-$AB444-$AH444-$AN444-$AT444-$AZ444-$BF444)))</f>
        <v>0</v>
      </c>
      <c r="F444" s="76">
        <f t="shared" ca="1" si="318"/>
        <v>0</v>
      </c>
      <c r="G444" s="150">
        <f ca="1">IF(OR(B444=0,D$4=0),0,B444*VLOOKUP(1,Debt!$A$7:$L$17,3,0)/12)</f>
        <v>0</v>
      </c>
      <c r="H444" s="149">
        <f t="shared" ca="1" si="319"/>
        <v>0</v>
      </c>
      <c r="I444" s="122">
        <f t="shared" ca="1" si="320"/>
        <v>0</v>
      </c>
      <c r="J444" s="122">
        <f t="shared" ca="1" si="321"/>
        <v>0</v>
      </c>
      <c r="K444" s="122">
        <f ca="1">IF(H444=0,0,IF(OR(EOMONTH($A444,0)&lt;Debt!$A$5,Debt!$A$5=""),IF(Debt!$A$6=TRUE,IF(Debt!C$5-$D444-$P444-$V444-$AB444-$AH444-$AN444-$AT444-$AZ444-$BF444&gt;H444,H444-J444+M444,Debt!$C$5-$D444-$J444-$P444-$V444-$AB444-$AH444-$AN444-$AT444-$AZ444-$BF444-$E444),0),IF(Debt!$B$5-$D444-$J444-$P444-$V444-$AB444-$AH444-$AN444-$AT444-$AZ444-$BF444-$E444&gt;H444,H444-J444+M444,Debt!$B$5-$D444-$J444-$P444-$V444-$AB444-$AH444-$AN444-$AT444-$AZ444-$BF444-$E444)))</f>
        <v>0</v>
      </c>
      <c r="L444" s="76">
        <f t="shared" ca="1" si="322"/>
        <v>0</v>
      </c>
      <c r="M444" s="150">
        <f ca="1">IF(OR(H444=0,J$4=0),0,H444*VLOOKUP(2,Debt!$A$7:$L$17,3,0)/12)</f>
        <v>0</v>
      </c>
      <c r="N444" s="149">
        <f t="shared" ca="1" si="323"/>
        <v>0</v>
      </c>
      <c r="O444" s="122">
        <f t="shared" ca="1" si="324"/>
        <v>0</v>
      </c>
      <c r="P444" s="122">
        <f t="shared" ca="1" si="325"/>
        <v>0</v>
      </c>
      <c r="Q444" s="122">
        <f ca="1">IF(N444=0,0,IF(OR(EOMONTH($A444,0)&lt;Debt!$A$5,Debt!$A$5=""),IF(Debt!$A$6=TRUE,IF(Debt!$C$5-$D444-$J444-$V444-$AB444-$AH444-$AN444-$AT444-$AZ444-$BF444-$E444-$K444&gt;N444,N444-P444+S444,Debt!$C$5-$D444-$J444-$P444-$V444-$AB444-$AH444-$AN444-$AT444-$AZ444-$BF444-$E444-$K444),0),IF(Debt!$B$5-$D444-$J444-$P444-$V444-$AB444-$AH444-$AN444-$AT444-$AZ444-$BF444-$E444-$K444&gt;N444,N444-P444+S444,Debt!$B$5-$D444-$J444-$P444-$V444-$AB444-$AH444-$AN444-$AT444-$AZ444-$BF444-$E444-$K444)))</f>
        <v>0</v>
      </c>
      <c r="R444" s="76">
        <f t="shared" ca="1" si="326"/>
        <v>0</v>
      </c>
      <c r="S444" s="150">
        <f ca="1">IF(OR(N444=0,P$4=0),0,N444*VLOOKUP(3,Debt!$A$7:$L$17,3,0)/12)</f>
        <v>0</v>
      </c>
      <c r="T444" s="149">
        <f t="shared" ca="1" si="327"/>
        <v>0</v>
      </c>
      <c r="U444" s="122">
        <f t="shared" ca="1" si="328"/>
        <v>0</v>
      </c>
      <c r="V444" s="122">
        <f t="shared" ca="1" si="329"/>
        <v>0</v>
      </c>
      <c r="W444" s="122">
        <f ca="1">IF(T444=0,0,IF(OR(EOMONTH($A444,0)&lt;Debt!$A$5,Debt!$A$5=""),IF(Debt!$A$6=TRUE,IF(Debt!$C$5-$D444-$J444-$P444-$AB444-$AH444-$AN444-$AT444-$AZ444-$BF444-$E444-$K444-$Q444&gt;T444,T444-V444+Y444,Debt!$C$5-$D444-$J444-$P444-$V444-$AB444-$AH444-$AN444-$AT444-$AZ444-$BF444-$E444-$K444-$Q444),0),IF(Debt!$B$5-$D444-$J444-$P444-$V444-$AB444-$AH444-$AN444-$AT444-$AZ444-$BF444-$E444-$K444-$Q444&gt;T444,T444-V444+Y444,Debt!$B$5-$D444-$J444-$P444-$V444-$AB444-$AH444-$AN444-$AT444-$AZ444-$BF444-$E444-$K444-$Q444)))</f>
        <v>0</v>
      </c>
      <c r="X444" s="76">
        <f t="shared" ca="1" si="330"/>
        <v>0</v>
      </c>
      <c r="Y444" s="150">
        <f ca="1">IF(OR(T444=0,V$4=0),0,T444*VLOOKUP(4,Debt!$A$7:$L$17,3,0)/12)</f>
        <v>0</v>
      </c>
      <c r="Z444" s="149">
        <f t="shared" ca="1" si="331"/>
        <v>0</v>
      </c>
      <c r="AA444" s="122">
        <f t="shared" ca="1" si="332"/>
        <v>0</v>
      </c>
      <c r="AB444" s="122">
        <f t="shared" ca="1" si="333"/>
        <v>0</v>
      </c>
      <c r="AC444" s="122">
        <f ca="1">IF(Z444=0,0,IF(OR(EOMONTH($A444,0)&lt;Debt!$A$5,Debt!$A$5=""),IF(Debt!$A$6=TRUE,IF(Debt!$C$5-$D444-$J444-$P444-$V444-$AH444-$AN444-$AT444-$AZ444-$BF444-$E444-$K444-$Q444-$W444&gt;Z444,Z444-AB444+AE444,Debt!$C$5-$D444-$J444-$P444-$V444-$AB444-$AH444-$AN444-$AT444-$AZ444-$BF444-$E444-$K444-$Q444-$W444),0),IF(Debt!$B$5-$D444-$J444-$P444-$V444-$AB444-$AH444-$AN444-$AT444-$AZ444-$BF444-$E444-$K444-$Q444-$W444&gt;Z444,Z444-AB444+AE444,Debt!$B$5-$D444-$J444-$P444-$V444-$AB444-$AH444-$AN444-$AT444-$AZ444-$BF444-$E444-$K444-$Q444-$W444)))</f>
        <v>0</v>
      </c>
      <c r="AD444" s="76">
        <f t="shared" ca="1" si="334"/>
        <v>0</v>
      </c>
      <c r="AE444" s="150">
        <f ca="1">IF(OR(Z444=0,AB$4=0),0,Z444*VLOOKUP(5,Debt!$A$7:$L$17,3,0)/12)</f>
        <v>0</v>
      </c>
      <c r="AF444" s="149">
        <f t="shared" si="335"/>
        <v>0</v>
      </c>
      <c r="AG444" s="122">
        <f t="shared" si="336"/>
        <v>0</v>
      </c>
      <c r="AH444" s="122">
        <f t="shared" si="337"/>
        <v>0</v>
      </c>
      <c r="AI444" s="122">
        <f>IF(AF444=0,0,IF(OR(EOMONTH($A444,0)&lt;Debt!$A$5,Debt!$A$5=""),IF(Debt!$A$6=TRUE,IF(Debt!$C$5-$D444-$J444-$P444-$V444-$AB444-$AN444-$AT444-$AZ444-$BF444-$E444-$K444-$Q444-$W444-$AC444&gt;AF444,AF444-AH444+AK444,Debt!$C$5-$D444-$J444-$P444-$V444-$AB444-$AH444-$AN444-$AT444-$AZ444-$BF444-$E444-$K444-$Q444-$W444-$AC444),0),IF(Debt!$B$5-$D444-$J444-$P444-$V444-$AB444-$AH444-$AN444-$AT444-$AZ444-$BF444-$E444-$K444-$Q444-$W444-$AC444&gt;AF444,AF444-AH444+AK444,Debt!$B$5-$D444-$J444-$P444-$V444-$AB444-$AH444-$AN444-$AT444-$AZ444-$BF444-$E444-$K444-$Q444-$W444-$AC444)))</f>
        <v>0</v>
      </c>
      <c r="AJ444" s="76">
        <f t="shared" si="338"/>
        <v>0</v>
      </c>
      <c r="AK444" s="150">
        <f>IF(OR(AF444=0,AH$4=0),0,AF444*VLOOKUP(6,Debt!$A$7:$L$17,3,0)/12)</f>
        <v>0</v>
      </c>
      <c r="AL444" s="149">
        <f t="shared" si="339"/>
        <v>0</v>
      </c>
      <c r="AM444" s="122">
        <f t="shared" si="340"/>
        <v>0</v>
      </c>
      <c r="AN444" s="122">
        <f t="shared" si="341"/>
        <v>0</v>
      </c>
      <c r="AO444" s="122">
        <f>IF(AL444=0,0,IF(OR(EOMONTH($A444,0)&lt;Debt!$A$5,Debt!$A$5=""),IF(Debt!$A$6=TRUE,IF(Debt!$C$5-$D444-$J444-$P444-$V444-$AB444-$AH444-$AT444-$AZ444-$BF444-$E444-$K444-$Q444-$W444-$AC444-$AI444&gt;AL444,AL444-AN444+AQ444,Debt!$C$5-$D444-$J444-$P444-$V444-$AB444-$AH444-$AN444-$AT444-$AZ444-$BF444-$E444-$K444-$Q444-$W444-$AC444-$AI444),0),IF(Debt!$B$5-$D444-$J444-$P444-$V444-$AB444-$AH444-$AN444-$AT444-$AZ444-$BF444-$E444-$K444-$Q444-$W444-$AC444-$AI444&gt;AL444,AL444-AN444+AQ444,Debt!$B$5-$D444-$J444-$P444-$V444-$AB444-$AH444-$AN444-$AT444-$AZ444-$BF444-$E444-$K444-$Q444-$W444-$AC444-$AI444)))</f>
        <v>0</v>
      </c>
      <c r="AP444" s="76">
        <f t="shared" si="342"/>
        <v>0</v>
      </c>
      <c r="AQ444" s="150">
        <f>IF(OR(AL444=0,AN$4=0),0,AL444*VLOOKUP(7,Debt!$A$7:$L$17,3,0)/12)</f>
        <v>0</v>
      </c>
      <c r="AR444" s="149">
        <f t="shared" si="343"/>
        <v>0</v>
      </c>
      <c r="AS444" s="122">
        <f t="shared" si="344"/>
        <v>0</v>
      </c>
      <c r="AT444" s="122">
        <f t="shared" si="345"/>
        <v>0</v>
      </c>
      <c r="AU444" s="122">
        <f>IF(AR444=0,0,IF(OR(EOMONTH($A444,0)&lt;Debt!$A$5,Debt!$A$5=""),IF(Debt!$A$6=TRUE,IF(Debt!$C$5-$D444-$J444-$P444-$V444-$AB444-$AH444-$AN444-$AZ444-$BF444-$E444-$K444-$Q444-$W444-$AC444-$AI444-$AO444&gt;AR444,AR444-AT444+AW444,Debt!$C$5-$D444-$J444-$P444-$V444-$AB444-$AH444-$AN444-$AT444-$AZ444-$BF444-$E444-$K444-$Q444-$W444-$AC444-$AI444-$AO444),0),IF(Debt!$B$5-$D444-$J444-$P444-$V444-$AB444-$AH444-$AN444-$AT444-$AZ444-$BF444-$E444-$K444-$Q444-$W444-$AC444-$AI444-$AO444&gt;AR444,AR444-AT444+AW444,Debt!$B$5-$D444-$J444-$P444-$V444-$AB444-$AH444-$AN444-$AT444-$AZ444-$BF444-$E444-$K444-$Q444-$W444-$AC444-$AI444-$AO444)))</f>
        <v>0</v>
      </c>
      <c r="AV444" s="76">
        <f t="shared" si="346"/>
        <v>0</v>
      </c>
      <c r="AW444" s="150">
        <f>IF(OR(AR444=0,AT$4=0),0,AR444*VLOOKUP(8,Debt!$A$7:$L$17,3,0)/12)</f>
        <v>0</v>
      </c>
      <c r="AX444" s="149">
        <f t="shared" si="347"/>
        <v>0</v>
      </c>
      <c r="AY444" s="122">
        <f t="shared" si="348"/>
        <v>0</v>
      </c>
      <c r="AZ444" s="122">
        <f t="shared" si="349"/>
        <v>0</v>
      </c>
      <c r="BA444" s="122">
        <f>IF(AX444=0,0,IF(OR(EOMONTH($A444,0)&lt;Debt!$A$5,Debt!$A$5=""),IF(Debt!$A$6=TRUE,IF(Debt!$C$5-$D444-$J444-$P444-$V444-$AB444-$AH444-$AN444-$AT444-$BF444-$E444-$K444-$Q444-$W444-$AC444-$AI444-$AO444-$AU444&gt;AX444,AX444-AZ444+BC444,Debt!$C$5-$D444-$J444-$P444-$V444-$AB444-$AH444-$AN444-$AT444-$AZ444-$BF444-$E444-$K444-$Q444-$W444-$AC444-$AI444-$AO444-$AU444),0),IF(Debt!$B$5-$D444-$J444-$P444-$V444-$AB444-$AH444-$AN444-$AT444-$AZ444-$BF444-$E444-$K444-$Q444-$W444-$AC444-$AI444-$AO444-$AU444&gt;AX444,AX444-AZ444+BC444,Debt!$B$5-$D444-$J444-$P444-$V444-$AB444-$AH444-$AN444-$AT444-$AZ444-$BF444-$E444-$K444-$Q444-$W444-$AC444-$AI444-$AO444-$AU444)))</f>
        <v>0</v>
      </c>
      <c r="BB444" s="76">
        <f t="shared" si="350"/>
        <v>0</v>
      </c>
      <c r="BC444" s="150">
        <f>IF(OR(AX444=0,AZ$4=0),0,AX444*VLOOKUP(9,Debt!$A$7:$L$17,3,0)/12)</f>
        <v>0</v>
      </c>
      <c r="BD444" s="149">
        <f t="shared" si="351"/>
        <v>0</v>
      </c>
      <c r="BE444" s="122">
        <f t="shared" si="352"/>
        <v>0</v>
      </c>
      <c r="BF444" s="122">
        <f t="shared" si="353"/>
        <v>0</v>
      </c>
      <c r="BG444" s="122">
        <f>IF(BD444=0,0,IF(OR(EOMONTH($A444,0)&lt;Debt!$A$5,Debt!$A$5=""),IF(Debt!$A$6=TRUE,IF(Debt!$C$5-$D444-$J444-$P444-$V444-$AB444-$AH444-$AN444-$AT444-$AZ444-$E444-$K444-$Q444-$W444-$AC444-$AI444-$AO444-$AU444-$BA444&gt;BD444,BD444-BF444+BI444,Debt!$C$5-$D444-$J444-$P444-$V444-$AB444-$AH444-$AN444-$AT444-$AZ444-$BF444-$E444-$K444-$Q444-$W444-$AC444-$AI444-$AO444-$AU444-$BA444),0),IF(Debt!$B$5-$D444-$J444-$P444-$V444-$AB444-$AH444-$AN444-$AT444-$AZ444-$BF444-$E444-$K444-$Q444-$W444-$AC444-$AI444-$AO444-$AU444-$BA444&gt;BD444,BD444-BF444+BI444,Debt!$B$5-$D444-$J444-$P444-$V444-$AB444-$AH444-$AN444-$AT444-$AZ444-$BF444-$E444-$K444-$Q444-$W444-$AC444-$AI444-$AO444-$AU444-$BA444)))</f>
        <v>0</v>
      </c>
      <c r="BH444" s="76">
        <f t="shared" si="354"/>
        <v>0</v>
      </c>
      <c r="BI444" s="150">
        <f>IF(OR(BD444=0,BF$4=0),0,BD444*VLOOKUP(10,Debt!$A$7:$L$17,3,0)/12)</f>
        <v>0</v>
      </c>
      <c r="BJ444" s="133">
        <f t="shared" ca="1" si="355"/>
        <v>0</v>
      </c>
      <c r="BK444" s="133">
        <f t="shared" ca="1" si="356"/>
        <v>0</v>
      </c>
      <c r="BL444" s="133">
        <f t="shared" ca="1" si="357"/>
        <v>0</v>
      </c>
      <c r="BM444" s="157">
        <f t="shared" ca="1" si="358"/>
        <v>0</v>
      </c>
    </row>
    <row r="445" spans="1:65" thickBot="1" x14ac:dyDescent="0.25">
      <c r="A445" s="160">
        <f t="shared" ca="1" si="314"/>
        <v>58288</v>
      </c>
      <c r="B445" s="149">
        <f t="shared" ca="1" si="315"/>
        <v>0</v>
      </c>
      <c r="C445" s="122">
        <f t="shared" ca="1" si="316"/>
        <v>0</v>
      </c>
      <c r="D445" s="122">
        <f t="shared" ca="1" si="317"/>
        <v>0</v>
      </c>
      <c r="E445" s="122">
        <f ca="1">IF(B445=0,0,IF(OR(EOMONTH($A445,0)&lt;Debt!$A$5,Debt!$A$5=""),IF(Debt!$A$6=TRUE,IF(Debt!$C$5-$J445-$P445-$V445-$AB445-$AH445-$AN445-$AT445-$AZ445-$BF445&gt;B445,B445-D445+G445,Debt!$C$5-$D445-$J445-$P445-$V445-$AB445-$AH445-$AN445-$AT445-$AZ445-$BF445),0),IF(Debt!$B$5-$D445-$J445-$P445-$V445-$AB445-$AH445-$AN445-$AT445-$AZ445-$BF445&gt;B445,B445-D445+G445,Debt!$B$5-$D445-$J445-$P445-$V445-$AB445-$AH445-$AN445-$AT445-$AZ445-$BF445)))</f>
        <v>0</v>
      </c>
      <c r="F445" s="76">
        <f t="shared" ca="1" si="318"/>
        <v>0</v>
      </c>
      <c r="G445" s="150">
        <f ca="1">IF(OR(B445=0,D$4=0),0,B445*VLOOKUP(1,Debt!$A$7:$L$17,3,0)/12)</f>
        <v>0</v>
      </c>
      <c r="H445" s="149">
        <f t="shared" ca="1" si="319"/>
        <v>0</v>
      </c>
      <c r="I445" s="122">
        <f t="shared" ca="1" si="320"/>
        <v>0</v>
      </c>
      <c r="J445" s="122">
        <f t="shared" ca="1" si="321"/>
        <v>0</v>
      </c>
      <c r="K445" s="122">
        <f ca="1">IF(H445=0,0,IF(OR(EOMONTH($A445,0)&lt;Debt!$A$5,Debt!$A$5=""),IF(Debt!$A$6=TRUE,IF(Debt!C$5-$D445-$P445-$V445-$AB445-$AH445-$AN445-$AT445-$AZ445-$BF445&gt;H445,H445-J445+M445,Debt!$C$5-$D445-$J445-$P445-$V445-$AB445-$AH445-$AN445-$AT445-$AZ445-$BF445-$E445),0),IF(Debt!$B$5-$D445-$J445-$P445-$V445-$AB445-$AH445-$AN445-$AT445-$AZ445-$BF445-$E445&gt;H445,H445-J445+M445,Debt!$B$5-$D445-$J445-$P445-$V445-$AB445-$AH445-$AN445-$AT445-$AZ445-$BF445-$E445)))</f>
        <v>0</v>
      </c>
      <c r="L445" s="76">
        <f t="shared" ca="1" si="322"/>
        <v>0</v>
      </c>
      <c r="M445" s="150">
        <f ca="1">IF(OR(H445=0,J$4=0),0,H445*VLOOKUP(2,Debt!$A$7:$L$17,3,0)/12)</f>
        <v>0</v>
      </c>
      <c r="N445" s="149">
        <f t="shared" ca="1" si="323"/>
        <v>0</v>
      </c>
      <c r="O445" s="122">
        <f t="shared" ca="1" si="324"/>
        <v>0</v>
      </c>
      <c r="P445" s="122">
        <f t="shared" ca="1" si="325"/>
        <v>0</v>
      </c>
      <c r="Q445" s="122">
        <f ca="1">IF(N445=0,0,IF(OR(EOMONTH($A445,0)&lt;Debt!$A$5,Debt!$A$5=""),IF(Debt!$A$6=TRUE,IF(Debt!$C$5-$D445-$J445-$V445-$AB445-$AH445-$AN445-$AT445-$AZ445-$BF445-$E445-$K445&gt;N445,N445-P445+S445,Debt!$C$5-$D445-$J445-$P445-$V445-$AB445-$AH445-$AN445-$AT445-$AZ445-$BF445-$E445-$K445),0),IF(Debt!$B$5-$D445-$J445-$P445-$V445-$AB445-$AH445-$AN445-$AT445-$AZ445-$BF445-$E445-$K445&gt;N445,N445-P445+S445,Debt!$B$5-$D445-$J445-$P445-$V445-$AB445-$AH445-$AN445-$AT445-$AZ445-$BF445-$E445-$K445)))</f>
        <v>0</v>
      </c>
      <c r="R445" s="76">
        <f t="shared" ca="1" si="326"/>
        <v>0</v>
      </c>
      <c r="S445" s="150">
        <f ca="1">IF(OR(N445=0,P$4=0),0,N445*VLOOKUP(3,Debt!$A$7:$L$17,3,0)/12)</f>
        <v>0</v>
      </c>
      <c r="T445" s="149">
        <f t="shared" ca="1" si="327"/>
        <v>0</v>
      </c>
      <c r="U445" s="122">
        <f t="shared" ca="1" si="328"/>
        <v>0</v>
      </c>
      <c r="V445" s="122">
        <f t="shared" ca="1" si="329"/>
        <v>0</v>
      </c>
      <c r="W445" s="122">
        <f ca="1">IF(T445=0,0,IF(OR(EOMONTH($A445,0)&lt;Debt!$A$5,Debt!$A$5=""),IF(Debt!$A$6=TRUE,IF(Debt!$C$5-$D445-$J445-$P445-$AB445-$AH445-$AN445-$AT445-$AZ445-$BF445-$E445-$K445-$Q445&gt;T445,T445-V445+Y445,Debt!$C$5-$D445-$J445-$P445-$V445-$AB445-$AH445-$AN445-$AT445-$AZ445-$BF445-$E445-$K445-$Q445),0),IF(Debt!$B$5-$D445-$J445-$P445-$V445-$AB445-$AH445-$AN445-$AT445-$AZ445-$BF445-$E445-$K445-$Q445&gt;T445,T445-V445+Y445,Debt!$B$5-$D445-$J445-$P445-$V445-$AB445-$AH445-$AN445-$AT445-$AZ445-$BF445-$E445-$K445-$Q445)))</f>
        <v>0</v>
      </c>
      <c r="X445" s="76">
        <f t="shared" ca="1" si="330"/>
        <v>0</v>
      </c>
      <c r="Y445" s="150">
        <f ca="1">IF(OR(T445=0,V$4=0),0,T445*VLOOKUP(4,Debt!$A$7:$L$17,3,0)/12)</f>
        <v>0</v>
      </c>
      <c r="Z445" s="149">
        <f t="shared" ca="1" si="331"/>
        <v>0</v>
      </c>
      <c r="AA445" s="122">
        <f t="shared" ca="1" si="332"/>
        <v>0</v>
      </c>
      <c r="AB445" s="122">
        <f t="shared" ca="1" si="333"/>
        <v>0</v>
      </c>
      <c r="AC445" s="122">
        <f ca="1">IF(Z445=0,0,IF(OR(EOMONTH($A445,0)&lt;Debt!$A$5,Debt!$A$5=""),IF(Debt!$A$6=TRUE,IF(Debt!$C$5-$D445-$J445-$P445-$V445-$AH445-$AN445-$AT445-$AZ445-$BF445-$E445-$K445-$Q445-$W445&gt;Z445,Z445-AB445+AE445,Debt!$C$5-$D445-$J445-$P445-$V445-$AB445-$AH445-$AN445-$AT445-$AZ445-$BF445-$E445-$K445-$Q445-$W445),0),IF(Debt!$B$5-$D445-$J445-$P445-$V445-$AB445-$AH445-$AN445-$AT445-$AZ445-$BF445-$E445-$K445-$Q445-$W445&gt;Z445,Z445-AB445+AE445,Debt!$B$5-$D445-$J445-$P445-$V445-$AB445-$AH445-$AN445-$AT445-$AZ445-$BF445-$E445-$K445-$Q445-$W445)))</f>
        <v>0</v>
      </c>
      <c r="AD445" s="76">
        <f t="shared" ca="1" si="334"/>
        <v>0</v>
      </c>
      <c r="AE445" s="150">
        <f ca="1">IF(OR(Z445=0,AB$4=0),0,Z445*VLOOKUP(5,Debt!$A$7:$L$17,3,0)/12)</f>
        <v>0</v>
      </c>
      <c r="AF445" s="149">
        <f t="shared" si="335"/>
        <v>0</v>
      </c>
      <c r="AG445" s="122">
        <f t="shared" si="336"/>
        <v>0</v>
      </c>
      <c r="AH445" s="122">
        <f t="shared" si="337"/>
        <v>0</v>
      </c>
      <c r="AI445" s="122">
        <f>IF(AF445=0,0,IF(OR(EOMONTH($A445,0)&lt;Debt!$A$5,Debt!$A$5=""),IF(Debt!$A$6=TRUE,IF(Debt!$C$5-$D445-$J445-$P445-$V445-$AB445-$AN445-$AT445-$AZ445-$BF445-$E445-$K445-$Q445-$W445-$AC445&gt;AF445,AF445-AH445+AK445,Debt!$C$5-$D445-$J445-$P445-$V445-$AB445-$AH445-$AN445-$AT445-$AZ445-$BF445-$E445-$K445-$Q445-$W445-$AC445),0),IF(Debt!$B$5-$D445-$J445-$P445-$V445-$AB445-$AH445-$AN445-$AT445-$AZ445-$BF445-$E445-$K445-$Q445-$W445-$AC445&gt;AF445,AF445-AH445+AK445,Debt!$B$5-$D445-$J445-$P445-$V445-$AB445-$AH445-$AN445-$AT445-$AZ445-$BF445-$E445-$K445-$Q445-$W445-$AC445)))</f>
        <v>0</v>
      </c>
      <c r="AJ445" s="76">
        <f t="shared" si="338"/>
        <v>0</v>
      </c>
      <c r="AK445" s="150">
        <f>IF(OR(AF445=0,AH$4=0),0,AF445*VLOOKUP(6,Debt!$A$7:$L$17,3,0)/12)</f>
        <v>0</v>
      </c>
      <c r="AL445" s="149">
        <f t="shared" si="339"/>
        <v>0</v>
      </c>
      <c r="AM445" s="122">
        <f t="shared" si="340"/>
        <v>0</v>
      </c>
      <c r="AN445" s="122">
        <f t="shared" si="341"/>
        <v>0</v>
      </c>
      <c r="AO445" s="122">
        <f>IF(AL445=0,0,IF(OR(EOMONTH($A445,0)&lt;Debt!$A$5,Debt!$A$5=""),IF(Debt!$A$6=TRUE,IF(Debt!$C$5-$D445-$J445-$P445-$V445-$AB445-$AH445-$AT445-$AZ445-$BF445-$E445-$K445-$Q445-$W445-$AC445-$AI445&gt;AL445,AL445-AN445+AQ445,Debt!$C$5-$D445-$J445-$P445-$V445-$AB445-$AH445-$AN445-$AT445-$AZ445-$BF445-$E445-$K445-$Q445-$W445-$AC445-$AI445),0),IF(Debt!$B$5-$D445-$J445-$P445-$V445-$AB445-$AH445-$AN445-$AT445-$AZ445-$BF445-$E445-$K445-$Q445-$W445-$AC445-$AI445&gt;AL445,AL445-AN445+AQ445,Debt!$B$5-$D445-$J445-$P445-$V445-$AB445-$AH445-$AN445-$AT445-$AZ445-$BF445-$E445-$K445-$Q445-$W445-$AC445-$AI445)))</f>
        <v>0</v>
      </c>
      <c r="AP445" s="76">
        <f t="shared" si="342"/>
        <v>0</v>
      </c>
      <c r="AQ445" s="150">
        <f>IF(OR(AL445=0,AN$4=0),0,AL445*VLOOKUP(7,Debt!$A$7:$L$17,3,0)/12)</f>
        <v>0</v>
      </c>
      <c r="AR445" s="149">
        <f t="shared" si="343"/>
        <v>0</v>
      </c>
      <c r="AS445" s="122">
        <f t="shared" si="344"/>
        <v>0</v>
      </c>
      <c r="AT445" s="122">
        <f t="shared" si="345"/>
        <v>0</v>
      </c>
      <c r="AU445" s="122">
        <f>IF(AR445=0,0,IF(OR(EOMONTH($A445,0)&lt;Debt!$A$5,Debt!$A$5=""),IF(Debt!$A$6=TRUE,IF(Debt!$C$5-$D445-$J445-$P445-$V445-$AB445-$AH445-$AN445-$AZ445-$BF445-$E445-$K445-$Q445-$W445-$AC445-$AI445-$AO445&gt;AR445,AR445-AT445+AW445,Debt!$C$5-$D445-$J445-$P445-$V445-$AB445-$AH445-$AN445-$AT445-$AZ445-$BF445-$E445-$K445-$Q445-$W445-$AC445-$AI445-$AO445),0),IF(Debt!$B$5-$D445-$J445-$P445-$V445-$AB445-$AH445-$AN445-$AT445-$AZ445-$BF445-$E445-$K445-$Q445-$W445-$AC445-$AI445-$AO445&gt;AR445,AR445-AT445+AW445,Debt!$B$5-$D445-$J445-$P445-$V445-$AB445-$AH445-$AN445-$AT445-$AZ445-$BF445-$E445-$K445-$Q445-$W445-$AC445-$AI445-$AO445)))</f>
        <v>0</v>
      </c>
      <c r="AV445" s="76">
        <f t="shared" si="346"/>
        <v>0</v>
      </c>
      <c r="AW445" s="150">
        <f>IF(OR(AR445=0,AT$4=0),0,AR445*VLOOKUP(8,Debt!$A$7:$L$17,3,0)/12)</f>
        <v>0</v>
      </c>
      <c r="AX445" s="149">
        <f t="shared" si="347"/>
        <v>0</v>
      </c>
      <c r="AY445" s="122">
        <f t="shared" si="348"/>
        <v>0</v>
      </c>
      <c r="AZ445" s="122">
        <f t="shared" si="349"/>
        <v>0</v>
      </c>
      <c r="BA445" s="122">
        <f>IF(AX445=0,0,IF(OR(EOMONTH($A445,0)&lt;Debt!$A$5,Debt!$A$5=""),IF(Debt!$A$6=TRUE,IF(Debt!$C$5-$D445-$J445-$P445-$V445-$AB445-$AH445-$AN445-$AT445-$BF445-$E445-$K445-$Q445-$W445-$AC445-$AI445-$AO445-$AU445&gt;AX445,AX445-AZ445+BC445,Debt!$C$5-$D445-$J445-$P445-$V445-$AB445-$AH445-$AN445-$AT445-$AZ445-$BF445-$E445-$K445-$Q445-$W445-$AC445-$AI445-$AO445-$AU445),0),IF(Debt!$B$5-$D445-$J445-$P445-$V445-$AB445-$AH445-$AN445-$AT445-$AZ445-$BF445-$E445-$K445-$Q445-$W445-$AC445-$AI445-$AO445-$AU445&gt;AX445,AX445-AZ445+BC445,Debt!$B$5-$D445-$J445-$P445-$V445-$AB445-$AH445-$AN445-$AT445-$AZ445-$BF445-$E445-$K445-$Q445-$W445-$AC445-$AI445-$AO445-$AU445)))</f>
        <v>0</v>
      </c>
      <c r="BB445" s="76">
        <f t="shared" si="350"/>
        <v>0</v>
      </c>
      <c r="BC445" s="150">
        <f>IF(OR(AX445=0,AZ$4=0),0,AX445*VLOOKUP(9,Debt!$A$7:$L$17,3,0)/12)</f>
        <v>0</v>
      </c>
      <c r="BD445" s="149">
        <f t="shared" si="351"/>
        <v>0</v>
      </c>
      <c r="BE445" s="122">
        <f t="shared" si="352"/>
        <v>0</v>
      </c>
      <c r="BF445" s="122">
        <f t="shared" si="353"/>
        <v>0</v>
      </c>
      <c r="BG445" s="122">
        <f>IF(BD445=0,0,IF(OR(EOMONTH($A445,0)&lt;Debt!$A$5,Debt!$A$5=""),IF(Debt!$A$6=TRUE,IF(Debt!$C$5-$D445-$J445-$P445-$V445-$AB445-$AH445-$AN445-$AT445-$AZ445-$E445-$K445-$Q445-$W445-$AC445-$AI445-$AO445-$AU445-$BA445&gt;BD445,BD445-BF445+BI445,Debt!$C$5-$D445-$J445-$P445-$V445-$AB445-$AH445-$AN445-$AT445-$AZ445-$BF445-$E445-$K445-$Q445-$W445-$AC445-$AI445-$AO445-$AU445-$BA445),0),IF(Debt!$B$5-$D445-$J445-$P445-$V445-$AB445-$AH445-$AN445-$AT445-$AZ445-$BF445-$E445-$K445-$Q445-$W445-$AC445-$AI445-$AO445-$AU445-$BA445&gt;BD445,BD445-BF445+BI445,Debt!$B$5-$D445-$J445-$P445-$V445-$AB445-$AH445-$AN445-$AT445-$AZ445-$BF445-$E445-$K445-$Q445-$W445-$AC445-$AI445-$AO445-$AU445-$BA445)))</f>
        <v>0</v>
      </c>
      <c r="BH445" s="76">
        <f t="shared" si="354"/>
        <v>0</v>
      </c>
      <c r="BI445" s="150">
        <f>IF(OR(BD445=0,BF$4=0),0,BD445*VLOOKUP(10,Debt!$A$7:$L$17,3,0)/12)</f>
        <v>0</v>
      </c>
      <c r="BJ445" s="133">
        <f t="shared" ca="1" si="355"/>
        <v>0</v>
      </c>
      <c r="BK445" s="133">
        <f t="shared" ca="1" si="356"/>
        <v>0</v>
      </c>
      <c r="BL445" s="133">
        <f t="shared" ca="1" si="357"/>
        <v>0</v>
      </c>
      <c r="BM445" s="157">
        <f t="shared" ca="1" si="358"/>
        <v>0</v>
      </c>
    </row>
    <row r="446" spans="1:65" thickBot="1" x14ac:dyDescent="0.25">
      <c r="A446" s="160">
        <f t="shared" ca="1" si="314"/>
        <v>58319</v>
      </c>
      <c r="B446" s="149">
        <f t="shared" ca="1" si="315"/>
        <v>0</v>
      </c>
      <c r="C446" s="122">
        <f t="shared" ca="1" si="316"/>
        <v>0</v>
      </c>
      <c r="D446" s="122">
        <f t="shared" ca="1" si="317"/>
        <v>0</v>
      </c>
      <c r="E446" s="122">
        <f ca="1">IF(B446=0,0,IF(OR(EOMONTH($A446,0)&lt;Debt!$A$5,Debt!$A$5=""),IF(Debt!$A$6=TRUE,IF(Debt!$C$5-$J446-$P446-$V446-$AB446-$AH446-$AN446-$AT446-$AZ446-$BF446&gt;B446,B446-D446+G446,Debt!$C$5-$D446-$J446-$P446-$V446-$AB446-$AH446-$AN446-$AT446-$AZ446-$BF446),0),IF(Debt!$B$5-$D446-$J446-$P446-$V446-$AB446-$AH446-$AN446-$AT446-$AZ446-$BF446&gt;B446,B446-D446+G446,Debt!$B$5-$D446-$J446-$P446-$V446-$AB446-$AH446-$AN446-$AT446-$AZ446-$BF446)))</f>
        <v>0</v>
      </c>
      <c r="F446" s="76">
        <f t="shared" ca="1" si="318"/>
        <v>0</v>
      </c>
      <c r="G446" s="150">
        <f ca="1">IF(OR(B446=0,D$4=0),0,B446*VLOOKUP(1,Debt!$A$7:$L$17,3,0)/12)</f>
        <v>0</v>
      </c>
      <c r="H446" s="149">
        <f t="shared" ca="1" si="319"/>
        <v>0</v>
      </c>
      <c r="I446" s="122">
        <f t="shared" ca="1" si="320"/>
        <v>0</v>
      </c>
      <c r="J446" s="122">
        <f t="shared" ca="1" si="321"/>
        <v>0</v>
      </c>
      <c r="K446" s="122">
        <f ca="1">IF(H446=0,0,IF(OR(EOMONTH($A446,0)&lt;Debt!$A$5,Debt!$A$5=""),IF(Debt!$A$6=TRUE,IF(Debt!C$5-$D446-$P446-$V446-$AB446-$AH446-$AN446-$AT446-$AZ446-$BF446&gt;H446,H446-J446+M446,Debt!$C$5-$D446-$J446-$P446-$V446-$AB446-$AH446-$AN446-$AT446-$AZ446-$BF446-$E446),0),IF(Debt!$B$5-$D446-$J446-$P446-$V446-$AB446-$AH446-$AN446-$AT446-$AZ446-$BF446-$E446&gt;H446,H446-J446+M446,Debt!$B$5-$D446-$J446-$P446-$V446-$AB446-$AH446-$AN446-$AT446-$AZ446-$BF446-$E446)))</f>
        <v>0</v>
      </c>
      <c r="L446" s="76">
        <f t="shared" ca="1" si="322"/>
        <v>0</v>
      </c>
      <c r="M446" s="150">
        <f ca="1">IF(OR(H446=0,J$4=0),0,H446*VLOOKUP(2,Debt!$A$7:$L$17,3,0)/12)</f>
        <v>0</v>
      </c>
      <c r="N446" s="149">
        <f t="shared" ca="1" si="323"/>
        <v>0</v>
      </c>
      <c r="O446" s="122">
        <f t="shared" ca="1" si="324"/>
        <v>0</v>
      </c>
      <c r="P446" s="122">
        <f t="shared" ca="1" si="325"/>
        <v>0</v>
      </c>
      <c r="Q446" s="122">
        <f ca="1">IF(N446=0,0,IF(OR(EOMONTH($A446,0)&lt;Debt!$A$5,Debt!$A$5=""),IF(Debt!$A$6=TRUE,IF(Debt!$C$5-$D446-$J446-$V446-$AB446-$AH446-$AN446-$AT446-$AZ446-$BF446-$E446-$K446&gt;N446,N446-P446+S446,Debt!$C$5-$D446-$J446-$P446-$V446-$AB446-$AH446-$AN446-$AT446-$AZ446-$BF446-$E446-$K446),0),IF(Debt!$B$5-$D446-$J446-$P446-$V446-$AB446-$AH446-$AN446-$AT446-$AZ446-$BF446-$E446-$K446&gt;N446,N446-P446+S446,Debt!$B$5-$D446-$J446-$P446-$V446-$AB446-$AH446-$AN446-$AT446-$AZ446-$BF446-$E446-$K446)))</f>
        <v>0</v>
      </c>
      <c r="R446" s="76">
        <f t="shared" ca="1" si="326"/>
        <v>0</v>
      </c>
      <c r="S446" s="150">
        <f ca="1">IF(OR(N446=0,P$4=0),0,N446*VLOOKUP(3,Debt!$A$7:$L$17,3,0)/12)</f>
        <v>0</v>
      </c>
      <c r="T446" s="149">
        <f t="shared" ca="1" si="327"/>
        <v>0</v>
      </c>
      <c r="U446" s="122">
        <f t="shared" ca="1" si="328"/>
        <v>0</v>
      </c>
      <c r="V446" s="122">
        <f t="shared" ca="1" si="329"/>
        <v>0</v>
      </c>
      <c r="W446" s="122">
        <f ca="1">IF(T446=0,0,IF(OR(EOMONTH($A446,0)&lt;Debt!$A$5,Debt!$A$5=""),IF(Debt!$A$6=TRUE,IF(Debt!$C$5-$D446-$J446-$P446-$AB446-$AH446-$AN446-$AT446-$AZ446-$BF446-$E446-$K446-$Q446&gt;T446,T446-V446+Y446,Debt!$C$5-$D446-$J446-$P446-$V446-$AB446-$AH446-$AN446-$AT446-$AZ446-$BF446-$E446-$K446-$Q446),0),IF(Debt!$B$5-$D446-$J446-$P446-$V446-$AB446-$AH446-$AN446-$AT446-$AZ446-$BF446-$E446-$K446-$Q446&gt;T446,T446-V446+Y446,Debt!$B$5-$D446-$J446-$P446-$V446-$AB446-$AH446-$AN446-$AT446-$AZ446-$BF446-$E446-$K446-$Q446)))</f>
        <v>0</v>
      </c>
      <c r="X446" s="76">
        <f t="shared" ca="1" si="330"/>
        <v>0</v>
      </c>
      <c r="Y446" s="150">
        <f ca="1">IF(OR(T446=0,V$4=0),0,T446*VLOOKUP(4,Debt!$A$7:$L$17,3,0)/12)</f>
        <v>0</v>
      </c>
      <c r="Z446" s="149">
        <f t="shared" ca="1" si="331"/>
        <v>0</v>
      </c>
      <c r="AA446" s="122">
        <f t="shared" ca="1" si="332"/>
        <v>0</v>
      </c>
      <c r="AB446" s="122">
        <f t="shared" ca="1" si="333"/>
        <v>0</v>
      </c>
      <c r="AC446" s="122">
        <f ca="1">IF(Z446=0,0,IF(OR(EOMONTH($A446,0)&lt;Debt!$A$5,Debt!$A$5=""),IF(Debt!$A$6=TRUE,IF(Debt!$C$5-$D446-$J446-$P446-$V446-$AH446-$AN446-$AT446-$AZ446-$BF446-$E446-$K446-$Q446-$W446&gt;Z446,Z446-AB446+AE446,Debt!$C$5-$D446-$J446-$P446-$V446-$AB446-$AH446-$AN446-$AT446-$AZ446-$BF446-$E446-$K446-$Q446-$W446),0),IF(Debt!$B$5-$D446-$J446-$P446-$V446-$AB446-$AH446-$AN446-$AT446-$AZ446-$BF446-$E446-$K446-$Q446-$W446&gt;Z446,Z446-AB446+AE446,Debt!$B$5-$D446-$J446-$P446-$V446-$AB446-$AH446-$AN446-$AT446-$AZ446-$BF446-$E446-$K446-$Q446-$W446)))</f>
        <v>0</v>
      </c>
      <c r="AD446" s="76">
        <f t="shared" ca="1" si="334"/>
        <v>0</v>
      </c>
      <c r="AE446" s="150">
        <f ca="1">IF(OR(Z446=0,AB$4=0),0,Z446*VLOOKUP(5,Debt!$A$7:$L$17,3,0)/12)</f>
        <v>0</v>
      </c>
      <c r="AF446" s="149">
        <f t="shared" si="335"/>
        <v>0</v>
      </c>
      <c r="AG446" s="122">
        <f t="shared" si="336"/>
        <v>0</v>
      </c>
      <c r="AH446" s="122">
        <f t="shared" si="337"/>
        <v>0</v>
      </c>
      <c r="AI446" s="122">
        <f>IF(AF446=0,0,IF(OR(EOMONTH($A446,0)&lt;Debt!$A$5,Debt!$A$5=""),IF(Debt!$A$6=TRUE,IF(Debt!$C$5-$D446-$J446-$P446-$V446-$AB446-$AN446-$AT446-$AZ446-$BF446-$E446-$K446-$Q446-$W446-$AC446&gt;AF446,AF446-AH446+AK446,Debt!$C$5-$D446-$J446-$P446-$V446-$AB446-$AH446-$AN446-$AT446-$AZ446-$BF446-$E446-$K446-$Q446-$W446-$AC446),0),IF(Debt!$B$5-$D446-$J446-$P446-$V446-$AB446-$AH446-$AN446-$AT446-$AZ446-$BF446-$E446-$K446-$Q446-$W446-$AC446&gt;AF446,AF446-AH446+AK446,Debt!$B$5-$D446-$J446-$P446-$V446-$AB446-$AH446-$AN446-$AT446-$AZ446-$BF446-$E446-$K446-$Q446-$W446-$AC446)))</f>
        <v>0</v>
      </c>
      <c r="AJ446" s="76">
        <f t="shared" si="338"/>
        <v>0</v>
      </c>
      <c r="AK446" s="150">
        <f>IF(OR(AF446=0,AH$4=0),0,AF446*VLOOKUP(6,Debt!$A$7:$L$17,3,0)/12)</f>
        <v>0</v>
      </c>
      <c r="AL446" s="149">
        <f t="shared" si="339"/>
        <v>0</v>
      </c>
      <c r="AM446" s="122">
        <f t="shared" si="340"/>
        <v>0</v>
      </c>
      <c r="AN446" s="122">
        <f t="shared" si="341"/>
        <v>0</v>
      </c>
      <c r="AO446" s="122">
        <f>IF(AL446=0,0,IF(OR(EOMONTH($A446,0)&lt;Debt!$A$5,Debt!$A$5=""),IF(Debt!$A$6=TRUE,IF(Debt!$C$5-$D446-$J446-$P446-$V446-$AB446-$AH446-$AT446-$AZ446-$BF446-$E446-$K446-$Q446-$W446-$AC446-$AI446&gt;AL446,AL446-AN446+AQ446,Debt!$C$5-$D446-$J446-$P446-$V446-$AB446-$AH446-$AN446-$AT446-$AZ446-$BF446-$E446-$K446-$Q446-$W446-$AC446-$AI446),0),IF(Debt!$B$5-$D446-$J446-$P446-$V446-$AB446-$AH446-$AN446-$AT446-$AZ446-$BF446-$E446-$K446-$Q446-$W446-$AC446-$AI446&gt;AL446,AL446-AN446+AQ446,Debt!$B$5-$D446-$J446-$P446-$V446-$AB446-$AH446-$AN446-$AT446-$AZ446-$BF446-$E446-$K446-$Q446-$W446-$AC446-$AI446)))</f>
        <v>0</v>
      </c>
      <c r="AP446" s="76">
        <f t="shared" si="342"/>
        <v>0</v>
      </c>
      <c r="AQ446" s="150">
        <f>IF(OR(AL446=0,AN$4=0),0,AL446*VLOOKUP(7,Debt!$A$7:$L$17,3,0)/12)</f>
        <v>0</v>
      </c>
      <c r="AR446" s="149">
        <f t="shared" si="343"/>
        <v>0</v>
      </c>
      <c r="AS446" s="122">
        <f t="shared" si="344"/>
        <v>0</v>
      </c>
      <c r="AT446" s="122">
        <f t="shared" si="345"/>
        <v>0</v>
      </c>
      <c r="AU446" s="122">
        <f>IF(AR446=0,0,IF(OR(EOMONTH($A446,0)&lt;Debt!$A$5,Debt!$A$5=""),IF(Debt!$A$6=TRUE,IF(Debt!$C$5-$D446-$J446-$P446-$V446-$AB446-$AH446-$AN446-$AZ446-$BF446-$E446-$K446-$Q446-$W446-$AC446-$AI446-$AO446&gt;AR446,AR446-AT446+AW446,Debt!$C$5-$D446-$J446-$P446-$V446-$AB446-$AH446-$AN446-$AT446-$AZ446-$BF446-$E446-$K446-$Q446-$W446-$AC446-$AI446-$AO446),0),IF(Debt!$B$5-$D446-$J446-$P446-$V446-$AB446-$AH446-$AN446-$AT446-$AZ446-$BF446-$E446-$K446-$Q446-$W446-$AC446-$AI446-$AO446&gt;AR446,AR446-AT446+AW446,Debt!$B$5-$D446-$J446-$P446-$V446-$AB446-$AH446-$AN446-$AT446-$AZ446-$BF446-$E446-$K446-$Q446-$W446-$AC446-$AI446-$AO446)))</f>
        <v>0</v>
      </c>
      <c r="AV446" s="76">
        <f t="shared" si="346"/>
        <v>0</v>
      </c>
      <c r="AW446" s="150">
        <f>IF(OR(AR446=0,AT$4=0),0,AR446*VLOOKUP(8,Debt!$A$7:$L$17,3,0)/12)</f>
        <v>0</v>
      </c>
      <c r="AX446" s="149">
        <f t="shared" si="347"/>
        <v>0</v>
      </c>
      <c r="AY446" s="122">
        <f t="shared" si="348"/>
        <v>0</v>
      </c>
      <c r="AZ446" s="122">
        <f t="shared" si="349"/>
        <v>0</v>
      </c>
      <c r="BA446" s="122">
        <f>IF(AX446=0,0,IF(OR(EOMONTH($A446,0)&lt;Debt!$A$5,Debt!$A$5=""),IF(Debt!$A$6=TRUE,IF(Debt!$C$5-$D446-$J446-$P446-$V446-$AB446-$AH446-$AN446-$AT446-$BF446-$E446-$K446-$Q446-$W446-$AC446-$AI446-$AO446-$AU446&gt;AX446,AX446-AZ446+BC446,Debt!$C$5-$D446-$J446-$P446-$V446-$AB446-$AH446-$AN446-$AT446-$AZ446-$BF446-$E446-$K446-$Q446-$W446-$AC446-$AI446-$AO446-$AU446),0),IF(Debt!$B$5-$D446-$J446-$P446-$V446-$AB446-$AH446-$AN446-$AT446-$AZ446-$BF446-$E446-$K446-$Q446-$W446-$AC446-$AI446-$AO446-$AU446&gt;AX446,AX446-AZ446+BC446,Debt!$B$5-$D446-$J446-$P446-$V446-$AB446-$AH446-$AN446-$AT446-$AZ446-$BF446-$E446-$K446-$Q446-$W446-$AC446-$AI446-$AO446-$AU446)))</f>
        <v>0</v>
      </c>
      <c r="BB446" s="76">
        <f t="shared" si="350"/>
        <v>0</v>
      </c>
      <c r="BC446" s="150">
        <f>IF(OR(AX446=0,AZ$4=0),0,AX446*VLOOKUP(9,Debt!$A$7:$L$17,3,0)/12)</f>
        <v>0</v>
      </c>
      <c r="BD446" s="149">
        <f t="shared" si="351"/>
        <v>0</v>
      </c>
      <c r="BE446" s="122">
        <f t="shared" si="352"/>
        <v>0</v>
      </c>
      <c r="BF446" s="122">
        <f t="shared" si="353"/>
        <v>0</v>
      </c>
      <c r="BG446" s="122">
        <f>IF(BD446=0,0,IF(OR(EOMONTH($A446,0)&lt;Debt!$A$5,Debt!$A$5=""),IF(Debt!$A$6=TRUE,IF(Debt!$C$5-$D446-$J446-$P446-$V446-$AB446-$AH446-$AN446-$AT446-$AZ446-$E446-$K446-$Q446-$W446-$AC446-$AI446-$AO446-$AU446-$BA446&gt;BD446,BD446-BF446+BI446,Debt!$C$5-$D446-$J446-$P446-$V446-$AB446-$AH446-$AN446-$AT446-$AZ446-$BF446-$E446-$K446-$Q446-$W446-$AC446-$AI446-$AO446-$AU446-$BA446),0),IF(Debt!$B$5-$D446-$J446-$P446-$V446-$AB446-$AH446-$AN446-$AT446-$AZ446-$BF446-$E446-$K446-$Q446-$W446-$AC446-$AI446-$AO446-$AU446-$BA446&gt;BD446,BD446-BF446+BI446,Debt!$B$5-$D446-$J446-$P446-$V446-$AB446-$AH446-$AN446-$AT446-$AZ446-$BF446-$E446-$K446-$Q446-$W446-$AC446-$AI446-$AO446-$AU446-$BA446)))</f>
        <v>0</v>
      </c>
      <c r="BH446" s="76">
        <f t="shared" si="354"/>
        <v>0</v>
      </c>
      <c r="BI446" s="150">
        <f>IF(OR(BD446=0,BF$4=0),0,BD446*VLOOKUP(10,Debt!$A$7:$L$17,3,0)/12)</f>
        <v>0</v>
      </c>
      <c r="BJ446" s="133">
        <f t="shared" ca="1" si="355"/>
        <v>0</v>
      </c>
      <c r="BK446" s="133">
        <f t="shared" ca="1" si="356"/>
        <v>0</v>
      </c>
      <c r="BL446" s="133">
        <f t="shared" ca="1" si="357"/>
        <v>0</v>
      </c>
      <c r="BM446" s="157">
        <f t="shared" ca="1" si="358"/>
        <v>0</v>
      </c>
    </row>
    <row r="447" spans="1:65" thickBot="1" x14ac:dyDescent="0.25">
      <c r="A447" s="160">
        <f t="shared" ca="1" si="314"/>
        <v>58349</v>
      </c>
      <c r="B447" s="149">
        <f t="shared" ca="1" si="315"/>
        <v>0</v>
      </c>
      <c r="C447" s="122">
        <f t="shared" ca="1" si="316"/>
        <v>0</v>
      </c>
      <c r="D447" s="122">
        <f t="shared" ca="1" si="317"/>
        <v>0</v>
      </c>
      <c r="E447" s="122">
        <f ca="1">IF(B447=0,0,IF(OR(EOMONTH($A447,0)&lt;Debt!$A$5,Debt!$A$5=""),IF(Debt!$A$6=TRUE,IF(Debt!$C$5-$J447-$P447-$V447-$AB447-$AH447-$AN447-$AT447-$AZ447-$BF447&gt;B447,B447-D447+G447,Debt!$C$5-$D447-$J447-$P447-$V447-$AB447-$AH447-$AN447-$AT447-$AZ447-$BF447),0),IF(Debt!$B$5-$D447-$J447-$P447-$V447-$AB447-$AH447-$AN447-$AT447-$AZ447-$BF447&gt;B447,B447-D447+G447,Debt!$B$5-$D447-$J447-$P447-$V447-$AB447-$AH447-$AN447-$AT447-$AZ447-$BF447)))</f>
        <v>0</v>
      </c>
      <c r="F447" s="76">
        <f t="shared" ca="1" si="318"/>
        <v>0</v>
      </c>
      <c r="G447" s="150">
        <f ca="1">IF(OR(B447=0,D$4=0),0,B447*VLOOKUP(1,Debt!$A$7:$L$17,3,0)/12)</f>
        <v>0</v>
      </c>
      <c r="H447" s="149">
        <f t="shared" ca="1" si="319"/>
        <v>0</v>
      </c>
      <c r="I447" s="122">
        <f t="shared" ca="1" si="320"/>
        <v>0</v>
      </c>
      <c r="J447" s="122">
        <f t="shared" ca="1" si="321"/>
        <v>0</v>
      </c>
      <c r="K447" s="122">
        <f ca="1">IF(H447=0,0,IF(OR(EOMONTH($A447,0)&lt;Debt!$A$5,Debt!$A$5=""),IF(Debt!$A$6=TRUE,IF(Debt!C$5-$D447-$P447-$V447-$AB447-$AH447-$AN447-$AT447-$AZ447-$BF447&gt;H447,H447-J447+M447,Debt!$C$5-$D447-$J447-$P447-$V447-$AB447-$AH447-$AN447-$AT447-$AZ447-$BF447-$E447),0),IF(Debt!$B$5-$D447-$J447-$P447-$V447-$AB447-$AH447-$AN447-$AT447-$AZ447-$BF447-$E447&gt;H447,H447-J447+M447,Debt!$B$5-$D447-$J447-$P447-$V447-$AB447-$AH447-$AN447-$AT447-$AZ447-$BF447-$E447)))</f>
        <v>0</v>
      </c>
      <c r="L447" s="76">
        <f t="shared" ca="1" si="322"/>
        <v>0</v>
      </c>
      <c r="M447" s="150">
        <f ca="1">IF(OR(H447=0,J$4=0),0,H447*VLOOKUP(2,Debt!$A$7:$L$17,3,0)/12)</f>
        <v>0</v>
      </c>
      <c r="N447" s="149">
        <f t="shared" ca="1" si="323"/>
        <v>0</v>
      </c>
      <c r="O447" s="122">
        <f t="shared" ca="1" si="324"/>
        <v>0</v>
      </c>
      <c r="P447" s="122">
        <f t="shared" ca="1" si="325"/>
        <v>0</v>
      </c>
      <c r="Q447" s="122">
        <f ca="1">IF(N447=0,0,IF(OR(EOMONTH($A447,0)&lt;Debt!$A$5,Debt!$A$5=""),IF(Debt!$A$6=TRUE,IF(Debt!$C$5-$D447-$J447-$V447-$AB447-$AH447-$AN447-$AT447-$AZ447-$BF447-$E447-$K447&gt;N447,N447-P447+S447,Debt!$C$5-$D447-$J447-$P447-$V447-$AB447-$AH447-$AN447-$AT447-$AZ447-$BF447-$E447-$K447),0),IF(Debt!$B$5-$D447-$J447-$P447-$V447-$AB447-$AH447-$AN447-$AT447-$AZ447-$BF447-$E447-$K447&gt;N447,N447-P447+S447,Debt!$B$5-$D447-$J447-$P447-$V447-$AB447-$AH447-$AN447-$AT447-$AZ447-$BF447-$E447-$K447)))</f>
        <v>0</v>
      </c>
      <c r="R447" s="76">
        <f t="shared" ca="1" si="326"/>
        <v>0</v>
      </c>
      <c r="S447" s="150">
        <f ca="1">IF(OR(N447=0,P$4=0),0,N447*VLOOKUP(3,Debt!$A$7:$L$17,3,0)/12)</f>
        <v>0</v>
      </c>
      <c r="T447" s="149">
        <f t="shared" ca="1" si="327"/>
        <v>0</v>
      </c>
      <c r="U447" s="122">
        <f t="shared" ca="1" si="328"/>
        <v>0</v>
      </c>
      <c r="V447" s="122">
        <f t="shared" ca="1" si="329"/>
        <v>0</v>
      </c>
      <c r="W447" s="122">
        <f ca="1">IF(T447=0,0,IF(OR(EOMONTH($A447,0)&lt;Debt!$A$5,Debt!$A$5=""),IF(Debt!$A$6=TRUE,IF(Debt!$C$5-$D447-$J447-$P447-$AB447-$AH447-$AN447-$AT447-$AZ447-$BF447-$E447-$K447-$Q447&gt;T447,T447-V447+Y447,Debt!$C$5-$D447-$J447-$P447-$V447-$AB447-$AH447-$AN447-$AT447-$AZ447-$BF447-$E447-$K447-$Q447),0),IF(Debt!$B$5-$D447-$J447-$P447-$V447-$AB447-$AH447-$AN447-$AT447-$AZ447-$BF447-$E447-$K447-$Q447&gt;T447,T447-V447+Y447,Debt!$B$5-$D447-$J447-$P447-$V447-$AB447-$AH447-$AN447-$AT447-$AZ447-$BF447-$E447-$K447-$Q447)))</f>
        <v>0</v>
      </c>
      <c r="X447" s="76">
        <f t="shared" ca="1" si="330"/>
        <v>0</v>
      </c>
      <c r="Y447" s="150">
        <f ca="1">IF(OR(T447=0,V$4=0),0,T447*VLOOKUP(4,Debt!$A$7:$L$17,3,0)/12)</f>
        <v>0</v>
      </c>
      <c r="Z447" s="149">
        <f t="shared" ca="1" si="331"/>
        <v>0</v>
      </c>
      <c r="AA447" s="122">
        <f t="shared" ca="1" si="332"/>
        <v>0</v>
      </c>
      <c r="AB447" s="122">
        <f t="shared" ca="1" si="333"/>
        <v>0</v>
      </c>
      <c r="AC447" s="122">
        <f ca="1">IF(Z447=0,0,IF(OR(EOMONTH($A447,0)&lt;Debt!$A$5,Debt!$A$5=""),IF(Debt!$A$6=TRUE,IF(Debt!$C$5-$D447-$J447-$P447-$V447-$AH447-$AN447-$AT447-$AZ447-$BF447-$E447-$K447-$Q447-$W447&gt;Z447,Z447-AB447+AE447,Debt!$C$5-$D447-$J447-$P447-$V447-$AB447-$AH447-$AN447-$AT447-$AZ447-$BF447-$E447-$K447-$Q447-$W447),0),IF(Debt!$B$5-$D447-$J447-$P447-$V447-$AB447-$AH447-$AN447-$AT447-$AZ447-$BF447-$E447-$K447-$Q447-$W447&gt;Z447,Z447-AB447+AE447,Debt!$B$5-$D447-$J447-$P447-$V447-$AB447-$AH447-$AN447-$AT447-$AZ447-$BF447-$E447-$K447-$Q447-$W447)))</f>
        <v>0</v>
      </c>
      <c r="AD447" s="76">
        <f t="shared" ca="1" si="334"/>
        <v>0</v>
      </c>
      <c r="AE447" s="150">
        <f ca="1">IF(OR(Z447=0,AB$4=0),0,Z447*VLOOKUP(5,Debt!$A$7:$L$17,3,0)/12)</f>
        <v>0</v>
      </c>
      <c r="AF447" s="149">
        <f t="shared" si="335"/>
        <v>0</v>
      </c>
      <c r="AG447" s="122">
        <f t="shared" si="336"/>
        <v>0</v>
      </c>
      <c r="AH447" s="122">
        <f t="shared" si="337"/>
        <v>0</v>
      </c>
      <c r="AI447" s="122">
        <f>IF(AF447=0,0,IF(OR(EOMONTH($A447,0)&lt;Debt!$A$5,Debt!$A$5=""),IF(Debt!$A$6=TRUE,IF(Debt!$C$5-$D447-$J447-$P447-$V447-$AB447-$AN447-$AT447-$AZ447-$BF447-$E447-$K447-$Q447-$W447-$AC447&gt;AF447,AF447-AH447+AK447,Debt!$C$5-$D447-$J447-$P447-$V447-$AB447-$AH447-$AN447-$AT447-$AZ447-$BF447-$E447-$K447-$Q447-$W447-$AC447),0),IF(Debt!$B$5-$D447-$J447-$P447-$V447-$AB447-$AH447-$AN447-$AT447-$AZ447-$BF447-$E447-$K447-$Q447-$W447-$AC447&gt;AF447,AF447-AH447+AK447,Debt!$B$5-$D447-$J447-$P447-$V447-$AB447-$AH447-$AN447-$AT447-$AZ447-$BF447-$E447-$K447-$Q447-$W447-$AC447)))</f>
        <v>0</v>
      </c>
      <c r="AJ447" s="76">
        <f t="shared" si="338"/>
        <v>0</v>
      </c>
      <c r="AK447" s="150">
        <f>IF(OR(AF447=0,AH$4=0),0,AF447*VLOOKUP(6,Debt!$A$7:$L$17,3,0)/12)</f>
        <v>0</v>
      </c>
      <c r="AL447" s="149">
        <f t="shared" si="339"/>
        <v>0</v>
      </c>
      <c r="AM447" s="122">
        <f t="shared" si="340"/>
        <v>0</v>
      </c>
      <c r="AN447" s="122">
        <f t="shared" si="341"/>
        <v>0</v>
      </c>
      <c r="AO447" s="122">
        <f>IF(AL447=0,0,IF(OR(EOMONTH($A447,0)&lt;Debt!$A$5,Debt!$A$5=""),IF(Debt!$A$6=TRUE,IF(Debt!$C$5-$D447-$J447-$P447-$V447-$AB447-$AH447-$AT447-$AZ447-$BF447-$E447-$K447-$Q447-$W447-$AC447-$AI447&gt;AL447,AL447-AN447+AQ447,Debt!$C$5-$D447-$J447-$P447-$V447-$AB447-$AH447-$AN447-$AT447-$AZ447-$BF447-$E447-$K447-$Q447-$W447-$AC447-$AI447),0),IF(Debt!$B$5-$D447-$J447-$P447-$V447-$AB447-$AH447-$AN447-$AT447-$AZ447-$BF447-$E447-$K447-$Q447-$W447-$AC447-$AI447&gt;AL447,AL447-AN447+AQ447,Debt!$B$5-$D447-$J447-$P447-$V447-$AB447-$AH447-$AN447-$AT447-$AZ447-$BF447-$E447-$K447-$Q447-$W447-$AC447-$AI447)))</f>
        <v>0</v>
      </c>
      <c r="AP447" s="76">
        <f t="shared" si="342"/>
        <v>0</v>
      </c>
      <c r="AQ447" s="150">
        <f>IF(OR(AL447=0,AN$4=0),0,AL447*VLOOKUP(7,Debt!$A$7:$L$17,3,0)/12)</f>
        <v>0</v>
      </c>
      <c r="AR447" s="149">
        <f t="shared" si="343"/>
        <v>0</v>
      </c>
      <c r="AS447" s="122">
        <f t="shared" si="344"/>
        <v>0</v>
      </c>
      <c r="AT447" s="122">
        <f t="shared" si="345"/>
        <v>0</v>
      </c>
      <c r="AU447" s="122">
        <f>IF(AR447=0,0,IF(OR(EOMONTH($A447,0)&lt;Debt!$A$5,Debt!$A$5=""),IF(Debt!$A$6=TRUE,IF(Debt!$C$5-$D447-$J447-$P447-$V447-$AB447-$AH447-$AN447-$AZ447-$BF447-$E447-$K447-$Q447-$W447-$AC447-$AI447-$AO447&gt;AR447,AR447-AT447+AW447,Debt!$C$5-$D447-$J447-$P447-$V447-$AB447-$AH447-$AN447-$AT447-$AZ447-$BF447-$E447-$K447-$Q447-$W447-$AC447-$AI447-$AO447),0),IF(Debt!$B$5-$D447-$J447-$P447-$V447-$AB447-$AH447-$AN447-$AT447-$AZ447-$BF447-$E447-$K447-$Q447-$W447-$AC447-$AI447-$AO447&gt;AR447,AR447-AT447+AW447,Debt!$B$5-$D447-$J447-$P447-$V447-$AB447-$AH447-$AN447-$AT447-$AZ447-$BF447-$E447-$K447-$Q447-$W447-$AC447-$AI447-$AO447)))</f>
        <v>0</v>
      </c>
      <c r="AV447" s="76">
        <f t="shared" si="346"/>
        <v>0</v>
      </c>
      <c r="AW447" s="150">
        <f>IF(OR(AR447=0,AT$4=0),0,AR447*VLOOKUP(8,Debt!$A$7:$L$17,3,0)/12)</f>
        <v>0</v>
      </c>
      <c r="AX447" s="149">
        <f t="shared" si="347"/>
        <v>0</v>
      </c>
      <c r="AY447" s="122">
        <f t="shared" si="348"/>
        <v>0</v>
      </c>
      <c r="AZ447" s="122">
        <f t="shared" si="349"/>
        <v>0</v>
      </c>
      <c r="BA447" s="122">
        <f>IF(AX447=0,0,IF(OR(EOMONTH($A447,0)&lt;Debt!$A$5,Debt!$A$5=""),IF(Debt!$A$6=TRUE,IF(Debt!$C$5-$D447-$J447-$P447-$V447-$AB447-$AH447-$AN447-$AT447-$BF447-$E447-$K447-$Q447-$W447-$AC447-$AI447-$AO447-$AU447&gt;AX447,AX447-AZ447+BC447,Debt!$C$5-$D447-$J447-$P447-$V447-$AB447-$AH447-$AN447-$AT447-$AZ447-$BF447-$E447-$K447-$Q447-$W447-$AC447-$AI447-$AO447-$AU447),0),IF(Debt!$B$5-$D447-$J447-$P447-$V447-$AB447-$AH447-$AN447-$AT447-$AZ447-$BF447-$E447-$K447-$Q447-$W447-$AC447-$AI447-$AO447-$AU447&gt;AX447,AX447-AZ447+BC447,Debt!$B$5-$D447-$J447-$P447-$V447-$AB447-$AH447-$AN447-$AT447-$AZ447-$BF447-$E447-$K447-$Q447-$W447-$AC447-$AI447-$AO447-$AU447)))</f>
        <v>0</v>
      </c>
      <c r="BB447" s="76">
        <f t="shared" si="350"/>
        <v>0</v>
      </c>
      <c r="BC447" s="150">
        <f>IF(OR(AX447=0,AZ$4=0),0,AX447*VLOOKUP(9,Debt!$A$7:$L$17,3,0)/12)</f>
        <v>0</v>
      </c>
      <c r="BD447" s="149">
        <f t="shared" si="351"/>
        <v>0</v>
      </c>
      <c r="BE447" s="122">
        <f t="shared" si="352"/>
        <v>0</v>
      </c>
      <c r="BF447" s="122">
        <f t="shared" si="353"/>
        <v>0</v>
      </c>
      <c r="BG447" s="122">
        <f>IF(BD447=0,0,IF(OR(EOMONTH($A447,0)&lt;Debt!$A$5,Debt!$A$5=""),IF(Debt!$A$6=TRUE,IF(Debt!$C$5-$D447-$J447-$P447-$V447-$AB447-$AH447-$AN447-$AT447-$AZ447-$E447-$K447-$Q447-$W447-$AC447-$AI447-$AO447-$AU447-$BA447&gt;BD447,BD447-BF447+BI447,Debt!$C$5-$D447-$J447-$P447-$V447-$AB447-$AH447-$AN447-$AT447-$AZ447-$BF447-$E447-$K447-$Q447-$W447-$AC447-$AI447-$AO447-$AU447-$BA447),0),IF(Debt!$B$5-$D447-$J447-$P447-$V447-$AB447-$AH447-$AN447-$AT447-$AZ447-$BF447-$E447-$K447-$Q447-$W447-$AC447-$AI447-$AO447-$AU447-$BA447&gt;BD447,BD447-BF447+BI447,Debt!$B$5-$D447-$J447-$P447-$V447-$AB447-$AH447-$AN447-$AT447-$AZ447-$BF447-$E447-$K447-$Q447-$W447-$AC447-$AI447-$AO447-$AU447-$BA447)))</f>
        <v>0</v>
      </c>
      <c r="BH447" s="76">
        <f t="shared" si="354"/>
        <v>0</v>
      </c>
      <c r="BI447" s="150">
        <f>IF(OR(BD447=0,BF$4=0),0,BD447*VLOOKUP(10,Debt!$A$7:$L$17,3,0)/12)</f>
        <v>0</v>
      </c>
      <c r="BJ447" s="133">
        <f t="shared" ca="1" si="355"/>
        <v>0</v>
      </c>
      <c r="BK447" s="133">
        <f t="shared" ca="1" si="356"/>
        <v>0</v>
      </c>
      <c r="BL447" s="133">
        <f t="shared" ca="1" si="357"/>
        <v>0</v>
      </c>
      <c r="BM447" s="157">
        <f t="shared" ca="1" si="358"/>
        <v>0</v>
      </c>
    </row>
    <row r="448" spans="1:65" thickBot="1" x14ac:dyDescent="0.25">
      <c r="A448" s="160">
        <f t="shared" ca="1" si="314"/>
        <v>58380</v>
      </c>
      <c r="B448" s="149">
        <f t="shared" ca="1" si="315"/>
        <v>0</v>
      </c>
      <c r="C448" s="122">
        <f t="shared" ca="1" si="316"/>
        <v>0</v>
      </c>
      <c r="D448" s="122">
        <f t="shared" ca="1" si="317"/>
        <v>0</v>
      </c>
      <c r="E448" s="122">
        <f ca="1">IF(B448=0,0,IF(OR(EOMONTH($A448,0)&lt;Debt!$A$5,Debt!$A$5=""),IF(Debt!$A$6=TRUE,IF(Debt!$C$5-$J448-$P448-$V448-$AB448-$AH448-$AN448-$AT448-$AZ448-$BF448&gt;B448,B448-D448+G448,Debt!$C$5-$D448-$J448-$P448-$V448-$AB448-$AH448-$AN448-$AT448-$AZ448-$BF448),0),IF(Debt!$B$5-$D448-$J448-$P448-$V448-$AB448-$AH448-$AN448-$AT448-$AZ448-$BF448&gt;B448,B448-D448+G448,Debt!$B$5-$D448-$J448-$P448-$V448-$AB448-$AH448-$AN448-$AT448-$AZ448-$BF448)))</f>
        <v>0</v>
      </c>
      <c r="F448" s="76">
        <f t="shared" ca="1" si="318"/>
        <v>0</v>
      </c>
      <c r="G448" s="150">
        <f ca="1">IF(OR(B448=0,D$4=0),0,B448*VLOOKUP(1,Debt!$A$7:$L$17,3,0)/12)</f>
        <v>0</v>
      </c>
      <c r="H448" s="149">
        <f t="shared" ca="1" si="319"/>
        <v>0</v>
      </c>
      <c r="I448" s="122">
        <f t="shared" ca="1" si="320"/>
        <v>0</v>
      </c>
      <c r="J448" s="122">
        <f t="shared" ca="1" si="321"/>
        <v>0</v>
      </c>
      <c r="K448" s="122">
        <f ca="1">IF(H448=0,0,IF(OR(EOMONTH($A448,0)&lt;Debt!$A$5,Debt!$A$5=""),IF(Debt!$A$6=TRUE,IF(Debt!C$5-$D448-$P448-$V448-$AB448-$AH448-$AN448-$AT448-$AZ448-$BF448&gt;H448,H448-J448+M448,Debt!$C$5-$D448-$J448-$P448-$V448-$AB448-$AH448-$AN448-$AT448-$AZ448-$BF448-$E448),0),IF(Debt!$B$5-$D448-$J448-$P448-$V448-$AB448-$AH448-$AN448-$AT448-$AZ448-$BF448-$E448&gt;H448,H448-J448+M448,Debt!$B$5-$D448-$J448-$P448-$V448-$AB448-$AH448-$AN448-$AT448-$AZ448-$BF448-$E448)))</f>
        <v>0</v>
      </c>
      <c r="L448" s="76">
        <f t="shared" ca="1" si="322"/>
        <v>0</v>
      </c>
      <c r="M448" s="150">
        <f ca="1">IF(OR(H448=0,J$4=0),0,H448*VLOOKUP(2,Debt!$A$7:$L$17,3,0)/12)</f>
        <v>0</v>
      </c>
      <c r="N448" s="149">
        <f t="shared" ca="1" si="323"/>
        <v>0</v>
      </c>
      <c r="O448" s="122">
        <f t="shared" ca="1" si="324"/>
        <v>0</v>
      </c>
      <c r="P448" s="122">
        <f t="shared" ca="1" si="325"/>
        <v>0</v>
      </c>
      <c r="Q448" s="122">
        <f ca="1">IF(N448=0,0,IF(OR(EOMONTH($A448,0)&lt;Debt!$A$5,Debt!$A$5=""),IF(Debt!$A$6=TRUE,IF(Debt!$C$5-$D448-$J448-$V448-$AB448-$AH448-$AN448-$AT448-$AZ448-$BF448-$E448-$K448&gt;N448,N448-P448+S448,Debt!$C$5-$D448-$J448-$P448-$V448-$AB448-$AH448-$AN448-$AT448-$AZ448-$BF448-$E448-$K448),0),IF(Debt!$B$5-$D448-$J448-$P448-$V448-$AB448-$AH448-$AN448-$AT448-$AZ448-$BF448-$E448-$K448&gt;N448,N448-P448+S448,Debt!$B$5-$D448-$J448-$P448-$V448-$AB448-$AH448-$AN448-$AT448-$AZ448-$BF448-$E448-$K448)))</f>
        <v>0</v>
      </c>
      <c r="R448" s="76">
        <f t="shared" ca="1" si="326"/>
        <v>0</v>
      </c>
      <c r="S448" s="150">
        <f ca="1">IF(OR(N448=0,P$4=0),0,N448*VLOOKUP(3,Debt!$A$7:$L$17,3,0)/12)</f>
        <v>0</v>
      </c>
      <c r="T448" s="149">
        <f t="shared" ca="1" si="327"/>
        <v>0</v>
      </c>
      <c r="U448" s="122">
        <f t="shared" ca="1" si="328"/>
        <v>0</v>
      </c>
      <c r="V448" s="122">
        <f t="shared" ca="1" si="329"/>
        <v>0</v>
      </c>
      <c r="W448" s="122">
        <f ca="1">IF(T448=0,0,IF(OR(EOMONTH($A448,0)&lt;Debt!$A$5,Debt!$A$5=""),IF(Debt!$A$6=TRUE,IF(Debt!$C$5-$D448-$J448-$P448-$AB448-$AH448-$AN448-$AT448-$AZ448-$BF448-$E448-$K448-$Q448&gt;T448,T448-V448+Y448,Debt!$C$5-$D448-$J448-$P448-$V448-$AB448-$AH448-$AN448-$AT448-$AZ448-$BF448-$E448-$K448-$Q448),0),IF(Debt!$B$5-$D448-$J448-$P448-$V448-$AB448-$AH448-$AN448-$AT448-$AZ448-$BF448-$E448-$K448-$Q448&gt;T448,T448-V448+Y448,Debt!$B$5-$D448-$J448-$P448-$V448-$AB448-$AH448-$AN448-$AT448-$AZ448-$BF448-$E448-$K448-$Q448)))</f>
        <v>0</v>
      </c>
      <c r="X448" s="76">
        <f t="shared" ca="1" si="330"/>
        <v>0</v>
      </c>
      <c r="Y448" s="150">
        <f ca="1">IF(OR(T448=0,V$4=0),0,T448*VLOOKUP(4,Debt!$A$7:$L$17,3,0)/12)</f>
        <v>0</v>
      </c>
      <c r="Z448" s="149">
        <f t="shared" ca="1" si="331"/>
        <v>0</v>
      </c>
      <c r="AA448" s="122">
        <f t="shared" ca="1" si="332"/>
        <v>0</v>
      </c>
      <c r="AB448" s="122">
        <f t="shared" ca="1" si="333"/>
        <v>0</v>
      </c>
      <c r="AC448" s="122">
        <f ca="1">IF(Z448=0,0,IF(OR(EOMONTH($A448,0)&lt;Debt!$A$5,Debt!$A$5=""),IF(Debt!$A$6=TRUE,IF(Debt!$C$5-$D448-$J448-$P448-$V448-$AH448-$AN448-$AT448-$AZ448-$BF448-$E448-$K448-$Q448-$W448&gt;Z448,Z448-AB448+AE448,Debt!$C$5-$D448-$J448-$P448-$V448-$AB448-$AH448-$AN448-$AT448-$AZ448-$BF448-$E448-$K448-$Q448-$W448),0),IF(Debt!$B$5-$D448-$J448-$P448-$V448-$AB448-$AH448-$AN448-$AT448-$AZ448-$BF448-$E448-$K448-$Q448-$W448&gt;Z448,Z448-AB448+AE448,Debt!$B$5-$D448-$J448-$P448-$V448-$AB448-$AH448-$AN448-$AT448-$AZ448-$BF448-$E448-$K448-$Q448-$W448)))</f>
        <v>0</v>
      </c>
      <c r="AD448" s="76">
        <f t="shared" ca="1" si="334"/>
        <v>0</v>
      </c>
      <c r="AE448" s="150">
        <f ca="1">IF(OR(Z448=0,AB$4=0),0,Z448*VLOOKUP(5,Debt!$A$7:$L$17,3,0)/12)</f>
        <v>0</v>
      </c>
      <c r="AF448" s="149">
        <f t="shared" si="335"/>
        <v>0</v>
      </c>
      <c r="AG448" s="122">
        <f t="shared" si="336"/>
        <v>0</v>
      </c>
      <c r="AH448" s="122">
        <f t="shared" si="337"/>
        <v>0</v>
      </c>
      <c r="AI448" s="122">
        <f>IF(AF448=0,0,IF(OR(EOMONTH($A448,0)&lt;Debt!$A$5,Debt!$A$5=""),IF(Debt!$A$6=TRUE,IF(Debt!$C$5-$D448-$J448-$P448-$V448-$AB448-$AN448-$AT448-$AZ448-$BF448-$E448-$K448-$Q448-$W448-$AC448&gt;AF448,AF448-AH448+AK448,Debt!$C$5-$D448-$J448-$P448-$V448-$AB448-$AH448-$AN448-$AT448-$AZ448-$BF448-$E448-$K448-$Q448-$W448-$AC448),0),IF(Debt!$B$5-$D448-$J448-$P448-$V448-$AB448-$AH448-$AN448-$AT448-$AZ448-$BF448-$E448-$K448-$Q448-$W448-$AC448&gt;AF448,AF448-AH448+AK448,Debt!$B$5-$D448-$J448-$P448-$V448-$AB448-$AH448-$AN448-$AT448-$AZ448-$BF448-$E448-$K448-$Q448-$W448-$AC448)))</f>
        <v>0</v>
      </c>
      <c r="AJ448" s="76">
        <f t="shared" si="338"/>
        <v>0</v>
      </c>
      <c r="AK448" s="150">
        <f>IF(OR(AF448=0,AH$4=0),0,AF448*VLOOKUP(6,Debt!$A$7:$L$17,3,0)/12)</f>
        <v>0</v>
      </c>
      <c r="AL448" s="149">
        <f t="shared" si="339"/>
        <v>0</v>
      </c>
      <c r="AM448" s="122">
        <f t="shared" si="340"/>
        <v>0</v>
      </c>
      <c r="AN448" s="122">
        <f t="shared" si="341"/>
        <v>0</v>
      </c>
      <c r="AO448" s="122">
        <f>IF(AL448=0,0,IF(OR(EOMONTH($A448,0)&lt;Debt!$A$5,Debt!$A$5=""),IF(Debt!$A$6=TRUE,IF(Debt!$C$5-$D448-$J448-$P448-$V448-$AB448-$AH448-$AT448-$AZ448-$BF448-$E448-$K448-$Q448-$W448-$AC448-$AI448&gt;AL448,AL448-AN448+AQ448,Debt!$C$5-$D448-$J448-$P448-$V448-$AB448-$AH448-$AN448-$AT448-$AZ448-$BF448-$E448-$K448-$Q448-$W448-$AC448-$AI448),0),IF(Debt!$B$5-$D448-$J448-$P448-$V448-$AB448-$AH448-$AN448-$AT448-$AZ448-$BF448-$E448-$K448-$Q448-$W448-$AC448-$AI448&gt;AL448,AL448-AN448+AQ448,Debt!$B$5-$D448-$J448-$P448-$V448-$AB448-$AH448-$AN448-$AT448-$AZ448-$BF448-$E448-$K448-$Q448-$W448-$AC448-$AI448)))</f>
        <v>0</v>
      </c>
      <c r="AP448" s="76">
        <f t="shared" si="342"/>
        <v>0</v>
      </c>
      <c r="AQ448" s="150">
        <f>IF(OR(AL448=0,AN$4=0),0,AL448*VLOOKUP(7,Debt!$A$7:$L$17,3,0)/12)</f>
        <v>0</v>
      </c>
      <c r="AR448" s="149">
        <f t="shared" si="343"/>
        <v>0</v>
      </c>
      <c r="AS448" s="122">
        <f t="shared" si="344"/>
        <v>0</v>
      </c>
      <c r="AT448" s="122">
        <f t="shared" si="345"/>
        <v>0</v>
      </c>
      <c r="AU448" s="122">
        <f>IF(AR448=0,0,IF(OR(EOMONTH($A448,0)&lt;Debt!$A$5,Debt!$A$5=""),IF(Debt!$A$6=TRUE,IF(Debt!$C$5-$D448-$J448-$P448-$V448-$AB448-$AH448-$AN448-$AZ448-$BF448-$E448-$K448-$Q448-$W448-$AC448-$AI448-$AO448&gt;AR448,AR448-AT448+AW448,Debt!$C$5-$D448-$J448-$P448-$V448-$AB448-$AH448-$AN448-$AT448-$AZ448-$BF448-$E448-$K448-$Q448-$W448-$AC448-$AI448-$AO448),0),IF(Debt!$B$5-$D448-$J448-$P448-$V448-$AB448-$AH448-$AN448-$AT448-$AZ448-$BF448-$E448-$K448-$Q448-$W448-$AC448-$AI448-$AO448&gt;AR448,AR448-AT448+AW448,Debt!$B$5-$D448-$J448-$P448-$V448-$AB448-$AH448-$AN448-$AT448-$AZ448-$BF448-$E448-$K448-$Q448-$W448-$AC448-$AI448-$AO448)))</f>
        <v>0</v>
      </c>
      <c r="AV448" s="76">
        <f t="shared" si="346"/>
        <v>0</v>
      </c>
      <c r="AW448" s="150">
        <f>IF(OR(AR448=0,AT$4=0),0,AR448*VLOOKUP(8,Debt!$A$7:$L$17,3,0)/12)</f>
        <v>0</v>
      </c>
      <c r="AX448" s="149">
        <f t="shared" si="347"/>
        <v>0</v>
      </c>
      <c r="AY448" s="122">
        <f t="shared" si="348"/>
        <v>0</v>
      </c>
      <c r="AZ448" s="122">
        <f t="shared" si="349"/>
        <v>0</v>
      </c>
      <c r="BA448" s="122">
        <f>IF(AX448=0,0,IF(OR(EOMONTH($A448,0)&lt;Debt!$A$5,Debt!$A$5=""),IF(Debt!$A$6=TRUE,IF(Debt!$C$5-$D448-$J448-$P448-$V448-$AB448-$AH448-$AN448-$AT448-$BF448-$E448-$K448-$Q448-$W448-$AC448-$AI448-$AO448-$AU448&gt;AX448,AX448-AZ448+BC448,Debt!$C$5-$D448-$J448-$P448-$V448-$AB448-$AH448-$AN448-$AT448-$AZ448-$BF448-$E448-$K448-$Q448-$W448-$AC448-$AI448-$AO448-$AU448),0),IF(Debt!$B$5-$D448-$J448-$P448-$V448-$AB448-$AH448-$AN448-$AT448-$AZ448-$BF448-$E448-$K448-$Q448-$W448-$AC448-$AI448-$AO448-$AU448&gt;AX448,AX448-AZ448+BC448,Debt!$B$5-$D448-$J448-$P448-$V448-$AB448-$AH448-$AN448-$AT448-$AZ448-$BF448-$E448-$K448-$Q448-$W448-$AC448-$AI448-$AO448-$AU448)))</f>
        <v>0</v>
      </c>
      <c r="BB448" s="76">
        <f t="shared" si="350"/>
        <v>0</v>
      </c>
      <c r="BC448" s="150">
        <f>IF(OR(AX448=0,AZ$4=0),0,AX448*VLOOKUP(9,Debt!$A$7:$L$17,3,0)/12)</f>
        <v>0</v>
      </c>
      <c r="BD448" s="149">
        <f t="shared" si="351"/>
        <v>0</v>
      </c>
      <c r="BE448" s="122">
        <f t="shared" si="352"/>
        <v>0</v>
      </c>
      <c r="BF448" s="122">
        <f t="shared" si="353"/>
        <v>0</v>
      </c>
      <c r="BG448" s="122">
        <f>IF(BD448=0,0,IF(OR(EOMONTH($A448,0)&lt;Debt!$A$5,Debt!$A$5=""),IF(Debt!$A$6=TRUE,IF(Debt!$C$5-$D448-$J448-$P448-$V448-$AB448-$AH448-$AN448-$AT448-$AZ448-$E448-$K448-$Q448-$W448-$AC448-$AI448-$AO448-$AU448-$BA448&gt;BD448,BD448-BF448+BI448,Debt!$C$5-$D448-$J448-$P448-$V448-$AB448-$AH448-$AN448-$AT448-$AZ448-$BF448-$E448-$K448-$Q448-$W448-$AC448-$AI448-$AO448-$AU448-$BA448),0),IF(Debt!$B$5-$D448-$J448-$P448-$V448-$AB448-$AH448-$AN448-$AT448-$AZ448-$BF448-$E448-$K448-$Q448-$W448-$AC448-$AI448-$AO448-$AU448-$BA448&gt;BD448,BD448-BF448+BI448,Debt!$B$5-$D448-$J448-$P448-$V448-$AB448-$AH448-$AN448-$AT448-$AZ448-$BF448-$E448-$K448-$Q448-$W448-$AC448-$AI448-$AO448-$AU448-$BA448)))</f>
        <v>0</v>
      </c>
      <c r="BH448" s="76">
        <f t="shared" si="354"/>
        <v>0</v>
      </c>
      <c r="BI448" s="150">
        <f>IF(OR(BD448=0,BF$4=0),0,BD448*VLOOKUP(10,Debt!$A$7:$L$17,3,0)/12)</f>
        <v>0</v>
      </c>
      <c r="BJ448" s="133">
        <f t="shared" ca="1" si="355"/>
        <v>0</v>
      </c>
      <c r="BK448" s="133">
        <f t="shared" ca="1" si="356"/>
        <v>0</v>
      </c>
      <c r="BL448" s="133">
        <f t="shared" ca="1" si="357"/>
        <v>0</v>
      </c>
      <c r="BM448" s="157">
        <f t="shared" ca="1" si="358"/>
        <v>0</v>
      </c>
    </row>
    <row r="449" spans="1:65" thickBot="1" x14ac:dyDescent="0.25">
      <c r="A449" s="160">
        <f t="shared" ca="1" si="314"/>
        <v>58410</v>
      </c>
      <c r="B449" s="149">
        <f t="shared" ca="1" si="315"/>
        <v>0</v>
      </c>
      <c r="C449" s="122">
        <f t="shared" ca="1" si="316"/>
        <v>0</v>
      </c>
      <c r="D449" s="122">
        <f t="shared" ca="1" si="317"/>
        <v>0</v>
      </c>
      <c r="E449" s="122">
        <f ca="1">IF(B449=0,0,IF(OR(EOMONTH($A449,0)&lt;Debt!$A$5,Debt!$A$5=""),IF(Debt!$A$6=TRUE,IF(Debt!$C$5-$J449-$P449-$V449-$AB449-$AH449-$AN449-$AT449-$AZ449-$BF449&gt;B449,B449-D449+G449,Debt!$C$5-$D449-$J449-$P449-$V449-$AB449-$AH449-$AN449-$AT449-$AZ449-$BF449),0),IF(Debt!$B$5-$D449-$J449-$P449-$V449-$AB449-$AH449-$AN449-$AT449-$AZ449-$BF449&gt;B449,B449-D449+G449,Debt!$B$5-$D449-$J449-$P449-$V449-$AB449-$AH449-$AN449-$AT449-$AZ449-$BF449)))</f>
        <v>0</v>
      </c>
      <c r="F449" s="76">
        <f t="shared" ca="1" si="318"/>
        <v>0</v>
      </c>
      <c r="G449" s="150">
        <f ca="1">IF(OR(B449=0,D$4=0),0,B449*VLOOKUP(1,Debt!$A$7:$L$17,3,0)/12)</f>
        <v>0</v>
      </c>
      <c r="H449" s="149">
        <f t="shared" ca="1" si="319"/>
        <v>0</v>
      </c>
      <c r="I449" s="122">
        <f t="shared" ca="1" si="320"/>
        <v>0</v>
      </c>
      <c r="J449" s="122">
        <f t="shared" ca="1" si="321"/>
        <v>0</v>
      </c>
      <c r="K449" s="122">
        <f ca="1">IF(H449=0,0,IF(OR(EOMONTH($A449,0)&lt;Debt!$A$5,Debt!$A$5=""),IF(Debt!$A$6=TRUE,IF(Debt!C$5-$D449-$P449-$V449-$AB449-$AH449-$AN449-$AT449-$AZ449-$BF449&gt;H449,H449-J449+M449,Debt!$C$5-$D449-$J449-$P449-$V449-$AB449-$AH449-$AN449-$AT449-$AZ449-$BF449-$E449),0),IF(Debt!$B$5-$D449-$J449-$P449-$V449-$AB449-$AH449-$AN449-$AT449-$AZ449-$BF449-$E449&gt;H449,H449-J449+M449,Debt!$B$5-$D449-$J449-$P449-$V449-$AB449-$AH449-$AN449-$AT449-$AZ449-$BF449-$E449)))</f>
        <v>0</v>
      </c>
      <c r="L449" s="76">
        <f t="shared" ca="1" si="322"/>
        <v>0</v>
      </c>
      <c r="M449" s="150">
        <f ca="1">IF(OR(H449=0,J$4=0),0,H449*VLOOKUP(2,Debt!$A$7:$L$17,3,0)/12)</f>
        <v>0</v>
      </c>
      <c r="N449" s="149">
        <f t="shared" ca="1" si="323"/>
        <v>0</v>
      </c>
      <c r="O449" s="122">
        <f t="shared" ca="1" si="324"/>
        <v>0</v>
      </c>
      <c r="P449" s="122">
        <f t="shared" ca="1" si="325"/>
        <v>0</v>
      </c>
      <c r="Q449" s="122">
        <f ca="1">IF(N449=0,0,IF(OR(EOMONTH($A449,0)&lt;Debt!$A$5,Debt!$A$5=""),IF(Debt!$A$6=TRUE,IF(Debt!$C$5-$D449-$J449-$V449-$AB449-$AH449-$AN449-$AT449-$AZ449-$BF449-$E449-$K449&gt;N449,N449-P449+S449,Debt!$C$5-$D449-$J449-$P449-$V449-$AB449-$AH449-$AN449-$AT449-$AZ449-$BF449-$E449-$K449),0),IF(Debt!$B$5-$D449-$J449-$P449-$V449-$AB449-$AH449-$AN449-$AT449-$AZ449-$BF449-$E449-$K449&gt;N449,N449-P449+S449,Debt!$B$5-$D449-$J449-$P449-$V449-$AB449-$AH449-$AN449-$AT449-$AZ449-$BF449-$E449-$K449)))</f>
        <v>0</v>
      </c>
      <c r="R449" s="76">
        <f t="shared" ca="1" si="326"/>
        <v>0</v>
      </c>
      <c r="S449" s="150">
        <f ca="1">IF(OR(N449=0,P$4=0),0,N449*VLOOKUP(3,Debt!$A$7:$L$17,3,0)/12)</f>
        <v>0</v>
      </c>
      <c r="T449" s="149">
        <f t="shared" ca="1" si="327"/>
        <v>0</v>
      </c>
      <c r="U449" s="122">
        <f t="shared" ca="1" si="328"/>
        <v>0</v>
      </c>
      <c r="V449" s="122">
        <f t="shared" ca="1" si="329"/>
        <v>0</v>
      </c>
      <c r="W449" s="122">
        <f ca="1">IF(T449=0,0,IF(OR(EOMONTH($A449,0)&lt;Debt!$A$5,Debt!$A$5=""),IF(Debt!$A$6=TRUE,IF(Debt!$C$5-$D449-$J449-$P449-$AB449-$AH449-$AN449-$AT449-$AZ449-$BF449-$E449-$K449-$Q449&gt;T449,T449-V449+Y449,Debt!$C$5-$D449-$J449-$P449-$V449-$AB449-$AH449-$AN449-$AT449-$AZ449-$BF449-$E449-$K449-$Q449),0),IF(Debt!$B$5-$D449-$J449-$P449-$V449-$AB449-$AH449-$AN449-$AT449-$AZ449-$BF449-$E449-$K449-$Q449&gt;T449,T449-V449+Y449,Debt!$B$5-$D449-$J449-$P449-$V449-$AB449-$AH449-$AN449-$AT449-$AZ449-$BF449-$E449-$K449-$Q449)))</f>
        <v>0</v>
      </c>
      <c r="X449" s="76">
        <f t="shared" ca="1" si="330"/>
        <v>0</v>
      </c>
      <c r="Y449" s="150">
        <f ca="1">IF(OR(T449=0,V$4=0),0,T449*VLOOKUP(4,Debt!$A$7:$L$17,3,0)/12)</f>
        <v>0</v>
      </c>
      <c r="Z449" s="149">
        <f t="shared" ca="1" si="331"/>
        <v>0</v>
      </c>
      <c r="AA449" s="122">
        <f t="shared" ca="1" si="332"/>
        <v>0</v>
      </c>
      <c r="AB449" s="122">
        <f t="shared" ca="1" si="333"/>
        <v>0</v>
      </c>
      <c r="AC449" s="122">
        <f ca="1">IF(Z449=0,0,IF(OR(EOMONTH($A449,0)&lt;Debt!$A$5,Debt!$A$5=""),IF(Debt!$A$6=TRUE,IF(Debt!$C$5-$D449-$J449-$P449-$V449-$AH449-$AN449-$AT449-$AZ449-$BF449-$E449-$K449-$Q449-$W449&gt;Z449,Z449-AB449+AE449,Debt!$C$5-$D449-$J449-$P449-$V449-$AB449-$AH449-$AN449-$AT449-$AZ449-$BF449-$E449-$K449-$Q449-$W449),0),IF(Debt!$B$5-$D449-$J449-$P449-$V449-$AB449-$AH449-$AN449-$AT449-$AZ449-$BF449-$E449-$K449-$Q449-$W449&gt;Z449,Z449-AB449+AE449,Debt!$B$5-$D449-$J449-$P449-$V449-$AB449-$AH449-$AN449-$AT449-$AZ449-$BF449-$E449-$K449-$Q449-$W449)))</f>
        <v>0</v>
      </c>
      <c r="AD449" s="76">
        <f t="shared" ca="1" si="334"/>
        <v>0</v>
      </c>
      <c r="AE449" s="150">
        <f ca="1">IF(OR(Z449=0,AB$4=0),0,Z449*VLOOKUP(5,Debt!$A$7:$L$17,3,0)/12)</f>
        <v>0</v>
      </c>
      <c r="AF449" s="149">
        <f t="shared" si="335"/>
        <v>0</v>
      </c>
      <c r="AG449" s="122">
        <f t="shared" si="336"/>
        <v>0</v>
      </c>
      <c r="AH449" s="122">
        <f t="shared" si="337"/>
        <v>0</v>
      </c>
      <c r="AI449" s="122">
        <f>IF(AF449=0,0,IF(OR(EOMONTH($A449,0)&lt;Debt!$A$5,Debt!$A$5=""),IF(Debt!$A$6=TRUE,IF(Debt!$C$5-$D449-$J449-$P449-$V449-$AB449-$AN449-$AT449-$AZ449-$BF449-$E449-$K449-$Q449-$W449-$AC449&gt;AF449,AF449-AH449+AK449,Debt!$C$5-$D449-$J449-$P449-$V449-$AB449-$AH449-$AN449-$AT449-$AZ449-$BF449-$E449-$K449-$Q449-$W449-$AC449),0),IF(Debt!$B$5-$D449-$J449-$P449-$V449-$AB449-$AH449-$AN449-$AT449-$AZ449-$BF449-$E449-$K449-$Q449-$W449-$AC449&gt;AF449,AF449-AH449+AK449,Debt!$B$5-$D449-$J449-$P449-$V449-$AB449-$AH449-$AN449-$AT449-$AZ449-$BF449-$E449-$K449-$Q449-$W449-$AC449)))</f>
        <v>0</v>
      </c>
      <c r="AJ449" s="76">
        <f t="shared" si="338"/>
        <v>0</v>
      </c>
      <c r="AK449" s="150">
        <f>IF(OR(AF449=0,AH$4=0),0,AF449*VLOOKUP(6,Debt!$A$7:$L$17,3,0)/12)</f>
        <v>0</v>
      </c>
      <c r="AL449" s="149">
        <f t="shared" si="339"/>
        <v>0</v>
      </c>
      <c r="AM449" s="122">
        <f t="shared" si="340"/>
        <v>0</v>
      </c>
      <c r="AN449" s="122">
        <f t="shared" si="341"/>
        <v>0</v>
      </c>
      <c r="AO449" s="122">
        <f>IF(AL449=0,0,IF(OR(EOMONTH($A449,0)&lt;Debt!$A$5,Debt!$A$5=""),IF(Debt!$A$6=TRUE,IF(Debt!$C$5-$D449-$J449-$P449-$V449-$AB449-$AH449-$AT449-$AZ449-$BF449-$E449-$K449-$Q449-$W449-$AC449-$AI449&gt;AL449,AL449-AN449+AQ449,Debt!$C$5-$D449-$J449-$P449-$V449-$AB449-$AH449-$AN449-$AT449-$AZ449-$BF449-$E449-$K449-$Q449-$W449-$AC449-$AI449),0),IF(Debt!$B$5-$D449-$J449-$P449-$V449-$AB449-$AH449-$AN449-$AT449-$AZ449-$BF449-$E449-$K449-$Q449-$W449-$AC449-$AI449&gt;AL449,AL449-AN449+AQ449,Debt!$B$5-$D449-$J449-$P449-$V449-$AB449-$AH449-$AN449-$AT449-$AZ449-$BF449-$E449-$K449-$Q449-$W449-$AC449-$AI449)))</f>
        <v>0</v>
      </c>
      <c r="AP449" s="76">
        <f t="shared" si="342"/>
        <v>0</v>
      </c>
      <c r="AQ449" s="150">
        <f>IF(OR(AL449=0,AN$4=0),0,AL449*VLOOKUP(7,Debt!$A$7:$L$17,3,0)/12)</f>
        <v>0</v>
      </c>
      <c r="AR449" s="149">
        <f t="shared" si="343"/>
        <v>0</v>
      </c>
      <c r="AS449" s="122">
        <f t="shared" si="344"/>
        <v>0</v>
      </c>
      <c r="AT449" s="122">
        <f t="shared" si="345"/>
        <v>0</v>
      </c>
      <c r="AU449" s="122">
        <f>IF(AR449=0,0,IF(OR(EOMONTH($A449,0)&lt;Debt!$A$5,Debt!$A$5=""),IF(Debt!$A$6=TRUE,IF(Debt!$C$5-$D449-$J449-$P449-$V449-$AB449-$AH449-$AN449-$AZ449-$BF449-$E449-$K449-$Q449-$W449-$AC449-$AI449-$AO449&gt;AR449,AR449-AT449+AW449,Debt!$C$5-$D449-$J449-$P449-$V449-$AB449-$AH449-$AN449-$AT449-$AZ449-$BF449-$E449-$K449-$Q449-$W449-$AC449-$AI449-$AO449),0),IF(Debt!$B$5-$D449-$J449-$P449-$V449-$AB449-$AH449-$AN449-$AT449-$AZ449-$BF449-$E449-$K449-$Q449-$W449-$AC449-$AI449-$AO449&gt;AR449,AR449-AT449+AW449,Debt!$B$5-$D449-$J449-$P449-$V449-$AB449-$AH449-$AN449-$AT449-$AZ449-$BF449-$E449-$K449-$Q449-$W449-$AC449-$AI449-$AO449)))</f>
        <v>0</v>
      </c>
      <c r="AV449" s="76">
        <f t="shared" si="346"/>
        <v>0</v>
      </c>
      <c r="AW449" s="150">
        <f>IF(OR(AR449=0,AT$4=0),0,AR449*VLOOKUP(8,Debt!$A$7:$L$17,3,0)/12)</f>
        <v>0</v>
      </c>
      <c r="AX449" s="149">
        <f t="shared" si="347"/>
        <v>0</v>
      </c>
      <c r="AY449" s="122">
        <f t="shared" si="348"/>
        <v>0</v>
      </c>
      <c r="AZ449" s="122">
        <f t="shared" si="349"/>
        <v>0</v>
      </c>
      <c r="BA449" s="122">
        <f>IF(AX449=0,0,IF(OR(EOMONTH($A449,0)&lt;Debt!$A$5,Debt!$A$5=""),IF(Debt!$A$6=TRUE,IF(Debt!$C$5-$D449-$J449-$P449-$V449-$AB449-$AH449-$AN449-$AT449-$BF449-$E449-$K449-$Q449-$W449-$AC449-$AI449-$AO449-$AU449&gt;AX449,AX449-AZ449+BC449,Debt!$C$5-$D449-$J449-$P449-$V449-$AB449-$AH449-$AN449-$AT449-$AZ449-$BF449-$E449-$K449-$Q449-$W449-$AC449-$AI449-$AO449-$AU449),0),IF(Debt!$B$5-$D449-$J449-$P449-$V449-$AB449-$AH449-$AN449-$AT449-$AZ449-$BF449-$E449-$K449-$Q449-$W449-$AC449-$AI449-$AO449-$AU449&gt;AX449,AX449-AZ449+BC449,Debt!$B$5-$D449-$J449-$P449-$V449-$AB449-$AH449-$AN449-$AT449-$AZ449-$BF449-$E449-$K449-$Q449-$W449-$AC449-$AI449-$AO449-$AU449)))</f>
        <v>0</v>
      </c>
      <c r="BB449" s="76">
        <f t="shared" si="350"/>
        <v>0</v>
      </c>
      <c r="BC449" s="150">
        <f>IF(OR(AX449=0,AZ$4=0),0,AX449*VLOOKUP(9,Debt!$A$7:$L$17,3,0)/12)</f>
        <v>0</v>
      </c>
      <c r="BD449" s="149">
        <f t="shared" si="351"/>
        <v>0</v>
      </c>
      <c r="BE449" s="122">
        <f t="shared" si="352"/>
        <v>0</v>
      </c>
      <c r="BF449" s="122">
        <f t="shared" si="353"/>
        <v>0</v>
      </c>
      <c r="BG449" s="122">
        <f>IF(BD449=0,0,IF(OR(EOMONTH($A449,0)&lt;Debt!$A$5,Debt!$A$5=""),IF(Debt!$A$6=TRUE,IF(Debt!$C$5-$D449-$J449-$P449-$V449-$AB449-$AH449-$AN449-$AT449-$AZ449-$E449-$K449-$Q449-$W449-$AC449-$AI449-$AO449-$AU449-$BA449&gt;BD449,BD449-BF449+BI449,Debt!$C$5-$D449-$J449-$P449-$V449-$AB449-$AH449-$AN449-$AT449-$AZ449-$BF449-$E449-$K449-$Q449-$W449-$AC449-$AI449-$AO449-$AU449-$BA449),0),IF(Debt!$B$5-$D449-$J449-$P449-$V449-$AB449-$AH449-$AN449-$AT449-$AZ449-$BF449-$E449-$K449-$Q449-$W449-$AC449-$AI449-$AO449-$AU449-$BA449&gt;BD449,BD449-BF449+BI449,Debt!$B$5-$D449-$J449-$P449-$V449-$AB449-$AH449-$AN449-$AT449-$AZ449-$BF449-$E449-$K449-$Q449-$W449-$AC449-$AI449-$AO449-$AU449-$BA449)))</f>
        <v>0</v>
      </c>
      <c r="BH449" s="76">
        <f t="shared" si="354"/>
        <v>0</v>
      </c>
      <c r="BI449" s="150">
        <f>IF(OR(BD449=0,BF$4=0),0,BD449*VLOOKUP(10,Debt!$A$7:$L$17,3,0)/12)</f>
        <v>0</v>
      </c>
      <c r="BJ449" s="133">
        <f t="shared" ca="1" si="355"/>
        <v>0</v>
      </c>
      <c r="BK449" s="133">
        <f t="shared" ca="1" si="356"/>
        <v>0</v>
      </c>
      <c r="BL449" s="133">
        <f t="shared" ca="1" si="357"/>
        <v>0</v>
      </c>
      <c r="BM449" s="157">
        <f t="shared" ca="1" si="358"/>
        <v>0</v>
      </c>
    </row>
    <row r="450" spans="1:65" thickBot="1" x14ac:dyDescent="0.25">
      <c r="A450" s="160">
        <f t="shared" ca="1" si="314"/>
        <v>58441</v>
      </c>
      <c r="B450" s="149">
        <f t="shared" ca="1" si="315"/>
        <v>0</v>
      </c>
      <c r="C450" s="122">
        <f t="shared" ca="1" si="316"/>
        <v>0</v>
      </c>
      <c r="D450" s="122">
        <f t="shared" ca="1" si="317"/>
        <v>0</v>
      </c>
      <c r="E450" s="122">
        <f ca="1">IF(B450=0,0,IF(OR(EOMONTH($A450,0)&lt;Debt!$A$5,Debt!$A$5=""),IF(Debt!$A$6=TRUE,IF(Debt!$C$5-$J450-$P450-$V450-$AB450-$AH450-$AN450-$AT450-$AZ450-$BF450&gt;B450,B450-D450+G450,Debt!$C$5-$D450-$J450-$P450-$V450-$AB450-$AH450-$AN450-$AT450-$AZ450-$BF450),0),IF(Debt!$B$5-$D450-$J450-$P450-$V450-$AB450-$AH450-$AN450-$AT450-$AZ450-$BF450&gt;B450,B450-D450+G450,Debt!$B$5-$D450-$J450-$P450-$V450-$AB450-$AH450-$AN450-$AT450-$AZ450-$BF450)))</f>
        <v>0</v>
      </c>
      <c r="F450" s="76">
        <f t="shared" ca="1" si="318"/>
        <v>0</v>
      </c>
      <c r="G450" s="150">
        <f ca="1">IF(OR(B450=0,D$4=0),0,B450*VLOOKUP(1,Debt!$A$7:$L$17,3,0)/12)</f>
        <v>0</v>
      </c>
      <c r="H450" s="149">
        <f t="shared" ca="1" si="319"/>
        <v>0</v>
      </c>
      <c r="I450" s="122">
        <f t="shared" ca="1" si="320"/>
        <v>0</v>
      </c>
      <c r="J450" s="122">
        <f t="shared" ca="1" si="321"/>
        <v>0</v>
      </c>
      <c r="K450" s="122">
        <f ca="1">IF(H450=0,0,IF(OR(EOMONTH($A450,0)&lt;Debt!$A$5,Debt!$A$5=""),IF(Debt!$A$6=TRUE,IF(Debt!C$5-$D450-$P450-$V450-$AB450-$AH450-$AN450-$AT450-$AZ450-$BF450&gt;H450,H450-J450+M450,Debt!$C$5-$D450-$J450-$P450-$V450-$AB450-$AH450-$AN450-$AT450-$AZ450-$BF450-$E450),0),IF(Debt!$B$5-$D450-$J450-$P450-$V450-$AB450-$AH450-$AN450-$AT450-$AZ450-$BF450-$E450&gt;H450,H450-J450+M450,Debt!$B$5-$D450-$J450-$P450-$V450-$AB450-$AH450-$AN450-$AT450-$AZ450-$BF450-$E450)))</f>
        <v>0</v>
      </c>
      <c r="L450" s="76">
        <f t="shared" ca="1" si="322"/>
        <v>0</v>
      </c>
      <c r="M450" s="150">
        <f ca="1">IF(OR(H450=0,J$4=0),0,H450*VLOOKUP(2,Debt!$A$7:$L$17,3,0)/12)</f>
        <v>0</v>
      </c>
      <c r="N450" s="149">
        <f t="shared" ca="1" si="323"/>
        <v>0</v>
      </c>
      <c r="O450" s="122">
        <f t="shared" ca="1" si="324"/>
        <v>0</v>
      </c>
      <c r="P450" s="122">
        <f t="shared" ca="1" si="325"/>
        <v>0</v>
      </c>
      <c r="Q450" s="122">
        <f ca="1">IF(N450=0,0,IF(OR(EOMONTH($A450,0)&lt;Debt!$A$5,Debt!$A$5=""),IF(Debt!$A$6=TRUE,IF(Debt!$C$5-$D450-$J450-$V450-$AB450-$AH450-$AN450-$AT450-$AZ450-$BF450-$E450-$K450&gt;N450,N450-P450+S450,Debt!$C$5-$D450-$J450-$P450-$V450-$AB450-$AH450-$AN450-$AT450-$AZ450-$BF450-$E450-$K450),0),IF(Debt!$B$5-$D450-$J450-$P450-$V450-$AB450-$AH450-$AN450-$AT450-$AZ450-$BF450-$E450-$K450&gt;N450,N450-P450+S450,Debt!$B$5-$D450-$J450-$P450-$V450-$AB450-$AH450-$AN450-$AT450-$AZ450-$BF450-$E450-$K450)))</f>
        <v>0</v>
      </c>
      <c r="R450" s="76">
        <f t="shared" ca="1" si="326"/>
        <v>0</v>
      </c>
      <c r="S450" s="150">
        <f ca="1">IF(OR(N450=0,P$4=0),0,N450*VLOOKUP(3,Debt!$A$7:$L$17,3,0)/12)</f>
        <v>0</v>
      </c>
      <c r="T450" s="149">
        <f t="shared" ca="1" si="327"/>
        <v>0</v>
      </c>
      <c r="U450" s="122">
        <f t="shared" ca="1" si="328"/>
        <v>0</v>
      </c>
      <c r="V450" s="122">
        <f t="shared" ca="1" si="329"/>
        <v>0</v>
      </c>
      <c r="W450" s="122">
        <f ca="1">IF(T450=0,0,IF(OR(EOMONTH($A450,0)&lt;Debt!$A$5,Debt!$A$5=""),IF(Debt!$A$6=TRUE,IF(Debt!$C$5-$D450-$J450-$P450-$AB450-$AH450-$AN450-$AT450-$AZ450-$BF450-$E450-$K450-$Q450&gt;T450,T450-V450+Y450,Debt!$C$5-$D450-$J450-$P450-$V450-$AB450-$AH450-$AN450-$AT450-$AZ450-$BF450-$E450-$K450-$Q450),0),IF(Debt!$B$5-$D450-$J450-$P450-$V450-$AB450-$AH450-$AN450-$AT450-$AZ450-$BF450-$E450-$K450-$Q450&gt;T450,T450-V450+Y450,Debt!$B$5-$D450-$J450-$P450-$V450-$AB450-$AH450-$AN450-$AT450-$AZ450-$BF450-$E450-$K450-$Q450)))</f>
        <v>0</v>
      </c>
      <c r="X450" s="76">
        <f t="shared" ca="1" si="330"/>
        <v>0</v>
      </c>
      <c r="Y450" s="150">
        <f ca="1">IF(OR(T450=0,V$4=0),0,T450*VLOOKUP(4,Debt!$A$7:$L$17,3,0)/12)</f>
        <v>0</v>
      </c>
      <c r="Z450" s="149">
        <f t="shared" ca="1" si="331"/>
        <v>0</v>
      </c>
      <c r="AA450" s="122">
        <f t="shared" ca="1" si="332"/>
        <v>0</v>
      </c>
      <c r="AB450" s="122">
        <f t="shared" ca="1" si="333"/>
        <v>0</v>
      </c>
      <c r="AC450" s="122">
        <f ca="1">IF(Z450=0,0,IF(OR(EOMONTH($A450,0)&lt;Debt!$A$5,Debt!$A$5=""),IF(Debt!$A$6=TRUE,IF(Debt!$C$5-$D450-$J450-$P450-$V450-$AH450-$AN450-$AT450-$AZ450-$BF450-$E450-$K450-$Q450-$W450&gt;Z450,Z450-AB450+AE450,Debt!$C$5-$D450-$J450-$P450-$V450-$AB450-$AH450-$AN450-$AT450-$AZ450-$BF450-$E450-$K450-$Q450-$W450),0),IF(Debt!$B$5-$D450-$J450-$P450-$V450-$AB450-$AH450-$AN450-$AT450-$AZ450-$BF450-$E450-$K450-$Q450-$W450&gt;Z450,Z450-AB450+AE450,Debt!$B$5-$D450-$J450-$P450-$V450-$AB450-$AH450-$AN450-$AT450-$AZ450-$BF450-$E450-$K450-$Q450-$W450)))</f>
        <v>0</v>
      </c>
      <c r="AD450" s="76">
        <f t="shared" ca="1" si="334"/>
        <v>0</v>
      </c>
      <c r="AE450" s="150">
        <f ca="1">IF(OR(Z450=0,AB$4=0),0,Z450*VLOOKUP(5,Debt!$A$7:$L$17,3,0)/12)</f>
        <v>0</v>
      </c>
      <c r="AF450" s="149">
        <f t="shared" si="335"/>
        <v>0</v>
      </c>
      <c r="AG450" s="122">
        <f t="shared" si="336"/>
        <v>0</v>
      </c>
      <c r="AH450" s="122">
        <f t="shared" si="337"/>
        <v>0</v>
      </c>
      <c r="AI450" s="122">
        <f>IF(AF450=0,0,IF(OR(EOMONTH($A450,0)&lt;Debt!$A$5,Debt!$A$5=""),IF(Debt!$A$6=TRUE,IF(Debt!$C$5-$D450-$J450-$P450-$V450-$AB450-$AN450-$AT450-$AZ450-$BF450-$E450-$K450-$Q450-$W450-$AC450&gt;AF450,AF450-AH450+AK450,Debt!$C$5-$D450-$J450-$P450-$V450-$AB450-$AH450-$AN450-$AT450-$AZ450-$BF450-$E450-$K450-$Q450-$W450-$AC450),0),IF(Debt!$B$5-$D450-$J450-$P450-$V450-$AB450-$AH450-$AN450-$AT450-$AZ450-$BF450-$E450-$K450-$Q450-$W450-$AC450&gt;AF450,AF450-AH450+AK450,Debt!$B$5-$D450-$J450-$P450-$V450-$AB450-$AH450-$AN450-$AT450-$AZ450-$BF450-$E450-$K450-$Q450-$W450-$AC450)))</f>
        <v>0</v>
      </c>
      <c r="AJ450" s="76">
        <f t="shared" si="338"/>
        <v>0</v>
      </c>
      <c r="AK450" s="150">
        <f>IF(OR(AF450=0,AH$4=0),0,AF450*VLOOKUP(6,Debt!$A$7:$L$17,3,0)/12)</f>
        <v>0</v>
      </c>
      <c r="AL450" s="149">
        <f t="shared" si="339"/>
        <v>0</v>
      </c>
      <c r="AM450" s="122">
        <f t="shared" si="340"/>
        <v>0</v>
      </c>
      <c r="AN450" s="122">
        <f t="shared" si="341"/>
        <v>0</v>
      </c>
      <c r="AO450" s="122">
        <f>IF(AL450=0,0,IF(OR(EOMONTH($A450,0)&lt;Debt!$A$5,Debt!$A$5=""),IF(Debt!$A$6=TRUE,IF(Debt!$C$5-$D450-$J450-$P450-$V450-$AB450-$AH450-$AT450-$AZ450-$BF450-$E450-$K450-$Q450-$W450-$AC450-$AI450&gt;AL450,AL450-AN450+AQ450,Debt!$C$5-$D450-$J450-$P450-$V450-$AB450-$AH450-$AN450-$AT450-$AZ450-$BF450-$E450-$K450-$Q450-$W450-$AC450-$AI450),0),IF(Debt!$B$5-$D450-$J450-$P450-$V450-$AB450-$AH450-$AN450-$AT450-$AZ450-$BF450-$E450-$K450-$Q450-$W450-$AC450-$AI450&gt;AL450,AL450-AN450+AQ450,Debt!$B$5-$D450-$J450-$P450-$V450-$AB450-$AH450-$AN450-$AT450-$AZ450-$BF450-$E450-$K450-$Q450-$W450-$AC450-$AI450)))</f>
        <v>0</v>
      </c>
      <c r="AP450" s="76">
        <f t="shared" si="342"/>
        <v>0</v>
      </c>
      <c r="AQ450" s="150">
        <f>IF(OR(AL450=0,AN$4=0),0,AL450*VLOOKUP(7,Debt!$A$7:$L$17,3,0)/12)</f>
        <v>0</v>
      </c>
      <c r="AR450" s="149">
        <f t="shared" si="343"/>
        <v>0</v>
      </c>
      <c r="AS450" s="122">
        <f t="shared" si="344"/>
        <v>0</v>
      </c>
      <c r="AT450" s="122">
        <f t="shared" si="345"/>
        <v>0</v>
      </c>
      <c r="AU450" s="122">
        <f>IF(AR450=0,0,IF(OR(EOMONTH($A450,0)&lt;Debt!$A$5,Debt!$A$5=""),IF(Debt!$A$6=TRUE,IF(Debt!$C$5-$D450-$J450-$P450-$V450-$AB450-$AH450-$AN450-$AZ450-$BF450-$E450-$K450-$Q450-$W450-$AC450-$AI450-$AO450&gt;AR450,AR450-AT450+AW450,Debt!$C$5-$D450-$J450-$P450-$V450-$AB450-$AH450-$AN450-$AT450-$AZ450-$BF450-$E450-$K450-$Q450-$W450-$AC450-$AI450-$AO450),0),IF(Debt!$B$5-$D450-$J450-$P450-$V450-$AB450-$AH450-$AN450-$AT450-$AZ450-$BF450-$E450-$K450-$Q450-$W450-$AC450-$AI450-$AO450&gt;AR450,AR450-AT450+AW450,Debt!$B$5-$D450-$J450-$P450-$V450-$AB450-$AH450-$AN450-$AT450-$AZ450-$BF450-$E450-$K450-$Q450-$W450-$AC450-$AI450-$AO450)))</f>
        <v>0</v>
      </c>
      <c r="AV450" s="76">
        <f t="shared" si="346"/>
        <v>0</v>
      </c>
      <c r="AW450" s="150">
        <f>IF(OR(AR450=0,AT$4=0),0,AR450*VLOOKUP(8,Debt!$A$7:$L$17,3,0)/12)</f>
        <v>0</v>
      </c>
      <c r="AX450" s="149">
        <f t="shared" si="347"/>
        <v>0</v>
      </c>
      <c r="AY450" s="122">
        <f t="shared" si="348"/>
        <v>0</v>
      </c>
      <c r="AZ450" s="122">
        <f t="shared" si="349"/>
        <v>0</v>
      </c>
      <c r="BA450" s="122">
        <f>IF(AX450=0,0,IF(OR(EOMONTH($A450,0)&lt;Debt!$A$5,Debt!$A$5=""),IF(Debt!$A$6=TRUE,IF(Debt!$C$5-$D450-$J450-$P450-$V450-$AB450-$AH450-$AN450-$AT450-$BF450-$E450-$K450-$Q450-$W450-$AC450-$AI450-$AO450-$AU450&gt;AX450,AX450-AZ450+BC450,Debt!$C$5-$D450-$J450-$P450-$V450-$AB450-$AH450-$AN450-$AT450-$AZ450-$BF450-$E450-$K450-$Q450-$W450-$AC450-$AI450-$AO450-$AU450),0),IF(Debt!$B$5-$D450-$J450-$P450-$V450-$AB450-$AH450-$AN450-$AT450-$AZ450-$BF450-$E450-$K450-$Q450-$W450-$AC450-$AI450-$AO450-$AU450&gt;AX450,AX450-AZ450+BC450,Debt!$B$5-$D450-$J450-$P450-$V450-$AB450-$AH450-$AN450-$AT450-$AZ450-$BF450-$E450-$K450-$Q450-$W450-$AC450-$AI450-$AO450-$AU450)))</f>
        <v>0</v>
      </c>
      <c r="BB450" s="76">
        <f t="shared" si="350"/>
        <v>0</v>
      </c>
      <c r="BC450" s="150">
        <f>IF(OR(AX450=0,AZ$4=0),0,AX450*VLOOKUP(9,Debt!$A$7:$L$17,3,0)/12)</f>
        <v>0</v>
      </c>
      <c r="BD450" s="149">
        <f t="shared" si="351"/>
        <v>0</v>
      </c>
      <c r="BE450" s="122">
        <f t="shared" si="352"/>
        <v>0</v>
      </c>
      <c r="BF450" s="122">
        <f t="shared" si="353"/>
        <v>0</v>
      </c>
      <c r="BG450" s="122">
        <f>IF(BD450=0,0,IF(OR(EOMONTH($A450,0)&lt;Debt!$A$5,Debt!$A$5=""),IF(Debt!$A$6=TRUE,IF(Debt!$C$5-$D450-$J450-$P450-$V450-$AB450-$AH450-$AN450-$AT450-$AZ450-$E450-$K450-$Q450-$W450-$AC450-$AI450-$AO450-$AU450-$BA450&gt;BD450,BD450-BF450+BI450,Debt!$C$5-$D450-$J450-$P450-$V450-$AB450-$AH450-$AN450-$AT450-$AZ450-$BF450-$E450-$K450-$Q450-$W450-$AC450-$AI450-$AO450-$AU450-$BA450),0),IF(Debt!$B$5-$D450-$J450-$P450-$V450-$AB450-$AH450-$AN450-$AT450-$AZ450-$BF450-$E450-$K450-$Q450-$W450-$AC450-$AI450-$AO450-$AU450-$BA450&gt;BD450,BD450-BF450+BI450,Debt!$B$5-$D450-$J450-$P450-$V450-$AB450-$AH450-$AN450-$AT450-$AZ450-$BF450-$E450-$K450-$Q450-$W450-$AC450-$AI450-$AO450-$AU450-$BA450)))</f>
        <v>0</v>
      </c>
      <c r="BH450" s="76">
        <f t="shared" si="354"/>
        <v>0</v>
      </c>
      <c r="BI450" s="150">
        <f>IF(OR(BD450=0,BF$4=0),0,BD450*VLOOKUP(10,Debt!$A$7:$L$17,3,0)/12)</f>
        <v>0</v>
      </c>
      <c r="BJ450" s="133">
        <f t="shared" ca="1" si="355"/>
        <v>0</v>
      </c>
      <c r="BK450" s="133">
        <f t="shared" ca="1" si="356"/>
        <v>0</v>
      </c>
      <c r="BL450" s="133">
        <f t="shared" ca="1" si="357"/>
        <v>0</v>
      </c>
      <c r="BM450" s="157">
        <f t="shared" ca="1" si="358"/>
        <v>0</v>
      </c>
    </row>
    <row r="451" spans="1:65" thickBot="1" x14ac:dyDescent="0.25">
      <c r="A451" s="160">
        <f t="shared" ca="1" si="314"/>
        <v>58472</v>
      </c>
      <c r="B451" s="149">
        <f t="shared" ca="1" si="315"/>
        <v>0</v>
      </c>
      <c r="C451" s="122">
        <f t="shared" ca="1" si="316"/>
        <v>0</v>
      </c>
      <c r="D451" s="122">
        <f t="shared" ca="1" si="317"/>
        <v>0</v>
      </c>
      <c r="E451" s="122">
        <f ca="1">IF(B451=0,0,IF(OR(EOMONTH($A451,0)&lt;Debt!$A$5,Debt!$A$5=""),IF(Debt!$A$6=TRUE,IF(Debt!$C$5-$J451-$P451-$V451-$AB451-$AH451-$AN451-$AT451-$AZ451-$BF451&gt;B451,B451-D451+G451,Debt!$C$5-$D451-$J451-$P451-$V451-$AB451-$AH451-$AN451-$AT451-$AZ451-$BF451),0),IF(Debt!$B$5-$D451-$J451-$P451-$V451-$AB451-$AH451-$AN451-$AT451-$AZ451-$BF451&gt;B451,B451-D451+G451,Debt!$B$5-$D451-$J451-$P451-$V451-$AB451-$AH451-$AN451-$AT451-$AZ451-$BF451)))</f>
        <v>0</v>
      </c>
      <c r="F451" s="76">
        <f t="shared" ca="1" si="318"/>
        <v>0</v>
      </c>
      <c r="G451" s="150">
        <f ca="1">IF(OR(B451=0,D$4=0),0,B451*VLOOKUP(1,Debt!$A$7:$L$17,3,0)/12)</f>
        <v>0</v>
      </c>
      <c r="H451" s="149">
        <f t="shared" ca="1" si="319"/>
        <v>0</v>
      </c>
      <c r="I451" s="122">
        <f t="shared" ca="1" si="320"/>
        <v>0</v>
      </c>
      <c r="J451" s="122">
        <f t="shared" ca="1" si="321"/>
        <v>0</v>
      </c>
      <c r="K451" s="122">
        <f ca="1">IF(H451=0,0,IF(OR(EOMONTH($A451,0)&lt;Debt!$A$5,Debt!$A$5=""),IF(Debt!$A$6=TRUE,IF(Debt!C$5-$D451-$P451-$V451-$AB451-$AH451-$AN451-$AT451-$AZ451-$BF451&gt;H451,H451-J451+M451,Debt!$C$5-$D451-$J451-$P451-$V451-$AB451-$AH451-$AN451-$AT451-$AZ451-$BF451-$E451),0),IF(Debt!$B$5-$D451-$J451-$P451-$V451-$AB451-$AH451-$AN451-$AT451-$AZ451-$BF451-$E451&gt;H451,H451-J451+M451,Debt!$B$5-$D451-$J451-$P451-$V451-$AB451-$AH451-$AN451-$AT451-$AZ451-$BF451-$E451)))</f>
        <v>0</v>
      </c>
      <c r="L451" s="76">
        <f t="shared" ca="1" si="322"/>
        <v>0</v>
      </c>
      <c r="M451" s="150">
        <f ca="1">IF(OR(H451=0,J$4=0),0,H451*VLOOKUP(2,Debt!$A$7:$L$17,3,0)/12)</f>
        <v>0</v>
      </c>
      <c r="N451" s="149">
        <f t="shared" ca="1" si="323"/>
        <v>0</v>
      </c>
      <c r="O451" s="122">
        <f t="shared" ca="1" si="324"/>
        <v>0</v>
      </c>
      <c r="P451" s="122">
        <f t="shared" ca="1" si="325"/>
        <v>0</v>
      </c>
      <c r="Q451" s="122">
        <f ca="1">IF(N451=0,0,IF(OR(EOMONTH($A451,0)&lt;Debt!$A$5,Debt!$A$5=""),IF(Debt!$A$6=TRUE,IF(Debt!$C$5-$D451-$J451-$V451-$AB451-$AH451-$AN451-$AT451-$AZ451-$BF451-$E451-$K451&gt;N451,N451-P451+S451,Debt!$C$5-$D451-$J451-$P451-$V451-$AB451-$AH451-$AN451-$AT451-$AZ451-$BF451-$E451-$K451),0),IF(Debt!$B$5-$D451-$J451-$P451-$V451-$AB451-$AH451-$AN451-$AT451-$AZ451-$BF451-$E451-$K451&gt;N451,N451-P451+S451,Debt!$B$5-$D451-$J451-$P451-$V451-$AB451-$AH451-$AN451-$AT451-$AZ451-$BF451-$E451-$K451)))</f>
        <v>0</v>
      </c>
      <c r="R451" s="76">
        <f t="shared" ca="1" si="326"/>
        <v>0</v>
      </c>
      <c r="S451" s="150">
        <f ca="1">IF(OR(N451=0,P$4=0),0,N451*VLOOKUP(3,Debt!$A$7:$L$17,3,0)/12)</f>
        <v>0</v>
      </c>
      <c r="T451" s="149">
        <f t="shared" ca="1" si="327"/>
        <v>0</v>
      </c>
      <c r="U451" s="122">
        <f t="shared" ca="1" si="328"/>
        <v>0</v>
      </c>
      <c r="V451" s="122">
        <f t="shared" ca="1" si="329"/>
        <v>0</v>
      </c>
      <c r="W451" s="122">
        <f ca="1">IF(T451=0,0,IF(OR(EOMONTH($A451,0)&lt;Debt!$A$5,Debt!$A$5=""),IF(Debt!$A$6=TRUE,IF(Debt!$C$5-$D451-$J451-$P451-$AB451-$AH451-$AN451-$AT451-$AZ451-$BF451-$E451-$K451-$Q451&gt;T451,T451-V451+Y451,Debt!$C$5-$D451-$J451-$P451-$V451-$AB451-$AH451-$AN451-$AT451-$AZ451-$BF451-$E451-$K451-$Q451),0),IF(Debt!$B$5-$D451-$J451-$P451-$V451-$AB451-$AH451-$AN451-$AT451-$AZ451-$BF451-$E451-$K451-$Q451&gt;T451,T451-V451+Y451,Debt!$B$5-$D451-$J451-$P451-$V451-$AB451-$AH451-$AN451-$AT451-$AZ451-$BF451-$E451-$K451-$Q451)))</f>
        <v>0</v>
      </c>
      <c r="X451" s="76">
        <f t="shared" ca="1" si="330"/>
        <v>0</v>
      </c>
      <c r="Y451" s="150">
        <f ca="1">IF(OR(T451=0,V$4=0),0,T451*VLOOKUP(4,Debt!$A$7:$L$17,3,0)/12)</f>
        <v>0</v>
      </c>
      <c r="Z451" s="149">
        <f t="shared" ca="1" si="331"/>
        <v>0</v>
      </c>
      <c r="AA451" s="122">
        <f t="shared" ca="1" si="332"/>
        <v>0</v>
      </c>
      <c r="AB451" s="122">
        <f t="shared" ca="1" si="333"/>
        <v>0</v>
      </c>
      <c r="AC451" s="122">
        <f ca="1">IF(Z451=0,0,IF(OR(EOMONTH($A451,0)&lt;Debt!$A$5,Debt!$A$5=""),IF(Debt!$A$6=TRUE,IF(Debt!$C$5-$D451-$J451-$P451-$V451-$AH451-$AN451-$AT451-$AZ451-$BF451-$E451-$K451-$Q451-$W451&gt;Z451,Z451-AB451+AE451,Debt!$C$5-$D451-$J451-$P451-$V451-$AB451-$AH451-$AN451-$AT451-$AZ451-$BF451-$E451-$K451-$Q451-$W451),0),IF(Debt!$B$5-$D451-$J451-$P451-$V451-$AB451-$AH451-$AN451-$AT451-$AZ451-$BF451-$E451-$K451-$Q451-$W451&gt;Z451,Z451-AB451+AE451,Debt!$B$5-$D451-$J451-$P451-$V451-$AB451-$AH451-$AN451-$AT451-$AZ451-$BF451-$E451-$K451-$Q451-$W451)))</f>
        <v>0</v>
      </c>
      <c r="AD451" s="76">
        <f t="shared" ca="1" si="334"/>
        <v>0</v>
      </c>
      <c r="AE451" s="150">
        <f ca="1">IF(OR(Z451=0,AB$4=0),0,Z451*VLOOKUP(5,Debt!$A$7:$L$17,3,0)/12)</f>
        <v>0</v>
      </c>
      <c r="AF451" s="149">
        <f t="shared" si="335"/>
        <v>0</v>
      </c>
      <c r="AG451" s="122">
        <f t="shared" si="336"/>
        <v>0</v>
      </c>
      <c r="AH451" s="122">
        <f t="shared" si="337"/>
        <v>0</v>
      </c>
      <c r="AI451" s="122">
        <f>IF(AF451=0,0,IF(OR(EOMONTH($A451,0)&lt;Debt!$A$5,Debt!$A$5=""),IF(Debt!$A$6=TRUE,IF(Debt!$C$5-$D451-$J451-$P451-$V451-$AB451-$AN451-$AT451-$AZ451-$BF451-$E451-$K451-$Q451-$W451-$AC451&gt;AF451,AF451-AH451+AK451,Debt!$C$5-$D451-$J451-$P451-$V451-$AB451-$AH451-$AN451-$AT451-$AZ451-$BF451-$E451-$K451-$Q451-$W451-$AC451),0),IF(Debt!$B$5-$D451-$J451-$P451-$V451-$AB451-$AH451-$AN451-$AT451-$AZ451-$BF451-$E451-$K451-$Q451-$W451-$AC451&gt;AF451,AF451-AH451+AK451,Debt!$B$5-$D451-$J451-$P451-$V451-$AB451-$AH451-$AN451-$AT451-$AZ451-$BF451-$E451-$K451-$Q451-$W451-$AC451)))</f>
        <v>0</v>
      </c>
      <c r="AJ451" s="76">
        <f t="shared" si="338"/>
        <v>0</v>
      </c>
      <c r="AK451" s="150">
        <f>IF(OR(AF451=0,AH$4=0),0,AF451*VLOOKUP(6,Debt!$A$7:$L$17,3,0)/12)</f>
        <v>0</v>
      </c>
      <c r="AL451" s="149">
        <f t="shared" si="339"/>
        <v>0</v>
      </c>
      <c r="AM451" s="122">
        <f t="shared" si="340"/>
        <v>0</v>
      </c>
      <c r="AN451" s="122">
        <f t="shared" si="341"/>
        <v>0</v>
      </c>
      <c r="AO451" s="122">
        <f>IF(AL451=0,0,IF(OR(EOMONTH($A451,0)&lt;Debt!$A$5,Debt!$A$5=""),IF(Debt!$A$6=TRUE,IF(Debt!$C$5-$D451-$J451-$P451-$V451-$AB451-$AH451-$AT451-$AZ451-$BF451-$E451-$K451-$Q451-$W451-$AC451-$AI451&gt;AL451,AL451-AN451+AQ451,Debt!$C$5-$D451-$J451-$P451-$V451-$AB451-$AH451-$AN451-$AT451-$AZ451-$BF451-$E451-$K451-$Q451-$W451-$AC451-$AI451),0),IF(Debt!$B$5-$D451-$J451-$P451-$V451-$AB451-$AH451-$AN451-$AT451-$AZ451-$BF451-$E451-$K451-$Q451-$W451-$AC451-$AI451&gt;AL451,AL451-AN451+AQ451,Debt!$B$5-$D451-$J451-$P451-$V451-$AB451-$AH451-$AN451-$AT451-$AZ451-$BF451-$E451-$K451-$Q451-$W451-$AC451-$AI451)))</f>
        <v>0</v>
      </c>
      <c r="AP451" s="76">
        <f t="shared" si="342"/>
        <v>0</v>
      </c>
      <c r="AQ451" s="150">
        <f>IF(OR(AL451=0,AN$4=0),0,AL451*VLOOKUP(7,Debt!$A$7:$L$17,3,0)/12)</f>
        <v>0</v>
      </c>
      <c r="AR451" s="149">
        <f t="shared" si="343"/>
        <v>0</v>
      </c>
      <c r="AS451" s="122">
        <f t="shared" si="344"/>
        <v>0</v>
      </c>
      <c r="AT451" s="122">
        <f t="shared" si="345"/>
        <v>0</v>
      </c>
      <c r="AU451" s="122">
        <f>IF(AR451=0,0,IF(OR(EOMONTH($A451,0)&lt;Debt!$A$5,Debt!$A$5=""),IF(Debt!$A$6=TRUE,IF(Debt!$C$5-$D451-$J451-$P451-$V451-$AB451-$AH451-$AN451-$AZ451-$BF451-$E451-$K451-$Q451-$W451-$AC451-$AI451-$AO451&gt;AR451,AR451-AT451+AW451,Debt!$C$5-$D451-$J451-$P451-$V451-$AB451-$AH451-$AN451-$AT451-$AZ451-$BF451-$E451-$K451-$Q451-$W451-$AC451-$AI451-$AO451),0),IF(Debt!$B$5-$D451-$J451-$P451-$V451-$AB451-$AH451-$AN451-$AT451-$AZ451-$BF451-$E451-$K451-$Q451-$W451-$AC451-$AI451-$AO451&gt;AR451,AR451-AT451+AW451,Debt!$B$5-$D451-$J451-$P451-$V451-$AB451-$AH451-$AN451-$AT451-$AZ451-$BF451-$E451-$K451-$Q451-$W451-$AC451-$AI451-$AO451)))</f>
        <v>0</v>
      </c>
      <c r="AV451" s="76">
        <f t="shared" si="346"/>
        <v>0</v>
      </c>
      <c r="AW451" s="150">
        <f>IF(OR(AR451=0,AT$4=0),0,AR451*VLOOKUP(8,Debt!$A$7:$L$17,3,0)/12)</f>
        <v>0</v>
      </c>
      <c r="AX451" s="149">
        <f t="shared" si="347"/>
        <v>0</v>
      </c>
      <c r="AY451" s="122">
        <f t="shared" si="348"/>
        <v>0</v>
      </c>
      <c r="AZ451" s="122">
        <f t="shared" si="349"/>
        <v>0</v>
      </c>
      <c r="BA451" s="122">
        <f>IF(AX451=0,0,IF(OR(EOMONTH($A451,0)&lt;Debt!$A$5,Debt!$A$5=""),IF(Debt!$A$6=TRUE,IF(Debt!$C$5-$D451-$J451-$P451-$V451-$AB451-$AH451-$AN451-$AT451-$BF451-$E451-$K451-$Q451-$W451-$AC451-$AI451-$AO451-$AU451&gt;AX451,AX451-AZ451+BC451,Debt!$C$5-$D451-$J451-$P451-$V451-$AB451-$AH451-$AN451-$AT451-$AZ451-$BF451-$E451-$K451-$Q451-$W451-$AC451-$AI451-$AO451-$AU451),0),IF(Debt!$B$5-$D451-$J451-$P451-$V451-$AB451-$AH451-$AN451-$AT451-$AZ451-$BF451-$E451-$K451-$Q451-$W451-$AC451-$AI451-$AO451-$AU451&gt;AX451,AX451-AZ451+BC451,Debt!$B$5-$D451-$J451-$P451-$V451-$AB451-$AH451-$AN451-$AT451-$AZ451-$BF451-$E451-$K451-$Q451-$W451-$AC451-$AI451-$AO451-$AU451)))</f>
        <v>0</v>
      </c>
      <c r="BB451" s="76">
        <f t="shared" si="350"/>
        <v>0</v>
      </c>
      <c r="BC451" s="150">
        <f>IF(OR(AX451=0,AZ$4=0),0,AX451*VLOOKUP(9,Debt!$A$7:$L$17,3,0)/12)</f>
        <v>0</v>
      </c>
      <c r="BD451" s="149">
        <f t="shared" si="351"/>
        <v>0</v>
      </c>
      <c r="BE451" s="122">
        <f t="shared" si="352"/>
        <v>0</v>
      </c>
      <c r="BF451" s="122">
        <f t="shared" si="353"/>
        <v>0</v>
      </c>
      <c r="BG451" s="122">
        <f>IF(BD451=0,0,IF(OR(EOMONTH($A451,0)&lt;Debt!$A$5,Debt!$A$5=""),IF(Debt!$A$6=TRUE,IF(Debt!$C$5-$D451-$J451-$P451-$V451-$AB451-$AH451-$AN451-$AT451-$AZ451-$E451-$K451-$Q451-$W451-$AC451-$AI451-$AO451-$AU451-$BA451&gt;BD451,BD451-BF451+BI451,Debt!$C$5-$D451-$J451-$P451-$V451-$AB451-$AH451-$AN451-$AT451-$AZ451-$BF451-$E451-$K451-$Q451-$W451-$AC451-$AI451-$AO451-$AU451-$BA451),0),IF(Debt!$B$5-$D451-$J451-$P451-$V451-$AB451-$AH451-$AN451-$AT451-$AZ451-$BF451-$E451-$K451-$Q451-$W451-$AC451-$AI451-$AO451-$AU451-$BA451&gt;BD451,BD451-BF451+BI451,Debt!$B$5-$D451-$J451-$P451-$V451-$AB451-$AH451-$AN451-$AT451-$AZ451-$BF451-$E451-$K451-$Q451-$W451-$AC451-$AI451-$AO451-$AU451-$BA451)))</f>
        <v>0</v>
      </c>
      <c r="BH451" s="76">
        <f t="shared" si="354"/>
        <v>0</v>
      </c>
      <c r="BI451" s="150">
        <f>IF(OR(BD451=0,BF$4=0),0,BD451*VLOOKUP(10,Debt!$A$7:$L$17,3,0)/12)</f>
        <v>0</v>
      </c>
      <c r="BJ451" s="133">
        <f t="shared" ca="1" si="355"/>
        <v>0</v>
      </c>
      <c r="BK451" s="133">
        <f t="shared" ca="1" si="356"/>
        <v>0</v>
      </c>
      <c r="BL451" s="133">
        <f t="shared" ca="1" si="357"/>
        <v>0</v>
      </c>
      <c r="BM451" s="157">
        <f t="shared" ca="1" si="358"/>
        <v>0</v>
      </c>
    </row>
    <row r="452" spans="1:65" thickBot="1" x14ac:dyDescent="0.25">
      <c r="A452" s="160">
        <f t="shared" ca="1" si="314"/>
        <v>58501</v>
      </c>
      <c r="B452" s="149">
        <f t="shared" ca="1" si="315"/>
        <v>0</v>
      </c>
      <c r="C452" s="122">
        <f t="shared" ca="1" si="316"/>
        <v>0</v>
      </c>
      <c r="D452" s="122">
        <f t="shared" ca="1" si="317"/>
        <v>0</v>
      </c>
      <c r="E452" s="122">
        <f ca="1">IF(B452=0,0,IF(OR(EOMONTH($A452,0)&lt;Debt!$A$5,Debt!$A$5=""),IF(Debt!$A$6=TRUE,IF(Debt!$C$5-$J452-$P452-$V452-$AB452-$AH452-$AN452-$AT452-$AZ452-$BF452&gt;B452,B452-D452+G452,Debt!$C$5-$D452-$J452-$P452-$V452-$AB452-$AH452-$AN452-$AT452-$AZ452-$BF452),0),IF(Debt!$B$5-$D452-$J452-$P452-$V452-$AB452-$AH452-$AN452-$AT452-$AZ452-$BF452&gt;B452,B452-D452+G452,Debt!$B$5-$D452-$J452-$P452-$V452-$AB452-$AH452-$AN452-$AT452-$AZ452-$BF452)))</f>
        <v>0</v>
      </c>
      <c r="F452" s="76">
        <f t="shared" ca="1" si="318"/>
        <v>0</v>
      </c>
      <c r="G452" s="150">
        <f ca="1">IF(OR(B452=0,D$4=0),0,B452*VLOOKUP(1,Debt!$A$7:$L$17,3,0)/12)</f>
        <v>0</v>
      </c>
      <c r="H452" s="149">
        <f t="shared" ca="1" si="319"/>
        <v>0</v>
      </c>
      <c r="I452" s="122">
        <f t="shared" ca="1" si="320"/>
        <v>0</v>
      </c>
      <c r="J452" s="122">
        <f t="shared" ca="1" si="321"/>
        <v>0</v>
      </c>
      <c r="K452" s="122">
        <f ca="1">IF(H452=0,0,IF(OR(EOMONTH($A452,0)&lt;Debt!$A$5,Debt!$A$5=""),IF(Debt!$A$6=TRUE,IF(Debt!C$5-$D452-$P452-$V452-$AB452-$AH452-$AN452-$AT452-$AZ452-$BF452&gt;H452,H452-J452+M452,Debt!$C$5-$D452-$J452-$P452-$V452-$AB452-$AH452-$AN452-$AT452-$AZ452-$BF452-$E452),0),IF(Debt!$B$5-$D452-$J452-$P452-$V452-$AB452-$AH452-$AN452-$AT452-$AZ452-$BF452-$E452&gt;H452,H452-J452+M452,Debt!$B$5-$D452-$J452-$P452-$V452-$AB452-$AH452-$AN452-$AT452-$AZ452-$BF452-$E452)))</f>
        <v>0</v>
      </c>
      <c r="L452" s="76">
        <f t="shared" ca="1" si="322"/>
        <v>0</v>
      </c>
      <c r="M452" s="150">
        <f ca="1">IF(OR(H452=0,J$4=0),0,H452*VLOOKUP(2,Debt!$A$7:$L$17,3,0)/12)</f>
        <v>0</v>
      </c>
      <c r="N452" s="149">
        <f t="shared" ca="1" si="323"/>
        <v>0</v>
      </c>
      <c r="O452" s="122">
        <f t="shared" ca="1" si="324"/>
        <v>0</v>
      </c>
      <c r="P452" s="122">
        <f t="shared" ca="1" si="325"/>
        <v>0</v>
      </c>
      <c r="Q452" s="122">
        <f ca="1">IF(N452=0,0,IF(OR(EOMONTH($A452,0)&lt;Debt!$A$5,Debt!$A$5=""),IF(Debt!$A$6=TRUE,IF(Debt!$C$5-$D452-$J452-$V452-$AB452-$AH452-$AN452-$AT452-$AZ452-$BF452-$E452-$K452&gt;N452,N452-P452+S452,Debt!$C$5-$D452-$J452-$P452-$V452-$AB452-$AH452-$AN452-$AT452-$AZ452-$BF452-$E452-$K452),0),IF(Debt!$B$5-$D452-$J452-$P452-$V452-$AB452-$AH452-$AN452-$AT452-$AZ452-$BF452-$E452-$K452&gt;N452,N452-P452+S452,Debt!$B$5-$D452-$J452-$P452-$V452-$AB452-$AH452-$AN452-$AT452-$AZ452-$BF452-$E452-$K452)))</f>
        <v>0</v>
      </c>
      <c r="R452" s="76">
        <f t="shared" ca="1" si="326"/>
        <v>0</v>
      </c>
      <c r="S452" s="150">
        <f ca="1">IF(OR(N452=0,P$4=0),0,N452*VLOOKUP(3,Debt!$A$7:$L$17,3,0)/12)</f>
        <v>0</v>
      </c>
      <c r="T452" s="149">
        <f t="shared" ca="1" si="327"/>
        <v>0</v>
      </c>
      <c r="U452" s="122">
        <f t="shared" ca="1" si="328"/>
        <v>0</v>
      </c>
      <c r="V452" s="122">
        <f t="shared" ca="1" si="329"/>
        <v>0</v>
      </c>
      <c r="W452" s="122">
        <f ca="1">IF(T452=0,0,IF(OR(EOMONTH($A452,0)&lt;Debt!$A$5,Debt!$A$5=""),IF(Debt!$A$6=TRUE,IF(Debt!$C$5-$D452-$J452-$P452-$AB452-$AH452-$AN452-$AT452-$AZ452-$BF452-$E452-$K452-$Q452&gt;T452,T452-V452+Y452,Debt!$C$5-$D452-$J452-$P452-$V452-$AB452-$AH452-$AN452-$AT452-$AZ452-$BF452-$E452-$K452-$Q452),0),IF(Debt!$B$5-$D452-$J452-$P452-$V452-$AB452-$AH452-$AN452-$AT452-$AZ452-$BF452-$E452-$K452-$Q452&gt;T452,T452-V452+Y452,Debt!$B$5-$D452-$J452-$P452-$V452-$AB452-$AH452-$AN452-$AT452-$AZ452-$BF452-$E452-$K452-$Q452)))</f>
        <v>0</v>
      </c>
      <c r="X452" s="76">
        <f t="shared" ca="1" si="330"/>
        <v>0</v>
      </c>
      <c r="Y452" s="150">
        <f ca="1">IF(OR(T452=0,V$4=0),0,T452*VLOOKUP(4,Debt!$A$7:$L$17,3,0)/12)</f>
        <v>0</v>
      </c>
      <c r="Z452" s="149">
        <f t="shared" ca="1" si="331"/>
        <v>0</v>
      </c>
      <c r="AA452" s="122">
        <f t="shared" ca="1" si="332"/>
        <v>0</v>
      </c>
      <c r="AB452" s="122">
        <f t="shared" ca="1" si="333"/>
        <v>0</v>
      </c>
      <c r="AC452" s="122">
        <f ca="1">IF(Z452=0,0,IF(OR(EOMONTH($A452,0)&lt;Debt!$A$5,Debt!$A$5=""),IF(Debt!$A$6=TRUE,IF(Debt!$C$5-$D452-$J452-$P452-$V452-$AH452-$AN452-$AT452-$AZ452-$BF452-$E452-$K452-$Q452-$W452&gt;Z452,Z452-AB452+AE452,Debt!$C$5-$D452-$J452-$P452-$V452-$AB452-$AH452-$AN452-$AT452-$AZ452-$BF452-$E452-$K452-$Q452-$W452),0),IF(Debt!$B$5-$D452-$J452-$P452-$V452-$AB452-$AH452-$AN452-$AT452-$AZ452-$BF452-$E452-$K452-$Q452-$W452&gt;Z452,Z452-AB452+AE452,Debt!$B$5-$D452-$J452-$P452-$V452-$AB452-$AH452-$AN452-$AT452-$AZ452-$BF452-$E452-$K452-$Q452-$W452)))</f>
        <v>0</v>
      </c>
      <c r="AD452" s="76">
        <f t="shared" ca="1" si="334"/>
        <v>0</v>
      </c>
      <c r="AE452" s="150">
        <f ca="1">IF(OR(Z452=0,AB$4=0),0,Z452*VLOOKUP(5,Debt!$A$7:$L$17,3,0)/12)</f>
        <v>0</v>
      </c>
      <c r="AF452" s="149">
        <f t="shared" si="335"/>
        <v>0</v>
      </c>
      <c r="AG452" s="122">
        <f t="shared" si="336"/>
        <v>0</v>
      </c>
      <c r="AH452" s="122">
        <f t="shared" si="337"/>
        <v>0</v>
      </c>
      <c r="AI452" s="122">
        <f>IF(AF452=0,0,IF(OR(EOMONTH($A452,0)&lt;Debt!$A$5,Debt!$A$5=""),IF(Debt!$A$6=TRUE,IF(Debt!$C$5-$D452-$J452-$P452-$V452-$AB452-$AN452-$AT452-$AZ452-$BF452-$E452-$K452-$Q452-$W452-$AC452&gt;AF452,AF452-AH452+AK452,Debt!$C$5-$D452-$J452-$P452-$V452-$AB452-$AH452-$AN452-$AT452-$AZ452-$BF452-$E452-$K452-$Q452-$W452-$AC452),0),IF(Debt!$B$5-$D452-$J452-$P452-$V452-$AB452-$AH452-$AN452-$AT452-$AZ452-$BF452-$E452-$K452-$Q452-$W452-$AC452&gt;AF452,AF452-AH452+AK452,Debt!$B$5-$D452-$J452-$P452-$V452-$AB452-$AH452-$AN452-$AT452-$AZ452-$BF452-$E452-$K452-$Q452-$W452-$AC452)))</f>
        <v>0</v>
      </c>
      <c r="AJ452" s="76">
        <f t="shared" si="338"/>
        <v>0</v>
      </c>
      <c r="AK452" s="150">
        <f>IF(OR(AF452=0,AH$4=0),0,AF452*VLOOKUP(6,Debt!$A$7:$L$17,3,0)/12)</f>
        <v>0</v>
      </c>
      <c r="AL452" s="149">
        <f t="shared" si="339"/>
        <v>0</v>
      </c>
      <c r="AM452" s="122">
        <f t="shared" si="340"/>
        <v>0</v>
      </c>
      <c r="AN452" s="122">
        <f t="shared" si="341"/>
        <v>0</v>
      </c>
      <c r="AO452" s="122">
        <f>IF(AL452=0,0,IF(OR(EOMONTH($A452,0)&lt;Debt!$A$5,Debt!$A$5=""),IF(Debt!$A$6=TRUE,IF(Debt!$C$5-$D452-$J452-$P452-$V452-$AB452-$AH452-$AT452-$AZ452-$BF452-$E452-$K452-$Q452-$W452-$AC452-$AI452&gt;AL452,AL452-AN452+AQ452,Debt!$C$5-$D452-$J452-$P452-$V452-$AB452-$AH452-$AN452-$AT452-$AZ452-$BF452-$E452-$K452-$Q452-$W452-$AC452-$AI452),0),IF(Debt!$B$5-$D452-$J452-$P452-$V452-$AB452-$AH452-$AN452-$AT452-$AZ452-$BF452-$E452-$K452-$Q452-$W452-$AC452-$AI452&gt;AL452,AL452-AN452+AQ452,Debt!$B$5-$D452-$J452-$P452-$V452-$AB452-$AH452-$AN452-$AT452-$AZ452-$BF452-$E452-$K452-$Q452-$W452-$AC452-$AI452)))</f>
        <v>0</v>
      </c>
      <c r="AP452" s="76">
        <f t="shared" si="342"/>
        <v>0</v>
      </c>
      <c r="AQ452" s="150">
        <f>IF(OR(AL452=0,AN$4=0),0,AL452*VLOOKUP(7,Debt!$A$7:$L$17,3,0)/12)</f>
        <v>0</v>
      </c>
      <c r="AR452" s="149">
        <f t="shared" si="343"/>
        <v>0</v>
      </c>
      <c r="AS452" s="122">
        <f t="shared" si="344"/>
        <v>0</v>
      </c>
      <c r="AT452" s="122">
        <f t="shared" si="345"/>
        <v>0</v>
      </c>
      <c r="AU452" s="122">
        <f>IF(AR452=0,0,IF(OR(EOMONTH($A452,0)&lt;Debt!$A$5,Debt!$A$5=""),IF(Debt!$A$6=TRUE,IF(Debt!$C$5-$D452-$J452-$P452-$V452-$AB452-$AH452-$AN452-$AZ452-$BF452-$E452-$K452-$Q452-$W452-$AC452-$AI452-$AO452&gt;AR452,AR452-AT452+AW452,Debt!$C$5-$D452-$J452-$P452-$V452-$AB452-$AH452-$AN452-$AT452-$AZ452-$BF452-$E452-$K452-$Q452-$W452-$AC452-$AI452-$AO452),0),IF(Debt!$B$5-$D452-$J452-$P452-$V452-$AB452-$AH452-$AN452-$AT452-$AZ452-$BF452-$E452-$K452-$Q452-$W452-$AC452-$AI452-$AO452&gt;AR452,AR452-AT452+AW452,Debt!$B$5-$D452-$J452-$P452-$V452-$AB452-$AH452-$AN452-$AT452-$AZ452-$BF452-$E452-$K452-$Q452-$W452-$AC452-$AI452-$AO452)))</f>
        <v>0</v>
      </c>
      <c r="AV452" s="76">
        <f t="shared" si="346"/>
        <v>0</v>
      </c>
      <c r="AW452" s="150">
        <f>IF(OR(AR452=0,AT$4=0),0,AR452*VLOOKUP(8,Debt!$A$7:$L$17,3,0)/12)</f>
        <v>0</v>
      </c>
      <c r="AX452" s="149">
        <f t="shared" si="347"/>
        <v>0</v>
      </c>
      <c r="AY452" s="122">
        <f t="shared" si="348"/>
        <v>0</v>
      </c>
      <c r="AZ452" s="122">
        <f t="shared" si="349"/>
        <v>0</v>
      </c>
      <c r="BA452" s="122">
        <f>IF(AX452=0,0,IF(OR(EOMONTH($A452,0)&lt;Debt!$A$5,Debt!$A$5=""),IF(Debt!$A$6=TRUE,IF(Debt!$C$5-$D452-$J452-$P452-$V452-$AB452-$AH452-$AN452-$AT452-$BF452-$E452-$K452-$Q452-$W452-$AC452-$AI452-$AO452-$AU452&gt;AX452,AX452-AZ452+BC452,Debt!$C$5-$D452-$J452-$P452-$V452-$AB452-$AH452-$AN452-$AT452-$AZ452-$BF452-$E452-$K452-$Q452-$W452-$AC452-$AI452-$AO452-$AU452),0),IF(Debt!$B$5-$D452-$J452-$P452-$V452-$AB452-$AH452-$AN452-$AT452-$AZ452-$BF452-$E452-$K452-$Q452-$W452-$AC452-$AI452-$AO452-$AU452&gt;AX452,AX452-AZ452+BC452,Debt!$B$5-$D452-$J452-$P452-$V452-$AB452-$AH452-$AN452-$AT452-$AZ452-$BF452-$E452-$K452-$Q452-$W452-$AC452-$AI452-$AO452-$AU452)))</f>
        <v>0</v>
      </c>
      <c r="BB452" s="76">
        <f t="shared" si="350"/>
        <v>0</v>
      </c>
      <c r="BC452" s="150">
        <f>IF(OR(AX452=0,AZ$4=0),0,AX452*VLOOKUP(9,Debt!$A$7:$L$17,3,0)/12)</f>
        <v>0</v>
      </c>
      <c r="BD452" s="149">
        <f t="shared" si="351"/>
        <v>0</v>
      </c>
      <c r="BE452" s="122">
        <f t="shared" si="352"/>
        <v>0</v>
      </c>
      <c r="BF452" s="122">
        <f t="shared" si="353"/>
        <v>0</v>
      </c>
      <c r="BG452" s="122">
        <f>IF(BD452=0,0,IF(OR(EOMONTH($A452,0)&lt;Debt!$A$5,Debt!$A$5=""),IF(Debt!$A$6=TRUE,IF(Debt!$C$5-$D452-$J452-$P452-$V452-$AB452-$AH452-$AN452-$AT452-$AZ452-$E452-$K452-$Q452-$W452-$AC452-$AI452-$AO452-$AU452-$BA452&gt;BD452,BD452-BF452+BI452,Debt!$C$5-$D452-$J452-$P452-$V452-$AB452-$AH452-$AN452-$AT452-$AZ452-$BF452-$E452-$K452-$Q452-$W452-$AC452-$AI452-$AO452-$AU452-$BA452),0),IF(Debt!$B$5-$D452-$J452-$P452-$V452-$AB452-$AH452-$AN452-$AT452-$AZ452-$BF452-$E452-$K452-$Q452-$W452-$AC452-$AI452-$AO452-$AU452-$BA452&gt;BD452,BD452-BF452+BI452,Debt!$B$5-$D452-$J452-$P452-$V452-$AB452-$AH452-$AN452-$AT452-$AZ452-$BF452-$E452-$K452-$Q452-$W452-$AC452-$AI452-$AO452-$AU452-$BA452)))</f>
        <v>0</v>
      </c>
      <c r="BH452" s="76">
        <f t="shared" si="354"/>
        <v>0</v>
      </c>
      <c r="BI452" s="150">
        <f>IF(OR(BD452=0,BF$4=0),0,BD452*VLOOKUP(10,Debt!$A$7:$L$17,3,0)/12)</f>
        <v>0</v>
      </c>
      <c r="BJ452" s="133">
        <f t="shared" ca="1" si="355"/>
        <v>0</v>
      </c>
      <c r="BK452" s="133">
        <f t="shared" ca="1" si="356"/>
        <v>0</v>
      </c>
      <c r="BL452" s="133">
        <f t="shared" ca="1" si="357"/>
        <v>0</v>
      </c>
      <c r="BM452" s="157">
        <f t="shared" ca="1" si="358"/>
        <v>0</v>
      </c>
    </row>
    <row r="453" spans="1:65" thickBot="1" x14ac:dyDescent="0.25">
      <c r="A453" s="160">
        <f t="shared" ca="1" si="314"/>
        <v>58532</v>
      </c>
      <c r="B453" s="149">
        <f t="shared" ca="1" si="315"/>
        <v>0</v>
      </c>
      <c r="C453" s="122">
        <f t="shared" ca="1" si="316"/>
        <v>0</v>
      </c>
      <c r="D453" s="122">
        <f t="shared" ca="1" si="317"/>
        <v>0</v>
      </c>
      <c r="E453" s="122">
        <f ca="1">IF(B453=0,0,IF(OR(EOMONTH($A453,0)&lt;Debt!$A$5,Debt!$A$5=""),IF(Debt!$A$6=TRUE,IF(Debt!$C$5-$J453-$P453-$V453-$AB453-$AH453-$AN453-$AT453-$AZ453-$BF453&gt;B453,B453-D453+G453,Debt!$C$5-$D453-$J453-$P453-$V453-$AB453-$AH453-$AN453-$AT453-$AZ453-$BF453),0),IF(Debt!$B$5-$D453-$J453-$P453-$V453-$AB453-$AH453-$AN453-$AT453-$AZ453-$BF453&gt;B453,B453-D453+G453,Debt!$B$5-$D453-$J453-$P453-$V453-$AB453-$AH453-$AN453-$AT453-$AZ453-$BF453)))</f>
        <v>0</v>
      </c>
      <c r="F453" s="76">
        <f t="shared" ca="1" si="318"/>
        <v>0</v>
      </c>
      <c r="G453" s="150">
        <f ca="1">IF(OR(B453=0,D$4=0),0,B453*VLOOKUP(1,Debt!$A$7:$L$17,3,0)/12)</f>
        <v>0</v>
      </c>
      <c r="H453" s="149">
        <f t="shared" ca="1" si="319"/>
        <v>0</v>
      </c>
      <c r="I453" s="122">
        <f t="shared" ca="1" si="320"/>
        <v>0</v>
      </c>
      <c r="J453" s="122">
        <f t="shared" ca="1" si="321"/>
        <v>0</v>
      </c>
      <c r="K453" s="122">
        <f ca="1">IF(H453=0,0,IF(OR(EOMONTH($A453,0)&lt;Debt!$A$5,Debt!$A$5=""),IF(Debt!$A$6=TRUE,IF(Debt!C$5-$D453-$P453-$V453-$AB453-$AH453-$AN453-$AT453-$AZ453-$BF453&gt;H453,H453-J453+M453,Debt!$C$5-$D453-$J453-$P453-$V453-$AB453-$AH453-$AN453-$AT453-$AZ453-$BF453-$E453),0),IF(Debt!$B$5-$D453-$J453-$P453-$V453-$AB453-$AH453-$AN453-$AT453-$AZ453-$BF453-$E453&gt;H453,H453-J453+M453,Debt!$B$5-$D453-$J453-$P453-$V453-$AB453-$AH453-$AN453-$AT453-$AZ453-$BF453-$E453)))</f>
        <v>0</v>
      </c>
      <c r="L453" s="76">
        <f t="shared" ca="1" si="322"/>
        <v>0</v>
      </c>
      <c r="M453" s="150">
        <f ca="1">IF(OR(H453=0,J$4=0),0,H453*VLOOKUP(2,Debt!$A$7:$L$17,3,0)/12)</f>
        <v>0</v>
      </c>
      <c r="N453" s="149">
        <f t="shared" ca="1" si="323"/>
        <v>0</v>
      </c>
      <c r="O453" s="122">
        <f t="shared" ca="1" si="324"/>
        <v>0</v>
      </c>
      <c r="P453" s="122">
        <f t="shared" ca="1" si="325"/>
        <v>0</v>
      </c>
      <c r="Q453" s="122">
        <f ca="1">IF(N453=0,0,IF(OR(EOMONTH($A453,0)&lt;Debt!$A$5,Debt!$A$5=""),IF(Debt!$A$6=TRUE,IF(Debt!$C$5-$D453-$J453-$V453-$AB453-$AH453-$AN453-$AT453-$AZ453-$BF453-$E453-$K453&gt;N453,N453-P453+S453,Debt!$C$5-$D453-$J453-$P453-$V453-$AB453-$AH453-$AN453-$AT453-$AZ453-$BF453-$E453-$K453),0),IF(Debt!$B$5-$D453-$J453-$P453-$V453-$AB453-$AH453-$AN453-$AT453-$AZ453-$BF453-$E453-$K453&gt;N453,N453-P453+S453,Debt!$B$5-$D453-$J453-$P453-$V453-$AB453-$AH453-$AN453-$AT453-$AZ453-$BF453-$E453-$K453)))</f>
        <v>0</v>
      </c>
      <c r="R453" s="76">
        <f t="shared" ca="1" si="326"/>
        <v>0</v>
      </c>
      <c r="S453" s="150">
        <f ca="1">IF(OR(N453=0,P$4=0),0,N453*VLOOKUP(3,Debt!$A$7:$L$17,3,0)/12)</f>
        <v>0</v>
      </c>
      <c r="T453" s="149">
        <f t="shared" ca="1" si="327"/>
        <v>0</v>
      </c>
      <c r="U453" s="122">
        <f t="shared" ca="1" si="328"/>
        <v>0</v>
      </c>
      <c r="V453" s="122">
        <f t="shared" ca="1" si="329"/>
        <v>0</v>
      </c>
      <c r="W453" s="122">
        <f ca="1">IF(T453=0,0,IF(OR(EOMONTH($A453,0)&lt;Debt!$A$5,Debt!$A$5=""),IF(Debt!$A$6=TRUE,IF(Debt!$C$5-$D453-$J453-$P453-$AB453-$AH453-$AN453-$AT453-$AZ453-$BF453-$E453-$K453-$Q453&gt;T453,T453-V453+Y453,Debt!$C$5-$D453-$J453-$P453-$V453-$AB453-$AH453-$AN453-$AT453-$AZ453-$BF453-$E453-$K453-$Q453),0),IF(Debt!$B$5-$D453-$J453-$P453-$V453-$AB453-$AH453-$AN453-$AT453-$AZ453-$BF453-$E453-$K453-$Q453&gt;T453,T453-V453+Y453,Debt!$B$5-$D453-$J453-$P453-$V453-$AB453-$AH453-$AN453-$AT453-$AZ453-$BF453-$E453-$K453-$Q453)))</f>
        <v>0</v>
      </c>
      <c r="X453" s="76">
        <f t="shared" ca="1" si="330"/>
        <v>0</v>
      </c>
      <c r="Y453" s="150">
        <f ca="1">IF(OR(T453=0,V$4=0),0,T453*VLOOKUP(4,Debt!$A$7:$L$17,3,0)/12)</f>
        <v>0</v>
      </c>
      <c r="Z453" s="149">
        <f t="shared" ca="1" si="331"/>
        <v>0</v>
      </c>
      <c r="AA453" s="122">
        <f t="shared" ca="1" si="332"/>
        <v>0</v>
      </c>
      <c r="AB453" s="122">
        <f t="shared" ca="1" si="333"/>
        <v>0</v>
      </c>
      <c r="AC453" s="122">
        <f ca="1">IF(Z453=0,0,IF(OR(EOMONTH($A453,0)&lt;Debt!$A$5,Debt!$A$5=""),IF(Debt!$A$6=TRUE,IF(Debt!$C$5-$D453-$J453-$P453-$V453-$AH453-$AN453-$AT453-$AZ453-$BF453-$E453-$K453-$Q453-$W453&gt;Z453,Z453-AB453+AE453,Debt!$C$5-$D453-$J453-$P453-$V453-$AB453-$AH453-$AN453-$AT453-$AZ453-$BF453-$E453-$K453-$Q453-$W453),0),IF(Debt!$B$5-$D453-$J453-$P453-$V453-$AB453-$AH453-$AN453-$AT453-$AZ453-$BF453-$E453-$K453-$Q453-$W453&gt;Z453,Z453-AB453+AE453,Debt!$B$5-$D453-$J453-$P453-$V453-$AB453-$AH453-$AN453-$AT453-$AZ453-$BF453-$E453-$K453-$Q453-$W453)))</f>
        <v>0</v>
      </c>
      <c r="AD453" s="76">
        <f t="shared" ca="1" si="334"/>
        <v>0</v>
      </c>
      <c r="AE453" s="150">
        <f ca="1">IF(OR(Z453=0,AB$4=0),0,Z453*VLOOKUP(5,Debt!$A$7:$L$17,3,0)/12)</f>
        <v>0</v>
      </c>
      <c r="AF453" s="149">
        <f t="shared" si="335"/>
        <v>0</v>
      </c>
      <c r="AG453" s="122">
        <f t="shared" si="336"/>
        <v>0</v>
      </c>
      <c r="AH453" s="122">
        <f t="shared" si="337"/>
        <v>0</v>
      </c>
      <c r="AI453" s="122">
        <f>IF(AF453=0,0,IF(OR(EOMONTH($A453,0)&lt;Debt!$A$5,Debt!$A$5=""),IF(Debt!$A$6=TRUE,IF(Debt!$C$5-$D453-$J453-$P453-$V453-$AB453-$AN453-$AT453-$AZ453-$BF453-$E453-$K453-$Q453-$W453-$AC453&gt;AF453,AF453-AH453+AK453,Debt!$C$5-$D453-$J453-$P453-$V453-$AB453-$AH453-$AN453-$AT453-$AZ453-$BF453-$E453-$K453-$Q453-$W453-$AC453),0),IF(Debt!$B$5-$D453-$J453-$P453-$V453-$AB453-$AH453-$AN453-$AT453-$AZ453-$BF453-$E453-$K453-$Q453-$W453-$AC453&gt;AF453,AF453-AH453+AK453,Debt!$B$5-$D453-$J453-$P453-$V453-$AB453-$AH453-$AN453-$AT453-$AZ453-$BF453-$E453-$K453-$Q453-$W453-$AC453)))</f>
        <v>0</v>
      </c>
      <c r="AJ453" s="76">
        <f t="shared" si="338"/>
        <v>0</v>
      </c>
      <c r="AK453" s="150">
        <f>IF(OR(AF453=0,AH$4=0),0,AF453*VLOOKUP(6,Debt!$A$7:$L$17,3,0)/12)</f>
        <v>0</v>
      </c>
      <c r="AL453" s="149">
        <f t="shared" si="339"/>
        <v>0</v>
      </c>
      <c r="AM453" s="122">
        <f t="shared" si="340"/>
        <v>0</v>
      </c>
      <c r="AN453" s="122">
        <f t="shared" si="341"/>
        <v>0</v>
      </c>
      <c r="AO453" s="122">
        <f>IF(AL453=0,0,IF(OR(EOMONTH($A453,0)&lt;Debt!$A$5,Debt!$A$5=""),IF(Debt!$A$6=TRUE,IF(Debt!$C$5-$D453-$J453-$P453-$V453-$AB453-$AH453-$AT453-$AZ453-$BF453-$E453-$K453-$Q453-$W453-$AC453-$AI453&gt;AL453,AL453-AN453+AQ453,Debt!$C$5-$D453-$J453-$P453-$V453-$AB453-$AH453-$AN453-$AT453-$AZ453-$BF453-$E453-$K453-$Q453-$W453-$AC453-$AI453),0),IF(Debt!$B$5-$D453-$J453-$P453-$V453-$AB453-$AH453-$AN453-$AT453-$AZ453-$BF453-$E453-$K453-$Q453-$W453-$AC453-$AI453&gt;AL453,AL453-AN453+AQ453,Debt!$B$5-$D453-$J453-$P453-$V453-$AB453-$AH453-$AN453-$AT453-$AZ453-$BF453-$E453-$K453-$Q453-$W453-$AC453-$AI453)))</f>
        <v>0</v>
      </c>
      <c r="AP453" s="76">
        <f t="shared" si="342"/>
        <v>0</v>
      </c>
      <c r="AQ453" s="150">
        <f>IF(OR(AL453=0,AN$4=0),0,AL453*VLOOKUP(7,Debt!$A$7:$L$17,3,0)/12)</f>
        <v>0</v>
      </c>
      <c r="AR453" s="149">
        <f t="shared" si="343"/>
        <v>0</v>
      </c>
      <c r="AS453" s="122">
        <f t="shared" si="344"/>
        <v>0</v>
      </c>
      <c r="AT453" s="122">
        <f t="shared" si="345"/>
        <v>0</v>
      </c>
      <c r="AU453" s="122">
        <f>IF(AR453=0,0,IF(OR(EOMONTH($A453,0)&lt;Debt!$A$5,Debt!$A$5=""),IF(Debt!$A$6=TRUE,IF(Debt!$C$5-$D453-$J453-$P453-$V453-$AB453-$AH453-$AN453-$AZ453-$BF453-$E453-$K453-$Q453-$W453-$AC453-$AI453-$AO453&gt;AR453,AR453-AT453+AW453,Debt!$C$5-$D453-$J453-$P453-$V453-$AB453-$AH453-$AN453-$AT453-$AZ453-$BF453-$E453-$K453-$Q453-$W453-$AC453-$AI453-$AO453),0),IF(Debt!$B$5-$D453-$J453-$P453-$V453-$AB453-$AH453-$AN453-$AT453-$AZ453-$BF453-$E453-$K453-$Q453-$W453-$AC453-$AI453-$AO453&gt;AR453,AR453-AT453+AW453,Debt!$B$5-$D453-$J453-$P453-$V453-$AB453-$AH453-$AN453-$AT453-$AZ453-$BF453-$E453-$K453-$Q453-$W453-$AC453-$AI453-$AO453)))</f>
        <v>0</v>
      </c>
      <c r="AV453" s="76">
        <f t="shared" si="346"/>
        <v>0</v>
      </c>
      <c r="AW453" s="150">
        <f>IF(OR(AR453=0,AT$4=0),0,AR453*VLOOKUP(8,Debt!$A$7:$L$17,3,0)/12)</f>
        <v>0</v>
      </c>
      <c r="AX453" s="149">
        <f t="shared" si="347"/>
        <v>0</v>
      </c>
      <c r="AY453" s="122">
        <f t="shared" si="348"/>
        <v>0</v>
      </c>
      <c r="AZ453" s="122">
        <f t="shared" si="349"/>
        <v>0</v>
      </c>
      <c r="BA453" s="122">
        <f>IF(AX453=0,0,IF(OR(EOMONTH($A453,0)&lt;Debt!$A$5,Debt!$A$5=""),IF(Debt!$A$6=TRUE,IF(Debt!$C$5-$D453-$J453-$P453-$V453-$AB453-$AH453-$AN453-$AT453-$BF453-$E453-$K453-$Q453-$W453-$AC453-$AI453-$AO453-$AU453&gt;AX453,AX453-AZ453+BC453,Debt!$C$5-$D453-$J453-$P453-$V453-$AB453-$AH453-$AN453-$AT453-$AZ453-$BF453-$E453-$K453-$Q453-$W453-$AC453-$AI453-$AO453-$AU453),0),IF(Debt!$B$5-$D453-$J453-$P453-$V453-$AB453-$AH453-$AN453-$AT453-$AZ453-$BF453-$E453-$K453-$Q453-$W453-$AC453-$AI453-$AO453-$AU453&gt;AX453,AX453-AZ453+BC453,Debt!$B$5-$D453-$J453-$P453-$V453-$AB453-$AH453-$AN453-$AT453-$AZ453-$BF453-$E453-$K453-$Q453-$W453-$AC453-$AI453-$AO453-$AU453)))</f>
        <v>0</v>
      </c>
      <c r="BB453" s="76">
        <f t="shared" si="350"/>
        <v>0</v>
      </c>
      <c r="BC453" s="150">
        <f>IF(OR(AX453=0,AZ$4=0),0,AX453*VLOOKUP(9,Debt!$A$7:$L$17,3,0)/12)</f>
        <v>0</v>
      </c>
      <c r="BD453" s="149">
        <f t="shared" si="351"/>
        <v>0</v>
      </c>
      <c r="BE453" s="122">
        <f t="shared" si="352"/>
        <v>0</v>
      </c>
      <c r="BF453" s="122">
        <f t="shared" si="353"/>
        <v>0</v>
      </c>
      <c r="BG453" s="122">
        <f>IF(BD453=0,0,IF(OR(EOMONTH($A453,0)&lt;Debt!$A$5,Debt!$A$5=""),IF(Debt!$A$6=TRUE,IF(Debt!$C$5-$D453-$J453-$P453-$V453-$AB453-$AH453-$AN453-$AT453-$AZ453-$E453-$K453-$Q453-$W453-$AC453-$AI453-$AO453-$AU453-$BA453&gt;BD453,BD453-BF453+BI453,Debt!$C$5-$D453-$J453-$P453-$V453-$AB453-$AH453-$AN453-$AT453-$AZ453-$BF453-$E453-$K453-$Q453-$W453-$AC453-$AI453-$AO453-$AU453-$BA453),0),IF(Debt!$B$5-$D453-$J453-$P453-$V453-$AB453-$AH453-$AN453-$AT453-$AZ453-$BF453-$E453-$K453-$Q453-$W453-$AC453-$AI453-$AO453-$AU453-$BA453&gt;BD453,BD453-BF453+BI453,Debt!$B$5-$D453-$J453-$P453-$V453-$AB453-$AH453-$AN453-$AT453-$AZ453-$BF453-$E453-$K453-$Q453-$W453-$AC453-$AI453-$AO453-$AU453-$BA453)))</f>
        <v>0</v>
      </c>
      <c r="BH453" s="76">
        <f t="shared" si="354"/>
        <v>0</v>
      </c>
      <c r="BI453" s="150">
        <f>IF(OR(BD453=0,BF$4=0),0,BD453*VLOOKUP(10,Debt!$A$7:$L$17,3,0)/12)</f>
        <v>0</v>
      </c>
      <c r="BJ453" s="133">
        <f t="shared" ca="1" si="355"/>
        <v>0</v>
      </c>
      <c r="BK453" s="133">
        <f t="shared" ca="1" si="356"/>
        <v>0</v>
      </c>
      <c r="BL453" s="133">
        <f t="shared" ca="1" si="357"/>
        <v>0</v>
      </c>
      <c r="BM453" s="157">
        <f t="shared" ca="1" si="358"/>
        <v>0</v>
      </c>
    </row>
    <row r="454" spans="1:65" thickBot="1" x14ac:dyDescent="0.25">
      <c r="A454" s="160">
        <f t="shared" ca="1" si="314"/>
        <v>58562</v>
      </c>
      <c r="B454" s="149">
        <f t="shared" ca="1" si="315"/>
        <v>0</v>
      </c>
      <c r="C454" s="122">
        <f t="shared" ca="1" si="316"/>
        <v>0</v>
      </c>
      <c r="D454" s="122">
        <f t="shared" ca="1" si="317"/>
        <v>0</v>
      </c>
      <c r="E454" s="122">
        <f ca="1">IF(B454=0,0,IF(OR(EOMONTH($A454,0)&lt;Debt!$A$5,Debt!$A$5=""),IF(Debt!$A$6=TRUE,IF(Debt!$C$5-$J454-$P454-$V454-$AB454-$AH454-$AN454-$AT454-$AZ454-$BF454&gt;B454,B454-D454+G454,Debt!$C$5-$D454-$J454-$P454-$V454-$AB454-$AH454-$AN454-$AT454-$AZ454-$BF454),0),IF(Debt!$B$5-$D454-$J454-$P454-$V454-$AB454-$AH454-$AN454-$AT454-$AZ454-$BF454&gt;B454,B454-D454+G454,Debt!$B$5-$D454-$J454-$P454-$V454-$AB454-$AH454-$AN454-$AT454-$AZ454-$BF454)))</f>
        <v>0</v>
      </c>
      <c r="F454" s="76">
        <f t="shared" ca="1" si="318"/>
        <v>0</v>
      </c>
      <c r="G454" s="150">
        <f ca="1">IF(OR(B454=0,D$4=0),0,B454*VLOOKUP(1,Debt!$A$7:$L$17,3,0)/12)</f>
        <v>0</v>
      </c>
      <c r="H454" s="149">
        <f t="shared" ca="1" si="319"/>
        <v>0</v>
      </c>
      <c r="I454" s="122">
        <f t="shared" ca="1" si="320"/>
        <v>0</v>
      </c>
      <c r="J454" s="122">
        <f t="shared" ca="1" si="321"/>
        <v>0</v>
      </c>
      <c r="K454" s="122">
        <f ca="1">IF(H454=0,0,IF(OR(EOMONTH($A454,0)&lt;Debt!$A$5,Debt!$A$5=""),IF(Debt!$A$6=TRUE,IF(Debt!C$5-$D454-$P454-$V454-$AB454-$AH454-$AN454-$AT454-$AZ454-$BF454&gt;H454,H454-J454+M454,Debt!$C$5-$D454-$J454-$P454-$V454-$AB454-$AH454-$AN454-$AT454-$AZ454-$BF454-$E454),0),IF(Debt!$B$5-$D454-$J454-$P454-$V454-$AB454-$AH454-$AN454-$AT454-$AZ454-$BF454-$E454&gt;H454,H454-J454+M454,Debt!$B$5-$D454-$J454-$P454-$V454-$AB454-$AH454-$AN454-$AT454-$AZ454-$BF454-$E454)))</f>
        <v>0</v>
      </c>
      <c r="L454" s="76">
        <f t="shared" ca="1" si="322"/>
        <v>0</v>
      </c>
      <c r="M454" s="150">
        <f ca="1">IF(OR(H454=0,J$4=0),0,H454*VLOOKUP(2,Debt!$A$7:$L$17,3,0)/12)</f>
        <v>0</v>
      </c>
      <c r="N454" s="149">
        <f t="shared" ca="1" si="323"/>
        <v>0</v>
      </c>
      <c r="O454" s="122">
        <f t="shared" ca="1" si="324"/>
        <v>0</v>
      </c>
      <c r="P454" s="122">
        <f t="shared" ca="1" si="325"/>
        <v>0</v>
      </c>
      <c r="Q454" s="122">
        <f ca="1">IF(N454=0,0,IF(OR(EOMONTH($A454,0)&lt;Debt!$A$5,Debt!$A$5=""),IF(Debt!$A$6=TRUE,IF(Debt!$C$5-$D454-$J454-$V454-$AB454-$AH454-$AN454-$AT454-$AZ454-$BF454-$E454-$K454&gt;N454,N454-P454+S454,Debt!$C$5-$D454-$J454-$P454-$V454-$AB454-$AH454-$AN454-$AT454-$AZ454-$BF454-$E454-$K454),0),IF(Debt!$B$5-$D454-$J454-$P454-$V454-$AB454-$AH454-$AN454-$AT454-$AZ454-$BF454-$E454-$K454&gt;N454,N454-P454+S454,Debt!$B$5-$D454-$J454-$P454-$V454-$AB454-$AH454-$AN454-$AT454-$AZ454-$BF454-$E454-$K454)))</f>
        <v>0</v>
      </c>
      <c r="R454" s="76">
        <f t="shared" ca="1" si="326"/>
        <v>0</v>
      </c>
      <c r="S454" s="150">
        <f ca="1">IF(OR(N454=0,P$4=0),0,N454*VLOOKUP(3,Debt!$A$7:$L$17,3,0)/12)</f>
        <v>0</v>
      </c>
      <c r="T454" s="149">
        <f t="shared" ca="1" si="327"/>
        <v>0</v>
      </c>
      <c r="U454" s="122">
        <f t="shared" ca="1" si="328"/>
        <v>0</v>
      </c>
      <c r="V454" s="122">
        <f t="shared" ca="1" si="329"/>
        <v>0</v>
      </c>
      <c r="W454" s="122">
        <f ca="1">IF(T454=0,0,IF(OR(EOMONTH($A454,0)&lt;Debt!$A$5,Debt!$A$5=""),IF(Debt!$A$6=TRUE,IF(Debt!$C$5-$D454-$J454-$P454-$AB454-$AH454-$AN454-$AT454-$AZ454-$BF454-$E454-$K454-$Q454&gt;T454,T454-V454+Y454,Debt!$C$5-$D454-$J454-$P454-$V454-$AB454-$AH454-$AN454-$AT454-$AZ454-$BF454-$E454-$K454-$Q454),0),IF(Debt!$B$5-$D454-$J454-$P454-$V454-$AB454-$AH454-$AN454-$AT454-$AZ454-$BF454-$E454-$K454-$Q454&gt;T454,T454-V454+Y454,Debt!$B$5-$D454-$J454-$P454-$V454-$AB454-$AH454-$AN454-$AT454-$AZ454-$BF454-$E454-$K454-$Q454)))</f>
        <v>0</v>
      </c>
      <c r="X454" s="76">
        <f t="shared" ca="1" si="330"/>
        <v>0</v>
      </c>
      <c r="Y454" s="150">
        <f ca="1">IF(OR(T454=0,V$4=0),0,T454*VLOOKUP(4,Debt!$A$7:$L$17,3,0)/12)</f>
        <v>0</v>
      </c>
      <c r="Z454" s="149">
        <f t="shared" ca="1" si="331"/>
        <v>0</v>
      </c>
      <c r="AA454" s="122">
        <f t="shared" ca="1" si="332"/>
        <v>0</v>
      </c>
      <c r="AB454" s="122">
        <f t="shared" ca="1" si="333"/>
        <v>0</v>
      </c>
      <c r="AC454" s="122">
        <f ca="1">IF(Z454=0,0,IF(OR(EOMONTH($A454,0)&lt;Debt!$A$5,Debt!$A$5=""),IF(Debt!$A$6=TRUE,IF(Debt!$C$5-$D454-$J454-$P454-$V454-$AH454-$AN454-$AT454-$AZ454-$BF454-$E454-$K454-$Q454-$W454&gt;Z454,Z454-AB454+AE454,Debt!$C$5-$D454-$J454-$P454-$V454-$AB454-$AH454-$AN454-$AT454-$AZ454-$BF454-$E454-$K454-$Q454-$W454),0),IF(Debt!$B$5-$D454-$J454-$P454-$V454-$AB454-$AH454-$AN454-$AT454-$AZ454-$BF454-$E454-$K454-$Q454-$W454&gt;Z454,Z454-AB454+AE454,Debt!$B$5-$D454-$J454-$P454-$V454-$AB454-$AH454-$AN454-$AT454-$AZ454-$BF454-$E454-$K454-$Q454-$W454)))</f>
        <v>0</v>
      </c>
      <c r="AD454" s="76">
        <f t="shared" ca="1" si="334"/>
        <v>0</v>
      </c>
      <c r="AE454" s="150">
        <f ca="1">IF(OR(Z454=0,AB$4=0),0,Z454*VLOOKUP(5,Debt!$A$7:$L$17,3,0)/12)</f>
        <v>0</v>
      </c>
      <c r="AF454" s="149">
        <f t="shared" si="335"/>
        <v>0</v>
      </c>
      <c r="AG454" s="122">
        <f t="shared" si="336"/>
        <v>0</v>
      </c>
      <c r="AH454" s="122">
        <f t="shared" si="337"/>
        <v>0</v>
      </c>
      <c r="AI454" s="122">
        <f>IF(AF454=0,0,IF(OR(EOMONTH($A454,0)&lt;Debt!$A$5,Debt!$A$5=""),IF(Debt!$A$6=TRUE,IF(Debt!$C$5-$D454-$J454-$P454-$V454-$AB454-$AN454-$AT454-$AZ454-$BF454-$E454-$K454-$Q454-$W454-$AC454&gt;AF454,AF454-AH454+AK454,Debt!$C$5-$D454-$J454-$P454-$V454-$AB454-$AH454-$AN454-$AT454-$AZ454-$BF454-$E454-$K454-$Q454-$W454-$AC454),0),IF(Debt!$B$5-$D454-$J454-$P454-$V454-$AB454-$AH454-$AN454-$AT454-$AZ454-$BF454-$E454-$K454-$Q454-$W454-$AC454&gt;AF454,AF454-AH454+AK454,Debt!$B$5-$D454-$J454-$P454-$V454-$AB454-$AH454-$AN454-$AT454-$AZ454-$BF454-$E454-$K454-$Q454-$W454-$AC454)))</f>
        <v>0</v>
      </c>
      <c r="AJ454" s="76">
        <f t="shared" si="338"/>
        <v>0</v>
      </c>
      <c r="AK454" s="150">
        <f>IF(OR(AF454=0,AH$4=0),0,AF454*VLOOKUP(6,Debt!$A$7:$L$17,3,0)/12)</f>
        <v>0</v>
      </c>
      <c r="AL454" s="149">
        <f t="shared" si="339"/>
        <v>0</v>
      </c>
      <c r="AM454" s="122">
        <f t="shared" si="340"/>
        <v>0</v>
      </c>
      <c r="AN454" s="122">
        <f t="shared" si="341"/>
        <v>0</v>
      </c>
      <c r="AO454" s="122">
        <f>IF(AL454=0,0,IF(OR(EOMONTH($A454,0)&lt;Debt!$A$5,Debt!$A$5=""),IF(Debt!$A$6=TRUE,IF(Debt!$C$5-$D454-$J454-$P454-$V454-$AB454-$AH454-$AT454-$AZ454-$BF454-$E454-$K454-$Q454-$W454-$AC454-$AI454&gt;AL454,AL454-AN454+AQ454,Debt!$C$5-$D454-$J454-$P454-$V454-$AB454-$AH454-$AN454-$AT454-$AZ454-$BF454-$E454-$K454-$Q454-$W454-$AC454-$AI454),0),IF(Debt!$B$5-$D454-$J454-$P454-$V454-$AB454-$AH454-$AN454-$AT454-$AZ454-$BF454-$E454-$K454-$Q454-$W454-$AC454-$AI454&gt;AL454,AL454-AN454+AQ454,Debt!$B$5-$D454-$J454-$P454-$V454-$AB454-$AH454-$AN454-$AT454-$AZ454-$BF454-$E454-$K454-$Q454-$W454-$AC454-$AI454)))</f>
        <v>0</v>
      </c>
      <c r="AP454" s="76">
        <f t="shared" si="342"/>
        <v>0</v>
      </c>
      <c r="AQ454" s="150">
        <f>IF(OR(AL454=0,AN$4=0),0,AL454*VLOOKUP(7,Debt!$A$7:$L$17,3,0)/12)</f>
        <v>0</v>
      </c>
      <c r="AR454" s="149">
        <f t="shared" si="343"/>
        <v>0</v>
      </c>
      <c r="AS454" s="122">
        <f t="shared" si="344"/>
        <v>0</v>
      </c>
      <c r="AT454" s="122">
        <f t="shared" si="345"/>
        <v>0</v>
      </c>
      <c r="AU454" s="122">
        <f>IF(AR454=0,0,IF(OR(EOMONTH($A454,0)&lt;Debt!$A$5,Debt!$A$5=""),IF(Debt!$A$6=TRUE,IF(Debt!$C$5-$D454-$J454-$P454-$V454-$AB454-$AH454-$AN454-$AZ454-$BF454-$E454-$K454-$Q454-$W454-$AC454-$AI454-$AO454&gt;AR454,AR454-AT454+AW454,Debt!$C$5-$D454-$J454-$P454-$V454-$AB454-$AH454-$AN454-$AT454-$AZ454-$BF454-$E454-$K454-$Q454-$W454-$AC454-$AI454-$AO454),0),IF(Debt!$B$5-$D454-$J454-$P454-$V454-$AB454-$AH454-$AN454-$AT454-$AZ454-$BF454-$E454-$K454-$Q454-$W454-$AC454-$AI454-$AO454&gt;AR454,AR454-AT454+AW454,Debt!$B$5-$D454-$J454-$P454-$V454-$AB454-$AH454-$AN454-$AT454-$AZ454-$BF454-$E454-$K454-$Q454-$W454-$AC454-$AI454-$AO454)))</f>
        <v>0</v>
      </c>
      <c r="AV454" s="76">
        <f t="shared" si="346"/>
        <v>0</v>
      </c>
      <c r="AW454" s="150">
        <f>IF(OR(AR454=0,AT$4=0),0,AR454*VLOOKUP(8,Debt!$A$7:$L$17,3,0)/12)</f>
        <v>0</v>
      </c>
      <c r="AX454" s="149">
        <f t="shared" si="347"/>
        <v>0</v>
      </c>
      <c r="AY454" s="122">
        <f t="shared" si="348"/>
        <v>0</v>
      </c>
      <c r="AZ454" s="122">
        <f t="shared" si="349"/>
        <v>0</v>
      </c>
      <c r="BA454" s="122">
        <f>IF(AX454=0,0,IF(OR(EOMONTH($A454,0)&lt;Debt!$A$5,Debt!$A$5=""),IF(Debt!$A$6=TRUE,IF(Debt!$C$5-$D454-$J454-$P454-$V454-$AB454-$AH454-$AN454-$AT454-$BF454-$E454-$K454-$Q454-$W454-$AC454-$AI454-$AO454-$AU454&gt;AX454,AX454-AZ454+BC454,Debt!$C$5-$D454-$J454-$P454-$V454-$AB454-$AH454-$AN454-$AT454-$AZ454-$BF454-$E454-$K454-$Q454-$W454-$AC454-$AI454-$AO454-$AU454),0),IF(Debt!$B$5-$D454-$J454-$P454-$V454-$AB454-$AH454-$AN454-$AT454-$AZ454-$BF454-$E454-$K454-$Q454-$W454-$AC454-$AI454-$AO454-$AU454&gt;AX454,AX454-AZ454+BC454,Debt!$B$5-$D454-$J454-$P454-$V454-$AB454-$AH454-$AN454-$AT454-$AZ454-$BF454-$E454-$K454-$Q454-$W454-$AC454-$AI454-$AO454-$AU454)))</f>
        <v>0</v>
      </c>
      <c r="BB454" s="76">
        <f t="shared" si="350"/>
        <v>0</v>
      </c>
      <c r="BC454" s="150">
        <f>IF(OR(AX454=0,AZ$4=0),0,AX454*VLOOKUP(9,Debt!$A$7:$L$17,3,0)/12)</f>
        <v>0</v>
      </c>
      <c r="BD454" s="149">
        <f t="shared" si="351"/>
        <v>0</v>
      </c>
      <c r="BE454" s="122">
        <f t="shared" si="352"/>
        <v>0</v>
      </c>
      <c r="BF454" s="122">
        <f t="shared" si="353"/>
        <v>0</v>
      </c>
      <c r="BG454" s="122">
        <f>IF(BD454=0,0,IF(OR(EOMONTH($A454,0)&lt;Debt!$A$5,Debt!$A$5=""),IF(Debt!$A$6=TRUE,IF(Debt!$C$5-$D454-$J454-$P454-$V454-$AB454-$AH454-$AN454-$AT454-$AZ454-$E454-$K454-$Q454-$W454-$AC454-$AI454-$AO454-$AU454-$BA454&gt;BD454,BD454-BF454+BI454,Debt!$C$5-$D454-$J454-$P454-$V454-$AB454-$AH454-$AN454-$AT454-$AZ454-$BF454-$E454-$K454-$Q454-$W454-$AC454-$AI454-$AO454-$AU454-$BA454),0),IF(Debt!$B$5-$D454-$J454-$P454-$V454-$AB454-$AH454-$AN454-$AT454-$AZ454-$BF454-$E454-$K454-$Q454-$W454-$AC454-$AI454-$AO454-$AU454-$BA454&gt;BD454,BD454-BF454+BI454,Debt!$B$5-$D454-$J454-$P454-$V454-$AB454-$AH454-$AN454-$AT454-$AZ454-$BF454-$E454-$K454-$Q454-$W454-$AC454-$AI454-$AO454-$AU454-$BA454)))</f>
        <v>0</v>
      </c>
      <c r="BH454" s="76">
        <f t="shared" si="354"/>
        <v>0</v>
      </c>
      <c r="BI454" s="150">
        <f>IF(OR(BD454=0,BF$4=0),0,BD454*VLOOKUP(10,Debt!$A$7:$L$17,3,0)/12)</f>
        <v>0</v>
      </c>
      <c r="BJ454" s="133">
        <f t="shared" ca="1" si="355"/>
        <v>0</v>
      </c>
      <c r="BK454" s="133">
        <f t="shared" ca="1" si="356"/>
        <v>0</v>
      </c>
      <c r="BL454" s="133">
        <f t="shared" ca="1" si="357"/>
        <v>0</v>
      </c>
      <c r="BM454" s="157">
        <f t="shared" ca="1" si="358"/>
        <v>0</v>
      </c>
    </row>
    <row r="455" spans="1:65" thickBot="1" x14ac:dyDescent="0.25">
      <c r="A455" s="160">
        <f t="shared" ca="1" si="314"/>
        <v>58593</v>
      </c>
      <c r="B455" s="149">
        <f t="shared" ca="1" si="315"/>
        <v>0</v>
      </c>
      <c r="C455" s="122">
        <f t="shared" ca="1" si="316"/>
        <v>0</v>
      </c>
      <c r="D455" s="122">
        <f t="shared" ca="1" si="317"/>
        <v>0</v>
      </c>
      <c r="E455" s="122">
        <f ca="1">IF(B455=0,0,IF(OR(EOMONTH($A455,0)&lt;Debt!$A$5,Debt!$A$5=""),IF(Debt!$A$6=TRUE,IF(Debt!$C$5-$J455-$P455-$V455-$AB455-$AH455-$AN455-$AT455-$AZ455-$BF455&gt;B455,B455-D455+G455,Debt!$C$5-$D455-$J455-$P455-$V455-$AB455-$AH455-$AN455-$AT455-$AZ455-$BF455),0),IF(Debt!$B$5-$D455-$J455-$P455-$V455-$AB455-$AH455-$AN455-$AT455-$AZ455-$BF455&gt;B455,B455-D455+G455,Debt!$B$5-$D455-$J455-$P455-$V455-$AB455-$AH455-$AN455-$AT455-$AZ455-$BF455)))</f>
        <v>0</v>
      </c>
      <c r="F455" s="76">
        <f t="shared" ca="1" si="318"/>
        <v>0</v>
      </c>
      <c r="G455" s="150">
        <f ca="1">IF(OR(B455=0,D$4=0),0,B455*VLOOKUP(1,Debt!$A$7:$L$17,3,0)/12)</f>
        <v>0</v>
      </c>
      <c r="H455" s="149">
        <f t="shared" ca="1" si="319"/>
        <v>0</v>
      </c>
      <c r="I455" s="122">
        <f t="shared" ca="1" si="320"/>
        <v>0</v>
      </c>
      <c r="J455" s="122">
        <f t="shared" ca="1" si="321"/>
        <v>0</v>
      </c>
      <c r="K455" s="122">
        <f ca="1">IF(H455=0,0,IF(OR(EOMONTH($A455,0)&lt;Debt!$A$5,Debt!$A$5=""),IF(Debt!$A$6=TRUE,IF(Debt!C$5-$D455-$P455-$V455-$AB455-$AH455-$AN455-$AT455-$AZ455-$BF455&gt;H455,H455-J455+M455,Debt!$C$5-$D455-$J455-$P455-$V455-$AB455-$AH455-$AN455-$AT455-$AZ455-$BF455-$E455),0),IF(Debt!$B$5-$D455-$J455-$P455-$V455-$AB455-$AH455-$AN455-$AT455-$AZ455-$BF455-$E455&gt;H455,H455-J455+M455,Debt!$B$5-$D455-$J455-$P455-$V455-$AB455-$AH455-$AN455-$AT455-$AZ455-$BF455-$E455)))</f>
        <v>0</v>
      </c>
      <c r="L455" s="76">
        <f t="shared" ca="1" si="322"/>
        <v>0</v>
      </c>
      <c r="M455" s="150">
        <f ca="1">IF(OR(H455=0,J$4=0),0,H455*VLOOKUP(2,Debt!$A$7:$L$17,3,0)/12)</f>
        <v>0</v>
      </c>
      <c r="N455" s="149">
        <f t="shared" ca="1" si="323"/>
        <v>0</v>
      </c>
      <c r="O455" s="122">
        <f t="shared" ca="1" si="324"/>
        <v>0</v>
      </c>
      <c r="P455" s="122">
        <f t="shared" ca="1" si="325"/>
        <v>0</v>
      </c>
      <c r="Q455" s="122">
        <f ca="1">IF(N455=0,0,IF(OR(EOMONTH($A455,0)&lt;Debt!$A$5,Debt!$A$5=""),IF(Debt!$A$6=TRUE,IF(Debt!$C$5-$D455-$J455-$V455-$AB455-$AH455-$AN455-$AT455-$AZ455-$BF455-$E455-$K455&gt;N455,N455-P455+S455,Debt!$C$5-$D455-$J455-$P455-$V455-$AB455-$AH455-$AN455-$AT455-$AZ455-$BF455-$E455-$K455),0),IF(Debt!$B$5-$D455-$J455-$P455-$V455-$AB455-$AH455-$AN455-$AT455-$AZ455-$BF455-$E455-$K455&gt;N455,N455-P455+S455,Debt!$B$5-$D455-$J455-$P455-$V455-$AB455-$AH455-$AN455-$AT455-$AZ455-$BF455-$E455-$K455)))</f>
        <v>0</v>
      </c>
      <c r="R455" s="76">
        <f t="shared" ca="1" si="326"/>
        <v>0</v>
      </c>
      <c r="S455" s="150">
        <f ca="1">IF(OR(N455=0,P$4=0),0,N455*VLOOKUP(3,Debt!$A$7:$L$17,3,0)/12)</f>
        <v>0</v>
      </c>
      <c r="T455" s="149">
        <f t="shared" ca="1" si="327"/>
        <v>0</v>
      </c>
      <c r="U455" s="122">
        <f t="shared" ca="1" si="328"/>
        <v>0</v>
      </c>
      <c r="V455" s="122">
        <f t="shared" ca="1" si="329"/>
        <v>0</v>
      </c>
      <c r="W455" s="122">
        <f ca="1">IF(T455=0,0,IF(OR(EOMONTH($A455,0)&lt;Debt!$A$5,Debt!$A$5=""),IF(Debt!$A$6=TRUE,IF(Debt!$C$5-$D455-$J455-$P455-$AB455-$AH455-$AN455-$AT455-$AZ455-$BF455-$E455-$K455-$Q455&gt;T455,T455-V455+Y455,Debt!$C$5-$D455-$J455-$P455-$V455-$AB455-$AH455-$AN455-$AT455-$AZ455-$BF455-$E455-$K455-$Q455),0),IF(Debt!$B$5-$D455-$J455-$P455-$V455-$AB455-$AH455-$AN455-$AT455-$AZ455-$BF455-$E455-$K455-$Q455&gt;T455,T455-V455+Y455,Debt!$B$5-$D455-$J455-$P455-$V455-$AB455-$AH455-$AN455-$AT455-$AZ455-$BF455-$E455-$K455-$Q455)))</f>
        <v>0</v>
      </c>
      <c r="X455" s="76">
        <f t="shared" ca="1" si="330"/>
        <v>0</v>
      </c>
      <c r="Y455" s="150">
        <f ca="1">IF(OR(T455=0,V$4=0),0,T455*VLOOKUP(4,Debt!$A$7:$L$17,3,0)/12)</f>
        <v>0</v>
      </c>
      <c r="Z455" s="149">
        <f t="shared" ca="1" si="331"/>
        <v>0</v>
      </c>
      <c r="AA455" s="122">
        <f t="shared" ca="1" si="332"/>
        <v>0</v>
      </c>
      <c r="AB455" s="122">
        <f t="shared" ca="1" si="333"/>
        <v>0</v>
      </c>
      <c r="AC455" s="122">
        <f ca="1">IF(Z455=0,0,IF(OR(EOMONTH($A455,0)&lt;Debt!$A$5,Debt!$A$5=""),IF(Debt!$A$6=TRUE,IF(Debt!$C$5-$D455-$J455-$P455-$V455-$AH455-$AN455-$AT455-$AZ455-$BF455-$E455-$K455-$Q455-$W455&gt;Z455,Z455-AB455+AE455,Debt!$C$5-$D455-$J455-$P455-$V455-$AB455-$AH455-$AN455-$AT455-$AZ455-$BF455-$E455-$K455-$Q455-$W455),0),IF(Debt!$B$5-$D455-$J455-$P455-$V455-$AB455-$AH455-$AN455-$AT455-$AZ455-$BF455-$E455-$K455-$Q455-$W455&gt;Z455,Z455-AB455+AE455,Debt!$B$5-$D455-$J455-$P455-$V455-$AB455-$AH455-$AN455-$AT455-$AZ455-$BF455-$E455-$K455-$Q455-$W455)))</f>
        <v>0</v>
      </c>
      <c r="AD455" s="76">
        <f t="shared" ca="1" si="334"/>
        <v>0</v>
      </c>
      <c r="AE455" s="150">
        <f ca="1">IF(OR(Z455=0,AB$4=0),0,Z455*VLOOKUP(5,Debt!$A$7:$L$17,3,0)/12)</f>
        <v>0</v>
      </c>
      <c r="AF455" s="149">
        <f t="shared" si="335"/>
        <v>0</v>
      </c>
      <c r="AG455" s="122">
        <f t="shared" si="336"/>
        <v>0</v>
      </c>
      <c r="AH455" s="122">
        <f t="shared" si="337"/>
        <v>0</v>
      </c>
      <c r="AI455" s="122">
        <f>IF(AF455=0,0,IF(OR(EOMONTH($A455,0)&lt;Debt!$A$5,Debt!$A$5=""),IF(Debt!$A$6=TRUE,IF(Debt!$C$5-$D455-$J455-$P455-$V455-$AB455-$AN455-$AT455-$AZ455-$BF455-$E455-$K455-$Q455-$W455-$AC455&gt;AF455,AF455-AH455+AK455,Debt!$C$5-$D455-$J455-$P455-$V455-$AB455-$AH455-$AN455-$AT455-$AZ455-$BF455-$E455-$K455-$Q455-$W455-$AC455),0),IF(Debt!$B$5-$D455-$J455-$P455-$V455-$AB455-$AH455-$AN455-$AT455-$AZ455-$BF455-$E455-$K455-$Q455-$W455-$AC455&gt;AF455,AF455-AH455+AK455,Debt!$B$5-$D455-$J455-$P455-$V455-$AB455-$AH455-$AN455-$AT455-$AZ455-$BF455-$E455-$K455-$Q455-$W455-$AC455)))</f>
        <v>0</v>
      </c>
      <c r="AJ455" s="76">
        <f t="shared" si="338"/>
        <v>0</v>
      </c>
      <c r="AK455" s="150">
        <f>IF(OR(AF455=0,AH$4=0),0,AF455*VLOOKUP(6,Debt!$A$7:$L$17,3,0)/12)</f>
        <v>0</v>
      </c>
      <c r="AL455" s="149">
        <f t="shared" si="339"/>
        <v>0</v>
      </c>
      <c r="AM455" s="122">
        <f t="shared" si="340"/>
        <v>0</v>
      </c>
      <c r="AN455" s="122">
        <f t="shared" si="341"/>
        <v>0</v>
      </c>
      <c r="AO455" s="122">
        <f>IF(AL455=0,0,IF(OR(EOMONTH($A455,0)&lt;Debt!$A$5,Debt!$A$5=""),IF(Debt!$A$6=TRUE,IF(Debt!$C$5-$D455-$J455-$P455-$V455-$AB455-$AH455-$AT455-$AZ455-$BF455-$E455-$K455-$Q455-$W455-$AC455-$AI455&gt;AL455,AL455-AN455+AQ455,Debt!$C$5-$D455-$J455-$P455-$V455-$AB455-$AH455-$AN455-$AT455-$AZ455-$BF455-$E455-$K455-$Q455-$W455-$AC455-$AI455),0),IF(Debt!$B$5-$D455-$J455-$P455-$V455-$AB455-$AH455-$AN455-$AT455-$AZ455-$BF455-$E455-$K455-$Q455-$W455-$AC455-$AI455&gt;AL455,AL455-AN455+AQ455,Debt!$B$5-$D455-$J455-$P455-$V455-$AB455-$AH455-$AN455-$AT455-$AZ455-$BF455-$E455-$K455-$Q455-$W455-$AC455-$AI455)))</f>
        <v>0</v>
      </c>
      <c r="AP455" s="76">
        <f t="shared" si="342"/>
        <v>0</v>
      </c>
      <c r="AQ455" s="150">
        <f>IF(OR(AL455=0,AN$4=0),0,AL455*VLOOKUP(7,Debt!$A$7:$L$17,3,0)/12)</f>
        <v>0</v>
      </c>
      <c r="AR455" s="149">
        <f t="shared" si="343"/>
        <v>0</v>
      </c>
      <c r="AS455" s="122">
        <f t="shared" si="344"/>
        <v>0</v>
      </c>
      <c r="AT455" s="122">
        <f t="shared" si="345"/>
        <v>0</v>
      </c>
      <c r="AU455" s="122">
        <f>IF(AR455=0,0,IF(OR(EOMONTH($A455,0)&lt;Debt!$A$5,Debt!$A$5=""),IF(Debt!$A$6=TRUE,IF(Debt!$C$5-$D455-$J455-$P455-$V455-$AB455-$AH455-$AN455-$AZ455-$BF455-$E455-$K455-$Q455-$W455-$AC455-$AI455-$AO455&gt;AR455,AR455-AT455+AW455,Debt!$C$5-$D455-$J455-$P455-$V455-$AB455-$AH455-$AN455-$AT455-$AZ455-$BF455-$E455-$K455-$Q455-$W455-$AC455-$AI455-$AO455),0),IF(Debt!$B$5-$D455-$J455-$P455-$V455-$AB455-$AH455-$AN455-$AT455-$AZ455-$BF455-$E455-$K455-$Q455-$W455-$AC455-$AI455-$AO455&gt;AR455,AR455-AT455+AW455,Debt!$B$5-$D455-$J455-$P455-$V455-$AB455-$AH455-$AN455-$AT455-$AZ455-$BF455-$E455-$K455-$Q455-$W455-$AC455-$AI455-$AO455)))</f>
        <v>0</v>
      </c>
      <c r="AV455" s="76">
        <f t="shared" si="346"/>
        <v>0</v>
      </c>
      <c r="AW455" s="150">
        <f>IF(OR(AR455=0,AT$4=0),0,AR455*VLOOKUP(8,Debt!$A$7:$L$17,3,0)/12)</f>
        <v>0</v>
      </c>
      <c r="AX455" s="149">
        <f t="shared" si="347"/>
        <v>0</v>
      </c>
      <c r="AY455" s="122">
        <f t="shared" si="348"/>
        <v>0</v>
      </c>
      <c r="AZ455" s="122">
        <f t="shared" si="349"/>
        <v>0</v>
      </c>
      <c r="BA455" s="122">
        <f>IF(AX455=0,0,IF(OR(EOMONTH($A455,0)&lt;Debt!$A$5,Debt!$A$5=""),IF(Debt!$A$6=TRUE,IF(Debt!$C$5-$D455-$J455-$P455-$V455-$AB455-$AH455-$AN455-$AT455-$BF455-$E455-$K455-$Q455-$W455-$AC455-$AI455-$AO455-$AU455&gt;AX455,AX455-AZ455+BC455,Debt!$C$5-$D455-$J455-$P455-$V455-$AB455-$AH455-$AN455-$AT455-$AZ455-$BF455-$E455-$K455-$Q455-$W455-$AC455-$AI455-$AO455-$AU455),0),IF(Debt!$B$5-$D455-$J455-$P455-$V455-$AB455-$AH455-$AN455-$AT455-$AZ455-$BF455-$E455-$K455-$Q455-$W455-$AC455-$AI455-$AO455-$AU455&gt;AX455,AX455-AZ455+BC455,Debt!$B$5-$D455-$J455-$P455-$V455-$AB455-$AH455-$AN455-$AT455-$AZ455-$BF455-$E455-$K455-$Q455-$W455-$AC455-$AI455-$AO455-$AU455)))</f>
        <v>0</v>
      </c>
      <c r="BB455" s="76">
        <f t="shared" si="350"/>
        <v>0</v>
      </c>
      <c r="BC455" s="150">
        <f>IF(OR(AX455=0,AZ$4=0),0,AX455*VLOOKUP(9,Debt!$A$7:$L$17,3,0)/12)</f>
        <v>0</v>
      </c>
      <c r="BD455" s="149">
        <f t="shared" si="351"/>
        <v>0</v>
      </c>
      <c r="BE455" s="122">
        <f t="shared" si="352"/>
        <v>0</v>
      </c>
      <c r="BF455" s="122">
        <f t="shared" si="353"/>
        <v>0</v>
      </c>
      <c r="BG455" s="122">
        <f>IF(BD455=0,0,IF(OR(EOMONTH($A455,0)&lt;Debt!$A$5,Debt!$A$5=""),IF(Debt!$A$6=TRUE,IF(Debt!$C$5-$D455-$J455-$P455-$V455-$AB455-$AH455-$AN455-$AT455-$AZ455-$E455-$K455-$Q455-$W455-$AC455-$AI455-$AO455-$AU455-$BA455&gt;BD455,BD455-BF455+BI455,Debt!$C$5-$D455-$J455-$P455-$V455-$AB455-$AH455-$AN455-$AT455-$AZ455-$BF455-$E455-$K455-$Q455-$W455-$AC455-$AI455-$AO455-$AU455-$BA455),0),IF(Debt!$B$5-$D455-$J455-$P455-$V455-$AB455-$AH455-$AN455-$AT455-$AZ455-$BF455-$E455-$K455-$Q455-$W455-$AC455-$AI455-$AO455-$AU455-$BA455&gt;BD455,BD455-BF455+BI455,Debt!$B$5-$D455-$J455-$P455-$V455-$AB455-$AH455-$AN455-$AT455-$AZ455-$BF455-$E455-$K455-$Q455-$W455-$AC455-$AI455-$AO455-$AU455-$BA455)))</f>
        <v>0</v>
      </c>
      <c r="BH455" s="76">
        <f t="shared" si="354"/>
        <v>0</v>
      </c>
      <c r="BI455" s="150">
        <f>IF(OR(BD455=0,BF$4=0),0,BD455*VLOOKUP(10,Debt!$A$7:$L$17,3,0)/12)</f>
        <v>0</v>
      </c>
      <c r="BJ455" s="133">
        <f t="shared" ca="1" si="355"/>
        <v>0</v>
      </c>
      <c r="BK455" s="133">
        <f t="shared" ca="1" si="356"/>
        <v>0</v>
      </c>
      <c r="BL455" s="133">
        <f t="shared" ca="1" si="357"/>
        <v>0</v>
      </c>
      <c r="BM455" s="157">
        <f t="shared" ca="1" si="358"/>
        <v>0</v>
      </c>
    </row>
    <row r="456" spans="1:65" thickBot="1" x14ac:dyDescent="0.25">
      <c r="A456" s="160">
        <f t="shared" ref="A456:A488" ca="1" si="359">EDATE(A455,1)</f>
        <v>58623</v>
      </c>
      <c r="B456" s="149">
        <f t="shared" ca="1" si="315"/>
        <v>0</v>
      </c>
      <c r="C456" s="122">
        <f t="shared" ca="1" si="316"/>
        <v>0</v>
      </c>
      <c r="D456" s="122">
        <f t="shared" ca="1" si="317"/>
        <v>0</v>
      </c>
      <c r="E456" s="122">
        <f ca="1">IF(B456=0,0,IF(OR(EOMONTH($A456,0)&lt;Debt!$A$5,Debt!$A$5=""),IF(Debt!$A$6=TRUE,IF(Debt!$C$5-$J456-$P456-$V456-$AB456-$AH456-$AN456-$AT456-$AZ456-$BF456&gt;B456,B456-D456+G456,Debt!$C$5-$D456-$J456-$P456-$V456-$AB456-$AH456-$AN456-$AT456-$AZ456-$BF456),0),IF(Debt!$B$5-$D456-$J456-$P456-$V456-$AB456-$AH456-$AN456-$AT456-$AZ456-$BF456&gt;B456,B456-D456+G456,Debt!$B$5-$D456-$J456-$P456-$V456-$AB456-$AH456-$AN456-$AT456-$AZ456-$BF456)))</f>
        <v>0</v>
      </c>
      <c r="F456" s="76">
        <f t="shared" ca="1" si="318"/>
        <v>0</v>
      </c>
      <c r="G456" s="150">
        <f ca="1">IF(OR(B456=0,D$4=0),0,B456*VLOOKUP(1,Debt!$A$7:$L$17,3,0)/12)</f>
        <v>0</v>
      </c>
      <c r="H456" s="149">
        <f t="shared" ca="1" si="319"/>
        <v>0</v>
      </c>
      <c r="I456" s="122">
        <f t="shared" ca="1" si="320"/>
        <v>0</v>
      </c>
      <c r="J456" s="122">
        <f t="shared" ca="1" si="321"/>
        <v>0</v>
      </c>
      <c r="K456" s="122">
        <f ca="1">IF(H456=0,0,IF(OR(EOMONTH($A456,0)&lt;Debt!$A$5,Debt!$A$5=""),IF(Debt!$A$6=TRUE,IF(Debt!C$5-$D456-$P456-$V456-$AB456-$AH456-$AN456-$AT456-$AZ456-$BF456&gt;H456,H456-J456+M456,Debt!$C$5-$D456-$J456-$P456-$V456-$AB456-$AH456-$AN456-$AT456-$AZ456-$BF456-$E456),0),IF(Debt!$B$5-$D456-$J456-$P456-$V456-$AB456-$AH456-$AN456-$AT456-$AZ456-$BF456-$E456&gt;H456,H456-J456+M456,Debt!$B$5-$D456-$J456-$P456-$V456-$AB456-$AH456-$AN456-$AT456-$AZ456-$BF456-$E456)))</f>
        <v>0</v>
      </c>
      <c r="L456" s="76">
        <f t="shared" ca="1" si="322"/>
        <v>0</v>
      </c>
      <c r="M456" s="150">
        <f ca="1">IF(OR(H456=0,J$4=0),0,H456*VLOOKUP(2,Debt!$A$7:$L$17,3,0)/12)</f>
        <v>0</v>
      </c>
      <c r="N456" s="149">
        <f t="shared" ca="1" si="323"/>
        <v>0</v>
      </c>
      <c r="O456" s="122">
        <f t="shared" ca="1" si="324"/>
        <v>0</v>
      </c>
      <c r="P456" s="122">
        <f t="shared" ca="1" si="325"/>
        <v>0</v>
      </c>
      <c r="Q456" s="122">
        <f ca="1">IF(N456=0,0,IF(OR(EOMONTH($A456,0)&lt;Debt!$A$5,Debt!$A$5=""),IF(Debt!$A$6=TRUE,IF(Debt!$C$5-$D456-$J456-$V456-$AB456-$AH456-$AN456-$AT456-$AZ456-$BF456-$E456-$K456&gt;N456,N456-P456+S456,Debt!$C$5-$D456-$J456-$P456-$V456-$AB456-$AH456-$AN456-$AT456-$AZ456-$BF456-$E456-$K456),0),IF(Debt!$B$5-$D456-$J456-$P456-$V456-$AB456-$AH456-$AN456-$AT456-$AZ456-$BF456-$E456-$K456&gt;N456,N456-P456+S456,Debt!$B$5-$D456-$J456-$P456-$V456-$AB456-$AH456-$AN456-$AT456-$AZ456-$BF456-$E456-$K456)))</f>
        <v>0</v>
      </c>
      <c r="R456" s="76">
        <f t="shared" ca="1" si="326"/>
        <v>0</v>
      </c>
      <c r="S456" s="150">
        <f ca="1">IF(OR(N456=0,P$4=0),0,N456*VLOOKUP(3,Debt!$A$7:$L$17,3,0)/12)</f>
        <v>0</v>
      </c>
      <c r="T456" s="149">
        <f t="shared" ca="1" si="327"/>
        <v>0</v>
      </c>
      <c r="U456" s="122">
        <f t="shared" ca="1" si="328"/>
        <v>0</v>
      </c>
      <c r="V456" s="122">
        <f t="shared" ca="1" si="329"/>
        <v>0</v>
      </c>
      <c r="W456" s="122">
        <f ca="1">IF(T456=0,0,IF(OR(EOMONTH($A456,0)&lt;Debt!$A$5,Debt!$A$5=""),IF(Debt!$A$6=TRUE,IF(Debt!$C$5-$D456-$J456-$P456-$AB456-$AH456-$AN456-$AT456-$AZ456-$BF456-$E456-$K456-$Q456&gt;T456,T456-V456+Y456,Debt!$C$5-$D456-$J456-$P456-$V456-$AB456-$AH456-$AN456-$AT456-$AZ456-$BF456-$E456-$K456-$Q456),0),IF(Debt!$B$5-$D456-$J456-$P456-$V456-$AB456-$AH456-$AN456-$AT456-$AZ456-$BF456-$E456-$K456-$Q456&gt;T456,T456-V456+Y456,Debt!$B$5-$D456-$J456-$P456-$V456-$AB456-$AH456-$AN456-$AT456-$AZ456-$BF456-$E456-$K456-$Q456)))</f>
        <v>0</v>
      </c>
      <c r="X456" s="76">
        <f t="shared" ca="1" si="330"/>
        <v>0</v>
      </c>
      <c r="Y456" s="150">
        <f ca="1">IF(OR(T456=0,V$4=0),0,T456*VLOOKUP(4,Debt!$A$7:$L$17,3,0)/12)</f>
        <v>0</v>
      </c>
      <c r="Z456" s="149">
        <f t="shared" ca="1" si="331"/>
        <v>0</v>
      </c>
      <c r="AA456" s="122">
        <f t="shared" ca="1" si="332"/>
        <v>0</v>
      </c>
      <c r="AB456" s="122">
        <f t="shared" ca="1" si="333"/>
        <v>0</v>
      </c>
      <c r="AC456" s="122">
        <f ca="1">IF(Z456=0,0,IF(OR(EOMONTH($A456,0)&lt;Debt!$A$5,Debt!$A$5=""),IF(Debt!$A$6=TRUE,IF(Debt!$C$5-$D456-$J456-$P456-$V456-$AH456-$AN456-$AT456-$AZ456-$BF456-$E456-$K456-$Q456-$W456&gt;Z456,Z456-AB456+AE456,Debt!$C$5-$D456-$J456-$P456-$V456-$AB456-$AH456-$AN456-$AT456-$AZ456-$BF456-$E456-$K456-$Q456-$W456),0),IF(Debt!$B$5-$D456-$J456-$P456-$V456-$AB456-$AH456-$AN456-$AT456-$AZ456-$BF456-$E456-$K456-$Q456-$W456&gt;Z456,Z456-AB456+AE456,Debt!$B$5-$D456-$J456-$P456-$V456-$AB456-$AH456-$AN456-$AT456-$AZ456-$BF456-$E456-$K456-$Q456-$W456)))</f>
        <v>0</v>
      </c>
      <c r="AD456" s="76">
        <f t="shared" ca="1" si="334"/>
        <v>0</v>
      </c>
      <c r="AE456" s="150">
        <f ca="1">IF(OR(Z456=0,AB$4=0),0,Z456*VLOOKUP(5,Debt!$A$7:$L$17,3,0)/12)</f>
        <v>0</v>
      </c>
      <c r="AF456" s="149">
        <f t="shared" si="335"/>
        <v>0</v>
      </c>
      <c r="AG456" s="122">
        <f t="shared" si="336"/>
        <v>0</v>
      </c>
      <c r="AH456" s="122">
        <f t="shared" si="337"/>
        <v>0</v>
      </c>
      <c r="AI456" s="122">
        <f>IF(AF456=0,0,IF(OR(EOMONTH($A456,0)&lt;Debt!$A$5,Debt!$A$5=""),IF(Debt!$A$6=TRUE,IF(Debt!$C$5-$D456-$J456-$P456-$V456-$AB456-$AN456-$AT456-$AZ456-$BF456-$E456-$K456-$Q456-$W456-$AC456&gt;AF456,AF456-AH456+AK456,Debt!$C$5-$D456-$J456-$P456-$V456-$AB456-$AH456-$AN456-$AT456-$AZ456-$BF456-$E456-$K456-$Q456-$W456-$AC456),0),IF(Debt!$B$5-$D456-$J456-$P456-$V456-$AB456-$AH456-$AN456-$AT456-$AZ456-$BF456-$E456-$K456-$Q456-$W456-$AC456&gt;AF456,AF456-AH456+AK456,Debt!$B$5-$D456-$J456-$P456-$V456-$AB456-$AH456-$AN456-$AT456-$AZ456-$BF456-$E456-$K456-$Q456-$W456-$AC456)))</f>
        <v>0</v>
      </c>
      <c r="AJ456" s="76">
        <f t="shared" si="338"/>
        <v>0</v>
      </c>
      <c r="AK456" s="150">
        <f>IF(OR(AF456=0,AH$4=0),0,AF456*VLOOKUP(6,Debt!$A$7:$L$17,3,0)/12)</f>
        <v>0</v>
      </c>
      <c r="AL456" s="149">
        <f t="shared" si="339"/>
        <v>0</v>
      </c>
      <c r="AM456" s="122">
        <f t="shared" si="340"/>
        <v>0</v>
      </c>
      <c r="AN456" s="122">
        <f t="shared" si="341"/>
        <v>0</v>
      </c>
      <c r="AO456" s="122">
        <f>IF(AL456=0,0,IF(OR(EOMONTH($A456,0)&lt;Debt!$A$5,Debt!$A$5=""),IF(Debt!$A$6=TRUE,IF(Debt!$C$5-$D456-$J456-$P456-$V456-$AB456-$AH456-$AT456-$AZ456-$BF456-$E456-$K456-$Q456-$W456-$AC456-$AI456&gt;AL456,AL456-AN456+AQ456,Debt!$C$5-$D456-$J456-$P456-$V456-$AB456-$AH456-$AN456-$AT456-$AZ456-$BF456-$E456-$K456-$Q456-$W456-$AC456-$AI456),0),IF(Debt!$B$5-$D456-$J456-$P456-$V456-$AB456-$AH456-$AN456-$AT456-$AZ456-$BF456-$E456-$K456-$Q456-$W456-$AC456-$AI456&gt;AL456,AL456-AN456+AQ456,Debt!$B$5-$D456-$J456-$P456-$V456-$AB456-$AH456-$AN456-$AT456-$AZ456-$BF456-$E456-$K456-$Q456-$W456-$AC456-$AI456)))</f>
        <v>0</v>
      </c>
      <c r="AP456" s="76">
        <f t="shared" si="342"/>
        <v>0</v>
      </c>
      <c r="AQ456" s="150">
        <f>IF(OR(AL456=0,AN$4=0),0,AL456*VLOOKUP(7,Debt!$A$7:$L$17,3,0)/12)</f>
        <v>0</v>
      </c>
      <c r="AR456" s="149">
        <f t="shared" si="343"/>
        <v>0</v>
      </c>
      <c r="AS456" s="122">
        <f t="shared" si="344"/>
        <v>0</v>
      </c>
      <c r="AT456" s="122">
        <f t="shared" si="345"/>
        <v>0</v>
      </c>
      <c r="AU456" s="122">
        <f>IF(AR456=0,0,IF(OR(EOMONTH($A456,0)&lt;Debt!$A$5,Debt!$A$5=""),IF(Debt!$A$6=TRUE,IF(Debt!$C$5-$D456-$J456-$P456-$V456-$AB456-$AH456-$AN456-$AZ456-$BF456-$E456-$K456-$Q456-$W456-$AC456-$AI456-$AO456&gt;AR456,AR456-AT456+AW456,Debt!$C$5-$D456-$J456-$P456-$V456-$AB456-$AH456-$AN456-$AT456-$AZ456-$BF456-$E456-$K456-$Q456-$W456-$AC456-$AI456-$AO456),0),IF(Debt!$B$5-$D456-$J456-$P456-$V456-$AB456-$AH456-$AN456-$AT456-$AZ456-$BF456-$E456-$K456-$Q456-$W456-$AC456-$AI456-$AO456&gt;AR456,AR456-AT456+AW456,Debt!$B$5-$D456-$J456-$P456-$V456-$AB456-$AH456-$AN456-$AT456-$AZ456-$BF456-$E456-$K456-$Q456-$W456-$AC456-$AI456-$AO456)))</f>
        <v>0</v>
      </c>
      <c r="AV456" s="76">
        <f t="shared" si="346"/>
        <v>0</v>
      </c>
      <c r="AW456" s="150">
        <f>IF(OR(AR456=0,AT$4=0),0,AR456*VLOOKUP(8,Debt!$A$7:$L$17,3,0)/12)</f>
        <v>0</v>
      </c>
      <c r="AX456" s="149">
        <f t="shared" si="347"/>
        <v>0</v>
      </c>
      <c r="AY456" s="122">
        <f t="shared" si="348"/>
        <v>0</v>
      </c>
      <c r="AZ456" s="122">
        <f t="shared" si="349"/>
        <v>0</v>
      </c>
      <c r="BA456" s="122">
        <f>IF(AX456=0,0,IF(OR(EOMONTH($A456,0)&lt;Debt!$A$5,Debt!$A$5=""),IF(Debt!$A$6=TRUE,IF(Debt!$C$5-$D456-$J456-$P456-$V456-$AB456-$AH456-$AN456-$AT456-$BF456-$E456-$K456-$Q456-$W456-$AC456-$AI456-$AO456-$AU456&gt;AX456,AX456-AZ456+BC456,Debt!$C$5-$D456-$J456-$P456-$V456-$AB456-$AH456-$AN456-$AT456-$AZ456-$BF456-$E456-$K456-$Q456-$W456-$AC456-$AI456-$AO456-$AU456),0),IF(Debt!$B$5-$D456-$J456-$P456-$V456-$AB456-$AH456-$AN456-$AT456-$AZ456-$BF456-$E456-$K456-$Q456-$W456-$AC456-$AI456-$AO456-$AU456&gt;AX456,AX456-AZ456+BC456,Debt!$B$5-$D456-$J456-$P456-$V456-$AB456-$AH456-$AN456-$AT456-$AZ456-$BF456-$E456-$K456-$Q456-$W456-$AC456-$AI456-$AO456-$AU456)))</f>
        <v>0</v>
      </c>
      <c r="BB456" s="76">
        <f t="shared" si="350"/>
        <v>0</v>
      </c>
      <c r="BC456" s="150">
        <f>IF(OR(AX456=0,AZ$4=0),0,AX456*VLOOKUP(9,Debt!$A$7:$L$17,3,0)/12)</f>
        <v>0</v>
      </c>
      <c r="BD456" s="149">
        <f t="shared" si="351"/>
        <v>0</v>
      </c>
      <c r="BE456" s="122">
        <f t="shared" si="352"/>
        <v>0</v>
      </c>
      <c r="BF456" s="122">
        <f t="shared" si="353"/>
        <v>0</v>
      </c>
      <c r="BG456" s="122">
        <f>IF(BD456=0,0,IF(OR(EOMONTH($A456,0)&lt;Debt!$A$5,Debt!$A$5=""),IF(Debt!$A$6=TRUE,IF(Debt!$C$5-$D456-$J456-$P456-$V456-$AB456-$AH456-$AN456-$AT456-$AZ456-$E456-$K456-$Q456-$W456-$AC456-$AI456-$AO456-$AU456-$BA456&gt;BD456,BD456-BF456+BI456,Debt!$C$5-$D456-$J456-$P456-$V456-$AB456-$AH456-$AN456-$AT456-$AZ456-$BF456-$E456-$K456-$Q456-$W456-$AC456-$AI456-$AO456-$AU456-$BA456),0),IF(Debt!$B$5-$D456-$J456-$P456-$V456-$AB456-$AH456-$AN456-$AT456-$AZ456-$BF456-$E456-$K456-$Q456-$W456-$AC456-$AI456-$AO456-$AU456-$BA456&gt;BD456,BD456-BF456+BI456,Debt!$B$5-$D456-$J456-$P456-$V456-$AB456-$AH456-$AN456-$AT456-$AZ456-$BF456-$E456-$K456-$Q456-$W456-$AC456-$AI456-$AO456-$AU456-$BA456)))</f>
        <v>0</v>
      </c>
      <c r="BH456" s="76">
        <f t="shared" si="354"/>
        <v>0</v>
      </c>
      <c r="BI456" s="150">
        <f>IF(OR(BD456=0,BF$4=0),0,BD456*VLOOKUP(10,Debt!$A$7:$L$17,3,0)/12)</f>
        <v>0</v>
      </c>
      <c r="BJ456" s="133">
        <f t="shared" ca="1" si="355"/>
        <v>0</v>
      </c>
      <c r="BK456" s="133">
        <f t="shared" ca="1" si="356"/>
        <v>0</v>
      </c>
      <c r="BL456" s="133">
        <f t="shared" ca="1" si="357"/>
        <v>0</v>
      </c>
      <c r="BM456" s="157">
        <f t="shared" ca="1" si="358"/>
        <v>0</v>
      </c>
    </row>
    <row r="457" spans="1:65" thickBot="1" x14ac:dyDescent="0.25">
      <c r="A457" s="160">
        <f t="shared" ca="1" si="359"/>
        <v>58654</v>
      </c>
      <c r="B457" s="149">
        <f t="shared" ca="1" si="315"/>
        <v>0</v>
      </c>
      <c r="C457" s="122">
        <f t="shared" ca="1" si="316"/>
        <v>0</v>
      </c>
      <c r="D457" s="122">
        <f t="shared" ca="1" si="317"/>
        <v>0</v>
      </c>
      <c r="E457" s="122">
        <f ca="1">IF(B457=0,0,IF(OR(EOMONTH($A457,0)&lt;Debt!$A$5,Debt!$A$5=""),IF(Debt!$A$6=TRUE,IF(Debt!$C$5-$J457-$P457-$V457-$AB457-$AH457-$AN457-$AT457-$AZ457-$BF457&gt;B457,B457-D457+G457,Debt!$C$5-$D457-$J457-$P457-$V457-$AB457-$AH457-$AN457-$AT457-$AZ457-$BF457),0),IF(Debt!$B$5-$D457-$J457-$P457-$V457-$AB457-$AH457-$AN457-$AT457-$AZ457-$BF457&gt;B457,B457-D457+G457,Debt!$B$5-$D457-$J457-$P457-$V457-$AB457-$AH457-$AN457-$AT457-$AZ457-$BF457)))</f>
        <v>0</v>
      </c>
      <c r="F457" s="76">
        <f t="shared" ca="1" si="318"/>
        <v>0</v>
      </c>
      <c r="G457" s="150">
        <f ca="1">IF(OR(B457=0,D$4=0),0,B457*VLOOKUP(1,Debt!$A$7:$L$17,3,0)/12)</f>
        <v>0</v>
      </c>
      <c r="H457" s="149">
        <f t="shared" ca="1" si="319"/>
        <v>0</v>
      </c>
      <c r="I457" s="122">
        <f t="shared" ca="1" si="320"/>
        <v>0</v>
      </c>
      <c r="J457" s="122">
        <f t="shared" ca="1" si="321"/>
        <v>0</v>
      </c>
      <c r="K457" s="122">
        <f ca="1">IF(H457=0,0,IF(OR(EOMONTH($A457,0)&lt;Debt!$A$5,Debt!$A$5=""),IF(Debt!$A$6=TRUE,IF(Debt!C$5-$D457-$P457-$V457-$AB457-$AH457-$AN457-$AT457-$AZ457-$BF457&gt;H457,H457-J457+M457,Debt!$C$5-$D457-$J457-$P457-$V457-$AB457-$AH457-$AN457-$AT457-$AZ457-$BF457-$E457),0),IF(Debt!$B$5-$D457-$J457-$P457-$V457-$AB457-$AH457-$AN457-$AT457-$AZ457-$BF457-$E457&gt;H457,H457-J457+M457,Debt!$B$5-$D457-$J457-$P457-$V457-$AB457-$AH457-$AN457-$AT457-$AZ457-$BF457-$E457)))</f>
        <v>0</v>
      </c>
      <c r="L457" s="76">
        <f t="shared" ca="1" si="322"/>
        <v>0</v>
      </c>
      <c r="M457" s="150">
        <f ca="1">IF(OR(H457=0,J$4=0),0,H457*VLOOKUP(2,Debt!$A$7:$L$17,3,0)/12)</f>
        <v>0</v>
      </c>
      <c r="N457" s="149">
        <f t="shared" ca="1" si="323"/>
        <v>0</v>
      </c>
      <c r="O457" s="122">
        <f t="shared" ca="1" si="324"/>
        <v>0</v>
      </c>
      <c r="P457" s="122">
        <f t="shared" ca="1" si="325"/>
        <v>0</v>
      </c>
      <c r="Q457" s="122">
        <f ca="1">IF(N457=0,0,IF(OR(EOMONTH($A457,0)&lt;Debt!$A$5,Debt!$A$5=""),IF(Debt!$A$6=TRUE,IF(Debt!$C$5-$D457-$J457-$V457-$AB457-$AH457-$AN457-$AT457-$AZ457-$BF457-$E457-$K457&gt;N457,N457-P457+S457,Debt!$C$5-$D457-$J457-$P457-$V457-$AB457-$AH457-$AN457-$AT457-$AZ457-$BF457-$E457-$K457),0),IF(Debt!$B$5-$D457-$J457-$P457-$V457-$AB457-$AH457-$AN457-$AT457-$AZ457-$BF457-$E457-$K457&gt;N457,N457-P457+S457,Debt!$B$5-$D457-$J457-$P457-$V457-$AB457-$AH457-$AN457-$AT457-$AZ457-$BF457-$E457-$K457)))</f>
        <v>0</v>
      </c>
      <c r="R457" s="76">
        <f t="shared" ca="1" si="326"/>
        <v>0</v>
      </c>
      <c r="S457" s="150">
        <f ca="1">IF(OR(N457=0,P$4=0),0,N457*VLOOKUP(3,Debt!$A$7:$L$17,3,0)/12)</f>
        <v>0</v>
      </c>
      <c r="T457" s="149">
        <f t="shared" ca="1" si="327"/>
        <v>0</v>
      </c>
      <c r="U457" s="122">
        <f t="shared" ca="1" si="328"/>
        <v>0</v>
      </c>
      <c r="V457" s="122">
        <f t="shared" ca="1" si="329"/>
        <v>0</v>
      </c>
      <c r="W457" s="122">
        <f ca="1">IF(T457=0,0,IF(OR(EOMONTH($A457,0)&lt;Debt!$A$5,Debt!$A$5=""),IF(Debt!$A$6=TRUE,IF(Debt!$C$5-$D457-$J457-$P457-$AB457-$AH457-$AN457-$AT457-$AZ457-$BF457-$E457-$K457-$Q457&gt;T457,T457-V457+Y457,Debt!$C$5-$D457-$J457-$P457-$V457-$AB457-$AH457-$AN457-$AT457-$AZ457-$BF457-$E457-$K457-$Q457),0),IF(Debt!$B$5-$D457-$J457-$P457-$V457-$AB457-$AH457-$AN457-$AT457-$AZ457-$BF457-$E457-$K457-$Q457&gt;T457,T457-V457+Y457,Debt!$B$5-$D457-$J457-$P457-$V457-$AB457-$AH457-$AN457-$AT457-$AZ457-$BF457-$E457-$K457-$Q457)))</f>
        <v>0</v>
      </c>
      <c r="X457" s="76">
        <f t="shared" ca="1" si="330"/>
        <v>0</v>
      </c>
      <c r="Y457" s="150">
        <f ca="1">IF(OR(T457=0,V$4=0),0,T457*VLOOKUP(4,Debt!$A$7:$L$17,3,0)/12)</f>
        <v>0</v>
      </c>
      <c r="Z457" s="149">
        <f t="shared" ca="1" si="331"/>
        <v>0</v>
      </c>
      <c r="AA457" s="122">
        <f t="shared" ca="1" si="332"/>
        <v>0</v>
      </c>
      <c r="AB457" s="122">
        <f t="shared" ca="1" si="333"/>
        <v>0</v>
      </c>
      <c r="AC457" s="122">
        <f ca="1">IF(Z457=0,0,IF(OR(EOMONTH($A457,0)&lt;Debt!$A$5,Debt!$A$5=""),IF(Debt!$A$6=TRUE,IF(Debt!$C$5-$D457-$J457-$P457-$V457-$AH457-$AN457-$AT457-$AZ457-$BF457-$E457-$K457-$Q457-$W457&gt;Z457,Z457-AB457+AE457,Debt!$C$5-$D457-$J457-$P457-$V457-$AB457-$AH457-$AN457-$AT457-$AZ457-$BF457-$E457-$K457-$Q457-$W457),0),IF(Debt!$B$5-$D457-$J457-$P457-$V457-$AB457-$AH457-$AN457-$AT457-$AZ457-$BF457-$E457-$K457-$Q457-$W457&gt;Z457,Z457-AB457+AE457,Debt!$B$5-$D457-$J457-$P457-$V457-$AB457-$AH457-$AN457-$AT457-$AZ457-$BF457-$E457-$K457-$Q457-$W457)))</f>
        <v>0</v>
      </c>
      <c r="AD457" s="76">
        <f t="shared" ca="1" si="334"/>
        <v>0</v>
      </c>
      <c r="AE457" s="150">
        <f ca="1">IF(OR(Z457=0,AB$4=0),0,Z457*VLOOKUP(5,Debt!$A$7:$L$17,3,0)/12)</f>
        <v>0</v>
      </c>
      <c r="AF457" s="149">
        <f t="shared" si="335"/>
        <v>0</v>
      </c>
      <c r="AG457" s="122">
        <f t="shared" si="336"/>
        <v>0</v>
      </c>
      <c r="AH457" s="122">
        <f t="shared" si="337"/>
        <v>0</v>
      </c>
      <c r="AI457" s="122">
        <f>IF(AF457=0,0,IF(OR(EOMONTH($A457,0)&lt;Debt!$A$5,Debt!$A$5=""),IF(Debt!$A$6=TRUE,IF(Debt!$C$5-$D457-$J457-$P457-$V457-$AB457-$AN457-$AT457-$AZ457-$BF457-$E457-$K457-$Q457-$W457-$AC457&gt;AF457,AF457-AH457+AK457,Debt!$C$5-$D457-$J457-$P457-$V457-$AB457-$AH457-$AN457-$AT457-$AZ457-$BF457-$E457-$K457-$Q457-$W457-$AC457),0),IF(Debt!$B$5-$D457-$J457-$P457-$V457-$AB457-$AH457-$AN457-$AT457-$AZ457-$BF457-$E457-$K457-$Q457-$W457-$AC457&gt;AF457,AF457-AH457+AK457,Debt!$B$5-$D457-$J457-$P457-$V457-$AB457-$AH457-$AN457-$AT457-$AZ457-$BF457-$E457-$K457-$Q457-$W457-$AC457)))</f>
        <v>0</v>
      </c>
      <c r="AJ457" s="76">
        <f t="shared" si="338"/>
        <v>0</v>
      </c>
      <c r="AK457" s="150">
        <f>IF(OR(AF457=0,AH$4=0),0,AF457*VLOOKUP(6,Debt!$A$7:$L$17,3,0)/12)</f>
        <v>0</v>
      </c>
      <c r="AL457" s="149">
        <f t="shared" si="339"/>
        <v>0</v>
      </c>
      <c r="AM457" s="122">
        <f t="shared" si="340"/>
        <v>0</v>
      </c>
      <c r="AN457" s="122">
        <f t="shared" si="341"/>
        <v>0</v>
      </c>
      <c r="AO457" s="122">
        <f>IF(AL457=0,0,IF(OR(EOMONTH($A457,0)&lt;Debt!$A$5,Debt!$A$5=""),IF(Debt!$A$6=TRUE,IF(Debt!$C$5-$D457-$J457-$P457-$V457-$AB457-$AH457-$AT457-$AZ457-$BF457-$E457-$K457-$Q457-$W457-$AC457-$AI457&gt;AL457,AL457-AN457+AQ457,Debt!$C$5-$D457-$J457-$P457-$V457-$AB457-$AH457-$AN457-$AT457-$AZ457-$BF457-$E457-$K457-$Q457-$W457-$AC457-$AI457),0),IF(Debt!$B$5-$D457-$J457-$P457-$V457-$AB457-$AH457-$AN457-$AT457-$AZ457-$BF457-$E457-$K457-$Q457-$W457-$AC457-$AI457&gt;AL457,AL457-AN457+AQ457,Debt!$B$5-$D457-$J457-$P457-$V457-$AB457-$AH457-$AN457-$AT457-$AZ457-$BF457-$E457-$K457-$Q457-$W457-$AC457-$AI457)))</f>
        <v>0</v>
      </c>
      <c r="AP457" s="76">
        <f t="shared" si="342"/>
        <v>0</v>
      </c>
      <c r="AQ457" s="150">
        <f>IF(OR(AL457=0,AN$4=0),0,AL457*VLOOKUP(7,Debt!$A$7:$L$17,3,0)/12)</f>
        <v>0</v>
      </c>
      <c r="AR457" s="149">
        <f t="shared" si="343"/>
        <v>0</v>
      </c>
      <c r="AS457" s="122">
        <f t="shared" si="344"/>
        <v>0</v>
      </c>
      <c r="AT457" s="122">
        <f t="shared" si="345"/>
        <v>0</v>
      </c>
      <c r="AU457" s="122">
        <f>IF(AR457=0,0,IF(OR(EOMONTH($A457,0)&lt;Debt!$A$5,Debt!$A$5=""),IF(Debt!$A$6=TRUE,IF(Debt!$C$5-$D457-$J457-$P457-$V457-$AB457-$AH457-$AN457-$AZ457-$BF457-$E457-$K457-$Q457-$W457-$AC457-$AI457-$AO457&gt;AR457,AR457-AT457+AW457,Debt!$C$5-$D457-$J457-$P457-$V457-$AB457-$AH457-$AN457-$AT457-$AZ457-$BF457-$E457-$K457-$Q457-$W457-$AC457-$AI457-$AO457),0),IF(Debt!$B$5-$D457-$J457-$P457-$V457-$AB457-$AH457-$AN457-$AT457-$AZ457-$BF457-$E457-$K457-$Q457-$W457-$AC457-$AI457-$AO457&gt;AR457,AR457-AT457+AW457,Debt!$B$5-$D457-$J457-$P457-$V457-$AB457-$AH457-$AN457-$AT457-$AZ457-$BF457-$E457-$K457-$Q457-$W457-$AC457-$AI457-$AO457)))</f>
        <v>0</v>
      </c>
      <c r="AV457" s="76">
        <f t="shared" si="346"/>
        <v>0</v>
      </c>
      <c r="AW457" s="150">
        <f>IF(OR(AR457=0,AT$4=0),0,AR457*VLOOKUP(8,Debt!$A$7:$L$17,3,0)/12)</f>
        <v>0</v>
      </c>
      <c r="AX457" s="149">
        <f t="shared" si="347"/>
        <v>0</v>
      </c>
      <c r="AY457" s="122">
        <f t="shared" si="348"/>
        <v>0</v>
      </c>
      <c r="AZ457" s="122">
        <f t="shared" si="349"/>
        <v>0</v>
      </c>
      <c r="BA457" s="122">
        <f>IF(AX457=0,0,IF(OR(EOMONTH($A457,0)&lt;Debt!$A$5,Debt!$A$5=""),IF(Debt!$A$6=TRUE,IF(Debt!$C$5-$D457-$J457-$P457-$V457-$AB457-$AH457-$AN457-$AT457-$BF457-$E457-$K457-$Q457-$W457-$AC457-$AI457-$AO457-$AU457&gt;AX457,AX457-AZ457+BC457,Debt!$C$5-$D457-$J457-$P457-$V457-$AB457-$AH457-$AN457-$AT457-$AZ457-$BF457-$E457-$K457-$Q457-$W457-$AC457-$AI457-$AO457-$AU457),0),IF(Debt!$B$5-$D457-$J457-$P457-$V457-$AB457-$AH457-$AN457-$AT457-$AZ457-$BF457-$E457-$K457-$Q457-$W457-$AC457-$AI457-$AO457-$AU457&gt;AX457,AX457-AZ457+BC457,Debt!$B$5-$D457-$J457-$P457-$V457-$AB457-$AH457-$AN457-$AT457-$AZ457-$BF457-$E457-$K457-$Q457-$W457-$AC457-$AI457-$AO457-$AU457)))</f>
        <v>0</v>
      </c>
      <c r="BB457" s="76">
        <f t="shared" si="350"/>
        <v>0</v>
      </c>
      <c r="BC457" s="150">
        <f>IF(OR(AX457=0,AZ$4=0),0,AX457*VLOOKUP(9,Debt!$A$7:$L$17,3,0)/12)</f>
        <v>0</v>
      </c>
      <c r="BD457" s="149">
        <f t="shared" si="351"/>
        <v>0</v>
      </c>
      <c r="BE457" s="122">
        <f t="shared" si="352"/>
        <v>0</v>
      </c>
      <c r="BF457" s="122">
        <f t="shared" si="353"/>
        <v>0</v>
      </c>
      <c r="BG457" s="122">
        <f>IF(BD457=0,0,IF(OR(EOMONTH($A457,0)&lt;Debt!$A$5,Debt!$A$5=""),IF(Debt!$A$6=TRUE,IF(Debt!$C$5-$D457-$J457-$P457-$V457-$AB457-$AH457-$AN457-$AT457-$AZ457-$E457-$K457-$Q457-$W457-$AC457-$AI457-$AO457-$AU457-$BA457&gt;BD457,BD457-BF457+BI457,Debt!$C$5-$D457-$J457-$P457-$V457-$AB457-$AH457-$AN457-$AT457-$AZ457-$BF457-$E457-$K457-$Q457-$W457-$AC457-$AI457-$AO457-$AU457-$BA457),0),IF(Debt!$B$5-$D457-$J457-$P457-$V457-$AB457-$AH457-$AN457-$AT457-$AZ457-$BF457-$E457-$K457-$Q457-$W457-$AC457-$AI457-$AO457-$AU457-$BA457&gt;BD457,BD457-BF457+BI457,Debt!$B$5-$D457-$J457-$P457-$V457-$AB457-$AH457-$AN457-$AT457-$AZ457-$BF457-$E457-$K457-$Q457-$W457-$AC457-$AI457-$AO457-$AU457-$BA457)))</f>
        <v>0</v>
      </c>
      <c r="BH457" s="76">
        <f t="shared" si="354"/>
        <v>0</v>
      </c>
      <c r="BI457" s="150">
        <f>IF(OR(BD457=0,BF$4=0),0,BD457*VLOOKUP(10,Debt!$A$7:$L$17,3,0)/12)</f>
        <v>0</v>
      </c>
      <c r="BJ457" s="133">
        <f t="shared" ca="1" si="355"/>
        <v>0</v>
      </c>
      <c r="BK457" s="133">
        <f t="shared" ca="1" si="356"/>
        <v>0</v>
      </c>
      <c r="BL457" s="133">
        <f t="shared" ca="1" si="357"/>
        <v>0</v>
      </c>
      <c r="BM457" s="157">
        <f t="shared" ca="1" si="358"/>
        <v>0</v>
      </c>
    </row>
    <row r="458" spans="1:65" thickBot="1" x14ac:dyDescent="0.25">
      <c r="A458" s="160">
        <f t="shared" ca="1" si="359"/>
        <v>58685</v>
      </c>
      <c r="B458" s="149">
        <f t="shared" ca="1" si="315"/>
        <v>0</v>
      </c>
      <c r="C458" s="122">
        <f t="shared" ca="1" si="316"/>
        <v>0</v>
      </c>
      <c r="D458" s="122">
        <f t="shared" ca="1" si="317"/>
        <v>0</v>
      </c>
      <c r="E458" s="122">
        <f ca="1">IF(B458=0,0,IF(OR(EOMONTH($A458,0)&lt;Debt!$A$5,Debt!$A$5=""),IF(Debt!$A$6=TRUE,IF(Debt!$C$5-$J458-$P458-$V458-$AB458-$AH458-$AN458-$AT458-$AZ458-$BF458&gt;B458,B458-D458+G458,Debt!$C$5-$D458-$J458-$P458-$V458-$AB458-$AH458-$AN458-$AT458-$AZ458-$BF458),0),IF(Debt!$B$5-$D458-$J458-$P458-$V458-$AB458-$AH458-$AN458-$AT458-$AZ458-$BF458&gt;B458,B458-D458+G458,Debt!$B$5-$D458-$J458-$P458-$V458-$AB458-$AH458-$AN458-$AT458-$AZ458-$BF458)))</f>
        <v>0</v>
      </c>
      <c r="F458" s="76">
        <f t="shared" ca="1" si="318"/>
        <v>0</v>
      </c>
      <c r="G458" s="150">
        <f ca="1">IF(OR(B458=0,D$4=0),0,B458*VLOOKUP(1,Debt!$A$7:$L$17,3,0)/12)</f>
        <v>0</v>
      </c>
      <c r="H458" s="149">
        <f t="shared" ca="1" si="319"/>
        <v>0</v>
      </c>
      <c r="I458" s="122">
        <f t="shared" ca="1" si="320"/>
        <v>0</v>
      </c>
      <c r="J458" s="122">
        <f t="shared" ca="1" si="321"/>
        <v>0</v>
      </c>
      <c r="K458" s="122">
        <f ca="1">IF(H458=0,0,IF(OR(EOMONTH($A458,0)&lt;Debt!$A$5,Debt!$A$5=""),IF(Debt!$A$6=TRUE,IF(Debt!C$5-$D458-$P458-$V458-$AB458-$AH458-$AN458-$AT458-$AZ458-$BF458&gt;H458,H458-J458+M458,Debt!$C$5-$D458-$J458-$P458-$V458-$AB458-$AH458-$AN458-$AT458-$AZ458-$BF458-$E458),0),IF(Debt!$B$5-$D458-$J458-$P458-$V458-$AB458-$AH458-$AN458-$AT458-$AZ458-$BF458-$E458&gt;H458,H458-J458+M458,Debt!$B$5-$D458-$J458-$P458-$V458-$AB458-$AH458-$AN458-$AT458-$AZ458-$BF458-$E458)))</f>
        <v>0</v>
      </c>
      <c r="L458" s="76">
        <f t="shared" ca="1" si="322"/>
        <v>0</v>
      </c>
      <c r="M458" s="150">
        <f ca="1">IF(OR(H458=0,J$4=0),0,H458*VLOOKUP(2,Debt!$A$7:$L$17,3,0)/12)</f>
        <v>0</v>
      </c>
      <c r="N458" s="149">
        <f t="shared" ca="1" si="323"/>
        <v>0</v>
      </c>
      <c r="O458" s="122">
        <f t="shared" ca="1" si="324"/>
        <v>0</v>
      </c>
      <c r="P458" s="122">
        <f t="shared" ca="1" si="325"/>
        <v>0</v>
      </c>
      <c r="Q458" s="122">
        <f ca="1">IF(N458=0,0,IF(OR(EOMONTH($A458,0)&lt;Debt!$A$5,Debt!$A$5=""),IF(Debt!$A$6=TRUE,IF(Debt!$C$5-$D458-$J458-$V458-$AB458-$AH458-$AN458-$AT458-$AZ458-$BF458-$E458-$K458&gt;N458,N458-P458+S458,Debt!$C$5-$D458-$J458-$P458-$V458-$AB458-$AH458-$AN458-$AT458-$AZ458-$BF458-$E458-$K458),0),IF(Debt!$B$5-$D458-$J458-$P458-$V458-$AB458-$AH458-$AN458-$AT458-$AZ458-$BF458-$E458-$K458&gt;N458,N458-P458+S458,Debt!$B$5-$D458-$J458-$P458-$V458-$AB458-$AH458-$AN458-$AT458-$AZ458-$BF458-$E458-$K458)))</f>
        <v>0</v>
      </c>
      <c r="R458" s="76">
        <f t="shared" ca="1" si="326"/>
        <v>0</v>
      </c>
      <c r="S458" s="150">
        <f ca="1">IF(OR(N458=0,P$4=0),0,N458*VLOOKUP(3,Debt!$A$7:$L$17,3,0)/12)</f>
        <v>0</v>
      </c>
      <c r="T458" s="149">
        <f t="shared" ca="1" si="327"/>
        <v>0</v>
      </c>
      <c r="U458" s="122">
        <f t="shared" ca="1" si="328"/>
        <v>0</v>
      </c>
      <c r="V458" s="122">
        <f t="shared" ca="1" si="329"/>
        <v>0</v>
      </c>
      <c r="W458" s="122">
        <f ca="1">IF(T458=0,0,IF(OR(EOMONTH($A458,0)&lt;Debt!$A$5,Debt!$A$5=""),IF(Debt!$A$6=TRUE,IF(Debt!$C$5-$D458-$J458-$P458-$AB458-$AH458-$AN458-$AT458-$AZ458-$BF458-$E458-$K458-$Q458&gt;T458,T458-V458+Y458,Debt!$C$5-$D458-$J458-$P458-$V458-$AB458-$AH458-$AN458-$AT458-$AZ458-$BF458-$E458-$K458-$Q458),0),IF(Debt!$B$5-$D458-$J458-$P458-$V458-$AB458-$AH458-$AN458-$AT458-$AZ458-$BF458-$E458-$K458-$Q458&gt;T458,T458-V458+Y458,Debt!$B$5-$D458-$J458-$P458-$V458-$AB458-$AH458-$AN458-$AT458-$AZ458-$BF458-$E458-$K458-$Q458)))</f>
        <v>0</v>
      </c>
      <c r="X458" s="76">
        <f t="shared" ca="1" si="330"/>
        <v>0</v>
      </c>
      <c r="Y458" s="150">
        <f ca="1">IF(OR(T458=0,V$4=0),0,T458*VLOOKUP(4,Debt!$A$7:$L$17,3,0)/12)</f>
        <v>0</v>
      </c>
      <c r="Z458" s="149">
        <f t="shared" ca="1" si="331"/>
        <v>0</v>
      </c>
      <c r="AA458" s="122">
        <f t="shared" ca="1" si="332"/>
        <v>0</v>
      </c>
      <c r="AB458" s="122">
        <f t="shared" ca="1" si="333"/>
        <v>0</v>
      </c>
      <c r="AC458" s="122">
        <f ca="1">IF(Z458=0,0,IF(OR(EOMONTH($A458,0)&lt;Debt!$A$5,Debt!$A$5=""),IF(Debt!$A$6=TRUE,IF(Debt!$C$5-$D458-$J458-$P458-$V458-$AH458-$AN458-$AT458-$AZ458-$BF458-$E458-$K458-$Q458-$W458&gt;Z458,Z458-AB458+AE458,Debt!$C$5-$D458-$J458-$P458-$V458-$AB458-$AH458-$AN458-$AT458-$AZ458-$BF458-$E458-$K458-$Q458-$W458),0),IF(Debt!$B$5-$D458-$J458-$P458-$V458-$AB458-$AH458-$AN458-$AT458-$AZ458-$BF458-$E458-$K458-$Q458-$W458&gt;Z458,Z458-AB458+AE458,Debt!$B$5-$D458-$J458-$P458-$V458-$AB458-$AH458-$AN458-$AT458-$AZ458-$BF458-$E458-$K458-$Q458-$W458)))</f>
        <v>0</v>
      </c>
      <c r="AD458" s="76">
        <f t="shared" ca="1" si="334"/>
        <v>0</v>
      </c>
      <c r="AE458" s="150">
        <f ca="1">IF(OR(Z458=0,AB$4=0),0,Z458*VLOOKUP(5,Debt!$A$7:$L$17,3,0)/12)</f>
        <v>0</v>
      </c>
      <c r="AF458" s="149">
        <f t="shared" si="335"/>
        <v>0</v>
      </c>
      <c r="AG458" s="122">
        <f t="shared" si="336"/>
        <v>0</v>
      </c>
      <c r="AH458" s="122">
        <f t="shared" si="337"/>
        <v>0</v>
      </c>
      <c r="AI458" s="122">
        <f>IF(AF458=0,0,IF(OR(EOMONTH($A458,0)&lt;Debt!$A$5,Debt!$A$5=""),IF(Debt!$A$6=TRUE,IF(Debt!$C$5-$D458-$J458-$P458-$V458-$AB458-$AN458-$AT458-$AZ458-$BF458-$E458-$K458-$Q458-$W458-$AC458&gt;AF458,AF458-AH458+AK458,Debt!$C$5-$D458-$J458-$P458-$V458-$AB458-$AH458-$AN458-$AT458-$AZ458-$BF458-$E458-$K458-$Q458-$W458-$AC458),0),IF(Debt!$B$5-$D458-$J458-$P458-$V458-$AB458-$AH458-$AN458-$AT458-$AZ458-$BF458-$E458-$K458-$Q458-$W458-$AC458&gt;AF458,AF458-AH458+AK458,Debt!$B$5-$D458-$J458-$P458-$V458-$AB458-$AH458-$AN458-$AT458-$AZ458-$BF458-$E458-$K458-$Q458-$W458-$AC458)))</f>
        <v>0</v>
      </c>
      <c r="AJ458" s="76">
        <f t="shared" si="338"/>
        <v>0</v>
      </c>
      <c r="AK458" s="150">
        <f>IF(OR(AF458=0,AH$4=0),0,AF458*VLOOKUP(6,Debt!$A$7:$L$17,3,0)/12)</f>
        <v>0</v>
      </c>
      <c r="AL458" s="149">
        <f t="shared" si="339"/>
        <v>0</v>
      </c>
      <c r="AM458" s="122">
        <f t="shared" si="340"/>
        <v>0</v>
      </c>
      <c r="AN458" s="122">
        <f t="shared" si="341"/>
        <v>0</v>
      </c>
      <c r="AO458" s="122">
        <f>IF(AL458=0,0,IF(OR(EOMONTH($A458,0)&lt;Debt!$A$5,Debt!$A$5=""),IF(Debt!$A$6=TRUE,IF(Debt!$C$5-$D458-$J458-$P458-$V458-$AB458-$AH458-$AT458-$AZ458-$BF458-$E458-$K458-$Q458-$W458-$AC458-$AI458&gt;AL458,AL458-AN458+AQ458,Debt!$C$5-$D458-$J458-$P458-$V458-$AB458-$AH458-$AN458-$AT458-$AZ458-$BF458-$E458-$K458-$Q458-$W458-$AC458-$AI458),0),IF(Debt!$B$5-$D458-$J458-$P458-$V458-$AB458-$AH458-$AN458-$AT458-$AZ458-$BF458-$E458-$K458-$Q458-$W458-$AC458-$AI458&gt;AL458,AL458-AN458+AQ458,Debt!$B$5-$D458-$J458-$P458-$V458-$AB458-$AH458-$AN458-$AT458-$AZ458-$BF458-$E458-$K458-$Q458-$W458-$AC458-$AI458)))</f>
        <v>0</v>
      </c>
      <c r="AP458" s="76">
        <f t="shared" si="342"/>
        <v>0</v>
      </c>
      <c r="AQ458" s="150">
        <f>IF(OR(AL458=0,AN$4=0),0,AL458*VLOOKUP(7,Debt!$A$7:$L$17,3,0)/12)</f>
        <v>0</v>
      </c>
      <c r="AR458" s="149">
        <f t="shared" si="343"/>
        <v>0</v>
      </c>
      <c r="AS458" s="122">
        <f t="shared" si="344"/>
        <v>0</v>
      </c>
      <c r="AT458" s="122">
        <f t="shared" si="345"/>
        <v>0</v>
      </c>
      <c r="AU458" s="122">
        <f>IF(AR458=0,0,IF(OR(EOMONTH($A458,0)&lt;Debt!$A$5,Debt!$A$5=""),IF(Debt!$A$6=TRUE,IF(Debt!$C$5-$D458-$J458-$P458-$V458-$AB458-$AH458-$AN458-$AZ458-$BF458-$E458-$K458-$Q458-$W458-$AC458-$AI458-$AO458&gt;AR458,AR458-AT458+AW458,Debt!$C$5-$D458-$J458-$P458-$V458-$AB458-$AH458-$AN458-$AT458-$AZ458-$BF458-$E458-$K458-$Q458-$W458-$AC458-$AI458-$AO458),0),IF(Debt!$B$5-$D458-$J458-$P458-$V458-$AB458-$AH458-$AN458-$AT458-$AZ458-$BF458-$E458-$K458-$Q458-$W458-$AC458-$AI458-$AO458&gt;AR458,AR458-AT458+AW458,Debt!$B$5-$D458-$J458-$P458-$V458-$AB458-$AH458-$AN458-$AT458-$AZ458-$BF458-$E458-$K458-$Q458-$W458-$AC458-$AI458-$AO458)))</f>
        <v>0</v>
      </c>
      <c r="AV458" s="76">
        <f t="shared" si="346"/>
        <v>0</v>
      </c>
      <c r="AW458" s="150">
        <f>IF(OR(AR458=0,AT$4=0),0,AR458*VLOOKUP(8,Debt!$A$7:$L$17,3,0)/12)</f>
        <v>0</v>
      </c>
      <c r="AX458" s="149">
        <f t="shared" si="347"/>
        <v>0</v>
      </c>
      <c r="AY458" s="122">
        <f t="shared" si="348"/>
        <v>0</v>
      </c>
      <c r="AZ458" s="122">
        <f t="shared" si="349"/>
        <v>0</v>
      </c>
      <c r="BA458" s="122">
        <f>IF(AX458=0,0,IF(OR(EOMONTH($A458,0)&lt;Debt!$A$5,Debt!$A$5=""),IF(Debt!$A$6=TRUE,IF(Debt!$C$5-$D458-$J458-$P458-$V458-$AB458-$AH458-$AN458-$AT458-$BF458-$E458-$K458-$Q458-$W458-$AC458-$AI458-$AO458-$AU458&gt;AX458,AX458-AZ458+BC458,Debt!$C$5-$D458-$J458-$P458-$V458-$AB458-$AH458-$AN458-$AT458-$AZ458-$BF458-$E458-$K458-$Q458-$W458-$AC458-$AI458-$AO458-$AU458),0),IF(Debt!$B$5-$D458-$J458-$P458-$V458-$AB458-$AH458-$AN458-$AT458-$AZ458-$BF458-$E458-$K458-$Q458-$W458-$AC458-$AI458-$AO458-$AU458&gt;AX458,AX458-AZ458+BC458,Debt!$B$5-$D458-$J458-$P458-$V458-$AB458-$AH458-$AN458-$AT458-$AZ458-$BF458-$E458-$K458-$Q458-$W458-$AC458-$AI458-$AO458-$AU458)))</f>
        <v>0</v>
      </c>
      <c r="BB458" s="76">
        <f t="shared" si="350"/>
        <v>0</v>
      </c>
      <c r="BC458" s="150">
        <f>IF(OR(AX458=0,AZ$4=0),0,AX458*VLOOKUP(9,Debt!$A$7:$L$17,3,0)/12)</f>
        <v>0</v>
      </c>
      <c r="BD458" s="149">
        <f t="shared" si="351"/>
        <v>0</v>
      </c>
      <c r="BE458" s="122">
        <f t="shared" si="352"/>
        <v>0</v>
      </c>
      <c r="BF458" s="122">
        <f t="shared" si="353"/>
        <v>0</v>
      </c>
      <c r="BG458" s="122">
        <f>IF(BD458=0,0,IF(OR(EOMONTH($A458,0)&lt;Debt!$A$5,Debt!$A$5=""),IF(Debt!$A$6=TRUE,IF(Debt!$C$5-$D458-$J458-$P458-$V458-$AB458-$AH458-$AN458-$AT458-$AZ458-$E458-$K458-$Q458-$W458-$AC458-$AI458-$AO458-$AU458-$BA458&gt;BD458,BD458-BF458+BI458,Debt!$C$5-$D458-$J458-$P458-$V458-$AB458-$AH458-$AN458-$AT458-$AZ458-$BF458-$E458-$K458-$Q458-$W458-$AC458-$AI458-$AO458-$AU458-$BA458),0),IF(Debt!$B$5-$D458-$J458-$P458-$V458-$AB458-$AH458-$AN458-$AT458-$AZ458-$BF458-$E458-$K458-$Q458-$W458-$AC458-$AI458-$AO458-$AU458-$BA458&gt;BD458,BD458-BF458+BI458,Debt!$B$5-$D458-$J458-$P458-$V458-$AB458-$AH458-$AN458-$AT458-$AZ458-$BF458-$E458-$K458-$Q458-$W458-$AC458-$AI458-$AO458-$AU458-$BA458)))</f>
        <v>0</v>
      </c>
      <c r="BH458" s="76">
        <f t="shared" si="354"/>
        <v>0</v>
      </c>
      <c r="BI458" s="150">
        <f>IF(OR(BD458=0,BF$4=0),0,BD458*VLOOKUP(10,Debt!$A$7:$L$17,3,0)/12)</f>
        <v>0</v>
      </c>
      <c r="BJ458" s="133">
        <f t="shared" ca="1" si="355"/>
        <v>0</v>
      </c>
      <c r="BK458" s="133">
        <f t="shared" ca="1" si="356"/>
        <v>0</v>
      </c>
      <c r="BL458" s="133">
        <f t="shared" ca="1" si="357"/>
        <v>0</v>
      </c>
      <c r="BM458" s="157">
        <f t="shared" ca="1" si="358"/>
        <v>0</v>
      </c>
    </row>
    <row r="459" spans="1:65" thickBot="1" x14ac:dyDescent="0.25">
      <c r="A459" s="160">
        <f t="shared" ca="1" si="359"/>
        <v>58715</v>
      </c>
      <c r="B459" s="149">
        <f t="shared" ca="1" si="315"/>
        <v>0</v>
      </c>
      <c r="C459" s="122">
        <f t="shared" ca="1" si="316"/>
        <v>0</v>
      </c>
      <c r="D459" s="122">
        <f t="shared" ca="1" si="317"/>
        <v>0</v>
      </c>
      <c r="E459" s="122">
        <f ca="1">IF(B459=0,0,IF(OR(EOMONTH($A459,0)&lt;Debt!$A$5,Debt!$A$5=""),IF(Debt!$A$6=TRUE,IF(Debt!$C$5-$J459-$P459-$V459-$AB459-$AH459-$AN459-$AT459-$AZ459-$BF459&gt;B459,B459-D459+G459,Debt!$C$5-$D459-$J459-$P459-$V459-$AB459-$AH459-$AN459-$AT459-$AZ459-$BF459),0),IF(Debt!$B$5-$D459-$J459-$P459-$V459-$AB459-$AH459-$AN459-$AT459-$AZ459-$BF459&gt;B459,B459-D459+G459,Debt!$B$5-$D459-$J459-$P459-$V459-$AB459-$AH459-$AN459-$AT459-$AZ459-$BF459)))</f>
        <v>0</v>
      </c>
      <c r="F459" s="76">
        <f t="shared" ca="1" si="318"/>
        <v>0</v>
      </c>
      <c r="G459" s="150">
        <f ca="1">IF(OR(B459=0,D$4=0),0,B459*VLOOKUP(1,Debt!$A$7:$L$17,3,0)/12)</f>
        <v>0</v>
      </c>
      <c r="H459" s="149">
        <f t="shared" ca="1" si="319"/>
        <v>0</v>
      </c>
      <c r="I459" s="122">
        <f t="shared" ca="1" si="320"/>
        <v>0</v>
      </c>
      <c r="J459" s="122">
        <f t="shared" ca="1" si="321"/>
        <v>0</v>
      </c>
      <c r="K459" s="122">
        <f ca="1">IF(H459=0,0,IF(OR(EOMONTH($A459,0)&lt;Debt!$A$5,Debt!$A$5=""),IF(Debt!$A$6=TRUE,IF(Debt!C$5-$D459-$P459-$V459-$AB459-$AH459-$AN459-$AT459-$AZ459-$BF459&gt;H459,H459-J459+M459,Debt!$C$5-$D459-$J459-$P459-$V459-$AB459-$AH459-$AN459-$AT459-$AZ459-$BF459-$E459),0),IF(Debt!$B$5-$D459-$J459-$P459-$V459-$AB459-$AH459-$AN459-$AT459-$AZ459-$BF459-$E459&gt;H459,H459-J459+M459,Debt!$B$5-$D459-$J459-$P459-$V459-$AB459-$AH459-$AN459-$AT459-$AZ459-$BF459-$E459)))</f>
        <v>0</v>
      </c>
      <c r="L459" s="76">
        <f t="shared" ca="1" si="322"/>
        <v>0</v>
      </c>
      <c r="M459" s="150">
        <f ca="1">IF(OR(H459=0,J$4=0),0,H459*VLOOKUP(2,Debt!$A$7:$L$17,3,0)/12)</f>
        <v>0</v>
      </c>
      <c r="N459" s="149">
        <f t="shared" ca="1" si="323"/>
        <v>0</v>
      </c>
      <c r="O459" s="122">
        <f t="shared" ca="1" si="324"/>
        <v>0</v>
      </c>
      <c r="P459" s="122">
        <f t="shared" ca="1" si="325"/>
        <v>0</v>
      </c>
      <c r="Q459" s="122">
        <f ca="1">IF(N459=0,0,IF(OR(EOMONTH($A459,0)&lt;Debt!$A$5,Debt!$A$5=""),IF(Debt!$A$6=TRUE,IF(Debt!$C$5-$D459-$J459-$V459-$AB459-$AH459-$AN459-$AT459-$AZ459-$BF459-$E459-$K459&gt;N459,N459-P459+S459,Debt!$C$5-$D459-$J459-$P459-$V459-$AB459-$AH459-$AN459-$AT459-$AZ459-$BF459-$E459-$K459),0),IF(Debt!$B$5-$D459-$J459-$P459-$V459-$AB459-$AH459-$AN459-$AT459-$AZ459-$BF459-$E459-$K459&gt;N459,N459-P459+S459,Debt!$B$5-$D459-$J459-$P459-$V459-$AB459-$AH459-$AN459-$AT459-$AZ459-$BF459-$E459-$K459)))</f>
        <v>0</v>
      </c>
      <c r="R459" s="76">
        <f t="shared" ca="1" si="326"/>
        <v>0</v>
      </c>
      <c r="S459" s="150">
        <f ca="1">IF(OR(N459=0,P$4=0),0,N459*VLOOKUP(3,Debt!$A$7:$L$17,3,0)/12)</f>
        <v>0</v>
      </c>
      <c r="T459" s="149">
        <f t="shared" ca="1" si="327"/>
        <v>0</v>
      </c>
      <c r="U459" s="122">
        <f t="shared" ca="1" si="328"/>
        <v>0</v>
      </c>
      <c r="V459" s="122">
        <f t="shared" ca="1" si="329"/>
        <v>0</v>
      </c>
      <c r="W459" s="122">
        <f ca="1">IF(T459=0,0,IF(OR(EOMONTH($A459,0)&lt;Debt!$A$5,Debt!$A$5=""),IF(Debt!$A$6=TRUE,IF(Debt!$C$5-$D459-$J459-$P459-$AB459-$AH459-$AN459-$AT459-$AZ459-$BF459-$E459-$K459-$Q459&gt;T459,T459-V459+Y459,Debt!$C$5-$D459-$J459-$P459-$V459-$AB459-$AH459-$AN459-$AT459-$AZ459-$BF459-$E459-$K459-$Q459),0),IF(Debt!$B$5-$D459-$J459-$P459-$V459-$AB459-$AH459-$AN459-$AT459-$AZ459-$BF459-$E459-$K459-$Q459&gt;T459,T459-V459+Y459,Debt!$B$5-$D459-$J459-$P459-$V459-$AB459-$AH459-$AN459-$AT459-$AZ459-$BF459-$E459-$K459-$Q459)))</f>
        <v>0</v>
      </c>
      <c r="X459" s="76">
        <f t="shared" ca="1" si="330"/>
        <v>0</v>
      </c>
      <c r="Y459" s="150">
        <f ca="1">IF(OR(T459=0,V$4=0),0,T459*VLOOKUP(4,Debt!$A$7:$L$17,3,0)/12)</f>
        <v>0</v>
      </c>
      <c r="Z459" s="149">
        <f t="shared" ca="1" si="331"/>
        <v>0</v>
      </c>
      <c r="AA459" s="122">
        <f t="shared" ca="1" si="332"/>
        <v>0</v>
      </c>
      <c r="AB459" s="122">
        <f t="shared" ca="1" si="333"/>
        <v>0</v>
      </c>
      <c r="AC459" s="122">
        <f ca="1">IF(Z459=0,0,IF(OR(EOMONTH($A459,0)&lt;Debt!$A$5,Debt!$A$5=""),IF(Debt!$A$6=TRUE,IF(Debt!$C$5-$D459-$J459-$P459-$V459-$AH459-$AN459-$AT459-$AZ459-$BF459-$E459-$K459-$Q459-$W459&gt;Z459,Z459-AB459+AE459,Debt!$C$5-$D459-$J459-$P459-$V459-$AB459-$AH459-$AN459-$AT459-$AZ459-$BF459-$E459-$K459-$Q459-$W459),0),IF(Debt!$B$5-$D459-$J459-$P459-$V459-$AB459-$AH459-$AN459-$AT459-$AZ459-$BF459-$E459-$K459-$Q459-$W459&gt;Z459,Z459-AB459+AE459,Debt!$B$5-$D459-$J459-$P459-$V459-$AB459-$AH459-$AN459-$AT459-$AZ459-$BF459-$E459-$K459-$Q459-$W459)))</f>
        <v>0</v>
      </c>
      <c r="AD459" s="76">
        <f t="shared" ca="1" si="334"/>
        <v>0</v>
      </c>
      <c r="AE459" s="150">
        <f ca="1">IF(OR(Z459=0,AB$4=0),0,Z459*VLOOKUP(5,Debt!$A$7:$L$17,3,0)/12)</f>
        <v>0</v>
      </c>
      <c r="AF459" s="149">
        <f t="shared" si="335"/>
        <v>0</v>
      </c>
      <c r="AG459" s="122">
        <f t="shared" si="336"/>
        <v>0</v>
      </c>
      <c r="AH459" s="122">
        <f t="shared" si="337"/>
        <v>0</v>
      </c>
      <c r="AI459" s="122">
        <f>IF(AF459=0,0,IF(OR(EOMONTH($A459,0)&lt;Debt!$A$5,Debt!$A$5=""),IF(Debt!$A$6=TRUE,IF(Debt!$C$5-$D459-$J459-$P459-$V459-$AB459-$AN459-$AT459-$AZ459-$BF459-$E459-$K459-$Q459-$W459-$AC459&gt;AF459,AF459-AH459+AK459,Debt!$C$5-$D459-$J459-$P459-$V459-$AB459-$AH459-$AN459-$AT459-$AZ459-$BF459-$E459-$K459-$Q459-$W459-$AC459),0),IF(Debt!$B$5-$D459-$J459-$P459-$V459-$AB459-$AH459-$AN459-$AT459-$AZ459-$BF459-$E459-$K459-$Q459-$W459-$AC459&gt;AF459,AF459-AH459+AK459,Debt!$B$5-$D459-$J459-$P459-$V459-$AB459-$AH459-$AN459-$AT459-$AZ459-$BF459-$E459-$K459-$Q459-$W459-$AC459)))</f>
        <v>0</v>
      </c>
      <c r="AJ459" s="76">
        <f t="shared" si="338"/>
        <v>0</v>
      </c>
      <c r="AK459" s="150">
        <f>IF(OR(AF459=0,AH$4=0),0,AF459*VLOOKUP(6,Debt!$A$7:$L$17,3,0)/12)</f>
        <v>0</v>
      </c>
      <c r="AL459" s="149">
        <f t="shared" si="339"/>
        <v>0</v>
      </c>
      <c r="AM459" s="122">
        <f t="shared" si="340"/>
        <v>0</v>
      </c>
      <c r="AN459" s="122">
        <f t="shared" si="341"/>
        <v>0</v>
      </c>
      <c r="AO459" s="122">
        <f>IF(AL459=0,0,IF(OR(EOMONTH($A459,0)&lt;Debt!$A$5,Debt!$A$5=""),IF(Debt!$A$6=TRUE,IF(Debt!$C$5-$D459-$J459-$P459-$V459-$AB459-$AH459-$AT459-$AZ459-$BF459-$E459-$K459-$Q459-$W459-$AC459-$AI459&gt;AL459,AL459-AN459+AQ459,Debt!$C$5-$D459-$J459-$P459-$V459-$AB459-$AH459-$AN459-$AT459-$AZ459-$BF459-$E459-$K459-$Q459-$W459-$AC459-$AI459),0),IF(Debt!$B$5-$D459-$J459-$P459-$V459-$AB459-$AH459-$AN459-$AT459-$AZ459-$BF459-$E459-$K459-$Q459-$W459-$AC459-$AI459&gt;AL459,AL459-AN459+AQ459,Debt!$B$5-$D459-$J459-$P459-$V459-$AB459-$AH459-$AN459-$AT459-$AZ459-$BF459-$E459-$K459-$Q459-$W459-$AC459-$AI459)))</f>
        <v>0</v>
      </c>
      <c r="AP459" s="76">
        <f t="shared" si="342"/>
        <v>0</v>
      </c>
      <c r="AQ459" s="150">
        <f>IF(OR(AL459=0,AN$4=0),0,AL459*VLOOKUP(7,Debt!$A$7:$L$17,3,0)/12)</f>
        <v>0</v>
      </c>
      <c r="AR459" s="149">
        <f t="shared" si="343"/>
        <v>0</v>
      </c>
      <c r="AS459" s="122">
        <f t="shared" si="344"/>
        <v>0</v>
      </c>
      <c r="AT459" s="122">
        <f t="shared" si="345"/>
        <v>0</v>
      </c>
      <c r="AU459" s="122">
        <f>IF(AR459=0,0,IF(OR(EOMONTH($A459,0)&lt;Debt!$A$5,Debt!$A$5=""),IF(Debt!$A$6=TRUE,IF(Debt!$C$5-$D459-$J459-$P459-$V459-$AB459-$AH459-$AN459-$AZ459-$BF459-$E459-$K459-$Q459-$W459-$AC459-$AI459-$AO459&gt;AR459,AR459-AT459+AW459,Debt!$C$5-$D459-$J459-$P459-$V459-$AB459-$AH459-$AN459-$AT459-$AZ459-$BF459-$E459-$K459-$Q459-$W459-$AC459-$AI459-$AO459),0),IF(Debt!$B$5-$D459-$J459-$P459-$V459-$AB459-$AH459-$AN459-$AT459-$AZ459-$BF459-$E459-$K459-$Q459-$W459-$AC459-$AI459-$AO459&gt;AR459,AR459-AT459+AW459,Debt!$B$5-$D459-$J459-$P459-$V459-$AB459-$AH459-$AN459-$AT459-$AZ459-$BF459-$E459-$K459-$Q459-$W459-$AC459-$AI459-$AO459)))</f>
        <v>0</v>
      </c>
      <c r="AV459" s="76">
        <f t="shared" si="346"/>
        <v>0</v>
      </c>
      <c r="AW459" s="150">
        <f>IF(OR(AR459=0,AT$4=0),0,AR459*VLOOKUP(8,Debt!$A$7:$L$17,3,0)/12)</f>
        <v>0</v>
      </c>
      <c r="AX459" s="149">
        <f t="shared" si="347"/>
        <v>0</v>
      </c>
      <c r="AY459" s="122">
        <f t="shared" si="348"/>
        <v>0</v>
      </c>
      <c r="AZ459" s="122">
        <f t="shared" si="349"/>
        <v>0</v>
      </c>
      <c r="BA459" s="122">
        <f>IF(AX459=0,0,IF(OR(EOMONTH($A459,0)&lt;Debt!$A$5,Debt!$A$5=""),IF(Debt!$A$6=TRUE,IF(Debt!$C$5-$D459-$J459-$P459-$V459-$AB459-$AH459-$AN459-$AT459-$BF459-$E459-$K459-$Q459-$W459-$AC459-$AI459-$AO459-$AU459&gt;AX459,AX459-AZ459+BC459,Debt!$C$5-$D459-$J459-$P459-$V459-$AB459-$AH459-$AN459-$AT459-$AZ459-$BF459-$E459-$K459-$Q459-$W459-$AC459-$AI459-$AO459-$AU459),0),IF(Debt!$B$5-$D459-$J459-$P459-$V459-$AB459-$AH459-$AN459-$AT459-$AZ459-$BF459-$E459-$K459-$Q459-$W459-$AC459-$AI459-$AO459-$AU459&gt;AX459,AX459-AZ459+BC459,Debt!$B$5-$D459-$J459-$P459-$V459-$AB459-$AH459-$AN459-$AT459-$AZ459-$BF459-$E459-$K459-$Q459-$W459-$AC459-$AI459-$AO459-$AU459)))</f>
        <v>0</v>
      </c>
      <c r="BB459" s="76">
        <f t="shared" si="350"/>
        <v>0</v>
      </c>
      <c r="BC459" s="150">
        <f>IF(OR(AX459=0,AZ$4=0),0,AX459*VLOOKUP(9,Debt!$A$7:$L$17,3,0)/12)</f>
        <v>0</v>
      </c>
      <c r="BD459" s="149">
        <f t="shared" si="351"/>
        <v>0</v>
      </c>
      <c r="BE459" s="122">
        <f t="shared" si="352"/>
        <v>0</v>
      </c>
      <c r="BF459" s="122">
        <f t="shared" si="353"/>
        <v>0</v>
      </c>
      <c r="BG459" s="122">
        <f>IF(BD459=0,0,IF(OR(EOMONTH($A459,0)&lt;Debt!$A$5,Debt!$A$5=""),IF(Debt!$A$6=TRUE,IF(Debt!$C$5-$D459-$J459-$P459-$V459-$AB459-$AH459-$AN459-$AT459-$AZ459-$E459-$K459-$Q459-$W459-$AC459-$AI459-$AO459-$AU459-$BA459&gt;BD459,BD459-BF459+BI459,Debt!$C$5-$D459-$J459-$P459-$V459-$AB459-$AH459-$AN459-$AT459-$AZ459-$BF459-$E459-$K459-$Q459-$W459-$AC459-$AI459-$AO459-$AU459-$BA459),0),IF(Debt!$B$5-$D459-$J459-$P459-$V459-$AB459-$AH459-$AN459-$AT459-$AZ459-$BF459-$E459-$K459-$Q459-$W459-$AC459-$AI459-$AO459-$AU459-$BA459&gt;BD459,BD459-BF459+BI459,Debt!$B$5-$D459-$J459-$P459-$V459-$AB459-$AH459-$AN459-$AT459-$AZ459-$BF459-$E459-$K459-$Q459-$W459-$AC459-$AI459-$AO459-$AU459-$BA459)))</f>
        <v>0</v>
      </c>
      <c r="BH459" s="76">
        <f t="shared" si="354"/>
        <v>0</v>
      </c>
      <c r="BI459" s="150">
        <f>IF(OR(BD459=0,BF$4=0),0,BD459*VLOOKUP(10,Debt!$A$7:$L$17,3,0)/12)</f>
        <v>0</v>
      </c>
      <c r="BJ459" s="133">
        <f t="shared" ca="1" si="355"/>
        <v>0</v>
      </c>
      <c r="BK459" s="133">
        <f t="shared" ca="1" si="356"/>
        <v>0</v>
      </c>
      <c r="BL459" s="133">
        <f t="shared" ca="1" si="357"/>
        <v>0</v>
      </c>
      <c r="BM459" s="157">
        <f t="shared" ca="1" si="358"/>
        <v>0</v>
      </c>
    </row>
    <row r="460" spans="1:65" thickBot="1" x14ac:dyDescent="0.25">
      <c r="A460" s="160">
        <f t="shared" ca="1" si="359"/>
        <v>58746</v>
      </c>
      <c r="B460" s="149">
        <f t="shared" ca="1" si="315"/>
        <v>0</v>
      </c>
      <c r="C460" s="122">
        <f t="shared" ca="1" si="316"/>
        <v>0</v>
      </c>
      <c r="D460" s="122">
        <f t="shared" ca="1" si="317"/>
        <v>0</v>
      </c>
      <c r="E460" s="122">
        <f ca="1">IF(B460=0,0,IF(OR(EOMONTH($A460,0)&lt;Debt!$A$5,Debt!$A$5=""),IF(Debt!$A$6=TRUE,IF(Debt!$C$5-$J460-$P460-$V460-$AB460-$AH460-$AN460-$AT460-$AZ460-$BF460&gt;B460,B460-D460+G460,Debt!$C$5-$D460-$J460-$P460-$V460-$AB460-$AH460-$AN460-$AT460-$AZ460-$BF460),0),IF(Debt!$B$5-$D460-$J460-$P460-$V460-$AB460-$AH460-$AN460-$AT460-$AZ460-$BF460&gt;B460,B460-D460+G460,Debt!$B$5-$D460-$J460-$P460-$V460-$AB460-$AH460-$AN460-$AT460-$AZ460-$BF460)))</f>
        <v>0</v>
      </c>
      <c r="F460" s="76">
        <f t="shared" ca="1" si="318"/>
        <v>0</v>
      </c>
      <c r="G460" s="150">
        <f ca="1">IF(OR(B460=0,D$4=0),0,B460*VLOOKUP(1,Debt!$A$7:$L$17,3,0)/12)</f>
        <v>0</v>
      </c>
      <c r="H460" s="149">
        <f t="shared" ca="1" si="319"/>
        <v>0</v>
      </c>
      <c r="I460" s="122">
        <f t="shared" ca="1" si="320"/>
        <v>0</v>
      </c>
      <c r="J460" s="122">
        <f t="shared" ca="1" si="321"/>
        <v>0</v>
      </c>
      <c r="K460" s="122">
        <f ca="1">IF(H460=0,0,IF(OR(EOMONTH($A460,0)&lt;Debt!$A$5,Debt!$A$5=""),IF(Debt!$A$6=TRUE,IF(Debt!C$5-$D460-$P460-$V460-$AB460-$AH460-$AN460-$AT460-$AZ460-$BF460&gt;H460,H460-J460+M460,Debt!$C$5-$D460-$J460-$P460-$V460-$AB460-$AH460-$AN460-$AT460-$AZ460-$BF460-$E460),0),IF(Debt!$B$5-$D460-$J460-$P460-$V460-$AB460-$AH460-$AN460-$AT460-$AZ460-$BF460-$E460&gt;H460,H460-J460+M460,Debt!$B$5-$D460-$J460-$P460-$V460-$AB460-$AH460-$AN460-$AT460-$AZ460-$BF460-$E460)))</f>
        <v>0</v>
      </c>
      <c r="L460" s="76">
        <f t="shared" ca="1" si="322"/>
        <v>0</v>
      </c>
      <c r="M460" s="150">
        <f ca="1">IF(OR(H460=0,J$4=0),0,H460*VLOOKUP(2,Debt!$A$7:$L$17,3,0)/12)</f>
        <v>0</v>
      </c>
      <c r="N460" s="149">
        <f t="shared" ca="1" si="323"/>
        <v>0</v>
      </c>
      <c r="O460" s="122">
        <f t="shared" ca="1" si="324"/>
        <v>0</v>
      </c>
      <c r="P460" s="122">
        <f t="shared" ca="1" si="325"/>
        <v>0</v>
      </c>
      <c r="Q460" s="122">
        <f ca="1">IF(N460=0,0,IF(OR(EOMONTH($A460,0)&lt;Debt!$A$5,Debt!$A$5=""),IF(Debt!$A$6=TRUE,IF(Debt!$C$5-$D460-$J460-$V460-$AB460-$AH460-$AN460-$AT460-$AZ460-$BF460-$E460-$K460&gt;N460,N460-P460+S460,Debt!$C$5-$D460-$J460-$P460-$V460-$AB460-$AH460-$AN460-$AT460-$AZ460-$BF460-$E460-$K460),0),IF(Debt!$B$5-$D460-$J460-$P460-$V460-$AB460-$AH460-$AN460-$AT460-$AZ460-$BF460-$E460-$K460&gt;N460,N460-P460+S460,Debt!$B$5-$D460-$J460-$P460-$V460-$AB460-$AH460-$AN460-$AT460-$AZ460-$BF460-$E460-$K460)))</f>
        <v>0</v>
      </c>
      <c r="R460" s="76">
        <f t="shared" ca="1" si="326"/>
        <v>0</v>
      </c>
      <c r="S460" s="150">
        <f ca="1">IF(OR(N460=0,P$4=0),0,N460*VLOOKUP(3,Debt!$A$7:$L$17,3,0)/12)</f>
        <v>0</v>
      </c>
      <c r="T460" s="149">
        <f t="shared" ca="1" si="327"/>
        <v>0</v>
      </c>
      <c r="U460" s="122">
        <f t="shared" ca="1" si="328"/>
        <v>0</v>
      </c>
      <c r="V460" s="122">
        <f t="shared" ca="1" si="329"/>
        <v>0</v>
      </c>
      <c r="W460" s="122">
        <f ca="1">IF(T460=0,0,IF(OR(EOMONTH($A460,0)&lt;Debt!$A$5,Debt!$A$5=""),IF(Debt!$A$6=TRUE,IF(Debt!$C$5-$D460-$J460-$P460-$AB460-$AH460-$AN460-$AT460-$AZ460-$BF460-$E460-$K460-$Q460&gt;T460,T460-V460+Y460,Debt!$C$5-$D460-$J460-$P460-$V460-$AB460-$AH460-$AN460-$AT460-$AZ460-$BF460-$E460-$K460-$Q460),0),IF(Debt!$B$5-$D460-$J460-$P460-$V460-$AB460-$AH460-$AN460-$AT460-$AZ460-$BF460-$E460-$K460-$Q460&gt;T460,T460-V460+Y460,Debt!$B$5-$D460-$J460-$P460-$V460-$AB460-$AH460-$AN460-$AT460-$AZ460-$BF460-$E460-$K460-$Q460)))</f>
        <v>0</v>
      </c>
      <c r="X460" s="76">
        <f t="shared" ca="1" si="330"/>
        <v>0</v>
      </c>
      <c r="Y460" s="150">
        <f ca="1">IF(OR(T460=0,V$4=0),0,T460*VLOOKUP(4,Debt!$A$7:$L$17,3,0)/12)</f>
        <v>0</v>
      </c>
      <c r="Z460" s="149">
        <f t="shared" ca="1" si="331"/>
        <v>0</v>
      </c>
      <c r="AA460" s="122">
        <f t="shared" ca="1" si="332"/>
        <v>0</v>
      </c>
      <c r="AB460" s="122">
        <f t="shared" ca="1" si="333"/>
        <v>0</v>
      </c>
      <c r="AC460" s="122">
        <f ca="1">IF(Z460=0,0,IF(OR(EOMONTH($A460,0)&lt;Debt!$A$5,Debt!$A$5=""),IF(Debt!$A$6=TRUE,IF(Debt!$C$5-$D460-$J460-$P460-$V460-$AH460-$AN460-$AT460-$AZ460-$BF460-$E460-$K460-$Q460-$W460&gt;Z460,Z460-AB460+AE460,Debt!$C$5-$D460-$J460-$P460-$V460-$AB460-$AH460-$AN460-$AT460-$AZ460-$BF460-$E460-$K460-$Q460-$W460),0),IF(Debt!$B$5-$D460-$J460-$P460-$V460-$AB460-$AH460-$AN460-$AT460-$AZ460-$BF460-$E460-$K460-$Q460-$W460&gt;Z460,Z460-AB460+AE460,Debt!$B$5-$D460-$J460-$P460-$V460-$AB460-$AH460-$AN460-$AT460-$AZ460-$BF460-$E460-$K460-$Q460-$W460)))</f>
        <v>0</v>
      </c>
      <c r="AD460" s="76">
        <f t="shared" ca="1" si="334"/>
        <v>0</v>
      </c>
      <c r="AE460" s="150">
        <f ca="1">IF(OR(Z460=0,AB$4=0),0,Z460*VLOOKUP(5,Debt!$A$7:$L$17,3,0)/12)</f>
        <v>0</v>
      </c>
      <c r="AF460" s="149">
        <f t="shared" si="335"/>
        <v>0</v>
      </c>
      <c r="AG460" s="122">
        <f t="shared" si="336"/>
        <v>0</v>
      </c>
      <c r="AH460" s="122">
        <f t="shared" si="337"/>
        <v>0</v>
      </c>
      <c r="AI460" s="122">
        <f>IF(AF460=0,0,IF(OR(EOMONTH($A460,0)&lt;Debt!$A$5,Debt!$A$5=""),IF(Debt!$A$6=TRUE,IF(Debt!$C$5-$D460-$J460-$P460-$V460-$AB460-$AN460-$AT460-$AZ460-$BF460-$E460-$K460-$Q460-$W460-$AC460&gt;AF460,AF460-AH460+AK460,Debt!$C$5-$D460-$J460-$P460-$V460-$AB460-$AH460-$AN460-$AT460-$AZ460-$BF460-$E460-$K460-$Q460-$W460-$AC460),0),IF(Debt!$B$5-$D460-$J460-$P460-$V460-$AB460-$AH460-$AN460-$AT460-$AZ460-$BF460-$E460-$K460-$Q460-$W460-$AC460&gt;AF460,AF460-AH460+AK460,Debt!$B$5-$D460-$J460-$P460-$V460-$AB460-$AH460-$AN460-$AT460-$AZ460-$BF460-$E460-$K460-$Q460-$W460-$AC460)))</f>
        <v>0</v>
      </c>
      <c r="AJ460" s="76">
        <f t="shared" si="338"/>
        <v>0</v>
      </c>
      <c r="AK460" s="150">
        <f>IF(OR(AF460=0,AH$4=0),0,AF460*VLOOKUP(6,Debt!$A$7:$L$17,3,0)/12)</f>
        <v>0</v>
      </c>
      <c r="AL460" s="149">
        <f t="shared" si="339"/>
        <v>0</v>
      </c>
      <c r="AM460" s="122">
        <f t="shared" si="340"/>
        <v>0</v>
      </c>
      <c r="AN460" s="122">
        <f t="shared" si="341"/>
        <v>0</v>
      </c>
      <c r="AO460" s="122">
        <f>IF(AL460=0,0,IF(OR(EOMONTH($A460,0)&lt;Debt!$A$5,Debt!$A$5=""),IF(Debt!$A$6=TRUE,IF(Debt!$C$5-$D460-$J460-$P460-$V460-$AB460-$AH460-$AT460-$AZ460-$BF460-$E460-$K460-$Q460-$W460-$AC460-$AI460&gt;AL460,AL460-AN460+AQ460,Debt!$C$5-$D460-$J460-$P460-$V460-$AB460-$AH460-$AN460-$AT460-$AZ460-$BF460-$E460-$K460-$Q460-$W460-$AC460-$AI460),0),IF(Debt!$B$5-$D460-$J460-$P460-$V460-$AB460-$AH460-$AN460-$AT460-$AZ460-$BF460-$E460-$K460-$Q460-$W460-$AC460-$AI460&gt;AL460,AL460-AN460+AQ460,Debt!$B$5-$D460-$J460-$P460-$V460-$AB460-$AH460-$AN460-$AT460-$AZ460-$BF460-$E460-$K460-$Q460-$W460-$AC460-$AI460)))</f>
        <v>0</v>
      </c>
      <c r="AP460" s="76">
        <f t="shared" si="342"/>
        <v>0</v>
      </c>
      <c r="AQ460" s="150">
        <f>IF(OR(AL460=0,AN$4=0),0,AL460*VLOOKUP(7,Debt!$A$7:$L$17,3,0)/12)</f>
        <v>0</v>
      </c>
      <c r="AR460" s="149">
        <f t="shared" si="343"/>
        <v>0</v>
      </c>
      <c r="AS460" s="122">
        <f t="shared" si="344"/>
        <v>0</v>
      </c>
      <c r="AT460" s="122">
        <f t="shared" si="345"/>
        <v>0</v>
      </c>
      <c r="AU460" s="122">
        <f>IF(AR460=0,0,IF(OR(EOMONTH($A460,0)&lt;Debt!$A$5,Debt!$A$5=""),IF(Debt!$A$6=TRUE,IF(Debt!$C$5-$D460-$J460-$P460-$V460-$AB460-$AH460-$AN460-$AZ460-$BF460-$E460-$K460-$Q460-$W460-$AC460-$AI460-$AO460&gt;AR460,AR460-AT460+AW460,Debt!$C$5-$D460-$J460-$P460-$V460-$AB460-$AH460-$AN460-$AT460-$AZ460-$BF460-$E460-$K460-$Q460-$W460-$AC460-$AI460-$AO460),0),IF(Debt!$B$5-$D460-$J460-$P460-$V460-$AB460-$AH460-$AN460-$AT460-$AZ460-$BF460-$E460-$K460-$Q460-$W460-$AC460-$AI460-$AO460&gt;AR460,AR460-AT460+AW460,Debt!$B$5-$D460-$J460-$P460-$V460-$AB460-$AH460-$AN460-$AT460-$AZ460-$BF460-$E460-$K460-$Q460-$W460-$AC460-$AI460-$AO460)))</f>
        <v>0</v>
      </c>
      <c r="AV460" s="76">
        <f t="shared" si="346"/>
        <v>0</v>
      </c>
      <c r="AW460" s="150">
        <f>IF(OR(AR460=0,AT$4=0),0,AR460*VLOOKUP(8,Debt!$A$7:$L$17,3,0)/12)</f>
        <v>0</v>
      </c>
      <c r="AX460" s="149">
        <f t="shared" si="347"/>
        <v>0</v>
      </c>
      <c r="AY460" s="122">
        <f t="shared" si="348"/>
        <v>0</v>
      </c>
      <c r="AZ460" s="122">
        <f t="shared" si="349"/>
        <v>0</v>
      </c>
      <c r="BA460" s="122">
        <f>IF(AX460=0,0,IF(OR(EOMONTH($A460,0)&lt;Debt!$A$5,Debt!$A$5=""),IF(Debt!$A$6=TRUE,IF(Debt!$C$5-$D460-$J460-$P460-$V460-$AB460-$AH460-$AN460-$AT460-$BF460-$E460-$K460-$Q460-$W460-$AC460-$AI460-$AO460-$AU460&gt;AX460,AX460-AZ460+BC460,Debt!$C$5-$D460-$J460-$P460-$V460-$AB460-$AH460-$AN460-$AT460-$AZ460-$BF460-$E460-$K460-$Q460-$W460-$AC460-$AI460-$AO460-$AU460),0),IF(Debt!$B$5-$D460-$J460-$P460-$V460-$AB460-$AH460-$AN460-$AT460-$AZ460-$BF460-$E460-$K460-$Q460-$W460-$AC460-$AI460-$AO460-$AU460&gt;AX460,AX460-AZ460+BC460,Debt!$B$5-$D460-$J460-$P460-$V460-$AB460-$AH460-$AN460-$AT460-$AZ460-$BF460-$E460-$K460-$Q460-$W460-$AC460-$AI460-$AO460-$AU460)))</f>
        <v>0</v>
      </c>
      <c r="BB460" s="76">
        <f t="shared" si="350"/>
        <v>0</v>
      </c>
      <c r="BC460" s="150">
        <f>IF(OR(AX460=0,AZ$4=0),0,AX460*VLOOKUP(9,Debt!$A$7:$L$17,3,0)/12)</f>
        <v>0</v>
      </c>
      <c r="BD460" s="149">
        <f t="shared" si="351"/>
        <v>0</v>
      </c>
      <c r="BE460" s="122">
        <f t="shared" si="352"/>
        <v>0</v>
      </c>
      <c r="BF460" s="122">
        <f t="shared" si="353"/>
        <v>0</v>
      </c>
      <c r="BG460" s="122">
        <f>IF(BD460=0,0,IF(OR(EOMONTH($A460,0)&lt;Debt!$A$5,Debt!$A$5=""),IF(Debt!$A$6=TRUE,IF(Debt!$C$5-$D460-$J460-$P460-$V460-$AB460-$AH460-$AN460-$AT460-$AZ460-$E460-$K460-$Q460-$W460-$AC460-$AI460-$AO460-$AU460-$BA460&gt;BD460,BD460-BF460+BI460,Debt!$C$5-$D460-$J460-$P460-$V460-$AB460-$AH460-$AN460-$AT460-$AZ460-$BF460-$E460-$K460-$Q460-$W460-$AC460-$AI460-$AO460-$AU460-$BA460),0),IF(Debt!$B$5-$D460-$J460-$P460-$V460-$AB460-$AH460-$AN460-$AT460-$AZ460-$BF460-$E460-$K460-$Q460-$W460-$AC460-$AI460-$AO460-$AU460-$BA460&gt;BD460,BD460-BF460+BI460,Debt!$B$5-$D460-$J460-$P460-$V460-$AB460-$AH460-$AN460-$AT460-$AZ460-$BF460-$E460-$K460-$Q460-$W460-$AC460-$AI460-$AO460-$AU460-$BA460)))</f>
        <v>0</v>
      </c>
      <c r="BH460" s="76">
        <f t="shared" si="354"/>
        <v>0</v>
      </c>
      <c r="BI460" s="150">
        <f>IF(OR(BD460=0,BF$4=0),0,BD460*VLOOKUP(10,Debt!$A$7:$L$17,3,0)/12)</f>
        <v>0</v>
      </c>
      <c r="BJ460" s="133">
        <f t="shared" ca="1" si="355"/>
        <v>0</v>
      </c>
      <c r="BK460" s="133">
        <f t="shared" ca="1" si="356"/>
        <v>0</v>
      </c>
      <c r="BL460" s="133">
        <f t="shared" ca="1" si="357"/>
        <v>0</v>
      </c>
      <c r="BM460" s="157">
        <f t="shared" ca="1" si="358"/>
        <v>0</v>
      </c>
    </row>
    <row r="461" spans="1:65" thickBot="1" x14ac:dyDescent="0.25">
      <c r="A461" s="160">
        <f t="shared" ca="1" si="359"/>
        <v>58776</v>
      </c>
      <c r="B461" s="149">
        <f t="shared" ca="1" si="315"/>
        <v>0</v>
      </c>
      <c r="C461" s="122">
        <f t="shared" ca="1" si="316"/>
        <v>0</v>
      </c>
      <c r="D461" s="122">
        <f t="shared" ca="1" si="317"/>
        <v>0</v>
      </c>
      <c r="E461" s="122">
        <f ca="1">IF(B461=0,0,IF(OR(EOMONTH($A461,0)&lt;Debt!$A$5,Debt!$A$5=""),IF(Debt!$A$6=TRUE,IF(Debt!$C$5-$J461-$P461-$V461-$AB461-$AH461-$AN461-$AT461-$AZ461-$BF461&gt;B461,B461-D461+G461,Debt!$C$5-$D461-$J461-$P461-$V461-$AB461-$AH461-$AN461-$AT461-$AZ461-$BF461),0),IF(Debt!$B$5-$D461-$J461-$P461-$V461-$AB461-$AH461-$AN461-$AT461-$AZ461-$BF461&gt;B461,B461-D461+G461,Debt!$B$5-$D461-$J461-$P461-$V461-$AB461-$AH461-$AN461-$AT461-$AZ461-$BF461)))</f>
        <v>0</v>
      </c>
      <c r="F461" s="76">
        <f t="shared" ca="1" si="318"/>
        <v>0</v>
      </c>
      <c r="G461" s="150">
        <f ca="1">IF(OR(B461=0,D$4=0),0,B461*VLOOKUP(1,Debt!$A$7:$L$17,3,0)/12)</f>
        <v>0</v>
      </c>
      <c r="H461" s="149">
        <f t="shared" ca="1" si="319"/>
        <v>0</v>
      </c>
      <c r="I461" s="122">
        <f t="shared" ca="1" si="320"/>
        <v>0</v>
      </c>
      <c r="J461" s="122">
        <f t="shared" ca="1" si="321"/>
        <v>0</v>
      </c>
      <c r="K461" s="122">
        <f ca="1">IF(H461=0,0,IF(OR(EOMONTH($A461,0)&lt;Debt!$A$5,Debt!$A$5=""),IF(Debt!$A$6=TRUE,IF(Debt!C$5-$D461-$P461-$V461-$AB461-$AH461-$AN461-$AT461-$AZ461-$BF461&gt;H461,H461-J461+M461,Debt!$C$5-$D461-$J461-$P461-$V461-$AB461-$AH461-$AN461-$AT461-$AZ461-$BF461-$E461),0),IF(Debt!$B$5-$D461-$J461-$P461-$V461-$AB461-$AH461-$AN461-$AT461-$AZ461-$BF461-$E461&gt;H461,H461-J461+M461,Debt!$B$5-$D461-$J461-$P461-$V461-$AB461-$AH461-$AN461-$AT461-$AZ461-$BF461-$E461)))</f>
        <v>0</v>
      </c>
      <c r="L461" s="76">
        <f t="shared" ca="1" si="322"/>
        <v>0</v>
      </c>
      <c r="M461" s="150">
        <f ca="1">IF(OR(H461=0,J$4=0),0,H461*VLOOKUP(2,Debt!$A$7:$L$17,3,0)/12)</f>
        <v>0</v>
      </c>
      <c r="N461" s="149">
        <f t="shared" ca="1" si="323"/>
        <v>0</v>
      </c>
      <c r="O461" s="122">
        <f t="shared" ca="1" si="324"/>
        <v>0</v>
      </c>
      <c r="P461" s="122">
        <f t="shared" ca="1" si="325"/>
        <v>0</v>
      </c>
      <c r="Q461" s="122">
        <f ca="1">IF(N461=0,0,IF(OR(EOMONTH($A461,0)&lt;Debt!$A$5,Debt!$A$5=""),IF(Debt!$A$6=TRUE,IF(Debt!$C$5-$D461-$J461-$V461-$AB461-$AH461-$AN461-$AT461-$AZ461-$BF461-$E461-$K461&gt;N461,N461-P461+S461,Debt!$C$5-$D461-$J461-$P461-$V461-$AB461-$AH461-$AN461-$AT461-$AZ461-$BF461-$E461-$K461),0),IF(Debt!$B$5-$D461-$J461-$P461-$V461-$AB461-$AH461-$AN461-$AT461-$AZ461-$BF461-$E461-$K461&gt;N461,N461-P461+S461,Debt!$B$5-$D461-$J461-$P461-$V461-$AB461-$AH461-$AN461-$AT461-$AZ461-$BF461-$E461-$K461)))</f>
        <v>0</v>
      </c>
      <c r="R461" s="76">
        <f t="shared" ca="1" si="326"/>
        <v>0</v>
      </c>
      <c r="S461" s="150">
        <f ca="1">IF(OR(N461=0,P$4=0),0,N461*VLOOKUP(3,Debt!$A$7:$L$17,3,0)/12)</f>
        <v>0</v>
      </c>
      <c r="T461" s="149">
        <f t="shared" ca="1" si="327"/>
        <v>0</v>
      </c>
      <c r="U461" s="122">
        <f t="shared" ca="1" si="328"/>
        <v>0</v>
      </c>
      <c r="V461" s="122">
        <f t="shared" ca="1" si="329"/>
        <v>0</v>
      </c>
      <c r="W461" s="122">
        <f ca="1">IF(T461=0,0,IF(OR(EOMONTH($A461,0)&lt;Debt!$A$5,Debt!$A$5=""),IF(Debt!$A$6=TRUE,IF(Debt!$C$5-$D461-$J461-$P461-$AB461-$AH461-$AN461-$AT461-$AZ461-$BF461-$E461-$K461-$Q461&gt;T461,T461-V461+Y461,Debt!$C$5-$D461-$J461-$P461-$V461-$AB461-$AH461-$AN461-$AT461-$AZ461-$BF461-$E461-$K461-$Q461),0),IF(Debt!$B$5-$D461-$J461-$P461-$V461-$AB461-$AH461-$AN461-$AT461-$AZ461-$BF461-$E461-$K461-$Q461&gt;T461,T461-V461+Y461,Debt!$B$5-$D461-$J461-$P461-$V461-$AB461-$AH461-$AN461-$AT461-$AZ461-$BF461-$E461-$K461-$Q461)))</f>
        <v>0</v>
      </c>
      <c r="X461" s="76">
        <f t="shared" ca="1" si="330"/>
        <v>0</v>
      </c>
      <c r="Y461" s="150">
        <f ca="1">IF(OR(T461=0,V$4=0),0,T461*VLOOKUP(4,Debt!$A$7:$L$17,3,0)/12)</f>
        <v>0</v>
      </c>
      <c r="Z461" s="149">
        <f t="shared" ca="1" si="331"/>
        <v>0</v>
      </c>
      <c r="AA461" s="122">
        <f t="shared" ca="1" si="332"/>
        <v>0</v>
      </c>
      <c r="AB461" s="122">
        <f t="shared" ca="1" si="333"/>
        <v>0</v>
      </c>
      <c r="AC461" s="122">
        <f ca="1">IF(Z461=0,0,IF(OR(EOMONTH($A461,0)&lt;Debt!$A$5,Debt!$A$5=""),IF(Debt!$A$6=TRUE,IF(Debt!$C$5-$D461-$J461-$P461-$V461-$AH461-$AN461-$AT461-$AZ461-$BF461-$E461-$K461-$Q461-$W461&gt;Z461,Z461-AB461+AE461,Debt!$C$5-$D461-$J461-$P461-$V461-$AB461-$AH461-$AN461-$AT461-$AZ461-$BF461-$E461-$K461-$Q461-$W461),0),IF(Debt!$B$5-$D461-$J461-$P461-$V461-$AB461-$AH461-$AN461-$AT461-$AZ461-$BF461-$E461-$K461-$Q461-$W461&gt;Z461,Z461-AB461+AE461,Debt!$B$5-$D461-$J461-$P461-$V461-$AB461-$AH461-$AN461-$AT461-$AZ461-$BF461-$E461-$K461-$Q461-$W461)))</f>
        <v>0</v>
      </c>
      <c r="AD461" s="76">
        <f t="shared" ca="1" si="334"/>
        <v>0</v>
      </c>
      <c r="AE461" s="150">
        <f ca="1">IF(OR(Z461=0,AB$4=0),0,Z461*VLOOKUP(5,Debt!$A$7:$L$17,3,0)/12)</f>
        <v>0</v>
      </c>
      <c r="AF461" s="149">
        <f t="shared" si="335"/>
        <v>0</v>
      </c>
      <c r="AG461" s="122">
        <f t="shared" si="336"/>
        <v>0</v>
      </c>
      <c r="AH461" s="122">
        <f t="shared" si="337"/>
        <v>0</v>
      </c>
      <c r="AI461" s="122">
        <f>IF(AF461=0,0,IF(OR(EOMONTH($A461,0)&lt;Debt!$A$5,Debt!$A$5=""),IF(Debt!$A$6=TRUE,IF(Debt!$C$5-$D461-$J461-$P461-$V461-$AB461-$AN461-$AT461-$AZ461-$BF461-$E461-$K461-$Q461-$W461-$AC461&gt;AF461,AF461-AH461+AK461,Debt!$C$5-$D461-$J461-$P461-$V461-$AB461-$AH461-$AN461-$AT461-$AZ461-$BF461-$E461-$K461-$Q461-$W461-$AC461),0),IF(Debt!$B$5-$D461-$J461-$P461-$V461-$AB461-$AH461-$AN461-$AT461-$AZ461-$BF461-$E461-$K461-$Q461-$W461-$AC461&gt;AF461,AF461-AH461+AK461,Debt!$B$5-$D461-$J461-$P461-$V461-$AB461-$AH461-$AN461-$AT461-$AZ461-$BF461-$E461-$K461-$Q461-$W461-$AC461)))</f>
        <v>0</v>
      </c>
      <c r="AJ461" s="76">
        <f t="shared" si="338"/>
        <v>0</v>
      </c>
      <c r="AK461" s="150">
        <f>IF(OR(AF461=0,AH$4=0),0,AF461*VLOOKUP(6,Debt!$A$7:$L$17,3,0)/12)</f>
        <v>0</v>
      </c>
      <c r="AL461" s="149">
        <f t="shared" si="339"/>
        <v>0</v>
      </c>
      <c r="AM461" s="122">
        <f t="shared" si="340"/>
        <v>0</v>
      </c>
      <c r="AN461" s="122">
        <f t="shared" si="341"/>
        <v>0</v>
      </c>
      <c r="AO461" s="122">
        <f>IF(AL461=0,0,IF(OR(EOMONTH($A461,0)&lt;Debt!$A$5,Debt!$A$5=""),IF(Debt!$A$6=TRUE,IF(Debt!$C$5-$D461-$J461-$P461-$V461-$AB461-$AH461-$AT461-$AZ461-$BF461-$E461-$K461-$Q461-$W461-$AC461-$AI461&gt;AL461,AL461-AN461+AQ461,Debt!$C$5-$D461-$J461-$P461-$V461-$AB461-$AH461-$AN461-$AT461-$AZ461-$BF461-$E461-$K461-$Q461-$W461-$AC461-$AI461),0),IF(Debt!$B$5-$D461-$J461-$P461-$V461-$AB461-$AH461-$AN461-$AT461-$AZ461-$BF461-$E461-$K461-$Q461-$W461-$AC461-$AI461&gt;AL461,AL461-AN461+AQ461,Debt!$B$5-$D461-$J461-$P461-$V461-$AB461-$AH461-$AN461-$AT461-$AZ461-$BF461-$E461-$K461-$Q461-$W461-$AC461-$AI461)))</f>
        <v>0</v>
      </c>
      <c r="AP461" s="76">
        <f t="shared" si="342"/>
        <v>0</v>
      </c>
      <c r="AQ461" s="150">
        <f>IF(OR(AL461=0,AN$4=0),0,AL461*VLOOKUP(7,Debt!$A$7:$L$17,3,0)/12)</f>
        <v>0</v>
      </c>
      <c r="AR461" s="149">
        <f t="shared" si="343"/>
        <v>0</v>
      </c>
      <c r="AS461" s="122">
        <f t="shared" si="344"/>
        <v>0</v>
      </c>
      <c r="AT461" s="122">
        <f t="shared" si="345"/>
        <v>0</v>
      </c>
      <c r="AU461" s="122">
        <f>IF(AR461=0,0,IF(OR(EOMONTH($A461,0)&lt;Debt!$A$5,Debt!$A$5=""),IF(Debt!$A$6=TRUE,IF(Debt!$C$5-$D461-$J461-$P461-$V461-$AB461-$AH461-$AN461-$AZ461-$BF461-$E461-$K461-$Q461-$W461-$AC461-$AI461-$AO461&gt;AR461,AR461-AT461+AW461,Debt!$C$5-$D461-$J461-$P461-$V461-$AB461-$AH461-$AN461-$AT461-$AZ461-$BF461-$E461-$K461-$Q461-$W461-$AC461-$AI461-$AO461),0),IF(Debt!$B$5-$D461-$J461-$P461-$V461-$AB461-$AH461-$AN461-$AT461-$AZ461-$BF461-$E461-$K461-$Q461-$W461-$AC461-$AI461-$AO461&gt;AR461,AR461-AT461+AW461,Debt!$B$5-$D461-$J461-$P461-$V461-$AB461-$AH461-$AN461-$AT461-$AZ461-$BF461-$E461-$K461-$Q461-$W461-$AC461-$AI461-$AO461)))</f>
        <v>0</v>
      </c>
      <c r="AV461" s="76">
        <f t="shared" si="346"/>
        <v>0</v>
      </c>
      <c r="AW461" s="150">
        <f>IF(OR(AR461=0,AT$4=0),0,AR461*VLOOKUP(8,Debt!$A$7:$L$17,3,0)/12)</f>
        <v>0</v>
      </c>
      <c r="AX461" s="149">
        <f t="shared" si="347"/>
        <v>0</v>
      </c>
      <c r="AY461" s="122">
        <f t="shared" si="348"/>
        <v>0</v>
      </c>
      <c r="AZ461" s="122">
        <f t="shared" si="349"/>
        <v>0</v>
      </c>
      <c r="BA461" s="122">
        <f>IF(AX461=0,0,IF(OR(EOMONTH($A461,0)&lt;Debt!$A$5,Debt!$A$5=""),IF(Debt!$A$6=TRUE,IF(Debt!$C$5-$D461-$J461-$P461-$V461-$AB461-$AH461-$AN461-$AT461-$BF461-$E461-$K461-$Q461-$W461-$AC461-$AI461-$AO461-$AU461&gt;AX461,AX461-AZ461+BC461,Debt!$C$5-$D461-$J461-$P461-$V461-$AB461-$AH461-$AN461-$AT461-$AZ461-$BF461-$E461-$K461-$Q461-$W461-$AC461-$AI461-$AO461-$AU461),0),IF(Debt!$B$5-$D461-$J461-$P461-$V461-$AB461-$AH461-$AN461-$AT461-$AZ461-$BF461-$E461-$K461-$Q461-$W461-$AC461-$AI461-$AO461-$AU461&gt;AX461,AX461-AZ461+BC461,Debt!$B$5-$D461-$J461-$P461-$V461-$AB461-$AH461-$AN461-$AT461-$AZ461-$BF461-$E461-$K461-$Q461-$W461-$AC461-$AI461-$AO461-$AU461)))</f>
        <v>0</v>
      </c>
      <c r="BB461" s="76">
        <f t="shared" si="350"/>
        <v>0</v>
      </c>
      <c r="BC461" s="150">
        <f>IF(OR(AX461=0,AZ$4=0),0,AX461*VLOOKUP(9,Debt!$A$7:$L$17,3,0)/12)</f>
        <v>0</v>
      </c>
      <c r="BD461" s="149">
        <f t="shared" si="351"/>
        <v>0</v>
      </c>
      <c r="BE461" s="122">
        <f t="shared" si="352"/>
        <v>0</v>
      </c>
      <c r="BF461" s="122">
        <f t="shared" si="353"/>
        <v>0</v>
      </c>
      <c r="BG461" s="122">
        <f>IF(BD461=0,0,IF(OR(EOMONTH($A461,0)&lt;Debt!$A$5,Debt!$A$5=""),IF(Debt!$A$6=TRUE,IF(Debt!$C$5-$D461-$J461-$P461-$V461-$AB461-$AH461-$AN461-$AT461-$AZ461-$E461-$K461-$Q461-$W461-$AC461-$AI461-$AO461-$AU461-$BA461&gt;BD461,BD461-BF461+BI461,Debt!$C$5-$D461-$J461-$P461-$V461-$AB461-$AH461-$AN461-$AT461-$AZ461-$BF461-$E461-$K461-$Q461-$W461-$AC461-$AI461-$AO461-$AU461-$BA461),0),IF(Debt!$B$5-$D461-$J461-$P461-$V461-$AB461-$AH461-$AN461-$AT461-$AZ461-$BF461-$E461-$K461-$Q461-$W461-$AC461-$AI461-$AO461-$AU461-$BA461&gt;BD461,BD461-BF461+BI461,Debt!$B$5-$D461-$J461-$P461-$V461-$AB461-$AH461-$AN461-$AT461-$AZ461-$BF461-$E461-$K461-$Q461-$W461-$AC461-$AI461-$AO461-$AU461-$BA461)))</f>
        <v>0</v>
      </c>
      <c r="BH461" s="76">
        <f t="shared" si="354"/>
        <v>0</v>
      </c>
      <c r="BI461" s="150">
        <f>IF(OR(BD461=0,BF$4=0),0,BD461*VLOOKUP(10,Debt!$A$7:$L$17,3,0)/12)</f>
        <v>0</v>
      </c>
      <c r="BJ461" s="133">
        <f t="shared" ca="1" si="355"/>
        <v>0</v>
      </c>
      <c r="BK461" s="133">
        <f t="shared" ca="1" si="356"/>
        <v>0</v>
      </c>
      <c r="BL461" s="133">
        <f t="shared" ca="1" si="357"/>
        <v>0</v>
      </c>
      <c r="BM461" s="157">
        <f t="shared" ca="1" si="358"/>
        <v>0</v>
      </c>
    </row>
    <row r="462" spans="1:65" thickBot="1" x14ac:dyDescent="0.25">
      <c r="A462" s="160">
        <f t="shared" ca="1" si="359"/>
        <v>58807</v>
      </c>
      <c r="B462" s="149">
        <f t="shared" ca="1" si="315"/>
        <v>0</v>
      </c>
      <c r="C462" s="122">
        <f t="shared" ca="1" si="316"/>
        <v>0</v>
      </c>
      <c r="D462" s="122">
        <f t="shared" ca="1" si="317"/>
        <v>0</v>
      </c>
      <c r="E462" s="122">
        <f ca="1">IF(B462=0,0,IF(OR(EOMONTH($A462,0)&lt;Debt!$A$5,Debt!$A$5=""),IF(Debt!$A$6=TRUE,IF(Debt!$C$5-$J462-$P462-$V462-$AB462-$AH462-$AN462-$AT462-$AZ462-$BF462&gt;B462,B462-D462+G462,Debt!$C$5-$D462-$J462-$P462-$V462-$AB462-$AH462-$AN462-$AT462-$AZ462-$BF462),0),IF(Debt!$B$5-$D462-$J462-$P462-$V462-$AB462-$AH462-$AN462-$AT462-$AZ462-$BF462&gt;B462,B462-D462+G462,Debt!$B$5-$D462-$J462-$P462-$V462-$AB462-$AH462-$AN462-$AT462-$AZ462-$BF462)))</f>
        <v>0</v>
      </c>
      <c r="F462" s="76">
        <f t="shared" ca="1" si="318"/>
        <v>0</v>
      </c>
      <c r="G462" s="150">
        <f ca="1">IF(OR(B462=0,D$4=0),0,B462*VLOOKUP(1,Debt!$A$7:$L$17,3,0)/12)</f>
        <v>0</v>
      </c>
      <c r="H462" s="149">
        <f t="shared" ca="1" si="319"/>
        <v>0</v>
      </c>
      <c r="I462" s="122">
        <f t="shared" ca="1" si="320"/>
        <v>0</v>
      </c>
      <c r="J462" s="122">
        <f t="shared" ca="1" si="321"/>
        <v>0</v>
      </c>
      <c r="K462" s="122">
        <f ca="1">IF(H462=0,0,IF(OR(EOMONTH($A462,0)&lt;Debt!$A$5,Debt!$A$5=""),IF(Debt!$A$6=TRUE,IF(Debt!C$5-$D462-$P462-$V462-$AB462-$AH462-$AN462-$AT462-$AZ462-$BF462&gt;H462,H462-J462+M462,Debt!$C$5-$D462-$J462-$P462-$V462-$AB462-$AH462-$AN462-$AT462-$AZ462-$BF462-$E462),0),IF(Debt!$B$5-$D462-$J462-$P462-$V462-$AB462-$AH462-$AN462-$AT462-$AZ462-$BF462-$E462&gt;H462,H462-J462+M462,Debt!$B$5-$D462-$J462-$P462-$V462-$AB462-$AH462-$AN462-$AT462-$AZ462-$BF462-$E462)))</f>
        <v>0</v>
      </c>
      <c r="L462" s="76">
        <f t="shared" ca="1" si="322"/>
        <v>0</v>
      </c>
      <c r="M462" s="150">
        <f ca="1">IF(OR(H462=0,J$4=0),0,H462*VLOOKUP(2,Debt!$A$7:$L$17,3,0)/12)</f>
        <v>0</v>
      </c>
      <c r="N462" s="149">
        <f t="shared" ca="1" si="323"/>
        <v>0</v>
      </c>
      <c r="O462" s="122">
        <f t="shared" ca="1" si="324"/>
        <v>0</v>
      </c>
      <c r="P462" s="122">
        <f t="shared" ca="1" si="325"/>
        <v>0</v>
      </c>
      <c r="Q462" s="122">
        <f ca="1">IF(N462=0,0,IF(OR(EOMONTH($A462,0)&lt;Debt!$A$5,Debt!$A$5=""),IF(Debt!$A$6=TRUE,IF(Debt!$C$5-$D462-$J462-$V462-$AB462-$AH462-$AN462-$AT462-$AZ462-$BF462-$E462-$K462&gt;N462,N462-P462+S462,Debt!$C$5-$D462-$J462-$P462-$V462-$AB462-$AH462-$AN462-$AT462-$AZ462-$BF462-$E462-$K462),0),IF(Debt!$B$5-$D462-$J462-$P462-$V462-$AB462-$AH462-$AN462-$AT462-$AZ462-$BF462-$E462-$K462&gt;N462,N462-P462+S462,Debt!$B$5-$D462-$J462-$P462-$V462-$AB462-$AH462-$AN462-$AT462-$AZ462-$BF462-$E462-$K462)))</f>
        <v>0</v>
      </c>
      <c r="R462" s="76">
        <f t="shared" ca="1" si="326"/>
        <v>0</v>
      </c>
      <c r="S462" s="150">
        <f ca="1">IF(OR(N462=0,P$4=0),0,N462*VLOOKUP(3,Debt!$A$7:$L$17,3,0)/12)</f>
        <v>0</v>
      </c>
      <c r="T462" s="149">
        <f t="shared" ca="1" si="327"/>
        <v>0</v>
      </c>
      <c r="U462" s="122">
        <f t="shared" ca="1" si="328"/>
        <v>0</v>
      </c>
      <c r="V462" s="122">
        <f t="shared" ca="1" si="329"/>
        <v>0</v>
      </c>
      <c r="W462" s="122">
        <f ca="1">IF(T462=0,0,IF(OR(EOMONTH($A462,0)&lt;Debt!$A$5,Debt!$A$5=""),IF(Debt!$A$6=TRUE,IF(Debt!$C$5-$D462-$J462-$P462-$AB462-$AH462-$AN462-$AT462-$AZ462-$BF462-$E462-$K462-$Q462&gt;T462,T462-V462+Y462,Debt!$C$5-$D462-$J462-$P462-$V462-$AB462-$AH462-$AN462-$AT462-$AZ462-$BF462-$E462-$K462-$Q462),0),IF(Debt!$B$5-$D462-$J462-$P462-$V462-$AB462-$AH462-$AN462-$AT462-$AZ462-$BF462-$E462-$K462-$Q462&gt;T462,T462-V462+Y462,Debt!$B$5-$D462-$J462-$P462-$V462-$AB462-$AH462-$AN462-$AT462-$AZ462-$BF462-$E462-$K462-$Q462)))</f>
        <v>0</v>
      </c>
      <c r="X462" s="76">
        <f t="shared" ca="1" si="330"/>
        <v>0</v>
      </c>
      <c r="Y462" s="150">
        <f ca="1">IF(OR(T462=0,V$4=0),0,T462*VLOOKUP(4,Debt!$A$7:$L$17,3,0)/12)</f>
        <v>0</v>
      </c>
      <c r="Z462" s="149">
        <f t="shared" ca="1" si="331"/>
        <v>0</v>
      </c>
      <c r="AA462" s="122">
        <f t="shared" ca="1" si="332"/>
        <v>0</v>
      </c>
      <c r="AB462" s="122">
        <f t="shared" ca="1" si="333"/>
        <v>0</v>
      </c>
      <c r="AC462" s="122">
        <f ca="1">IF(Z462=0,0,IF(OR(EOMONTH($A462,0)&lt;Debt!$A$5,Debt!$A$5=""),IF(Debt!$A$6=TRUE,IF(Debt!$C$5-$D462-$J462-$P462-$V462-$AH462-$AN462-$AT462-$AZ462-$BF462-$E462-$K462-$Q462-$W462&gt;Z462,Z462-AB462+AE462,Debt!$C$5-$D462-$J462-$P462-$V462-$AB462-$AH462-$AN462-$AT462-$AZ462-$BF462-$E462-$K462-$Q462-$W462),0),IF(Debt!$B$5-$D462-$J462-$P462-$V462-$AB462-$AH462-$AN462-$AT462-$AZ462-$BF462-$E462-$K462-$Q462-$W462&gt;Z462,Z462-AB462+AE462,Debt!$B$5-$D462-$J462-$P462-$V462-$AB462-$AH462-$AN462-$AT462-$AZ462-$BF462-$E462-$K462-$Q462-$W462)))</f>
        <v>0</v>
      </c>
      <c r="AD462" s="76">
        <f t="shared" ca="1" si="334"/>
        <v>0</v>
      </c>
      <c r="AE462" s="150">
        <f ca="1">IF(OR(Z462=0,AB$4=0),0,Z462*VLOOKUP(5,Debt!$A$7:$L$17,3,0)/12)</f>
        <v>0</v>
      </c>
      <c r="AF462" s="149">
        <f t="shared" si="335"/>
        <v>0</v>
      </c>
      <c r="AG462" s="122">
        <f t="shared" si="336"/>
        <v>0</v>
      </c>
      <c r="AH462" s="122">
        <f t="shared" si="337"/>
        <v>0</v>
      </c>
      <c r="AI462" s="122">
        <f>IF(AF462=0,0,IF(OR(EOMONTH($A462,0)&lt;Debt!$A$5,Debt!$A$5=""),IF(Debt!$A$6=TRUE,IF(Debt!$C$5-$D462-$J462-$P462-$V462-$AB462-$AN462-$AT462-$AZ462-$BF462-$E462-$K462-$Q462-$W462-$AC462&gt;AF462,AF462-AH462+AK462,Debt!$C$5-$D462-$J462-$P462-$V462-$AB462-$AH462-$AN462-$AT462-$AZ462-$BF462-$E462-$K462-$Q462-$W462-$AC462),0),IF(Debt!$B$5-$D462-$J462-$P462-$V462-$AB462-$AH462-$AN462-$AT462-$AZ462-$BF462-$E462-$K462-$Q462-$W462-$AC462&gt;AF462,AF462-AH462+AK462,Debt!$B$5-$D462-$J462-$P462-$V462-$AB462-$AH462-$AN462-$AT462-$AZ462-$BF462-$E462-$K462-$Q462-$W462-$AC462)))</f>
        <v>0</v>
      </c>
      <c r="AJ462" s="76">
        <f t="shared" si="338"/>
        <v>0</v>
      </c>
      <c r="AK462" s="150">
        <f>IF(OR(AF462=0,AH$4=0),0,AF462*VLOOKUP(6,Debt!$A$7:$L$17,3,0)/12)</f>
        <v>0</v>
      </c>
      <c r="AL462" s="149">
        <f t="shared" si="339"/>
        <v>0</v>
      </c>
      <c r="AM462" s="122">
        <f t="shared" si="340"/>
        <v>0</v>
      </c>
      <c r="AN462" s="122">
        <f t="shared" si="341"/>
        <v>0</v>
      </c>
      <c r="AO462" s="122">
        <f>IF(AL462=0,0,IF(OR(EOMONTH($A462,0)&lt;Debt!$A$5,Debt!$A$5=""),IF(Debt!$A$6=TRUE,IF(Debt!$C$5-$D462-$J462-$P462-$V462-$AB462-$AH462-$AT462-$AZ462-$BF462-$E462-$K462-$Q462-$W462-$AC462-$AI462&gt;AL462,AL462-AN462+AQ462,Debt!$C$5-$D462-$J462-$P462-$V462-$AB462-$AH462-$AN462-$AT462-$AZ462-$BF462-$E462-$K462-$Q462-$W462-$AC462-$AI462),0),IF(Debt!$B$5-$D462-$J462-$P462-$V462-$AB462-$AH462-$AN462-$AT462-$AZ462-$BF462-$E462-$K462-$Q462-$W462-$AC462-$AI462&gt;AL462,AL462-AN462+AQ462,Debt!$B$5-$D462-$J462-$P462-$V462-$AB462-$AH462-$AN462-$AT462-$AZ462-$BF462-$E462-$K462-$Q462-$W462-$AC462-$AI462)))</f>
        <v>0</v>
      </c>
      <c r="AP462" s="76">
        <f t="shared" si="342"/>
        <v>0</v>
      </c>
      <c r="AQ462" s="150">
        <f>IF(OR(AL462=0,AN$4=0),0,AL462*VLOOKUP(7,Debt!$A$7:$L$17,3,0)/12)</f>
        <v>0</v>
      </c>
      <c r="AR462" s="149">
        <f t="shared" si="343"/>
        <v>0</v>
      </c>
      <c r="AS462" s="122">
        <f t="shared" si="344"/>
        <v>0</v>
      </c>
      <c r="AT462" s="122">
        <f t="shared" si="345"/>
        <v>0</v>
      </c>
      <c r="AU462" s="122">
        <f>IF(AR462=0,0,IF(OR(EOMONTH($A462,0)&lt;Debt!$A$5,Debt!$A$5=""),IF(Debt!$A$6=TRUE,IF(Debt!$C$5-$D462-$J462-$P462-$V462-$AB462-$AH462-$AN462-$AZ462-$BF462-$E462-$K462-$Q462-$W462-$AC462-$AI462-$AO462&gt;AR462,AR462-AT462+AW462,Debt!$C$5-$D462-$J462-$P462-$V462-$AB462-$AH462-$AN462-$AT462-$AZ462-$BF462-$E462-$K462-$Q462-$W462-$AC462-$AI462-$AO462),0),IF(Debt!$B$5-$D462-$J462-$P462-$V462-$AB462-$AH462-$AN462-$AT462-$AZ462-$BF462-$E462-$K462-$Q462-$W462-$AC462-$AI462-$AO462&gt;AR462,AR462-AT462+AW462,Debt!$B$5-$D462-$J462-$P462-$V462-$AB462-$AH462-$AN462-$AT462-$AZ462-$BF462-$E462-$K462-$Q462-$W462-$AC462-$AI462-$AO462)))</f>
        <v>0</v>
      </c>
      <c r="AV462" s="76">
        <f t="shared" si="346"/>
        <v>0</v>
      </c>
      <c r="AW462" s="150">
        <f>IF(OR(AR462=0,AT$4=0),0,AR462*VLOOKUP(8,Debt!$A$7:$L$17,3,0)/12)</f>
        <v>0</v>
      </c>
      <c r="AX462" s="149">
        <f t="shared" si="347"/>
        <v>0</v>
      </c>
      <c r="AY462" s="122">
        <f t="shared" si="348"/>
        <v>0</v>
      </c>
      <c r="AZ462" s="122">
        <f t="shared" si="349"/>
        <v>0</v>
      </c>
      <c r="BA462" s="122">
        <f>IF(AX462=0,0,IF(OR(EOMONTH($A462,0)&lt;Debt!$A$5,Debt!$A$5=""),IF(Debt!$A$6=TRUE,IF(Debt!$C$5-$D462-$J462-$P462-$V462-$AB462-$AH462-$AN462-$AT462-$BF462-$E462-$K462-$Q462-$W462-$AC462-$AI462-$AO462-$AU462&gt;AX462,AX462-AZ462+BC462,Debt!$C$5-$D462-$J462-$P462-$V462-$AB462-$AH462-$AN462-$AT462-$AZ462-$BF462-$E462-$K462-$Q462-$W462-$AC462-$AI462-$AO462-$AU462),0),IF(Debt!$B$5-$D462-$J462-$P462-$V462-$AB462-$AH462-$AN462-$AT462-$AZ462-$BF462-$E462-$K462-$Q462-$W462-$AC462-$AI462-$AO462-$AU462&gt;AX462,AX462-AZ462+BC462,Debt!$B$5-$D462-$J462-$P462-$V462-$AB462-$AH462-$AN462-$AT462-$AZ462-$BF462-$E462-$K462-$Q462-$W462-$AC462-$AI462-$AO462-$AU462)))</f>
        <v>0</v>
      </c>
      <c r="BB462" s="76">
        <f t="shared" si="350"/>
        <v>0</v>
      </c>
      <c r="BC462" s="150">
        <f>IF(OR(AX462=0,AZ$4=0),0,AX462*VLOOKUP(9,Debt!$A$7:$L$17,3,0)/12)</f>
        <v>0</v>
      </c>
      <c r="BD462" s="149">
        <f t="shared" si="351"/>
        <v>0</v>
      </c>
      <c r="BE462" s="122">
        <f t="shared" si="352"/>
        <v>0</v>
      </c>
      <c r="BF462" s="122">
        <f t="shared" si="353"/>
        <v>0</v>
      </c>
      <c r="BG462" s="122">
        <f>IF(BD462=0,0,IF(OR(EOMONTH($A462,0)&lt;Debt!$A$5,Debt!$A$5=""),IF(Debt!$A$6=TRUE,IF(Debt!$C$5-$D462-$J462-$P462-$V462-$AB462-$AH462-$AN462-$AT462-$AZ462-$E462-$K462-$Q462-$W462-$AC462-$AI462-$AO462-$AU462-$BA462&gt;BD462,BD462-BF462+BI462,Debt!$C$5-$D462-$J462-$P462-$V462-$AB462-$AH462-$AN462-$AT462-$AZ462-$BF462-$E462-$K462-$Q462-$W462-$AC462-$AI462-$AO462-$AU462-$BA462),0),IF(Debt!$B$5-$D462-$J462-$P462-$V462-$AB462-$AH462-$AN462-$AT462-$AZ462-$BF462-$E462-$K462-$Q462-$W462-$AC462-$AI462-$AO462-$AU462-$BA462&gt;BD462,BD462-BF462+BI462,Debt!$B$5-$D462-$J462-$P462-$V462-$AB462-$AH462-$AN462-$AT462-$AZ462-$BF462-$E462-$K462-$Q462-$W462-$AC462-$AI462-$AO462-$AU462-$BA462)))</f>
        <v>0</v>
      </c>
      <c r="BH462" s="76">
        <f t="shared" si="354"/>
        <v>0</v>
      </c>
      <c r="BI462" s="150">
        <f>IF(OR(BD462=0,BF$4=0),0,BD462*VLOOKUP(10,Debt!$A$7:$L$17,3,0)/12)</f>
        <v>0</v>
      </c>
      <c r="BJ462" s="133">
        <f t="shared" ca="1" si="355"/>
        <v>0</v>
      </c>
      <c r="BK462" s="133">
        <f t="shared" ca="1" si="356"/>
        <v>0</v>
      </c>
      <c r="BL462" s="133">
        <f t="shared" ca="1" si="357"/>
        <v>0</v>
      </c>
      <c r="BM462" s="157">
        <f t="shared" ca="1" si="358"/>
        <v>0</v>
      </c>
    </row>
    <row r="463" spans="1:65" thickBot="1" x14ac:dyDescent="0.25">
      <c r="A463" s="160">
        <f t="shared" ca="1" si="359"/>
        <v>58838</v>
      </c>
      <c r="B463" s="149">
        <f t="shared" ca="1" si="315"/>
        <v>0</v>
      </c>
      <c r="C463" s="122">
        <f t="shared" ca="1" si="316"/>
        <v>0</v>
      </c>
      <c r="D463" s="122">
        <f t="shared" ca="1" si="317"/>
        <v>0</v>
      </c>
      <c r="E463" s="122">
        <f ca="1">IF(B463=0,0,IF(OR(EOMONTH($A463,0)&lt;Debt!$A$5,Debt!$A$5=""),IF(Debt!$A$6=TRUE,IF(Debt!$C$5-$J463-$P463-$V463-$AB463-$AH463-$AN463-$AT463-$AZ463-$BF463&gt;B463,B463-D463+G463,Debt!$C$5-$D463-$J463-$P463-$V463-$AB463-$AH463-$AN463-$AT463-$AZ463-$BF463),0),IF(Debt!$B$5-$D463-$J463-$P463-$V463-$AB463-$AH463-$AN463-$AT463-$AZ463-$BF463&gt;B463,B463-D463+G463,Debt!$B$5-$D463-$J463-$P463-$V463-$AB463-$AH463-$AN463-$AT463-$AZ463-$BF463)))</f>
        <v>0</v>
      </c>
      <c r="F463" s="76">
        <f t="shared" ca="1" si="318"/>
        <v>0</v>
      </c>
      <c r="G463" s="150">
        <f ca="1">IF(OR(B463=0,D$4=0),0,B463*VLOOKUP(1,Debt!$A$7:$L$17,3,0)/12)</f>
        <v>0</v>
      </c>
      <c r="H463" s="149">
        <f t="shared" ca="1" si="319"/>
        <v>0</v>
      </c>
      <c r="I463" s="122">
        <f t="shared" ca="1" si="320"/>
        <v>0</v>
      </c>
      <c r="J463" s="122">
        <f t="shared" ca="1" si="321"/>
        <v>0</v>
      </c>
      <c r="K463" s="122">
        <f ca="1">IF(H463=0,0,IF(OR(EOMONTH($A463,0)&lt;Debt!$A$5,Debt!$A$5=""),IF(Debt!$A$6=TRUE,IF(Debt!C$5-$D463-$P463-$V463-$AB463-$AH463-$AN463-$AT463-$AZ463-$BF463&gt;H463,H463-J463+M463,Debt!$C$5-$D463-$J463-$P463-$V463-$AB463-$AH463-$AN463-$AT463-$AZ463-$BF463-$E463),0),IF(Debt!$B$5-$D463-$J463-$P463-$V463-$AB463-$AH463-$AN463-$AT463-$AZ463-$BF463-$E463&gt;H463,H463-J463+M463,Debt!$B$5-$D463-$J463-$P463-$V463-$AB463-$AH463-$AN463-$AT463-$AZ463-$BF463-$E463)))</f>
        <v>0</v>
      </c>
      <c r="L463" s="76">
        <f t="shared" ca="1" si="322"/>
        <v>0</v>
      </c>
      <c r="M463" s="150">
        <f ca="1">IF(OR(H463=0,J$4=0),0,H463*VLOOKUP(2,Debt!$A$7:$L$17,3,0)/12)</f>
        <v>0</v>
      </c>
      <c r="N463" s="149">
        <f t="shared" ca="1" si="323"/>
        <v>0</v>
      </c>
      <c r="O463" s="122">
        <f t="shared" ca="1" si="324"/>
        <v>0</v>
      </c>
      <c r="P463" s="122">
        <f t="shared" ca="1" si="325"/>
        <v>0</v>
      </c>
      <c r="Q463" s="122">
        <f ca="1">IF(N463=0,0,IF(OR(EOMONTH($A463,0)&lt;Debt!$A$5,Debt!$A$5=""),IF(Debt!$A$6=TRUE,IF(Debt!$C$5-$D463-$J463-$V463-$AB463-$AH463-$AN463-$AT463-$AZ463-$BF463-$E463-$K463&gt;N463,N463-P463+S463,Debt!$C$5-$D463-$J463-$P463-$V463-$AB463-$AH463-$AN463-$AT463-$AZ463-$BF463-$E463-$K463),0),IF(Debt!$B$5-$D463-$J463-$P463-$V463-$AB463-$AH463-$AN463-$AT463-$AZ463-$BF463-$E463-$K463&gt;N463,N463-P463+S463,Debt!$B$5-$D463-$J463-$P463-$V463-$AB463-$AH463-$AN463-$AT463-$AZ463-$BF463-$E463-$K463)))</f>
        <v>0</v>
      </c>
      <c r="R463" s="76">
        <f t="shared" ca="1" si="326"/>
        <v>0</v>
      </c>
      <c r="S463" s="150">
        <f ca="1">IF(OR(N463=0,P$4=0),0,N463*VLOOKUP(3,Debt!$A$7:$L$17,3,0)/12)</f>
        <v>0</v>
      </c>
      <c r="T463" s="149">
        <f t="shared" ca="1" si="327"/>
        <v>0</v>
      </c>
      <c r="U463" s="122">
        <f t="shared" ca="1" si="328"/>
        <v>0</v>
      </c>
      <c r="V463" s="122">
        <f t="shared" ca="1" si="329"/>
        <v>0</v>
      </c>
      <c r="W463" s="122">
        <f ca="1">IF(T463=0,0,IF(OR(EOMONTH($A463,0)&lt;Debt!$A$5,Debt!$A$5=""),IF(Debt!$A$6=TRUE,IF(Debt!$C$5-$D463-$J463-$P463-$AB463-$AH463-$AN463-$AT463-$AZ463-$BF463-$E463-$K463-$Q463&gt;T463,T463-V463+Y463,Debt!$C$5-$D463-$J463-$P463-$V463-$AB463-$AH463-$AN463-$AT463-$AZ463-$BF463-$E463-$K463-$Q463),0),IF(Debt!$B$5-$D463-$J463-$P463-$V463-$AB463-$AH463-$AN463-$AT463-$AZ463-$BF463-$E463-$K463-$Q463&gt;T463,T463-V463+Y463,Debt!$B$5-$D463-$J463-$P463-$V463-$AB463-$AH463-$AN463-$AT463-$AZ463-$BF463-$E463-$K463-$Q463)))</f>
        <v>0</v>
      </c>
      <c r="X463" s="76">
        <f t="shared" ca="1" si="330"/>
        <v>0</v>
      </c>
      <c r="Y463" s="150">
        <f ca="1">IF(OR(T463=0,V$4=0),0,T463*VLOOKUP(4,Debt!$A$7:$L$17,3,0)/12)</f>
        <v>0</v>
      </c>
      <c r="Z463" s="149">
        <f t="shared" ca="1" si="331"/>
        <v>0</v>
      </c>
      <c r="AA463" s="122">
        <f t="shared" ca="1" si="332"/>
        <v>0</v>
      </c>
      <c r="AB463" s="122">
        <f t="shared" ca="1" si="333"/>
        <v>0</v>
      </c>
      <c r="AC463" s="122">
        <f ca="1">IF(Z463=0,0,IF(OR(EOMONTH($A463,0)&lt;Debt!$A$5,Debt!$A$5=""),IF(Debt!$A$6=TRUE,IF(Debt!$C$5-$D463-$J463-$P463-$V463-$AH463-$AN463-$AT463-$AZ463-$BF463-$E463-$K463-$Q463-$W463&gt;Z463,Z463-AB463+AE463,Debt!$C$5-$D463-$J463-$P463-$V463-$AB463-$AH463-$AN463-$AT463-$AZ463-$BF463-$E463-$K463-$Q463-$W463),0),IF(Debt!$B$5-$D463-$J463-$P463-$V463-$AB463-$AH463-$AN463-$AT463-$AZ463-$BF463-$E463-$K463-$Q463-$W463&gt;Z463,Z463-AB463+AE463,Debt!$B$5-$D463-$J463-$P463-$V463-$AB463-$AH463-$AN463-$AT463-$AZ463-$BF463-$E463-$K463-$Q463-$W463)))</f>
        <v>0</v>
      </c>
      <c r="AD463" s="76">
        <f t="shared" ca="1" si="334"/>
        <v>0</v>
      </c>
      <c r="AE463" s="150">
        <f ca="1">IF(OR(Z463=0,AB$4=0),0,Z463*VLOOKUP(5,Debt!$A$7:$L$17,3,0)/12)</f>
        <v>0</v>
      </c>
      <c r="AF463" s="149">
        <f t="shared" si="335"/>
        <v>0</v>
      </c>
      <c r="AG463" s="122">
        <f t="shared" si="336"/>
        <v>0</v>
      </c>
      <c r="AH463" s="122">
        <f t="shared" si="337"/>
        <v>0</v>
      </c>
      <c r="AI463" s="122">
        <f>IF(AF463=0,0,IF(OR(EOMONTH($A463,0)&lt;Debt!$A$5,Debt!$A$5=""),IF(Debt!$A$6=TRUE,IF(Debt!$C$5-$D463-$J463-$P463-$V463-$AB463-$AN463-$AT463-$AZ463-$BF463-$E463-$K463-$Q463-$W463-$AC463&gt;AF463,AF463-AH463+AK463,Debt!$C$5-$D463-$J463-$P463-$V463-$AB463-$AH463-$AN463-$AT463-$AZ463-$BF463-$E463-$K463-$Q463-$W463-$AC463),0),IF(Debt!$B$5-$D463-$J463-$P463-$V463-$AB463-$AH463-$AN463-$AT463-$AZ463-$BF463-$E463-$K463-$Q463-$W463-$AC463&gt;AF463,AF463-AH463+AK463,Debt!$B$5-$D463-$J463-$P463-$V463-$AB463-$AH463-$AN463-$AT463-$AZ463-$BF463-$E463-$K463-$Q463-$W463-$AC463)))</f>
        <v>0</v>
      </c>
      <c r="AJ463" s="76">
        <f t="shared" si="338"/>
        <v>0</v>
      </c>
      <c r="AK463" s="150">
        <f>IF(OR(AF463=0,AH$4=0),0,AF463*VLOOKUP(6,Debt!$A$7:$L$17,3,0)/12)</f>
        <v>0</v>
      </c>
      <c r="AL463" s="149">
        <f t="shared" si="339"/>
        <v>0</v>
      </c>
      <c r="AM463" s="122">
        <f t="shared" si="340"/>
        <v>0</v>
      </c>
      <c r="AN463" s="122">
        <f t="shared" si="341"/>
        <v>0</v>
      </c>
      <c r="AO463" s="122">
        <f>IF(AL463=0,0,IF(OR(EOMONTH($A463,0)&lt;Debt!$A$5,Debt!$A$5=""),IF(Debt!$A$6=TRUE,IF(Debt!$C$5-$D463-$J463-$P463-$V463-$AB463-$AH463-$AT463-$AZ463-$BF463-$E463-$K463-$Q463-$W463-$AC463-$AI463&gt;AL463,AL463-AN463+AQ463,Debt!$C$5-$D463-$J463-$P463-$V463-$AB463-$AH463-$AN463-$AT463-$AZ463-$BF463-$E463-$K463-$Q463-$W463-$AC463-$AI463),0),IF(Debt!$B$5-$D463-$J463-$P463-$V463-$AB463-$AH463-$AN463-$AT463-$AZ463-$BF463-$E463-$K463-$Q463-$W463-$AC463-$AI463&gt;AL463,AL463-AN463+AQ463,Debt!$B$5-$D463-$J463-$P463-$V463-$AB463-$AH463-$AN463-$AT463-$AZ463-$BF463-$E463-$K463-$Q463-$W463-$AC463-$AI463)))</f>
        <v>0</v>
      </c>
      <c r="AP463" s="76">
        <f t="shared" si="342"/>
        <v>0</v>
      </c>
      <c r="AQ463" s="150">
        <f>IF(OR(AL463=0,AN$4=0),0,AL463*VLOOKUP(7,Debt!$A$7:$L$17,3,0)/12)</f>
        <v>0</v>
      </c>
      <c r="AR463" s="149">
        <f t="shared" si="343"/>
        <v>0</v>
      </c>
      <c r="AS463" s="122">
        <f t="shared" si="344"/>
        <v>0</v>
      </c>
      <c r="AT463" s="122">
        <f t="shared" si="345"/>
        <v>0</v>
      </c>
      <c r="AU463" s="122">
        <f>IF(AR463=0,0,IF(OR(EOMONTH($A463,0)&lt;Debt!$A$5,Debt!$A$5=""),IF(Debt!$A$6=TRUE,IF(Debt!$C$5-$D463-$J463-$P463-$V463-$AB463-$AH463-$AN463-$AZ463-$BF463-$E463-$K463-$Q463-$W463-$AC463-$AI463-$AO463&gt;AR463,AR463-AT463+AW463,Debt!$C$5-$D463-$J463-$P463-$V463-$AB463-$AH463-$AN463-$AT463-$AZ463-$BF463-$E463-$K463-$Q463-$W463-$AC463-$AI463-$AO463),0),IF(Debt!$B$5-$D463-$J463-$P463-$V463-$AB463-$AH463-$AN463-$AT463-$AZ463-$BF463-$E463-$K463-$Q463-$W463-$AC463-$AI463-$AO463&gt;AR463,AR463-AT463+AW463,Debt!$B$5-$D463-$J463-$P463-$V463-$AB463-$AH463-$AN463-$AT463-$AZ463-$BF463-$E463-$K463-$Q463-$W463-$AC463-$AI463-$AO463)))</f>
        <v>0</v>
      </c>
      <c r="AV463" s="76">
        <f t="shared" si="346"/>
        <v>0</v>
      </c>
      <c r="AW463" s="150">
        <f>IF(OR(AR463=0,AT$4=0),0,AR463*VLOOKUP(8,Debt!$A$7:$L$17,3,0)/12)</f>
        <v>0</v>
      </c>
      <c r="AX463" s="149">
        <f t="shared" si="347"/>
        <v>0</v>
      </c>
      <c r="AY463" s="122">
        <f t="shared" si="348"/>
        <v>0</v>
      </c>
      <c r="AZ463" s="122">
        <f t="shared" si="349"/>
        <v>0</v>
      </c>
      <c r="BA463" s="122">
        <f>IF(AX463=0,0,IF(OR(EOMONTH($A463,0)&lt;Debt!$A$5,Debt!$A$5=""),IF(Debt!$A$6=TRUE,IF(Debt!$C$5-$D463-$J463-$P463-$V463-$AB463-$AH463-$AN463-$AT463-$BF463-$E463-$K463-$Q463-$W463-$AC463-$AI463-$AO463-$AU463&gt;AX463,AX463-AZ463+BC463,Debt!$C$5-$D463-$J463-$P463-$V463-$AB463-$AH463-$AN463-$AT463-$AZ463-$BF463-$E463-$K463-$Q463-$W463-$AC463-$AI463-$AO463-$AU463),0),IF(Debt!$B$5-$D463-$J463-$P463-$V463-$AB463-$AH463-$AN463-$AT463-$AZ463-$BF463-$E463-$K463-$Q463-$W463-$AC463-$AI463-$AO463-$AU463&gt;AX463,AX463-AZ463+BC463,Debt!$B$5-$D463-$J463-$P463-$V463-$AB463-$AH463-$AN463-$AT463-$AZ463-$BF463-$E463-$K463-$Q463-$W463-$AC463-$AI463-$AO463-$AU463)))</f>
        <v>0</v>
      </c>
      <c r="BB463" s="76">
        <f t="shared" si="350"/>
        <v>0</v>
      </c>
      <c r="BC463" s="150">
        <f>IF(OR(AX463=0,AZ$4=0),0,AX463*VLOOKUP(9,Debt!$A$7:$L$17,3,0)/12)</f>
        <v>0</v>
      </c>
      <c r="BD463" s="149">
        <f t="shared" si="351"/>
        <v>0</v>
      </c>
      <c r="BE463" s="122">
        <f t="shared" si="352"/>
        <v>0</v>
      </c>
      <c r="BF463" s="122">
        <f t="shared" si="353"/>
        <v>0</v>
      </c>
      <c r="BG463" s="122">
        <f>IF(BD463=0,0,IF(OR(EOMONTH($A463,0)&lt;Debt!$A$5,Debt!$A$5=""),IF(Debt!$A$6=TRUE,IF(Debt!$C$5-$D463-$J463-$P463-$V463-$AB463-$AH463-$AN463-$AT463-$AZ463-$E463-$K463-$Q463-$W463-$AC463-$AI463-$AO463-$AU463-$BA463&gt;BD463,BD463-BF463+BI463,Debt!$C$5-$D463-$J463-$P463-$V463-$AB463-$AH463-$AN463-$AT463-$AZ463-$BF463-$E463-$K463-$Q463-$W463-$AC463-$AI463-$AO463-$AU463-$BA463),0),IF(Debt!$B$5-$D463-$J463-$P463-$V463-$AB463-$AH463-$AN463-$AT463-$AZ463-$BF463-$E463-$K463-$Q463-$W463-$AC463-$AI463-$AO463-$AU463-$BA463&gt;BD463,BD463-BF463+BI463,Debt!$B$5-$D463-$J463-$P463-$V463-$AB463-$AH463-$AN463-$AT463-$AZ463-$BF463-$E463-$K463-$Q463-$W463-$AC463-$AI463-$AO463-$AU463-$BA463)))</f>
        <v>0</v>
      </c>
      <c r="BH463" s="76">
        <f t="shared" si="354"/>
        <v>0</v>
      </c>
      <c r="BI463" s="150">
        <f>IF(OR(BD463=0,BF$4=0),0,BD463*VLOOKUP(10,Debt!$A$7:$L$17,3,0)/12)</f>
        <v>0</v>
      </c>
      <c r="BJ463" s="133">
        <f t="shared" ca="1" si="355"/>
        <v>0</v>
      </c>
      <c r="BK463" s="133">
        <f t="shared" ca="1" si="356"/>
        <v>0</v>
      </c>
      <c r="BL463" s="133">
        <f t="shared" ca="1" si="357"/>
        <v>0</v>
      </c>
      <c r="BM463" s="157">
        <f t="shared" ca="1" si="358"/>
        <v>0</v>
      </c>
    </row>
    <row r="464" spans="1:65" thickBot="1" x14ac:dyDescent="0.25">
      <c r="A464" s="160">
        <f t="shared" ca="1" si="359"/>
        <v>58866</v>
      </c>
      <c r="B464" s="149">
        <f t="shared" ca="1" si="315"/>
        <v>0</v>
      </c>
      <c r="C464" s="122">
        <f t="shared" ca="1" si="316"/>
        <v>0</v>
      </c>
      <c r="D464" s="122">
        <f t="shared" ca="1" si="317"/>
        <v>0</v>
      </c>
      <c r="E464" s="122">
        <f ca="1">IF(B464=0,0,IF(OR(EOMONTH($A464,0)&lt;Debt!$A$5,Debt!$A$5=""),IF(Debt!$A$6=TRUE,IF(Debt!$C$5-$J464-$P464-$V464-$AB464-$AH464-$AN464-$AT464-$AZ464-$BF464&gt;B464,B464-D464+G464,Debt!$C$5-$D464-$J464-$P464-$V464-$AB464-$AH464-$AN464-$AT464-$AZ464-$BF464),0),IF(Debt!$B$5-$D464-$J464-$P464-$V464-$AB464-$AH464-$AN464-$AT464-$AZ464-$BF464&gt;B464,B464-D464+G464,Debt!$B$5-$D464-$J464-$P464-$V464-$AB464-$AH464-$AN464-$AT464-$AZ464-$BF464)))</f>
        <v>0</v>
      </c>
      <c r="F464" s="76">
        <f t="shared" ca="1" si="318"/>
        <v>0</v>
      </c>
      <c r="G464" s="150">
        <f ca="1">IF(OR(B464=0,D$4=0),0,B464*VLOOKUP(1,Debt!$A$7:$L$17,3,0)/12)</f>
        <v>0</v>
      </c>
      <c r="H464" s="149">
        <f t="shared" ca="1" si="319"/>
        <v>0</v>
      </c>
      <c r="I464" s="122">
        <f t="shared" ca="1" si="320"/>
        <v>0</v>
      </c>
      <c r="J464" s="122">
        <f t="shared" ca="1" si="321"/>
        <v>0</v>
      </c>
      <c r="K464" s="122">
        <f ca="1">IF(H464=0,0,IF(OR(EOMONTH($A464,0)&lt;Debt!$A$5,Debt!$A$5=""),IF(Debt!$A$6=TRUE,IF(Debt!C$5-$D464-$P464-$V464-$AB464-$AH464-$AN464-$AT464-$AZ464-$BF464&gt;H464,H464-J464+M464,Debt!$C$5-$D464-$J464-$P464-$V464-$AB464-$AH464-$AN464-$AT464-$AZ464-$BF464-$E464),0),IF(Debt!$B$5-$D464-$J464-$P464-$V464-$AB464-$AH464-$AN464-$AT464-$AZ464-$BF464-$E464&gt;H464,H464-J464+M464,Debt!$B$5-$D464-$J464-$P464-$V464-$AB464-$AH464-$AN464-$AT464-$AZ464-$BF464-$E464)))</f>
        <v>0</v>
      </c>
      <c r="L464" s="76">
        <f t="shared" ca="1" si="322"/>
        <v>0</v>
      </c>
      <c r="M464" s="150">
        <f ca="1">IF(OR(H464=0,J$4=0),0,H464*VLOOKUP(2,Debt!$A$7:$L$17,3,0)/12)</f>
        <v>0</v>
      </c>
      <c r="N464" s="149">
        <f t="shared" ca="1" si="323"/>
        <v>0</v>
      </c>
      <c r="O464" s="122">
        <f t="shared" ca="1" si="324"/>
        <v>0</v>
      </c>
      <c r="P464" s="122">
        <f t="shared" ca="1" si="325"/>
        <v>0</v>
      </c>
      <c r="Q464" s="122">
        <f ca="1">IF(N464=0,0,IF(OR(EOMONTH($A464,0)&lt;Debt!$A$5,Debt!$A$5=""),IF(Debt!$A$6=TRUE,IF(Debt!$C$5-$D464-$J464-$V464-$AB464-$AH464-$AN464-$AT464-$AZ464-$BF464-$E464-$K464&gt;N464,N464-P464+S464,Debt!$C$5-$D464-$J464-$P464-$V464-$AB464-$AH464-$AN464-$AT464-$AZ464-$BF464-$E464-$K464),0),IF(Debt!$B$5-$D464-$J464-$P464-$V464-$AB464-$AH464-$AN464-$AT464-$AZ464-$BF464-$E464-$K464&gt;N464,N464-P464+S464,Debt!$B$5-$D464-$J464-$P464-$V464-$AB464-$AH464-$AN464-$AT464-$AZ464-$BF464-$E464-$K464)))</f>
        <v>0</v>
      </c>
      <c r="R464" s="76">
        <f t="shared" ca="1" si="326"/>
        <v>0</v>
      </c>
      <c r="S464" s="150">
        <f ca="1">IF(OR(N464=0,P$4=0),0,N464*VLOOKUP(3,Debt!$A$7:$L$17,3,0)/12)</f>
        <v>0</v>
      </c>
      <c r="T464" s="149">
        <f t="shared" ca="1" si="327"/>
        <v>0</v>
      </c>
      <c r="U464" s="122">
        <f t="shared" ca="1" si="328"/>
        <v>0</v>
      </c>
      <c r="V464" s="122">
        <f t="shared" ca="1" si="329"/>
        <v>0</v>
      </c>
      <c r="W464" s="122">
        <f ca="1">IF(T464=0,0,IF(OR(EOMONTH($A464,0)&lt;Debt!$A$5,Debt!$A$5=""),IF(Debt!$A$6=TRUE,IF(Debt!$C$5-$D464-$J464-$P464-$AB464-$AH464-$AN464-$AT464-$AZ464-$BF464-$E464-$K464-$Q464&gt;T464,T464-V464+Y464,Debt!$C$5-$D464-$J464-$P464-$V464-$AB464-$AH464-$AN464-$AT464-$AZ464-$BF464-$E464-$K464-$Q464),0),IF(Debt!$B$5-$D464-$J464-$P464-$V464-$AB464-$AH464-$AN464-$AT464-$AZ464-$BF464-$E464-$K464-$Q464&gt;T464,T464-V464+Y464,Debt!$B$5-$D464-$J464-$P464-$V464-$AB464-$AH464-$AN464-$AT464-$AZ464-$BF464-$E464-$K464-$Q464)))</f>
        <v>0</v>
      </c>
      <c r="X464" s="76">
        <f t="shared" ca="1" si="330"/>
        <v>0</v>
      </c>
      <c r="Y464" s="150">
        <f ca="1">IF(OR(T464=0,V$4=0),0,T464*VLOOKUP(4,Debt!$A$7:$L$17,3,0)/12)</f>
        <v>0</v>
      </c>
      <c r="Z464" s="149">
        <f t="shared" ca="1" si="331"/>
        <v>0</v>
      </c>
      <c r="AA464" s="122">
        <f t="shared" ca="1" si="332"/>
        <v>0</v>
      </c>
      <c r="AB464" s="122">
        <f t="shared" ca="1" si="333"/>
        <v>0</v>
      </c>
      <c r="AC464" s="122">
        <f ca="1">IF(Z464=0,0,IF(OR(EOMONTH($A464,0)&lt;Debt!$A$5,Debt!$A$5=""),IF(Debt!$A$6=TRUE,IF(Debt!$C$5-$D464-$J464-$P464-$V464-$AH464-$AN464-$AT464-$AZ464-$BF464-$E464-$K464-$Q464-$W464&gt;Z464,Z464-AB464+AE464,Debt!$C$5-$D464-$J464-$P464-$V464-$AB464-$AH464-$AN464-$AT464-$AZ464-$BF464-$E464-$K464-$Q464-$W464),0),IF(Debt!$B$5-$D464-$J464-$P464-$V464-$AB464-$AH464-$AN464-$AT464-$AZ464-$BF464-$E464-$K464-$Q464-$W464&gt;Z464,Z464-AB464+AE464,Debt!$B$5-$D464-$J464-$P464-$V464-$AB464-$AH464-$AN464-$AT464-$AZ464-$BF464-$E464-$K464-$Q464-$W464)))</f>
        <v>0</v>
      </c>
      <c r="AD464" s="76">
        <f t="shared" ca="1" si="334"/>
        <v>0</v>
      </c>
      <c r="AE464" s="150">
        <f ca="1">IF(OR(Z464=0,AB$4=0),0,Z464*VLOOKUP(5,Debt!$A$7:$L$17,3,0)/12)</f>
        <v>0</v>
      </c>
      <c r="AF464" s="149">
        <f t="shared" si="335"/>
        <v>0</v>
      </c>
      <c r="AG464" s="122">
        <f t="shared" si="336"/>
        <v>0</v>
      </c>
      <c r="AH464" s="122">
        <f t="shared" si="337"/>
        <v>0</v>
      </c>
      <c r="AI464" s="122">
        <f>IF(AF464=0,0,IF(OR(EOMONTH($A464,0)&lt;Debt!$A$5,Debt!$A$5=""),IF(Debt!$A$6=TRUE,IF(Debt!$C$5-$D464-$J464-$P464-$V464-$AB464-$AN464-$AT464-$AZ464-$BF464-$E464-$K464-$Q464-$W464-$AC464&gt;AF464,AF464-AH464+AK464,Debt!$C$5-$D464-$J464-$P464-$V464-$AB464-$AH464-$AN464-$AT464-$AZ464-$BF464-$E464-$K464-$Q464-$W464-$AC464),0),IF(Debt!$B$5-$D464-$J464-$P464-$V464-$AB464-$AH464-$AN464-$AT464-$AZ464-$BF464-$E464-$K464-$Q464-$W464-$AC464&gt;AF464,AF464-AH464+AK464,Debt!$B$5-$D464-$J464-$P464-$V464-$AB464-$AH464-$AN464-$AT464-$AZ464-$BF464-$E464-$K464-$Q464-$W464-$AC464)))</f>
        <v>0</v>
      </c>
      <c r="AJ464" s="76">
        <f t="shared" si="338"/>
        <v>0</v>
      </c>
      <c r="AK464" s="150">
        <f>IF(OR(AF464=0,AH$4=0),0,AF464*VLOOKUP(6,Debt!$A$7:$L$17,3,0)/12)</f>
        <v>0</v>
      </c>
      <c r="AL464" s="149">
        <f t="shared" si="339"/>
        <v>0</v>
      </c>
      <c r="AM464" s="122">
        <f t="shared" si="340"/>
        <v>0</v>
      </c>
      <c r="AN464" s="122">
        <f t="shared" si="341"/>
        <v>0</v>
      </c>
      <c r="AO464" s="122">
        <f>IF(AL464=0,0,IF(OR(EOMONTH($A464,0)&lt;Debt!$A$5,Debt!$A$5=""),IF(Debt!$A$6=TRUE,IF(Debt!$C$5-$D464-$J464-$P464-$V464-$AB464-$AH464-$AT464-$AZ464-$BF464-$E464-$K464-$Q464-$W464-$AC464-$AI464&gt;AL464,AL464-AN464+AQ464,Debt!$C$5-$D464-$J464-$P464-$V464-$AB464-$AH464-$AN464-$AT464-$AZ464-$BF464-$E464-$K464-$Q464-$W464-$AC464-$AI464),0),IF(Debt!$B$5-$D464-$J464-$P464-$V464-$AB464-$AH464-$AN464-$AT464-$AZ464-$BF464-$E464-$K464-$Q464-$W464-$AC464-$AI464&gt;AL464,AL464-AN464+AQ464,Debt!$B$5-$D464-$J464-$P464-$V464-$AB464-$AH464-$AN464-$AT464-$AZ464-$BF464-$E464-$K464-$Q464-$W464-$AC464-$AI464)))</f>
        <v>0</v>
      </c>
      <c r="AP464" s="76">
        <f t="shared" si="342"/>
        <v>0</v>
      </c>
      <c r="AQ464" s="150">
        <f>IF(OR(AL464=0,AN$4=0),0,AL464*VLOOKUP(7,Debt!$A$7:$L$17,3,0)/12)</f>
        <v>0</v>
      </c>
      <c r="AR464" s="149">
        <f t="shared" si="343"/>
        <v>0</v>
      </c>
      <c r="AS464" s="122">
        <f t="shared" si="344"/>
        <v>0</v>
      </c>
      <c r="AT464" s="122">
        <f t="shared" si="345"/>
        <v>0</v>
      </c>
      <c r="AU464" s="122">
        <f>IF(AR464=0,0,IF(OR(EOMONTH($A464,0)&lt;Debt!$A$5,Debt!$A$5=""),IF(Debt!$A$6=TRUE,IF(Debt!$C$5-$D464-$J464-$P464-$V464-$AB464-$AH464-$AN464-$AZ464-$BF464-$E464-$K464-$Q464-$W464-$AC464-$AI464-$AO464&gt;AR464,AR464-AT464+AW464,Debt!$C$5-$D464-$J464-$P464-$V464-$AB464-$AH464-$AN464-$AT464-$AZ464-$BF464-$E464-$K464-$Q464-$W464-$AC464-$AI464-$AO464),0),IF(Debt!$B$5-$D464-$J464-$P464-$V464-$AB464-$AH464-$AN464-$AT464-$AZ464-$BF464-$E464-$K464-$Q464-$W464-$AC464-$AI464-$AO464&gt;AR464,AR464-AT464+AW464,Debt!$B$5-$D464-$J464-$P464-$V464-$AB464-$AH464-$AN464-$AT464-$AZ464-$BF464-$E464-$K464-$Q464-$W464-$AC464-$AI464-$AO464)))</f>
        <v>0</v>
      </c>
      <c r="AV464" s="76">
        <f t="shared" si="346"/>
        <v>0</v>
      </c>
      <c r="AW464" s="150">
        <f>IF(OR(AR464=0,AT$4=0),0,AR464*VLOOKUP(8,Debt!$A$7:$L$17,3,0)/12)</f>
        <v>0</v>
      </c>
      <c r="AX464" s="149">
        <f t="shared" si="347"/>
        <v>0</v>
      </c>
      <c r="AY464" s="122">
        <f t="shared" si="348"/>
        <v>0</v>
      </c>
      <c r="AZ464" s="122">
        <f t="shared" si="349"/>
        <v>0</v>
      </c>
      <c r="BA464" s="122">
        <f>IF(AX464=0,0,IF(OR(EOMONTH($A464,0)&lt;Debt!$A$5,Debt!$A$5=""),IF(Debt!$A$6=TRUE,IF(Debt!$C$5-$D464-$J464-$P464-$V464-$AB464-$AH464-$AN464-$AT464-$BF464-$E464-$K464-$Q464-$W464-$AC464-$AI464-$AO464-$AU464&gt;AX464,AX464-AZ464+BC464,Debt!$C$5-$D464-$J464-$P464-$V464-$AB464-$AH464-$AN464-$AT464-$AZ464-$BF464-$E464-$K464-$Q464-$W464-$AC464-$AI464-$AO464-$AU464),0),IF(Debt!$B$5-$D464-$J464-$P464-$V464-$AB464-$AH464-$AN464-$AT464-$AZ464-$BF464-$E464-$K464-$Q464-$W464-$AC464-$AI464-$AO464-$AU464&gt;AX464,AX464-AZ464+BC464,Debt!$B$5-$D464-$J464-$P464-$V464-$AB464-$AH464-$AN464-$AT464-$AZ464-$BF464-$E464-$K464-$Q464-$W464-$AC464-$AI464-$AO464-$AU464)))</f>
        <v>0</v>
      </c>
      <c r="BB464" s="76">
        <f t="shared" si="350"/>
        <v>0</v>
      </c>
      <c r="BC464" s="150">
        <f>IF(OR(AX464=0,AZ$4=0),0,AX464*VLOOKUP(9,Debt!$A$7:$L$17,3,0)/12)</f>
        <v>0</v>
      </c>
      <c r="BD464" s="149">
        <f t="shared" si="351"/>
        <v>0</v>
      </c>
      <c r="BE464" s="122">
        <f t="shared" si="352"/>
        <v>0</v>
      </c>
      <c r="BF464" s="122">
        <f t="shared" si="353"/>
        <v>0</v>
      </c>
      <c r="BG464" s="122">
        <f>IF(BD464=0,0,IF(OR(EOMONTH($A464,0)&lt;Debt!$A$5,Debt!$A$5=""),IF(Debt!$A$6=TRUE,IF(Debt!$C$5-$D464-$J464-$P464-$V464-$AB464-$AH464-$AN464-$AT464-$AZ464-$E464-$K464-$Q464-$W464-$AC464-$AI464-$AO464-$AU464-$BA464&gt;BD464,BD464-BF464+BI464,Debt!$C$5-$D464-$J464-$P464-$V464-$AB464-$AH464-$AN464-$AT464-$AZ464-$BF464-$E464-$K464-$Q464-$W464-$AC464-$AI464-$AO464-$AU464-$BA464),0),IF(Debt!$B$5-$D464-$J464-$P464-$V464-$AB464-$AH464-$AN464-$AT464-$AZ464-$BF464-$E464-$K464-$Q464-$W464-$AC464-$AI464-$AO464-$AU464-$BA464&gt;BD464,BD464-BF464+BI464,Debt!$B$5-$D464-$J464-$P464-$V464-$AB464-$AH464-$AN464-$AT464-$AZ464-$BF464-$E464-$K464-$Q464-$W464-$AC464-$AI464-$AO464-$AU464-$BA464)))</f>
        <v>0</v>
      </c>
      <c r="BH464" s="76">
        <f t="shared" si="354"/>
        <v>0</v>
      </c>
      <c r="BI464" s="150">
        <f>IF(OR(BD464=0,BF$4=0),0,BD464*VLOOKUP(10,Debt!$A$7:$L$17,3,0)/12)</f>
        <v>0</v>
      </c>
      <c r="BJ464" s="133">
        <f t="shared" ca="1" si="355"/>
        <v>0</v>
      </c>
      <c r="BK464" s="133">
        <f t="shared" ca="1" si="356"/>
        <v>0</v>
      </c>
      <c r="BL464" s="133">
        <f t="shared" ca="1" si="357"/>
        <v>0</v>
      </c>
      <c r="BM464" s="157">
        <f t="shared" ca="1" si="358"/>
        <v>0</v>
      </c>
    </row>
    <row r="465" spans="1:65" thickBot="1" x14ac:dyDescent="0.25">
      <c r="A465" s="160">
        <f t="shared" ca="1" si="359"/>
        <v>58897</v>
      </c>
      <c r="B465" s="149">
        <f t="shared" ca="1" si="315"/>
        <v>0</v>
      </c>
      <c r="C465" s="122">
        <f t="shared" ca="1" si="316"/>
        <v>0</v>
      </c>
      <c r="D465" s="122">
        <f t="shared" ca="1" si="317"/>
        <v>0</v>
      </c>
      <c r="E465" s="122">
        <f ca="1">IF(B465=0,0,IF(OR(EOMONTH($A465,0)&lt;Debt!$A$5,Debt!$A$5=""),IF(Debt!$A$6=TRUE,IF(Debt!$C$5-$J465-$P465-$V465-$AB465-$AH465-$AN465-$AT465-$AZ465-$BF465&gt;B465,B465-D465+G465,Debt!$C$5-$D465-$J465-$P465-$V465-$AB465-$AH465-$AN465-$AT465-$AZ465-$BF465),0),IF(Debt!$B$5-$D465-$J465-$P465-$V465-$AB465-$AH465-$AN465-$AT465-$AZ465-$BF465&gt;B465,B465-D465+G465,Debt!$B$5-$D465-$J465-$P465-$V465-$AB465-$AH465-$AN465-$AT465-$AZ465-$BF465)))</f>
        <v>0</v>
      </c>
      <c r="F465" s="76">
        <f t="shared" ca="1" si="318"/>
        <v>0</v>
      </c>
      <c r="G465" s="150">
        <f ca="1">IF(OR(B465=0,D$4=0),0,B465*VLOOKUP(1,Debt!$A$7:$L$17,3,0)/12)</f>
        <v>0</v>
      </c>
      <c r="H465" s="149">
        <f t="shared" ca="1" si="319"/>
        <v>0</v>
      </c>
      <c r="I465" s="122">
        <f t="shared" ca="1" si="320"/>
        <v>0</v>
      </c>
      <c r="J465" s="122">
        <f t="shared" ca="1" si="321"/>
        <v>0</v>
      </c>
      <c r="K465" s="122">
        <f ca="1">IF(H465=0,0,IF(OR(EOMONTH($A465,0)&lt;Debt!$A$5,Debt!$A$5=""),IF(Debt!$A$6=TRUE,IF(Debt!C$5-$D465-$P465-$V465-$AB465-$AH465-$AN465-$AT465-$AZ465-$BF465&gt;H465,H465-J465+M465,Debt!$C$5-$D465-$J465-$P465-$V465-$AB465-$AH465-$AN465-$AT465-$AZ465-$BF465-$E465),0),IF(Debt!$B$5-$D465-$J465-$P465-$V465-$AB465-$AH465-$AN465-$AT465-$AZ465-$BF465-$E465&gt;H465,H465-J465+M465,Debt!$B$5-$D465-$J465-$P465-$V465-$AB465-$AH465-$AN465-$AT465-$AZ465-$BF465-$E465)))</f>
        <v>0</v>
      </c>
      <c r="L465" s="76">
        <f t="shared" ca="1" si="322"/>
        <v>0</v>
      </c>
      <c r="M465" s="150">
        <f ca="1">IF(OR(H465=0,J$4=0),0,H465*VLOOKUP(2,Debt!$A$7:$L$17,3,0)/12)</f>
        <v>0</v>
      </c>
      <c r="N465" s="149">
        <f t="shared" ca="1" si="323"/>
        <v>0</v>
      </c>
      <c r="O465" s="122">
        <f t="shared" ca="1" si="324"/>
        <v>0</v>
      </c>
      <c r="P465" s="122">
        <f t="shared" ca="1" si="325"/>
        <v>0</v>
      </c>
      <c r="Q465" s="122">
        <f ca="1">IF(N465=0,0,IF(OR(EOMONTH($A465,0)&lt;Debt!$A$5,Debt!$A$5=""),IF(Debt!$A$6=TRUE,IF(Debt!$C$5-$D465-$J465-$V465-$AB465-$AH465-$AN465-$AT465-$AZ465-$BF465-$E465-$K465&gt;N465,N465-P465+S465,Debt!$C$5-$D465-$J465-$P465-$V465-$AB465-$AH465-$AN465-$AT465-$AZ465-$BF465-$E465-$K465),0),IF(Debt!$B$5-$D465-$J465-$P465-$V465-$AB465-$AH465-$AN465-$AT465-$AZ465-$BF465-$E465-$K465&gt;N465,N465-P465+S465,Debt!$B$5-$D465-$J465-$P465-$V465-$AB465-$AH465-$AN465-$AT465-$AZ465-$BF465-$E465-$K465)))</f>
        <v>0</v>
      </c>
      <c r="R465" s="76">
        <f t="shared" ca="1" si="326"/>
        <v>0</v>
      </c>
      <c r="S465" s="150">
        <f ca="1">IF(OR(N465=0,P$4=0),0,N465*VLOOKUP(3,Debt!$A$7:$L$17,3,0)/12)</f>
        <v>0</v>
      </c>
      <c r="T465" s="149">
        <f t="shared" ca="1" si="327"/>
        <v>0</v>
      </c>
      <c r="U465" s="122">
        <f t="shared" ca="1" si="328"/>
        <v>0</v>
      </c>
      <c r="V465" s="122">
        <f t="shared" ca="1" si="329"/>
        <v>0</v>
      </c>
      <c r="W465" s="122">
        <f ca="1">IF(T465=0,0,IF(OR(EOMONTH($A465,0)&lt;Debt!$A$5,Debt!$A$5=""),IF(Debt!$A$6=TRUE,IF(Debt!$C$5-$D465-$J465-$P465-$AB465-$AH465-$AN465-$AT465-$AZ465-$BF465-$E465-$K465-$Q465&gt;T465,T465-V465+Y465,Debt!$C$5-$D465-$J465-$P465-$V465-$AB465-$AH465-$AN465-$AT465-$AZ465-$BF465-$E465-$K465-$Q465),0),IF(Debt!$B$5-$D465-$J465-$P465-$V465-$AB465-$AH465-$AN465-$AT465-$AZ465-$BF465-$E465-$K465-$Q465&gt;T465,T465-V465+Y465,Debt!$B$5-$D465-$J465-$P465-$V465-$AB465-$AH465-$AN465-$AT465-$AZ465-$BF465-$E465-$K465-$Q465)))</f>
        <v>0</v>
      </c>
      <c r="X465" s="76">
        <f t="shared" ca="1" si="330"/>
        <v>0</v>
      </c>
      <c r="Y465" s="150">
        <f ca="1">IF(OR(T465=0,V$4=0),0,T465*VLOOKUP(4,Debt!$A$7:$L$17,3,0)/12)</f>
        <v>0</v>
      </c>
      <c r="Z465" s="149">
        <f t="shared" ca="1" si="331"/>
        <v>0</v>
      </c>
      <c r="AA465" s="122">
        <f t="shared" ca="1" si="332"/>
        <v>0</v>
      </c>
      <c r="AB465" s="122">
        <f t="shared" ca="1" si="333"/>
        <v>0</v>
      </c>
      <c r="AC465" s="122">
        <f ca="1">IF(Z465=0,0,IF(OR(EOMONTH($A465,0)&lt;Debt!$A$5,Debt!$A$5=""),IF(Debt!$A$6=TRUE,IF(Debt!$C$5-$D465-$J465-$P465-$V465-$AH465-$AN465-$AT465-$AZ465-$BF465-$E465-$K465-$Q465-$W465&gt;Z465,Z465-AB465+AE465,Debt!$C$5-$D465-$J465-$P465-$V465-$AB465-$AH465-$AN465-$AT465-$AZ465-$BF465-$E465-$K465-$Q465-$W465),0),IF(Debt!$B$5-$D465-$J465-$P465-$V465-$AB465-$AH465-$AN465-$AT465-$AZ465-$BF465-$E465-$K465-$Q465-$W465&gt;Z465,Z465-AB465+AE465,Debt!$B$5-$D465-$J465-$P465-$V465-$AB465-$AH465-$AN465-$AT465-$AZ465-$BF465-$E465-$K465-$Q465-$W465)))</f>
        <v>0</v>
      </c>
      <c r="AD465" s="76">
        <f t="shared" ca="1" si="334"/>
        <v>0</v>
      </c>
      <c r="AE465" s="150">
        <f ca="1">IF(OR(Z465=0,AB$4=0),0,Z465*VLOOKUP(5,Debt!$A$7:$L$17,3,0)/12)</f>
        <v>0</v>
      </c>
      <c r="AF465" s="149">
        <f t="shared" si="335"/>
        <v>0</v>
      </c>
      <c r="AG465" s="122">
        <f t="shared" si="336"/>
        <v>0</v>
      </c>
      <c r="AH465" s="122">
        <f t="shared" si="337"/>
        <v>0</v>
      </c>
      <c r="AI465" s="122">
        <f>IF(AF465=0,0,IF(OR(EOMONTH($A465,0)&lt;Debt!$A$5,Debt!$A$5=""),IF(Debt!$A$6=TRUE,IF(Debt!$C$5-$D465-$J465-$P465-$V465-$AB465-$AN465-$AT465-$AZ465-$BF465-$E465-$K465-$Q465-$W465-$AC465&gt;AF465,AF465-AH465+AK465,Debt!$C$5-$D465-$J465-$P465-$V465-$AB465-$AH465-$AN465-$AT465-$AZ465-$BF465-$E465-$K465-$Q465-$W465-$AC465),0),IF(Debt!$B$5-$D465-$J465-$P465-$V465-$AB465-$AH465-$AN465-$AT465-$AZ465-$BF465-$E465-$K465-$Q465-$W465-$AC465&gt;AF465,AF465-AH465+AK465,Debt!$B$5-$D465-$J465-$P465-$V465-$AB465-$AH465-$AN465-$AT465-$AZ465-$BF465-$E465-$K465-$Q465-$W465-$AC465)))</f>
        <v>0</v>
      </c>
      <c r="AJ465" s="76">
        <f t="shared" si="338"/>
        <v>0</v>
      </c>
      <c r="AK465" s="150">
        <f>IF(OR(AF465=0,AH$4=0),0,AF465*VLOOKUP(6,Debt!$A$7:$L$17,3,0)/12)</f>
        <v>0</v>
      </c>
      <c r="AL465" s="149">
        <f t="shared" si="339"/>
        <v>0</v>
      </c>
      <c r="AM465" s="122">
        <f t="shared" si="340"/>
        <v>0</v>
      </c>
      <c r="AN465" s="122">
        <f t="shared" si="341"/>
        <v>0</v>
      </c>
      <c r="AO465" s="122">
        <f>IF(AL465=0,0,IF(OR(EOMONTH($A465,0)&lt;Debt!$A$5,Debt!$A$5=""),IF(Debt!$A$6=TRUE,IF(Debt!$C$5-$D465-$J465-$P465-$V465-$AB465-$AH465-$AT465-$AZ465-$BF465-$E465-$K465-$Q465-$W465-$AC465-$AI465&gt;AL465,AL465-AN465+AQ465,Debt!$C$5-$D465-$J465-$P465-$V465-$AB465-$AH465-$AN465-$AT465-$AZ465-$BF465-$E465-$K465-$Q465-$W465-$AC465-$AI465),0),IF(Debt!$B$5-$D465-$J465-$P465-$V465-$AB465-$AH465-$AN465-$AT465-$AZ465-$BF465-$E465-$K465-$Q465-$W465-$AC465-$AI465&gt;AL465,AL465-AN465+AQ465,Debt!$B$5-$D465-$J465-$P465-$V465-$AB465-$AH465-$AN465-$AT465-$AZ465-$BF465-$E465-$K465-$Q465-$W465-$AC465-$AI465)))</f>
        <v>0</v>
      </c>
      <c r="AP465" s="76">
        <f t="shared" si="342"/>
        <v>0</v>
      </c>
      <c r="AQ465" s="150">
        <f>IF(OR(AL465=0,AN$4=0),0,AL465*VLOOKUP(7,Debt!$A$7:$L$17,3,0)/12)</f>
        <v>0</v>
      </c>
      <c r="AR465" s="149">
        <f t="shared" si="343"/>
        <v>0</v>
      </c>
      <c r="AS465" s="122">
        <f t="shared" si="344"/>
        <v>0</v>
      </c>
      <c r="AT465" s="122">
        <f t="shared" si="345"/>
        <v>0</v>
      </c>
      <c r="AU465" s="122">
        <f>IF(AR465=0,0,IF(OR(EOMONTH($A465,0)&lt;Debt!$A$5,Debt!$A$5=""),IF(Debt!$A$6=TRUE,IF(Debt!$C$5-$D465-$J465-$P465-$V465-$AB465-$AH465-$AN465-$AZ465-$BF465-$E465-$K465-$Q465-$W465-$AC465-$AI465-$AO465&gt;AR465,AR465-AT465+AW465,Debt!$C$5-$D465-$J465-$P465-$V465-$AB465-$AH465-$AN465-$AT465-$AZ465-$BF465-$E465-$K465-$Q465-$W465-$AC465-$AI465-$AO465),0),IF(Debt!$B$5-$D465-$J465-$P465-$V465-$AB465-$AH465-$AN465-$AT465-$AZ465-$BF465-$E465-$K465-$Q465-$W465-$AC465-$AI465-$AO465&gt;AR465,AR465-AT465+AW465,Debt!$B$5-$D465-$J465-$P465-$V465-$AB465-$AH465-$AN465-$AT465-$AZ465-$BF465-$E465-$K465-$Q465-$W465-$AC465-$AI465-$AO465)))</f>
        <v>0</v>
      </c>
      <c r="AV465" s="76">
        <f t="shared" si="346"/>
        <v>0</v>
      </c>
      <c r="AW465" s="150">
        <f>IF(OR(AR465=0,AT$4=0),0,AR465*VLOOKUP(8,Debt!$A$7:$L$17,3,0)/12)</f>
        <v>0</v>
      </c>
      <c r="AX465" s="149">
        <f t="shared" si="347"/>
        <v>0</v>
      </c>
      <c r="AY465" s="122">
        <f t="shared" si="348"/>
        <v>0</v>
      </c>
      <c r="AZ465" s="122">
        <f t="shared" si="349"/>
        <v>0</v>
      </c>
      <c r="BA465" s="122">
        <f>IF(AX465=0,0,IF(OR(EOMONTH($A465,0)&lt;Debt!$A$5,Debt!$A$5=""),IF(Debt!$A$6=TRUE,IF(Debt!$C$5-$D465-$J465-$P465-$V465-$AB465-$AH465-$AN465-$AT465-$BF465-$E465-$K465-$Q465-$W465-$AC465-$AI465-$AO465-$AU465&gt;AX465,AX465-AZ465+BC465,Debt!$C$5-$D465-$J465-$P465-$V465-$AB465-$AH465-$AN465-$AT465-$AZ465-$BF465-$E465-$K465-$Q465-$W465-$AC465-$AI465-$AO465-$AU465),0),IF(Debt!$B$5-$D465-$J465-$P465-$V465-$AB465-$AH465-$AN465-$AT465-$AZ465-$BF465-$E465-$K465-$Q465-$W465-$AC465-$AI465-$AO465-$AU465&gt;AX465,AX465-AZ465+BC465,Debt!$B$5-$D465-$J465-$P465-$V465-$AB465-$AH465-$AN465-$AT465-$AZ465-$BF465-$E465-$K465-$Q465-$W465-$AC465-$AI465-$AO465-$AU465)))</f>
        <v>0</v>
      </c>
      <c r="BB465" s="76">
        <f t="shared" si="350"/>
        <v>0</v>
      </c>
      <c r="BC465" s="150">
        <f>IF(OR(AX465=0,AZ$4=0),0,AX465*VLOOKUP(9,Debt!$A$7:$L$17,3,0)/12)</f>
        <v>0</v>
      </c>
      <c r="BD465" s="149">
        <f t="shared" si="351"/>
        <v>0</v>
      </c>
      <c r="BE465" s="122">
        <f t="shared" si="352"/>
        <v>0</v>
      </c>
      <c r="BF465" s="122">
        <f t="shared" si="353"/>
        <v>0</v>
      </c>
      <c r="BG465" s="122">
        <f>IF(BD465=0,0,IF(OR(EOMONTH($A465,0)&lt;Debt!$A$5,Debt!$A$5=""),IF(Debt!$A$6=TRUE,IF(Debt!$C$5-$D465-$J465-$P465-$V465-$AB465-$AH465-$AN465-$AT465-$AZ465-$E465-$K465-$Q465-$W465-$AC465-$AI465-$AO465-$AU465-$BA465&gt;BD465,BD465-BF465+BI465,Debt!$C$5-$D465-$J465-$P465-$V465-$AB465-$AH465-$AN465-$AT465-$AZ465-$BF465-$E465-$K465-$Q465-$W465-$AC465-$AI465-$AO465-$AU465-$BA465),0),IF(Debt!$B$5-$D465-$J465-$P465-$V465-$AB465-$AH465-$AN465-$AT465-$AZ465-$BF465-$E465-$K465-$Q465-$W465-$AC465-$AI465-$AO465-$AU465-$BA465&gt;BD465,BD465-BF465+BI465,Debt!$B$5-$D465-$J465-$P465-$V465-$AB465-$AH465-$AN465-$AT465-$AZ465-$BF465-$E465-$K465-$Q465-$W465-$AC465-$AI465-$AO465-$AU465-$BA465)))</f>
        <v>0</v>
      </c>
      <c r="BH465" s="76">
        <f t="shared" si="354"/>
        <v>0</v>
      </c>
      <c r="BI465" s="150">
        <f>IF(OR(BD465=0,BF$4=0),0,BD465*VLOOKUP(10,Debt!$A$7:$L$17,3,0)/12)</f>
        <v>0</v>
      </c>
      <c r="BJ465" s="133">
        <f t="shared" ca="1" si="355"/>
        <v>0</v>
      </c>
      <c r="BK465" s="133">
        <f t="shared" ca="1" si="356"/>
        <v>0</v>
      </c>
      <c r="BL465" s="133">
        <f t="shared" ca="1" si="357"/>
        <v>0</v>
      </c>
      <c r="BM465" s="157">
        <f t="shared" ca="1" si="358"/>
        <v>0</v>
      </c>
    </row>
    <row r="466" spans="1:65" thickBot="1" x14ac:dyDescent="0.25">
      <c r="A466" s="160">
        <f t="shared" ca="1" si="359"/>
        <v>58927</v>
      </c>
      <c r="B466" s="149">
        <f t="shared" ca="1" si="315"/>
        <v>0</v>
      </c>
      <c r="C466" s="122">
        <f t="shared" ca="1" si="316"/>
        <v>0</v>
      </c>
      <c r="D466" s="122">
        <f t="shared" ca="1" si="317"/>
        <v>0</v>
      </c>
      <c r="E466" s="122">
        <f ca="1">IF(B466=0,0,IF(OR(EOMONTH($A466,0)&lt;Debt!$A$5,Debt!$A$5=""),IF(Debt!$A$6=TRUE,IF(Debt!$C$5-$J466-$P466-$V466-$AB466-$AH466-$AN466-$AT466-$AZ466-$BF466&gt;B466,B466-D466+G466,Debt!$C$5-$D466-$J466-$P466-$V466-$AB466-$AH466-$AN466-$AT466-$AZ466-$BF466),0),IF(Debt!$B$5-$D466-$J466-$P466-$V466-$AB466-$AH466-$AN466-$AT466-$AZ466-$BF466&gt;B466,B466-D466+G466,Debt!$B$5-$D466-$J466-$P466-$V466-$AB466-$AH466-$AN466-$AT466-$AZ466-$BF466)))</f>
        <v>0</v>
      </c>
      <c r="F466" s="76">
        <f t="shared" ca="1" si="318"/>
        <v>0</v>
      </c>
      <c r="G466" s="150">
        <f ca="1">IF(OR(B466=0,D$4=0),0,B466*VLOOKUP(1,Debt!$A$7:$L$17,3,0)/12)</f>
        <v>0</v>
      </c>
      <c r="H466" s="149">
        <f t="shared" ca="1" si="319"/>
        <v>0</v>
      </c>
      <c r="I466" s="122">
        <f t="shared" ca="1" si="320"/>
        <v>0</v>
      </c>
      <c r="J466" s="122">
        <f t="shared" ca="1" si="321"/>
        <v>0</v>
      </c>
      <c r="K466" s="122">
        <f ca="1">IF(H466=0,0,IF(OR(EOMONTH($A466,0)&lt;Debt!$A$5,Debt!$A$5=""),IF(Debt!$A$6=TRUE,IF(Debt!C$5-$D466-$P466-$V466-$AB466-$AH466-$AN466-$AT466-$AZ466-$BF466&gt;H466,H466-J466+M466,Debt!$C$5-$D466-$J466-$P466-$V466-$AB466-$AH466-$AN466-$AT466-$AZ466-$BF466-$E466),0),IF(Debt!$B$5-$D466-$J466-$P466-$V466-$AB466-$AH466-$AN466-$AT466-$AZ466-$BF466-$E466&gt;H466,H466-J466+M466,Debt!$B$5-$D466-$J466-$P466-$V466-$AB466-$AH466-$AN466-$AT466-$AZ466-$BF466-$E466)))</f>
        <v>0</v>
      </c>
      <c r="L466" s="76">
        <f t="shared" ca="1" si="322"/>
        <v>0</v>
      </c>
      <c r="M466" s="150">
        <f ca="1">IF(OR(H466=0,J$4=0),0,H466*VLOOKUP(2,Debt!$A$7:$L$17,3,0)/12)</f>
        <v>0</v>
      </c>
      <c r="N466" s="149">
        <f t="shared" ca="1" si="323"/>
        <v>0</v>
      </c>
      <c r="O466" s="122">
        <f t="shared" ca="1" si="324"/>
        <v>0</v>
      </c>
      <c r="P466" s="122">
        <f t="shared" ca="1" si="325"/>
        <v>0</v>
      </c>
      <c r="Q466" s="122">
        <f ca="1">IF(N466=0,0,IF(OR(EOMONTH($A466,0)&lt;Debt!$A$5,Debt!$A$5=""),IF(Debt!$A$6=TRUE,IF(Debt!$C$5-$D466-$J466-$V466-$AB466-$AH466-$AN466-$AT466-$AZ466-$BF466-$E466-$K466&gt;N466,N466-P466+S466,Debt!$C$5-$D466-$J466-$P466-$V466-$AB466-$AH466-$AN466-$AT466-$AZ466-$BF466-$E466-$K466),0),IF(Debt!$B$5-$D466-$J466-$P466-$V466-$AB466-$AH466-$AN466-$AT466-$AZ466-$BF466-$E466-$K466&gt;N466,N466-P466+S466,Debt!$B$5-$D466-$J466-$P466-$V466-$AB466-$AH466-$AN466-$AT466-$AZ466-$BF466-$E466-$K466)))</f>
        <v>0</v>
      </c>
      <c r="R466" s="76">
        <f t="shared" ca="1" si="326"/>
        <v>0</v>
      </c>
      <c r="S466" s="150">
        <f ca="1">IF(OR(N466=0,P$4=0),0,N466*VLOOKUP(3,Debt!$A$7:$L$17,3,0)/12)</f>
        <v>0</v>
      </c>
      <c r="T466" s="149">
        <f t="shared" ca="1" si="327"/>
        <v>0</v>
      </c>
      <c r="U466" s="122">
        <f t="shared" ca="1" si="328"/>
        <v>0</v>
      </c>
      <c r="V466" s="122">
        <f t="shared" ca="1" si="329"/>
        <v>0</v>
      </c>
      <c r="W466" s="122">
        <f ca="1">IF(T466=0,0,IF(OR(EOMONTH($A466,0)&lt;Debt!$A$5,Debt!$A$5=""),IF(Debt!$A$6=TRUE,IF(Debt!$C$5-$D466-$J466-$P466-$AB466-$AH466-$AN466-$AT466-$AZ466-$BF466-$E466-$K466-$Q466&gt;T466,T466-V466+Y466,Debt!$C$5-$D466-$J466-$P466-$V466-$AB466-$AH466-$AN466-$AT466-$AZ466-$BF466-$E466-$K466-$Q466),0),IF(Debt!$B$5-$D466-$J466-$P466-$V466-$AB466-$AH466-$AN466-$AT466-$AZ466-$BF466-$E466-$K466-$Q466&gt;T466,T466-V466+Y466,Debt!$B$5-$D466-$J466-$P466-$V466-$AB466-$AH466-$AN466-$AT466-$AZ466-$BF466-$E466-$K466-$Q466)))</f>
        <v>0</v>
      </c>
      <c r="X466" s="76">
        <f t="shared" ca="1" si="330"/>
        <v>0</v>
      </c>
      <c r="Y466" s="150">
        <f ca="1">IF(OR(T466=0,V$4=0),0,T466*VLOOKUP(4,Debt!$A$7:$L$17,3,0)/12)</f>
        <v>0</v>
      </c>
      <c r="Z466" s="149">
        <f t="shared" ca="1" si="331"/>
        <v>0</v>
      </c>
      <c r="AA466" s="122">
        <f t="shared" ca="1" si="332"/>
        <v>0</v>
      </c>
      <c r="AB466" s="122">
        <f t="shared" ca="1" si="333"/>
        <v>0</v>
      </c>
      <c r="AC466" s="122">
        <f ca="1">IF(Z466=0,0,IF(OR(EOMONTH($A466,0)&lt;Debt!$A$5,Debt!$A$5=""),IF(Debt!$A$6=TRUE,IF(Debt!$C$5-$D466-$J466-$P466-$V466-$AH466-$AN466-$AT466-$AZ466-$BF466-$E466-$K466-$Q466-$W466&gt;Z466,Z466-AB466+AE466,Debt!$C$5-$D466-$J466-$P466-$V466-$AB466-$AH466-$AN466-$AT466-$AZ466-$BF466-$E466-$K466-$Q466-$W466),0),IF(Debt!$B$5-$D466-$J466-$P466-$V466-$AB466-$AH466-$AN466-$AT466-$AZ466-$BF466-$E466-$K466-$Q466-$W466&gt;Z466,Z466-AB466+AE466,Debt!$B$5-$D466-$J466-$P466-$V466-$AB466-$AH466-$AN466-$AT466-$AZ466-$BF466-$E466-$K466-$Q466-$W466)))</f>
        <v>0</v>
      </c>
      <c r="AD466" s="76">
        <f t="shared" ca="1" si="334"/>
        <v>0</v>
      </c>
      <c r="AE466" s="150">
        <f ca="1">IF(OR(Z466=0,AB$4=0),0,Z466*VLOOKUP(5,Debt!$A$7:$L$17,3,0)/12)</f>
        <v>0</v>
      </c>
      <c r="AF466" s="149">
        <f t="shared" si="335"/>
        <v>0</v>
      </c>
      <c r="AG466" s="122">
        <f t="shared" si="336"/>
        <v>0</v>
      </c>
      <c r="AH466" s="122">
        <f t="shared" si="337"/>
        <v>0</v>
      </c>
      <c r="AI466" s="122">
        <f>IF(AF466=0,0,IF(OR(EOMONTH($A466,0)&lt;Debt!$A$5,Debt!$A$5=""),IF(Debt!$A$6=TRUE,IF(Debt!$C$5-$D466-$J466-$P466-$V466-$AB466-$AN466-$AT466-$AZ466-$BF466-$E466-$K466-$Q466-$W466-$AC466&gt;AF466,AF466-AH466+AK466,Debt!$C$5-$D466-$J466-$P466-$V466-$AB466-$AH466-$AN466-$AT466-$AZ466-$BF466-$E466-$K466-$Q466-$W466-$AC466),0),IF(Debt!$B$5-$D466-$J466-$P466-$V466-$AB466-$AH466-$AN466-$AT466-$AZ466-$BF466-$E466-$K466-$Q466-$W466-$AC466&gt;AF466,AF466-AH466+AK466,Debt!$B$5-$D466-$J466-$P466-$V466-$AB466-$AH466-$AN466-$AT466-$AZ466-$BF466-$E466-$K466-$Q466-$W466-$AC466)))</f>
        <v>0</v>
      </c>
      <c r="AJ466" s="76">
        <f t="shared" si="338"/>
        <v>0</v>
      </c>
      <c r="AK466" s="150">
        <f>IF(OR(AF466=0,AH$4=0),0,AF466*VLOOKUP(6,Debt!$A$7:$L$17,3,0)/12)</f>
        <v>0</v>
      </c>
      <c r="AL466" s="149">
        <f t="shared" si="339"/>
        <v>0</v>
      </c>
      <c r="AM466" s="122">
        <f t="shared" si="340"/>
        <v>0</v>
      </c>
      <c r="AN466" s="122">
        <f t="shared" si="341"/>
        <v>0</v>
      </c>
      <c r="AO466" s="122">
        <f>IF(AL466=0,0,IF(OR(EOMONTH($A466,0)&lt;Debt!$A$5,Debt!$A$5=""),IF(Debt!$A$6=TRUE,IF(Debt!$C$5-$D466-$J466-$P466-$V466-$AB466-$AH466-$AT466-$AZ466-$BF466-$E466-$K466-$Q466-$W466-$AC466-$AI466&gt;AL466,AL466-AN466+AQ466,Debt!$C$5-$D466-$J466-$P466-$V466-$AB466-$AH466-$AN466-$AT466-$AZ466-$BF466-$E466-$K466-$Q466-$W466-$AC466-$AI466),0),IF(Debt!$B$5-$D466-$J466-$P466-$V466-$AB466-$AH466-$AN466-$AT466-$AZ466-$BF466-$E466-$K466-$Q466-$W466-$AC466-$AI466&gt;AL466,AL466-AN466+AQ466,Debt!$B$5-$D466-$J466-$P466-$V466-$AB466-$AH466-$AN466-$AT466-$AZ466-$BF466-$E466-$K466-$Q466-$W466-$AC466-$AI466)))</f>
        <v>0</v>
      </c>
      <c r="AP466" s="76">
        <f t="shared" si="342"/>
        <v>0</v>
      </c>
      <c r="AQ466" s="150">
        <f>IF(OR(AL466=0,AN$4=0),0,AL466*VLOOKUP(7,Debt!$A$7:$L$17,3,0)/12)</f>
        <v>0</v>
      </c>
      <c r="AR466" s="149">
        <f t="shared" si="343"/>
        <v>0</v>
      </c>
      <c r="AS466" s="122">
        <f t="shared" si="344"/>
        <v>0</v>
      </c>
      <c r="AT466" s="122">
        <f t="shared" si="345"/>
        <v>0</v>
      </c>
      <c r="AU466" s="122">
        <f>IF(AR466=0,0,IF(OR(EOMONTH($A466,0)&lt;Debt!$A$5,Debt!$A$5=""),IF(Debt!$A$6=TRUE,IF(Debt!$C$5-$D466-$J466-$P466-$V466-$AB466-$AH466-$AN466-$AZ466-$BF466-$E466-$K466-$Q466-$W466-$AC466-$AI466-$AO466&gt;AR466,AR466-AT466+AW466,Debt!$C$5-$D466-$J466-$P466-$V466-$AB466-$AH466-$AN466-$AT466-$AZ466-$BF466-$E466-$K466-$Q466-$W466-$AC466-$AI466-$AO466),0),IF(Debt!$B$5-$D466-$J466-$P466-$V466-$AB466-$AH466-$AN466-$AT466-$AZ466-$BF466-$E466-$K466-$Q466-$W466-$AC466-$AI466-$AO466&gt;AR466,AR466-AT466+AW466,Debt!$B$5-$D466-$J466-$P466-$V466-$AB466-$AH466-$AN466-$AT466-$AZ466-$BF466-$E466-$K466-$Q466-$W466-$AC466-$AI466-$AO466)))</f>
        <v>0</v>
      </c>
      <c r="AV466" s="76">
        <f t="shared" si="346"/>
        <v>0</v>
      </c>
      <c r="AW466" s="150">
        <f>IF(OR(AR466=0,AT$4=0),0,AR466*VLOOKUP(8,Debt!$A$7:$L$17,3,0)/12)</f>
        <v>0</v>
      </c>
      <c r="AX466" s="149">
        <f t="shared" si="347"/>
        <v>0</v>
      </c>
      <c r="AY466" s="122">
        <f t="shared" si="348"/>
        <v>0</v>
      </c>
      <c r="AZ466" s="122">
        <f t="shared" si="349"/>
        <v>0</v>
      </c>
      <c r="BA466" s="122">
        <f>IF(AX466=0,0,IF(OR(EOMONTH($A466,0)&lt;Debt!$A$5,Debt!$A$5=""),IF(Debt!$A$6=TRUE,IF(Debt!$C$5-$D466-$J466-$P466-$V466-$AB466-$AH466-$AN466-$AT466-$BF466-$E466-$K466-$Q466-$W466-$AC466-$AI466-$AO466-$AU466&gt;AX466,AX466-AZ466+BC466,Debt!$C$5-$D466-$J466-$P466-$V466-$AB466-$AH466-$AN466-$AT466-$AZ466-$BF466-$E466-$K466-$Q466-$W466-$AC466-$AI466-$AO466-$AU466),0),IF(Debt!$B$5-$D466-$J466-$P466-$V466-$AB466-$AH466-$AN466-$AT466-$AZ466-$BF466-$E466-$K466-$Q466-$W466-$AC466-$AI466-$AO466-$AU466&gt;AX466,AX466-AZ466+BC466,Debt!$B$5-$D466-$J466-$P466-$V466-$AB466-$AH466-$AN466-$AT466-$AZ466-$BF466-$E466-$K466-$Q466-$W466-$AC466-$AI466-$AO466-$AU466)))</f>
        <v>0</v>
      </c>
      <c r="BB466" s="76">
        <f t="shared" si="350"/>
        <v>0</v>
      </c>
      <c r="BC466" s="150">
        <f>IF(OR(AX466=0,AZ$4=0),0,AX466*VLOOKUP(9,Debt!$A$7:$L$17,3,0)/12)</f>
        <v>0</v>
      </c>
      <c r="BD466" s="149">
        <f t="shared" si="351"/>
        <v>0</v>
      </c>
      <c r="BE466" s="122">
        <f t="shared" si="352"/>
        <v>0</v>
      </c>
      <c r="BF466" s="122">
        <f t="shared" si="353"/>
        <v>0</v>
      </c>
      <c r="BG466" s="122">
        <f>IF(BD466=0,0,IF(OR(EOMONTH($A466,0)&lt;Debt!$A$5,Debt!$A$5=""),IF(Debt!$A$6=TRUE,IF(Debt!$C$5-$D466-$J466-$P466-$V466-$AB466-$AH466-$AN466-$AT466-$AZ466-$E466-$K466-$Q466-$W466-$AC466-$AI466-$AO466-$AU466-$BA466&gt;BD466,BD466-BF466+BI466,Debt!$C$5-$D466-$J466-$P466-$V466-$AB466-$AH466-$AN466-$AT466-$AZ466-$BF466-$E466-$K466-$Q466-$W466-$AC466-$AI466-$AO466-$AU466-$BA466),0),IF(Debt!$B$5-$D466-$J466-$P466-$V466-$AB466-$AH466-$AN466-$AT466-$AZ466-$BF466-$E466-$K466-$Q466-$W466-$AC466-$AI466-$AO466-$AU466-$BA466&gt;BD466,BD466-BF466+BI466,Debt!$B$5-$D466-$J466-$P466-$V466-$AB466-$AH466-$AN466-$AT466-$AZ466-$BF466-$E466-$K466-$Q466-$W466-$AC466-$AI466-$AO466-$AU466-$BA466)))</f>
        <v>0</v>
      </c>
      <c r="BH466" s="76">
        <f t="shared" si="354"/>
        <v>0</v>
      </c>
      <c r="BI466" s="150">
        <f>IF(OR(BD466=0,BF$4=0),0,BD466*VLOOKUP(10,Debt!$A$7:$L$17,3,0)/12)</f>
        <v>0</v>
      </c>
      <c r="BJ466" s="133">
        <f t="shared" ca="1" si="355"/>
        <v>0</v>
      </c>
      <c r="BK466" s="133">
        <f t="shared" ca="1" si="356"/>
        <v>0</v>
      </c>
      <c r="BL466" s="133">
        <f t="shared" ca="1" si="357"/>
        <v>0</v>
      </c>
      <c r="BM466" s="157">
        <f t="shared" ca="1" si="358"/>
        <v>0</v>
      </c>
    </row>
    <row r="467" spans="1:65" thickBot="1" x14ac:dyDescent="0.25">
      <c r="A467" s="160">
        <f t="shared" ca="1" si="359"/>
        <v>58958</v>
      </c>
      <c r="B467" s="149">
        <f t="shared" ca="1" si="315"/>
        <v>0</v>
      </c>
      <c r="C467" s="122">
        <f t="shared" ca="1" si="316"/>
        <v>0</v>
      </c>
      <c r="D467" s="122">
        <f t="shared" ca="1" si="317"/>
        <v>0</v>
      </c>
      <c r="E467" s="122">
        <f ca="1">IF(B467=0,0,IF(OR(EOMONTH($A467,0)&lt;Debt!$A$5,Debt!$A$5=""),IF(Debt!$A$6=TRUE,IF(Debt!$C$5-$J467-$P467-$V467-$AB467-$AH467-$AN467-$AT467-$AZ467-$BF467&gt;B467,B467-D467+G467,Debt!$C$5-$D467-$J467-$P467-$V467-$AB467-$AH467-$AN467-$AT467-$AZ467-$BF467),0),IF(Debt!$B$5-$D467-$J467-$P467-$V467-$AB467-$AH467-$AN467-$AT467-$AZ467-$BF467&gt;B467,B467-D467+G467,Debt!$B$5-$D467-$J467-$P467-$V467-$AB467-$AH467-$AN467-$AT467-$AZ467-$BF467)))</f>
        <v>0</v>
      </c>
      <c r="F467" s="76">
        <f t="shared" ca="1" si="318"/>
        <v>0</v>
      </c>
      <c r="G467" s="150">
        <f ca="1">IF(OR(B467=0,D$4=0),0,B467*VLOOKUP(1,Debt!$A$7:$L$17,3,0)/12)</f>
        <v>0</v>
      </c>
      <c r="H467" s="149">
        <f t="shared" ca="1" si="319"/>
        <v>0</v>
      </c>
      <c r="I467" s="122">
        <f t="shared" ca="1" si="320"/>
        <v>0</v>
      </c>
      <c r="J467" s="122">
        <f t="shared" ca="1" si="321"/>
        <v>0</v>
      </c>
      <c r="K467" s="122">
        <f ca="1">IF(H467=0,0,IF(OR(EOMONTH($A467,0)&lt;Debt!$A$5,Debt!$A$5=""),IF(Debt!$A$6=TRUE,IF(Debt!C$5-$D467-$P467-$V467-$AB467-$AH467-$AN467-$AT467-$AZ467-$BF467&gt;H467,H467-J467+M467,Debt!$C$5-$D467-$J467-$P467-$V467-$AB467-$AH467-$AN467-$AT467-$AZ467-$BF467-$E467),0),IF(Debt!$B$5-$D467-$J467-$P467-$V467-$AB467-$AH467-$AN467-$AT467-$AZ467-$BF467-$E467&gt;H467,H467-J467+M467,Debt!$B$5-$D467-$J467-$P467-$V467-$AB467-$AH467-$AN467-$AT467-$AZ467-$BF467-$E467)))</f>
        <v>0</v>
      </c>
      <c r="L467" s="76">
        <f t="shared" ca="1" si="322"/>
        <v>0</v>
      </c>
      <c r="M467" s="150">
        <f ca="1">IF(OR(H467=0,J$4=0),0,H467*VLOOKUP(2,Debt!$A$7:$L$17,3,0)/12)</f>
        <v>0</v>
      </c>
      <c r="N467" s="149">
        <f t="shared" ca="1" si="323"/>
        <v>0</v>
      </c>
      <c r="O467" s="122">
        <f t="shared" ca="1" si="324"/>
        <v>0</v>
      </c>
      <c r="P467" s="122">
        <f t="shared" ca="1" si="325"/>
        <v>0</v>
      </c>
      <c r="Q467" s="122">
        <f ca="1">IF(N467=0,0,IF(OR(EOMONTH($A467,0)&lt;Debt!$A$5,Debt!$A$5=""),IF(Debt!$A$6=TRUE,IF(Debt!$C$5-$D467-$J467-$V467-$AB467-$AH467-$AN467-$AT467-$AZ467-$BF467-$E467-$K467&gt;N467,N467-P467+S467,Debt!$C$5-$D467-$J467-$P467-$V467-$AB467-$AH467-$AN467-$AT467-$AZ467-$BF467-$E467-$K467),0),IF(Debt!$B$5-$D467-$J467-$P467-$V467-$AB467-$AH467-$AN467-$AT467-$AZ467-$BF467-$E467-$K467&gt;N467,N467-P467+S467,Debt!$B$5-$D467-$J467-$P467-$V467-$AB467-$AH467-$AN467-$AT467-$AZ467-$BF467-$E467-$K467)))</f>
        <v>0</v>
      </c>
      <c r="R467" s="76">
        <f t="shared" ca="1" si="326"/>
        <v>0</v>
      </c>
      <c r="S467" s="150">
        <f ca="1">IF(OR(N467=0,P$4=0),0,N467*VLOOKUP(3,Debt!$A$7:$L$17,3,0)/12)</f>
        <v>0</v>
      </c>
      <c r="T467" s="149">
        <f t="shared" ca="1" si="327"/>
        <v>0</v>
      </c>
      <c r="U467" s="122">
        <f t="shared" ca="1" si="328"/>
        <v>0</v>
      </c>
      <c r="V467" s="122">
        <f t="shared" ca="1" si="329"/>
        <v>0</v>
      </c>
      <c r="W467" s="122">
        <f ca="1">IF(T467=0,0,IF(OR(EOMONTH($A467,0)&lt;Debt!$A$5,Debt!$A$5=""),IF(Debt!$A$6=TRUE,IF(Debt!$C$5-$D467-$J467-$P467-$AB467-$AH467-$AN467-$AT467-$AZ467-$BF467-$E467-$K467-$Q467&gt;T467,T467-V467+Y467,Debt!$C$5-$D467-$J467-$P467-$V467-$AB467-$AH467-$AN467-$AT467-$AZ467-$BF467-$E467-$K467-$Q467),0),IF(Debt!$B$5-$D467-$J467-$P467-$V467-$AB467-$AH467-$AN467-$AT467-$AZ467-$BF467-$E467-$K467-$Q467&gt;T467,T467-V467+Y467,Debt!$B$5-$D467-$J467-$P467-$V467-$AB467-$AH467-$AN467-$AT467-$AZ467-$BF467-$E467-$K467-$Q467)))</f>
        <v>0</v>
      </c>
      <c r="X467" s="76">
        <f t="shared" ca="1" si="330"/>
        <v>0</v>
      </c>
      <c r="Y467" s="150">
        <f ca="1">IF(OR(T467=0,V$4=0),0,T467*VLOOKUP(4,Debt!$A$7:$L$17,3,0)/12)</f>
        <v>0</v>
      </c>
      <c r="Z467" s="149">
        <f t="shared" ca="1" si="331"/>
        <v>0</v>
      </c>
      <c r="AA467" s="122">
        <f t="shared" ca="1" si="332"/>
        <v>0</v>
      </c>
      <c r="AB467" s="122">
        <f t="shared" ca="1" si="333"/>
        <v>0</v>
      </c>
      <c r="AC467" s="122">
        <f ca="1">IF(Z467=0,0,IF(OR(EOMONTH($A467,0)&lt;Debt!$A$5,Debt!$A$5=""),IF(Debt!$A$6=TRUE,IF(Debt!$C$5-$D467-$J467-$P467-$V467-$AH467-$AN467-$AT467-$AZ467-$BF467-$E467-$K467-$Q467-$W467&gt;Z467,Z467-AB467+AE467,Debt!$C$5-$D467-$J467-$P467-$V467-$AB467-$AH467-$AN467-$AT467-$AZ467-$BF467-$E467-$K467-$Q467-$W467),0),IF(Debt!$B$5-$D467-$J467-$P467-$V467-$AB467-$AH467-$AN467-$AT467-$AZ467-$BF467-$E467-$K467-$Q467-$W467&gt;Z467,Z467-AB467+AE467,Debt!$B$5-$D467-$J467-$P467-$V467-$AB467-$AH467-$AN467-$AT467-$AZ467-$BF467-$E467-$K467-$Q467-$W467)))</f>
        <v>0</v>
      </c>
      <c r="AD467" s="76">
        <f t="shared" ca="1" si="334"/>
        <v>0</v>
      </c>
      <c r="AE467" s="150">
        <f ca="1">IF(OR(Z467=0,AB$4=0),0,Z467*VLOOKUP(5,Debt!$A$7:$L$17,3,0)/12)</f>
        <v>0</v>
      </c>
      <c r="AF467" s="149">
        <f t="shared" si="335"/>
        <v>0</v>
      </c>
      <c r="AG467" s="122">
        <f t="shared" si="336"/>
        <v>0</v>
      </c>
      <c r="AH467" s="122">
        <f t="shared" si="337"/>
        <v>0</v>
      </c>
      <c r="AI467" s="122">
        <f>IF(AF467=0,0,IF(OR(EOMONTH($A467,0)&lt;Debt!$A$5,Debt!$A$5=""),IF(Debt!$A$6=TRUE,IF(Debt!$C$5-$D467-$J467-$P467-$V467-$AB467-$AN467-$AT467-$AZ467-$BF467-$E467-$K467-$Q467-$W467-$AC467&gt;AF467,AF467-AH467+AK467,Debt!$C$5-$D467-$J467-$P467-$V467-$AB467-$AH467-$AN467-$AT467-$AZ467-$BF467-$E467-$K467-$Q467-$W467-$AC467),0),IF(Debt!$B$5-$D467-$J467-$P467-$V467-$AB467-$AH467-$AN467-$AT467-$AZ467-$BF467-$E467-$K467-$Q467-$W467-$AC467&gt;AF467,AF467-AH467+AK467,Debt!$B$5-$D467-$J467-$P467-$V467-$AB467-$AH467-$AN467-$AT467-$AZ467-$BF467-$E467-$K467-$Q467-$W467-$AC467)))</f>
        <v>0</v>
      </c>
      <c r="AJ467" s="76">
        <f t="shared" si="338"/>
        <v>0</v>
      </c>
      <c r="AK467" s="150">
        <f>IF(OR(AF467=0,AH$4=0),0,AF467*VLOOKUP(6,Debt!$A$7:$L$17,3,0)/12)</f>
        <v>0</v>
      </c>
      <c r="AL467" s="149">
        <f t="shared" si="339"/>
        <v>0</v>
      </c>
      <c r="AM467" s="122">
        <f t="shared" si="340"/>
        <v>0</v>
      </c>
      <c r="AN467" s="122">
        <f t="shared" si="341"/>
        <v>0</v>
      </c>
      <c r="AO467" s="122">
        <f>IF(AL467=0,0,IF(OR(EOMONTH($A467,0)&lt;Debt!$A$5,Debt!$A$5=""),IF(Debt!$A$6=TRUE,IF(Debt!$C$5-$D467-$J467-$P467-$V467-$AB467-$AH467-$AT467-$AZ467-$BF467-$E467-$K467-$Q467-$W467-$AC467-$AI467&gt;AL467,AL467-AN467+AQ467,Debt!$C$5-$D467-$J467-$P467-$V467-$AB467-$AH467-$AN467-$AT467-$AZ467-$BF467-$E467-$K467-$Q467-$W467-$AC467-$AI467),0),IF(Debt!$B$5-$D467-$J467-$P467-$V467-$AB467-$AH467-$AN467-$AT467-$AZ467-$BF467-$E467-$K467-$Q467-$W467-$AC467-$AI467&gt;AL467,AL467-AN467+AQ467,Debt!$B$5-$D467-$J467-$P467-$V467-$AB467-$AH467-$AN467-$AT467-$AZ467-$BF467-$E467-$K467-$Q467-$W467-$AC467-$AI467)))</f>
        <v>0</v>
      </c>
      <c r="AP467" s="76">
        <f t="shared" si="342"/>
        <v>0</v>
      </c>
      <c r="AQ467" s="150">
        <f>IF(OR(AL467=0,AN$4=0),0,AL467*VLOOKUP(7,Debt!$A$7:$L$17,3,0)/12)</f>
        <v>0</v>
      </c>
      <c r="AR467" s="149">
        <f t="shared" si="343"/>
        <v>0</v>
      </c>
      <c r="AS467" s="122">
        <f t="shared" si="344"/>
        <v>0</v>
      </c>
      <c r="AT467" s="122">
        <f t="shared" si="345"/>
        <v>0</v>
      </c>
      <c r="AU467" s="122">
        <f>IF(AR467=0,0,IF(OR(EOMONTH($A467,0)&lt;Debt!$A$5,Debt!$A$5=""),IF(Debt!$A$6=TRUE,IF(Debt!$C$5-$D467-$J467-$P467-$V467-$AB467-$AH467-$AN467-$AZ467-$BF467-$E467-$K467-$Q467-$W467-$AC467-$AI467-$AO467&gt;AR467,AR467-AT467+AW467,Debt!$C$5-$D467-$J467-$P467-$V467-$AB467-$AH467-$AN467-$AT467-$AZ467-$BF467-$E467-$K467-$Q467-$W467-$AC467-$AI467-$AO467),0),IF(Debt!$B$5-$D467-$J467-$P467-$V467-$AB467-$AH467-$AN467-$AT467-$AZ467-$BF467-$E467-$K467-$Q467-$W467-$AC467-$AI467-$AO467&gt;AR467,AR467-AT467+AW467,Debt!$B$5-$D467-$J467-$P467-$V467-$AB467-$AH467-$AN467-$AT467-$AZ467-$BF467-$E467-$K467-$Q467-$W467-$AC467-$AI467-$AO467)))</f>
        <v>0</v>
      </c>
      <c r="AV467" s="76">
        <f t="shared" si="346"/>
        <v>0</v>
      </c>
      <c r="AW467" s="150">
        <f>IF(OR(AR467=0,AT$4=0),0,AR467*VLOOKUP(8,Debt!$A$7:$L$17,3,0)/12)</f>
        <v>0</v>
      </c>
      <c r="AX467" s="149">
        <f t="shared" si="347"/>
        <v>0</v>
      </c>
      <c r="AY467" s="122">
        <f t="shared" si="348"/>
        <v>0</v>
      </c>
      <c r="AZ467" s="122">
        <f t="shared" si="349"/>
        <v>0</v>
      </c>
      <c r="BA467" s="122">
        <f>IF(AX467=0,0,IF(OR(EOMONTH($A467,0)&lt;Debt!$A$5,Debt!$A$5=""),IF(Debt!$A$6=TRUE,IF(Debt!$C$5-$D467-$J467-$P467-$V467-$AB467-$AH467-$AN467-$AT467-$BF467-$E467-$K467-$Q467-$W467-$AC467-$AI467-$AO467-$AU467&gt;AX467,AX467-AZ467+BC467,Debt!$C$5-$D467-$J467-$P467-$V467-$AB467-$AH467-$AN467-$AT467-$AZ467-$BF467-$E467-$K467-$Q467-$W467-$AC467-$AI467-$AO467-$AU467),0),IF(Debt!$B$5-$D467-$J467-$P467-$V467-$AB467-$AH467-$AN467-$AT467-$AZ467-$BF467-$E467-$K467-$Q467-$W467-$AC467-$AI467-$AO467-$AU467&gt;AX467,AX467-AZ467+BC467,Debt!$B$5-$D467-$J467-$P467-$V467-$AB467-$AH467-$AN467-$AT467-$AZ467-$BF467-$E467-$K467-$Q467-$W467-$AC467-$AI467-$AO467-$AU467)))</f>
        <v>0</v>
      </c>
      <c r="BB467" s="76">
        <f t="shared" si="350"/>
        <v>0</v>
      </c>
      <c r="BC467" s="150">
        <f>IF(OR(AX467=0,AZ$4=0),0,AX467*VLOOKUP(9,Debt!$A$7:$L$17,3,0)/12)</f>
        <v>0</v>
      </c>
      <c r="BD467" s="149">
        <f t="shared" si="351"/>
        <v>0</v>
      </c>
      <c r="BE467" s="122">
        <f t="shared" si="352"/>
        <v>0</v>
      </c>
      <c r="BF467" s="122">
        <f t="shared" si="353"/>
        <v>0</v>
      </c>
      <c r="BG467" s="122">
        <f>IF(BD467=0,0,IF(OR(EOMONTH($A467,0)&lt;Debt!$A$5,Debt!$A$5=""),IF(Debt!$A$6=TRUE,IF(Debt!$C$5-$D467-$J467-$P467-$V467-$AB467-$AH467-$AN467-$AT467-$AZ467-$E467-$K467-$Q467-$W467-$AC467-$AI467-$AO467-$AU467-$BA467&gt;BD467,BD467-BF467+BI467,Debt!$C$5-$D467-$J467-$P467-$V467-$AB467-$AH467-$AN467-$AT467-$AZ467-$BF467-$E467-$K467-$Q467-$W467-$AC467-$AI467-$AO467-$AU467-$BA467),0),IF(Debt!$B$5-$D467-$J467-$P467-$V467-$AB467-$AH467-$AN467-$AT467-$AZ467-$BF467-$E467-$K467-$Q467-$W467-$AC467-$AI467-$AO467-$AU467-$BA467&gt;BD467,BD467-BF467+BI467,Debt!$B$5-$D467-$J467-$P467-$V467-$AB467-$AH467-$AN467-$AT467-$AZ467-$BF467-$E467-$K467-$Q467-$W467-$AC467-$AI467-$AO467-$AU467-$BA467)))</f>
        <v>0</v>
      </c>
      <c r="BH467" s="76">
        <f t="shared" si="354"/>
        <v>0</v>
      </c>
      <c r="BI467" s="150">
        <f>IF(OR(BD467=0,BF$4=0),0,BD467*VLOOKUP(10,Debt!$A$7:$L$17,3,0)/12)</f>
        <v>0</v>
      </c>
      <c r="BJ467" s="133">
        <f t="shared" ca="1" si="355"/>
        <v>0</v>
      </c>
      <c r="BK467" s="133">
        <f t="shared" ca="1" si="356"/>
        <v>0</v>
      </c>
      <c r="BL467" s="133">
        <f t="shared" ca="1" si="357"/>
        <v>0</v>
      </c>
      <c r="BM467" s="157">
        <f t="shared" ca="1" si="358"/>
        <v>0</v>
      </c>
    </row>
    <row r="468" spans="1:65" thickBot="1" x14ac:dyDescent="0.25">
      <c r="A468" s="160">
        <f t="shared" ca="1" si="359"/>
        <v>58988</v>
      </c>
      <c r="B468" s="149">
        <f t="shared" ca="1" si="315"/>
        <v>0</v>
      </c>
      <c r="C468" s="122">
        <f t="shared" ca="1" si="316"/>
        <v>0</v>
      </c>
      <c r="D468" s="122">
        <f t="shared" ca="1" si="317"/>
        <v>0</v>
      </c>
      <c r="E468" s="122">
        <f ca="1">IF(B468=0,0,IF(OR(EOMONTH($A468,0)&lt;Debt!$A$5,Debt!$A$5=""),IF(Debt!$A$6=TRUE,IF(Debt!$C$5-$J468-$P468-$V468-$AB468-$AH468-$AN468-$AT468-$AZ468-$BF468&gt;B468,B468-D468+G468,Debt!$C$5-$D468-$J468-$P468-$V468-$AB468-$AH468-$AN468-$AT468-$AZ468-$BF468),0),IF(Debt!$B$5-$D468-$J468-$P468-$V468-$AB468-$AH468-$AN468-$AT468-$AZ468-$BF468&gt;B468,B468-D468+G468,Debt!$B$5-$D468-$J468-$P468-$V468-$AB468-$AH468-$AN468-$AT468-$AZ468-$BF468)))</f>
        <v>0</v>
      </c>
      <c r="F468" s="76">
        <f t="shared" ca="1" si="318"/>
        <v>0</v>
      </c>
      <c r="G468" s="150">
        <f ca="1">IF(OR(B468=0,D$4=0),0,B468*VLOOKUP(1,Debt!$A$7:$L$17,3,0)/12)</f>
        <v>0</v>
      </c>
      <c r="H468" s="149">
        <f t="shared" ca="1" si="319"/>
        <v>0</v>
      </c>
      <c r="I468" s="122">
        <f t="shared" ca="1" si="320"/>
        <v>0</v>
      </c>
      <c r="J468" s="122">
        <f t="shared" ca="1" si="321"/>
        <v>0</v>
      </c>
      <c r="K468" s="122">
        <f ca="1">IF(H468=0,0,IF(OR(EOMONTH($A468,0)&lt;Debt!$A$5,Debt!$A$5=""),IF(Debt!$A$6=TRUE,IF(Debt!C$5-$D468-$P468-$V468-$AB468-$AH468-$AN468-$AT468-$AZ468-$BF468&gt;H468,H468-J468+M468,Debt!$C$5-$D468-$J468-$P468-$V468-$AB468-$AH468-$AN468-$AT468-$AZ468-$BF468-$E468),0),IF(Debt!$B$5-$D468-$J468-$P468-$V468-$AB468-$AH468-$AN468-$AT468-$AZ468-$BF468-$E468&gt;H468,H468-J468+M468,Debt!$B$5-$D468-$J468-$P468-$V468-$AB468-$AH468-$AN468-$AT468-$AZ468-$BF468-$E468)))</f>
        <v>0</v>
      </c>
      <c r="L468" s="76">
        <f t="shared" ca="1" si="322"/>
        <v>0</v>
      </c>
      <c r="M468" s="150">
        <f ca="1">IF(OR(H468=0,J$4=0),0,H468*VLOOKUP(2,Debt!$A$7:$L$17,3,0)/12)</f>
        <v>0</v>
      </c>
      <c r="N468" s="149">
        <f t="shared" ca="1" si="323"/>
        <v>0</v>
      </c>
      <c r="O468" s="122">
        <f t="shared" ca="1" si="324"/>
        <v>0</v>
      </c>
      <c r="P468" s="122">
        <f t="shared" ca="1" si="325"/>
        <v>0</v>
      </c>
      <c r="Q468" s="122">
        <f ca="1">IF(N468=0,0,IF(OR(EOMONTH($A468,0)&lt;Debt!$A$5,Debt!$A$5=""),IF(Debt!$A$6=TRUE,IF(Debt!$C$5-$D468-$J468-$V468-$AB468-$AH468-$AN468-$AT468-$AZ468-$BF468-$E468-$K468&gt;N468,N468-P468+S468,Debt!$C$5-$D468-$J468-$P468-$V468-$AB468-$AH468-$AN468-$AT468-$AZ468-$BF468-$E468-$K468),0),IF(Debt!$B$5-$D468-$J468-$P468-$V468-$AB468-$AH468-$AN468-$AT468-$AZ468-$BF468-$E468-$K468&gt;N468,N468-P468+S468,Debt!$B$5-$D468-$J468-$P468-$V468-$AB468-$AH468-$AN468-$AT468-$AZ468-$BF468-$E468-$K468)))</f>
        <v>0</v>
      </c>
      <c r="R468" s="76">
        <f t="shared" ca="1" si="326"/>
        <v>0</v>
      </c>
      <c r="S468" s="150">
        <f ca="1">IF(OR(N468=0,P$4=0),0,N468*VLOOKUP(3,Debt!$A$7:$L$17,3,0)/12)</f>
        <v>0</v>
      </c>
      <c r="T468" s="149">
        <f t="shared" ca="1" si="327"/>
        <v>0</v>
      </c>
      <c r="U468" s="122">
        <f t="shared" ca="1" si="328"/>
        <v>0</v>
      </c>
      <c r="V468" s="122">
        <f t="shared" ca="1" si="329"/>
        <v>0</v>
      </c>
      <c r="W468" s="122">
        <f ca="1">IF(T468=0,0,IF(OR(EOMONTH($A468,0)&lt;Debt!$A$5,Debt!$A$5=""),IF(Debt!$A$6=TRUE,IF(Debt!$C$5-$D468-$J468-$P468-$AB468-$AH468-$AN468-$AT468-$AZ468-$BF468-$E468-$K468-$Q468&gt;T468,T468-V468+Y468,Debt!$C$5-$D468-$J468-$P468-$V468-$AB468-$AH468-$AN468-$AT468-$AZ468-$BF468-$E468-$K468-$Q468),0),IF(Debt!$B$5-$D468-$J468-$P468-$V468-$AB468-$AH468-$AN468-$AT468-$AZ468-$BF468-$E468-$K468-$Q468&gt;T468,T468-V468+Y468,Debt!$B$5-$D468-$J468-$P468-$V468-$AB468-$AH468-$AN468-$AT468-$AZ468-$BF468-$E468-$K468-$Q468)))</f>
        <v>0</v>
      </c>
      <c r="X468" s="76">
        <f t="shared" ca="1" si="330"/>
        <v>0</v>
      </c>
      <c r="Y468" s="150">
        <f ca="1">IF(OR(T468=0,V$4=0),0,T468*VLOOKUP(4,Debt!$A$7:$L$17,3,0)/12)</f>
        <v>0</v>
      </c>
      <c r="Z468" s="149">
        <f t="shared" ca="1" si="331"/>
        <v>0</v>
      </c>
      <c r="AA468" s="122">
        <f t="shared" ca="1" si="332"/>
        <v>0</v>
      </c>
      <c r="AB468" s="122">
        <f t="shared" ca="1" si="333"/>
        <v>0</v>
      </c>
      <c r="AC468" s="122">
        <f ca="1">IF(Z468=0,0,IF(OR(EOMONTH($A468,0)&lt;Debt!$A$5,Debt!$A$5=""),IF(Debt!$A$6=TRUE,IF(Debt!$C$5-$D468-$J468-$P468-$V468-$AH468-$AN468-$AT468-$AZ468-$BF468-$E468-$K468-$Q468-$W468&gt;Z468,Z468-AB468+AE468,Debt!$C$5-$D468-$J468-$P468-$V468-$AB468-$AH468-$AN468-$AT468-$AZ468-$BF468-$E468-$K468-$Q468-$W468),0),IF(Debt!$B$5-$D468-$J468-$P468-$V468-$AB468-$AH468-$AN468-$AT468-$AZ468-$BF468-$E468-$K468-$Q468-$W468&gt;Z468,Z468-AB468+AE468,Debt!$B$5-$D468-$J468-$P468-$V468-$AB468-$AH468-$AN468-$AT468-$AZ468-$BF468-$E468-$K468-$Q468-$W468)))</f>
        <v>0</v>
      </c>
      <c r="AD468" s="76">
        <f t="shared" ca="1" si="334"/>
        <v>0</v>
      </c>
      <c r="AE468" s="150">
        <f ca="1">IF(OR(Z468=0,AB$4=0),0,Z468*VLOOKUP(5,Debt!$A$7:$L$17,3,0)/12)</f>
        <v>0</v>
      </c>
      <c r="AF468" s="149">
        <f t="shared" si="335"/>
        <v>0</v>
      </c>
      <c r="AG468" s="122">
        <f t="shared" si="336"/>
        <v>0</v>
      </c>
      <c r="AH468" s="122">
        <f t="shared" si="337"/>
        <v>0</v>
      </c>
      <c r="AI468" s="122">
        <f>IF(AF468=0,0,IF(OR(EOMONTH($A468,0)&lt;Debt!$A$5,Debt!$A$5=""),IF(Debt!$A$6=TRUE,IF(Debt!$C$5-$D468-$J468-$P468-$V468-$AB468-$AN468-$AT468-$AZ468-$BF468-$E468-$K468-$Q468-$W468-$AC468&gt;AF468,AF468-AH468+AK468,Debt!$C$5-$D468-$J468-$P468-$V468-$AB468-$AH468-$AN468-$AT468-$AZ468-$BF468-$E468-$K468-$Q468-$W468-$AC468),0),IF(Debt!$B$5-$D468-$J468-$P468-$V468-$AB468-$AH468-$AN468-$AT468-$AZ468-$BF468-$E468-$K468-$Q468-$W468-$AC468&gt;AF468,AF468-AH468+AK468,Debt!$B$5-$D468-$J468-$P468-$V468-$AB468-$AH468-$AN468-$AT468-$AZ468-$BF468-$E468-$K468-$Q468-$W468-$AC468)))</f>
        <v>0</v>
      </c>
      <c r="AJ468" s="76">
        <f t="shared" si="338"/>
        <v>0</v>
      </c>
      <c r="AK468" s="150">
        <f>IF(OR(AF468=0,AH$4=0),0,AF468*VLOOKUP(6,Debt!$A$7:$L$17,3,0)/12)</f>
        <v>0</v>
      </c>
      <c r="AL468" s="149">
        <f t="shared" si="339"/>
        <v>0</v>
      </c>
      <c r="AM468" s="122">
        <f t="shared" si="340"/>
        <v>0</v>
      </c>
      <c r="AN468" s="122">
        <f t="shared" si="341"/>
        <v>0</v>
      </c>
      <c r="AO468" s="122">
        <f>IF(AL468=0,0,IF(OR(EOMONTH($A468,0)&lt;Debt!$A$5,Debt!$A$5=""),IF(Debt!$A$6=TRUE,IF(Debt!$C$5-$D468-$J468-$P468-$V468-$AB468-$AH468-$AT468-$AZ468-$BF468-$E468-$K468-$Q468-$W468-$AC468-$AI468&gt;AL468,AL468-AN468+AQ468,Debt!$C$5-$D468-$J468-$P468-$V468-$AB468-$AH468-$AN468-$AT468-$AZ468-$BF468-$E468-$K468-$Q468-$W468-$AC468-$AI468),0),IF(Debt!$B$5-$D468-$J468-$P468-$V468-$AB468-$AH468-$AN468-$AT468-$AZ468-$BF468-$E468-$K468-$Q468-$W468-$AC468-$AI468&gt;AL468,AL468-AN468+AQ468,Debt!$B$5-$D468-$J468-$P468-$V468-$AB468-$AH468-$AN468-$AT468-$AZ468-$BF468-$E468-$K468-$Q468-$W468-$AC468-$AI468)))</f>
        <v>0</v>
      </c>
      <c r="AP468" s="76">
        <f t="shared" si="342"/>
        <v>0</v>
      </c>
      <c r="AQ468" s="150">
        <f>IF(OR(AL468=0,AN$4=0),0,AL468*VLOOKUP(7,Debt!$A$7:$L$17,3,0)/12)</f>
        <v>0</v>
      </c>
      <c r="AR468" s="149">
        <f t="shared" si="343"/>
        <v>0</v>
      </c>
      <c r="AS468" s="122">
        <f t="shared" si="344"/>
        <v>0</v>
      </c>
      <c r="AT468" s="122">
        <f t="shared" si="345"/>
        <v>0</v>
      </c>
      <c r="AU468" s="122">
        <f>IF(AR468=0,0,IF(OR(EOMONTH($A468,0)&lt;Debt!$A$5,Debt!$A$5=""),IF(Debt!$A$6=TRUE,IF(Debt!$C$5-$D468-$J468-$P468-$V468-$AB468-$AH468-$AN468-$AZ468-$BF468-$E468-$K468-$Q468-$W468-$AC468-$AI468-$AO468&gt;AR468,AR468-AT468+AW468,Debt!$C$5-$D468-$J468-$P468-$V468-$AB468-$AH468-$AN468-$AT468-$AZ468-$BF468-$E468-$K468-$Q468-$W468-$AC468-$AI468-$AO468),0),IF(Debt!$B$5-$D468-$J468-$P468-$V468-$AB468-$AH468-$AN468-$AT468-$AZ468-$BF468-$E468-$K468-$Q468-$W468-$AC468-$AI468-$AO468&gt;AR468,AR468-AT468+AW468,Debt!$B$5-$D468-$J468-$P468-$V468-$AB468-$AH468-$AN468-$AT468-$AZ468-$BF468-$E468-$K468-$Q468-$W468-$AC468-$AI468-$AO468)))</f>
        <v>0</v>
      </c>
      <c r="AV468" s="76">
        <f t="shared" si="346"/>
        <v>0</v>
      </c>
      <c r="AW468" s="150">
        <f>IF(OR(AR468=0,AT$4=0),0,AR468*VLOOKUP(8,Debt!$A$7:$L$17,3,0)/12)</f>
        <v>0</v>
      </c>
      <c r="AX468" s="149">
        <f t="shared" si="347"/>
        <v>0</v>
      </c>
      <c r="AY468" s="122">
        <f t="shared" si="348"/>
        <v>0</v>
      </c>
      <c r="AZ468" s="122">
        <f t="shared" si="349"/>
        <v>0</v>
      </c>
      <c r="BA468" s="122">
        <f>IF(AX468=0,0,IF(OR(EOMONTH($A468,0)&lt;Debt!$A$5,Debt!$A$5=""),IF(Debt!$A$6=TRUE,IF(Debt!$C$5-$D468-$J468-$P468-$V468-$AB468-$AH468-$AN468-$AT468-$BF468-$E468-$K468-$Q468-$W468-$AC468-$AI468-$AO468-$AU468&gt;AX468,AX468-AZ468+BC468,Debt!$C$5-$D468-$J468-$P468-$V468-$AB468-$AH468-$AN468-$AT468-$AZ468-$BF468-$E468-$K468-$Q468-$W468-$AC468-$AI468-$AO468-$AU468),0),IF(Debt!$B$5-$D468-$J468-$P468-$V468-$AB468-$AH468-$AN468-$AT468-$AZ468-$BF468-$E468-$K468-$Q468-$W468-$AC468-$AI468-$AO468-$AU468&gt;AX468,AX468-AZ468+BC468,Debt!$B$5-$D468-$J468-$P468-$V468-$AB468-$AH468-$AN468-$AT468-$AZ468-$BF468-$E468-$K468-$Q468-$W468-$AC468-$AI468-$AO468-$AU468)))</f>
        <v>0</v>
      </c>
      <c r="BB468" s="76">
        <f t="shared" si="350"/>
        <v>0</v>
      </c>
      <c r="BC468" s="150">
        <f>IF(OR(AX468=0,AZ$4=0),0,AX468*VLOOKUP(9,Debt!$A$7:$L$17,3,0)/12)</f>
        <v>0</v>
      </c>
      <c r="BD468" s="149">
        <f t="shared" si="351"/>
        <v>0</v>
      </c>
      <c r="BE468" s="122">
        <f t="shared" si="352"/>
        <v>0</v>
      </c>
      <c r="BF468" s="122">
        <f t="shared" si="353"/>
        <v>0</v>
      </c>
      <c r="BG468" s="122">
        <f>IF(BD468=0,0,IF(OR(EOMONTH($A468,0)&lt;Debt!$A$5,Debt!$A$5=""),IF(Debt!$A$6=TRUE,IF(Debt!$C$5-$D468-$J468-$P468-$V468-$AB468-$AH468-$AN468-$AT468-$AZ468-$E468-$K468-$Q468-$W468-$AC468-$AI468-$AO468-$AU468-$BA468&gt;BD468,BD468-BF468+BI468,Debt!$C$5-$D468-$J468-$P468-$V468-$AB468-$AH468-$AN468-$AT468-$AZ468-$BF468-$E468-$K468-$Q468-$W468-$AC468-$AI468-$AO468-$AU468-$BA468),0),IF(Debt!$B$5-$D468-$J468-$P468-$V468-$AB468-$AH468-$AN468-$AT468-$AZ468-$BF468-$E468-$K468-$Q468-$W468-$AC468-$AI468-$AO468-$AU468-$BA468&gt;BD468,BD468-BF468+BI468,Debt!$B$5-$D468-$J468-$P468-$V468-$AB468-$AH468-$AN468-$AT468-$AZ468-$BF468-$E468-$K468-$Q468-$W468-$AC468-$AI468-$AO468-$AU468-$BA468)))</f>
        <v>0</v>
      </c>
      <c r="BH468" s="76">
        <f t="shared" si="354"/>
        <v>0</v>
      </c>
      <c r="BI468" s="150">
        <f>IF(OR(BD468=0,BF$4=0),0,BD468*VLOOKUP(10,Debt!$A$7:$L$17,3,0)/12)</f>
        <v>0</v>
      </c>
      <c r="BJ468" s="133">
        <f t="shared" ca="1" si="355"/>
        <v>0</v>
      </c>
      <c r="BK468" s="133">
        <f t="shared" ca="1" si="356"/>
        <v>0</v>
      </c>
      <c r="BL468" s="133">
        <f t="shared" ca="1" si="357"/>
        <v>0</v>
      </c>
      <c r="BM468" s="157">
        <f t="shared" ca="1" si="358"/>
        <v>0</v>
      </c>
    </row>
    <row r="469" spans="1:65" thickBot="1" x14ac:dyDescent="0.25">
      <c r="A469" s="160">
        <f t="shared" ca="1" si="359"/>
        <v>59019</v>
      </c>
      <c r="B469" s="149">
        <f t="shared" ca="1" si="315"/>
        <v>0</v>
      </c>
      <c r="C469" s="122">
        <f t="shared" ca="1" si="316"/>
        <v>0</v>
      </c>
      <c r="D469" s="122">
        <f t="shared" ca="1" si="317"/>
        <v>0</v>
      </c>
      <c r="E469" s="122">
        <f ca="1">IF(B469=0,0,IF(OR(EOMONTH($A469,0)&lt;Debt!$A$5,Debt!$A$5=""),IF(Debt!$A$6=TRUE,IF(Debt!$C$5-$J469-$P469-$V469-$AB469-$AH469-$AN469-$AT469-$AZ469-$BF469&gt;B469,B469-D469+G469,Debt!$C$5-$D469-$J469-$P469-$V469-$AB469-$AH469-$AN469-$AT469-$AZ469-$BF469),0),IF(Debt!$B$5-$D469-$J469-$P469-$V469-$AB469-$AH469-$AN469-$AT469-$AZ469-$BF469&gt;B469,B469-D469+G469,Debt!$B$5-$D469-$J469-$P469-$V469-$AB469-$AH469-$AN469-$AT469-$AZ469-$BF469)))</f>
        <v>0</v>
      </c>
      <c r="F469" s="76">
        <f t="shared" ca="1" si="318"/>
        <v>0</v>
      </c>
      <c r="G469" s="150">
        <f ca="1">IF(OR(B469=0,D$4=0),0,B469*VLOOKUP(1,Debt!$A$7:$L$17,3,0)/12)</f>
        <v>0</v>
      </c>
      <c r="H469" s="149">
        <f t="shared" ca="1" si="319"/>
        <v>0</v>
      </c>
      <c r="I469" s="122">
        <f t="shared" ca="1" si="320"/>
        <v>0</v>
      </c>
      <c r="J469" s="122">
        <f t="shared" ca="1" si="321"/>
        <v>0</v>
      </c>
      <c r="K469" s="122">
        <f ca="1">IF(H469=0,0,IF(OR(EOMONTH($A469,0)&lt;Debt!$A$5,Debt!$A$5=""),IF(Debt!$A$6=TRUE,IF(Debt!C$5-$D469-$P469-$V469-$AB469-$AH469-$AN469-$AT469-$AZ469-$BF469&gt;H469,H469-J469+M469,Debt!$C$5-$D469-$J469-$P469-$V469-$AB469-$AH469-$AN469-$AT469-$AZ469-$BF469-$E469),0),IF(Debt!$B$5-$D469-$J469-$P469-$V469-$AB469-$AH469-$AN469-$AT469-$AZ469-$BF469-$E469&gt;H469,H469-J469+M469,Debt!$B$5-$D469-$J469-$P469-$V469-$AB469-$AH469-$AN469-$AT469-$AZ469-$BF469-$E469)))</f>
        <v>0</v>
      </c>
      <c r="L469" s="76">
        <f t="shared" ca="1" si="322"/>
        <v>0</v>
      </c>
      <c r="M469" s="150">
        <f ca="1">IF(OR(H469=0,J$4=0),0,H469*VLOOKUP(2,Debt!$A$7:$L$17,3,0)/12)</f>
        <v>0</v>
      </c>
      <c r="N469" s="149">
        <f t="shared" ca="1" si="323"/>
        <v>0</v>
      </c>
      <c r="O469" s="122">
        <f t="shared" ca="1" si="324"/>
        <v>0</v>
      </c>
      <c r="P469" s="122">
        <f t="shared" ca="1" si="325"/>
        <v>0</v>
      </c>
      <c r="Q469" s="122">
        <f ca="1">IF(N469=0,0,IF(OR(EOMONTH($A469,0)&lt;Debt!$A$5,Debt!$A$5=""),IF(Debt!$A$6=TRUE,IF(Debt!$C$5-$D469-$J469-$V469-$AB469-$AH469-$AN469-$AT469-$AZ469-$BF469-$E469-$K469&gt;N469,N469-P469+S469,Debt!$C$5-$D469-$J469-$P469-$V469-$AB469-$AH469-$AN469-$AT469-$AZ469-$BF469-$E469-$K469),0),IF(Debt!$B$5-$D469-$J469-$P469-$V469-$AB469-$AH469-$AN469-$AT469-$AZ469-$BF469-$E469-$K469&gt;N469,N469-P469+S469,Debt!$B$5-$D469-$J469-$P469-$V469-$AB469-$AH469-$AN469-$AT469-$AZ469-$BF469-$E469-$K469)))</f>
        <v>0</v>
      </c>
      <c r="R469" s="76">
        <f t="shared" ca="1" si="326"/>
        <v>0</v>
      </c>
      <c r="S469" s="150">
        <f ca="1">IF(OR(N469=0,P$4=0),0,N469*VLOOKUP(3,Debt!$A$7:$L$17,3,0)/12)</f>
        <v>0</v>
      </c>
      <c r="T469" s="149">
        <f t="shared" ca="1" si="327"/>
        <v>0</v>
      </c>
      <c r="U469" s="122">
        <f t="shared" ca="1" si="328"/>
        <v>0</v>
      </c>
      <c r="V469" s="122">
        <f t="shared" ca="1" si="329"/>
        <v>0</v>
      </c>
      <c r="W469" s="122">
        <f ca="1">IF(T469=0,0,IF(OR(EOMONTH($A469,0)&lt;Debt!$A$5,Debt!$A$5=""),IF(Debt!$A$6=TRUE,IF(Debt!$C$5-$D469-$J469-$P469-$AB469-$AH469-$AN469-$AT469-$AZ469-$BF469-$E469-$K469-$Q469&gt;T469,T469-V469+Y469,Debt!$C$5-$D469-$J469-$P469-$V469-$AB469-$AH469-$AN469-$AT469-$AZ469-$BF469-$E469-$K469-$Q469),0),IF(Debt!$B$5-$D469-$J469-$P469-$V469-$AB469-$AH469-$AN469-$AT469-$AZ469-$BF469-$E469-$K469-$Q469&gt;T469,T469-V469+Y469,Debt!$B$5-$D469-$J469-$P469-$V469-$AB469-$AH469-$AN469-$AT469-$AZ469-$BF469-$E469-$K469-$Q469)))</f>
        <v>0</v>
      </c>
      <c r="X469" s="76">
        <f t="shared" ca="1" si="330"/>
        <v>0</v>
      </c>
      <c r="Y469" s="150">
        <f ca="1">IF(OR(T469=0,V$4=0),0,T469*VLOOKUP(4,Debt!$A$7:$L$17,3,0)/12)</f>
        <v>0</v>
      </c>
      <c r="Z469" s="149">
        <f t="shared" ca="1" si="331"/>
        <v>0</v>
      </c>
      <c r="AA469" s="122">
        <f t="shared" ca="1" si="332"/>
        <v>0</v>
      </c>
      <c r="AB469" s="122">
        <f t="shared" ca="1" si="333"/>
        <v>0</v>
      </c>
      <c r="AC469" s="122">
        <f ca="1">IF(Z469=0,0,IF(OR(EOMONTH($A469,0)&lt;Debt!$A$5,Debt!$A$5=""),IF(Debt!$A$6=TRUE,IF(Debt!$C$5-$D469-$J469-$P469-$V469-$AH469-$AN469-$AT469-$AZ469-$BF469-$E469-$K469-$Q469-$W469&gt;Z469,Z469-AB469+AE469,Debt!$C$5-$D469-$J469-$P469-$V469-$AB469-$AH469-$AN469-$AT469-$AZ469-$BF469-$E469-$K469-$Q469-$W469),0),IF(Debt!$B$5-$D469-$J469-$P469-$V469-$AB469-$AH469-$AN469-$AT469-$AZ469-$BF469-$E469-$K469-$Q469-$W469&gt;Z469,Z469-AB469+AE469,Debt!$B$5-$D469-$J469-$P469-$V469-$AB469-$AH469-$AN469-$AT469-$AZ469-$BF469-$E469-$K469-$Q469-$W469)))</f>
        <v>0</v>
      </c>
      <c r="AD469" s="76">
        <f t="shared" ca="1" si="334"/>
        <v>0</v>
      </c>
      <c r="AE469" s="150">
        <f ca="1">IF(OR(Z469=0,AB$4=0),0,Z469*VLOOKUP(5,Debt!$A$7:$L$17,3,0)/12)</f>
        <v>0</v>
      </c>
      <c r="AF469" s="149">
        <f t="shared" si="335"/>
        <v>0</v>
      </c>
      <c r="AG469" s="122">
        <f t="shared" si="336"/>
        <v>0</v>
      </c>
      <c r="AH469" s="122">
        <f t="shared" si="337"/>
        <v>0</v>
      </c>
      <c r="AI469" s="122">
        <f>IF(AF469=0,0,IF(OR(EOMONTH($A469,0)&lt;Debt!$A$5,Debt!$A$5=""),IF(Debt!$A$6=TRUE,IF(Debt!$C$5-$D469-$J469-$P469-$V469-$AB469-$AN469-$AT469-$AZ469-$BF469-$E469-$K469-$Q469-$W469-$AC469&gt;AF469,AF469-AH469+AK469,Debt!$C$5-$D469-$J469-$P469-$V469-$AB469-$AH469-$AN469-$AT469-$AZ469-$BF469-$E469-$K469-$Q469-$W469-$AC469),0),IF(Debt!$B$5-$D469-$J469-$P469-$V469-$AB469-$AH469-$AN469-$AT469-$AZ469-$BF469-$E469-$K469-$Q469-$W469-$AC469&gt;AF469,AF469-AH469+AK469,Debt!$B$5-$D469-$J469-$P469-$V469-$AB469-$AH469-$AN469-$AT469-$AZ469-$BF469-$E469-$K469-$Q469-$W469-$AC469)))</f>
        <v>0</v>
      </c>
      <c r="AJ469" s="76">
        <f t="shared" si="338"/>
        <v>0</v>
      </c>
      <c r="AK469" s="150">
        <f>IF(OR(AF469=0,AH$4=0),0,AF469*VLOOKUP(6,Debt!$A$7:$L$17,3,0)/12)</f>
        <v>0</v>
      </c>
      <c r="AL469" s="149">
        <f t="shared" si="339"/>
        <v>0</v>
      </c>
      <c r="AM469" s="122">
        <f t="shared" si="340"/>
        <v>0</v>
      </c>
      <c r="AN469" s="122">
        <f t="shared" si="341"/>
        <v>0</v>
      </c>
      <c r="AO469" s="122">
        <f>IF(AL469=0,0,IF(OR(EOMONTH($A469,0)&lt;Debt!$A$5,Debt!$A$5=""),IF(Debt!$A$6=TRUE,IF(Debt!$C$5-$D469-$J469-$P469-$V469-$AB469-$AH469-$AT469-$AZ469-$BF469-$E469-$K469-$Q469-$W469-$AC469-$AI469&gt;AL469,AL469-AN469+AQ469,Debt!$C$5-$D469-$J469-$P469-$V469-$AB469-$AH469-$AN469-$AT469-$AZ469-$BF469-$E469-$K469-$Q469-$W469-$AC469-$AI469),0),IF(Debt!$B$5-$D469-$J469-$P469-$V469-$AB469-$AH469-$AN469-$AT469-$AZ469-$BF469-$E469-$K469-$Q469-$W469-$AC469-$AI469&gt;AL469,AL469-AN469+AQ469,Debt!$B$5-$D469-$J469-$P469-$V469-$AB469-$AH469-$AN469-$AT469-$AZ469-$BF469-$E469-$K469-$Q469-$W469-$AC469-$AI469)))</f>
        <v>0</v>
      </c>
      <c r="AP469" s="76">
        <f t="shared" si="342"/>
        <v>0</v>
      </c>
      <c r="AQ469" s="150">
        <f>IF(OR(AL469=0,AN$4=0),0,AL469*VLOOKUP(7,Debt!$A$7:$L$17,3,0)/12)</f>
        <v>0</v>
      </c>
      <c r="AR469" s="149">
        <f t="shared" si="343"/>
        <v>0</v>
      </c>
      <c r="AS469" s="122">
        <f t="shared" si="344"/>
        <v>0</v>
      </c>
      <c r="AT469" s="122">
        <f t="shared" si="345"/>
        <v>0</v>
      </c>
      <c r="AU469" s="122">
        <f>IF(AR469=0,0,IF(OR(EOMONTH($A469,0)&lt;Debt!$A$5,Debt!$A$5=""),IF(Debt!$A$6=TRUE,IF(Debt!$C$5-$D469-$J469-$P469-$V469-$AB469-$AH469-$AN469-$AZ469-$BF469-$E469-$K469-$Q469-$W469-$AC469-$AI469-$AO469&gt;AR469,AR469-AT469+AW469,Debt!$C$5-$D469-$J469-$P469-$V469-$AB469-$AH469-$AN469-$AT469-$AZ469-$BF469-$E469-$K469-$Q469-$W469-$AC469-$AI469-$AO469),0),IF(Debt!$B$5-$D469-$J469-$P469-$V469-$AB469-$AH469-$AN469-$AT469-$AZ469-$BF469-$E469-$K469-$Q469-$W469-$AC469-$AI469-$AO469&gt;AR469,AR469-AT469+AW469,Debt!$B$5-$D469-$J469-$P469-$V469-$AB469-$AH469-$AN469-$AT469-$AZ469-$BF469-$E469-$K469-$Q469-$W469-$AC469-$AI469-$AO469)))</f>
        <v>0</v>
      </c>
      <c r="AV469" s="76">
        <f t="shared" si="346"/>
        <v>0</v>
      </c>
      <c r="AW469" s="150">
        <f>IF(OR(AR469=0,AT$4=0),0,AR469*VLOOKUP(8,Debt!$A$7:$L$17,3,0)/12)</f>
        <v>0</v>
      </c>
      <c r="AX469" s="149">
        <f t="shared" si="347"/>
        <v>0</v>
      </c>
      <c r="AY469" s="122">
        <f t="shared" si="348"/>
        <v>0</v>
      </c>
      <c r="AZ469" s="122">
        <f t="shared" si="349"/>
        <v>0</v>
      </c>
      <c r="BA469" s="122">
        <f>IF(AX469=0,0,IF(OR(EOMONTH($A469,0)&lt;Debt!$A$5,Debt!$A$5=""),IF(Debt!$A$6=TRUE,IF(Debt!$C$5-$D469-$J469-$P469-$V469-$AB469-$AH469-$AN469-$AT469-$BF469-$E469-$K469-$Q469-$W469-$AC469-$AI469-$AO469-$AU469&gt;AX469,AX469-AZ469+BC469,Debt!$C$5-$D469-$J469-$P469-$V469-$AB469-$AH469-$AN469-$AT469-$AZ469-$BF469-$E469-$K469-$Q469-$W469-$AC469-$AI469-$AO469-$AU469),0),IF(Debt!$B$5-$D469-$J469-$P469-$V469-$AB469-$AH469-$AN469-$AT469-$AZ469-$BF469-$E469-$K469-$Q469-$W469-$AC469-$AI469-$AO469-$AU469&gt;AX469,AX469-AZ469+BC469,Debt!$B$5-$D469-$J469-$P469-$V469-$AB469-$AH469-$AN469-$AT469-$AZ469-$BF469-$E469-$K469-$Q469-$W469-$AC469-$AI469-$AO469-$AU469)))</f>
        <v>0</v>
      </c>
      <c r="BB469" s="76">
        <f t="shared" si="350"/>
        <v>0</v>
      </c>
      <c r="BC469" s="150">
        <f>IF(OR(AX469=0,AZ$4=0),0,AX469*VLOOKUP(9,Debt!$A$7:$L$17,3,0)/12)</f>
        <v>0</v>
      </c>
      <c r="BD469" s="149">
        <f t="shared" si="351"/>
        <v>0</v>
      </c>
      <c r="BE469" s="122">
        <f t="shared" si="352"/>
        <v>0</v>
      </c>
      <c r="BF469" s="122">
        <f t="shared" si="353"/>
        <v>0</v>
      </c>
      <c r="BG469" s="122">
        <f>IF(BD469=0,0,IF(OR(EOMONTH($A469,0)&lt;Debt!$A$5,Debt!$A$5=""),IF(Debt!$A$6=TRUE,IF(Debt!$C$5-$D469-$J469-$P469-$V469-$AB469-$AH469-$AN469-$AT469-$AZ469-$E469-$K469-$Q469-$W469-$AC469-$AI469-$AO469-$AU469-$BA469&gt;BD469,BD469-BF469+BI469,Debt!$C$5-$D469-$J469-$P469-$V469-$AB469-$AH469-$AN469-$AT469-$AZ469-$BF469-$E469-$K469-$Q469-$W469-$AC469-$AI469-$AO469-$AU469-$BA469),0),IF(Debt!$B$5-$D469-$J469-$P469-$V469-$AB469-$AH469-$AN469-$AT469-$AZ469-$BF469-$E469-$K469-$Q469-$W469-$AC469-$AI469-$AO469-$AU469-$BA469&gt;BD469,BD469-BF469+BI469,Debt!$B$5-$D469-$J469-$P469-$V469-$AB469-$AH469-$AN469-$AT469-$AZ469-$BF469-$E469-$K469-$Q469-$W469-$AC469-$AI469-$AO469-$AU469-$BA469)))</f>
        <v>0</v>
      </c>
      <c r="BH469" s="76">
        <f t="shared" si="354"/>
        <v>0</v>
      </c>
      <c r="BI469" s="150">
        <f>IF(OR(BD469=0,BF$4=0),0,BD469*VLOOKUP(10,Debt!$A$7:$L$17,3,0)/12)</f>
        <v>0</v>
      </c>
      <c r="BJ469" s="133">
        <f t="shared" ca="1" si="355"/>
        <v>0</v>
      </c>
      <c r="BK469" s="133">
        <f t="shared" ca="1" si="356"/>
        <v>0</v>
      </c>
      <c r="BL469" s="133">
        <f t="shared" ca="1" si="357"/>
        <v>0</v>
      </c>
      <c r="BM469" s="157">
        <f t="shared" ca="1" si="358"/>
        <v>0</v>
      </c>
    </row>
    <row r="470" spans="1:65" thickBot="1" x14ac:dyDescent="0.25">
      <c r="A470" s="160">
        <f t="shared" ca="1" si="359"/>
        <v>59050</v>
      </c>
      <c r="B470" s="149">
        <f t="shared" ca="1" si="315"/>
        <v>0</v>
      </c>
      <c r="C470" s="122">
        <f t="shared" ca="1" si="316"/>
        <v>0</v>
      </c>
      <c r="D470" s="122">
        <f t="shared" ca="1" si="317"/>
        <v>0</v>
      </c>
      <c r="E470" s="122">
        <f ca="1">IF(B470=0,0,IF(OR(EOMONTH($A470,0)&lt;Debt!$A$5,Debt!$A$5=""),IF(Debt!$A$6=TRUE,IF(Debt!$C$5-$J470-$P470-$V470-$AB470-$AH470-$AN470-$AT470-$AZ470-$BF470&gt;B470,B470-D470+G470,Debt!$C$5-$D470-$J470-$P470-$V470-$AB470-$AH470-$AN470-$AT470-$AZ470-$BF470),0),IF(Debt!$B$5-$D470-$J470-$P470-$V470-$AB470-$AH470-$AN470-$AT470-$AZ470-$BF470&gt;B470,B470-D470+G470,Debt!$B$5-$D470-$J470-$P470-$V470-$AB470-$AH470-$AN470-$AT470-$AZ470-$BF470)))</f>
        <v>0</v>
      </c>
      <c r="F470" s="76">
        <f t="shared" ca="1" si="318"/>
        <v>0</v>
      </c>
      <c r="G470" s="150">
        <f ca="1">IF(OR(B470=0,D$4=0),0,B470*VLOOKUP(1,Debt!$A$7:$L$17,3,0)/12)</f>
        <v>0</v>
      </c>
      <c r="H470" s="149">
        <f t="shared" ca="1" si="319"/>
        <v>0</v>
      </c>
      <c r="I470" s="122">
        <f t="shared" ca="1" si="320"/>
        <v>0</v>
      </c>
      <c r="J470" s="122">
        <f t="shared" ca="1" si="321"/>
        <v>0</v>
      </c>
      <c r="K470" s="122">
        <f ca="1">IF(H470=0,0,IF(OR(EOMONTH($A470,0)&lt;Debt!$A$5,Debt!$A$5=""),IF(Debt!$A$6=TRUE,IF(Debt!C$5-$D470-$P470-$V470-$AB470-$AH470-$AN470-$AT470-$AZ470-$BF470&gt;H470,H470-J470+M470,Debt!$C$5-$D470-$J470-$P470-$V470-$AB470-$AH470-$AN470-$AT470-$AZ470-$BF470-$E470),0),IF(Debt!$B$5-$D470-$J470-$P470-$V470-$AB470-$AH470-$AN470-$AT470-$AZ470-$BF470-$E470&gt;H470,H470-J470+M470,Debt!$B$5-$D470-$J470-$P470-$V470-$AB470-$AH470-$AN470-$AT470-$AZ470-$BF470-$E470)))</f>
        <v>0</v>
      </c>
      <c r="L470" s="76">
        <f t="shared" ca="1" si="322"/>
        <v>0</v>
      </c>
      <c r="M470" s="150">
        <f ca="1">IF(OR(H470=0,J$4=0),0,H470*VLOOKUP(2,Debt!$A$7:$L$17,3,0)/12)</f>
        <v>0</v>
      </c>
      <c r="N470" s="149">
        <f t="shared" ca="1" si="323"/>
        <v>0</v>
      </c>
      <c r="O470" s="122">
        <f t="shared" ca="1" si="324"/>
        <v>0</v>
      </c>
      <c r="P470" s="122">
        <f t="shared" ca="1" si="325"/>
        <v>0</v>
      </c>
      <c r="Q470" s="122">
        <f ca="1">IF(N470=0,0,IF(OR(EOMONTH($A470,0)&lt;Debt!$A$5,Debt!$A$5=""),IF(Debt!$A$6=TRUE,IF(Debt!$C$5-$D470-$J470-$V470-$AB470-$AH470-$AN470-$AT470-$AZ470-$BF470-$E470-$K470&gt;N470,N470-P470+S470,Debt!$C$5-$D470-$J470-$P470-$V470-$AB470-$AH470-$AN470-$AT470-$AZ470-$BF470-$E470-$K470),0),IF(Debt!$B$5-$D470-$J470-$P470-$V470-$AB470-$AH470-$AN470-$AT470-$AZ470-$BF470-$E470-$K470&gt;N470,N470-P470+S470,Debt!$B$5-$D470-$J470-$P470-$V470-$AB470-$AH470-$AN470-$AT470-$AZ470-$BF470-$E470-$K470)))</f>
        <v>0</v>
      </c>
      <c r="R470" s="76">
        <f t="shared" ca="1" si="326"/>
        <v>0</v>
      </c>
      <c r="S470" s="150">
        <f ca="1">IF(OR(N470=0,P$4=0),0,N470*VLOOKUP(3,Debt!$A$7:$L$17,3,0)/12)</f>
        <v>0</v>
      </c>
      <c r="T470" s="149">
        <f t="shared" ca="1" si="327"/>
        <v>0</v>
      </c>
      <c r="U470" s="122">
        <f t="shared" ca="1" si="328"/>
        <v>0</v>
      </c>
      <c r="V470" s="122">
        <f t="shared" ca="1" si="329"/>
        <v>0</v>
      </c>
      <c r="W470" s="122">
        <f ca="1">IF(T470=0,0,IF(OR(EOMONTH($A470,0)&lt;Debt!$A$5,Debt!$A$5=""),IF(Debt!$A$6=TRUE,IF(Debt!$C$5-$D470-$J470-$P470-$AB470-$AH470-$AN470-$AT470-$AZ470-$BF470-$E470-$K470-$Q470&gt;T470,T470-V470+Y470,Debt!$C$5-$D470-$J470-$P470-$V470-$AB470-$AH470-$AN470-$AT470-$AZ470-$BF470-$E470-$K470-$Q470),0),IF(Debt!$B$5-$D470-$J470-$P470-$V470-$AB470-$AH470-$AN470-$AT470-$AZ470-$BF470-$E470-$K470-$Q470&gt;T470,T470-V470+Y470,Debt!$B$5-$D470-$J470-$P470-$V470-$AB470-$AH470-$AN470-$AT470-$AZ470-$BF470-$E470-$K470-$Q470)))</f>
        <v>0</v>
      </c>
      <c r="X470" s="76">
        <f t="shared" ca="1" si="330"/>
        <v>0</v>
      </c>
      <c r="Y470" s="150">
        <f ca="1">IF(OR(T470=0,V$4=0),0,T470*VLOOKUP(4,Debt!$A$7:$L$17,3,0)/12)</f>
        <v>0</v>
      </c>
      <c r="Z470" s="149">
        <f t="shared" ca="1" si="331"/>
        <v>0</v>
      </c>
      <c r="AA470" s="122">
        <f t="shared" ca="1" si="332"/>
        <v>0</v>
      </c>
      <c r="AB470" s="122">
        <f t="shared" ca="1" si="333"/>
        <v>0</v>
      </c>
      <c r="AC470" s="122">
        <f ca="1">IF(Z470=0,0,IF(OR(EOMONTH($A470,0)&lt;Debt!$A$5,Debt!$A$5=""),IF(Debt!$A$6=TRUE,IF(Debt!$C$5-$D470-$J470-$P470-$V470-$AH470-$AN470-$AT470-$AZ470-$BF470-$E470-$K470-$Q470-$W470&gt;Z470,Z470-AB470+AE470,Debt!$C$5-$D470-$J470-$P470-$V470-$AB470-$AH470-$AN470-$AT470-$AZ470-$BF470-$E470-$K470-$Q470-$W470),0),IF(Debt!$B$5-$D470-$J470-$P470-$V470-$AB470-$AH470-$AN470-$AT470-$AZ470-$BF470-$E470-$K470-$Q470-$W470&gt;Z470,Z470-AB470+AE470,Debt!$B$5-$D470-$J470-$P470-$V470-$AB470-$AH470-$AN470-$AT470-$AZ470-$BF470-$E470-$K470-$Q470-$W470)))</f>
        <v>0</v>
      </c>
      <c r="AD470" s="76">
        <f t="shared" ca="1" si="334"/>
        <v>0</v>
      </c>
      <c r="AE470" s="150">
        <f ca="1">IF(OR(Z470=0,AB$4=0),0,Z470*VLOOKUP(5,Debt!$A$7:$L$17,3,0)/12)</f>
        <v>0</v>
      </c>
      <c r="AF470" s="149">
        <f t="shared" si="335"/>
        <v>0</v>
      </c>
      <c r="AG470" s="122">
        <f t="shared" si="336"/>
        <v>0</v>
      </c>
      <c r="AH470" s="122">
        <f t="shared" si="337"/>
        <v>0</v>
      </c>
      <c r="AI470" s="122">
        <f>IF(AF470=0,0,IF(OR(EOMONTH($A470,0)&lt;Debt!$A$5,Debt!$A$5=""),IF(Debt!$A$6=TRUE,IF(Debt!$C$5-$D470-$J470-$P470-$V470-$AB470-$AN470-$AT470-$AZ470-$BF470-$E470-$K470-$Q470-$W470-$AC470&gt;AF470,AF470-AH470+AK470,Debt!$C$5-$D470-$J470-$P470-$V470-$AB470-$AH470-$AN470-$AT470-$AZ470-$BF470-$E470-$K470-$Q470-$W470-$AC470),0),IF(Debt!$B$5-$D470-$J470-$P470-$V470-$AB470-$AH470-$AN470-$AT470-$AZ470-$BF470-$E470-$K470-$Q470-$W470-$AC470&gt;AF470,AF470-AH470+AK470,Debt!$B$5-$D470-$J470-$P470-$V470-$AB470-$AH470-$AN470-$AT470-$AZ470-$BF470-$E470-$K470-$Q470-$W470-$AC470)))</f>
        <v>0</v>
      </c>
      <c r="AJ470" s="76">
        <f t="shared" si="338"/>
        <v>0</v>
      </c>
      <c r="AK470" s="150">
        <f>IF(OR(AF470=0,AH$4=0),0,AF470*VLOOKUP(6,Debt!$A$7:$L$17,3,0)/12)</f>
        <v>0</v>
      </c>
      <c r="AL470" s="149">
        <f t="shared" si="339"/>
        <v>0</v>
      </c>
      <c r="AM470" s="122">
        <f t="shared" si="340"/>
        <v>0</v>
      </c>
      <c r="AN470" s="122">
        <f t="shared" si="341"/>
        <v>0</v>
      </c>
      <c r="AO470" s="122">
        <f>IF(AL470=0,0,IF(OR(EOMONTH($A470,0)&lt;Debt!$A$5,Debt!$A$5=""),IF(Debt!$A$6=TRUE,IF(Debt!$C$5-$D470-$J470-$P470-$V470-$AB470-$AH470-$AT470-$AZ470-$BF470-$E470-$K470-$Q470-$W470-$AC470-$AI470&gt;AL470,AL470-AN470+AQ470,Debt!$C$5-$D470-$J470-$P470-$V470-$AB470-$AH470-$AN470-$AT470-$AZ470-$BF470-$E470-$K470-$Q470-$W470-$AC470-$AI470),0),IF(Debt!$B$5-$D470-$J470-$P470-$V470-$AB470-$AH470-$AN470-$AT470-$AZ470-$BF470-$E470-$K470-$Q470-$W470-$AC470-$AI470&gt;AL470,AL470-AN470+AQ470,Debt!$B$5-$D470-$J470-$P470-$V470-$AB470-$AH470-$AN470-$AT470-$AZ470-$BF470-$E470-$K470-$Q470-$W470-$AC470-$AI470)))</f>
        <v>0</v>
      </c>
      <c r="AP470" s="76">
        <f t="shared" si="342"/>
        <v>0</v>
      </c>
      <c r="AQ470" s="150">
        <f>IF(OR(AL470=0,AN$4=0),0,AL470*VLOOKUP(7,Debt!$A$7:$L$17,3,0)/12)</f>
        <v>0</v>
      </c>
      <c r="AR470" s="149">
        <f t="shared" si="343"/>
        <v>0</v>
      </c>
      <c r="AS470" s="122">
        <f t="shared" si="344"/>
        <v>0</v>
      </c>
      <c r="AT470" s="122">
        <f t="shared" si="345"/>
        <v>0</v>
      </c>
      <c r="AU470" s="122">
        <f>IF(AR470=0,0,IF(OR(EOMONTH($A470,0)&lt;Debt!$A$5,Debt!$A$5=""),IF(Debt!$A$6=TRUE,IF(Debt!$C$5-$D470-$J470-$P470-$V470-$AB470-$AH470-$AN470-$AZ470-$BF470-$E470-$K470-$Q470-$W470-$AC470-$AI470-$AO470&gt;AR470,AR470-AT470+AW470,Debt!$C$5-$D470-$J470-$P470-$V470-$AB470-$AH470-$AN470-$AT470-$AZ470-$BF470-$E470-$K470-$Q470-$W470-$AC470-$AI470-$AO470),0),IF(Debt!$B$5-$D470-$J470-$P470-$V470-$AB470-$AH470-$AN470-$AT470-$AZ470-$BF470-$E470-$K470-$Q470-$W470-$AC470-$AI470-$AO470&gt;AR470,AR470-AT470+AW470,Debt!$B$5-$D470-$J470-$P470-$V470-$AB470-$AH470-$AN470-$AT470-$AZ470-$BF470-$E470-$K470-$Q470-$W470-$AC470-$AI470-$AO470)))</f>
        <v>0</v>
      </c>
      <c r="AV470" s="76">
        <f t="shared" si="346"/>
        <v>0</v>
      </c>
      <c r="AW470" s="150">
        <f>IF(OR(AR470=0,AT$4=0),0,AR470*VLOOKUP(8,Debt!$A$7:$L$17,3,0)/12)</f>
        <v>0</v>
      </c>
      <c r="AX470" s="149">
        <f t="shared" si="347"/>
        <v>0</v>
      </c>
      <c r="AY470" s="122">
        <f t="shared" si="348"/>
        <v>0</v>
      </c>
      <c r="AZ470" s="122">
        <f t="shared" si="349"/>
        <v>0</v>
      </c>
      <c r="BA470" s="122">
        <f>IF(AX470=0,0,IF(OR(EOMONTH($A470,0)&lt;Debt!$A$5,Debt!$A$5=""),IF(Debt!$A$6=TRUE,IF(Debt!$C$5-$D470-$J470-$P470-$V470-$AB470-$AH470-$AN470-$AT470-$BF470-$E470-$K470-$Q470-$W470-$AC470-$AI470-$AO470-$AU470&gt;AX470,AX470-AZ470+BC470,Debt!$C$5-$D470-$J470-$P470-$V470-$AB470-$AH470-$AN470-$AT470-$AZ470-$BF470-$E470-$K470-$Q470-$W470-$AC470-$AI470-$AO470-$AU470),0),IF(Debt!$B$5-$D470-$J470-$P470-$V470-$AB470-$AH470-$AN470-$AT470-$AZ470-$BF470-$E470-$K470-$Q470-$W470-$AC470-$AI470-$AO470-$AU470&gt;AX470,AX470-AZ470+BC470,Debt!$B$5-$D470-$J470-$P470-$V470-$AB470-$AH470-$AN470-$AT470-$AZ470-$BF470-$E470-$K470-$Q470-$W470-$AC470-$AI470-$AO470-$AU470)))</f>
        <v>0</v>
      </c>
      <c r="BB470" s="76">
        <f t="shared" si="350"/>
        <v>0</v>
      </c>
      <c r="BC470" s="150">
        <f>IF(OR(AX470=0,AZ$4=0),0,AX470*VLOOKUP(9,Debt!$A$7:$L$17,3,0)/12)</f>
        <v>0</v>
      </c>
      <c r="BD470" s="149">
        <f t="shared" si="351"/>
        <v>0</v>
      </c>
      <c r="BE470" s="122">
        <f t="shared" si="352"/>
        <v>0</v>
      </c>
      <c r="BF470" s="122">
        <f t="shared" si="353"/>
        <v>0</v>
      </c>
      <c r="BG470" s="122">
        <f>IF(BD470=0,0,IF(OR(EOMONTH($A470,0)&lt;Debt!$A$5,Debt!$A$5=""),IF(Debt!$A$6=TRUE,IF(Debt!$C$5-$D470-$J470-$P470-$V470-$AB470-$AH470-$AN470-$AT470-$AZ470-$E470-$K470-$Q470-$W470-$AC470-$AI470-$AO470-$AU470-$BA470&gt;BD470,BD470-BF470+BI470,Debt!$C$5-$D470-$J470-$P470-$V470-$AB470-$AH470-$AN470-$AT470-$AZ470-$BF470-$E470-$K470-$Q470-$W470-$AC470-$AI470-$AO470-$AU470-$BA470),0),IF(Debt!$B$5-$D470-$J470-$P470-$V470-$AB470-$AH470-$AN470-$AT470-$AZ470-$BF470-$E470-$K470-$Q470-$W470-$AC470-$AI470-$AO470-$AU470-$BA470&gt;BD470,BD470-BF470+BI470,Debt!$B$5-$D470-$J470-$P470-$V470-$AB470-$AH470-$AN470-$AT470-$AZ470-$BF470-$E470-$K470-$Q470-$W470-$AC470-$AI470-$AO470-$AU470-$BA470)))</f>
        <v>0</v>
      </c>
      <c r="BH470" s="76">
        <f t="shared" si="354"/>
        <v>0</v>
      </c>
      <c r="BI470" s="150">
        <f>IF(OR(BD470=0,BF$4=0),0,BD470*VLOOKUP(10,Debt!$A$7:$L$17,3,0)/12)</f>
        <v>0</v>
      </c>
      <c r="BJ470" s="133">
        <f t="shared" ca="1" si="355"/>
        <v>0</v>
      </c>
      <c r="BK470" s="133">
        <f t="shared" ca="1" si="356"/>
        <v>0</v>
      </c>
      <c r="BL470" s="133">
        <f t="shared" ca="1" si="357"/>
        <v>0</v>
      </c>
      <c r="BM470" s="157">
        <f t="shared" ca="1" si="358"/>
        <v>0</v>
      </c>
    </row>
    <row r="471" spans="1:65" thickBot="1" x14ac:dyDescent="0.25">
      <c r="A471" s="160">
        <f t="shared" ca="1" si="359"/>
        <v>59080</v>
      </c>
      <c r="B471" s="149">
        <f t="shared" ca="1" si="315"/>
        <v>0</v>
      </c>
      <c r="C471" s="122">
        <f t="shared" ca="1" si="316"/>
        <v>0</v>
      </c>
      <c r="D471" s="122">
        <f t="shared" ca="1" si="317"/>
        <v>0</v>
      </c>
      <c r="E471" s="122">
        <f ca="1">IF(B471=0,0,IF(OR(EOMONTH($A471,0)&lt;Debt!$A$5,Debt!$A$5=""),IF(Debt!$A$6=TRUE,IF(Debt!$C$5-$J471-$P471-$V471-$AB471-$AH471-$AN471-$AT471-$AZ471-$BF471&gt;B471,B471-D471+G471,Debt!$C$5-$D471-$J471-$P471-$V471-$AB471-$AH471-$AN471-$AT471-$AZ471-$BF471),0),IF(Debt!$B$5-$D471-$J471-$P471-$V471-$AB471-$AH471-$AN471-$AT471-$AZ471-$BF471&gt;B471,B471-D471+G471,Debt!$B$5-$D471-$J471-$P471-$V471-$AB471-$AH471-$AN471-$AT471-$AZ471-$BF471)))</f>
        <v>0</v>
      </c>
      <c r="F471" s="76">
        <f t="shared" ca="1" si="318"/>
        <v>0</v>
      </c>
      <c r="G471" s="150">
        <f ca="1">IF(OR(B471=0,D$4=0),0,B471*VLOOKUP(1,Debt!$A$7:$L$17,3,0)/12)</f>
        <v>0</v>
      </c>
      <c r="H471" s="149">
        <f t="shared" ca="1" si="319"/>
        <v>0</v>
      </c>
      <c r="I471" s="122">
        <f t="shared" ca="1" si="320"/>
        <v>0</v>
      </c>
      <c r="J471" s="122">
        <f t="shared" ca="1" si="321"/>
        <v>0</v>
      </c>
      <c r="K471" s="122">
        <f ca="1">IF(H471=0,0,IF(OR(EOMONTH($A471,0)&lt;Debt!$A$5,Debt!$A$5=""),IF(Debt!$A$6=TRUE,IF(Debt!C$5-$D471-$P471-$V471-$AB471-$AH471-$AN471-$AT471-$AZ471-$BF471&gt;H471,H471-J471+M471,Debt!$C$5-$D471-$J471-$P471-$V471-$AB471-$AH471-$AN471-$AT471-$AZ471-$BF471-$E471),0),IF(Debt!$B$5-$D471-$J471-$P471-$V471-$AB471-$AH471-$AN471-$AT471-$AZ471-$BF471-$E471&gt;H471,H471-J471+M471,Debt!$B$5-$D471-$J471-$P471-$V471-$AB471-$AH471-$AN471-$AT471-$AZ471-$BF471-$E471)))</f>
        <v>0</v>
      </c>
      <c r="L471" s="76">
        <f t="shared" ca="1" si="322"/>
        <v>0</v>
      </c>
      <c r="M471" s="150">
        <f ca="1">IF(OR(H471=0,J$4=0),0,H471*VLOOKUP(2,Debt!$A$7:$L$17,3,0)/12)</f>
        <v>0</v>
      </c>
      <c r="N471" s="149">
        <f t="shared" ca="1" si="323"/>
        <v>0</v>
      </c>
      <c r="O471" s="122">
        <f t="shared" ca="1" si="324"/>
        <v>0</v>
      </c>
      <c r="P471" s="122">
        <f t="shared" ca="1" si="325"/>
        <v>0</v>
      </c>
      <c r="Q471" s="122">
        <f ca="1">IF(N471=0,0,IF(OR(EOMONTH($A471,0)&lt;Debt!$A$5,Debt!$A$5=""),IF(Debt!$A$6=TRUE,IF(Debt!$C$5-$D471-$J471-$V471-$AB471-$AH471-$AN471-$AT471-$AZ471-$BF471-$E471-$K471&gt;N471,N471-P471+S471,Debt!$C$5-$D471-$J471-$P471-$V471-$AB471-$AH471-$AN471-$AT471-$AZ471-$BF471-$E471-$K471),0),IF(Debt!$B$5-$D471-$J471-$P471-$V471-$AB471-$AH471-$AN471-$AT471-$AZ471-$BF471-$E471-$K471&gt;N471,N471-P471+S471,Debt!$B$5-$D471-$J471-$P471-$V471-$AB471-$AH471-$AN471-$AT471-$AZ471-$BF471-$E471-$K471)))</f>
        <v>0</v>
      </c>
      <c r="R471" s="76">
        <f t="shared" ca="1" si="326"/>
        <v>0</v>
      </c>
      <c r="S471" s="150">
        <f ca="1">IF(OR(N471=0,P$4=0),0,N471*VLOOKUP(3,Debt!$A$7:$L$17,3,0)/12)</f>
        <v>0</v>
      </c>
      <c r="T471" s="149">
        <f t="shared" ca="1" si="327"/>
        <v>0</v>
      </c>
      <c r="U471" s="122">
        <f t="shared" ca="1" si="328"/>
        <v>0</v>
      </c>
      <c r="V471" s="122">
        <f t="shared" ca="1" si="329"/>
        <v>0</v>
      </c>
      <c r="W471" s="122">
        <f ca="1">IF(T471=0,0,IF(OR(EOMONTH($A471,0)&lt;Debt!$A$5,Debt!$A$5=""),IF(Debt!$A$6=TRUE,IF(Debt!$C$5-$D471-$J471-$P471-$AB471-$AH471-$AN471-$AT471-$AZ471-$BF471-$E471-$K471-$Q471&gt;T471,T471-V471+Y471,Debt!$C$5-$D471-$J471-$P471-$V471-$AB471-$AH471-$AN471-$AT471-$AZ471-$BF471-$E471-$K471-$Q471),0),IF(Debt!$B$5-$D471-$J471-$P471-$V471-$AB471-$AH471-$AN471-$AT471-$AZ471-$BF471-$E471-$K471-$Q471&gt;T471,T471-V471+Y471,Debt!$B$5-$D471-$J471-$P471-$V471-$AB471-$AH471-$AN471-$AT471-$AZ471-$BF471-$E471-$K471-$Q471)))</f>
        <v>0</v>
      </c>
      <c r="X471" s="76">
        <f t="shared" ca="1" si="330"/>
        <v>0</v>
      </c>
      <c r="Y471" s="150">
        <f ca="1">IF(OR(T471=0,V$4=0),0,T471*VLOOKUP(4,Debt!$A$7:$L$17,3,0)/12)</f>
        <v>0</v>
      </c>
      <c r="Z471" s="149">
        <f t="shared" ca="1" si="331"/>
        <v>0</v>
      </c>
      <c r="AA471" s="122">
        <f t="shared" ca="1" si="332"/>
        <v>0</v>
      </c>
      <c r="AB471" s="122">
        <f t="shared" ca="1" si="333"/>
        <v>0</v>
      </c>
      <c r="AC471" s="122">
        <f ca="1">IF(Z471=0,0,IF(OR(EOMONTH($A471,0)&lt;Debt!$A$5,Debt!$A$5=""),IF(Debt!$A$6=TRUE,IF(Debt!$C$5-$D471-$J471-$P471-$V471-$AH471-$AN471-$AT471-$AZ471-$BF471-$E471-$K471-$Q471-$W471&gt;Z471,Z471-AB471+AE471,Debt!$C$5-$D471-$J471-$P471-$V471-$AB471-$AH471-$AN471-$AT471-$AZ471-$BF471-$E471-$K471-$Q471-$W471),0),IF(Debt!$B$5-$D471-$J471-$P471-$V471-$AB471-$AH471-$AN471-$AT471-$AZ471-$BF471-$E471-$K471-$Q471-$W471&gt;Z471,Z471-AB471+AE471,Debt!$B$5-$D471-$J471-$P471-$V471-$AB471-$AH471-$AN471-$AT471-$AZ471-$BF471-$E471-$K471-$Q471-$W471)))</f>
        <v>0</v>
      </c>
      <c r="AD471" s="76">
        <f t="shared" ca="1" si="334"/>
        <v>0</v>
      </c>
      <c r="AE471" s="150">
        <f ca="1">IF(OR(Z471=0,AB$4=0),0,Z471*VLOOKUP(5,Debt!$A$7:$L$17,3,0)/12)</f>
        <v>0</v>
      </c>
      <c r="AF471" s="149">
        <f t="shared" si="335"/>
        <v>0</v>
      </c>
      <c r="AG471" s="122">
        <f t="shared" si="336"/>
        <v>0</v>
      </c>
      <c r="AH471" s="122">
        <f t="shared" si="337"/>
        <v>0</v>
      </c>
      <c r="AI471" s="122">
        <f>IF(AF471=0,0,IF(OR(EOMONTH($A471,0)&lt;Debt!$A$5,Debt!$A$5=""),IF(Debt!$A$6=TRUE,IF(Debt!$C$5-$D471-$J471-$P471-$V471-$AB471-$AN471-$AT471-$AZ471-$BF471-$E471-$K471-$Q471-$W471-$AC471&gt;AF471,AF471-AH471+AK471,Debt!$C$5-$D471-$J471-$P471-$V471-$AB471-$AH471-$AN471-$AT471-$AZ471-$BF471-$E471-$K471-$Q471-$W471-$AC471),0),IF(Debt!$B$5-$D471-$J471-$P471-$V471-$AB471-$AH471-$AN471-$AT471-$AZ471-$BF471-$E471-$K471-$Q471-$W471-$AC471&gt;AF471,AF471-AH471+AK471,Debt!$B$5-$D471-$J471-$P471-$V471-$AB471-$AH471-$AN471-$AT471-$AZ471-$BF471-$E471-$K471-$Q471-$W471-$AC471)))</f>
        <v>0</v>
      </c>
      <c r="AJ471" s="76">
        <f t="shared" si="338"/>
        <v>0</v>
      </c>
      <c r="AK471" s="150">
        <f>IF(OR(AF471=0,AH$4=0),0,AF471*VLOOKUP(6,Debt!$A$7:$L$17,3,0)/12)</f>
        <v>0</v>
      </c>
      <c r="AL471" s="149">
        <f t="shared" si="339"/>
        <v>0</v>
      </c>
      <c r="AM471" s="122">
        <f t="shared" si="340"/>
        <v>0</v>
      </c>
      <c r="AN471" s="122">
        <f t="shared" si="341"/>
        <v>0</v>
      </c>
      <c r="AO471" s="122">
        <f>IF(AL471=0,0,IF(OR(EOMONTH($A471,0)&lt;Debt!$A$5,Debt!$A$5=""),IF(Debt!$A$6=TRUE,IF(Debt!$C$5-$D471-$J471-$P471-$V471-$AB471-$AH471-$AT471-$AZ471-$BF471-$E471-$K471-$Q471-$W471-$AC471-$AI471&gt;AL471,AL471-AN471+AQ471,Debt!$C$5-$D471-$J471-$P471-$V471-$AB471-$AH471-$AN471-$AT471-$AZ471-$BF471-$E471-$K471-$Q471-$W471-$AC471-$AI471),0),IF(Debt!$B$5-$D471-$J471-$P471-$V471-$AB471-$AH471-$AN471-$AT471-$AZ471-$BF471-$E471-$K471-$Q471-$W471-$AC471-$AI471&gt;AL471,AL471-AN471+AQ471,Debt!$B$5-$D471-$J471-$P471-$V471-$AB471-$AH471-$AN471-$AT471-$AZ471-$BF471-$E471-$K471-$Q471-$W471-$AC471-$AI471)))</f>
        <v>0</v>
      </c>
      <c r="AP471" s="76">
        <f t="shared" si="342"/>
        <v>0</v>
      </c>
      <c r="AQ471" s="150">
        <f>IF(OR(AL471=0,AN$4=0),0,AL471*VLOOKUP(7,Debt!$A$7:$L$17,3,0)/12)</f>
        <v>0</v>
      </c>
      <c r="AR471" s="149">
        <f t="shared" si="343"/>
        <v>0</v>
      </c>
      <c r="AS471" s="122">
        <f t="shared" si="344"/>
        <v>0</v>
      </c>
      <c r="AT471" s="122">
        <f t="shared" si="345"/>
        <v>0</v>
      </c>
      <c r="AU471" s="122">
        <f>IF(AR471=0,0,IF(OR(EOMONTH($A471,0)&lt;Debt!$A$5,Debt!$A$5=""),IF(Debt!$A$6=TRUE,IF(Debt!$C$5-$D471-$J471-$P471-$V471-$AB471-$AH471-$AN471-$AZ471-$BF471-$E471-$K471-$Q471-$W471-$AC471-$AI471-$AO471&gt;AR471,AR471-AT471+AW471,Debt!$C$5-$D471-$J471-$P471-$V471-$AB471-$AH471-$AN471-$AT471-$AZ471-$BF471-$E471-$K471-$Q471-$W471-$AC471-$AI471-$AO471),0),IF(Debt!$B$5-$D471-$J471-$P471-$V471-$AB471-$AH471-$AN471-$AT471-$AZ471-$BF471-$E471-$K471-$Q471-$W471-$AC471-$AI471-$AO471&gt;AR471,AR471-AT471+AW471,Debt!$B$5-$D471-$J471-$P471-$V471-$AB471-$AH471-$AN471-$AT471-$AZ471-$BF471-$E471-$K471-$Q471-$W471-$AC471-$AI471-$AO471)))</f>
        <v>0</v>
      </c>
      <c r="AV471" s="76">
        <f t="shared" si="346"/>
        <v>0</v>
      </c>
      <c r="AW471" s="150">
        <f>IF(OR(AR471=0,AT$4=0),0,AR471*VLOOKUP(8,Debt!$A$7:$L$17,3,0)/12)</f>
        <v>0</v>
      </c>
      <c r="AX471" s="149">
        <f t="shared" si="347"/>
        <v>0</v>
      </c>
      <c r="AY471" s="122">
        <f t="shared" si="348"/>
        <v>0</v>
      </c>
      <c r="AZ471" s="122">
        <f t="shared" si="349"/>
        <v>0</v>
      </c>
      <c r="BA471" s="122">
        <f>IF(AX471=0,0,IF(OR(EOMONTH($A471,0)&lt;Debt!$A$5,Debt!$A$5=""),IF(Debt!$A$6=TRUE,IF(Debt!$C$5-$D471-$J471-$P471-$V471-$AB471-$AH471-$AN471-$AT471-$BF471-$E471-$K471-$Q471-$W471-$AC471-$AI471-$AO471-$AU471&gt;AX471,AX471-AZ471+BC471,Debt!$C$5-$D471-$J471-$P471-$V471-$AB471-$AH471-$AN471-$AT471-$AZ471-$BF471-$E471-$K471-$Q471-$W471-$AC471-$AI471-$AO471-$AU471),0),IF(Debt!$B$5-$D471-$J471-$P471-$V471-$AB471-$AH471-$AN471-$AT471-$AZ471-$BF471-$E471-$K471-$Q471-$W471-$AC471-$AI471-$AO471-$AU471&gt;AX471,AX471-AZ471+BC471,Debt!$B$5-$D471-$J471-$P471-$V471-$AB471-$AH471-$AN471-$AT471-$AZ471-$BF471-$E471-$K471-$Q471-$W471-$AC471-$AI471-$AO471-$AU471)))</f>
        <v>0</v>
      </c>
      <c r="BB471" s="76">
        <f t="shared" si="350"/>
        <v>0</v>
      </c>
      <c r="BC471" s="150">
        <f>IF(OR(AX471=0,AZ$4=0),0,AX471*VLOOKUP(9,Debt!$A$7:$L$17,3,0)/12)</f>
        <v>0</v>
      </c>
      <c r="BD471" s="149">
        <f t="shared" si="351"/>
        <v>0</v>
      </c>
      <c r="BE471" s="122">
        <f t="shared" si="352"/>
        <v>0</v>
      </c>
      <c r="BF471" s="122">
        <f t="shared" si="353"/>
        <v>0</v>
      </c>
      <c r="BG471" s="122">
        <f>IF(BD471=0,0,IF(OR(EOMONTH($A471,0)&lt;Debt!$A$5,Debt!$A$5=""),IF(Debt!$A$6=TRUE,IF(Debt!$C$5-$D471-$J471-$P471-$V471-$AB471-$AH471-$AN471-$AT471-$AZ471-$E471-$K471-$Q471-$W471-$AC471-$AI471-$AO471-$AU471-$BA471&gt;BD471,BD471-BF471+BI471,Debt!$C$5-$D471-$J471-$P471-$V471-$AB471-$AH471-$AN471-$AT471-$AZ471-$BF471-$E471-$K471-$Q471-$W471-$AC471-$AI471-$AO471-$AU471-$BA471),0),IF(Debt!$B$5-$D471-$J471-$P471-$V471-$AB471-$AH471-$AN471-$AT471-$AZ471-$BF471-$E471-$K471-$Q471-$W471-$AC471-$AI471-$AO471-$AU471-$BA471&gt;BD471,BD471-BF471+BI471,Debt!$B$5-$D471-$J471-$P471-$V471-$AB471-$AH471-$AN471-$AT471-$AZ471-$BF471-$E471-$K471-$Q471-$W471-$AC471-$AI471-$AO471-$AU471-$BA471)))</f>
        <v>0</v>
      </c>
      <c r="BH471" s="76">
        <f t="shared" si="354"/>
        <v>0</v>
      </c>
      <c r="BI471" s="150">
        <f>IF(OR(BD471=0,BF$4=0),0,BD471*VLOOKUP(10,Debt!$A$7:$L$17,3,0)/12)</f>
        <v>0</v>
      </c>
      <c r="BJ471" s="133">
        <f t="shared" ca="1" si="355"/>
        <v>0</v>
      </c>
      <c r="BK471" s="133">
        <f t="shared" ca="1" si="356"/>
        <v>0</v>
      </c>
      <c r="BL471" s="133">
        <f t="shared" ca="1" si="357"/>
        <v>0</v>
      </c>
      <c r="BM471" s="157">
        <f t="shared" ca="1" si="358"/>
        <v>0</v>
      </c>
    </row>
    <row r="472" spans="1:65" thickBot="1" x14ac:dyDescent="0.25">
      <c r="A472" s="160">
        <f t="shared" ca="1" si="359"/>
        <v>59111</v>
      </c>
      <c r="B472" s="149">
        <f t="shared" ca="1" si="315"/>
        <v>0</v>
      </c>
      <c r="C472" s="122">
        <f t="shared" ca="1" si="316"/>
        <v>0</v>
      </c>
      <c r="D472" s="122">
        <f t="shared" ca="1" si="317"/>
        <v>0</v>
      </c>
      <c r="E472" s="122">
        <f ca="1">IF(B472=0,0,IF(OR(EOMONTH($A472,0)&lt;Debt!$A$5,Debt!$A$5=""),IF(Debt!$A$6=TRUE,IF(Debt!$C$5-$J472-$P472-$V472-$AB472-$AH472-$AN472-$AT472-$AZ472-$BF472&gt;B472,B472-D472+G472,Debt!$C$5-$D472-$J472-$P472-$V472-$AB472-$AH472-$AN472-$AT472-$AZ472-$BF472),0),IF(Debt!$B$5-$D472-$J472-$P472-$V472-$AB472-$AH472-$AN472-$AT472-$AZ472-$BF472&gt;B472,B472-D472+G472,Debt!$B$5-$D472-$J472-$P472-$V472-$AB472-$AH472-$AN472-$AT472-$AZ472-$BF472)))</f>
        <v>0</v>
      </c>
      <c r="F472" s="76">
        <f t="shared" ca="1" si="318"/>
        <v>0</v>
      </c>
      <c r="G472" s="150">
        <f ca="1">IF(OR(B472=0,D$4=0),0,B472*VLOOKUP(1,Debt!$A$7:$L$17,3,0)/12)</f>
        <v>0</v>
      </c>
      <c r="H472" s="149">
        <f t="shared" ca="1" si="319"/>
        <v>0</v>
      </c>
      <c r="I472" s="122">
        <f t="shared" ca="1" si="320"/>
        <v>0</v>
      </c>
      <c r="J472" s="122">
        <f t="shared" ca="1" si="321"/>
        <v>0</v>
      </c>
      <c r="K472" s="122">
        <f ca="1">IF(H472=0,0,IF(OR(EOMONTH($A472,0)&lt;Debt!$A$5,Debt!$A$5=""),IF(Debt!$A$6=TRUE,IF(Debt!C$5-$D472-$P472-$V472-$AB472-$AH472-$AN472-$AT472-$AZ472-$BF472&gt;H472,H472-J472+M472,Debt!$C$5-$D472-$J472-$P472-$V472-$AB472-$AH472-$AN472-$AT472-$AZ472-$BF472-$E472),0),IF(Debt!$B$5-$D472-$J472-$P472-$V472-$AB472-$AH472-$AN472-$AT472-$AZ472-$BF472-$E472&gt;H472,H472-J472+M472,Debt!$B$5-$D472-$J472-$P472-$V472-$AB472-$AH472-$AN472-$AT472-$AZ472-$BF472-$E472)))</f>
        <v>0</v>
      </c>
      <c r="L472" s="76">
        <f t="shared" ca="1" si="322"/>
        <v>0</v>
      </c>
      <c r="M472" s="150">
        <f ca="1">IF(OR(H472=0,J$4=0),0,H472*VLOOKUP(2,Debt!$A$7:$L$17,3,0)/12)</f>
        <v>0</v>
      </c>
      <c r="N472" s="149">
        <f t="shared" ca="1" si="323"/>
        <v>0</v>
      </c>
      <c r="O472" s="122">
        <f t="shared" ca="1" si="324"/>
        <v>0</v>
      </c>
      <c r="P472" s="122">
        <f t="shared" ca="1" si="325"/>
        <v>0</v>
      </c>
      <c r="Q472" s="122">
        <f ca="1">IF(N472=0,0,IF(OR(EOMONTH($A472,0)&lt;Debt!$A$5,Debt!$A$5=""),IF(Debt!$A$6=TRUE,IF(Debt!$C$5-$D472-$J472-$V472-$AB472-$AH472-$AN472-$AT472-$AZ472-$BF472-$E472-$K472&gt;N472,N472-P472+S472,Debt!$C$5-$D472-$J472-$P472-$V472-$AB472-$AH472-$AN472-$AT472-$AZ472-$BF472-$E472-$K472),0),IF(Debt!$B$5-$D472-$J472-$P472-$V472-$AB472-$AH472-$AN472-$AT472-$AZ472-$BF472-$E472-$K472&gt;N472,N472-P472+S472,Debt!$B$5-$D472-$J472-$P472-$V472-$AB472-$AH472-$AN472-$AT472-$AZ472-$BF472-$E472-$K472)))</f>
        <v>0</v>
      </c>
      <c r="R472" s="76">
        <f t="shared" ca="1" si="326"/>
        <v>0</v>
      </c>
      <c r="S472" s="150">
        <f ca="1">IF(OR(N472=0,P$4=0),0,N472*VLOOKUP(3,Debt!$A$7:$L$17,3,0)/12)</f>
        <v>0</v>
      </c>
      <c r="T472" s="149">
        <f t="shared" ca="1" si="327"/>
        <v>0</v>
      </c>
      <c r="U472" s="122">
        <f t="shared" ca="1" si="328"/>
        <v>0</v>
      </c>
      <c r="V472" s="122">
        <f t="shared" ca="1" si="329"/>
        <v>0</v>
      </c>
      <c r="W472" s="122">
        <f ca="1">IF(T472=0,0,IF(OR(EOMONTH($A472,0)&lt;Debt!$A$5,Debt!$A$5=""),IF(Debt!$A$6=TRUE,IF(Debt!$C$5-$D472-$J472-$P472-$AB472-$AH472-$AN472-$AT472-$AZ472-$BF472-$E472-$K472-$Q472&gt;T472,T472-V472+Y472,Debt!$C$5-$D472-$J472-$P472-$V472-$AB472-$AH472-$AN472-$AT472-$AZ472-$BF472-$E472-$K472-$Q472),0),IF(Debt!$B$5-$D472-$J472-$P472-$V472-$AB472-$AH472-$AN472-$AT472-$AZ472-$BF472-$E472-$K472-$Q472&gt;T472,T472-V472+Y472,Debt!$B$5-$D472-$J472-$P472-$V472-$AB472-$AH472-$AN472-$AT472-$AZ472-$BF472-$E472-$K472-$Q472)))</f>
        <v>0</v>
      </c>
      <c r="X472" s="76">
        <f t="shared" ca="1" si="330"/>
        <v>0</v>
      </c>
      <c r="Y472" s="150">
        <f ca="1">IF(OR(T472=0,V$4=0),0,T472*VLOOKUP(4,Debt!$A$7:$L$17,3,0)/12)</f>
        <v>0</v>
      </c>
      <c r="Z472" s="149">
        <f t="shared" ca="1" si="331"/>
        <v>0</v>
      </c>
      <c r="AA472" s="122">
        <f t="shared" ca="1" si="332"/>
        <v>0</v>
      </c>
      <c r="AB472" s="122">
        <f t="shared" ca="1" si="333"/>
        <v>0</v>
      </c>
      <c r="AC472" s="122">
        <f ca="1">IF(Z472=0,0,IF(OR(EOMONTH($A472,0)&lt;Debt!$A$5,Debt!$A$5=""),IF(Debt!$A$6=TRUE,IF(Debt!$C$5-$D472-$J472-$P472-$V472-$AH472-$AN472-$AT472-$AZ472-$BF472-$E472-$K472-$Q472-$W472&gt;Z472,Z472-AB472+AE472,Debt!$C$5-$D472-$J472-$P472-$V472-$AB472-$AH472-$AN472-$AT472-$AZ472-$BF472-$E472-$K472-$Q472-$W472),0),IF(Debt!$B$5-$D472-$J472-$P472-$V472-$AB472-$AH472-$AN472-$AT472-$AZ472-$BF472-$E472-$K472-$Q472-$W472&gt;Z472,Z472-AB472+AE472,Debt!$B$5-$D472-$J472-$P472-$V472-$AB472-$AH472-$AN472-$AT472-$AZ472-$BF472-$E472-$K472-$Q472-$W472)))</f>
        <v>0</v>
      </c>
      <c r="AD472" s="76">
        <f t="shared" ca="1" si="334"/>
        <v>0</v>
      </c>
      <c r="AE472" s="150">
        <f ca="1">IF(OR(Z472=0,AB$4=0),0,Z472*VLOOKUP(5,Debt!$A$7:$L$17,3,0)/12)</f>
        <v>0</v>
      </c>
      <c r="AF472" s="149">
        <f t="shared" si="335"/>
        <v>0</v>
      </c>
      <c r="AG472" s="122">
        <f t="shared" si="336"/>
        <v>0</v>
      </c>
      <c r="AH472" s="122">
        <f t="shared" si="337"/>
        <v>0</v>
      </c>
      <c r="AI472" s="122">
        <f>IF(AF472=0,0,IF(OR(EOMONTH($A472,0)&lt;Debt!$A$5,Debt!$A$5=""),IF(Debt!$A$6=TRUE,IF(Debt!$C$5-$D472-$J472-$P472-$V472-$AB472-$AN472-$AT472-$AZ472-$BF472-$E472-$K472-$Q472-$W472-$AC472&gt;AF472,AF472-AH472+AK472,Debt!$C$5-$D472-$J472-$P472-$V472-$AB472-$AH472-$AN472-$AT472-$AZ472-$BF472-$E472-$K472-$Q472-$W472-$AC472),0),IF(Debt!$B$5-$D472-$J472-$P472-$V472-$AB472-$AH472-$AN472-$AT472-$AZ472-$BF472-$E472-$K472-$Q472-$W472-$AC472&gt;AF472,AF472-AH472+AK472,Debt!$B$5-$D472-$J472-$P472-$V472-$AB472-$AH472-$AN472-$AT472-$AZ472-$BF472-$E472-$K472-$Q472-$W472-$AC472)))</f>
        <v>0</v>
      </c>
      <c r="AJ472" s="76">
        <f t="shared" si="338"/>
        <v>0</v>
      </c>
      <c r="AK472" s="150">
        <f>IF(OR(AF472=0,AH$4=0),0,AF472*VLOOKUP(6,Debt!$A$7:$L$17,3,0)/12)</f>
        <v>0</v>
      </c>
      <c r="AL472" s="149">
        <f t="shared" si="339"/>
        <v>0</v>
      </c>
      <c r="AM472" s="122">
        <f t="shared" si="340"/>
        <v>0</v>
      </c>
      <c r="AN472" s="122">
        <f t="shared" si="341"/>
        <v>0</v>
      </c>
      <c r="AO472" s="122">
        <f>IF(AL472=0,0,IF(OR(EOMONTH($A472,0)&lt;Debt!$A$5,Debt!$A$5=""),IF(Debt!$A$6=TRUE,IF(Debt!$C$5-$D472-$J472-$P472-$V472-$AB472-$AH472-$AT472-$AZ472-$BF472-$E472-$K472-$Q472-$W472-$AC472-$AI472&gt;AL472,AL472-AN472+AQ472,Debt!$C$5-$D472-$J472-$P472-$V472-$AB472-$AH472-$AN472-$AT472-$AZ472-$BF472-$E472-$K472-$Q472-$W472-$AC472-$AI472),0),IF(Debt!$B$5-$D472-$J472-$P472-$V472-$AB472-$AH472-$AN472-$AT472-$AZ472-$BF472-$E472-$K472-$Q472-$W472-$AC472-$AI472&gt;AL472,AL472-AN472+AQ472,Debt!$B$5-$D472-$J472-$P472-$V472-$AB472-$AH472-$AN472-$AT472-$AZ472-$BF472-$E472-$K472-$Q472-$W472-$AC472-$AI472)))</f>
        <v>0</v>
      </c>
      <c r="AP472" s="76">
        <f t="shared" si="342"/>
        <v>0</v>
      </c>
      <c r="AQ472" s="150">
        <f>IF(OR(AL472=0,AN$4=0),0,AL472*VLOOKUP(7,Debt!$A$7:$L$17,3,0)/12)</f>
        <v>0</v>
      </c>
      <c r="AR472" s="149">
        <f t="shared" si="343"/>
        <v>0</v>
      </c>
      <c r="AS472" s="122">
        <f t="shared" si="344"/>
        <v>0</v>
      </c>
      <c r="AT472" s="122">
        <f t="shared" si="345"/>
        <v>0</v>
      </c>
      <c r="AU472" s="122">
        <f>IF(AR472=0,0,IF(OR(EOMONTH($A472,0)&lt;Debt!$A$5,Debt!$A$5=""),IF(Debt!$A$6=TRUE,IF(Debt!$C$5-$D472-$J472-$P472-$V472-$AB472-$AH472-$AN472-$AZ472-$BF472-$E472-$K472-$Q472-$W472-$AC472-$AI472-$AO472&gt;AR472,AR472-AT472+AW472,Debt!$C$5-$D472-$J472-$P472-$V472-$AB472-$AH472-$AN472-$AT472-$AZ472-$BF472-$E472-$K472-$Q472-$W472-$AC472-$AI472-$AO472),0),IF(Debt!$B$5-$D472-$J472-$P472-$V472-$AB472-$AH472-$AN472-$AT472-$AZ472-$BF472-$E472-$K472-$Q472-$W472-$AC472-$AI472-$AO472&gt;AR472,AR472-AT472+AW472,Debt!$B$5-$D472-$J472-$P472-$V472-$AB472-$AH472-$AN472-$AT472-$AZ472-$BF472-$E472-$K472-$Q472-$W472-$AC472-$AI472-$AO472)))</f>
        <v>0</v>
      </c>
      <c r="AV472" s="76">
        <f t="shared" si="346"/>
        <v>0</v>
      </c>
      <c r="AW472" s="150">
        <f>IF(OR(AR472=0,AT$4=0),0,AR472*VLOOKUP(8,Debt!$A$7:$L$17,3,0)/12)</f>
        <v>0</v>
      </c>
      <c r="AX472" s="149">
        <f t="shared" si="347"/>
        <v>0</v>
      </c>
      <c r="AY472" s="122">
        <f t="shared" si="348"/>
        <v>0</v>
      </c>
      <c r="AZ472" s="122">
        <f t="shared" si="349"/>
        <v>0</v>
      </c>
      <c r="BA472" s="122">
        <f>IF(AX472=0,0,IF(OR(EOMONTH($A472,0)&lt;Debt!$A$5,Debt!$A$5=""),IF(Debt!$A$6=TRUE,IF(Debt!$C$5-$D472-$J472-$P472-$V472-$AB472-$AH472-$AN472-$AT472-$BF472-$E472-$K472-$Q472-$W472-$AC472-$AI472-$AO472-$AU472&gt;AX472,AX472-AZ472+BC472,Debt!$C$5-$D472-$J472-$P472-$V472-$AB472-$AH472-$AN472-$AT472-$AZ472-$BF472-$E472-$K472-$Q472-$W472-$AC472-$AI472-$AO472-$AU472),0),IF(Debt!$B$5-$D472-$J472-$P472-$V472-$AB472-$AH472-$AN472-$AT472-$AZ472-$BF472-$E472-$K472-$Q472-$W472-$AC472-$AI472-$AO472-$AU472&gt;AX472,AX472-AZ472+BC472,Debt!$B$5-$D472-$J472-$P472-$V472-$AB472-$AH472-$AN472-$AT472-$AZ472-$BF472-$E472-$K472-$Q472-$W472-$AC472-$AI472-$AO472-$AU472)))</f>
        <v>0</v>
      </c>
      <c r="BB472" s="76">
        <f t="shared" si="350"/>
        <v>0</v>
      </c>
      <c r="BC472" s="150">
        <f>IF(OR(AX472=0,AZ$4=0),0,AX472*VLOOKUP(9,Debt!$A$7:$L$17,3,0)/12)</f>
        <v>0</v>
      </c>
      <c r="BD472" s="149">
        <f t="shared" si="351"/>
        <v>0</v>
      </c>
      <c r="BE472" s="122">
        <f t="shared" si="352"/>
        <v>0</v>
      </c>
      <c r="BF472" s="122">
        <f t="shared" si="353"/>
        <v>0</v>
      </c>
      <c r="BG472" s="122">
        <f>IF(BD472=0,0,IF(OR(EOMONTH($A472,0)&lt;Debt!$A$5,Debt!$A$5=""),IF(Debt!$A$6=TRUE,IF(Debt!$C$5-$D472-$J472-$P472-$V472-$AB472-$AH472-$AN472-$AT472-$AZ472-$E472-$K472-$Q472-$W472-$AC472-$AI472-$AO472-$AU472-$BA472&gt;BD472,BD472-BF472+BI472,Debt!$C$5-$D472-$J472-$P472-$V472-$AB472-$AH472-$AN472-$AT472-$AZ472-$BF472-$E472-$K472-$Q472-$W472-$AC472-$AI472-$AO472-$AU472-$BA472),0),IF(Debt!$B$5-$D472-$J472-$P472-$V472-$AB472-$AH472-$AN472-$AT472-$AZ472-$BF472-$E472-$K472-$Q472-$W472-$AC472-$AI472-$AO472-$AU472-$BA472&gt;BD472,BD472-BF472+BI472,Debt!$B$5-$D472-$J472-$P472-$V472-$AB472-$AH472-$AN472-$AT472-$AZ472-$BF472-$E472-$K472-$Q472-$W472-$AC472-$AI472-$AO472-$AU472-$BA472)))</f>
        <v>0</v>
      </c>
      <c r="BH472" s="76">
        <f t="shared" si="354"/>
        <v>0</v>
      </c>
      <c r="BI472" s="150">
        <f>IF(OR(BD472=0,BF$4=0),0,BD472*VLOOKUP(10,Debt!$A$7:$L$17,3,0)/12)</f>
        <v>0</v>
      </c>
      <c r="BJ472" s="133">
        <f t="shared" ca="1" si="355"/>
        <v>0</v>
      </c>
      <c r="BK472" s="133">
        <f t="shared" ca="1" si="356"/>
        <v>0</v>
      </c>
      <c r="BL472" s="133">
        <f t="shared" ca="1" si="357"/>
        <v>0</v>
      </c>
      <c r="BM472" s="157">
        <f t="shared" ca="1" si="358"/>
        <v>0</v>
      </c>
    </row>
    <row r="473" spans="1:65" thickBot="1" x14ac:dyDescent="0.25">
      <c r="A473" s="160">
        <f t="shared" ca="1" si="359"/>
        <v>59141</v>
      </c>
      <c r="B473" s="149">
        <f t="shared" ca="1" si="315"/>
        <v>0</v>
      </c>
      <c r="C473" s="122">
        <f t="shared" ca="1" si="316"/>
        <v>0</v>
      </c>
      <c r="D473" s="122">
        <f t="shared" ca="1" si="317"/>
        <v>0</v>
      </c>
      <c r="E473" s="122">
        <f ca="1">IF(B473=0,0,IF(OR(EOMONTH($A473,0)&lt;Debt!$A$5,Debt!$A$5=""),IF(Debt!$A$6=TRUE,IF(Debt!$C$5-$J473-$P473-$V473-$AB473-$AH473-$AN473-$AT473-$AZ473-$BF473&gt;B473,B473-D473+G473,Debt!$C$5-$D473-$J473-$P473-$V473-$AB473-$AH473-$AN473-$AT473-$AZ473-$BF473),0),IF(Debt!$B$5-$D473-$J473-$P473-$V473-$AB473-$AH473-$AN473-$AT473-$AZ473-$BF473&gt;B473,B473-D473+G473,Debt!$B$5-$D473-$J473-$P473-$V473-$AB473-$AH473-$AN473-$AT473-$AZ473-$BF473)))</f>
        <v>0</v>
      </c>
      <c r="F473" s="76">
        <f t="shared" ca="1" si="318"/>
        <v>0</v>
      </c>
      <c r="G473" s="150">
        <f ca="1">IF(OR(B473=0,D$4=0),0,B473*VLOOKUP(1,Debt!$A$7:$L$17,3,0)/12)</f>
        <v>0</v>
      </c>
      <c r="H473" s="149">
        <f t="shared" ca="1" si="319"/>
        <v>0</v>
      </c>
      <c r="I473" s="122">
        <f t="shared" ca="1" si="320"/>
        <v>0</v>
      </c>
      <c r="J473" s="122">
        <f t="shared" ca="1" si="321"/>
        <v>0</v>
      </c>
      <c r="K473" s="122">
        <f ca="1">IF(H473=0,0,IF(OR(EOMONTH($A473,0)&lt;Debt!$A$5,Debt!$A$5=""),IF(Debt!$A$6=TRUE,IF(Debt!C$5-$D473-$P473-$V473-$AB473-$AH473-$AN473-$AT473-$AZ473-$BF473&gt;H473,H473-J473+M473,Debt!$C$5-$D473-$J473-$P473-$V473-$AB473-$AH473-$AN473-$AT473-$AZ473-$BF473-$E473),0),IF(Debt!$B$5-$D473-$J473-$P473-$V473-$AB473-$AH473-$AN473-$AT473-$AZ473-$BF473-$E473&gt;H473,H473-J473+M473,Debt!$B$5-$D473-$J473-$P473-$V473-$AB473-$AH473-$AN473-$AT473-$AZ473-$BF473-$E473)))</f>
        <v>0</v>
      </c>
      <c r="L473" s="76">
        <f t="shared" ca="1" si="322"/>
        <v>0</v>
      </c>
      <c r="M473" s="150">
        <f ca="1">IF(OR(H473=0,J$4=0),0,H473*VLOOKUP(2,Debt!$A$7:$L$17,3,0)/12)</f>
        <v>0</v>
      </c>
      <c r="N473" s="149">
        <f t="shared" ca="1" si="323"/>
        <v>0</v>
      </c>
      <c r="O473" s="122">
        <f t="shared" ca="1" si="324"/>
        <v>0</v>
      </c>
      <c r="P473" s="122">
        <f t="shared" ca="1" si="325"/>
        <v>0</v>
      </c>
      <c r="Q473" s="122">
        <f ca="1">IF(N473=0,0,IF(OR(EOMONTH($A473,0)&lt;Debt!$A$5,Debt!$A$5=""),IF(Debt!$A$6=TRUE,IF(Debt!$C$5-$D473-$J473-$V473-$AB473-$AH473-$AN473-$AT473-$AZ473-$BF473-$E473-$K473&gt;N473,N473-P473+S473,Debt!$C$5-$D473-$J473-$P473-$V473-$AB473-$AH473-$AN473-$AT473-$AZ473-$BF473-$E473-$K473),0),IF(Debt!$B$5-$D473-$J473-$P473-$V473-$AB473-$AH473-$AN473-$AT473-$AZ473-$BF473-$E473-$K473&gt;N473,N473-P473+S473,Debt!$B$5-$D473-$J473-$P473-$V473-$AB473-$AH473-$AN473-$AT473-$AZ473-$BF473-$E473-$K473)))</f>
        <v>0</v>
      </c>
      <c r="R473" s="76">
        <f t="shared" ca="1" si="326"/>
        <v>0</v>
      </c>
      <c r="S473" s="150">
        <f ca="1">IF(OR(N473=0,P$4=0),0,N473*VLOOKUP(3,Debt!$A$7:$L$17,3,0)/12)</f>
        <v>0</v>
      </c>
      <c r="T473" s="149">
        <f t="shared" ca="1" si="327"/>
        <v>0</v>
      </c>
      <c r="U473" s="122">
        <f t="shared" ca="1" si="328"/>
        <v>0</v>
      </c>
      <c r="V473" s="122">
        <f t="shared" ca="1" si="329"/>
        <v>0</v>
      </c>
      <c r="W473" s="122">
        <f ca="1">IF(T473=0,0,IF(OR(EOMONTH($A473,0)&lt;Debt!$A$5,Debt!$A$5=""),IF(Debt!$A$6=TRUE,IF(Debt!$C$5-$D473-$J473-$P473-$AB473-$AH473-$AN473-$AT473-$AZ473-$BF473-$E473-$K473-$Q473&gt;T473,T473-V473+Y473,Debt!$C$5-$D473-$J473-$P473-$V473-$AB473-$AH473-$AN473-$AT473-$AZ473-$BF473-$E473-$K473-$Q473),0),IF(Debt!$B$5-$D473-$J473-$P473-$V473-$AB473-$AH473-$AN473-$AT473-$AZ473-$BF473-$E473-$K473-$Q473&gt;T473,T473-V473+Y473,Debt!$B$5-$D473-$J473-$P473-$V473-$AB473-$AH473-$AN473-$AT473-$AZ473-$BF473-$E473-$K473-$Q473)))</f>
        <v>0</v>
      </c>
      <c r="X473" s="76">
        <f t="shared" ca="1" si="330"/>
        <v>0</v>
      </c>
      <c r="Y473" s="150">
        <f ca="1">IF(OR(T473=0,V$4=0),0,T473*VLOOKUP(4,Debt!$A$7:$L$17,3,0)/12)</f>
        <v>0</v>
      </c>
      <c r="Z473" s="149">
        <f t="shared" ca="1" si="331"/>
        <v>0</v>
      </c>
      <c r="AA473" s="122">
        <f t="shared" ca="1" si="332"/>
        <v>0</v>
      </c>
      <c r="AB473" s="122">
        <f t="shared" ca="1" si="333"/>
        <v>0</v>
      </c>
      <c r="AC473" s="122">
        <f ca="1">IF(Z473=0,0,IF(OR(EOMONTH($A473,0)&lt;Debt!$A$5,Debt!$A$5=""),IF(Debt!$A$6=TRUE,IF(Debt!$C$5-$D473-$J473-$P473-$V473-$AH473-$AN473-$AT473-$AZ473-$BF473-$E473-$K473-$Q473-$W473&gt;Z473,Z473-AB473+AE473,Debt!$C$5-$D473-$J473-$P473-$V473-$AB473-$AH473-$AN473-$AT473-$AZ473-$BF473-$E473-$K473-$Q473-$W473),0),IF(Debt!$B$5-$D473-$J473-$P473-$V473-$AB473-$AH473-$AN473-$AT473-$AZ473-$BF473-$E473-$K473-$Q473-$W473&gt;Z473,Z473-AB473+AE473,Debt!$B$5-$D473-$J473-$P473-$V473-$AB473-$AH473-$AN473-$AT473-$AZ473-$BF473-$E473-$K473-$Q473-$W473)))</f>
        <v>0</v>
      </c>
      <c r="AD473" s="76">
        <f t="shared" ca="1" si="334"/>
        <v>0</v>
      </c>
      <c r="AE473" s="150">
        <f ca="1">IF(OR(Z473=0,AB$4=0),0,Z473*VLOOKUP(5,Debt!$A$7:$L$17,3,0)/12)</f>
        <v>0</v>
      </c>
      <c r="AF473" s="149">
        <f t="shared" si="335"/>
        <v>0</v>
      </c>
      <c r="AG473" s="122">
        <f t="shared" si="336"/>
        <v>0</v>
      </c>
      <c r="AH473" s="122">
        <f t="shared" si="337"/>
        <v>0</v>
      </c>
      <c r="AI473" s="122">
        <f>IF(AF473=0,0,IF(OR(EOMONTH($A473,0)&lt;Debt!$A$5,Debt!$A$5=""),IF(Debt!$A$6=TRUE,IF(Debt!$C$5-$D473-$J473-$P473-$V473-$AB473-$AN473-$AT473-$AZ473-$BF473-$E473-$K473-$Q473-$W473-$AC473&gt;AF473,AF473-AH473+AK473,Debt!$C$5-$D473-$J473-$P473-$V473-$AB473-$AH473-$AN473-$AT473-$AZ473-$BF473-$E473-$K473-$Q473-$W473-$AC473),0),IF(Debt!$B$5-$D473-$J473-$P473-$V473-$AB473-$AH473-$AN473-$AT473-$AZ473-$BF473-$E473-$K473-$Q473-$W473-$AC473&gt;AF473,AF473-AH473+AK473,Debt!$B$5-$D473-$J473-$P473-$V473-$AB473-$AH473-$AN473-$AT473-$AZ473-$BF473-$E473-$K473-$Q473-$W473-$AC473)))</f>
        <v>0</v>
      </c>
      <c r="AJ473" s="76">
        <f t="shared" si="338"/>
        <v>0</v>
      </c>
      <c r="AK473" s="150">
        <f>IF(OR(AF473=0,AH$4=0),0,AF473*VLOOKUP(6,Debt!$A$7:$L$17,3,0)/12)</f>
        <v>0</v>
      </c>
      <c r="AL473" s="149">
        <f t="shared" si="339"/>
        <v>0</v>
      </c>
      <c r="AM473" s="122">
        <f t="shared" si="340"/>
        <v>0</v>
      </c>
      <c r="AN473" s="122">
        <f t="shared" si="341"/>
        <v>0</v>
      </c>
      <c r="AO473" s="122">
        <f>IF(AL473=0,0,IF(OR(EOMONTH($A473,0)&lt;Debt!$A$5,Debt!$A$5=""),IF(Debt!$A$6=TRUE,IF(Debt!$C$5-$D473-$J473-$P473-$V473-$AB473-$AH473-$AT473-$AZ473-$BF473-$E473-$K473-$Q473-$W473-$AC473-$AI473&gt;AL473,AL473-AN473+AQ473,Debt!$C$5-$D473-$J473-$P473-$V473-$AB473-$AH473-$AN473-$AT473-$AZ473-$BF473-$E473-$K473-$Q473-$W473-$AC473-$AI473),0),IF(Debt!$B$5-$D473-$J473-$P473-$V473-$AB473-$AH473-$AN473-$AT473-$AZ473-$BF473-$E473-$K473-$Q473-$W473-$AC473-$AI473&gt;AL473,AL473-AN473+AQ473,Debt!$B$5-$D473-$J473-$P473-$V473-$AB473-$AH473-$AN473-$AT473-$AZ473-$BF473-$E473-$K473-$Q473-$W473-$AC473-$AI473)))</f>
        <v>0</v>
      </c>
      <c r="AP473" s="76">
        <f t="shared" si="342"/>
        <v>0</v>
      </c>
      <c r="AQ473" s="150">
        <f>IF(OR(AL473=0,AN$4=0),0,AL473*VLOOKUP(7,Debt!$A$7:$L$17,3,0)/12)</f>
        <v>0</v>
      </c>
      <c r="AR473" s="149">
        <f t="shared" si="343"/>
        <v>0</v>
      </c>
      <c r="AS473" s="122">
        <f t="shared" si="344"/>
        <v>0</v>
      </c>
      <c r="AT473" s="122">
        <f t="shared" si="345"/>
        <v>0</v>
      </c>
      <c r="AU473" s="122">
        <f>IF(AR473=0,0,IF(OR(EOMONTH($A473,0)&lt;Debt!$A$5,Debt!$A$5=""),IF(Debt!$A$6=TRUE,IF(Debt!$C$5-$D473-$J473-$P473-$V473-$AB473-$AH473-$AN473-$AZ473-$BF473-$E473-$K473-$Q473-$W473-$AC473-$AI473-$AO473&gt;AR473,AR473-AT473+AW473,Debt!$C$5-$D473-$J473-$P473-$V473-$AB473-$AH473-$AN473-$AT473-$AZ473-$BF473-$E473-$K473-$Q473-$W473-$AC473-$AI473-$AO473),0),IF(Debt!$B$5-$D473-$J473-$P473-$V473-$AB473-$AH473-$AN473-$AT473-$AZ473-$BF473-$E473-$K473-$Q473-$W473-$AC473-$AI473-$AO473&gt;AR473,AR473-AT473+AW473,Debt!$B$5-$D473-$J473-$P473-$V473-$AB473-$AH473-$AN473-$AT473-$AZ473-$BF473-$E473-$K473-$Q473-$W473-$AC473-$AI473-$AO473)))</f>
        <v>0</v>
      </c>
      <c r="AV473" s="76">
        <f t="shared" si="346"/>
        <v>0</v>
      </c>
      <c r="AW473" s="150">
        <f>IF(OR(AR473=0,AT$4=0),0,AR473*VLOOKUP(8,Debt!$A$7:$L$17,3,0)/12)</f>
        <v>0</v>
      </c>
      <c r="AX473" s="149">
        <f t="shared" si="347"/>
        <v>0</v>
      </c>
      <c r="AY473" s="122">
        <f t="shared" si="348"/>
        <v>0</v>
      </c>
      <c r="AZ473" s="122">
        <f t="shared" si="349"/>
        <v>0</v>
      </c>
      <c r="BA473" s="122">
        <f>IF(AX473=0,0,IF(OR(EOMONTH($A473,0)&lt;Debt!$A$5,Debt!$A$5=""),IF(Debt!$A$6=TRUE,IF(Debt!$C$5-$D473-$J473-$P473-$V473-$AB473-$AH473-$AN473-$AT473-$BF473-$E473-$K473-$Q473-$W473-$AC473-$AI473-$AO473-$AU473&gt;AX473,AX473-AZ473+BC473,Debt!$C$5-$D473-$J473-$P473-$V473-$AB473-$AH473-$AN473-$AT473-$AZ473-$BF473-$E473-$K473-$Q473-$W473-$AC473-$AI473-$AO473-$AU473),0),IF(Debt!$B$5-$D473-$J473-$P473-$V473-$AB473-$AH473-$AN473-$AT473-$AZ473-$BF473-$E473-$K473-$Q473-$W473-$AC473-$AI473-$AO473-$AU473&gt;AX473,AX473-AZ473+BC473,Debt!$B$5-$D473-$J473-$P473-$V473-$AB473-$AH473-$AN473-$AT473-$AZ473-$BF473-$E473-$K473-$Q473-$W473-$AC473-$AI473-$AO473-$AU473)))</f>
        <v>0</v>
      </c>
      <c r="BB473" s="76">
        <f t="shared" si="350"/>
        <v>0</v>
      </c>
      <c r="BC473" s="150">
        <f>IF(OR(AX473=0,AZ$4=0),0,AX473*VLOOKUP(9,Debt!$A$7:$L$17,3,0)/12)</f>
        <v>0</v>
      </c>
      <c r="BD473" s="149">
        <f t="shared" si="351"/>
        <v>0</v>
      </c>
      <c r="BE473" s="122">
        <f t="shared" si="352"/>
        <v>0</v>
      </c>
      <c r="BF473" s="122">
        <f t="shared" si="353"/>
        <v>0</v>
      </c>
      <c r="BG473" s="122">
        <f>IF(BD473=0,0,IF(OR(EOMONTH($A473,0)&lt;Debt!$A$5,Debt!$A$5=""),IF(Debt!$A$6=TRUE,IF(Debt!$C$5-$D473-$J473-$P473-$V473-$AB473-$AH473-$AN473-$AT473-$AZ473-$E473-$K473-$Q473-$W473-$AC473-$AI473-$AO473-$AU473-$BA473&gt;BD473,BD473-BF473+BI473,Debt!$C$5-$D473-$J473-$P473-$V473-$AB473-$AH473-$AN473-$AT473-$AZ473-$BF473-$E473-$K473-$Q473-$W473-$AC473-$AI473-$AO473-$AU473-$BA473),0),IF(Debt!$B$5-$D473-$J473-$P473-$V473-$AB473-$AH473-$AN473-$AT473-$AZ473-$BF473-$E473-$K473-$Q473-$W473-$AC473-$AI473-$AO473-$AU473-$BA473&gt;BD473,BD473-BF473+BI473,Debt!$B$5-$D473-$J473-$P473-$V473-$AB473-$AH473-$AN473-$AT473-$AZ473-$BF473-$E473-$K473-$Q473-$W473-$AC473-$AI473-$AO473-$AU473-$BA473)))</f>
        <v>0</v>
      </c>
      <c r="BH473" s="76">
        <f t="shared" si="354"/>
        <v>0</v>
      </c>
      <c r="BI473" s="150">
        <f>IF(OR(BD473=0,BF$4=0),0,BD473*VLOOKUP(10,Debt!$A$7:$L$17,3,0)/12)</f>
        <v>0</v>
      </c>
      <c r="BJ473" s="133">
        <f t="shared" ca="1" si="355"/>
        <v>0</v>
      </c>
      <c r="BK473" s="133">
        <f t="shared" ca="1" si="356"/>
        <v>0</v>
      </c>
      <c r="BL473" s="133">
        <f t="shared" ca="1" si="357"/>
        <v>0</v>
      </c>
      <c r="BM473" s="157">
        <f t="shared" ca="1" si="358"/>
        <v>0</v>
      </c>
    </row>
    <row r="474" spans="1:65" thickBot="1" x14ac:dyDescent="0.25">
      <c r="A474" s="160">
        <f t="shared" ca="1" si="359"/>
        <v>59172</v>
      </c>
      <c r="B474" s="149">
        <f t="shared" ca="1" si="315"/>
        <v>0</v>
      </c>
      <c r="C474" s="122">
        <f t="shared" ca="1" si="316"/>
        <v>0</v>
      </c>
      <c r="D474" s="122">
        <f t="shared" ca="1" si="317"/>
        <v>0</v>
      </c>
      <c r="E474" s="122">
        <f ca="1">IF(B474=0,0,IF(OR(EOMONTH($A474,0)&lt;Debt!$A$5,Debt!$A$5=""),IF(Debt!$A$6=TRUE,IF(Debt!$C$5-$J474-$P474-$V474-$AB474-$AH474-$AN474-$AT474-$AZ474-$BF474&gt;B474,B474-D474+G474,Debt!$C$5-$D474-$J474-$P474-$V474-$AB474-$AH474-$AN474-$AT474-$AZ474-$BF474),0),IF(Debt!$B$5-$D474-$J474-$P474-$V474-$AB474-$AH474-$AN474-$AT474-$AZ474-$BF474&gt;B474,B474-D474+G474,Debt!$B$5-$D474-$J474-$P474-$V474-$AB474-$AH474-$AN474-$AT474-$AZ474-$BF474)))</f>
        <v>0</v>
      </c>
      <c r="F474" s="76">
        <f t="shared" ca="1" si="318"/>
        <v>0</v>
      </c>
      <c r="G474" s="150">
        <f ca="1">IF(OR(B474=0,D$4=0),0,B474*VLOOKUP(1,Debt!$A$7:$L$17,3,0)/12)</f>
        <v>0</v>
      </c>
      <c r="H474" s="149">
        <f t="shared" ca="1" si="319"/>
        <v>0</v>
      </c>
      <c r="I474" s="122">
        <f t="shared" ca="1" si="320"/>
        <v>0</v>
      </c>
      <c r="J474" s="122">
        <f t="shared" ca="1" si="321"/>
        <v>0</v>
      </c>
      <c r="K474" s="122">
        <f ca="1">IF(H474=0,0,IF(OR(EOMONTH($A474,0)&lt;Debt!$A$5,Debt!$A$5=""),IF(Debt!$A$6=TRUE,IF(Debt!C$5-$D474-$P474-$V474-$AB474-$AH474-$AN474-$AT474-$AZ474-$BF474&gt;H474,H474-J474+M474,Debt!$C$5-$D474-$J474-$P474-$V474-$AB474-$AH474-$AN474-$AT474-$AZ474-$BF474-$E474),0),IF(Debt!$B$5-$D474-$J474-$P474-$V474-$AB474-$AH474-$AN474-$AT474-$AZ474-$BF474-$E474&gt;H474,H474-J474+M474,Debt!$B$5-$D474-$J474-$P474-$V474-$AB474-$AH474-$AN474-$AT474-$AZ474-$BF474-$E474)))</f>
        <v>0</v>
      </c>
      <c r="L474" s="76">
        <f t="shared" ca="1" si="322"/>
        <v>0</v>
      </c>
      <c r="M474" s="150">
        <f ca="1">IF(OR(H474=0,J$4=0),0,H474*VLOOKUP(2,Debt!$A$7:$L$17,3,0)/12)</f>
        <v>0</v>
      </c>
      <c r="N474" s="149">
        <f t="shared" ca="1" si="323"/>
        <v>0</v>
      </c>
      <c r="O474" s="122">
        <f t="shared" ca="1" si="324"/>
        <v>0</v>
      </c>
      <c r="P474" s="122">
        <f t="shared" ca="1" si="325"/>
        <v>0</v>
      </c>
      <c r="Q474" s="122">
        <f ca="1">IF(N474=0,0,IF(OR(EOMONTH($A474,0)&lt;Debt!$A$5,Debt!$A$5=""),IF(Debt!$A$6=TRUE,IF(Debt!$C$5-$D474-$J474-$V474-$AB474-$AH474-$AN474-$AT474-$AZ474-$BF474-$E474-$K474&gt;N474,N474-P474+S474,Debt!$C$5-$D474-$J474-$P474-$V474-$AB474-$AH474-$AN474-$AT474-$AZ474-$BF474-$E474-$K474),0),IF(Debt!$B$5-$D474-$J474-$P474-$V474-$AB474-$AH474-$AN474-$AT474-$AZ474-$BF474-$E474-$K474&gt;N474,N474-P474+S474,Debt!$B$5-$D474-$J474-$P474-$V474-$AB474-$AH474-$AN474-$AT474-$AZ474-$BF474-$E474-$K474)))</f>
        <v>0</v>
      </c>
      <c r="R474" s="76">
        <f t="shared" ca="1" si="326"/>
        <v>0</v>
      </c>
      <c r="S474" s="150">
        <f ca="1">IF(OR(N474=0,P$4=0),0,N474*VLOOKUP(3,Debt!$A$7:$L$17,3,0)/12)</f>
        <v>0</v>
      </c>
      <c r="T474" s="149">
        <f t="shared" ca="1" si="327"/>
        <v>0</v>
      </c>
      <c r="U474" s="122">
        <f t="shared" ca="1" si="328"/>
        <v>0</v>
      </c>
      <c r="V474" s="122">
        <f t="shared" ca="1" si="329"/>
        <v>0</v>
      </c>
      <c r="W474" s="122">
        <f ca="1">IF(T474=0,0,IF(OR(EOMONTH($A474,0)&lt;Debt!$A$5,Debt!$A$5=""),IF(Debt!$A$6=TRUE,IF(Debt!$C$5-$D474-$J474-$P474-$AB474-$AH474-$AN474-$AT474-$AZ474-$BF474-$E474-$K474-$Q474&gt;T474,T474-V474+Y474,Debt!$C$5-$D474-$J474-$P474-$V474-$AB474-$AH474-$AN474-$AT474-$AZ474-$BF474-$E474-$K474-$Q474),0),IF(Debt!$B$5-$D474-$J474-$P474-$V474-$AB474-$AH474-$AN474-$AT474-$AZ474-$BF474-$E474-$K474-$Q474&gt;T474,T474-V474+Y474,Debt!$B$5-$D474-$J474-$P474-$V474-$AB474-$AH474-$AN474-$AT474-$AZ474-$BF474-$E474-$K474-$Q474)))</f>
        <v>0</v>
      </c>
      <c r="X474" s="76">
        <f t="shared" ca="1" si="330"/>
        <v>0</v>
      </c>
      <c r="Y474" s="150">
        <f ca="1">IF(OR(T474=0,V$4=0),0,T474*VLOOKUP(4,Debt!$A$7:$L$17,3,0)/12)</f>
        <v>0</v>
      </c>
      <c r="Z474" s="149">
        <f t="shared" ca="1" si="331"/>
        <v>0</v>
      </c>
      <c r="AA474" s="122">
        <f t="shared" ca="1" si="332"/>
        <v>0</v>
      </c>
      <c r="AB474" s="122">
        <f t="shared" ca="1" si="333"/>
        <v>0</v>
      </c>
      <c r="AC474" s="122">
        <f ca="1">IF(Z474=0,0,IF(OR(EOMONTH($A474,0)&lt;Debt!$A$5,Debt!$A$5=""),IF(Debt!$A$6=TRUE,IF(Debt!$C$5-$D474-$J474-$P474-$V474-$AH474-$AN474-$AT474-$AZ474-$BF474-$E474-$K474-$Q474-$W474&gt;Z474,Z474-AB474+AE474,Debt!$C$5-$D474-$J474-$P474-$V474-$AB474-$AH474-$AN474-$AT474-$AZ474-$BF474-$E474-$K474-$Q474-$W474),0),IF(Debt!$B$5-$D474-$J474-$P474-$V474-$AB474-$AH474-$AN474-$AT474-$AZ474-$BF474-$E474-$K474-$Q474-$W474&gt;Z474,Z474-AB474+AE474,Debt!$B$5-$D474-$J474-$P474-$V474-$AB474-$AH474-$AN474-$AT474-$AZ474-$BF474-$E474-$K474-$Q474-$W474)))</f>
        <v>0</v>
      </c>
      <c r="AD474" s="76">
        <f t="shared" ca="1" si="334"/>
        <v>0</v>
      </c>
      <c r="AE474" s="150">
        <f ca="1">IF(OR(Z474=0,AB$4=0),0,Z474*VLOOKUP(5,Debt!$A$7:$L$17,3,0)/12)</f>
        <v>0</v>
      </c>
      <c r="AF474" s="149">
        <f t="shared" si="335"/>
        <v>0</v>
      </c>
      <c r="AG474" s="122">
        <f t="shared" si="336"/>
        <v>0</v>
      </c>
      <c r="AH474" s="122">
        <f t="shared" si="337"/>
        <v>0</v>
      </c>
      <c r="AI474" s="122">
        <f>IF(AF474=0,0,IF(OR(EOMONTH($A474,0)&lt;Debt!$A$5,Debt!$A$5=""),IF(Debt!$A$6=TRUE,IF(Debt!$C$5-$D474-$J474-$P474-$V474-$AB474-$AN474-$AT474-$AZ474-$BF474-$E474-$K474-$Q474-$W474-$AC474&gt;AF474,AF474-AH474+AK474,Debt!$C$5-$D474-$J474-$P474-$V474-$AB474-$AH474-$AN474-$AT474-$AZ474-$BF474-$E474-$K474-$Q474-$W474-$AC474),0),IF(Debt!$B$5-$D474-$J474-$P474-$V474-$AB474-$AH474-$AN474-$AT474-$AZ474-$BF474-$E474-$K474-$Q474-$W474-$AC474&gt;AF474,AF474-AH474+AK474,Debt!$B$5-$D474-$J474-$P474-$V474-$AB474-$AH474-$AN474-$AT474-$AZ474-$BF474-$E474-$K474-$Q474-$W474-$AC474)))</f>
        <v>0</v>
      </c>
      <c r="AJ474" s="76">
        <f t="shared" si="338"/>
        <v>0</v>
      </c>
      <c r="AK474" s="150">
        <f>IF(OR(AF474=0,AH$4=0),0,AF474*VLOOKUP(6,Debt!$A$7:$L$17,3,0)/12)</f>
        <v>0</v>
      </c>
      <c r="AL474" s="149">
        <f t="shared" si="339"/>
        <v>0</v>
      </c>
      <c r="AM474" s="122">
        <f t="shared" si="340"/>
        <v>0</v>
      </c>
      <c r="AN474" s="122">
        <f t="shared" si="341"/>
        <v>0</v>
      </c>
      <c r="AO474" s="122">
        <f>IF(AL474=0,0,IF(OR(EOMONTH($A474,0)&lt;Debt!$A$5,Debt!$A$5=""),IF(Debt!$A$6=TRUE,IF(Debt!$C$5-$D474-$J474-$P474-$V474-$AB474-$AH474-$AT474-$AZ474-$BF474-$E474-$K474-$Q474-$W474-$AC474-$AI474&gt;AL474,AL474-AN474+AQ474,Debt!$C$5-$D474-$J474-$P474-$V474-$AB474-$AH474-$AN474-$AT474-$AZ474-$BF474-$E474-$K474-$Q474-$W474-$AC474-$AI474),0),IF(Debt!$B$5-$D474-$J474-$P474-$V474-$AB474-$AH474-$AN474-$AT474-$AZ474-$BF474-$E474-$K474-$Q474-$W474-$AC474-$AI474&gt;AL474,AL474-AN474+AQ474,Debt!$B$5-$D474-$J474-$P474-$V474-$AB474-$AH474-$AN474-$AT474-$AZ474-$BF474-$E474-$K474-$Q474-$W474-$AC474-$AI474)))</f>
        <v>0</v>
      </c>
      <c r="AP474" s="76">
        <f t="shared" si="342"/>
        <v>0</v>
      </c>
      <c r="AQ474" s="150">
        <f>IF(OR(AL474=0,AN$4=0),0,AL474*VLOOKUP(7,Debt!$A$7:$L$17,3,0)/12)</f>
        <v>0</v>
      </c>
      <c r="AR474" s="149">
        <f t="shared" si="343"/>
        <v>0</v>
      </c>
      <c r="AS474" s="122">
        <f t="shared" si="344"/>
        <v>0</v>
      </c>
      <c r="AT474" s="122">
        <f t="shared" si="345"/>
        <v>0</v>
      </c>
      <c r="AU474" s="122">
        <f>IF(AR474=0,0,IF(OR(EOMONTH($A474,0)&lt;Debt!$A$5,Debt!$A$5=""),IF(Debt!$A$6=TRUE,IF(Debt!$C$5-$D474-$J474-$P474-$V474-$AB474-$AH474-$AN474-$AZ474-$BF474-$E474-$K474-$Q474-$W474-$AC474-$AI474-$AO474&gt;AR474,AR474-AT474+AW474,Debt!$C$5-$D474-$J474-$P474-$V474-$AB474-$AH474-$AN474-$AT474-$AZ474-$BF474-$E474-$K474-$Q474-$W474-$AC474-$AI474-$AO474),0),IF(Debt!$B$5-$D474-$J474-$P474-$V474-$AB474-$AH474-$AN474-$AT474-$AZ474-$BF474-$E474-$K474-$Q474-$W474-$AC474-$AI474-$AO474&gt;AR474,AR474-AT474+AW474,Debt!$B$5-$D474-$J474-$P474-$V474-$AB474-$AH474-$AN474-$AT474-$AZ474-$BF474-$E474-$K474-$Q474-$W474-$AC474-$AI474-$AO474)))</f>
        <v>0</v>
      </c>
      <c r="AV474" s="76">
        <f t="shared" si="346"/>
        <v>0</v>
      </c>
      <c r="AW474" s="150">
        <f>IF(OR(AR474=0,AT$4=0),0,AR474*VLOOKUP(8,Debt!$A$7:$L$17,3,0)/12)</f>
        <v>0</v>
      </c>
      <c r="AX474" s="149">
        <f t="shared" si="347"/>
        <v>0</v>
      </c>
      <c r="AY474" s="122">
        <f t="shared" si="348"/>
        <v>0</v>
      </c>
      <c r="AZ474" s="122">
        <f t="shared" si="349"/>
        <v>0</v>
      </c>
      <c r="BA474" s="122">
        <f>IF(AX474=0,0,IF(OR(EOMONTH($A474,0)&lt;Debt!$A$5,Debt!$A$5=""),IF(Debt!$A$6=TRUE,IF(Debt!$C$5-$D474-$J474-$P474-$V474-$AB474-$AH474-$AN474-$AT474-$BF474-$E474-$K474-$Q474-$W474-$AC474-$AI474-$AO474-$AU474&gt;AX474,AX474-AZ474+BC474,Debt!$C$5-$D474-$J474-$P474-$V474-$AB474-$AH474-$AN474-$AT474-$AZ474-$BF474-$E474-$K474-$Q474-$W474-$AC474-$AI474-$AO474-$AU474),0),IF(Debt!$B$5-$D474-$J474-$P474-$V474-$AB474-$AH474-$AN474-$AT474-$AZ474-$BF474-$E474-$K474-$Q474-$W474-$AC474-$AI474-$AO474-$AU474&gt;AX474,AX474-AZ474+BC474,Debt!$B$5-$D474-$J474-$P474-$V474-$AB474-$AH474-$AN474-$AT474-$AZ474-$BF474-$E474-$K474-$Q474-$W474-$AC474-$AI474-$AO474-$AU474)))</f>
        <v>0</v>
      </c>
      <c r="BB474" s="76">
        <f t="shared" si="350"/>
        <v>0</v>
      </c>
      <c r="BC474" s="150">
        <f>IF(OR(AX474=0,AZ$4=0),0,AX474*VLOOKUP(9,Debt!$A$7:$L$17,3,0)/12)</f>
        <v>0</v>
      </c>
      <c r="BD474" s="149">
        <f t="shared" si="351"/>
        <v>0</v>
      </c>
      <c r="BE474" s="122">
        <f t="shared" si="352"/>
        <v>0</v>
      </c>
      <c r="BF474" s="122">
        <f t="shared" si="353"/>
        <v>0</v>
      </c>
      <c r="BG474" s="122">
        <f>IF(BD474=0,0,IF(OR(EOMONTH($A474,0)&lt;Debt!$A$5,Debt!$A$5=""),IF(Debt!$A$6=TRUE,IF(Debt!$C$5-$D474-$J474-$P474-$V474-$AB474-$AH474-$AN474-$AT474-$AZ474-$E474-$K474-$Q474-$W474-$AC474-$AI474-$AO474-$AU474-$BA474&gt;BD474,BD474-BF474+BI474,Debt!$C$5-$D474-$J474-$P474-$V474-$AB474-$AH474-$AN474-$AT474-$AZ474-$BF474-$E474-$K474-$Q474-$W474-$AC474-$AI474-$AO474-$AU474-$BA474),0),IF(Debt!$B$5-$D474-$J474-$P474-$V474-$AB474-$AH474-$AN474-$AT474-$AZ474-$BF474-$E474-$K474-$Q474-$W474-$AC474-$AI474-$AO474-$AU474-$BA474&gt;BD474,BD474-BF474+BI474,Debt!$B$5-$D474-$J474-$P474-$V474-$AB474-$AH474-$AN474-$AT474-$AZ474-$BF474-$E474-$K474-$Q474-$W474-$AC474-$AI474-$AO474-$AU474-$BA474)))</f>
        <v>0</v>
      </c>
      <c r="BH474" s="76">
        <f t="shared" si="354"/>
        <v>0</v>
      </c>
      <c r="BI474" s="150">
        <f>IF(OR(BD474=0,BF$4=0),0,BD474*VLOOKUP(10,Debt!$A$7:$L$17,3,0)/12)</f>
        <v>0</v>
      </c>
      <c r="BJ474" s="133">
        <f t="shared" ca="1" si="355"/>
        <v>0</v>
      </c>
      <c r="BK474" s="133">
        <f t="shared" ca="1" si="356"/>
        <v>0</v>
      </c>
      <c r="BL474" s="133">
        <f t="shared" ca="1" si="357"/>
        <v>0</v>
      </c>
      <c r="BM474" s="157">
        <f t="shared" ca="1" si="358"/>
        <v>0</v>
      </c>
    </row>
    <row r="475" spans="1:65" thickBot="1" x14ac:dyDescent="0.25">
      <c r="A475" s="160">
        <f t="shared" ca="1" si="359"/>
        <v>59203</v>
      </c>
      <c r="B475" s="149">
        <f t="shared" ca="1" si="315"/>
        <v>0</v>
      </c>
      <c r="C475" s="122">
        <f t="shared" ca="1" si="316"/>
        <v>0</v>
      </c>
      <c r="D475" s="122">
        <f t="shared" ca="1" si="317"/>
        <v>0</v>
      </c>
      <c r="E475" s="122">
        <f ca="1">IF(B475=0,0,IF(OR(EOMONTH($A475,0)&lt;Debt!$A$5,Debt!$A$5=""),IF(Debt!$A$6=TRUE,IF(Debt!$C$5-$J475-$P475-$V475-$AB475-$AH475-$AN475-$AT475-$AZ475-$BF475&gt;B475,B475-D475+G475,Debt!$C$5-$D475-$J475-$P475-$V475-$AB475-$AH475-$AN475-$AT475-$AZ475-$BF475),0),IF(Debt!$B$5-$D475-$J475-$P475-$V475-$AB475-$AH475-$AN475-$AT475-$AZ475-$BF475&gt;B475,B475-D475+G475,Debt!$B$5-$D475-$J475-$P475-$V475-$AB475-$AH475-$AN475-$AT475-$AZ475-$BF475)))</f>
        <v>0</v>
      </c>
      <c r="F475" s="76">
        <f t="shared" ca="1" si="318"/>
        <v>0</v>
      </c>
      <c r="G475" s="150">
        <f ca="1">IF(OR(B475=0,D$4=0),0,B475*VLOOKUP(1,Debt!$A$7:$L$17,3,0)/12)</f>
        <v>0</v>
      </c>
      <c r="H475" s="149">
        <f t="shared" ca="1" si="319"/>
        <v>0</v>
      </c>
      <c r="I475" s="122">
        <f t="shared" ca="1" si="320"/>
        <v>0</v>
      </c>
      <c r="J475" s="122">
        <f t="shared" ca="1" si="321"/>
        <v>0</v>
      </c>
      <c r="K475" s="122">
        <f ca="1">IF(H475=0,0,IF(OR(EOMONTH($A475,0)&lt;Debt!$A$5,Debt!$A$5=""),IF(Debt!$A$6=TRUE,IF(Debt!C$5-$D475-$P475-$V475-$AB475-$AH475-$AN475-$AT475-$AZ475-$BF475&gt;H475,H475-J475+M475,Debt!$C$5-$D475-$J475-$P475-$V475-$AB475-$AH475-$AN475-$AT475-$AZ475-$BF475-$E475),0),IF(Debt!$B$5-$D475-$J475-$P475-$V475-$AB475-$AH475-$AN475-$AT475-$AZ475-$BF475-$E475&gt;H475,H475-J475+M475,Debt!$B$5-$D475-$J475-$P475-$V475-$AB475-$AH475-$AN475-$AT475-$AZ475-$BF475-$E475)))</f>
        <v>0</v>
      </c>
      <c r="L475" s="76">
        <f t="shared" ca="1" si="322"/>
        <v>0</v>
      </c>
      <c r="M475" s="150">
        <f ca="1">IF(OR(H475=0,J$4=0),0,H475*VLOOKUP(2,Debt!$A$7:$L$17,3,0)/12)</f>
        <v>0</v>
      </c>
      <c r="N475" s="149">
        <f t="shared" ca="1" si="323"/>
        <v>0</v>
      </c>
      <c r="O475" s="122">
        <f t="shared" ca="1" si="324"/>
        <v>0</v>
      </c>
      <c r="P475" s="122">
        <f t="shared" ca="1" si="325"/>
        <v>0</v>
      </c>
      <c r="Q475" s="122">
        <f ca="1">IF(N475=0,0,IF(OR(EOMONTH($A475,0)&lt;Debt!$A$5,Debt!$A$5=""),IF(Debt!$A$6=TRUE,IF(Debt!$C$5-$D475-$J475-$V475-$AB475-$AH475-$AN475-$AT475-$AZ475-$BF475-$E475-$K475&gt;N475,N475-P475+S475,Debt!$C$5-$D475-$J475-$P475-$V475-$AB475-$AH475-$AN475-$AT475-$AZ475-$BF475-$E475-$K475),0),IF(Debt!$B$5-$D475-$J475-$P475-$V475-$AB475-$AH475-$AN475-$AT475-$AZ475-$BF475-$E475-$K475&gt;N475,N475-P475+S475,Debt!$B$5-$D475-$J475-$P475-$V475-$AB475-$AH475-$AN475-$AT475-$AZ475-$BF475-$E475-$K475)))</f>
        <v>0</v>
      </c>
      <c r="R475" s="76">
        <f t="shared" ca="1" si="326"/>
        <v>0</v>
      </c>
      <c r="S475" s="150">
        <f ca="1">IF(OR(N475=0,P$4=0),0,N475*VLOOKUP(3,Debt!$A$7:$L$17,3,0)/12)</f>
        <v>0</v>
      </c>
      <c r="T475" s="149">
        <f t="shared" ca="1" si="327"/>
        <v>0</v>
      </c>
      <c r="U475" s="122">
        <f t="shared" ca="1" si="328"/>
        <v>0</v>
      </c>
      <c r="V475" s="122">
        <f t="shared" ca="1" si="329"/>
        <v>0</v>
      </c>
      <c r="W475" s="122">
        <f ca="1">IF(T475=0,0,IF(OR(EOMONTH($A475,0)&lt;Debt!$A$5,Debt!$A$5=""),IF(Debt!$A$6=TRUE,IF(Debt!$C$5-$D475-$J475-$P475-$AB475-$AH475-$AN475-$AT475-$AZ475-$BF475-$E475-$K475-$Q475&gt;T475,T475-V475+Y475,Debt!$C$5-$D475-$J475-$P475-$V475-$AB475-$AH475-$AN475-$AT475-$AZ475-$BF475-$E475-$K475-$Q475),0),IF(Debt!$B$5-$D475-$J475-$P475-$V475-$AB475-$AH475-$AN475-$AT475-$AZ475-$BF475-$E475-$K475-$Q475&gt;T475,T475-V475+Y475,Debt!$B$5-$D475-$J475-$P475-$V475-$AB475-$AH475-$AN475-$AT475-$AZ475-$BF475-$E475-$K475-$Q475)))</f>
        <v>0</v>
      </c>
      <c r="X475" s="76">
        <f t="shared" ca="1" si="330"/>
        <v>0</v>
      </c>
      <c r="Y475" s="150">
        <f ca="1">IF(OR(T475=0,V$4=0),0,T475*VLOOKUP(4,Debt!$A$7:$L$17,3,0)/12)</f>
        <v>0</v>
      </c>
      <c r="Z475" s="149">
        <f t="shared" ca="1" si="331"/>
        <v>0</v>
      </c>
      <c r="AA475" s="122">
        <f t="shared" ca="1" si="332"/>
        <v>0</v>
      </c>
      <c r="AB475" s="122">
        <f t="shared" ca="1" si="333"/>
        <v>0</v>
      </c>
      <c r="AC475" s="122">
        <f ca="1">IF(Z475=0,0,IF(OR(EOMONTH($A475,0)&lt;Debt!$A$5,Debt!$A$5=""),IF(Debt!$A$6=TRUE,IF(Debt!$C$5-$D475-$J475-$P475-$V475-$AH475-$AN475-$AT475-$AZ475-$BF475-$E475-$K475-$Q475-$W475&gt;Z475,Z475-AB475+AE475,Debt!$C$5-$D475-$J475-$P475-$V475-$AB475-$AH475-$AN475-$AT475-$AZ475-$BF475-$E475-$K475-$Q475-$W475),0),IF(Debt!$B$5-$D475-$J475-$P475-$V475-$AB475-$AH475-$AN475-$AT475-$AZ475-$BF475-$E475-$K475-$Q475-$W475&gt;Z475,Z475-AB475+AE475,Debt!$B$5-$D475-$J475-$P475-$V475-$AB475-$AH475-$AN475-$AT475-$AZ475-$BF475-$E475-$K475-$Q475-$W475)))</f>
        <v>0</v>
      </c>
      <c r="AD475" s="76">
        <f t="shared" ca="1" si="334"/>
        <v>0</v>
      </c>
      <c r="AE475" s="150">
        <f ca="1">IF(OR(Z475=0,AB$4=0),0,Z475*VLOOKUP(5,Debt!$A$7:$L$17,3,0)/12)</f>
        <v>0</v>
      </c>
      <c r="AF475" s="149">
        <f t="shared" si="335"/>
        <v>0</v>
      </c>
      <c r="AG475" s="122">
        <f t="shared" si="336"/>
        <v>0</v>
      </c>
      <c r="AH475" s="122">
        <f t="shared" si="337"/>
        <v>0</v>
      </c>
      <c r="AI475" s="122">
        <f>IF(AF475=0,0,IF(OR(EOMONTH($A475,0)&lt;Debt!$A$5,Debt!$A$5=""),IF(Debt!$A$6=TRUE,IF(Debt!$C$5-$D475-$J475-$P475-$V475-$AB475-$AN475-$AT475-$AZ475-$BF475-$E475-$K475-$Q475-$W475-$AC475&gt;AF475,AF475-AH475+AK475,Debt!$C$5-$D475-$J475-$P475-$V475-$AB475-$AH475-$AN475-$AT475-$AZ475-$BF475-$E475-$K475-$Q475-$W475-$AC475),0),IF(Debt!$B$5-$D475-$J475-$P475-$V475-$AB475-$AH475-$AN475-$AT475-$AZ475-$BF475-$E475-$K475-$Q475-$W475-$AC475&gt;AF475,AF475-AH475+AK475,Debt!$B$5-$D475-$J475-$P475-$V475-$AB475-$AH475-$AN475-$AT475-$AZ475-$BF475-$E475-$K475-$Q475-$W475-$AC475)))</f>
        <v>0</v>
      </c>
      <c r="AJ475" s="76">
        <f t="shared" si="338"/>
        <v>0</v>
      </c>
      <c r="AK475" s="150">
        <f>IF(OR(AF475=0,AH$4=0),0,AF475*VLOOKUP(6,Debt!$A$7:$L$17,3,0)/12)</f>
        <v>0</v>
      </c>
      <c r="AL475" s="149">
        <f t="shared" si="339"/>
        <v>0</v>
      </c>
      <c r="AM475" s="122">
        <f t="shared" si="340"/>
        <v>0</v>
      </c>
      <c r="AN475" s="122">
        <f t="shared" si="341"/>
        <v>0</v>
      </c>
      <c r="AO475" s="122">
        <f>IF(AL475=0,0,IF(OR(EOMONTH($A475,0)&lt;Debt!$A$5,Debt!$A$5=""),IF(Debt!$A$6=TRUE,IF(Debt!$C$5-$D475-$J475-$P475-$V475-$AB475-$AH475-$AT475-$AZ475-$BF475-$E475-$K475-$Q475-$W475-$AC475-$AI475&gt;AL475,AL475-AN475+AQ475,Debt!$C$5-$D475-$J475-$P475-$V475-$AB475-$AH475-$AN475-$AT475-$AZ475-$BF475-$E475-$K475-$Q475-$W475-$AC475-$AI475),0),IF(Debt!$B$5-$D475-$J475-$P475-$V475-$AB475-$AH475-$AN475-$AT475-$AZ475-$BF475-$E475-$K475-$Q475-$W475-$AC475-$AI475&gt;AL475,AL475-AN475+AQ475,Debt!$B$5-$D475-$J475-$P475-$V475-$AB475-$AH475-$AN475-$AT475-$AZ475-$BF475-$E475-$K475-$Q475-$W475-$AC475-$AI475)))</f>
        <v>0</v>
      </c>
      <c r="AP475" s="76">
        <f t="shared" si="342"/>
        <v>0</v>
      </c>
      <c r="AQ475" s="150">
        <f>IF(OR(AL475=0,AN$4=0),0,AL475*VLOOKUP(7,Debt!$A$7:$L$17,3,0)/12)</f>
        <v>0</v>
      </c>
      <c r="AR475" s="149">
        <f t="shared" si="343"/>
        <v>0</v>
      </c>
      <c r="AS475" s="122">
        <f t="shared" si="344"/>
        <v>0</v>
      </c>
      <c r="AT475" s="122">
        <f t="shared" si="345"/>
        <v>0</v>
      </c>
      <c r="AU475" s="122">
        <f>IF(AR475=0,0,IF(OR(EOMONTH($A475,0)&lt;Debt!$A$5,Debt!$A$5=""),IF(Debt!$A$6=TRUE,IF(Debt!$C$5-$D475-$J475-$P475-$V475-$AB475-$AH475-$AN475-$AZ475-$BF475-$E475-$K475-$Q475-$W475-$AC475-$AI475-$AO475&gt;AR475,AR475-AT475+AW475,Debt!$C$5-$D475-$J475-$P475-$V475-$AB475-$AH475-$AN475-$AT475-$AZ475-$BF475-$E475-$K475-$Q475-$W475-$AC475-$AI475-$AO475),0),IF(Debt!$B$5-$D475-$J475-$P475-$V475-$AB475-$AH475-$AN475-$AT475-$AZ475-$BF475-$E475-$K475-$Q475-$W475-$AC475-$AI475-$AO475&gt;AR475,AR475-AT475+AW475,Debt!$B$5-$D475-$J475-$P475-$V475-$AB475-$AH475-$AN475-$AT475-$AZ475-$BF475-$E475-$K475-$Q475-$W475-$AC475-$AI475-$AO475)))</f>
        <v>0</v>
      </c>
      <c r="AV475" s="76">
        <f t="shared" si="346"/>
        <v>0</v>
      </c>
      <c r="AW475" s="150">
        <f>IF(OR(AR475=0,AT$4=0),0,AR475*VLOOKUP(8,Debt!$A$7:$L$17,3,0)/12)</f>
        <v>0</v>
      </c>
      <c r="AX475" s="149">
        <f t="shared" si="347"/>
        <v>0</v>
      </c>
      <c r="AY475" s="122">
        <f t="shared" si="348"/>
        <v>0</v>
      </c>
      <c r="AZ475" s="122">
        <f t="shared" si="349"/>
        <v>0</v>
      </c>
      <c r="BA475" s="122">
        <f>IF(AX475=0,0,IF(OR(EOMONTH($A475,0)&lt;Debt!$A$5,Debt!$A$5=""),IF(Debt!$A$6=TRUE,IF(Debt!$C$5-$D475-$J475-$P475-$V475-$AB475-$AH475-$AN475-$AT475-$BF475-$E475-$K475-$Q475-$W475-$AC475-$AI475-$AO475-$AU475&gt;AX475,AX475-AZ475+BC475,Debt!$C$5-$D475-$J475-$P475-$V475-$AB475-$AH475-$AN475-$AT475-$AZ475-$BF475-$E475-$K475-$Q475-$W475-$AC475-$AI475-$AO475-$AU475),0),IF(Debt!$B$5-$D475-$J475-$P475-$V475-$AB475-$AH475-$AN475-$AT475-$AZ475-$BF475-$E475-$K475-$Q475-$W475-$AC475-$AI475-$AO475-$AU475&gt;AX475,AX475-AZ475+BC475,Debt!$B$5-$D475-$J475-$P475-$V475-$AB475-$AH475-$AN475-$AT475-$AZ475-$BF475-$E475-$K475-$Q475-$W475-$AC475-$AI475-$AO475-$AU475)))</f>
        <v>0</v>
      </c>
      <c r="BB475" s="76">
        <f t="shared" si="350"/>
        <v>0</v>
      </c>
      <c r="BC475" s="150">
        <f>IF(OR(AX475=0,AZ$4=0),0,AX475*VLOOKUP(9,Debt!$A$7:$L$17,3,0)/12)</f>
        <v>0</v>
      </c>
      <c r="BD475" s="149">
        <f t="shared" si="351"/>
        <v>0</v>
      </c>
      <c r="BE475" s="122">
        <f t="shared" si="352"/>
        <v>0</v>
      </c>
      <c r="BF475" s="122">
        <f t="shared" si="353"/>
        <v>0</v>
      </c>
      <c r="BG475" s="122">
        <f>IF(BD475=0,0,IF(OR(EOMONTH($A475,0)&lt;Debt!$A$5,Debt!$A$5=""),IF(Debt!$A$6=TRUE,IF(Debt!$C$5-$D475-$J475-$P475-$V475-$AB475-$AH475-$AN475-$AT475-$AZ475-$E475-$K475-$Q475-$W475-$AC475-$AI475-$AO475-$AU475-$BA475&gt;BD475,BD475-BF475+BI475,Debt!$C$5-$D475-$J475-$P475-$V475-$AB475-$AH475-$AN475-$AT475-$AZ475-$BF475-$E475-$K475-$Q475-$W475-$AC475-$AI475-$AO475-$AU475-$BA475),0),IF(Debt!$B$5-$D475-$J475-$P475-$V475-$AB475-$AH475-$AN475-$AT475-$AZ475-$BF475-$E475-$K475-$Q475-$W475-$AC475-$AI475-$AO475-$AU475-$BA475&gt;BD475,BD475-BF475+BI475,Debt!$B$5-$D475-$J475-$P475-$V475-$AB475-$AH475-$AN475-$AT475-$AZ475-$BF475-$E475-$K475-$Q475-$W475-$AC475-$AI475-$AO475-$AU475-$BA475)))</f>
        <v>0</v>
      </c>
      <c r="BH475" s="76">
        <f t="shared" si="354"/>
        <v>0</v>
      </c>
      <c r="BI475" s="150">
        <f>IF(OR(BD475=0,BF$4=0),0,BD475*VLOOKUP(10,Debt!$A$7:$L$17,3,0)/12)</f>
        <v>0</v>
      </c>
      <c r="BJ475" s="133">
        <f t="shared" ca="1" si="355"/>
        <v>0</v>
      </c>
      <c r="BK475" s="133">
        <f t="shared" ca="1" si="356"/>
        <v>0</v>
      </c>
      <c r="BL475" s="133">
        <f t="shared" ca="1" si="357"/>
        <v>0</v>
      </c>
      <c r="BM475" s="157">
        <f t="shared" ca="1" si="358"/>
        <v>0</v>
      </c>
    </row>
    <row r="476" spans="1:65" thickBot="1" x14ac:dyDescent="0.25">
      <c r="A476" s="160">
        <f t="shared" ca="1" si="359"/>
        <v>59231</v>
      </c>
      <c r="B476" s="149">
        <f t="shared" ca="1" si="315"/>
        <v>0</v>
      </c>
      <c r="C476" s="122">
        <f t="shared" ca="1" si="316"/>
        <v>0</v>
      </c>
      <c r="D476" s="122">
        <f t="shared" ca="1" si="317"/>
        <v>0</v>
      </c>
      <c r="E476" s="122">
        <f ca="1">IF(B476=0,0,IF(OR(EOMONTH($A476,0)&lt;Debt!$A$5,Debt!$A$5=""),IF(Debt!$A$6=TRUE,IF(Debt!$C$5-$J476-$P476-$V476-$AB476-$AH476-$AN476-$AT476-$AZ476-$BF476&gt;B476,B476-D476+G476,Debt!$C$5-$D476-$J476-$P476-$V476-$AB476-$AH476-$AN476-$AT476-$AZ476-$BF476),0),IF(Debt!$B$5-$D476-$J476-$P476-$V476-$AB476-$AH476-$AN476-$AT476-$AZ476-$BF476&gt;B476,B476-D476+G476,Debt!$B$5-$D476-$J476-$P476-$V476-$AB476-$AH476-$AN476-$AT476-$AZ476-$BF476)))</f>
        <v>0</v>
      </c>
      <c r="F476" s="76">
        <f t="shared" ca="1" si="318"/>
        <v>0</v>
      </c>
      <c r="G476" s="150">
        <f ca="1">IF(OR(B476=0,D$4=0),0,B476*VLOOKUP(1,Debt!$A$7:$L$17,3,0)/12)</f>
        <v>0</v>
      </c>
      <c r="H476" s="149">
        <f t="shared" ca="1" si="319"/>
        <v>0</v>
      </c>
      <c r="I476" s="122">
        <f t="shared" ca="1" si="320"/>
        <v>0</v>
      </c>
      <c r="J476" s="122">
        <f t="shared" ca="1" si="321"/>
        <v>0</v>
      </c>
      <c r="K476" s="122">
        <f ca="1">IF(H476=0,0,IF(OR(EOMONTH($A476,0)&lt;Debt!$A$5,Debt!$A$5=""),IF(Debt!$A$6=TRUE,IF(Debt!C$5-$D476-$P476-$V476-$AB476-$AH476-$AN476-$AT476-$AZ476-$BF476&gt;H476,H476-J476+M476,Debt!$C$5-$D476-$J476-$P476-$V476-$AB476-$AH476-$AN476-$AT476-$AZ476-$BF476-$E476),0),IF(Debt!$B$5-$D476-$J476-$P476-$V476-$AB476-$AH476-$AN476-$AT476-$AZ476-$BF476-$E476&gt;H476,H476-J476+M476,Debt!$B$5-$D476-$J476-$P476-$V476-$AB476-$AH476-$AN476-$AT476-$AZ476-$BF476-$E476)))</f>
        <v>0</v>
      </c>
      <c r="L476" s="76">
        <f t="shared" ca="1" si="322"/>
        <v>0</v>
      </c>
      <c r="M476" s="150">
        <f ca="1">IF(OR(H476=0,J$4=0),0,H476*VLOOKUP(2,Debt!$A$7:$L$17,3,0)/12)</f>
        <v>0</v>
      </c>
      <c r="N476" s="149">
        <f t="shared" ca="1" si="323"/>
        <v>0</v>
      </c>
      <c r="O476" s="122">
        <f t="shared" ca="1" si="324"/>
        <v>0</v>
      </c>
      <c r="P476" s="122">
        <f t="shared" ca="1" si="325"/>
        <v>0</v>
      </c>
      <c r="Q476" s="122">
        <f ca="1">IF(N476=0,0,IF(OR(EOMONTH($A476,0)&lt;Debt!$A$5,Debt!$A$5=""),IF(Debt!$A$6=TRUE,IF(Debt!$C$5-$D476-$J476-$V476-$AB476-$AH476-$AN476-$AT476-$AZ476-$BF476-$E476-$K476&gt;N476,N476-P476+S476,Debt!$C$5-$D476-$J476-$P476-$V476-$AB476-$AH476-$AN476-$AT476-$AZ476-$BF476-$E476-$K476),0),IF(Debt!$B$5-$D476-$J476-$P476-$V476-$AB476-$AH476-$AN476-$AT476-$AZ476-$BF476-$E476-$K476&gt;N476,N476-P476+S476,Debt!$B$5-$D476-$J476-$P476-$V476-$AB476-$AH476-$AN476-$AT476-$AZ476-$BF476-$E476-$K476)))</f>
        <v>0</v>
      </c>
      <c r="R476" s="76">
        <f t="shared" ca="1" si="326"/>
        <v>0</v>
      </c>
      <c r="S476" s="150">
        <f ca="1">IF(OR(N476=0,P$4=0),0,N476*VLOOKUP(3,Debt!$A$7:$L$17,3,0)/12)</f>
        <v>0</v>
      </c>
      <c r="T476" s="149">
        <f t="shared" ca="1" si="327"/>
        <v>0</v>
      </c>
      <c r="U476" s="122">
        <f t="shared" ca="1" si="328"/>
        <v>0</v>
      </c>
      <c r="V476" s="122">
        <f t="shared" ca="1" si="329"/>
        <v>0</v>
      </c>
      <c r="W476" s="122">
        <f ca="1">IF(T476=0,0,IF(OR(EOMONTH($A476,0)&lt;Debt!$A$5,Debt!$A$5=""),IF(Debt!$A$6=TRUE,IF(Debt!$C$5-$D476-$J476-$P476-$AB476-$AH476-$AN476-$AT476-$AZ476-$BF476-$E476-$K476-$Q476&gt;T476,T476-V476+Y476,Debt!$C$5-$D476-$J476-$P476-$V476-$AB476-$AH476-$AN476-$AT476-$AZ476-$BF476-$E476-$K476-$Q476),0),IF(Debt!$B$5-$D476-$J476-$P476-$V476-$AB476-$AH476-$AN476-$AT476-$AZ476-$BF476-$E476-$K476-$Q476&gt;T476,T476-V476+Y476,Debt!$B$5-$D476-$J476-$P476-$V476-$AB476-$AH476-$AN476-$AT476-$AZ476-$BF476-$E476-$K476-$Q476)))</f>
        <v>0</v>
      </c>
      <c r="X476" s="76">
        <f t="shared" ca="1" si="330"/>
        <v>0</v>
      </c>
      <c r="Y476" s="150">
        <f ca="1">IF(OR(T476=0,V$4=0),0,T476*VLOOKUP(4,Debt!$A$7:$L$17,3,0)/12)</f>
        <v>0</v>
      </c>
      <c r="Z476" s="149">
        <f t="shared" ca="1" si="331"/>
        <v>0</v>
      </c>
      <c r="AA476" s="122">
        <f t="shared" ca="1" si="332"/>
        <v>0</v>
      </c>
      <c r="AB476" s="122">
        <f t="shared" ca="1" si="333"/>
        <v>0</v>
      </c>
      <c r="AC476" s="122">
        <f ca="1">IF(Z476=0,0,IF(OR(EOMONTH($A476,0)&lt;Debt!$A$5,Debt!$A$5=""),IF(Debt!$A$6=TRUE,IF(Debt!$C$5-$D476-$J476-$P476-$V476-$AH476-$AN476-$AT476-$AZ476-$BF476-$E476-$K476-$Q476-$W476&gt;Z476,Z476-AB476+AE476,Debt!$C$5-$D476-$J476-$P476-$V476-$AB476-$AH476-$AN476-$AT476-$AZ476-$BF476-$E476-$K476-$Q476-$W476),0),IF(Debt!$B$5-$D476-$J476-$P476-$V476-$AB476-$AH476-$AN476-$AT476-$AZ476-$BF476-$E476-$K476-$Q476-$W476&gt;Z476,Z476-AB476+AE476,Debt!$B$5-$D476-$J476-$P476-$V476-$AB476-$AH476-$AN476-$AT476-$AZ476-$BF476-$E476-$K476-$Q476-$W476)))</f>
        <v>0</v>
      </c>
      <c r="AD476" s="76">
        <f t="shared" ca="1" si="334"/>
        <v>0</v>
      </c>
      <c r="AE476" s="150">
        <f ca="1">IF(OR(Z476=0,AB$4=0),0,Z476*VLOOKUP(5,Debt!$A$7:$L$17,3,0)/12)</f>
        <v>0</v>
      </c>
      <c r="AF476" s="149">
        <f t="shared" si="335"/>
        <v>0</v>
      </c>
      <c r="AG476" s="122">
        <f t="shared" si="336"/>
        <v>0</v>
      </c>
      <c r="AH476" s="122">
        <f t="shared" si="337"/>
        <v>0</v>
      </c>
      <c r="AI476" s="122">
        <f>IF(AF476=0,0,IF(OR(EOMONTH($A476,0)&lt;Debt!$A$5,Debt!$A$5=""),IF(Debt!$A$6=TRUE,IF(Debt!$C$5-$D476-$J476-$P476-$V476-$AB476-$AN476-$AT476-$AZ476-$BF476-$E476-$K476-$Q476-$W476-$AC476&gt;AF476,AF476-AH476+AK476,Debt!$C$5-$D476-$J476-$P476-$V476-$AB476-$AH476-$AN476-$AT476-$AZ476-$BF476-$E476-$K476-$Q476-$W476-$AC476),0),IF(Debt!$B$5-$D476-$J476-$P476-$V476-$AB476-$AH476-$AN476-$AT476-$AZ476-$BF476-$E476-$K476-$Q476-$W476-$AC476&gt;AF476,AF476-AH476+AK476,Debt!$B$5-$D476-$J476-$P476-$V476-$AB476-$AH476-$AN476-$AT476-$AZ476-$BF476-$E476-$K476-$Q476-$W476-$AC476)))</f>
        <v>0</v>
      </c>
      <c r="AJ476" s="76">
        <f t="shared" si="338"/>
        <v>0</v>
      </c>
      <c r="AK476" s="150">
        <f>IF(OR(AF476=0,AH$4=0),0,AF476*VLOOKUP(6,Debt!$A$7:$L$17,3,0)/12)</f>
        <v>0</v>
      </c>
      <c r="AL476" s="149">
        <f t="shared" si="339"/>
        <v>0</v>
      </c>
      <c r="AM476" s="122">
        <f t="shared" si="340"/>
        <v>0</v>
      </c>
      <c r="AN476" s="122">
        <f t="shared" si="341"/>
        <v>0</v>
      </c>
      <c r="AO476" s="122">
        <f>IF(AL476=0,0,IF(OR(EOMONTH($A476,0)&lt;Debt!$A$5,Debt!$A$5=""),IF(Debt!$A$6=TRUE,IF(Debt!$C$5-$D476-$J476-$P476-$V476-$AB476-$AH476-$AT476-$AZ476-$BF476-$E476-$K476-$Q476-$W476-$AC476-$AI476&gt;AL476,AL476-AN476+AQ476,Debt!$C$5-$D476-$J476-$P476-$V476-$AB476-$AH476-$AN476-$AT476-$AZ476-$BF476-$E476-$K476-$Q476-$W476-$AC476-$AI476),0),IF(Debt!$B$5-$D476-$J476-$P476-$V476-$AB476-$AH476-$AN476-$AT476-$AZ476-$BF476-$E476-$K476-$Q476-$W476-$AC476-$AI476&gt;AL476,AL476-AN476+AQ476,Debt!$B$5-$D476-$J476-$P476-$V476-$AB476-$AH476-$AN476-$AT476-$AZ476-$BF476-$E476-$K476-$Q476-$W476-$AC476-$AI476)))</f>
        <v>0</v>
      </c>
      <c r="AP476" s="76">
        <f t="shared" si="342"/>
        <v>0</v>
      </c>
      <c r="AQ476" s="150">
        <f>IF(OR(AL476=0,AN$4=0),0,AL476*VLOOKUP(7,Debt!$A$7:$L$17,3,0)/12)</f>
        <v>0</v>
      </c>
      <c r="AR476" s="149">
        <f t="shared" si="343"/>
        <v>0</v>
      </c>
      <c r="AS476" s="122">
        <f t="shared" si="344"/>
        <v>0</v>
      </c>
      <c r="AT476" s="122">
        <f t="shared" si="345"/>
        <v>0</v>
      </c>
      <c r="AU476" s="122">
        <f>IF(AR476=0,0,IF(OR(EOMONTH($A476,0)&lt;Debt!$A$5,Debt!$A$5=""),IF(Debt!$A$6=TRUE,IF(Debt!$C$5-$D476-$J476-$P476-$V476-$AB476-$AH476-$AN476-$AZ476-$BF476-$E476-$K476-$Q476-$W476-$AC476-$AI476-$AO476&gt;AR476,AR476-AT476+AW476,Debt!$C$5-$D476-$J476-$P476-$V476-$AB476-$AH476-$AN476-$AT476-$AZ476-$BF476-$E476-$K476-$Q476-$W476-$AC476-$AI476-$AO476),0),IF(Debt!$B$5-$D476-$J476-$P476-$V476-$AB476-$AH476-$AN476-$AT476-$AZ476-$BF476-$E476-$K476-$Q476-$W476-$AC476-$AI476-$AO476&gt;AR476,AR476-AT476+AW476,Debt!$B$5-$D476-$J476-$P476-$V476-$AB476-$AH476-$AN476-$AT476-$AZ476-$BF476-$E476-$K476-$Q476-$W476-$AC476-$AI476-$AO476)))</f>
        <v>0</v>
      </c>
      <c r="AV476" s="76">
        <f t="shared" si="346"/>
        <v>0</v>
      </c>
      <c r="AW476" s="150">
        <f>IF(OR(AR476=0,AT$4=0),0,AR476*VLOOKUP(8,Debt!$A$7:$L$17,3,0)/12)</f>
        <v>0</v>
      </c>
      <c r="AX476" s="149">
        <f t="shared" si="347"/>
        <v>0</v>
      </c>
      <c r="AY476" s="122">
        <f t="shared" si="348"/>
        <v>0</v>
      </c>
      <c r="AZ476" s="122">
        <f t="shared" si="349"/>
        <v>0</v>
      </c>
      <c r="BA476" s="122">
        <f>IF(AX476=0,0,IF(OR(EOMONTH($A476,0)&lt;Debt!$A$5,Debt!$A$5=""),IF(Debt!$A$6=TRUE,IF(Debt!$C$5-$D476-$J476-$P476-$V476-$AB476-$AH476-$AN476-$AT476-$BF476-$E476-$K476-$Q476-$W476-$AC476-$AI476-$AO476-$AU476&gt;AX476,AX476-AZ476+BC476,Debt!$C$5-$D476-$J476-$P476-$V476-$AB476-$AH476-$AN476-$AT476-$AZ476-$BF476-$E476-$K476-$Q476-$W476-$AC476-$AI476-$AO476-$AU476),0),IF(Debt!$B$5-$D476-$J476-$P476-$V476-$AB476-$AH476-$AN476-$AT476-$AZ476-$BF476-$E476-$K476-$Q476-$W476-$AC476-$AI476-$AO476-$AU476&gt;AX476,AX476-AZ476+BC476,Debt!$B$5-$D476-$J476-$P476-$V476-$AB476-$AH476-$AN476-$AT476-$AZ476-$BF476-$E476-$K476-$Q476-$W476-$AC476-$AI476-$AO476-$AU476)))</f>
        <v>0</v>
      </c>
      <c r="BB476" s="76">
        <f t="shared" si="350"/>
        <v>0</v>
      </c>
      <c r="BC476" s="150">
        <f>IF(OR(AX476=0,AZ$4=0),0,AX476*VLOOKUP(9,Debt!$A$7:$L$17,3,0)/12)</f>
        <v>0</v>
      </c>
      <c r="BD476" s="149">
        <f t="shared" si="351"/>
        <v>0</v>
      </c>
      <c r="BE476" s="122">
        <f t="shared" si="352"/>
        <v>0</v>
      </c>
      <c r="BF476" s="122">
        <f t="shared" si="353"/>
        <v>0</v>
      </c>
      <c r="BG476" s="122">
        <f>IF(BD476=0,0,IF(OR(EOMONTH($A476,0)&lt;Debt!$A$5,Debt!$A$5=""),IF(Debt!$A$6=TRUE,IF(Debt!$C$5-$D476-$J476-$P476-$V476-$AB476-$AH476-$AN476-$AT476-$AZ476-$E476-$K476-$Q476-$W476-$AC476-$AI476-$AO476-$AU476-$BA476&gt;BD476,BD476-BF476+BI476,Debt!$C$5-$D476-$J476-$P476-$V476-$AB476-$AH476-$AN476-$AT476-$AZ476-$BF476-$E476-$K476-$Q476-$W476-$AC476-$AI476-$AO476-$AU476-$BA476),0),IF(Debt!$B$5-$D476-$J476-$P476-$V476-$AB476-$AH476-$AN476-$AT476-$AZ476-$BF476-$E476-$K476-$Q476-$W476-$AC476-$AI476-$AO476-$AU476-$BA476&gt;BD476,BD476-BF476+BI476,Debt!$B$5-$D476-$J476-$P476-$V476-$AB476-$AH476-$AN476-$AT476-$AZ476-$BF476-$E476-$K476-$Q476-$W476-$AC476-$AI476-$AO476-$AU476-$BA476)))</f>
        <v>0</v>
      </c>
      <c r="BH476" s="76">
        <f t="shared" si="354"/>
        <v>0</v>
      </c>
      <c r="BI476" s="150">
        <f>IF(OR(BD476=0,BF$4=0),0,BD476*VLOOKUP(10,Debt!$A$7:$L$17,3,0)/12)</f>
        <v>0</v>
      </c>
      <c r="BJ476" s="133">
        <f t="shared" ca="1" si="355"/>
        <v>0</v>
      </c>
      <c r="BK476" s="133">
        <f t="shared" ca="1" si="356"/>
        <v>0</v>
      </c>
      <c r="BL476" s="133">
        <f t="shared" ca="1" si="357"/>
        <v>0</v>
      </c>
      <c r="BM476" s="157">
        <f t="shared" ca="1" si="358"/>
        <v>0</v>
      </c>
    </row>
    <row r="477" spans="1:65" thickBot="1" x14ac:dyDescent="0.25">
      <c r="A477" s="160">
        <f t="shared" ca="1" si="359"/>
        <v>59262</v>
      </c>
      <c r="B477" s="149">
        <f t="shared" ca="1" si="315"/>
        <v>0</v>
      </c>
      <c r="C477" s="122">
        <f t="shared" ca="1" si="316"/>
        <v>0</v>
      </c>
      <c r="D477" s="122">
        <f t="shared" ca="1" si="317"/>
        <v>0</v>
      </c>
      <c r="E477" s="122">
        <f ca="1">IF(B477=0,0,IF(OR(EOMONTH($A477,0)&lt;Debt!$A$5,Debt!$A$5=""),IF(Debt!$A$6=TRUE,IF(Debt!$C$5-$J477-$P477-$V477-$AB477-$AH477-$AN477-$AT477-$AZ477-$BF477&gt;B477,B477-D477+G477,Debt!$C$5-$D477-$J477-$P477-$V477-$AB477-$AH477-$AN477-$AT477-$AZ477-$BF477),0),IF(Debt!$B$5-$D477-$J477-$P477-$V477-$AB477-$AH477-$AN477-$AT477-$AZ477-$BF477&gt;B477,B477-D477+G477,Debt!$B$5-$D477-$J477-$P477-$V477-$AB477-$AH477-$AN477-$AT477-$AZ477-$BF477)))</f>
        <v>0</v>
      </c>
      <c r="F477" s="76">
        <f t="shared" ca="1" si="318"/>
        <v>0</v>
      </c>
      <c r="G477" s="150">
        <f ca="1">IF(OR(B477=0,D$4=0),0,B477*VLOOKUP(1,Debt!$A$7:$L$17,3,0)/12)</f>
        <v>0</v>
      </c>
      <c r="H477" s="149">
        <f t="shared" ca="1" si="319"/>
        <v>0</v>
      </c>
      <c r="I477" s="122">
        <f t="shared" ca="1" si="320"/>
        <v>0</v>
      </c>
      <c r="J477" s="122">
        <f t="shared" ca="1" si="321"/>
        <v>0</v>
      </c>
      <c r="K477" s="122">
        <f ca="1">IF(H477=0,0,IF(OR(EOMONTH($A477,0)&lt;Debt!$A$5,Debt!$A$5=""),IF(Debt!$A$6=TRUE,IF(Debt!C$5-$D477-$P477-$V477-$AB477-$AH477-$AN477-$AT477-$AZ477-$BF477&gt;H477,H477-J477+M477,Debt!$C$5-$D477-$J477-$P477-$V477-$AB477-$AH477-$AN477-$AT477-$AZ477-$BF477-$E477),0),IF(Debt!$B$5-$D477-$J477-$P477-$V477-$AB477-$AH477-$AN477-$AT477-$AZ477-$BF477-$E477&gt;H477,H477-J477+M477,Debt!$B$5-$D477-$J477-$P477-$V477-$AB477-$AH477-$AN477-$AT477-$AZ477-$BF477-$E477)))</f>
        <v>0</v>
      </c>
      <c r="L477" s="76">
        <f t="shared" ca="1" si="322"/>
        <v>0</v>
      </c>
      <c r="M477" s="150">
        <f ca="1">IF(OR(H477=0,J$4=0),0,H477*VLOOKUP(2,Debt!$A$7:$L$17,3,0)/12)</f>
        <v>0</v>
      </c>
      <c r="N477" s="149">
        <f t="shared" ca="1" si="323"/>
        <v>0</v>
      </c>
      <c r="O477" s="122">
        <f t="shared" ca="1" si="324"/>
        <v>0</v>
      </c>
      <c r="P477" s="122">
        <f t="shared" ca="1" si="325"/>
        <v>0</v>
      </c>
      <c r="Q477" s="122">
        <f ca="1">IF(N477=0,0,IF(OR(EOMONTH($A477,0)&lt;Debt!$A$5,Debt!$A$5=""),IF(Debt!$A$6=TRUE,IF(Debt!$C$5-$D477-$J477-$V477-$AB477-$AH477-$AN477-$AT477-$AZ477-$BF477-$E477-$K477&gt;N477,N477-P477+S477,Debt!$C$5-$D477-$J477-$P477-$V477-$AB477-$AH477-$AN477-$AT477-$AZ477-$BF477-$E477-$K477),0),IF(Debt!$B$5-$D477-$J477-$P477-$V477-$AB477-$AH477-$AN477-$AT477-$AZ477-$BF477-$E477-$K477&gt;N477,N477-P477+S477,Debt!$B$5-$D477-$J477-$P477-$V477-$AB477-$AH477-$AN477-$AT477-$AZ477-$BF477-$E477-$K477)))</f>
        <v>0</v>
      </c>
      <c r="R477" s="76">
        <f t="shared" ca="1" si="326"/>
        <v>0</v>
      </c>
      <c r="S477" s="150">
        <f ca="1">IF(OR(N477=0,P$4=0),0,N477*VLOOKUP(3,Debt!$A$7:$L$17,3,0)/12)</f>
        <v>0</v>
      </c>
      <c r="T477" s="149">
        <f t="shared" ca="1" si="327"/>
        <v>0</v>
      </c>
      <c r="U477" s="122">
        <f t="shared" ca="1" si="328"/>
        <v>0</v>
      </c>
      <c r="V477" s="122">
        <f t="shared" ca="1" si="329"/>
        <v>0</v>
      </c>
      <c r="W477" s="122">
        <f ca="1">IF(T477=0,0,IF(OR(EOMONTH($A477,0)&lt;Debt!$A$5,Debt!$A$5=""),IF(Debt!$A$6=TRUE,IF(Debt!$C$5-$D477-$J477-$P477-$AB477-$AH477-$AN477-$AT477-$AZ477-$BF477-$E477-$K477-$Q477&gt;T477,T477-V477+Y477,Debt!$C$5-$D477-$J477-$P477-$V477-$AB477-$AH477-$AN477-$AT477-$AZ477-$BF477-$E477-$K477-$Q477),0),IF(Debt!$B$5-$D477-$J477-$P477-$V477-$AB477-$AH477-$AN477-$AT477-$AZ477-$BF477-$E477-$K477-$Q477&gt;T477,T477-V477+Y477,Debt!$B$5-$D477-$J477-$P477-$V477-$AB477-$AH477-$AN477-$AT477-$AZ477-$BF477-$E477-$K477-$Q477)))</f>
        <v>0</v>
      </c>
      <c r="X477" s="76">
        <f t="shared" ca="1" si="330"/>
        <v>0</v>
      </c>
      <c r="Y477" s="150">
        <f ca="1">IF(OR(T477=0,V$4=0),0,T477*VLOOKUP(4,Debt!$A$7:$L$17,3,0)/12)</f>
        <v>0</v>
      </c>
      <c r="Z477" s="149">
        <f t="shared" ca="1" si="331"/>
        <v>0</v>
      </c>
      <c r="AA477" s="122">
        <f t="shared" ca="1" si="332"/>
        <v>0</v>
      </c>
      <c r="AB477" s="122">
        <f t="shared" ca="1" si="333"/>
        <v>0</v>
      </c>
      <c r="AC477" s="122">
        <f ca="1">IF(Z477=0,0,IF(OR(EOMONTH($A477,0)&lt;Debt!$A$5,Debt!$A$5=""),IF(Debt!$A$6=TRUE,IF(Debt!$C$5-$D477-$J477-$P477-$V477-$AH477-$AN477-$AT477-$AZ477-$BF477-$E477-$K477-$Q477-$W477&gt;Z477,Z477-AB477+AE477,Debt!$C$5-$D477-$J477-$P477-$V477-$AB477-$AH477-$AN477-$AT477-$AZ477-$BF477-$E477-$K477-$Q477-$W477),0),IF(Debt!$B$5-$D477-$J477-$P477-$V477-$AB477-$AH477-$AN477-$AT477-$AZ477-$BF477-$E477-$K477-$Q477-$W477&gt;Z477,Z477-AB477+AE477,Debt!$B$5-$D477-$J477-$P477-$V477-$AB477-$AH477-$AN477-$AT477-$AZ477-$BF477-$E477-$K477-$Q477-$W477)))</f>
        <v>0</v>
      </c>
      <c r="AD477" s="76">
        <f t="shared" ca="1" si="334"/>
        <v>0</v>
      </c>
      <c r="AE477" s="150">
        <f ca="1">IF(OR(Z477=0,AB$4=0),0,Z477*VLOOKUP(5,Debt!$A$7:$L$17,3,0)/12)</f>
        <v>0</v>
      </c>
      <c r="AF477" s="149">
        <f t="shared" si="335"/>
        <v>0</v>
      </c>
      <c r="AG477" s="122">
        <f t="shared" si="336"/>
        <v>0</v>
      </c>
      <c r="AH477" s="122">
        <f t="shared" si="337"/>
        <v>0</v>
      </c>
      <c r="AI477" s="122">
        <f>IF(AF477=0,0,IF(OR(EOMONTH($A477,0)&lt;Debt!$A$5,Debt!$A$5=""),IF(Debt!$A$6=TRUE,IF(Debt!$C$5-$D477-$J477-$P477-$V477-$AB477-$AN477-$AT477-$AZ477-$BF477-$E477-$K477-$Q477-$W477-$AC477&gt;AF477,AF477-AH477+AK477,Debt!$C$5-$D477-$J477-$P477-$V477-$AB477-$AH477-$AN477-$AT477-$AZ477-$BF477-$E477-$K477-$Q477-$W477-$AC477),0),IF(Debt!$B$5-$D477-$J477-$P477-$V477-$AB477-$AH477-$AN477-$AT477-$AZ477-$BF477-$E477-$K477-$Q477-$W477-$AC477&gt;AF477,AF477-AH477+AK477,Debt!$B$5-$D477-$J477-$P477-$V477-$AB477-$AH477-$AN477-$AT477-$AZ477-$BF477-$E477-$K477-$Q477-$W477-$AC477)))</f>
        <v>0</v>
      </c>
      <c r="AJ477" s="76">
        <f t="shared" si="338"/>
        <v>0</v>
      </c>
      <c r="AK477" s="150">
        <f>IF(OR(AF477=0,AH$4=0),0,AF477*VLOOKUP(6,Debt!$A$7:$L$17,3,0)/12)</f>
        <v>0</v>
      </c>
      <c r="AL477" s="149">
        <f t="shared" si="339"/>
        <v>0</v>
      </c>
      <c r="AM477" s="122">
        <f t="shared" si="340"/>
        <v>0</v>
      </c>
      <c r="AN477" s="122">
        <f t="shared" si="341"/>
        <v>0</v>
      </c>
      <c r="AO477" s="122">
        <f>IF(AL477=0,0,IF(OR(EOMONTH($A477,0)&lt;Debt!$A$5,Debt!$A$5=""),IF(Debt!$A$6=TRUE,IF(Debt!$C$5-$D477-$J477-$P477-$V477-$AB477-$AH477-$AT477-$AZ477-$BF477-$E477-$K477-$Q477-$W477-$AC477-$AI477&gt;AL477,AL477-AN477+AQ477,Debt!$C$5-$D477-$J477-$P477-$V477-$AB477-$AH477-$AN477-$AT477-$AZ477-$BF477-$E477-$K477-$Q477-$W477-$AC477-$AI477),0),IF(Debt!$B$5-$D477-$J477-$P477-$V477-$AB477-$AH477-$AN477-$AT477-$AZ477-$BF477-$E477-$K477-$Q477-$W477-$AC477-$AI477&gt;AL477,AL477-AN477+AQ477,Debt!$B$5-$D477-$J477-$P477-$V477-$AB477-$AH477-$AN477-$AT477-$AZ477-$BF477-$E477-$K477-$Q477-$W477-$AC477-$AI477)))</f>
        <v>0</v>
      </c>
      <c r="AP477" s="76">
        <f t="shared" si="342"/>
        <v>0</v>
      </c>
      <c r="AQ477" s="150">
        <f>IF(OR(AL477=0,AN$4=0),0,AL477*VLOOKUP(7,Debt!$A$7:$L$17,3,0)/12)</f>
        <v>0</v>
      </c>
      <c r="AR477" s="149">
        <f t="shared" si="343"/>
        <v>0</v>
      </c>
      <c r="AS477" s="122">
        <f t="shared" si="344"/>
        <v>0</v>
      </c>
      <c r="AT477" s="122">
        <f t="shared" si="345"/>
        <v>0</v>
      </c>
      <c r="AU477" s="122">
        <f>IF(AR477=0,0,IF(OR(EOMONTH($A477,0)&lt;Debt!$A$5,Debt!$A$5=""),IF(Debt!$A$6=TRUE,IF(Debt!$C$5-$D477-$J477-$P477-$V477-$AB477-$AH477-$AN477-$AZ477-$BF477-$E477-$K477-$Q477-$W477-$AC477-$AI477-$AO477&gt;AR477,AR477-AT477+AW477,Debt!$C$5-$D477-$J477-$P477-$V477-$AB477-$AH477-$AN477-$AT477-$AZ477-$BF477-$E477-$K477-$Q477-$W477-$AC477-$AI477-$AO477),0),IF(Debt!$B$5-$D477-$J477-$P477-$V477-$AB477-$AH477-$AN477-$AT477-$AZ477-$BF477-$E477-$K477-$Q477-$W477-$AC477-$AI477-$AO477&gt;AR477,AR477-AT477+AW477,Debt!$B$5-$D477-$J477-$P477-$V477-$AB477-$AH477-$AN477-$AT477-$AZ477-$BF477-$E477-$K477-$Q477-$W477-$AC477-$AI477-$AO477)))</f>
        <v>0</v>
      </c>
      <c r="AV477" s="76">
        <f t="shared" si="346"/>
        <v>0</v>
      </c>
      <c r="AW477" s="150">
        <f>IF(OR(AR477=0,AT$4=0),0,AR477*VLOOKUP(8,Debt!$A$7:$L$17,3,0)/12)</f>
        <v>0</v>
      </c>
      <c r="AX477" s="149">
        <f t="shared" si="347"/>
        <v>0</v>
      </c>
      <c r="AY477" s="122">
        <f t="shared" si="348"/>
        <v>0</v>
      </c>
      <c r="AZ477" s="122">
        <f t="shared" si="349"/>
        <v>0</v>
      </c>
      <c r="BA477" s="122">
        <f>IF(AX477=0,0,IF(OR(EOMONTH($A477,0)&lt;Debt!$A$5,Debt!$A$5=""),IF(Debt!$A$6=TRUE,IF(Debt!$C$5-$D477-$J477-$P477-$V477-$AB477-$AH477-$AN477-$AT477-$BF477-$E477-$K477-$Q477-$W477-$AC477-$AI477-$AO477-$AU477&gt;AX477,AX477-AZ477+BC477,Debt!$C$5-$D477-$J477-$P477-$V477-$AB477-$AH477-$AN477-$AT477-$AZ477-$BF477-$E477-$K477-$Q477-$W477-$AC477-$AI477-$AO477-$AU477),0),IF(Debt!$B$5-$D477-$J477-$P477-$V477-$AB477-$AH477-$AN477-$AT477-$AZ477-$BF477-$E477-$K477-$Q477-$W477-$AC477-$AI477-$AO477-$AU477&gt;AX477,AX477-AZ477+BC477,Debt!$B$5-$D477-$J477-$P477-$V477-$AB477-$AH477-$AN477-$AT477-$AZ477-$BF477-$E477-$K477-$Q477-$W477-$AC477-$AI477-$AO477-$AU477)))</f>
        <v>0</v>
      </c>
      <c r="BB477" s="76">
        <f t="shared" si="350"/>
        <v>0</v>
      </c>
      <c r="BC477" s="150">
        <f>IF(OR(AX477=0,AZ$4=0),0,AX477*VLOOKUP(9,Debt!$A$7:$L$17,3,0)/12)</f>
        <v>0</v>
      </c>
      <c r="BD477" s="149">
        <f t="shared" si="351"/>
        <v>0</v>
      </c>
      <c r="BE477" s="122">
        <f t="shared" si="352"/>
        <v>0</v>
      </c>
      <c r="BF477" s="122">
        <f t="shared" si="353"/>
        <v>0</v>
      </c>
      <c r="BG477" s="122">
        <f>IF(BD477=0,0,IF(OR(EOMONTH($A477,0)&lt;Debt!$A$5,Debt!$A$5=""),IF(Debt!$A$6=TRUE,IF(Debt!$C$5-$D477-$J477-$P477-$V477-$AB477-$AH477-$AN477-$AT477-$AZ477-$E477-$K477-$Q477-$W477-$AC477-$AI477-$AO477-$AU477-$BA477&gt;BD477,BD477-BF477+BI477,Debt!$C$5-$D477-$J477-$P477-$V477-$AB477-$AH477-$AN477-$AT477-$AZ477-$BF477-$E477-$K477-$Q477-$W477-$AC477-$AI477-$AO477-$AU477-$BA477),0),IF(Debt!$B$5-$D477-$J477-$P477-$V477-$AB477-$AH477-$AN477-$AT477-$AZ477-$BF477-$E477-$K477-$Q477-$W477-$AC477-$AI477-$AO477-$AU477-$BA477&gt;BD477,BD477-BF477+BI477,Debt!$B$5-$D477-$J477-$P477-$V477-$AB477-$AH477-$AN477-$AT477-$AZ477-$BF477-$E477-$K477-$Q477-$W477-$AC477-$AI477-$AO477-$AU477-$BA477)))</f>
        <v>0</v>
      </c>
      <c r="BH477" s="76">
        <f t="shared" si="354"/>
        <v>0</v>
      </c>
      <c r="BI477" s="150">
        <f>IF(OR(BD477=0,BF$4=0),0,BD477*VLOOKUP(10,Debt!$A$7:$L$17,3,0)/12)</f>
        <v>0</v>
      </c>
      <c r="BJ477" s="133">
        <f t="shared" ca="1" si="355"/>
        <v>0</v>
      </c>
      <c r="BK477" s="133">
        <f t="shared" ca="1" si="356"/>
        <v>0</v>
      </c>
      <c r="BL477" s="133">
        <f t="shared" ca="1" si="357"/>
        <v>0</v>
      </c>
      <c r="BM477" s="157">
        <f t="shared" ca="1" si="358"/>
        <v>0</v>
      </c>
    </row>
    <row r="478" spans="1:65" thickBot="1" x14ac:dyDescent="0.25">
      <c r="A478" s="160">
        <f t="shared" ca="1" si="359"/>
        <v>59292</v>
      </c>
      <c r="B478" s="149">
        <f t="shared" ca="1" si="315"/>
        <v>0</v>
      </c>
      <c r="C478" s="122">
        <f t="shared" ca="1" si="316"/>
        <v>0</v>
      </c>
      <c r="D478" s="122">
        <f t="shared" ca="1" si="317"/>
        <v>0</v>
      </c>
      <c r="E478" s="122">
        <f ca="1">IF(B478=0,0,IF(OR(EOMONTH($A478,0)&lt;Debt!$A$5,Debt!$A$5=""),IF(Debt!$A$6=TRUE,IF(Debt!$C$5-$J478-$P478-$V478-$AB478-$AH478-$AN478-$AT478-$AZ478-$BF478&gt;B478,B478-D478+G478,Debt!$C$5-$D478-$J478-$P478-$V478-$AB478-$AH478-$AN478-$AT478-$AZ478-$BF478),0),IF(Debt!$B$5-$D478-$J478-$P478-$V478-$AB478-$AH478-$AN478-$AT478-$AZ478-$BF478&gt;B478,B478-D478+G478,Debt!$B$5-$D478-$J478-$P478-$V478-$AB478-$AH478-$AN478-$AT478-$AZ478-$BF478)))</f>
        <v>0</v>
      </c>
      <c r="F478" s="76">
        <f t="shared" ca="1" si="318"/>
        <v>0</v>
      </c>
      <c r="G478" s="150">
        <f ca="1">IF(OR(B478=0,D$4=0),0,B478*VLOOKUP(1,Debt!$A$7:$L$17,3,0)/12)</f>
        <v>0</v>
      </c>
      <c r="H478" s="149">
        <f t="shared" ca="1" si="319"/>
        <v>0</v>
      </c>
      <c r="I478" s="122">
        <f t="shared" ca="1" si="320"/>
        <v>0</v>
      </c>
      <c r="J478" s="122">
        <f t="shared" ca="1" si="321"/>
        <v>0</v>
      </c>
      <c r="K478" s="122">
        <f ca="1">IF(H478=0,0,IF(OR(EOMONTH($A478,0)&lt;Debt!$A$5,Debt!$A$5=""),IF(Debt!$A$6=TRUE,IF(Debt!C$5-$D478-$P478-$V478-$AB478-$AH478-$AN478-$AT478-$AZ478-$BF478&gt;H478,H478-J478+M478,Debt!$C$5-$D478-$J478-$P478-$V478-$AB478-$AH478-$AN478-$AT478-$AZ478-$BF478-$E478),0),IF(Debt!$B$5-$D478-$J478-$P478-$V478-$AB478-$AH478-$AN478-$AT478-$AZ478-$BF478-$E478&gt;H478,H478-J478+M478,Debt!$B$5-$D478-$J478-$P478-$V478-$AB478-$AH478-$AN478-$AT478-$AZ478-$BF478-$E478)))</f>
        <v>0</v>
      </c>
      <c r="L478" s="76">
        <f t="shared" ca="1" si="322"/>
        <v>0</v>
      </c>
      <c r="M478" s="150">
        <f ca="1">IF(OR(H478=0,J$4=0),0,H478*VLOOKUP(2,Debt!$A$7:$L$17,3,0)/12)</f>
        <v>0</v>
      </c>
      <c r="N478" s="149">
        <f t="shared" ca="1" si="323"/>
        <v>0</v>
      </c>
      <c r="O478" s="122">
        <f t="shared" ca="1" si="324"/>
        <v>0</v>
      </c>
      <c r="P478" s="122">
        <f t="shared" ca="1" si="325"/>
        <v>0</v>
      </c>
      <c r="Q478" s="122">
        <f ca="1">IF(N478=0,0,IF(OR(EOMONTH($A478,0)&lt;Debt!$A$5,Debt!$A$5=""),IF(Debt!$A$6=TRUE,IF(Debt!$C$5-$D478-$J478-$V478-$AB478-$AH478-$AN478-$AT478-$AZ478-$BF478-$E478-$K478&gt;N478,N478-P478+S478,Debt!$C$5-$D478-$J478-$P478-$V478-$AB478-$AH478-$AN478-$AT478-$AZ478-$BF478-$E478-$K478),0),IF(Debt!$B$5-$D478-$J478-$P478-$V478-$AB478-$AH478-$AN478-$AT478-$AZ478-$BF478-$E478-$K478&gt;N478,N478-P478+S478,Debt!$B$5-$D478-$J478-$P478-$V478-$AB478-$AH478-$AN478-$AT478-$AZ478-$BF478-$E478-$K478)))</f>
        <v>0</v>
      </c>
      <c r="R478" s="76">
        <f t="shared" ca="1" si="326"/>
        <v>0</v>
      </c>
      <c r="S478" s="150">
        <f ca="1">IF(OR(N478=0,P$4=0),0,N478*VLOOKUP(3,Debt!$A$7:$L$17,3,0)/12)</f>
        <v>0</v>
      </c>
      <c r="T478" s="149">
        <f t="shared" ca="1" si="327"/>
        <v>0</v>
      </c>
      <c r="U478" s="122">
        <f t="shared" ca="1" si="328"/>
        <v>0</v>
      </c>
      <c r="V478" s="122">
        <f t="shared" ca="1" si="329"/>
        <v>0</v>
      </c>
      <c r="W478" s="122">
        <f ca="1">IF(T478=0,0,IF(OR(EOMONTH($A478,0)&lt;Debt!$A$5,Debt!$A$5=""),IF(Debt!$A$6=TRUE,IF(Debt!$C$5-$D478-$J478-$P478-$AB478-$AH478-$AN478-$AT478-$AZ478-$BF478-$E478-$K478-$Q478&gt;T478,T478-V478+Y478,Debt!$C$5-$D478-$J478-$P478-$V478-$AB478-$AH478-$AN478-$AT478-$AZ478-$BF478-$E478-$K478-$Q478),0),IF(Debt!$B$5-$D478-$J478-$P478-$V478-$AB478-$AH478-$AN478-$AT478-$AZ478-$BF478-$E478-$K478-$Q478&gt;T478,T478-V478+Y478,Debt!$B$5-$D478-$J478-$P478-$V478-$AB478-$AH478-$AN478-$AT478-$AZ478-$BF478-$E478-$K478-$Q478)))</f>
        <v>0</v>
      </c>
      <c r="X478" s="76">
        <f t="shared" ca="1" si="330"/>
        <v>0</v>
      </c>
      <c r="Y478" s="150">
        <f ca="1">IF(OR(T478=0,V$4=0),0,T478*VLOOKUP(4,Debt!$A$7:$L$17,3,0)/12)</f>
        <v>0</v>
      </c>
      <c r="Z478" s="149">
        <f t="shared" ca="1" si="331"/>
        <v>0</v>
      </c>
      <c r="AA478" s="122">
        <f t="shared" ca="1" si="332"/>
        <v>0</v>
      </c>
      <c r="AB478" s="122">
        <f t="shared" ca="1" si="333"/>
        <v>0</v>
      </c>
      <c r="AC478" s="122">
        <f ca="1">IF(Z478=0,0,IF(OR(EOMONTH($A478,0)&lt;Debt!$A$5,Debt!$A$5=""),IF(Debt!$A$6=TRUE,IF(Debt!$C$5-$D478-$J478-$P478-$V478-$AH478-$AN478-$AT478-$AZ478-$BF478-$E478-$K478-$Q478-$W478&gt;Z478,Z478-AB478+AE478,Debt!$C$5-$D478-$J478-$P478-$V478-$AB478-$AH478-$AN478-$AT478-$AZ478-$BF478-$E478-$K478-$Q478-$W478),0),IF(Debt!$B$5-$D478-$J478-$P478-$V478-$AB478-$AH478-$AN478-$AT478-$AZ478-$BF478-$E478-$K478-$Q478-$W478&gt;Z478,Z478-AB478+AE478,Debt!$B$5-$D478-$J478-$P478-$V478-$AB478-$AH478-$AN478-$AT478-$AZ478-$BF478-$E478-$K478-$Q478-$W478)))</f>
        <v>0</v>
      </c>
      <c r="AD478" s="76">
        <f t="shared" ca="1" si="334"/>
        <v>0</v>
      </c>
      <c r="AE478" s="150">
        <f ca="1">IF(OR(Z478=0,AB$4=0),0,Z478*VLOOKUP(5,Debt!$A$7:$L$17,3,0)/12)</f>
        <v>0</v>
      </c>
      <c r="AF478" s="149">
        <f t="shared" si="335"/>
        <v>0</v>
      </c>
      <c r="AG478" s="122">
        <f t="shared" si="336"/>
        <v>0</v>
      </c>
      <c r="AH478" s="122">
        <f t="shared" si="337"/>
        <v>0</v>
      </c>
      <c r="AI478" s="122">
        <f>IF(AF478=0,0,IF(OR(EOMONTH($A478,0)&lt;Debt!$A$5,Debt!$A$5=""),IF(Debt!$A$6=TRUE,IF(Debt!$C$5-$D478-$J478-$P478-$V478-$AB478-$AN478-$AT478-$AZ478-$BF478-$E478-$K478-$Q478-$W478-$AC478&gt;AF478,AF478-AH478+AK478,Debt!$C$5-$D478-$J478-$P478-$V478-$AB478-$AH478-$AN478-$AT478-$AZ478-$BF478-$E478-$K478-$Q478-$W478-$AC478),0),IF(Debt!$B$5-$D478-$J478-$P478-$V478-$AB478-$AH478-$AN478-$AT478-$AZ478-$BF478-$E478-$K478-$Q478-$W478-$AC478&gt;AF478,AF478-AH478+AK478,Debt!$B$5-$D478-$J478-$P478-$V478-$AB478-$AH478-$AN478-$AT478-$AZ478-$BF478-$E478-$K478-$Q478-$W478-$AC478)))</f>
        <v>0</v>
      </c>
      <c r="AJ478" s="76">
        <f t="shared" si="338"/>
        <v>0</v>
      </c>
      <c r="AK478" s="150">
        <f>IF(OR(AF478=0,AH$4=0),0,AF478*VLOOKUP(6,Debt!$A$7:$L$17,3,0)/12)</f>
        <v>0</v>
      </c>
      <c r="AL478" s="149">
        <f t="shared" si="339"/>
        <v>0</v>
      </c>
      <c r="AM478" s="122">
        <f t="shared" si="340"/>
        <v>0</v>
      </c>
      <c r="AN478" s="122">
        <f t="shared" si="341"/>
        <v>0</v>
      </c>
      <c r="AO478" s="122">
        <f>IF(AL478=0,0,IF(OR(EOMONTH($A478,0)&lt;Debt!$A$5,Debt!$A$5=""),IF(Debt!$A$6=TRUE,IF(Debt!$C$5-$D478-$J478-$P478-$V478-$AB478-$AH478-$AT478-$AZ478-$BF478-$E478-$K478-$Q478-$W478-$AC478-$AI478&gt;AL478,AL478-AN478+AQ478,Debt!$C$5-$D478-$J478-$P478-$V478-$AB478-$AH478-$AN478-$AT478-$AZ478-$BF478-$E478-$K478-$Q478-$W478-$AC478-$AI478),0),IF(Debt!$B$5-$D478-$J478-$P478-$V478-$AB478-$AH478-$AN478-$AT478-$AZ478-$BF478-$E478-$K478-$Q478-$W478-$AC478-$AI478&gt;AL478,AL478-AN478+AQ478,Debt!$B$5-$D478-$J478-$P478-$V478-$AB478-$AH478-$AN478-$AT478-$AZ478-$BF478-$E478-$K478-$Q478-$W478-$AC478-$AI478)))</f>
        <v>0</v>
      </c>
      <c r="AP478" s="76">
        <f t="shared" si="342"/>
        <v>0</v>
      </c>
      <c r="AQ478" s="150">
        <f>IF(OR(AL478=0,AN$4=0),0,AL478*VLOOKUP(7,Debt!$A$7:$L$17,3,0)/12)</f>
        <v>0</v>
      </c>
      <c r="AR478" s="149">
        <f t="shared" si="343"/>
        <v>0</v>
      </c>
      <c r="AS478" s="122">
        <f t="shared" si="344"/>
        <v>0</v>
      </c>
      <c r="AT478" s="122">
        <f t="shared" si="345"/>
        <v>0</v>
      </c>
      <c r="AU478" s="122">
        <f>IF(AR478=0,0,IF(OR(EOMONTH($A478,0)&lt;Debt!$A$5,Debt!$A$5=""),IF(Debt!$A$6=TRUE,IF(Debt!$C$5-$D478-$J478-$P478-$V478-$AB478-$AH478-$AN478-$AZ478-$BF478-$E478-$K478-$Q478-$W478-$AC478-$AI478-$AO478&gt;AR478,AR478-AT478+AW478,Debt!$C$5-$D478-$J478-$P478-$V478-$AB478-$AH478-$AN478-$AT478-$AZ478-$BF478-$E478-$K478-$Q478-$W478-$AC478-$AI478-$AO478),0),IF(Debt!$B$5-$D478-$J478-$P478-$V478-$AB478-$AH478-$AN478-$AT478-$AZ478-$BF478-$E478-$K478-$Q478-$W478-$AC478-$AI478-$AO478&gt;AR478,AR478-AT478+AW478,Debt!$B$5-$D478-$J478-$P478-$V478-$AB478-$AH478-$AN478-$AT478-$AZ478-$BF478-$E478-$K478-$Q478-$W478-$AC478-$AI478-$AO478)))</f>
        <v>0</v>
      </c>
      <c r="AV478" s="76">
        <f t="shared" si="346"/>
        <v>0</v>
      </c>
      <c r="AW478" s="150">
        <f>IF(OR(AR478=0,AT$4=0),0,AR478*VLOOKUP(8,Debt!$A$7:$L$17,3,0)/12)</f>
        <v>0</v>
      </c>
      <c r="AX478" s="149">
        <f t="shared" si="347"/>
        <v>0</v>
      </c>
      <c r="AY478" s="122">
        <f t="shared" si="348"/>
        <v>0</v>
      </c>
      <c r="AZ478" s="122">
        <f t="shared" si="349"/>
        <v>0</v>
      </c>
      <c r="BA478" s="122">
        <f>IF(AX478=0,0,IF(OR(EOMONTH($A478,0)&lt;Debt!$A$5,Debt!$A$5=""),IF(Debt!$A$6=TRUE,IF(Debt!$C$5-$D478-$J478-$P478-$V478-$AB478-$AH478-$AN478-$AT478-$BF478-$E478-$K478-$Q478-$W478-$AC478-$AI478-$AO478-$AU478&gt;AX478,AX478-AZ478+BC478,Debt!$C$5-$D478-$J478-$P478-$V478-$AB478-$AH478-$AN478-$AT478-$AZ478-$BF478-$E478-$K478-$Q478-$W478-$AC478-$AI478-$AO478-$AU478),0),IF(Debt!$B$5-$D478-$J478-$P478-$V478-$AB478-$AH478-$AN478-$AT478-$AZ478-$BF478-$E478-$K478-$Q478-$W478-$AC478-$AI478-$AO478-$AU478&gt;AX478,AX478-AZ478+BC478,Debt!$B$5-$D478-$J478-$P478-$V478-$AB478-$AH478-$AN478-$AT478-$AZ478-$BF478-$E478-$K478-$Q478-$W478-$AC478-$AI478-$AO478-$AU478)))</f>
        <v>0</v>
      </c>
      <c r="BB478" s="76">
        <f t="shared" si="350"/>
        <v>0</v>
      </c>
      <c r="BC478" s="150">
        <f>IF(OR(AX478=0,AZ$4=0),0,AX478*VLOOKUP(9,Debt!$A$7:$L$17,3,0)/12)</f>
        <v>0</v>
      </c>
      <c r="BD478" s="149">
        <f t="shared" si="351"/>
        <v>0</v>
      </c>
      <c r="BE478" s="122">
        <f t="shared" si="352"/>
        <v>0</v>
      </c>
      <c r="BF478" s="122">
        <f t="shared" si="353"/>
        <v>0</v>
      </c>
      <c r="BG478" s="122">
        <f>IF(BD478=0,0,IF(OR(EOMONTH($A478,0)&lt;Debt!$A$5,Debt!$A$5=""),IF(Debt!$A$6=TRUE,IF(Debt!$C$5-$D478-$J478-$P478-$V478-$AB478-$AH478-$AN478-$AT478-$AZ478-$E478-$K478-$Q478-$W478-$AC478-$AI478-$AO478-$AU478-$BA478&gt;BD478,BD478-BF478+BI478,Debt!$C$5-$D478-$J478-$P478-$V478-$AB478-$AH478-$AN478-$AT478-$AZ478-$BF478-$E478-$K478-$Q478-$W478-$AC478-$AI478-$AO478-$AU478-$BA478),0),IF(Debt!$B$5-$D478-$J478-$P478-$V478-$AB478-$AH478-$AN478-$AT478-$AZ478-$BF478-$E478-$K478-$Q478-$W478-$AC478-$AI478-$AO478-$AU478-$BA478&gt;BD478,BD478-BF478+BI478,Debt!$B$5-$D478-$J478-$P478-$V478-$AB478-$AH478-$AN478-$AT478-$AZ478-$BF478-$E478-$K478-$Q478-$W478-$AC478-$AI478-$AO478-$AU478-$BA478)))</f>
        <v>0</v>
      </c>
      <c r="BH478" s="76">
        <f t="shared" si="354"/>
        <v>0</v>
      </c>
      <c r="BI478" s="150">
        <f>IF(OR(BD478=0,BF$4=0),0,BD478*VLOOKUP(10,Debt!$A$7:$L$17,3,0)/12)</f>
        <v>0</v>
      </c>
      <c r="BJ478" s="133">
        <f t="shared" ca="1" si="355"/>
        <v>0</v>
      </c>
      <c r="BK478" s="133">
        <f t="shared" ca="1" si="356"/>
        <v>0</v>
      </c>
      <c r="BL478" s="133">
        <f t="shared" ca="1" si="357"/>
        <v>0</v>
      </c>
      <c r="BM478" s="157">
        <f t="shared" ca="1" si="358"/>
        <v>0</v>
      </c>
    </row>
    <row r="479" spans="1:65" thickBot="1" x14ac:dyDescent="0.25">
      <c r="A479" s="160">
        <f t="shared" ca="1" si="359"/>
        <v>59323</v>
      </c>
      <c r="B479" s="149">
        <f t="shared" ca="1" si="315"/>
        <v>0</v>
      </c>
      <c r="C479" s="122">
        <f t="shared" ca="1" si="316"/>
        <v>0</v>
      </c>
      <c r="D479" s="122">
        <f t="shared" ca="1" si="317"/>
        <v>0</v>
      </c>
      <c r="E479" s="122">
        <f ca="1">IF(B479=0,0,IF(OR(EOMONTH($A479,0)&lt;Debt!$A$5,Debt!$A$5=""),IF(Debt!$A$6=TRUE,IF(Debt!$C$5-$J479-$P479-$V479-$AB479-$AH479-$AN479-$AT479-$AZ479-$BF479&gt;B479,B479-D479+G479,Debt!$C$5-$D479-$J479-$P479-$V479-$AB479-$AH479-$AN479-$AT479-$AZ479-$BF479),0),IF(Debt!$B$5-$D479-$J479-$P479-$V479-$AB479-$AH479-$AN479-$AT479-$AZ479-$BF479&gt;B479,B479-D479+G479,Debt!$B$5-$D479-$J479-$P479-$V479-$AB479-$AH479-$AN479-$AT479-$AZ479-$BF479)))</f>
        <v>0</v>
      </c>
      <c r="F479" s="76">
        <f t="shared" ca="1" si="318"/>
        <v>0</v>
      </c>
      <c r="G479" s="150">
        <f ca="1">IF(OR(B479=0,D$4=0),0,B479*VLOOKUP(1,Debt!$A$7:$L$17,3,0)/12)</f>
        <v>0</v>
      </c>
      <c r="H479" s="149">
        <f t="shared" ca="1" si="319"/>
        <v>0</v>
      </c>
      <c r="I479" s="122">
        <f t="shared" ca="1" si="320"/>
        <v>0</v>
      </c>
      <c r="J479" s="122">
        <f t="shared" ca="1" si="321"/>
        <v>0</v>
      </c>
      <c r="K479" s="122">
        <f ca="1">IF(H479=0,0,IF(OR(EOMONTH($A479,0)&lt;Debt!$A$5,Debt!$A$5=""),IF(Debt!$A$6=TRUE,IF(Debt!C$5-$D479-$P479-$V479-$AB479-$AH479-$AN479-$AT479-$AZ479-$BF479&gt;H479,H479-J479+M479,Debt!$C$5-$D479-$J479-$P479-$V479-$AB479-$AH479-$AN479-$AT479-$AZ479-$BF479-$E479),0),IF(Debt!$B$5-$D479-$J479-$P479-$V479-$AB479-$AH479-$AN479-$AT479-$AZ479-$BF479-$E479&gt;H479,H479-J479+M479,Debt!$B$5-$D479-$J479-$P479-$V479-$AB479-$AH479-$AN479-$AT479-$AZ479-$BF479-$E479)))</f>
        <v>0</v>
      </c>
      <c r="L479" s="76">
        <f t="shared" ca="1" si="322"/>
        <v>0</v>
      </c>
      <c r="M479" s="150">
        <f ca="1">IF(OR(H479=0,J$4=0),0,H479*VLOOKUP(2,Debt!$A$7:$L$17,3,0)/12)</f>
        <v>0</v>
      </c>
      <c r="N479" s="149">
        <f t="shared" ca="1" si="323"/>
        <v>0</v>
      </c>
      <c r="O479" s="122">
        <f t="shared" ca="1" si="324"/>
        <v>0</v>
      </c>
      <c r="P479" s="122">
        <f t="shared" ca="1" si="325"/>
        <v>0</v>
      </c>
      <c r="Q479" s="122">
        <f ca="1">IF(N479=0,0,IF(OR(EOMONTH($A479,0)&lt;Debt!$A$5,Debt!$A$5=""),IF(Debt!$A$6=TRUE,IF(Debt!$C$5-$D479-$J479-$V479-$AB479-$AH479-$AN479-$AT479-$AZ479-$BF479-$E479-$K479&gt;N479,N479-P479+S479,Debt!$C$5-$D479-$J479-$P479-$V479-$AB479-$AH479-$AN479-$AT479-$AZ479-$BF479-$E479-$K479),0),IF(Debt!$B$5-$D479-$J479-$P479-$V479-$AB479-$AH479-$AN479-$AT479-$AZ479-$BF479-$E479-$K479&gt;N479,N479-P479+S479,Debt!$B$5-$D479-$J479-$P479-$V479-$AB479-$AH479-$AN479-$AT479-$AZ479-$BF479-$E479-$K479)))</f>
        <v>0</v>
      </c>
      <c r="R479" s="76">
        <f t="shared" ca="1" si="326"/>
        <v>0</v>
      </c>
      <c r="S479" s="150">
        <f ca="1">IF(OR(N479=0,P$4=0),0,N479*VLOOKUP(3,Debt!$A$7:$L$17,3,0)/12)</f>
        <v>0</v>
      </c>
      <c r="T479" s="149">
        <f t="shared" ca="1" si="327"/>
        <v>0</v>
      </c>
      <c r="U479" s="122">
        <f t="shared" ca="1" si="328"/>
        <v>0</v>
      </c>
      <c r="V479" s="122">
        <f t="shared" ca="1" si="329"/>
        <v>0</v>
      </c>
      <c r="W479" s="122">
        <f ca="1">IF(T479=0,0,IF(OR(EOMONTH($A479,0)&lt;Debt!$A$5,Debt!$A$5=""),IF(Debt!$A$6=TRUE,IF(Debt!$C$5-$D479-$J479-$P479-$AB479-$AH479-$AN479-$AT479-$AZ479-$BF479-$E479-$K479-$Q479&gt;T479,T479-V479+Y479,Debt!$C$5-$D479-$J479-$P479-$V479-$AB479-$AH479-$AN479-$AT479-$AZ479-$BF479-$E479-$K479-$Q479),0),IF(Debt!$B$5-$D479-$J479-$P479-$V479-$AB479-$AH479-$AN479-$AT479-$AZ479-$BF479-$E479-$K479-$Q479&gt;T479,T479-V479+Y479,Debt!$B$5-$D479-$J479-$P479-$V479-$AB479-$AH479-$AN479-$AT479-$AZ479-$BF479-$E479-$K479-$Q479)))</f>
        <v>0</v>
      </c>
      <c r="X479" s="76">
        <f t="shared" ca="1" si="330"/>
        <v>0</v>
      </c>
      <c r="Y479" s="150">
        <f ca="1">IF(OR(T479=0,V$4=0),0,T479*VLOOKUP(4,Debt!$A$7:$L$17,3,0)/12)</f>
        <v>0</v>
      </c>
      <c r="Z479" s="149">
        <f t="shared" ca="1" si="331"/>
        <v>0</v>
      </c>
      <c r="AA479" s="122">
        <f t="shared" ca="1" si="332"/>
        <v>0</v>
      </c>
      <c r="AB479" s="122">
        <f t="shared" ca="1" si="333"/>
        <v>0</v>
      </c>
      <c r="AC479" s="122">
        <f ca="1">IF(Z479=0,0,IF(OR(EOMONTH($A479,0)&lt;Debt!$A$5,Debt!$A$5=""),IF(Debt!$A$6=TRUE,IF(Debt!$C$5-$D479-$J479-$P479-$V479-$AH479-$AN479-$AT479-$AZ479-$BF479-$E479-$K479-$Q479-$W479&gt;Z479,Z479-AB479+AE479,Debt!$C$5-$D479-$J479-$P479-$V479-$AB479-$AH479-$AN479-$AT479-$AZ479-$BF479-$E479-$K479-$Q479-$W479),0),IF(Debt!$B$5-$D479-$J479-$P479-$V479-$AB479-$AH479-$AN479-$AT479-$AZ479-$BF479-$E479-$K479-$Q479-$W479&gt;Z479,Z479-AB479+AE479,Debt!$B$5-$D479-$J479-$P479-$V479-$AB479-$AH479-$AN479-$AT479-$AZ479-$BF479-$E479-$K479-$Q479-$W479)))</f>
        <v>0</v>
      </c>
      <c r="AD479" s="76">
        <f t="shared" ca="1" si="334"/>
        <v>0</v>
      </c>
      <c r="AE479" s="150">
        <f ca="1">IF(OR(Z479=0,AB$4=0),0,Z479*VLOOKUP(5,Debt!$A$7:$L$17,3,0)/12)</f>
        <v>0</v>
      </c>
      <c r="AF479" s="149">
        <f t="shared" si="335"/>
        <v>0</v>
      </c>
      <c r="AG479" s="122">
        <f t="shared" si="336"/>
        <v>0</v>
      </c>
      <c r="AH479" s="122">
        <f t="shared" si="337"/>
        <v>0</v>
      </c>
      <c r="AI479" s="122">
        <f>IF(AF479=0,0,IF(OR(EOMONTH($A479,0)&lt;Debt!$A$5,Debt!$A$5=""),IF(Debt!$A$6=TRUE,IF(Debt!$C$5-$D479-$J479-$P479-$V479-$AB479-$AN479-$AT479-$AZ479-$BF479-$E479-$K479-$Q479-$W479-$AC479&gt;AF479,AF479-AH479+AK479,Debt!$C$5-$D479-$J479-$P479-$V479-$AB479-$AH479-$AN479-$AT479-$AZ479-$BF479-$E479-$K479-$Q479-$W479-$AC479),0),IF(Debt!$B$5-$D479-$J479-$P479-$V479-$AB479-$AH479-$AN479-$AT479-$AZ479-$BF479-$E479-$K479-$Q479-$W479-$AC479&gt;AF479,AF479-AH479+AK479,Debt!$B$5-$D479-$J479-$P479-$V479-$AB479-$AH479-$AN479-$AT479-$AZ479-$BF479-$E479-$K479-$Q479-$W479-$AC479)))</f>
        <v>0</v>
      </c>
      <c r="AJ479" s="76">
        <f t="shared" si="338"/>
        <v>0</v>
      </c>
      <c r="AK479" s="150">
        <f>IF(OR(AF479=0,AH$4=0),0,AF479*VLOOKUP(6,Debt!$A$7:$L$17,3,0)/12)</f>
        <v>0</v>
      </c>
      <c r="AL479" s="149">
        <f t="shared" si="339"/>
        <v>0</v>
      </c>
      <c r="AM479" s="122">
        <f t="shared" si="340"/>
        <v>0</v>
      </c>
      <c r="AN479" s="122">
        <f t="shared" si="341"/>
        <v>0</v>
      </c>
      <c r="AO479" s="122">
        <f>IF(AL479=0,0,IF(OR(EOMONTH($A479,0)&lt;Debt!$A$5,Debt!$A$5=""),IF(Debt!$A$6=TRUE,IF(Debt!$C$5-$D479-$J479-$P479-$V479-$AB479-$AH479-$AT479-$AZ479-$BF479-$E479-$K479-$Q479-$W479-$AC479-$AI479&gt;AL479,AL479-AN479+AQ479,Debt!$C$5-$D479-$J479-$P479-$V479-$AB479-$AH479-$AN479-$AT479-$AZ479-$BF479-$E479-$K479-$Q479-$W479-$AC479-$AI479),0),IF(Debt!$B$5-$D479-$J479-$P479-$V479-$AB479-$AH479-$AN479-$AT479-$AZ479-$BF479-$E479-$K479-$Q479-$W479-$AC479-$AI479&gt;AL479,AL479-AN479+AQ479,Debt!$B$5-$D479-$J479-$P479-$V479-$AB479-$AH479-$AN479-$AT479-$AZ479-$BF479-$E479-$K479-$Q479-$W479-$AC479-$AI479)))</f>
        <v>0</v>
      </c>
      <c r="AP479" s="76">
        <f t="shared" si="342"/>
        <v>0</v>
      </c>
      <c r="AQ479" s="150">
        <f>IF(OR(AL479=0,AN$4=0),0,AL479*VLOOKUP(7,Debt!$A$7:$L$17,3,0)/12)</f>
        <v>0</v>
      </c>
      <c r="AR479" s="149">
        <f t="shared" si="343"/>
        <v>0</v>
      </c>
      <c r="AS479" s="122">
        <f t="shared" si="344"/>
        <v>0</v>
      </c>
      <c r="AT479" s="122">
        <f t="shared" si="345"/>
        <v>0</v>
      </c>
      <c r="AU479" s="122">
        <f>IF(AR479=0,0,IF(OR(EOMONTH($A479,0)&lt;Debt!$A$5,Debt!$A$5=""),IF(Debt!$A$6=TRUE,IF(Debt!$C$5-$D479-$J479-$P479-$V479-$AB479-$AH479-$AN479-$AZ479-$BF479-$E479-$K479-$Q479-$W479-$AC479-$AI479-$AO479&gt;AR479,AR479-AT479+AW479,Debt!$C$5-$D479-$J479-$P479-$V479-$AB479-$AH479-$AN479-$AT479-$AZ479-$BF479-$E479-$K479-$Q479-$W479-$AC479-$AI479-$AO479),0),IF(Debt!$B$5-$D479-$J479-$P479-$V479-$AB479-$AH479-$AN479-$AT479-$AZ479-$BF479-$E479-$K479-$Q479-$W479-$AC479-$AI479-$AO479&gt;AR479,AR479-AT479+AW479,Debt!$B$5-$D479-$J479-$P479-$V479-$AB479-$AH479-$AN479-$AT479-$AZ479-$BF479-$E479-$K479-$Q479-$W479-$AC479-$AI479-$AO479)))</f>
        <v>0</v>
      </c>
      <c r="AV479" s="76">
        <f t="shared" si="346"/>
        <v>0</v>
      </c>
      <c r="AW479" s="150">
        <f>IF(OR(AR479=0,AT$4=0),0,AR479*VLOOKUP(8,Debt!$A$7:$L$17,3,0)/12)</f>
        <v>0</v>
      </c>
      <c r="AX479" s="149">
        <f t="shared" si="347"/>
        <v>0</v>
      </c>
      <c r="AY479" s="122">
        <f t="shared" si="348"/>
        <v>0</v>
      </c>
      <c r="AZ479" s="122">
        <f t="shared" si="349"/>
        <v>0</v>
      </c>
      <c r="BA479" s="122">
        <f>IF(AX479=0,0,IF(OR(EOMONTH($A479,0)&lt;Debt!$A$5,Debt!$A$5=""),IF(Debt!$A$6=TRUE,IF(Debt!$C$5-$D479-$J479-$P479-$V479-$AB479-$AH479-$AN479-$AT479-$BF479-$E479-$K479-$Q479-$W479-$AC479-$AI479-$AO479-$AU479&gt;AX479,AX479-AZ479+BC479,Debt!$C$5-$D479-$J479-$P479-$V479-$AB479-$AH479-$AN479-$AT479-$AZ479-$BF479-$E479-$K479-$Q479-$W479-$AC479-$AI479-$AO479-$AU479),0),IF(Debt!$B$5-$D479-$J479-$P479-$V479-$AB479-$AH479-$AN479-$AT479-$AZ479-$BF479-$E479-$K479-$Q479-$W479-$AC479-$AI479-$AO479-$AU479&gt;AX479,AX479-AZ479+BC479,Debt!$B$5-$D479-$J479-$P479-$V479-$AB479-$AH479-$AN479-$AT479-$AZ479-$BF479-$E479-$K479-$Q479-$W479-$AC479-$AI479-$AO479-$AU479)))</f>
        <v>0</v>
      </c>
      <c r="BB479" s="76">
        <f t="shared" si="350"/>
        <v>0</v>
      </c>
      <c r="BC479" s="150">
        <f>IF(OR(AX479=0,AZ$4=0),0,AX479*VLOOKUP(9,Debt!$A$7:$L$17,3,0)/12)</f>
        <v>0</v>
      </c>
      <c r="BD479" s="149">
        <f t="shared" si="351"/>
        <v>0</v>
      </c>
      <c r="BE479" s="122">
        <f t="shared" si="352"/>
        <v>0</v>
      </c>
      <c r="BF479" s="122">
        <f t="shared" si="353"/>
        <v>0</v>
      </c>
      <c r="BG479" s="122">
        <f>IF(BD479=0,0,IF(OR(EOMONTH($A479,0)&lt;Debt!$A$5,Debt!$A$5=""),IF(Debt!$A$6=TRUE,IF(Debt!$C$5-$D479-$J479-$P479-$V479-$AB479-$AH479-$AN479-$AT479-$AZ479-$E479-$K479-$Q479-$W479-$AC479-$AI479-$AO479-$AU479-$BA479&gt;BD479,BD479-BF479+BI479,Debt!$C$5-$D479-$J479-$P479-$V479-$AB479-$AH479-$AN479-$AT479-$AZ479-$BF479-$E479-$K479-$Q479-$W479-$AC479-$AI479-$AO479-$AU479-$BA479),0),IF(Debt!$B$5-$D479-$J479-$P479-$V479-$AB479-$AH479-$AN479-$AT479-$AZ479-$BF479-$E479-$K479-$Q479-$W479-$AC479-$AI479-$AO479-$AU479-$BA479&gt;BD479,BD479-BF479+BI479,Debt!$B$5-$D479-$J479-$P479-$V479-$AB479-$AH479-$AN479-$AT479-$AZ479-$BF479-$E479-$K479-$Q479-$W479-$AC479-$AI479-$AO479-$AU479-$BA479)))</f>
        <v>0</v>
      </c>
      <c r="BH479" s="76">
        <f t="shared" si="354"/>
        <v>0</v>
      </c>
      <c r="BI479" s="150">
        <f>IF(OR(BD479=0,BF$4=0),0,BD479*VLOOKUP(10,Debt!$A$7:$L$17,3,0)/12)</f>
        <v>0</v>
      </c>
      <c r="BJ479" s="133">
        <f t="shared" ca="1" si="355"/>
        <v>0</v>
      </c>
      <c r="BK479" s="133">
        <f t="shared" ca="1" si="356"/>
        <v>0</v>
      </c>
      <c r="BL479" s="133">
        <f t="shared" ca="1" si="357"/>
        <v>0</v>
      </c>
      <c r="BM479" s="157">
        <f t="shared" ca="1" si="358"/>
        <v>0</v>
      </c>
    </row>
    <row r="480" spans="1:65" thickBot="1" x14ac:dyDescent="0.25">
      <c r="A480" s="160">
        <f t="shared" ca="1" si="359"/>
        <v>59353</v>
      </c>
      <c r="B480" s="149">
        <f t="shared" ca="1" si="315"/>
        <v>0</v>
      </c>
      <c r="C480" s="122">
        <f t="shared" ca="1" si="316"/>
        <v>0</v>
      </c>
      <c r="D480" s="122">
        <f t="shared" ca="1" si="317"/>
        <v>0</v>
      </c>
      <c r="E480" s="122">
        <f ca="1">IF(B480=0,0,IF(OR(EOMONTH($A480,0)&lt;Debt!$A$5,Debt!$A$5=""),IF(Debt!$A$6=TRUE,IF(Debt!$C$5-$J480-$P480-$V480-$AB480-$AH480-$AN480-$AT480-$AZ480-$BF480&gt;B480,B480-D480+G480,Debt!$C$5-$D480-$J480-$P480-$V480-$AB480-$AH480-$AN480-$AT480-$AZ480-$BF480),0),IF(Debt!$B$5-$D480-$J480-$P480-$V480-$AB480-$AH480-$AN480-$AT480-$AZ480-$BF480&gt;B480,B480-D480+G480,Debt!$B$5-$D480-$J480-$P480-$V480-$AB480-$AH480-$AN480-$AT480-$AZ480-$BF480)))</f>
        <v>0</v>
      </c>
      <c r="F480" s="76">
        <f t="shared" ca="1" si="318"/>
        <v>0</v>
      </c>
      <c r="G480" s="150">
        <f ca="1">IF(OR(B480=0,D$4=0),0,B480*VLOOKUP(1,Debt!$A$7:$L$17,3,0)/12)</f>
        <v>0</v>
      </c>
      <c r="H480" s="149">
        <f t="shared" ca="1" si="319"/>
        <v>0</v>
      </c>
      <c r="I480" s="122">
        <f t="shared" ca="1" si="320"/>
        <v>0</v>
      </c>
      <c r="J480" s="122">
        <f t="shared" ca="1" si="321"/>
        <v>0</v>
      </c>
      <c r="K480" s="122">
        <f ca="1">IF(H480=0,0,IF(OR(EOMONTH($A480,0)&lt;Debt!$A$5,Debt!$A$5=""),IF(Debt!$A$6=TRUE,IF(Debt!C$5-$D480-$P480-$V480-$AB480-$AH480-$AN480-$AT480-$AZ480-$BF480&gt;H480,H480-J480+M480,Debt!$C$5-$D480-$J480-$P480-$V480-$AB480-$AH480-$AN480-$AT480-$AZ480-$BF480-$E480),0),IF(Debt!$B$5-$D480-$J480-$P480-$V480-$AB480-$AH480-$AN480-$AT480-$AZ480-$BF480-$E480&gt;H480,H480-J480+M480,Debt!$B$5-$D480-$J480-$P480-$V480-$AB480-$AH480-$AN480-$AT480-$AZ480-$BF480-$E480)))</f>
        <v>0</v>
      </c>
      <c r="L480" s="76">
        <f t="shared" ca="1" si="322"/>
        <v>0</v>
      </c>
      <c r="M480" s="150">
        <f ca="1">IF(OR(H480=0,J$4=0),0,H480*VLOOKUP(2,Debt!$A$7:$L$17,3,0)/12)</f>
        <v>0</v>
      </c>
      <c r="N480" s="149">
        <f t="shared" ca="1" si="323"/>
        <v>0</v>
      </c>
      <c r="O480" s="122">
        <f t="shared" ca="1" si="324"/>
        <v>0</v>
      </c>
      <c r="P480" s="122">
        <f t="shared" ca="1" si="325"/>
        <v>0</v>
      </c>
      <c r="Q480" s="122">
        <f ca="1">IF(N480=0,0,IF(OR(EOMONTH($A480,0)&lt;Debt!$A$5,Debt!$A$5=""),IF(Debt!$A$6=TRUE,IF(Debt!$C$5-$D480-$J480-$V480-$AB480-$AH480-$AN480-$AT480-$AZ480-$BF480-$E480-$K480&gt;N480,N480-P480+S480,Debt!$C$5-$D480-$J480-$P480-$V480-$AB480-$AH480-$AN480-$AT480-$AZ480-$BF480-$E480-$K480),0),IF(Debt!$B$5-$D480-$J480-$P480-$V480-$AB480-$AH480-$AN480-$AT480-$AZ480-$BF480-$E480-$K480&gt;N480,N480-P480+S480,Debt!$B$5-$D480-$J480-$P480-$V480-$AB480-$AH480-$AN480-$AT480-$AZ480-$BF480-$E480-$K480)))</f>
        <v>0</v>
      </c>
      <c r="R480" s="76">
        <f t="shared" ca="1" si="326"/>
        <v>0</v>
      </c>
      <c r="S480" s="150">
        <f ca="1">IF(OR(N480=0,P$4=0),0,N480*VLOOKUP(3,Debt!$A$7:$L$17,3,0)/12)</f>
        <v>0</v>
      </c>
      <c r="T480" s="149">
        <f t="shared" ca="1" si="327"/>
        <v>0</v>
      </c>
      <c r="U480" s="122">
        <f t="shared" ca="1" si="328"/>
        <v>0</v>
      </c>
      <c r="V480" s="122">
        <f t="shared" ca="1" si="329"/>
        <v>0</v>
      </c>
      <c r="W480" s="122">
        <f ca="1">IF(T480=0,0,IF(OR(EOMONTH($A480,0)&lt;Debt!$A$5,Debt!$A$5=""),IF(Debt!$A$6=TRUE,IF(Debt!$C$5-$D480-$J480-$P480-$AB480-$AH480-$AN480-$AT480-$AZ480-$BF480-$E480-$K480-$Q480&gt;T480,T480-V480+Y480,Debt!$C$5-$D480-$J480-$P480-$V480-$AB480-$AH480-$AN480-$AT480-$AZ480-$BF480-$E480-$K480-$Q480),0),IF(Debt!$B$5-$D480-$J480-$P480-$V480-$AB480-$AH480-$AN480-$AT480-$AZ480-$BF480-$E480-$K480-$Q480&gt;T480,T480-V480+Y480,Debt!$B$5-$D480-$J480-$P480-$V480-$AB480-$AH480-$AN480-$AT480-$AZ480-$BF480-$E480-$K480-$Q480)))</f>
        <v>0</v>
      </c>
      <c r="X480" s="76">
        <f t="shared" ca="1" si="330"/>
        <v>0</v>
      </c>
      <c r="Y480" s="150">
        <f ca="1">IF(OR(T480=0,V$4=0),0,T480*VLOOKUP(4,Debt!$A$7:$L$17,3,0)/12)</f>
        <v>0</v>
      </c>
      <c r="Z480" s="149">
        <f t="shared" ca="1" si="331"/>
        <v>0</v>
      </c>
      <c r="AA480" s="122">
        <f t="shared" ca="1" si="332"/>
        <v>0</v>
      </c>
      <c r="AB480" s="122">
        <f t="shared" ca="1" si="333"/>
        <v>0</v>
      </c>
      <c r="AC480" s="122">
        <f ca="1">IF(Z480=0,0,IF(OR(EOMONTH($A480,0)&lt;Debt!$A$5,Debt!$A$5=""),IF(Debt!$A$6=TRUE,IF(Debt!$C$5-$D480-$J480-$P480-$V480-$AH480-$AN480-$AT480-$AZ480-$BF480-$E480-$K480-$Q480-$W480&gt;Z480,Z480-AB480+AE480,Debt!$C$5-$D480-$J480-$P480-$V480-$AB480-$AH480-$AN480-$AT480-$AZ480-$BF480-$E480-$K480-$Q480-$W480),0),IF(Debt!$B$5-$D480-$J480-$P480-$V480-$AB480-$AH480-$AN480-$AT480-$AZ480-$BF480-$E480-$K480-$Q480-$W480&gt;Z480,Z480-AB480+AE480,Debt!$B$5-$D480-$J480-$P480-$V480-$AB480-$AH480-$AN480-$AT480-$AZ480-$BF480-$E480-$K480-$Q480-$W480)))</f>
        <v>0</v>
      </c>
      <c r="AD480" s="76">
        <f t="shared" ca="1" si="334"/>
        <v>0</v>
      </c>
      <c r="AE480" s="150">
        <f ca="1">IF(OR(Z480=0,AB$4=0),0,Z480*VLOOKUP(5,Debt!$A$7:$L$17,3,0)/12)</f>
        <v>0</v>
      </c>
      <c r="AF480" s="149">
        <f t="shared" si="335"/>
        <v>0</v>
      </c>
      <c r="AG480" s="122">
        <f t="shared" si="336"/>
        <v>0</v>
      </c>
      <c r="AH480" s="122">
        <f t="shared" si="337"/>
        <v>0</v>
      </c>
      <c r="AI480" s="122">
        <f>IF(AF480=0,0,IF(OR(EOMONTH($A480,0)&lt;Debt!$A$5,Debt!$A$5=""),IF(Debt!$A$6=TRUE,IF(Debt!$C$5-$D480-$J480-$P480-$V480-$AB480-$AN480-$AT480-$AZ480-$BF480-$E480-$K480-$Q480-$W480-$AC480&gt;AF480,AF480-AH480+AK480,Debt!$C$5-$D480-$J480-$P480-$V480-$AB480-$AH480-$AN480-$AT480-$AZ480-$BF480-$E480-$K480-$Q480-$W480-$AC480),0),IF(Debt!$B$5-$D480-$J480-$P480-$V480-$AB480-$AH480-$AN480-$AT480-$AZ480-$BF480-$E480-$K480-$Q480-$W480-$AC480&gt;AF480,AF480-AH480+AK480,Debt!$B$5-$D480-$J480-$P480-$V480-$AB480-$AH480-$AN480-$AT480-$AZ480-$BF480-$E480-$K480-$Q480-$W480-$AC480)))</f>
        <v>0</v>
      </c>
      <c r="AJ480" s="76">
        <f t="shared" si="338"/>
        <v>0</v>
      </c>
      <c r="AK480" s="150">
        <f>IF(OR(AF480=0,AH$4=0),0,AF480*VLOOKUP(6,Debt!$A$7:$L$17,3,0)/12)</f>
        <v>0</v>
      </c>
      <c r="AL480" s="149">
        <f t="shared" si="339"/>
        <v>0</v>
      </c>
      <c r="AM480" s="122">
        <f t="shared" si="340"/>
        <v>0</v>
      </c>
      <c r="AN480" s="122">
        <f t="shared" si="341"/>
        <v>0</v>
      </c>
      <c r="AO480" s="122">
        <f>IF(AL480=0,0,IF(OR(EOMONTH($A480,0)&lt;Debt!$A$5,Debt!$A$5=""),IF(Debt!$A$6=TRUE,IF(Debt!$C$5-$D480-$J480-$P480-$V480-$AB480-$AH480-$AT480-$AZ480-$BF480-$E480-$K480-$Q480-$W480-$AC480-$AI480&gt;AL480,AL480-AN480+AQ480,Debt!$C$5-$D480-$J480-$P480-$V480-$AB480-$AH480-$AN480-$AT480-$AZ480-$BF480-$E480-$K480-$Q480-$W480-$AC480-$AI480),0),IF(Debt!$B$5-$D480-$J480-$P480-$V480-$AB480-$AH480-$AN480-$AT480-$AZ480-$BF480-$E480-$K480-$Q480-$W480-$AC480-$AI480&gt;AL480,AL480-AN480+AQ480,Debt!$B$5-$D480-$J480-$P480-$V480-$AB480-$AH480-$AN480-$AT480-$AZ480-$BF480-$E480-$K480-$Q480-$W480-$AC480-$AI480)))</f>
        <v>0</v>
      </c>
      <c r="AP480" s="76">
        <f t="shared" si="342"/>
        <v>0</v>
      </c>
      <c r="AQ480" s="150">
        <f>IF(OR(AL480=0,AN$4=0),0,AL480*VLOOKUP(7,Debt!$A$7:$L$17,3,0)/12)</f>
        <v>0</v>
      </c>
      <c r="AR480" s="149">
        <f t="shared" si="343"/>
        <v>0</v>
      </c>
      <c r="AS480" s="122">
        <f t="shared" si="344"/>
        <v>0</v>
      </c>
      <c r="AT480" s="122">
        <f t="shared" si="345"/>
        <v>0</v>
      </c>
      <c r="AU480" s="122">
        <f>IF(AR480=0,0,IF(OR(EOMONTH($A480,0)&lt;Debt!$A$5,Debt!$A$5=""),IF(Debt!$A$6=TRUE,IF(Debt!$C$5-$D480-$J480-$P480-$V480-$AB480-$AH480-$AN480-$AZ480-$BF480-$E480-$K480-$Q480-$W480-$AC480-$AI480-$AO480&gt;AR480,AR480-AT480+AW480,Debt!$C$5-$D480-$J480-$P480-$V480-$AB480-$AH480-$AN480-$AT480-$AZ480-$BF480-$E480-$K480-$Q480-$W480-$AC480-$AI480-$AO480),0),IF(Debt!$B$5-$D480-$J480-$P480-$V480-$AB480-$AH480-$AN480-$AT480-$AZ480-$BF480-$E480-$K480-$Q480-$W480-$AC480-$AI480-$AO480&gt;AR480,AR480-AT480+AW480,Debt!$B$5-$D480-$J480-$P480-$V480-$AB480-$AH480-$AN480-$AT480-$AZ480-$BF480-$E480-$K480-$Q480-$W480-$AC480-$AI480-$AO480)))</f>
        <v>0</v>
      </c>
      <c r="AV480" s="76">
        <f t="shared" si="346"/>
        <v>0</v>
      </c>
      <c r="AW480" s="150">
        <f>IF(OR(AR480=0,AT$4=0),0,AR480*VLOOKUP(8,Debt!$A$7:$L$17,3,0)/12)</f>
        <v>0</v>
      </c>
      <c r="AX480" s="149">
        <f t="shared" si="347"/>
        <v>0</v>
      </c>
      <c r="AY480" s="122">
        <f t="shared" si="348"/>
        <v>0</v>
      </c>
      <c r="AZ480" s="122">
        <f t="shared" si="349"/>
        <v>0</v>
      </c>
      <c r="BA480" s="122">
        <f>IF(AX480=0,0,IF(OR(EOMONTH($A480,0)&lt;Debt!$A$5,Debt!$A$5=""),IF(Debt!$A$6=TRUE,IF(Debt!$C$5-$D480-$J480-$P480-$V480-$AB480-$AH480-$AN480-$AT480-$BF480-$E480-$K480-$Q480-$W480-$AC480-$AI480-$AO480-$AU480&gt;AX480,AX480-AZ480+BC480,Debt!$C$5-$D480-$J480-$P480-$V480-$AB480-$AH480-$AN480-$AT480-$AZ480-$BF480-$E480-$K480-$Q480-$W480-$AC480-$AI480-$AO480-$AU480),0),IF(Debt!$B$5-$D480-$J480-$P480-$V480-$AB480-$AH480-$AN480-$AT480-$AZ480-$BF480-$E480-$K480-$Q480-$W480-$AC480-$AI480-$AO480-$AU480&gt;AX480,AX480-AZ480+BC480,Debt!$B$5-$D480-$J480-$P480-$V480-$AB480-$AH480-$AN480-$AT480-$AZ480-$BF480-$E480-$K480-$Q480-$W480-$AC480-$AI480-$AO480-$AU480)))</f>
        <v>0</v>
      </c>
      <c r="BB480" s="76">
        <f t="shared" si="350"/>
        <v>0</v>
      </c>
      <c r="BC480" s="150">
        <f>IF(OR(AX480=0,AZ$4=0),0,AX480*VLOOKUP(9,Debt!$A$7:$L$17,3,0)/12)</f>
        <v>0</v>
      </c>
      <c r="BD480" s="149">
        <f t="shared" si="351"/>
        <v>0</v>
      </c>
      <c r="BE480" s="122">
        <f t="shared" si="352"/>
        <v>0</v>
      </c>
      <c r="BF480" s="122">
        <f t="shared" si="353"/>
        <v>0</v>
      </c>
      <c r="BG480" s="122">
        <f>IF(BD480=0,0,IF(OR(EOMONTH($A480,0)&lt;Debt!$A$5,Debt!$A$5=""),IF(Debt!$A$6=TRUE,IF(Debt!$C$5-$D480-$J480-$P480-$V480-$AB480-$AH480-$AN480-$AT480-$AZ480-$E480-$K480-$Q480-$W480-$AC480-$AI480-$AO480-$AU480-$BA480&gt;BD480,BD480-BF480+BI480,Debt!$C$5-$D480-$J480-$P480-$V480-$AB480-$AH480-$AN480-$AT480-$AZ480-$BF480-$E480-$K480-$Q480-$W480-$AC480-$AI480-$AO480-$AU480-$BA480),0),IF(Debt!$B$5-$D480-$J480-$P480-$V480-$AB480-$AH480-$AN480-$AT480-$AZ480-$BF480-$E480-$K480-$Q480-$W480-$AC480-$AI480-$AO480-$AU480-$BA480&gt;BD480,BD480-BF480+BI480,Debt!$B$5-$D480-$J480-$P480-$V480-$AB480-$AH480-$AN480-$AT480-$AZ480-$BF480-$E480-$K480-$Q480-$W480-$AC480-$AI480-$AO480-$AU480-$BA480)))</f>
        <v>0</v>
      </c>
      <c r="BH480" s="76">
        <f t="shared" si="354"/>
        <v>0</v>
      </c>
      <c r="BI480" s="150">
        <f>IF(OR(BD480=0,BF$4=0),0,BD480*VLOOKUP(10,Debt!$A$7:$L$17,3,0)/12)</f>
        <v>0</v>
      </c>
      <c r="BJ480" s="133">
        <f t="shared" ca="1" si="355"/>
        <v>0</v>
      </c>
      <c r="BK480" s="133">
        <f t="shared" ca="1" si="356"/>
        <v>0</v>
      </c>
      <c r="BL480" s="133">
        <f t="shared" ca="1" si="357"/>
        <v>0</v>
      </c>
      <c r="BM480" s="157">
        <f t="shared" ca="1" si="358"/>
        <v>0</v>
      </c>
    </row>
    <row r="481" spans="1:65" thickBot="1" x14ac:dyDescent="0.25">
      <c r="A481" s="160">
        <f t="shared" ca="1" si="359"/>
        <v>59384</v>
      </c>
      <c r="B481" s="149">
        <f t="shared" ca="1" si="315"/>
        <v>0</v>
      </c>
      <c r="C481" s="122">
        <f t="shared" ca="1" si="316"/>
        <v>0</v>
      </c>
      <c r="D481" s="122">
        <f t="shared" ca="1" si="317"/>
        <v>0</v>
      </c>
      <c r="E481" s="122">
        <f ca="1">IF(B481=0,0,IF(OR(EOMONTH($A481,0)&lt;Debt!$A$5,Debt!$A$5=""),IF(Debt!$A$6=TRUE,IF(Debt!$C$5-$J481-$P481-$V481-$AB481-$AH481-$AN481-$AT481-$AZ481-$BF481&gt;B481,B481-D481+G481,Debt!$C$5-$D481-$J481-$P481-$V481-$AB481-$AH481-$AN481-$AT481-$AZ481-$BF481),0),IF(Debt!$B$5-$D481-$J481-$P481-$V481-$AB481-$AH481-$AN481-$AT481-$AZ481-$BF481&gt;B481,B481-D481+G481,Debt!$B$5-$D481-$J481-$P481-$V481-$AB481-$AH481-$AN481-$AT481-$AZ481-$BF481)))</f>
        <v>0</v>
      </c>
      <c r="F481" s="76">
        <f t="shared" ca="1" si="318"/>
        <v>0</v>
      </c>
      <c r="G481" s="150">
        <f ca="1">IF(OR(B481=0,D$4=0),0,B481*VLOOKUP(1,Debt!$A$7:$L$17,3,0)/12)</f>
        <v>0</v>
      </c>
      <c r="H481" s="149">
        <f t="shared" ca="1" si="319"/>
        <v>0</v>
      </c>
      <c r="I481" s="122">
        <f t="shared" ca="1" si="320"/>
        <v>0</v>
      </c>
      <c r="J481" s="122">
        <f t="shared" ca="1" si="321"/>
        <v>0</v>
      </c>
      <c r="K481" s="122">
        <f ca="1">IF(H481=0,0,IF(OR(EOMONTH($A481,0)&lt;Debt!$A$5,Debt!$A$5=""),IF(Debt!$A$6=TRUE,IF(Debt!C$5-$D481-$P481-$V481-$AB481-$AH481-$AN481-$AT481-$AZ481-$BF481&gt;H481,H481-J481+M481,Debt!$C$5-$D481-$J481-$P481-$V481-$AB481-$AH481-$AN481-$AT481-$AZ481-$BF481-$E481),0),IF(Debt!$B$5-$D481-$J481-$P481-$V481-$AB481-$AH481-$AN481-$AT481-$AZ481-$BF481-$E481&gt;H481,H481-J481+M481,Debt!$B$5-$D481-$J481-$P481-$V481-$AB481-$AH481-$AN481-$AT481-$AZ481-$BF481-$E481)))</f>
        <v>0</v>
      </c>
      <c r="L481" s="76">
        <f t="shared" ca="1" si="322"/>
        <v>0</v>
      </c>
      <c r="M481" s="150">
        <f ca="1">IF(OR(H481=0,J$4=0),0,H481*VLOOKUP(2,Debt!$A$7:$L$17,3,0)/12)</f>
        <v>0</v>
      </c>
      <c r="N481" s="149">
        <f t="shared" ca="1" si="323"/>
        <v>0</v>
      </c>
      <c r="O481" s="122">
        <f t="shared" ca="1" si="324"/>
        <v>0</v>
      </c>
      <c r="P481" s="122">
        <f t="shared" ca="1" si="325"/>
        <v>0</v>
      </c>
      <c r="Q481" s="122">
        <f ca="1">IF(N481=0,0,IF(OR(EOMONTH($A481,0)&lt;Debt!$A$5,Debt!$A$5=""),IF(Debt!$A$6=TRUE,IF(Debt!$C$5-$D481-$J481-$V481-$AB481-$AH481-$AN481-$AT481-$AZ481-$BF481-$E481-$K481&gt;N481,N481-P481+S481,Debt!$C$5-$D481-$J481-$P481-$V481-$AB481-$AH481-$AN481-$AT481-$AZ481-$BF481-$E481-$K481),0),IF(Debt!$B$5-$D481-$J481-$P481-$V481-$AB481-$AH481-$AN481-$AT481-$AZ481-$BF481-$E481-$K481&gt;N481,N481-P481+S481,Debt!$B$5-$D481-$J481-$P481-$V481-$AB481-$AH481-$AN481-$AT481-$AZ481-$BF481-$E481-$K481)))</f>
        <v>0</v>
      </c>
      <c r="R481" s="76">
        <f t="shared" ca="1" si="326"/>
        <v>0</v>
      </c>
      <c r="S481" s="150">
        <f ca="1">IF(OR(N481=0,P$4=0),0,N481*VLOOKUP(3,Debt!$A$7:$L$17,3,0)/12)</f>
        <v>0</v>
      </c>
      <c r="T481" s="149">
        <f t="shared" ca="1" si="327"/>
        <v>0</v>
      </c>
      <c r="U481" s="122">
        <f t="shared" ca="1" si="328"/>
        <v>0</v>
      </c>
      <c r="V481" s="122">
        <f t="shared" ca="1" si="329"/>
        <v>0</v>
      </c>
      <c r="W481" s="122">
        <f ca="1">IF(T481=0,0,IF(OR(EOMONTH($A481,0)&lt;Debt!$A$5,Debt!$A$5=""),IF(Debt!$A$6=TRUE,IF(Debt!$C$5-$D481-$J481-$P481-$AB481-$AH481-$AN481-$AT481-$AZ481-$BF481-$E481-$K481-$Q481&gt;T481,T481-V481+Y481,Debt!$C$5-$D481-$J481-$P481-$V481-$AB481-$AH481-$AN481-$AT481-$AZ481-$BF481-$E481-$K481-$Q481),0),IF(Debt!$B$5-$D481-$J481-$P481-$V481-$AB481-$AH481-$AN481-$AT481-$AZ481-$BF481-$E481-$K481-$Q481&gt;T481,T481-V481+Y481,Debt!$B$5-$D481-$J481-$P481-$V481-$AB481-$AH481-$AN481-$AT481-$AZ481-$BF481-$E481-$K481-$Q481)))</f>
        <v>0</v>
      </c>
      <c r="X481" s="76">
        <f t="shared" ca="1" si="330"/>
        <v>0</v>
      </c>
      <c r="Y481" s="150">
        <f ca="1">IF(OR(T481=0,V$4=0),0,T481*VLOOKUP(4,Debt!$A$7:$L$17,3,0)/12)</f>
        <v>0</v>
      </c>
      <c r="Z481" s="149">
        <f t="shared" ca="1" si="331"/>
        <v>0</v>
      </c>
      <c r="AA481" s="122">
        <f t="shared" ca="1" si="332"/>
        <v>0</v>
      </c>
      <c r="AB481" s="122">
        <f t="shared" ca="1" si="333"/>
        <v>0</v>
      </c>
      <c r="AC481" s="122">
        <f ca="1">IF(Z481=0,0,IF(OR(EOMONTH($A481,0)&lt;Debt!$A$5,Debt!$A$5=""),IF(Debt!$A$6=TRUE,IF(Debt!$C$5-$D481-$J481-$P481-$V481-$AH481-$AN481-$AT481-$AZ481-$BF481-$E481-$K481-$Q481-$W481&gt;Z481,Z481-AB481+AE481,Debt!$C$5-$D481-$J481-$P481-$V481-$AB481-$AH481-$AN481-$AT481-$AZ481-$BF481-$E481-$K481-$Q481-$W481),0),IF(Debt!$B$5-$D481-$J481-$P481-$V481-$AB481-$AH481-$AN481-$AT481-$AZ481-$BF481-$E481-$K481-$Q481-$W481&gt;Z481,Z481-AB481+AE481,Debt!$B$5-$D481-$J481-$P481-$V481-$AB481-$AH481-$AN481-$AT481-$AZ481-$BF481-$E481-$K481-$Q481-$W481)))</f>
        <v>0</v>
      </c>
      <c r="AD481" s="76">
        <f t="shared" ca="1" si="334"/>
        <v>0</v>
      </c>
      <c r="AE481" s="150">
        <f ca="1">IF(OR(Z481=0,AB$4=0),0,Z481*VLOOKUP(5,Debt!$A$7:$L$17,3,0)/12)</f>
        <v>0</v>
      </c>
      <c r="AF481" s="149">
        <f t="shared" si="335"/>
        <v>0</v>
      </c>
      <c r="AG481" s="122">
        <f t="shared" si="336"/>
        <v>0</v>
      </c>
      <c r="AH481" s="122">
        <f t="shared" si="337"/>
        <v>0</v>
      </c>
      <c r="AI481" s="122">
        <f>IF(AF481=0,0,IF(OR(EOMONTH($A481,0)&lt;Debt!$A$5,Debt!$A$5=""),IF(Debt!$A$6=TRUE,IF(Debt!$C$5-$D481-$J481-$P481-$V481-$AB481-$AN481-$AT481-$AZ481-$BF481-$E481-$K481-$Q481-$W481-$AC481&gt;AF481,AF481-AH481+AK481,Debt!$C$5-$D481-$J481-$P481-$V481-$AB481-$AH481-$AN481-$AT481-$AZ481-$BF481-$E481-$K481-$Q481-$W481-$AC481),0),IF(Debt!$B$5-$D481-$J481-$P481-$V481-$AB481-$AH481-$AN481-$AT481-$AZ481-$BF481-$E481-$K481-$Q481-$W481-$AC481&gt;AF481,AF481-AH481+AK481,Debt!$B$5-$D481-$J481-$P481-$V481-$AB481-$AH481-$AN481-$AT481-$AZ481-$BF481-$E481-$K481-$Q481-$W481-$AC481)))</f>
        <v>0</v>
      </c>
      <c r="AJ481" s="76">
        <f t="shared" si="338"/>
        <v>0</v>
      </c>
      <c r="AK481" s="150">
        <f>IF(OR(AF481=0,AH$4=0),0,AF481*VLOOKUP(6,Debt!$A$7:$L$17,3,0)/12)</f>
        <v>0</v>
      </c>
      <c r="AL481" s="149">
        <f t="shared" si="339"/>
        <v>0</v>
      </c>
      <c r="AM481" s="122">
        <f t="shared" si="340"/>
        <v>0</v>
      </c>
      <c r="AN481" s="122">
        <f t="shared" si="341"/>
        <v>0</v>
      </c>
      <c r="AO481" s="122">
        <f>IF(AL481=0,0,IF(OR(EOMONTH($A481,0)&lt;Debt!$A$5,Debt!$A$5=""),IF(Debt!$A$6=TRUE,IF(Debt!$C$5-$D481-$J481-$P481-$V481-$AB481-$AH481-$AT481-$AZ481-$BF481-$E481-$K481-$Q481-$W481-$AC481-$AI481&gt;AL481,AL481-AN481+AQ481,Debt!$C$5-$D481-$J481-$P481-$V481-$AB481-$AH481-$AN481-$AT481-$AZ481-$BF481-$E481-$K481-$Q481-$W481-$AC481-$AI481),0),IF(Debt!$B$5-$D481-$J481-$P481-$V481-$AB481-$AH481-$AN481-$AT481-$AZ481-$BF481-$E481-$K481-$Q481-$W481-$AC481-$AI481&gt;AL481,AL481-AN481+AQ481,Debt!$B$5-$D481-$J481-$P481-$V481-$AB481-$AH481-$AN481-$AT481-$AZ481-$BF481-$E481-$K481-$Q481-$W481-$AC481-$AI481)))</f>
        <v>0</v>
      </c>
      <c r="AP481" s="76">
        <f t="shared" si="342"/>
        <v>0</v>
      </c>
      <c r="AQ481" s="150">
        <f>IF(OR(AL481=0,AN$4=0),0,AL481*VLOOKUP(7,Debt!$A$7:$L$17,3,0)/12)</f>
        <v>0</v>
      </c>
      <c r="AR481" s="149">
        <f t="shared" si="343"/>
        <v>0</v>
      </c>
      <c r="AS481" s="122">
        <f t="shared" si="344"/>
        <v>0</v>
      </c>
      <c r="AT481" s="122">
        <f t="shared" si="345"/>
        <v>0</v>
      </c>
      <c r="AU481" s="122">
        <f>IF(AR481=0,0,IF(OR(EOMONTH($A481,0)&lt;Debt!$A$5,Debt!$A$5=""),IF(Debt!$A$6=TRUE,IF(Debt!$C$5-$D481-$J481-$P481-$V481-$AB481-$AH481-$AN481-$AZ481-$BF481-$E481-$K481-$Q481-$W481-$AC481-$AI481-$AO481&gt;AR481,AR481-AT481+AW481,Debt!$C$5-$D481-$J481-$P481-$V481-$AB481-$AH481-$AN481-$AT481-$AZ481-$BF481-$E481-$K481-$Q481-$W481-$AC481-$AI481-$AO481),0),IF(Debt!$B$5-$D481-$J481-$P481-$V481-$AB481-$AH481-$AN481-$AT481-$AZ481-$BF481-$E481-$K481-$Q481-$W481-$AC481-$AI481-$AO481&gt;AR481,AR481-AT481+AW481,Debt!$B$5-$D481-$J481-$P481-$V481-$AB481-$AH481-$AN481-$AT481-$AZ481-$BF481-$E481-$K481-$Q481-$W481-$AC481-$AI481-$AO481)))</f>
        <v>0</v>
      </c>
      <c r="AV481" s="76">
        <f t="shared" si="346"/>
        <v>0</v>
      </c>
      <c r="AW481" s="150">
        <f>IF(OR(AR481=0,AT$4=0),0,AR481*VLOOKUP(8,Debt!$A$7:$L$17,3,0)/12)</f>
        <v>0</v>
      </c>
      <c r="AX481" s="149">
        <f t="shared" si="347"/>
        <v>0</v>
      </c>
      <c r="AY481" s="122">
        <f t="shared" si="348"/>
        <v>0</v>
      </c>
      <c r="AZ481" s="122">
        <f t="shared" si="349"/>
        <v>0</v>
      </c>
      <c r="BA481" s="122">
        <f>IF(AX481=0,0,IF(OR(EOMONTH($A481,0)&lt;Debt!$A$5,Debt!$A$5=""),IF(Debt!$A$6=TRUE,IF(Debt!$C$5-$D481-$J481-$P481-$V481-$AB481-$AH481-$AN481-$AT481-$BF481-$E481-$K481-$Q481-$W481-$AC481-$AI481-$AO481-$AU481&gt;AX481,AX481-AZ481+BC481,Debt!$C$5-$D481-$J481-$P481-$V481-$AB481-$AH481-$AN481-$AT481-$AZ481-$BF481-$E481-$K481-$Q481-$W481-$AC481-$AI481-$AO481-$AU481),0),IF(Debt!$B$5-$D481-$J481-$P481-$V481-$AB481-$AH481-$AN481-$AT481-$AZ481-$BF481-$E481-$K481-$Q481-$W481-$AC481-$AI481-$AO481-$AU481&gt;AX481,AX481-AZ481+BC481,Debt!$B$5-$D481-$J481-$P481-$V481-$AB481-$AH481-$AN481-$AT481-$AZ481-$BF481-$E481-$K481-$Q481-$W481-$AC481-$AI481-$AO481-$AU481)))</f>
        <v>0</v>
      </c>
      <c r="BB481" s="76">
        <f t="shared" si="350"/>
        <v>0</v>
      </c>
      <c r="BC481" s="150">
        <f>IF(OR(AX481=0,AZ$4=0),0,AX481*VLOOKUP(9,Debt!$A$7:$L$17,3,0)/12)</f>
        <v>0</v>
      </c>
      <c r="BD481" s="149">
        <f t="shared" si="351"/>
        <v>0</v>
      </c>
      <c r="BE481" s="122">
        <f t="shared" si="352"/>
        <v>0</v>
      </c>
      <c r="BF481" s="122">
        <f t="shared" si="353"/>
        <v>0</v>
      </c>
      <c r="BG481" s="122">
        <f>IF(BD481=0,0,IF(OR(EOMONTH($A481,0)&lt;Debt!$A$5,Debt!$A$5=""),IF(Debt!$A$6=TRUE,IF(Debt!$C$5-$D481-$J481-$P481-$V481-$AB481-$AH481-$AN481-$AT481-$AZ481-$E481-$K481-$Q481-$W481-$AC481-$AI481-$AO481-$AU481-$BA481&gt;BD481,BD481-BF481+BI481,Debt!$C$5-$D481-$J481-$P481-$V481-$AB481-$AH481-$AN481-$AT481-$AZ481-$BF481-$E481-$K481-$Q481-$W481-$AC481-$AI481-$AO481-$AU481-$BA481),0),IF(Debt!$B$5-$D481-$J481-$P481-$V481-$AB481-$AH481-$AN481-$AT481-$AZ481-$BF481-$E481-$K481-$Q481-$W481-$AC481-$AI481-$AO481-$AU481-$BA481&gt;BD481,BD481-BF481+BI481,Debt!$B$5-$D481-$J481-$P481-$V481-$AB481-$AH481-$AN481-$AT481-$AZ481-$BF481-$E481-$K481-$Q481-$W481-$AC481-$AI481-$AO481-$AU481-$BA481)))</f>
        <v>0</v>
      </c>
      <c r="BH481" s="76">
        <f t="shared" si="354"/>
        <v>0</v>
      </c>
      <c r="BI481" s="150">
        <f>IF(OR(BD481=0,BF$4=0),0,BD481*VLOOKUP(10,Debt!$A$7:$L$17,3,0)/12)</f>
        <v>0</v>
      </c>
      <c r="BJ481" s="133">
        <f t="shared" ca="1" si="355"/>
        <v>0</v>
      </c>
      <c r="BK481" s="133">
        <f t="shared" ca="1" si="356"/>
        <v>0</v>
      </c>
      <c r="BL481" s="133">
        <f t="shared" ca="1" si="357"/>
        <v>0</v>
      </c>
      <c r="BM481" s="157">
        <f t="shared" ca="1" si="358"/>
        <v>0</v>
      </c>
    </row>
    <row r="482" spans="1:65" thickBot="1" x14ac:dyDescent="0.25">
      <c r="A482" s="160">
        <f t="shared" ca="1" si="359"/>
        <v>59415</v>
      </c>
      <c r="B482" s="149">
        <f t="shared" ca="1" si="315"/>
        <v>0</v>
      </c>
      <c r="C482" s="122">
        <f t="shared" ca="1" si="316"/>
        <v>0</v>
      </c>
      <c r="D482" s="122">
        <f t="shared" ca="1" si="317"/>
        <v>0</v>
      </c>
      <c r="E482" s="122">
        <f ca="1">IF(B482=0,0,IF(OR(EOMONTH($A482,0)&lt;Debt!$A$5,Debt!$A$5=""),IF(Debt!$A$6=TRUE,IF(Debt!$C$5-$J482-$P482-$V482-$AB482-$AH482-$AN482-$AT482-$AZ482-$BF482&gt;B482,B482-D482+G482,Debt!$C$5-$D482-$J482-$P482-$V482-$AB482-$AH482-$AN482-$AT482-$AZ482-$BF482),0),IF(Debt!$B$5-$D482-$J482-$P482-$V482-$AB482-$AH482-$AN482-$AT482-$AZ482-$BF482&gt;B482,B482-D482+G482,Debt!$B$5-$D482-$J482-$P482-$V482-$AB482-$AH482-$AN482-$AT482-$AZ482-$BF482)))</f>
        <v>0</v>
      </c>
      <c r="F482" s="76">
        <f t="shared" ca="1" si="318"/>
        <v>0</v>
      </c>
      <c r="G482" s="150">
        <f ca="1">IF(OR(B482=0,D$4=0),0,B482*VLOOKUP(1,Debt!$A$7:$L$17,3,0)/12)</f>
        <v>0</v>
      </c>
      <c r="H482" s="149">
        <f t="shared" ca="1" si="319"/>
        <v>0</v>
      </c>
      <c r="I482" s="122">
        <f t="shared" ca="1" si="320"/>
        <v>0</v>
      </c>
      <c r="J482" s="122">
        <f t="shared" ca="1" si="321"/>
        <v>0</v>
      </c>
      <c r="K482" s="122">
        <f ca="1">IF(H482=0,0,IF(OR(EOMONTH($A482,0)&lt;Debt!$A$5,Debt!$A$5=""),IF(Debt!$A$6=TRUE,IF(Debt!C$5-$D482-$P482-$V482-$AB482-$AH482-$AN482-$AT482-$AZ482-$BF482&gt;H482,H482-J482+M482,Debt!$C$5-$D482-$J482-$P482-$V482-$AB482-$AH482-$AN482-$AT482-$AZ482-$BF482-$E482),0),IF(Debt!$B$5-$D482-$J482-$P482-$V482-$AB482-$AH482-$AN482-$AT482-$AZ482-$BF482-$E482&gt;H482,H482-J482+M482,Debt!$B$5-$D482-$J482-$P482-$V482-$AB482-$AH482-$AN482-$AT482-$AZ482-$BF482-$E482)))</f>
        <v>0</v>
      </c>
      <c r="L482" s="76">
        <f t="shared" ca="1" si="322"/>
        <v>0</v>
      </c>
      <c r="M482" s="150">
        <f ca="1">IF(OR(H482=0,J$4=0),0,H482*VLOOKUP(2,Debt!$A$7:$L$17,3,0)/12)</f>
        <v>0</v>
      </c>
      <c r="N482" s="149">
        <f t="shared" ca="1" si="323"/>
        <v>0</v>
      </c>
      <c r="O482" s="122">
        <f t="shared" ca="1" si="324"/>
        <v>0</v>
      </c>
      <c r="P482" s="122">
        <f t="shared" ca="1" si="325"/>
        <v>0</v>
      </c>
      <c r="Q482" s="122">
        <f ca="1">IF(N482=0,0,IF(OR(EOMONTH($A482,0)&lt;Debt!$A$5,Debt!$A$5=""),IF(Debt!$A$6=TRUE,IF(Debt!$C$5-$D482-$J482-$V482-$AB482-$AH482-$AN482-$AT482-$AZ482-$BF482-$E482-$K482&gt;N482,N482-P482+S482,Debt!$C$5-$D482-$J482-$P482-$V482-$AB482-$AH482-$AN482-$AT482-$AZ482-$BF482-$E482-$K482),0),IF(Debt!$B$5-$D482-$J482-$P482-$V482-$AB482-$AH482-$AN482-$AT482-$AZ482-$BF482-$E482-$K482&gt;N482,N482-P482+S482,Debt!$B$5-$D482-$J482-$P482-$V482-$AB482-$AH482-$AN482-$AT482-$AZ482-$BF482-$E482-$K482)))</f>
        <v>0</v>
      </c>
      <c r="R482" s="76">
        <f t="shared" ca="1" si="326"/>
        <v>0</v>
      </c>
      <c r="S482" s="150">
        <f ca="1">IF(OR(N482=0,P$4=0),0,N482*VLOOKUP(3,Debt!$A$7:$L$17,3,0)/12)</f>
        <v>0</v>
      </c>
      <c r="T482" s="149">
        <f t="shared" ca="1" si="327"/>
        <v>0</v>
      </c>
      <c r="U482" s="122">
        <f t="shared" ca="1" si="328"/>
        <v>0</v>
      </c>
      <c r="V482" s="122">
        <f t="shared" ca="1" si="329"/>
        <v>0</v>
      </c>
      <c r="W482" s="122">
        <f ca="1">IF(T482=0,0,IF(OR(EOMONTH($A482,0)&lt;Debt!$A$5,Debt!$A$5=""),IF(Debt!$A$6=TRUE,IF(Debt!$C$5-$D482-$J482-$P482-$AB482-$AH482-$AN482-$AT482-$AZ482-$BF482-$E482-$K482-$Q482&gt;T482,T482-V482+Y482,Debt!$C$5-$D482-$J482-$P482-$V482-$AB482-$AH482-$AN482-$AT482-$AZ482-$BF482-$E482-$K482-$Q482),0),IF(Debt!$B$5-$D482-$J482-$P482-$V482-$AB482-$AH482-$AN482-$AT482-$AZ482-$BF482-$E482-$K482-$Q482&gt;T482,T482-V482+Y482,Debt!$B$5-$D482-$J482-$P482-$V482-$AB482-$AH482-$AN482-$AT482-$AZ482-$BF482-$E482-$K482-$Q482)))</f>
        <v>0</v>
      </c>
      <c r="X482" s="76">
        <f t="shared" ca="1" si="330"/>
        <v>0</v>
      </c>
      <c r="Y482" s="150">
        <f ca="1">IF(OR(T482=0,V$4=0),0,T482*VLOOKUP(4,Debt!$A$7:$L$17,3,0)/12)</f>
        <v>0</v>
      </c>
      <c r="Z482" s="149">
        <f t="shared" ca="1" si="331"/>
        <v>0</v>
      </c>
      <c r="AA482" s="122">
        <f t="shared" ca="1" si="332"/>
        <v>0</v>
      </c>
      <c r="AB482" s="122">
        <f t="shared" ca="1" si="333"/>
        <v>0</v>
      </c>
      <c r="AC482" s="122">
        <f ca="1">IF(Z482=0,0,IF(OR(EOMONTH($A482,0)&lt;Debt!$A$5,Debt!$A$5=""),IF(Debt!$A$6=TRUE,IF(Debt!$C$5-$D482-$J482-$P482-$V482-$AH482-$AN482-$AT482-$AZ482-$BF482-$E482-$K482-$Q482-$W482&gt;Z482,Z482-AB482+AE482,Debt!$C$5-$D482-$J482-$P482-$V482-$AB482-$AH482-$AN482-$AT482-$AZ482-$BF482-$E482-$K482-$Q482-$W482),0),IF(Debt!$B$5-$D482-$J482-$P482-$V482-$AB482-$AH482-$AN482-$AT482-$AZ482-$BF482-$E482-$K482-$Q482-$W482&gt;Z482,Z482-AB482+AE482,Debt!$B$5-$D482-$J482-$P482-$V482-$AB482-$AH482-$AN482-$AT482-$AZ482-$BF482-$E482-$K482-$Q482-$W482)))</f>
        <v>0</v>
      </c>
      <c r="AD482" s="76">
        <f t="shared" ca="1" si="334"/>
        <v>0</v>
      </c>
      <c r="AE482" s="150">
        <f ca="1">IF(OR(Z482=0,AB$4=0),0,Z482*VLOOKUP(5,Debt!$A$7:$L$17,3,0)/12)</f>
        <v>0</v>
      </c>
      <c r="AF482" s="149">
        <f t="shared" si="335"/>
        <v>0</v>
      </c>
      <c r="AG482" s="122">
        <f t="shared" si="336"/>
        <v>0</v>
      </c>
      <c r="AH482" s="122">
        <f t="shared" si="337"/>
        <v>0</v>
      </c>
      <c r="AI482" s="122">
        <f>IF(AF482=0,0,IF(OR(EOMONTH($A482,0)&lt;Debt!$A$5,Debt!$A$5=""),IF(Debt!$A$6=TRUE,IF(Debt!$C$5-$D482-$J482-$P482-$V482-$AB482-$AN482-$AT482-$AZ482-$BF482-$E482-$K482-$Q482-$W482-$AC482&gt;AF482,AF482-AH482+AK482,Debt!$C$5-$D482-$J482-$P482-$V482-$AB482-$AH482-$AN482-$AT482-$AZ482-$BF482-$E482-$K482-$Q482-$W482-$AC482),0),IF(Debt!$B$5-$D482-$J482-$P482-$V482-$AB482-$AH482-$AN482-$AT482-$AZ482-$BF482-$E482-$K482-$Q482-$W482-$AC482&gt;AF482,AF482-AH482+AK482,Debt!$B$5-$D482-$J482-$P482-$V482-$AB482-$AH482-$AN482-$AT482-$AZ482-$BF482-$E482-$K482-$Q482-$W482-$AC482)))</f>
        <v>0</v>
      </c>
      <c r="AJ482" s="76">
        <f t="shared" si="338"/>
        <v>0</v>
      </c>
      <c r="AK482" s="150">
        <f>IF(OR(AF482=0,AH$4=0),0,AF482*VLOOKUP(6,Debt!$A$7:$L$17,3,0)/12)</f>
        <v>0</v>
      </c>
      <c r="AL482" s="149">
        <f t="shared" si="339"/>
        <v>0</v>
      </c>
      <c r="AM482" s="122">
        <f t="shared" si="340"/>
        <v>0</v>
      </c>
      <c r="AN482" s="122">
        <f t="shared" si="341"/>
        <v>0</v>
      </c>
      <c r="AO482" s="122">
        <f>IF(AL482=0,0,IF(OR(EOMONTH($A482,0)&lt;Debt!$A$5,Debt!$A$5=""),IF(Debt!$A$6=TRUE,IF(Debt!$C$5-$D482-$J482-$P482-$V482-$AB482-$AH482-$AT482-$AZ482-$BF482-$E482-$K482-$Q482-$W482-$AC482-$AI482&gt;AL482,AL482-AN482+AQ482,Debt!$C$5-$D482-$J482-$P482-$V482-$AB482-$AH482-$AN482-$AT482-$AZ482-$BF482-$E482-$K482-$Q482-$W482-$AC482-$AI482),0),IF(Debt!$B$5-$D482-$J482-$P482-$V482-$AB482-$AH482-$AN482-$AT482-$AZ482-$BF482-$E482-$K482-$Q482-$W482-$AC482-$AI482&gt;AL482,AL482-AN482+AQ482,Debt!$B$5-$D482-$J482-$P482-$V482-$AB482-$AH482-$AN482-$AT482-$AZ482-$BF482-$E482-$K482-$Q482-$W482-$AC482-$AI482)))</f>
        <v>0</v>
      </c>
      <c r="AP482" s="76">
        <f t="shared" si="342"/>
        <v>0</v>
      </c>
      <c r="AQ482" s="150">
        <f>IF(OR(AL482=0,AN$4=0),0,AL482*VLOOKUP(7,Debt!$A$7:$L$17,3,0)/12)</f>
        <v>0</v>
      </c>
      <c r="AR482" s="149">
        <f t="shared" si="343"/>
        <v>0</v>
      </c>
      <c r="AS482" s="122">
        <f t="shared" si="344"/>
        <v>0</v>
      </c>
      <c r="AT482" s="122">
        <f t="shared" si="345"/>
        <v>0</v>
      </c>
      <c r="AU482" s="122">
        <f>IF(AR482=0,0,IF(OR(EOMONTH($A482,0)&lt;Debt!$A$5,Debt!$A$5=""),IF(Debt!$A$6=TRUE,IF(Debt!$C$5-$D482-$J482-$P482-$V482-$AB482-$AH482-$AN482-$AZ482-$BF482-$E482-$K482-$Q482-$W482-$AC482-$AI482-$AO482&gt;AR482,AR482-AT482+AW482,Debt!$C$5-$D482-$J482-$P482-$V482-$AB482-$AH482-$AN482-$AT482-$AZ482-$BF482-$E482-$K482-$Q482-$W482-$AC482-$AI482-$AO482),0),IF(Debt!$B$5-$D482-$J482-$P482-$V482-$AB482-$AH482-$AN482-$AT482-$AZ482-$BF482-$E482-$K482-$Q482-$W482-$AC482-$AI482-$AO482&gt;AR482,AR482-AT482+AW482,Debt!$B$5-$D482-$J482-$P482-$V482-$AB482-$AH482-$AN482-$AT482-$AZ482-$BF482-$E482-$K482-$Q482-$W482-$AC482-$AI482-$AO482)))</f>
        <v>0</v>
      </c>
      <c r="AV482" s="76">
        <f t="shared" si="346"/>
        <v>0</v>
      </c>
      <c r="AW482" s="150">
        <f>IF(OR(AR482=0,AT$4=0),0,AR482*VLOOKUP(8,Debt!$A$7:$L$17,3,0)/12)</f>
        <v>0</v>
      </c>
      <c r="AX482" s="149">
        <f t="shared" si="347"/>
        <v>0</v>
      </c>
      <c r="AY482" s="122">
        <f t="shared" si="348"/>
        <v>0</v>
      </c>
      <c r="AZ482" s="122">
        <f t="shared" si="349"/>
        <v>0</v>
      </c>
      <c r="BA482" s="122">
        <f>IF(AX482=0,0,IF(OR(EOMONTH($A482,0)&lt;Debt!$A$5,Debt!$A$5=""),IF(Debt!$A$6=TRUE,IF(Debt!$C$5-$D482-$J482-$P482-$V482-$AB482-$AH482-$AN482-$AT482-$BF482-$E482-$K482-$Q482-$W482-$AC482-$AI482-$AO482-$AU482&gt;AX482,AX482-AZ482+BC482,Debt!$C$5-$D482-$J482-$P482-$V482-$AB482-$AH482-$AN482-$AT482-$AZ482-$BF482-$E482-$K482-$Q482-$W482-$AC482-$AI482-$AO482-$AU482),0),IF(Debt!$B$5-$D482-$J482-$P482-$V482-$AB482-$AH482-$AN482-$AT482-$AZ482-$BF482-$E482-$K482-$Q482-$W482-$AC482-$AI482-$AO482-$AU482&gt;AX482,AX482-AZ482+BC482,Debt!$B$5-$D482-$J482-$P482-$V482-$AB482-$AH482-$AN482-$AT482-$AZ482-$BF482-$E482-$K482-$Q482-$W482-$AC482-$AI482-$AO482-$AU482)))</f>
        <v>0</v>
      </c>
      <c r="BB482" s="76">
        <f t="shared" si="350"/>
        <v>0</v>
      </c>
      <c r="BC482" s="150">
        <f>IF(OR(AX482=0,AZ$4=0),0,AX482*VLOOKUP(9,Debt!$A$7:$L$17,3,0)/12)</f>
        <v>0</v>
      </c>
      <c r="BD482" s="149">
        <f t="shared" si="351"/>
        <v>0</v>
      </c>
      <c r="BE482" s="122">
        <f t="shared" si="352"/>
        <v>0</v>
      </c>
      <c r="BF482" s="122">
        <f t="shared" si="353"/>
        <v>0</v>
      </c>
      <c r="BG482" s="122">
        <f>IF(BD482=0,0,IF(OR(EOMONTH($A482,0)&lt;Debt!$A$5,Debt!$A$5=""),IF(Debt!$A$6=TRUE,IF(Debt!$C$5-$D482-$J482-$P482-$V482-$AB482-$AH482-$AN482-$AT482-$AZ482-$E482-$K482-$Q482-$W482-$AC482-$AI482-$AO482-$AU482-$BA482&gt;BD482,BD482-BF482+BI482,Debt!$C$5-$D482-$J482-$P482-$V482-$AB482-$AH482-$AN482-$AT482-$AZ482-$BF482-$E482-$K482-$Q482-$W482-$AC482-$AI482-$AO482-$AU482-$BA482),0),IF(Debt!$B$5-$D482-$J482-$P482-$V482-$AB482-$AH482-$AN482-$AT482-$AZ482-$BF482-$E482-$K482-$Q482-$W482-$AC482-$AI482-$AO482-$AU482-$BA482&gt;BD482,BD482-BF482+BI482,Debt!$B$5-$D482-$J482-$P482-$V482-$AB482-$AH482-$AN482-$AT482-$AZ482-$BF482-$E482-$K482-$Q482-$W482-$AC482-$AI482-$AO482-$AU482-$BA482)))</f>
        <v>0</v>
      </c>
      <c r="BH482" s="76">
        <f t="shared" si="354"/>
        <v>0</v>
      </c>
      <c r="BI482" s="150">
        <f>IF(OR(BD482=0,BF$4=0),0,BD482*VLOOKUP(10,Debt!$A$7:$L$17,3,0)/12)</f>
        <v>0</v>
      </c>
      <c r="BJ482" s="133">
        <f t="shared" ca="1" si="355"/>
        <v>0</v>
      </c>
      <c r="BK482" s="133">
        <f t="shared" ca="1" si="356"/>
        <v>0</v>
      </c>
      <c r="BL482" s="133">
        <f t="shared" ca="1" si="357"/>
        <v>0</v>
      </c>
      <c r="BM482" s="157">
        <f t="shared" ca="1" si="358"/>
        <v>0</v>
      </c>
    </row>
    <row r="483" spans="1:65" thickBot="1" x14ac:dyDescent="0.25">
      <c r="A483" s="160">
        <f t="shared" ca="1" si="359"/>
        <v>59445</v>
      </c>
      <c r="B483" s="149">
        <f t="shared" ca="1" si="315"/>
        <v>0</v>
      </c>
      <c r="C483" s="122">
        <f t="shared" ca="1" si="316"/>
        <v>0</v>
      </c>
      <c r="D483" s="122">
        <f t="shared" ca="1" si="317"/>
        <v>0</v>
      </c>
      <c r="E483" s="122">
        <f ca="1">IF(B483=0,0,IF(OR(EOMONTH($A483,0)&lt;Debt!$A$5,Debt!$A$5=""),IF(Debt!$A$6=TRUE,IF(Debt!$C$5-$J483-$P483-$V483-$AB483-$AH483-$AN483-$AT483-$AZ483-$BF483&gt;B483,B483-D483+G483,Debt!$C$5-$D483-$J483-$P483-$V483-$AB483-$AH483-$AN483-$AT483-$AZ483-$BF483),0),IF(Debt!$B$5-$D483-$J483-$P483-$V483-$AB483-$AH483-$AN483-$AT483-$AZ483-$BF483&gt;B483,B483-D483+G483,Debt!$B$5-$D483-$J483-$P483-$V483-$AB483-$AH483-$AN483-$AT483-$AZ483-$BF483)))</f>
        <v>0</v>
      </c>
      <c r="F483" s="76">
        <f t="shared" ca="1" si="318"/>
        <v>0</v>
      </c>
      <c r="G483" s="150">
        <f ca="1">IF(OR(B483=0,D$4=0),0,B483*VLOOKUP(1,Debt!$A$7:$L$17,3,0)/12)</f>
        <v>0</v>
      </c>
      <c r="H483" s="149">
        <f t="shared" ca="1" si="319"/>
        <v>0</v>
      </c>
      <c r="I483" s="122">
        <f t="shared" ca="1" si="320"/>
        <v>0</v>
      </c>
      <c r="J483" s="122">
        <f t="shared" ca="1" si="321"/>
        <v>0</v>
      </c>
      <c r="K483" s="122">
        <f ca="1">IF(H483=0,0,IF(OR(EOMONTH($A483,0)&lt;Debt!$A$5,Debt!$A$5=""),IF(Debt!$A$6=TRUE,IF(Debt!C$5-$D483-$P483-$V483-$AB483-$AH483-$AN483-$AT483-$AZ483-$BF483&gt;H483,H483-J483+M483,Debt!$C$5-$D483-$J483-$P483-$V483-$AB483-$AH483-$AN483-$AT483-$AZ483-$BF483-$E483),0),IF(Debt!$B$5-$D483-$J483-$P483-$V483-$AB483-$AH483-$AN483-$AT483-$AZ483-$BF483-$E483&gt;H483,H483-J483+M483,Debt!$B$5-$D483-$J483-$P483-$V483-$AB483-$AH483-$AN483-$AT483-$AZ483-$BF483-$E483)))</f>
        <v>0</v>
      </c>
      <c r="L483" s="76">
        <f t="shared" ca="1" si="322"/>
        <v>0</v>
      </c>
      <c r="M483" s="150">
        <f ca="1">IF(OR(H483=0,J$4=0),0,H483*VLOOKUP(2,Debt!$A$7:$L$17,3,0)/12)</f>
        <v>0</v>
      </c>
      <c r="N483" s="149">
        <f t="shared" ca="1" si="323"/>
        <v>0</v>
      </c>
      <c r="O483" s="122">
        <f t="shared" ca="1" si="324"/>
        <v>0</v>
      </c>
      <c r="P483" s="122">
        <f t="shared" ca="1" si="325"/>
        <v>0</v>
      </c>
      <c r="Q483" s="122">
        <f ca="1">IF(N483=0,0,IF(OR(EOMONTH($A483,0)&lt;Debt!$A$5,Debt!$A$5=""),IF(Debt!$A$6=TRUE,IF(Debt!$C$5-$D483-$J483-$V483-$AB483-$AH483-$AN483-$AT483-$AZ483-$BF483-$E483-$K483&gt;N483,N483-P483+S483,Debt!$C$5-$D483-$J483-$P483-$V483-$AB483-$AH483-$AN483-$AT483-$AZ483-$BF483-$E483-$K483),0),IF(Debt!$B$5-$D483-$J483-$P483-$V483-$AB483-$AH483-$AN483-$AT483-$AZ483-$BF483-$E483-$K483&gt;N483,N483-P483+S483,Debt!$B$5-$D483-$J483-$P483-$V483-$AB483-$AH483-$AN483-$AT483-$AZ483-$BF483-$E483-$K483)))</f>
        <v>0</v>
      </c>
      <c r="R483" s="76">
        <f t="shared" ca="1" si="326"/>
        <v>0</v>
      </c>
      <c r="S483" s="150">
        <f ca="1">IF(OR(N483=0,P$4=0),0,N483*VLOOKUP(3,Debt!$A$7:$L$17,3,0)/12)</f>
        <v>0</v>
      </c>
      <c r="T483" s="149">
        <f t="shared" ca="1" si="327"/>
        <v>0</v>
      </c>
      <c r="U483" s="122">
        <f t="shared" ca="1" si="328"/>
        <v>0</v>
      </c>
      <c r="V483" s="122">
        <f t="shared" ca="1" si="329"/>
        <v>0</v>
      </c>
      <c r="W483" s="122">
        <f ca="1">IF(T483=0,0,IF(OR(EOMONTH($A483,0)&lt;Debt!$A$5,Debt!$A$5=""),IF(Debt!$A$6=TRUE,IF(Debt!$C$5-$D483-$J483-$P483-$AB483-$AH483-$AN483-$AT483-$AZ483-$BF483-$E483-$K483-$Q483&gt;T483,T483-V483+Y483,Debt!$C$5-$D483-$J483-$P483-$V483-$AB483-$AH483-$AN483-$AT483-$AZ483-$BF483-$E483-$K483-$Q483),0),IF(Debt!$B$5-$D483-$J483-$P483-$V483-$AB483-$AH483-$AN483-$AT483-$AZ483-$BF483-$E483-$K483-$Q483&gt;T483,T483-V483+Y483,Debt!$B$5-$D483-$J483-$P483-$V483-$AB483-$AH483-$AN483-$AT483-$AZ483-$BF483-$E483-$K483-$Q483)))</f>
        <v>0</v>
      </c>
      <c r="X483" s="76">
        <f t="shared" ca="1" si="330"/>
        <v>0</v>
      </c>
      <c r="Y483" s="150">
        <f ca="1">IF(OR(T483=0,V$4=0),0,T483*VLOOKUP(4,Debt!$A$7:$L$17,3,0)/12)</f>
        <v>0</v>
      </c>
      <c r="Z483" s="149">
        <f t="shared" ca="1" si="331"/>
        <v>0</v>
      </c>
      <c r="AA483" s="122">
        <f t="shared" ca="1" si="332"/>
        <v>0</v>
      </c>
      <c r="AB483" s="122">
        <f t="shared" ca="1" si="333"/>
        <v>0</v>
      </c>
      <c r="AC483" s="122">
        <f ca="1">IF(Z483=0,0,IF(OR(EOMONTH($A483,0)&lt;Debt!$A$5,Debt!$A$5=""),IF(Debt!$A$6=TRUE,IF(Debt!$C$5-$D483-$J483-$P483-$V483-$AH483-$AN483-$AT483-$AZ483-$BF483-$E483-$K483-$Q483-$W483&gt;Z483,Z483-AB483+AE483,Debt!$C$5-$D483-$J483-$P483-$V483-$AB483-$AH483-$AN483-$AT483-$AZ483-$BF483-$E483-$K483-$Q483-$W483),0),IF(Debt!$B$5-$D483-$J483-$P483-$V483-$AB483-$AH483-$AN483-$AT483-$AZ483-$BF483-$E483-$K483-$Q483-$W483&gt;Z483,Z483-AB483+AE483,Debt!$B$5-$D483-$J483-$P483-$V483-$AB483-$AH483-$AN483-$AT483-$AZ483-$BF483-$E483-$K483-$Q483-$W483)))</f>
        <v>0</v>
      </c>
      <c r="AD483" s="76">
        <f t="shared" ca="1" si="334"/>
        <v>0</v>
      </c>
      <c r="AE483" s="150">
        <f ca="1">IF(OR(Z483=0,AB$4=0),0,Z483*VLOOKUP(5,Debt!$A$7:$L$17,3,0)/12)</f>
        <v>0</v>
      </c>
      <c r="AF483" s="149">
        <f t="shared" si="335"/>
        <v>0</v>
      </c>
      <c r="AG483" s="122">
        <f t="shared" si="336"/>
        <v>0</v>
      </c>
      <c r="AH483" s="122">
        <f t="shared" si="337"/>
        <v>0</v>
      </c>
      <c r="AI483" s="122">
        <f>IF(AF483=0,0,IF(OR(EOMONTH($A483,0)&lt;Debt!$A$5,Debt!$A$5=""),IF(Debt!$A$6=TRUE,IF(Debt!$C$5-$D483-$J483-$P483-$V483-$AB483-$AN483-$AT483-$AZ483-$BF483-$E483-$K483-$Q483-$W483-$AC483&gt;AF483,AF483-AH483+AK483,Debt!$C$5-$D483-$J483-$P483-$V483-$AB483-$AH483-$AN483-$AT483-$AZ483-$BF483-$E483-$K483-$Q483-$W483-$AC483),0),IF(Debt!$B$5-$D483-$J483-$P483-$V483-$AB483-$AH483-$AN483-$AT483-$AZ483-$BF483-$E483-$K483-$Q483-$W483-$AC483&gt;AF483,AF483-AH483+AK483,Debt!$B$5-$D483-$J483-$P483-$V483-$AB483-$AH483-$AN483-$AT483-$AZ483-$BF483-$E483-$K483-$Q483-$W483-$AC483)))</f>
        <v>0</v>
      </c>
      <c r="AJ483" s="76">
        <f t="shared" si="338"/>
        <v>0</v>
      </c>
      <c r="AK483" s="150">
        <f>IF(OR(AF483=0,AH$4=0),0,AF483*VLOOKUP(6,Debt!$A$7:$L$17,3,0)/12)</f>
        <v>0</v>
      </c>
      <c r="AL483" s="149">
        <f t="shared" si="339"/>
        <v>0</v>
      </c>
      <c r="AM483" s="122">
        <f t="shared" si="340"/>
        <v>0</v>
      </c>
      <c r="AN483" s="122">
        <f t="shared" si="341"/>
        <v>0</v>
      </c>
      <c r="AO483" s="122">
        <f>IF(AL483=0,0,IF(OR(EOMONTH($A483,0)&lt;Debt!$A$5,Debt!$A$5=""),IF(Debt!$A$6=TRUE,IF(Debt!$C$5-$D483-$J483-$P483-$V483-$AB483-$AH483-$AT483-$AZ483-$BF483-$E483-$K483-$Q483-$W483-$AC483-$AI483&gt;AL483,AL483-AN483+AQ483,Debt!$C$5-$D483-$J483-$P483-$V483-$AB483-$AH483-$AN483-$AT483-$AZ483-$BF483-$E483-$K483-$Q483-$W483-$AC483-$AI483),0),IF(Debt!$B$5-$D483-$J483-$P483-$V483-$AB483-$AH483-$AN483-$AT483-$AZ483-$BF483-$E483-$K483-$Q483-$W483-$AC483-$AI483&gt;AL483,AL483-AN483+AQ483,Debt!$B$5-$D483-$J483-$P483-$V483-$AB483-$AH483-$AN483-$AT483-$AZ483-$BF483-$E483-$K483-$Q483-$W483-$AC483-$AI483)))</f>
        <v>0</v>
      </c>
      <c r="AP483" s="76">
        <f t="shared" si="342"/>
        <v>0</v>
      </c>
      <c r="AQ483" s="150">
        <f>IF(OR(AL483=0,AN$4=0),0,AL483*VLOOKUP(7,Debt!$A$7:$L$17,3,0)/12)</f>
        <v>0</v>
      </c>
      <c r="AR483" s="149">
        <f t="shared" si="343"/>
        <v>0</v>
      </c>
      <c r="AS483" s="122">
        <f t="shared" si="344"/>
        <v>0</v>
      </c>
      <c r="AT483" s="122">
        <f t="shared" si="345"/>
        <v>0</v>
      </c>
      <c r="AU483" s="122">
        <f>IF(AR483=0,0,IF(OR(EOMONTH($A483,0)&lt;Debt!$A$5,Debt!$A$5=""),IF(Debt!$A$6=TRUE,IF(Debt!$C$5-$D483-$J483-$P483-$V483-$AB483-$AH483-$AN483-$AZ483-$BF483-$E483-$K483-$Q483-$W483-$AC483-$AI483-$AO483&gt;AR483,AR483-AT483+AW483,Debt!$C$5-$D483-$J483-$P483-$V483-$AB483-$AH483-$AN483-$AT483-$AZ483-$BF483-$E483-$K483-$Q483-$W483-$AC483-$AI483-$AO483),0),IF(Debt!$B$5-$D483-$J483-$P483-$V483-$AB483-$AH483-$AN483-$AT483-$AZ483-$BF483-$E483-$K483-$Q483-$W483-$AC483-$AI483-$AO483&gt;AR483,AR483-AT483+AW483,Debt!$B$5-$D483-$J483-$P483-$V483-$AB483-$AH483-$AN483-$AT483-$AZ483-$BF483-$E483-$K483-$Q483-$W483-$AC483-$AI483-$AO483)))</f>
        <v>0</v>
      </c>
      <c r="AV483" s="76">
        <f t="shared" si="346"/>
        <v>0</v>
      </c>
      <c r="AW483" s="150">
        <f>IF(OR(AR483=0,AT$4=0),0,AR483*VLOOKUP(8,Debt!$A$7:$L$17,3,0)/12)</f>
        <v>0</v>
      </c>
      <c r="AX483" s="149">
        <f t="shared" si="347"/>
        <v>0</v>
      </c>
      <c r="AY483" s="122">
        <f t="shared" si="348"/>
        <v>0</v>
      </c>
      <c r="AZ483" s="122">
        <f t="shared" si="349"/>
        <v>0</v>
      </c>
      <c r="BA483" s="122">
        <f>IF(AX483=0,0,IF(OR(EOMONTH($A483,0)&lt;Debt!$A$5,Debt!$A$5=""),IF(Debt!$A$6=TRUE,IF(Debt!$C$5-$D483-$J483-$P483-$V483-$AB483-$AH483-$AN483-$AT483-$BF483-$E483-$K483-$Q483-$W483-$AC483-$AI483-$AO483-$AU483&gt;AX483,AX483-AZ483+BC483,Debt!$C$5-$D483-$J483-$P483-$V483-$AB483-$AH483-$AN483-$AT483-$AZ483-$BF483-$E483-$K483-$Q483-$W483-$AC483-$AI483-$AO483-$AU483),0),IF(Debt!$B$5-$D483-$J483-$P483-$V483-$AB483-$AH483-$AN483-$AT483-$AZ483-$BF483-$E483-$K483-$Q483-$W483-$AC483-$AI483-$AO483-$AU483&gt;AX483,AX483-AZ483+BC483,Debt!$B$5-$D483-$J483-$P483-$V483-$AB483-$AH483-$AN483-$AT483-$AZ483-$BF483-$E483-$K483-$Q483-$W483-$AC483-$AI483-$AO483-$AU483)))</f>
        <v>0</v>
      </c>
      <c r="BB483" s="76">
        <f t="shared" si="350"/>
        <v>0</v>
      </c>
      <c r="BC483" s="150">
        <f>IF(OR(AX483=0,AZ$4=0),0,AX483*VLOOKUP(9,Debt!$A$7:$L$17,3,0)/12)</f>
        <v>0</v>
      </c>
      <c r="BD483" s="149">
        <f t="shared" si="351"/>
        <v>0</v>
      </c>
      <c r="BE483" s="122">
        <f t="shared" si="352"/>
        <v>0</v>
      </c>
      <c r="BF483" s="122">
        <f t="shared" si="353"/>
        <v>0</v>
      </c>
      <c r="BG483" s="122">
        <f>IF(BD483=0,0,IF(OR(EOMONTH($A483,0)&lt;Debt!$A$5,Debt!$A$5=""),IF(Debt!$A$6=TRUE,IF(Debt!$C$5-$D483-$J483-$P483-$V483-$AB483-$AH483-$AN483-$AT483-$AZ483-$E483-$K483-$Q483-$W483-$AC483-$AI483-$AO483-$AU483-$BA483&gt;BD483,BD483-BF483+BI483,Debt!$C$5-$D483-$J483-$P483-$V483-$AB483-$AH483-$AN483-$AT483-$AZ483-$BF483-$E483-$K483-$Q483-$W483-$AC483-$AI483-$AO483-$AU483-$BA483),0),IF(Debt!$B$5-$D483-$J483-$P483-$V483-$AB483-$AH483-$AN483-$AT483-$AZ483-$BF483-$E483-$K483-$Q483-$W483-$AC483-$AI483-$AO483-$AU483-$BA483&gt;BD483,BD483-BF483+BI483,Debt!$B$5-$D483-$J483-$P483-$V483-$AB483-$AH483-$AN483-$AT483-$AZ483-$BF483-$E483-$K483-$Q483-$W483-$AC483-$AI483-$AO483-$AU483-$BA483)))</f>
        <v>0</v>
      </c>
      <c r="BH483" s="76">
        <f t="shared" si="354"/>
        <v>0</v>
      </c>
      <c r="BI483" s="150">
        <f>IF(OR(BD483=0,BF$4=0),0,BD483*VLOOKUP(10,Debt!$A$7:$L$17,3,0)/12)</f>
        <v>0</v>
      </c>
      <c r="BJ483" s="133">
        <f t="shared" ca="1" si="355"/>
        <v>0</v>
      </c>
      <c r="BK483" s="133">
        <f t="shared" ca="1" si="356"/>
        <v>0</v>
      </c>
      <c r="BL483" s="133">
        <f t="shared" ca="1" si="357"/>
        <v>0</v>
      </c>
      <c r="BM483" s="157">
        <f t="shared" ca="1" si="358"/>
        <v>0</v>
      </c>
    </row>
    <row r="484" spans="1:65" thickBot="1" x14ac:dyDescent="0.25">
      <c r="A484" s="160">
        <f t="shared" ca="1" si="359"/>
        <v>59476</v>
      </c>
      <c r="B484" s="149">
        <f t="shared" ca="1" si="315"/>
        <v>0</v>
      </c>
      <c r="C484" s="122">
        <f t="shared" ca="1" si="316"/>
        <v>0</v>
      </c>
      <c r="D484" s="122">
        <f t="shared" ca="1" si="317"/>
        <v>0</v>
      </c>
      <c r="E484" s="122">
        <f ca="1">IF(B484=0,0,IF(OR(EOMONTH($A484,0)&lt;Debt!$A$5,Debt!$A$5=""),IF(Debt!$A$6=TRUE,IF(Debt!$C$5-$J484-$P484-$V484-$AB484-$AH484-$AN484-$AT484-$AZ484-$BF484&gt;B484,B484-D484+G484,Debt!$C$5-$D484-$J484-$P484-$V484-$AB484-$AH484-$AN484-$AT484-$AZ484-$BF484),0),IF(Debt!$B$5-$D484-$J484-$P484-$V484-$AB484-$AH484-$AN484-$AT484-$AZ484-$BF484&gt;B484,B484-D484+G484,Debt!$B$5-$D484-$J484-$P484-$V484-$AB484-$AH484-$AN484-$AT484-$AZ484-$BF484)))</f>
        <v>0</v>
      </c>
      <c r="F484" s="76">
        <f t="shared" ca="1" si="318"/>
        <v>0</v>
      </c>
      <c r="G484" s="150">
        <f ca="1">IF(OR(B484=0,D$4=0),0,B484*VLOOKUP(1,Debt!$A$7:$L$17,3,0)/12)</f>
        <v>0</v>
      </c>
      <c r="H484" s="149">
        <f t="shared" ca="1" si="319"/>
        <v>0</v>
      </c>
      <c r="I484" s="122">
        <f t="shared" ca="1" si="320"/>
        <v>0</v>
      </c>
      <c r="J484" s="122">
        <f t="shared" ca="1" si="321"/>
        <v>0</v>
      </c>
      <c r="K484" s="122">
        <f ca="1">IF(H484=0,0,IF(OR(EOMONTH($A484,0)&lt;Debt!$A$5,Debt!$A$5=""),IF(Debt!$A$6=TRUE,IF(Debt!C$5-$D484-$P484-$V484-$AB484-$AH484-$AN484-$AT484-$AZ484-$BF484&gt;H484,H484-J484+M484,Debt!$C$5-$D484-$J484-$P484-$V484-$AB484-$AH484-$AN484-$AT484-$AZ484-$BF484-$E484),0),IF(Debt!$B$5-$D484-$J484-$P484-$V484-$AB484-$AH484-$AN484-$AT484-$AZ484-$BF484-$E484&gt;H484,H484-J484+M484,Debt!$B$5-$D484-$J484-$P484-$V484-$AB484-$AH484-$AN484-$AT484-$AZ484-$BF484-$E484)))</f>
        <v>0</v>
      </c>
      <c r="L484" s="76">
        <f t="shared" ca="1" si="322"/>
        <v>0</v>
      </c>
      <c r="M484" s="150">
        <f ca="1">IF(OR(H484=0,J$4=0),0,H484*VLOOKUP(2,Debt!$A$7:$L$17,3,0)/12)</f>
        <v>0</v>
      </c>
      <c r="N484" s="149">
        <f t="shared" ca="1" si="323"/>
        <v>0</v>
      </c>
      <c r="O484" s="122">
        <f t="shared" ca="1" si="324"/>
        <v>0</v>
      </c>
      <c r="P484" s="122">
        <f t="shared" ca="1" si="325"/>
        <v>0</v>
      </c>
      <c r="Q484" s="122">
        <f ca="1">IF(N484=0,0,IF(OR(EOMONTH($A484,0)&lt;Debt!$A$5,Debt!$A$5=""),IF(Debt!$A$6=TRUE,IF(Debt!$C$5-$D484-$J484-$V484-$AB484-$AH484-$AN484-$AT484-$AZ484-$BF484-$E484-$K484&gt;N484,N484-P484+S484,Debt!$C$5-$D484-$J484-$P484-$V484-$AB484-$AH484-$AN484-$AT484-$AZ484-$BF484-$E484-$K484),0),IF(Debt!$B$5-$D484-$J484-$P484-$V484-$AB484-$AH484-$AN484-$AT484-$AZ484-$BF484-$E484-$K484&gt;N484,N484-P484+S484,Debt!$B$5-$D484-$J484-$P484-$V484-$AB484-$AH484-$AN484-$AT484-$AZ484-$BF484-$E484-$K484)))</f>
        <v>0</v>
      </c>
      <c r="R484" s="76">
        <f t="shared" ca="1" si="326"/>
        <v>0</v>
      </c>
      <c r="S484" s="150">
        <f ca="1">IF(OR(N484=0,P$4=0),0,N484*VLOOKUP(3,Debt!$A$7:$L$17,3,0)/12)</f>
        <v>0</v>
      </c>
      <c r="T484" s="149">
        <f t="shared" ca="1" si="327"/>
        <v>0</v>
      </c>
      <c r="U484" s="122">
        <f t="shared" ca="1" si="328"/>
        <v>0</v>
      </c>
      <c r="V484" s="122">
        <f t="shared" ca="1" si="329"/>
        <v>0</v>
      </c>
      <c r="W484" s="122">
        <f ca="1">IF(T484=0,0,IF(OR(EOMONTH($A484,0)&lt;Debt!$A$5,Debt!$A$5=""),IF(Debt!$A$6=TRUE,IF(Debt!$C$5-$D484-$J484-$P484-$AB484-$AH484-$AN484-$AT484-$AZ484-$BF484-$E484-$K484-$Q484&gt;T484,T484-V484+Y484,Debt!$C$5-$D484-$J484-$P484-$V484-$AB484-$AH484-$AN484-$AT484-$AZ484-$BF484-$E484-$K484-$Q484),0),IF(Debt!$B$5-$D484-$J484-$P484-$V484-$AB484-$AH484-$AN484-$AT484-$AZ484-$BF484-$E484-$K484-$Q484&gt;T484,T484-V484+Y484,Debt!$B$5-$D484-$J484-$P484-$V484-$AB484-$AH484-$AN484-$AT484-$AZ484-$BF484-$E484-$K484-$Q484)))</f>
        <v>0</v>
      </c>
      <c r="X484" s="76">
        <f t="shared" ca="1" si="330"/>
        <v>0</v>
      </c>
      <c r="Y484" s="150">
        <f ca="1">IF(OR(T484=0,V$4=0),0,T484*VLOOKUP(4,Debt!$A$7:$L$17,3,0)/12)</f>
        <v>0</v>
      </c>
      <c r="Z484" s="149">
        <f t="shared" ca="1" si="331"/>
        <v>0</v>
      </c>
      <c r="AA484" s="122">
        <f t="shared" ca="1" si="332"/>
        <v>0</v>
      </c>
      <c r="AB484" s="122">
        <f t="shared" ca="1" si="333"/>
        <v>0</v>
      </c>
      <c r="AC484" s="122">
        <f ca="1">IF(Z484=0,0,IF(OR(EOMONTH($A484,0)&lt;Debt!$A$5,Debt!$A$5=""),IF(Debt!$A$6=TRUE,IF(Debt!$C$5-$D484-$J484-$P484-$V484-$AH484-$AN484-$AT484-$AZ484-$BF484-$E484-$K484-$Q484-$W484&gt;Z484,Z484-AB484+AE484,Debt!$C$5-$D484-$J484-$P484-$V484-$AB484-$AH484-$AN484-$AT484-$AZ484-$BF484-$E484-$K484-$Q484-$W484),0),IF(Debt!$B$5-$D484-$J484-$P484-$V484-$AB484-$AH484-$AN484-$AT484-$AZ484-$BF484-$E484-$K484-$Q484-$W484&gt;Z484,Z484-AB484+AE484,Debt!$B$5-$D484-$J484-$P484-$V484-$AB484-$AH484-$AN484-$AT484-$AZ484-$BF484-$E484-$K484-$Q484-$W484)))</f>
        <v>0</v>
      </c>
      <c r="AD484" s="76">
        <f t="shared" ca="1" si="334"/>
        <v>0</v>
      </c>
      <c r="AE484" s="150">
        <f ca="1">IF(OR(Z484=0,AB$4=0),0,Z484*VLOOKUP(5,Debt!$A$7:$L$17,3,0)/12)</f>
        <v>0</v>
      </c>
      <c r="AF484" s="149">
        <f t="shared" si="335"/>
        <v>0</v>
      </c>
      <c r="AG484" s="122">
        <f t="shared" si="336"/>
        <v>0</v>
      </c>
      <c r="AH484" s="122">
        <f t="shared" si="337"/>
        <v>0</v>
      </c>
      <c r="AI484" s="122">
        <f>IF(AF484=0,0,IF(OR(EOMONTH($A484,0)&lt;Debt!$A$5,Debt!$A$5=""),IF(Debt!$A$6=TRUE,IF(Debt!$C$5-$D484-$J484-$P484-$V484-$AB484-$AN484-$AT484-$AZ484-$BF484-$E484-$K484-$Q484-$W484-$AC484&gt;AF484,AF484-AH484+AK484,Debt!$C$5-$D484-$J484-$P484-$V484-$AB484-$AH484-$AN484-$AT484-$AZ484-$BF484-$E484-$K484-$Q484-$W484-$AC484),0),IF(Debt!$B$5-$D484-$J484-$P484-$V484-$AB484-$AH484-$AN484-$AT484-$AZ484-$BF484-$E484-$K484-$Q484-$W484-$AC484&gt;AF484,AF484-AH484+AK484,Debt!$B$5-$D484-$J484-$P484-$V484-$AB484-$AH484-$AN484-$AT484-$AZ484-$BF484-$E484-$K484-$Q484-$W484-$AC484)))</f>
        <v>0</v>
      </c>
      <c r="AJ484" s="76">
        <f t="shared" si="338"/>
        <v>0</v>
      </c>
      <c r="AK484" s="150">
        <f>IF(OR(AF484=0,AH$4=0),0,AF484*VLOOKUP(6,Debt!$A$7:$L$17,3,0)/12)</f>
        <v>0</v>
      </c>
      <c r="AL484" s="149">
        <f t="shared" si="339"/>
        <v>0</v>
      </c>
      <c r="AM484" s="122">
        <f t="shared" si="340"/>
        <v>0</v>
      </c>
      <c r="AN484" s="122">
        <f t="shared" si="341"/>
        <v>0</v>
      </c>
      <c r="AO484" s="122">
        <f>IF(AL484=0,0,IF(OR(EOMONTH($A484,0)&lt;Debt!$A$5,Debt!$A$5=""),IF(Debt!$A$6=TRUE,IF(Debt!$C$5-$D484-$J484-$P484-$V484-$AB484-$AH484-$AT484-$AZ484-$BF484-$E484-$K484-$Q484-$W484-$AC484-$AI484&gt;AL484,AL484-AN484+AQ484,Debt!$C$5-$D484-$J484-$P484-$V484-$AB484-$AH484-$AN484-$AT484-$AZ484-$BF484-$E484-$K484-$Q484-$W484-$AC484-$AI484),0),IF(Debt!$B$5-$D484-$J484-$P484-$V484-$AB484-$AH484-$AN484-$AT484-$AZ484-$BF484-$E484-$K484-$Q484-$W484-$AC484-$AI484&gt;AL484,AL484-AN484+AQ484,Debt!$B$5-$D484-$J484-$P484-$V484-$AB484-$AH484-$AN484-$AT484-$AZ484-$BF484-$E484-$K484-$Q484-$W484-$AC484-$AI484)))</f>
        <v>0</v>
      </c>
      <c r="AP484" s="76">
        <f t="shared" si="342"/>
        <v>0</v>
      </c>
      <c r="AQ484" s="150">
        <f>IF(OR(AL484=0,AN$4=0),0,AL484*VLOOKUP(7,Debt!$A$7:$L$17,3,0)/12)</f>
        <v>0</v>
      </c>
      <c r="AR484" s="149">
        <f t="shared" si="343"/>
        <v>0</v>
      </c>
      <c r="AS484" s="122">
        <f t="shared" si="344"/>
        <v>0</v>
      </c>
      <c r="AT484" s="122">
        <f t="shared" si="345"/>
        <v>0</v>
      </c>
      <c r="AU484" s="122">
        <f>IF(AR484=0,0,IF(OR(EOMONTH($A484,0)&lt;Debt!$A$5,Debt!$A$5=""),IF(Debt!$A$6=TRUE,IF(Debt!$C$5-$D484-$J484-$P484-$V484-$AB484-$AH484-$AN484-$AZ484-$BF484-$E484-$K484-$Q484-$W484-$AC484-$AI484-$AO484&gt;AR484,AR484-AT484+AW484,Debt!$C$5-$D484-$J484-$P484-$V484-$AB484-$AH484-$AN484-$AT484-$AZ484-$BF484-$E484-$K484-$Q484-$W484-$AC484-$AI484-$AO484),0),IF(Debt!$B$5-$D484-$J484-$P484-$V484-$AB484-$AH484-$AN484-$AT484-$AZ484-$BF484-$E484-$K484-$Q484-$W484-$AC484-$AI484-$AO484&gt;AR484,AR484-AT484+AW484,Debt!$B$5-$D484-$J484-$P484-$V484-$AB484-$AH484-$AN484-$AT484-$AZ484-$BF484-$E484-$K484-$Q484-$W484-$AC484-$AI484-$AO484)))</f>
        <v>0</v>
      </c>
      <c r="AV484" s="76">
        <f t="shared" si="346"/>
        <v>0</v>
      </c>
      <c r="AW484" s="150">
        <f>IF(OR(AR484=0,AT$4=0),0,AR484*VLOOKUP(8,Debt!$A$7:$L$17,3,0)/12)</f>
        <v>0</v>
      </c>
      <c r="AX484" s="149">
        <f t="shared" si="347"/>
        <v>0</v>
      </c>
      <c r="AY484" s="122">
        <f t="shared" si="348"/>
        <v>0</v>
      </c>
      <c r="AZ484" s="122">
        <f t="shared" si="349"/>
        <v>0</v>
      </c>
      <c r="BA484" s="122">
        <f>IF(AX484=0,0,IF(OR(EOMONTH($A484,0)&lt;Debt!$A$5,Debt!$A$5=""),IF(Debt!$A$6=TRUE,IF(Debt!$C$5-$D484-$J484-$P484-$V484-$AB484-$AH484-$AN484-$AT484-$BF484-$E484-$K484-$Q484-$W484-$AC484-$AI484-$AO484-$AU484&gt;AX484,AX484-AZ484+BC484,Debt!$C$5-$D484-$J484-$P484-$V484-$AB484-$AH484-$AN484-$AT484-$AZ484-$BF484-$E484-$K484-$Q484-$W484-$AC484-$AI484-$AO484-$AU484),0),IF(Debt!$B$5-$D484-$J484-$P484-$V484-$AB484-$AH484-$AN484-$AT484-$AZ484-$BF484-$E484-$K484-$Q484-$W484-$AC484-$AI484-$AO484-$AU484&gt;AX484,AX484-AZ484+BC484,Debt!$B$5-$D484-$J484-$P484-$V484-$AB484-$AH484-$AN484-$AT484-$AZ484-$BF484-$E484-$K484-$Q484-$W484-$AC484-$AI484-$AO484-$AU484)))</f>
        <v>0</v>
      </c>
      <c r="BB484" s="76">
        <f t="shared" si="350"/>
        <v>0</v>
      </c>
      <c r="BC484" s="150">
        <f>IF(OR(AX484=0,AZ$4=0),0,AX484*VLOOKUP(9,Debt!$A$7:$L$17,3,0)/12)</f>
        <v>0</v>
      </c>
      <c r="BD484" s="149">
        <f t="shared" si="351"/>
        <v>0</v>
      </c>
      <c r="BE484" s="122">
        <f t="shared" si="352"/>
        <v>0</v>
      </c>
      <c r="BF484" s="122">
        <f t="shared" si="353"/>
        <v>0</v>
      </c>
      <c r="BG484" s="122">
        <f>IF(BD484=0,0,IF(OR(EOMONTH($A484,0)&lt;Debt!$A$5,Debt!$A$5=""),IF(Debt!$A$6=TRUE,IF(Debt!$C$5-$D484-$J484-$P484-$V484-$AB484-$AH484-$AN484-$AT484-$AZ484-$E484-$K484-$Q484-$W484-$AC484-$AI484-$AO484-$AU484-$BA484&gt;BD484,BD484-BF484+BI484,Debt!$C$5-$D484-$J484-$P484-$V484-$AB484-$AH484-$AN484-$AT484-$AZ484-$BF484-$E484-$K484-$Q484-$W484-$AC484-$AI484-$AO484-$AU484-$BA484),0),IF(Debt!$B$5-$D484-$J484-$P484-$V484-$AB484-$AH484-$AN484-$AT484-$AZ484-$BF484-$E484-$K484-$Q484-$W484-$AC484-$AI484-$AO484-$AU484-$BA484&gt;BD484,BD484-BF484+BI484,Debt!$B$5-$D484-$J484-$P484-$V484-$AB484-$AH484-$AN484-$AT484-$AZ484-$BF484-$E484-$K484-$Q484-$W484-$AC484-$AI484-$AO484-$AU484-$BA484)))</f>
        <v>0</v>
      </c>
      <c r="BH484" s="76">
        <f t="shared" si="354"/>
        <v>0</v>
      </c>
      <c r="BI484" s="150">
        <f>IF(OR(BD484=0,BF$4=0),0,BD484*VLOOKUP(10,Debt!$A$7:$L$17,3,0)/12)</f>
        <v>0</v>
      </c>
      <c r="BJ484" s="133">
        <f t="shared" ca="1" si="355"/>
        <v>0</v>
      </c>
      <c r="BK484" s="133">
        <f t="shared" ca="1" si="356"/>
        <v>0</v>
      </c>
      <c r="BL484" s="133">
        <f t="shared" ca="1" si="357"/>
        <v>0</v>
      </c>
      <c r="BM484" s="157">
        <f t="shared" ca="1" si="358"/>
        <v>0</v>
      </c>
    </row>
    <row r="485" spans="1:65" thickBot="1" x14ac:dyDescent="0.25">
      <c r="A485" s="160">
        <f t="shared" ca="1" si="359"/>
        <v>59506</v>
      </c>
      <c r="B485" s="149">
        <f t="shared" ca="1" si="315"/>
        <v>0</v>
      </c>
      <c r="C485" s="122">
        <f t="shared" ca="1" si="316"/>
        <v>0</v>
      </c>
      <c r="D485" s="122">
        <f t="shared" ca="1" si="317"/>
        <v>0</v>
      </c>
      <c r="E485" s="122">
        <f ca="1">IF(B485=0,0,IF(OR(EOMONTH($A485,0)&lt;Debt!$A$5,Debt!$A$5=""),IF(Debt!$A$6=TRUE,IF(Debt!$C$5-$J485-$P485-$V485-$AB485-$AH485-$AN485-$AT485-$AZ485-$BF485&gt;B485,B485-D485+G485,Debt!$C$5-$D485-$J485-$P485-$V485-$AB485-$AH485-$AN485-$AT485-$AZ485-$BF485),0),IF(Debt!$B$5-$D485-$J485-$P485-$V485-$AB485-$AH485-$AN485-$AT485-$AZ485-$BF485&gt;B485,B485-D485+G485,Debt!$B$5-$D485-$J485-$P485-$V485-$AB485-$AH485-$AN485-$AT485-$AZ485-$BF485)))</f>
        <v>0</v>
      </c>
      <c r="F485" s="76">
        <f t="shared" ca="1" si="318"/>
        <v>0</v>
      </c>
      <c r="G485" s="150">
        <f ca="1">IF(OR(B485=0,D$4=0),0,B485*VLOOKUP(1,Debt!$A$7:$L$17,3,0)/12)</f>
        <v>0</v>
      </c>
      <c r="H485" s="149">
        <f t="shared" ca="1" si="319"/>
        <v>0</v>
      </c>
      <c r="I485" s="122">
        <f t="shared" ca="1" si="320"/>
        <v>0</v>
      </c>
      <c r="J485" s="122">
        <f t="shared" ca="1" si="321"/>
        <v>0</v>
      </c>
      <c r="K485" s="122">
        <f ca="1">IF(H485=0,0,IF(OR(EOMONTH($A485,0)&lt;Debt!$A$5,Debt!$A$5=""),IF(Debt!$A$6=TRUE,IF(Debt!C$5-$D485-$P485-$V485-$AB485-$AH485-$AN485-$AT485-$AZ485-$BF485&gt;H485,H485-J485+M485,Debt!$C$5-$D485-$J485-$P485-$V485-$AB485-$AH485-$AN485-$AT485-$AZ485-$BF485-$E485),0),IF(Debt!$B$5-$D485-$J485-$P485-$V485-$AB485-$AH485-$AN485-$AT485-$AZ485-$BF485-$E485&gt;H485,H485-J485+M485,Debt!$B$5-$D485-$J485-$P485-$V485-$AB485-$AH485-$AN485-$AT485-$AZ485-$BF485-$E485)))</f>
        <v>0</v>
      </c>
      <c r="L485" s="76">
        <f t="shared" ca="1" si="322"/>
        <v>0</v>
      </c>
      <c r="M485" s="150">
        <f ca="1">IF(OR(H485=0,J$4=0),0,H485*VLOOKUP(2,Debt!$A$7:$L$17,3,0)/12)</f>
        <v>0</v>
      </c>
      <c r="N485" s="149">
        <f t="shared" ca="1" si="323"/>
        <v>0</v>
      </c>
      <c r="O485" s="122">
        <f t="shared" ca="1" si="324"/>
        <v>0</v>
      </c>
      <c r="P485" s="122">
        <f t="shared" ca="1" si="325"/>
        <v>0</v>
      </c>
      <c r="Q485" s="122">
        <f ca="1">IF(N485=0,0,IF(OR(EOMONTH($A485,0)&lt;Debt!$A$5,Debt!$A$5=""),IF(Debt!$A$6=TRUE,IF(Debt!$C$5-$D485-$J485-$V485-$AB485-$AH485-$AN485-$AT485-$AZ485-$BF485-$E485-$K485&gt;N485,N485-P485+S485,Debt!$C$5-$D485-$J485-$P485-$V485-$AB485-$AH485-$AN485-$AT485-$AZ485-$BF485-$E485-$K485),0),IF(Debt!$B$5-$D485-$J485-$P485-$V485-$AB485-$AH485-$AN485-$AT485-$AZ485-$BF485-$E485-$K485&gt;N485,N485-P485+S485,Debt!$B$5-$D485-$J485-$P485-$V485-$AB485-$AH485-$AN485-$AT485-$AZ485-$BF485-$E485-$K485)))</f>
        <v>0</v>
      </c>
      <c r="R485" s="76">
        <f t="shared" ca="1" si="326"/>
        <v>0</v>
      </c>
      <c r="S485" s="150">
        <f ca="1">IF(OR(N485=0,P$4=0),0,N485*VLOOKUP(3,Debt!$A$7:$L$17,3,0)/12)</f>
        <v>0</v>
      </c>
      <c r="T485" s="149">
        <f t="shared" ca="1" si="327"/>
        <v>0</v>
      </c>
      <c r="U485" s="122">
        <f t="shared" ca="1" si="328"/>
        <v>0</v>
      </c>
      <c r="V485" s="122">
        <f t="shared" ca="1" si="329"/>
        <v>0</v>
      </c>
      <c r="W485" s="122">
        <f ca="1">IF(T485=0,0,IF(OR(EOMONTH($A485,0)&lt;Debt!$A$5,Debt!$A$5=""),IF(Debt!$A$6=TRUE,IF(Debt!$C$5-$D485-$J485-$P485-$AB485-$AH485-$AN485-$AT485-$AZ485-$BF485-$E485-$K485-$Q485&gt;T485,T485-V485+Y485,Debt!$C$5-$D485-$J485-$P485-$V485-$AB485-$AH485-$AN485-$AT485-$AZ485-$BF485-$E485-$K485-$Q485),0),IF(Debt!$B$5-$D485-$J485-$P485-$V485-$AB485-$AH485-$AN485-$AT485-$AZ485-$BF485-$E485-$K485-$Q485&gt;T485,T485-V485+Y485,Debt!$B$5-$D485-$J485-$P485-$V485-$AB485-$AH485-$AN485-$AT485-$AZ485-$BF485-$E485-$K485-$Q485)))</f>
        <v>0</v>
      </c>
      <c r="X485" s="76">
        <f t="shared" ca="1" si="330"/>
        <v>0</v>
      </c>
      <c r="Y485" s="150">
        <f ca="1">IF(OR(T485=0,V$4=0),0,T485*VLOOKUP(4,Debt!$A$7:$L$17,3,0)/12)</f>
        <v>0</v>
      </c>
      <c r="Z485" s="149">
        <f t="shared" ca="1" si="331"/>
        <v>0</v>
      </c>
      <c r="AA485" s="122">
        <f t="shared" ca="1" si="332"/>
        <v>0</v>
      </c>
      <c r="AB485" s="122">
        <f t="shared" ca="1" si="333"/>
        <v>0</v>
      </c>
      <c r="AC485" s="122">
        <f ca="1">IF(Z485=0,0,IF(OR(EOMONTH($A485,0)&lt;Debt!$A$5,Debt!$A$5=""),IF(Debt!$A$6=TRUE,IF(Debt!$C$5-$D485-$J485-$P485-$V485-$AH485-$AN485-$AT485-$AZ485-$BF485-$E485-$K485-$Q485-$W485&gt;Z485,Z485-AB485+AE485,Debt!$C$5-$D485-$J485-$P485-$V485-$AB485-$AH485-$AN485-$AT485-$AZ485-$BF485-$E485-$K485-$Q485-$W485),0),IF(Debt!$B$5-$D485-$J485-$P485-$V485-$AB485-$AH485-$AN485-$AT485-$AZ485-$BF485-$E485-$K485-$Q485-$W485&gt;Z485,Z485-AB485+AE485,Debt!$B$5-$D485-$J485-$P485-$V485-$AB485-$AH485-$AN485-$AT485-$AZ485-$BF485-$E485-$K485-$Q485-$W485)))</f>
        <v>0</v>
      </c>
      <c r="AD485" s="76">
        <f t="shared" ca="1" si="334"/>
        <v>0</v>
      </c>
      <c r="AE485" s="150">
        <f ca="1">IF(OR(Z485=0,AB$4=0),0,Z485*VLOOKUP(5,Debt!$A$7:$L$17,3,0)/12)</f>
        <v>0</v>
      </c>
      <c r="AF485" s="149">
        <f t="shared" si="335"/>
        <v>0</v>
      </c>
      <c r="AG485" s="122">
        <f t="shared" si="336"/>
        <v>0</v>
      </c>
      <c r="AH485" s="122">
        <f t="shared" si="337"/>
        <v>0</v>
      </c>
      <c r="AI485" s="122">
        <f>IF(AF485=0,0,IF(OR(EOMONTH($A485,0)&lt;Debt!$A$5,Debt!$A$5=""),IF(Debt!$A$6=TRUE,IF(Debt!$C$5-$D485-$J485-$P485-$V485-$AB485-$AN485-$AT485-$AZ485-$BF485-$E485-$K485-$Q485-$W485-$AC485&gt;AF485,AF485-AH485+AK485,Debt!$C$5-$D485-$J485-$P485-$V485-$AB485-$AH485-$AN485-$AT485-$AZ485-$BF485-$E485-$K485-$Q485-$W485-$AC485),0),IF(Debt!$B$5-$D485-$J485-$P485-$V485-$AB485-$AH485-$AN485-$AT485-$AZ485-$BF485-$E485-$K485-$Q485-$W485-$AC485&gt;AF485,AF485-AH485+AK485,Debt!$B$5-$D485-$J485-$P485-$V485-$AB485-$AH485-$AN485-$AT485-$AZ485-$BF485-$E485-$K485-$Q485-$W485-$AC485)))</f>
        <v>0</v>
      </c>
      <c r="AJ485" s="76">
        <f t="shared" si="338"/>
        <v>0</v>
      </c>
      <c r="AK485" s="150">
        <f>IF(OR(AF485=0,AH$4=0),0,AF485*VLOOKUP(6,Debt!$A$7:$L$17,3,0)/12)</f>
        <v>0</v>
      </c>
      <c r="AL485" s="149">
        <f t="shared" si="339"/>
        <v>0</v>
      </c>
      <c r="AM485" s="122">
        <f t="shared" si="340"/>
        <v>0</v>
      </c>
      <c r="AN485" s="122">
        <f t="shared" si="341"/>
        <v>0</v>
      </c>
      <c r="AO485" s="122">
        <f>IF(AL485=0,0,IF(OR(EOMONTH($A485,0)&lt;Debt!$A$5,Debt!$A$5=""),IF(Debt!$A$6=TRUE,IF(Debt!$C$5-$D485-$J485-$P485-$V485-$AB485-$AH485-$AT485-$AZ485-$BF485-$E485-$K485-$Q485-$W485-$AC485-$AI485&gt;AL485,AL485-AN485+AQ485,Debt!$C$5-$D485-$J485-$P485-$V485-$AB485-$AH485-$AN485-$AT485-$AZ485-$BF485-$E485-$K485-$Q485-$W485-$AC485-$AI485),0),IF(Debt!$B$5-$D485-$J485-$P485-$V485-$AB485-$AH485-$AN485-$AT485-$AZ485-$BF485-$E485-$K485-$Q485-$W485-$AC485-$AI485&gt;AL485,AL485-AN485+AQ485,Debt!$B$5-$D485-$J485-$P485-$V485-$AB485-$AH485-$AN485-$AT485-$AZ485-$BF485-$E485-$K485-$Q485-$W485-$AC485-$AI485)))</f>
        <v>0</v>
      </c>
      <c r="AP485" s="76">
        <f t="shared" si="342"/>
        <v>0</v>
      </c>
      <c r="AQ485" s="150">
        <f>IF(OR(AL485=0,AN$4=0),0,AL485*VLOOKUP(7,Debt!$A$7:$L$17,3,0)/12)</f>
        <v>0</v>
      </c>
      <c r="AR485" s="149">
        <f t="shared" si="343"/>
        <v>0</v>
      </c>
      <c r="AS485" s="122">
        <f t="shared" si="344"/>
        <v>0</v>
      </c>
      <c r="AT485" s="122">
        <f t="shared" si="345"/>
        <v>0</v>
      </c>
      <c r="AU485" s="122">
        <f>IF(AR485=0,0,IF(OR(EOMONTH($A485,0)&lt;Debt!$A$5,Debt!$A$5=""),IF(Debt!$A$6=TRUE,IF(Debt!$C$5-$D485-$J485-$P485-$V485-$AB485-$AH485-$AN485-$AZ485-$BF485-$E485-$K485-$Q485-$W485-$AC485-$AI485-$AO485&gt;AR485,AR485-AT485+AW485,Debt!$C$5-$D485-$J485-$P485-$V485-$AB485-$AH485-$AN485-$AT485-$AZ485-$BF485-$E485-$K485-$Q485-$W485-$AC485-$AI485-$AO485),0),IF(Debt!$B$5-$D485-$J485-$P485-$V485-$AB485-$AH485-$AN485-$AT485-$AZ485-$BF485-$E485-$K485-$Q485-$W485-$AC485-$AI485-$AO485&gt;AR485,AR485-AT485+AW485,Debt!$B$5-$D485-$J485-$P485-$V485-$AB485-$AH485-$AN485-$AT485-$AZ485-$BF485-$E485-$K485-$Q485-$W485-$AC485-$AI485-$AO485)))</f>
        <v>0</v>
      </c>
      <c r="AV485" s="76">
        <f t="shared" si="346"/>
        <v>0</v>
      </c>
      <c r="AW485" s="150">
        <f>IF(OR(AR485=0,AT$4=0),0,AR485*VLOOKUP(8,Debt!$A$7:$L$17,3,0)/12)</f>
        <v>0</v>
      </c>
      <c r="AX485" s="149">
        <f t="shared" si="347"/>
        <v>0</v>
      </c>
      <c r="AY485" s="122">
        <f t="shared" si="348"/>
        <v>0</v>
      </c>
      <c r="AZ485" s="122">
        <f t="shared" si="349"/>
        <v>0</v>
      </c>
      <c r="BA485" s="122">
        <f>IF(AX485=0,0,IF(OR(EOMONTH($A485,0)&lt;Debt!$A$5,Debt!$A$5=""),IF(Debt!$A$6=TRUE,IF(Debt!$C$5-$D485-$J485-$P485-$V485-$AB485-$AH485-$AN485-$AT485-$BF485-$E485-$K485-$Q485-$W485-$AC485-$AI485-$AO485-$AU485&gt;AX485,AX485-AZ485+BC485,Debt!$C$5-$D485-$J485-$P485-$V485-$AB485-$AH485-$AN485-$AT485-$AZ485-$BF485-$E485-$K485-$Q485-$W485-$AC485-$AI485-$AO485-$AU485),0),IF(Debt!$B$5-$D485-$J485-$P485-$V485-$AB485-$AH485-$AN485-$AT485-$AZ485-$BF485-$E485-$K485-$Q485-$W485-$AC485-$AI485-$AO485-$AU485&gt;AX485,AX485-AZ485+BC485,Debt!$B$5-$D485-$J485-$P485-$V485-$AB485-$AH485-$AN485-$AT485-$AZ485-$BF485-$E485-$K485-$Q485-$W485-$AC485-$AI485-$AO485-$AU485)))</f>
        <v>0</v>
      </c>
      <c r="BB485" s="76">
        <f t="shared" si="350"/>
        <v>0</v>
      </c>
      <c r="BC485" s="150">
        <f>IF(OR(AX485=0,AZ$4=0),0,AX485*VLOOKUP(9,Debt!$A$7:$L$17,3,0)/12)</f>
        <v>0</v>
      </c>
      <c r="BD485" s="149">
        <f t="shared" si="351"/>
        <v>0</v>
      </c>
      <c r="BE485" s="122">
        <f t="shared" si="352"/>
        <v>0</v>
      </c>
      <c r="BF485" s="122">
        <f t="shared" si="353"/>
        <v>0</v>
      </c>
      <c r="BG485" s="122">
        <f>IF(BD485=0,0,IF(OR(EOMONTH($A485,0)&lt;Debt!$A$5,Debt!$A$5=""),IF(Debt!$A$6=TRUE,IF(Debt!$C$5-$D485-$J485-$P485-$V485-$AB485-$AH485-$AN485-$AT485-$AZ485-$E485-$K485-$Q485-$W485-$AC485-$AI485-$AO485-$AU485-$BA485&gt;BD485,BD485-BF485+BI485,Debt!$C$5-$D485-$J485-$P485-$V485-$AB485-$AH485-$AN485-$AT485-$AZ485-$BF485-$E485-$K485-$Q485-$W485-$AC485-$AI485-$AO485-$AU485-$BA485),0),IF(Debt!$B$5-$D485-$J485-$P485-$V485-$AB485-$AH485-$AN485-$AT485-$AZ485-$BF485-$E485-$K485-$Q485-$W485-$AC485-$AI485-$AO485-$AU485-$BA485&gt;BD485,BD485-BF485+BI485,Debt!$B$5-$D485-$J485-$P485-$V485-$AB485-$AH485-$AN485-$AT485-$AZ485-$BF485-$E485-$K485-$Q485-$W485-$AC485-$AI485-$AO485-$AU485-$BA485)))</f>
        <v>0</v>
      </c>
      <c r="BH485" s="76">
        <f t="shared" si="354"/>
        <v>0</v>
      </c>
      <c r="BI485" s="150">
        <f>IF(OR(BD485=0,BF$4=0),0,BD485*VLOOKUP(10,Debt!$A$7:$L$17,3,0)/12)</f>
        <v>0</v>
      </c>
      <c r="BJ485" s="133">
        <f t="shared" ca="1" si="355"/>
        <v>0</v>
      </c>
      <c r="BK485" s="133">
        <f t="shared" ca="1" si="356"/>
        <v>0</v>
      </c>
      <c r="BL485" s="133">
        <f t="shared" ca="1" si="357"/>
        <v>0</v>
      </c>
      <c r="BM485" s="157">
        <f t="shared" ca="1" si="358"/>
        <v>0</v>
      </c>
    </row>
    <row r="486" spans="1:65" thickBot="1" x14ac:dyDescent="0.25">
      <c r="A486" s="160">
        <f t="shared" ca="1" si="359"/>
        <v>59537</v>
      </c>
      <c r="B486" s="149">
        <f t="shared" ca="1" si="315"/>
        <v>0</v>
      </c>
      <c r="C486" s="122">
        <f t="shared" ca="1" si="316"/>
        <v>0</v>
      </c>
      <c r="D486" s="122">
        <f t="shared" ca="1" si="317"/>
        <v>0</v>
      </c>
      <c r="E486" s="122">
        <f ca="1">IF(B486=0,0,IF(OR(EOMONTH($A486,0)&lt;Debt!$A$5,Debt!$A$5=""),IF(Debt!$A$6=TRUE,IF(Debt!$C$5-$J486-$P486-$V486-$AB486-$AH486-$AN486-$AT486-$AZ486-$BF486&gt;B486,B486-D486+G486,Debt!$C$5-$D486-$J486-$P486-$V486-$AB486-$AH486-$AN486-$AT486-$AZ486-$BF486),0),IF(Debt!$B$5-$D486-$J486-$P486-$V486-$AB486-$AH486-$AN486-$AT486-$AZ486-$BF486&gt;B486,B486-D486+G486,Debt!$B$5-$D486-$J486-$P486-$V486-$AB486-$AH486-$AN486-$AT486-$AZ486-$BF486)))</f>
        <v>0</v>
      </c>
      <c r="F486" s="76">
        <f t="shared" ca="1" si="318"/>
        <v>0</v>
      </c>
      <c r="G486" s="150">
        <f ca="1">IF(OR(B486=0,D$4=0),0,B486*VLOOKUP(1,Debt!$A$7:$L$17,3,0)/12)</f>
        <v>0</v>
      </c>
      <c r="H486" s="149">
        <f t="shared" ca="1" si="319"/>
        <v>0</v>
      </c>
      <c r="I486" s="122">
        <f t="shared" ca="1" si="320"/>
        <v>0</v>
      </c>
      <c r="J486" s="122">
        <f t="shared" ca="1" si="321"/>
        <v>0</v>
      </c>
      <c r="K486" s="122">
        <f ca="1">IF(H486=0,0,IF(OR(EOMONTH($A486,0)&lt;Debt!$A$5,Debt!$A$5=""),IF(Debt!$A$6=TRUE,IF(Debt!C$5-$D486-$P486-$V486-$AB486-$AH486-$AN486-$AT486-$AZ486-$BF486&gt;H486,H486-J486+M486,Debt!$C$5-$D486-$J486-$P486-$V486-$AB486-$AH486-$AN486-$AT486-$AZ486-$BF486-$E486),0),IF(Debt!$B$5-$D486-$J486-$P486-$V486-$AB486-$AH486-$AN486-$AT486-$AZ486-$BF486-$E486&gt;H486,H486-J486+M486,Debt!$B$5-$D486-$J486-$P486-$V486-$AB486-$AH486-$AN486-$AT486-$AZ486-$BF486-$E486)))</f>
        <v>0</v>
      </c>
      <c r="L486" s="76">
        <f t="shared" ca="1" si="322"/>
        <v>0</v>
      </c>
      <c r="M486" s="150">
        <f ca="1">IF(OR(H486=0,J$4=0),0,H486*VLOOKUP(2,Debt!$A$7:$L$17,3,0)/12)</f>
        <v>0</v>
      </c>
      <c r="N486" s="149">
        <f t="shared" ca="1" si="323"/>
        <v>0</v>
      </c>
      <c r="O486" s="122">
        <f t="shared" ca="1" si="324"/>
        <v>0</v>
      </c>
      <c r="P486" s="122">
        <f t="shared" ca="1" si="325"/>
        <v>0</v>
      </c>
      <c r="Q486" s="122">
        <f ca="1">IF(N486=0,0,IF(OR(EOMONTH($A486,0)&lt;Debt!$A$5,Debt!$A$5=""),IF(Debt!$A$6=TRUE,IF(Debt!$C$5-$D486-$J486-$V486-$AB486-$AH486-$AN486-$AT486-$AZ486-$BF486-$E486-$K486&gt;N486,N486-P486+S486,Debt!$C$5-$D486-$J486-$P486-$V486-$AB486-$AH486-$AN486-$AT486-$AZ486-$BF486-$E486-$K486),0),IF(Debt!$B$5-$D486-$J486-$P486-$V486-$AB486-$AH486-$AN486-$AT486-$AZ486-$BF486-$E486-$K486&gt;N486,N486-P486+S486,Debt!$B$5-$D486-$J486-$P486-$V486-$AB486-$AH486-$AN486-$AT486-$AZ486-$BF486-$E486-$K486)))</f>
        <v>0</v>
      </c>
      <c r="R486" s="76">
        <f t="shared" ca="1" si="326"/>
        <v>0</v>
      </c>
      <c r="S486" s="150">
        <f ca="1">IF(OR(N486=0,P$4=0),0,N486*VLOOKUP(3,Debt!$A$7:$L$17,3,0)/12)</f>
        <v>0</v>
      </c>
      <c r="T486" s="149">
        <f t="shared" ca="1" si="327"/>
        <v>0</v>
      </c>
      <c r="U486" s="122">
        <f t="shared" ca="1" si="328"/>
        <v>0</v>
      </c>
      <c r="V486" s="122">
        <f t="shared" ca="1" si="329"/>
        <v>0</v>
      </c>
      <c r="W486" s="122">
        <f ca="1">IF(T486=0,0,IF(OR(EOMONTH($A486,0)&lt;Debt!$A$5,Debt!$A$5=""),IF(Debt!$A$6=TRUE,IF(Debt!$C$5-$D486-$J486-$P486-$AB486-$AH486-$AN486-$AT486-$AZ486-$BF486-$E486-$K486-$Q486&gt;T486,T486-V486+Y486,Debt!$C$5-$D486-$J486-$P486-$V486-$AB486-$AH486-$AN486-$AT486-$AZ486-$BF486-$E486-$K486-$Q486),0),IF(Debt!$B$5-$D486-$J486-$P486-$V486-$AB486-$AH486-$AN486-$AT486-$AZ486-$BF486-$E486-$K486-$Q486&gt;T486,T486-V486+Y486,Debt!$B$5-$D486-$J486-$P486-$V486-$AB486-$AH486-$AN486-$AT486-$AZ486-$BF486-$E486-$K486-$Q486)))</f>
        <v>0</v>
      </c>
      <c r="X486" s="76">
        <f t="shared" ca="1" si="330"/>
        <v>0</v>
      </c>
      <c r="Y486" s="150">
        <f ca="1">IF(OR(T486=0,V$4=0),0,T486*VLOOKUP(4,Debt!$A$7:$L$17,3,0)/12)</f>
        <v>0</v>
      </c>
      <c r="Z486" s="149">
        <f t="shared" ca="1" si="331"/>
        <v>0</v>
      </c>
      <c r="AA486" s="122">
        <f t="shared" ca="1" si="332"/>
        <v>0</v>
      </c>
      <c r="AB486" s="122">
        <f t="shared" ca="1" si="333"/>
        <v>0</v>
      </c>
      <c r="AC486" s="122">
        <f ca="1">IF(Z486=0,0,IF(OR(EOMONTH($A486,0)&lt;Debt!$A$5,Debt!$A$5=""),IF(Debt!$A$6=TRUE,IF(Debt!$C$5-$D486-$J486-$P486-$V486-$AH486-$AN486-$AT486-$AZ486-$BF486-$E486-$K486-$Q486-$W486&gt;Z486,Z486-AB486+AE486,Debt!$C$5-$D486-$J486-$P486-$V486-$AB486-$AH486-$AN486-$AT486-$AZ486-$BF486-$E486-$K486-$Q486-$W486),0),IF(Debt!$B$5-$D486-$J486-$P486-$V486-$AB486-$AH486-$AN486-$AT486-$AZ486-$BF486-$E486-$K486-$Q486-$W486&gt;Z486,Z486-AB486+AE486,Debt!$B$5-$D486-$J486-$P486-$V486-$AB486-$AH486-$AN486-$AT486-$AZ486-$BF486-$E486-$K486-$Q486-$W486)))</f>
        <v>0</v>
      </c>
      <c r="AD486" s="76">
        <f t="shared" ca="1" si="334"/>
        <v>0</v>
      </c>
      <c r="AE486" s="150">
        <f ca="1">IF(OR(Z486=0,AB$4=0),0,Z486*VLOOKUP(5,Debt!$A$7:$L$17,3,0)/12)</f>
        <v>0</v>
      </c>
      <c r="AF486" s="149">
        <f t="shared" si="335"/>
        <v>0</v>
      </c>
      <c r="AG486" s="122">
        <f t="shared" si="336"/>
        <v>0</v>
      </c>
      <c r="AH486" s="122">
        <f t="shared" si="337"/>
        <v>0</v>
      </c>
      <c r="AI486" s="122">
        <f>IF(AF486=0,0,IF(OR(EOMONTH($A486,0)&lt;Debt!$A$5,Debt!$A$5=""),IF(Debt!$A$6=TRUE,IF(Debt!$C$5-$D486-$J486-$P486-$V486-$AB486-$AN486-$AT486-$AZ486-$BF486-$E486-$K486-$Q486-$W486-$AC486&gt;AF486,AF486-AH486+AK486,Debt!$C$5-$D486-$J486-$P486-$V486-$AB486-$AH486-$AN486-$AT486-$AZ486-$BF486-$E486-$K486-$Q486-$W486-$AC486),0),IF(Debt!$B$5-$D486-$J486-$P486-$V486-$AB486-$AH486-$AN486-$AT486-$AZ486-$BF486-$E486-$K486-$Q486-$W486-$AC486&gt;AF486,AF486-AH486+AK486,Debt!$B$5-$D486-$J486-$P486-$V486-$AB486-$AH486-$AN486-$AT486-$AZ486-$BF486-$E486-$K486-$Q486-$W486-$AC486)))</f>
        <v>0</v>
      </c>
      <c r="AJ486" s="76">
        <f t="shared" si="338"/>
        <v>0</v>
      </c>
      <c r="AK486" s="150">
        <f>IF(OR(AF486=0,AH$4=0),0,AF486*VLOOKUP(6,Debt!$A$7:$L$17,3,0)/12)</f>
        <v>0</v>
      </c>
      <c r="AL486" s="149">
        <f t="shared" si="339"/>
        <v>0</v>
      </c>
      <c r="AM486" s="122">
        <f t="shared" si="340"/>
        <v>0</v>
      </c>
      <c r="AN486" s="122">
        <f t="shared" si="341"/>
        <v>0</v>
      </c>
      <c r="AO486" s="122">
        <f>IF(AL486=0,0,IF(OR(EOMONTH($A486,0)&lt;Debt!$A$5,Debt!$A$5=""),IF(Debt!$A$6=TRUE,IF(Debt!$C$5-$D486-$J486-$P486-$V486-$AB486-$AH486-$AT486-$AZ486-$BF486-$E486-$K486-$Q486-$W486-$AC486-$AI486&gt;AL486,AL486-AN486+AQ486,Debt!$C$5-$D486-$J486-$P486-$V486-$AB486-$AH486-$AN486-$AT486-$AZ486-$BF486-$E486-$K486-$Q486-$W486-$AC486-$AI486),0),IF(Debt!$B$5-$D486-$J486-$P486-$V486-$AB486-$AH486-$AN486-$AT486-$AZ486-$BF486-$E486-$K486-$Q486-$W486-$AC486-$AI486&gt;AL486,AL486-AN486+AQ486,Debt!$B$5-$D486-$J486-$P486-$V486-$AB486-$AH486-$AN486-$AT486-$AZ486-$BF486-$E486-$K486-$Q486-$W486-$AC486-$AI486)))</f>
        <v>0</v>
      </c>
      <c r="AP486" s="76">
        <f t="shared" si="342"/>
        <v>0</v>
      </c>
      <c r="AQ486" s="150">
        <f>IF(OR(AL486=0,AN$4=0),0,AL486*VLOOKUP(7,Debt!$A$7:$L$17,3,0)/12)</f>
        <v>0</v>
      </c>
      <c r="AR486" s="149">
        <f t="shared" si="343"/>
        <v>0</v>
      </c>
      <c r="AS486" s="122">
        <f t="shared" si="344"/>
        <v>0</v>
      </c>
      <c r="AT486" s="122">
        <f t="shared" si="345"/>
        <v>0</v>
      </c>
      <c r="AU486" s="122">
        <f>IF(AR486=0,0,IF(OR(EOMONTH($A486,0)&lt;Debt!$A$5,Debt!$A$5=""),IF(Debt!$A$6=TRUE,IF(Debt!$C$5-$D486-$J486-$P486-$V486-$AB486-$AH486-$AN486-$AZ486-$BF486-$E486-$K486-$Q486-$W486-$AC486-$AI486-$AO486&gt;AR486,AR486-AT486+AW486,Debt!$C$5-$D486-$J486-$P486-$V486-$AB486-$AH486-$AN486-$AT486-$AZ486-$BF486-$E486-$K486-$Q486-$W486-$AC486-$AI486-$AO486),0),IF(Debt!$B$5-$D486-$J486-$P486-$V486-$AB486-$AH486-$AN486-$AT486-$AZ486-$BF486-$E486-$K486-$Q486-$W486-$AC486-$AI486-$AO486&gt;AR486,AR486-AT486+AW486,Debt!$B$5-$D486-$J486-$P486-$V486-$AB486-$AH486-$AN486-$AT486-$AZ486-$BF486-$E486-$K486-$Q486-$W486-$AC486-$AI486-$AO486)))</f>
        <v>0</v>
      </c>
      <c r="AV486" s="76">
        <f t="shared" si="346"/>
        <v>0</v>
      </c>
      <c r="AW486" s="150">
        <f>IF(OR(AR486=0,AT$4=0),0,AR486*VLOOKUP(8,Debt!$A$7:$L$17,3,0)/12)</f>
        <v>0</v>
      </c>
      <c r="AX486" s="149">
        <f t="shared" si="347"/>
        <v>0</v>
      </c>
      <c r="AY486" s="122">
        <f t="shared" si="348"/>
        <v>0</v>
      </c>
      <c r="AZ486" s="122">
        <f t="shared" si="349"/>
        <v>0</v>
      </c>
      <c r="BA486" s="122">
        <f>IF(AX486=0,0,IF(OR(EOMONTH($A486,0)&lt;Debt!$A$5,Debt!$A$5=""),IF(Debt!$A$6=TRUE,IF(Debt!$C$5-$D486-$J486-$P486-$V486-$AB486-$AH486-$AN486-$AT486-$BF486-$E486-$K486-$Q486-$W486-$AC486-$AI486-$AO486-$AU486&gt;AX486,AX486-AZ486+BC486,Debt!$C$5-$D486-$J486-$P486-$V486-$AB486-$AH486-$AN486-$AT486-$AZ486-$BF486-$E486-$K486-$Q486-$W486-$AC486-$AI486-$AO486-$AU486),0),IF(Debt!$B$5-$D486-$J486-$P486-$V486-$AB486-$AH486-$AN486-$AT486-$AZ486-$BF486-$E486-$K486-$Q486-$W486-$AC486-$AI486-$AO486-$AU486&gt;AX486,AX486-AZ486+BC486,Debt!$B$5-$D486-$J486-$P486-$V486-$AB486-$AH486-$AN486-$AT486-$AZ486-$BF486-$E486-$K486-$Q486-$W486-$AC486-$AI486-$AO486-$AU486)))</f>
        <v>0</v>
      </c>
      <c r="BB486" s="76">
        <f t="shared" si="350"/>
        <v>0</v>
      </c>
      <c r="BC486" s="150">
        <f>IF(OR(AX486=0,AZ$4=0),0,AX486*VLOOKUP(9,Debt!$A$7:$L$17,3,0)/12)</f>
        <v>0</v>
      </c>
      <c r="BD486" s="149">
        <f t="shared" si="351"/>
        <v>0</v>
      </c>
      <c r="BE486" s="122">
        <f t="shared" si="352"/>
        <v>0</v>
      </c>
      <c r="BF486" s="122">
        <f t="shared" si="353"/>
        <v>0</v>
      </c>
      <c r="BG486" s="122">
        <f>IF(BD486=0,0,IF(OR(EOMONTH($A486,0)&lt;Debt!$A$5,Debt!$A$5=""),IF(Debt!$A$6=TRUE,IF(Debt!$C$5-$D486-$J486-$P486-$V486-$AB486-$AH486-$AN486-$AT486-$AZ486-$E486-$K486-$Q486-$W486-$AC486-$AI486-$AO486-$AU486-$BA486&gt;BD486,BD486-BF486+BI486,Debt!$C$5-$D486-$J486-$P486-$V486-$AB486-$AH486-$AN486-$AT486-$AZ486-$BF486-$E486-$K486-$Q486-$W486-$AC486-$AI486-$AO486-$AU486-$BA486),0),IF(Debt!$B$5-$D486-$J486-$P486-$V486-$AB486-$AH486-$AN486-$AT486-$AZ486-$BF486-$E486-$K486-$Q486-$W486-$AC486-$AI486-$AO486-$AU486-$BA486&gt;BD486,BD486-BF486+BI486,Debt!$B$5-$D486-$J486-$P486-$V486-$AB486-$AH486-$AN486-$AT486-$AZ486-$BF486-$E486-$K486-$Q486-$W486-$AC486-$AI486-$AO486-$AU486-$BA486)))</f>
        <v>0</v>
      </c>
      <c r="BH486" s="76">
        <f t="shared" si="354"/>
        <v>0</v>
      </c>
      <c r="BI486" s="150">
        <f>IF(OR(BD486=0,BF$4=0),0,BD486*VLOOKUP(10,Debt!$A$7:$L$17,3,0)/12)</f>
        <v>0</v>
      </c>
      <c r="BJ486" s="133">
        <f t="shared" ca="1" si="355"/>
        <v>0</v>
      </c>
      <c r="BK486" s="133">
        <f t="shared" ca="1" si="356"/>
        <v>0</v>
      </c>
      <c r="BL486" s="133">
        <f t="shared" ca="1" si="357"/>
        <v>0</v>
      </c>
      <c r="BM486" s="157">
        <f t="shared" ca="1" si="358"/>
        <v>0</v>
      </c>
    </row>
    <row r="487" spans="1:65" thickBot="1" x14ac:dyDescent="0.25">
      <c r="A487" s="160">
        <f t="shared" ca="1" si="359"/>
        <v>59568</v>
      </c>
      <c r="B487" s="149">
        <f t="shared" ca="1" si="315"/>
        <v>0</v>
      </c>
      <c r="C487" s="122">
        <f t="shared" ca="1" si="316"/>
        <v>0</v>
      </c>
      <c r="D487" s="122">
        <f t="shared" ca="1" si="317"/>
        <v>0</v>
      </c>
      <c r="E487" s="122">
        <f ca="1">IF(B487=0,0,IF(OR(EOMONTH($A487,0)&lt;Debt!$A$5,Debt!$A$5=""),IF(Debt!$A$6=TRUE,IF(Debt!$C$5-$J487-$P487-$V487-$AB487-$AH487-$AN487-$AT487-$AZ487-$BF487&gt;B487,B487-D487+G487,Debt!$C$5-$D487-$J487-$P487-$V487-$AB487-$AH487-$AN487-$AT487-$AZ487-$BF487),0),IF(Debt!$B$5-$D487-$J487-$P487-$V487-$AB487-$AH487-$AN487-$AT487-$AZ487-$BF487&gt;B487,B487-D487+G487,Debt!$B$5-$D487-$J487-$P487-$V487-$AB487-$AH487-$AN487-$AT487-$AZ487-$BF487)))</f>
        <v>0</v>
      </c>
      <c r="F487" s="76">
        <f t="shared" ca="1" si="318"/>
        <v>0</v>
      </c>
      <c r="G487" s="150">
        <f ca="1">IF(OR(B487=0,D$4=0),0,B487*VLOOKUP(1,Debt!$A$7:$L$17,3,0)/12)</f>
        <v>0</v>
      </c>
      <c r="H487" s="149">
        <f t="shared" ca="1" si="319"/>
        <v>0</v>
      </c>
      <c r="I487" s="122">
        <f t="shared" ca="1" si="320"/>
        <v>0</v>
      </c>
      <c r="J487" s="122">
        <f t="shared" ca="1" si="321"/>
        <v>0</v>
      </c>
      <c r="K487" s="122">
        <f ca="1">IF(H487=0,0,IF(OR(EOMONTH($A487,0)&lt;Debt!$A$5,Debt!$A$5=""),IF(Debt!$A$6=TRUE,IF(Debt!C$5-$D487-$P487-$V487-$AB487-$AH487-$AN487-$AT487-$AZ487-$BF487&gt;H487,H487-J487+M487,Debt!$C$5-$D487-$J487-$P487-$V487-$AB487-$AH487-$AN487-$AT487-$AZ487-$BF487-$E487),0),IF(Debt!$B$5-$D487-$J487-$P487-$V487-$AB487-$AH487-$AN487-$AT487-$AZ487-$BF487-$E487&gt;H487,H487-J487+M487,Debt!$B$5-$D487-$J487-$P487-$V487-$AB487-$AH487-$AN487-$AT487-$AZ487-$BF487-$E487)))</f>
        <v>0</v>
      </c>
      <c r="L487" s="76">
        <f t="shared" ca="1" si="322"/>
        <v>0</v>
      </c>
      <c r="M487" s="150">
        <f ca="1">IF(OR(H487=0,J$4=0),0,H487*VLOOKUP(2,Debt!$A$7:$L$17,3,0)/12)</f>
        <v>0</v>
      </c>
      <c r="N487" s="149">
        <f t="shared" ca="1" si="323"/>
        <v>0</v>
      </c>
      <c r="O487" s="122">
        <f t="shared" ca="1" si="324"/>
        <v>0</v>
      </c>
      <c r="P487" s="122">
        <f t="shared" ca="1" si="325"/>
        <v>0</v>
      </c>
      <c r="Q487" s="122">
        <f ca="1">IF(N487=0,0,IF(OR(EOMONTH($A487,0)&lt;Debt!$A$5,Debt!$A$5=""),IF(Debt!$A$6=TRUE,IF(Debt!$C$5-$D487-$J487-$V487-$AB487-$AH487-$AN487-$AT487-$AZ487-$BF487-$E487-$K487&gt;N487,N487-P487+S487,Debt!$C$5-$D487-$J487-$P487-$V487-$AB487-$AH487-$AN487-$AT487-$AZ487-$BF487-$E487-$K487),0),IF(Debt!$B$5-$D487-$J487-$P487-$V487-$AB487-$AH487-$AN487-$AT487-$AZ487-$BF487-$E487-$K487&gt;N487,N487-P487+S487,Debt!$B$5-$D487-$J487-$P487-$V487-$AB487-$AH487-$AN487-$AT487-$AZ487-$BF487-$E487-$K487)))</f>
        <v>0</v>
      </c>
      <c r="R487" s="76">
        <f t="shared" ca="1" si="326"/>
        <v>0</v>
      </c>
      <c r="S487" s="150">
        <f ca="1">IF(OR(N487=0,P$4=0),0,N487*VLOOKUP(3,Debt!$A$7:$L$17,3,0)/12)</f>
        <v>0</v>
      </c>
      <c r="T487" s="149">
        <f t="shared" ca="1" si="327"/>
        <v>0</v>
      </c>
      <c r="U487" s="122">
        <f t="shared" ca="1" si="328"/>
        <v>0</v>
      </c>
      <c r="V487" s="122">
        <f t="shared" ca="1" si="329"/>
        <v>0</v>
      </c>
      <c r="W487" s="122">
        <f ca="1">IF(T487=0,0,IF(OR(EOMONTH($A487,0)&lt;Debt!$A$5,Debt!$A$5=""),IF(Debt!$A$6=TRUE,IF(Debt!$C$5-$D487-$J487-$P487-$AB487-$AH487-$AN487-$AT487-$AZ487-$BF487-$E487-$K487-$Q487&gt;T487,T487-V487+Y487,Debt!$C$5-$D487-$J487-$P487-$V487-$AB487-$AH487-$AN487-$AT487-$AZ487-$BF487-$E487-$K487-$Q487),0),IF(Debt!$B$5-$D487-$J487-$P487-$V487-$AB487-$AH487-$AN487-$AT487-$AZ487-$BF487-$E487-$K487-$Q487&gt;T487,T487-V487+Y487,Debt!$B$5-$D487-$J487-$P487-$V487-$AB487-$AH487-$AN487-$AT487-$AZ487-$BF487-$E487-$K487-$Q487)))</f>
        <v>0</v>
      </c>
      <c r="X487" s="76">
        <f t="shared" ca="1" si="330"/>
        <v>0</v>
      </c>
      <c r="Y487" s="150">
        <f ca="1">IF(OR(T487=0,V$4=0),0,T487*VLOOKUP(4,Debt!$A$7:$L$17,3,0)/12)</f>
        <v>0</v>
      </c>
      <c r="Z487" s="149">
        <f t="shared" ca="1" si="331"/>
        <v>0</v>
      </c>
      <c r="AA487" s="122">
        <f t="shared" ca="1" si="332"/>
        <v>0</v>
      </c>
      <c r="AB487" s="122">
        <f t="shared" ca="1" si="333"/>
        <v>0</v>
      </c>
      <c r="AC487" s="122">
        <f ca="1">IF(Z487=0,0,IF(OR(EOMONTH($A487,0)&lt;Debt!$A$5,Debt!$A$5=""),IF(Debt!$A$6=TRUE,IF(Debt!$C$5-$D487-$J487-$P487-$V487-$AH487-$AN487-$AT487-$AZ487-$BF487-$E487-$K487-$Q487-$W487&gt;Z487,Z487-AB487+AE487,Debt!$C$5-$D487-$J487-$P487-$V487-$AB487-$AH487-$AN487-$AT487-$AZ487-$BF487-$E487-$K487-$Q487-$W487),0),IF(Debt!$B$5-$D487-$J487-$P487-$V487-$AB487-$AH487-$AN487-$AT487-$AZ487-$BF487-$E487-$K487-$Q487-$W487&gt;Z487,Z487-AB487+AE487,Debt!$B$5-$D487-$J487-$P487-$V487-$AB487-$AH487-$AN487-$AT487-$AZ487-$BF487-$E487-$K487-$Q487-$W487)))</f>
        <v>0</v>
      </c>
      <c r="AD487" s="76">
        <f t="shared" ca="1" si="334"/>
        <v>0</v>
      </c>
      <c r="AE487" s="150">
        <f ca="1">IF(OR(Z487=0,AB$4=0),0,Z487*VLOOKUP(5,Debt!$A$7:$L$17,3,0)/12)</f>
        <v>0</v>
      </c>
      <c r="AF487" s="149">
        <f t="shared" si="335"/>
        <v>0</v>
      </c>
      <c r="AG487" s="122">
        <f t="shared" si="336"/>
        <v>0</v>
      </c>
      <c r="AH487" s="122">
        <f t="shared" si="337"/>
        <v>0</v>
      </c>
      <c r="AI487" s="122">
        <f>IF(AF487=0,0,IF(OR(EOMONTH($A487,0)&lt;Debt!$A$5,Debt!$A$5=""),IF(Debt!$A$6=TRUE,IF(Debt!$C$5-$D487-$J487-$P487-$V487-$AB487-$AN487-$AT487-$AZ487-$BF487-$E487-$K487-$Q487-$W487-$AC487&gt;AF487,AF487-AH487+AK487,Debt!$C$5-$D487-$J487-$P487-$V487-$AB487-$AH487-$AN487-$AT487-$AZ487-$BF487-$E487-$K487-$Q487-$W487-$AC487),0),IF(Debt!$B$5-$D487-$J487-$P487-$V487-$AB487-$AH487-$AN487-$AT487-$AZ487-$BF487-$E487-$K487-$Q487-$W487-$AC487&gt;AF487,AF487-AH487+AK487,Debt!$B$5-$D487-$J487-$P487-$V487-$AB487-$AH487-$AN487-$AT487-$AZ487-$BF487-$E487-$K487-$Q487-$W487-$AC487)))</f>
        <v>0</v>
      </c>
      <c r="AJ487" s="76">
        <f t="shared" si="338"/>
        <v>0</v>
      </c>
      <c r="AK487" s="150">
        <f>IF(OR(AF487=0,AH$4=0),0,AF487*VLOOKUP(6,Debt!$A$7:$L$17,3,0)/12)</f>
        <v>0</v>
      </c>
      <c r="AL487" s="149">
        <f t="shared" si="339"/>
        <v>0</v>
      </c>
      <c r="AM487" s="122">
        <f t="shared" si="340"/>
        <v>0</v>
      </c>
      <c r="AN487" s="122">
        <f t="shared" si="341"/>
        <v>0</v>
      </c>
      <c r="AO487" s="122">
        <f>IF(AL487=0,0,IF(OR(EOMONTH($A487,0)&lt;Debt!$A$5,Debt!$A$5=""),IF(Debt!$A$6=TRUE,IF(Debt!$C$5-$D487-$J487-$P487-$V487-$AB487-$AH487-$AT487-$AZ487-$BF487-$E487-$K487-$Q487-$W487-$AC487-$AI487&gt;AL487,AL487-AN487+AQ487,Debt!$C$5-$D487-$J487-$P487-$V487-$AB487-$AH487-$AN487-$AT487-$AZ487-$BF487-$E487-$K487-$Q487-$W487-$AC487-$AI487),0),IF(Debt!$B$5-$D487-$J487-$P487-$V487-$AB487-$AH487-$AN487-$AT487-$AZ487-$BF487-$E487-$K487-$Q487-$W487-$AC487-$AI487&gt;AL487,AL487-AN487+AQ487,Debt!$B$5-$D487-$J487-$P487-$V487-$AB487-$AH487-$AN487-$AT487-$AZ487-$BF487-$E487-$K487-$Q487-$W487-$AC487-$AI487)))</f>
        <v>0</v>
      </c>
      <c r="AP487" s="76">
        <f t="shared" si="342"/>
        <v>0</v>
      </c>
      <c r="AQ487" s="150">
        <f>IF(OR(AL487=0,AN$4=0),0,AL487*VLOOKUP(7,Debt!$A$7:$L$17,3,0)/12)</f>
        <v>0</v>
      </c>
      <c r="AR487" s="149">
        <f t="shared" si="343"/>
        <v>0</v>
      </c>
      <c r="AS487" s="122">
        <f t="shared" si="344"/>
        <v>0</v>
      </c>
      <c r="AT487" s="122">
        <f t="shared" si="345"/>
        <v>0</v>
      </c>
      <c r="AU487" s="122">
        <f>IF(AR487=0,0,IF(OR(EOMONTH($A487,0)&lt;Debt!$A$5,Debt!$A$5=""),IF(Debt!$A$6=TRUE,IF(Debt!$C$5-$D487-$J487-$P487-$V487-$AB487-$AH487-$AN487-$AZ487-$BF487-$E487-$K487-$Q487-$W487-$AC487-$AI487-$AO487&gt;AR487,AR487-AT487+AW487,Debt!$C$5-$D487-$J487-$P487-$V487-$AB487-$AH487-$AN487-$AT487-$AZ487-$BF487-$E487-$K487-$Q487-$W487-$AC487-$AI487-$AO487),0),IF(Debt!$B$5-$D487-$J487-$P487-$V487-$AB487-$AH487-$AN487-$AT487-$AZ487-$BF487-$E487-$K487-$Q487-$W487-$AC487-$AI487-$AO487&gt;AR487,AR487-AT487+AW487,Debt!$B$5-$D487-$J487-$P487-$V487-$AB487-$AH487-$AN487-$AT487-$AZ487-$BF487-$E487-$K487-$Q487-$W487-$AC487-$AI487-$AO487)))</f>
        <v>0</v>
      </c>
      <c r="AV487" s="76">
        <f t="shared" si="346"/>
        <v>0</v>
      </c>
      <c r="AW487" s="150">
        <f>IF(OR(AR487=0,AT$4=0),0,AR487*VLOOKUP(8,Debt!$A$7:$L$17,3,0)/12)</f>
        <v>0</v>
      </c>
      <c r="AX487" s="149">
        <f t="shared" si="347"/>
        <v>0</v>
      </c>
      <c r="AY487" s="122">
        <f t="shared" si="348"/>
        <v>0</v>
      </c>
      <c r="AZ487" s="122">
        <f t="shared" si="349"/>
        <v>0</v>
      </c>
      <c r="BA487" s="122">
        <f>IF(AX487=0,0,IF(OR(EOMONTH($A487,0)&lt;Debt!$A$5,Debt!$A$5=""),IF(Debt!$A$6=TRUE,IF(Debt!$C$5-$D487-$J487-$P487-$V487-$AB487-$AH487-$AN487-$AT487-$BF487-$E487-$K487-$Q487-$W487-$AC487-$AI487-$AO487-$AU487&gt;AX487,AX487-AZ487+BC487,Debt!$C$5-$D487-$J487-$P487-$V487-$AB487-$AH487-$AN487-$AT487-$AZ487-$BF487-$E487-$K487-$Q487-$W487-$AC487-$AI487-$AO487-$AU487),0),IF(Debt!$B$5-$D487-$J487-$P487-$V487-$AB487-$AH487-$AN487-$AT487-$AZ487-$BF487-$E487-$K487-$Q487-$W487-$AC487-$AI487-$AO487-$AU487&gt;AX487,AX487-AZ487+BC487,Debt!$B$5-$D487-$J487-$P487-$V487-$AB487-$AH487-$AN487-$AT487-$AZ487-$BF487-$E487-$K487-$Q487-$W487-$AC487-$AI487-$AO487-$AU487)))</f>
        <v>0</v>
      </c>
      <c r="BB487" s="76">
        <f t="shared" si="350"/>
        <v>0</v>
      </c>
      <c r="BC487" s="150">
        <f>IF(OR(AX487=0,AZ$4=0),0,AX487*VLOOKUP(9,Debt!$A$7:$L$17,3,0)/12)</f>
        <v>0</v>
      </c>
      <c r="BD487" s="149">
        <f t="shared" si="351"/>
        <v>0</v>
      </c>
      <c r="BE487" s="122">
        <f t="shared" si="352"/>
        <v>0</v>
      </c>
      <c r="BF487" s="122">
        <f t="shared" si="353"/>
        <v>0</v>
      </c>
      <c r="BG487" s="122">
        <f>IF(BD487=0,0,IF(OR(EOMONTH($A487,0)&lt;Debt!$A$5,Debt!$A$5=""),IF(Debt!$A$6=TRUE,IF(Debt!$C$5-$D487-$J487-$P487-$V487-$AB487-$AH487-$AN487-$AT487-$AZ487-$E487-$K487-$Q487-$W487-$AC487-$AI487-$AO487-$AU487-$BA487&gt;BD487,BD487-BF487+BI487,Debt!$C$5-$D487-$J487-$P487-$V487-$AB487-$AH487-$AN487-$AT487-$AZ487-$BF487-$E487-$K487-$Q487-$W487-$AC487-$AI487-$AO487-$AU487-$BA487),0),IF(Debt!$B$5-$D487-$J487-$P487-$V487-$AB487-$AH487-$AN487-$AT487-$AZ487-$BF487-$E487-$K487-$Q487-$W487-$AC487-$AI487-$AO487-$AU487-$BA487&gt;BD487,BD487-BF487+BI487,Debt!$B$5-$D487-$J487-$P487-$V487-$AB487-$AH487-$AN487-$AT487-$AZ487-$BF487-$E487-$K487-$Q487-$W487-$AC487-$AI487-$AO487-$AU487-$BA487)))</f>
        <v>0</v>
      </c>
      <c r="BH487" s="76">
        <f t="shared" si="354"/>
        <v>0</v>
      </c>
      <c r="BI487" s="150">
        <f>IF(OR(BD487=0,BF$4=0),0,BD487*VLOOKUP(10,Debt!$A$7:$L$17,3,0)/12)</f>
        <v>0</v>
      </c>
      <c r="BJ487" s="133">
        <f t="shared" ca="1" si="355"/>
        <v>0</v>
      </c>
      <c r="BK487" s="133">
        <f t="shared" ca="1" si="356"/>
        <v>0</v>
      </c>
      <c r="BL487" s="133">
        <f t="shared" ca="1" si="357"/>
        <v>0</v>
      </c>
      <c r="BM487" s="157">
        <f t="shared" ca="1" si="358"/>
        <v>0</v>
      </c>
    </row>
    <row r="488" spans="1:65" thickBot="1" x14ac:dyDescent="0.25">
      <c r="A488" s="160">
        <f t="shared" ca="1" si="359"/>
        <v>59596</v>
      </c>
      <c r="B488" s="149">
        <f t="shared" ca="1" si="315"/>
        <v>0</v>
      </c>
      <c r="C488" s="122">
        <f t="shared" ca="1" si="316"/>
        <v>0</v>
      </c>
      <c r="D488" s="122">
        <f t="shared" ca="1" si="317"/>
        <v>0</v>
      </c>
      <c r="E488" s="122">
        <f ca="1">IF(B488=0,0,IF(OR(EOMONTH($A488,0)&lt;Debt!$A$5,Debt!$A$5=""),IF(Debt!$A$6=TRUE,IF(Debt!$C$5-$J488-$P488-$V488-$AB488-$AH488-$AN488-$AT488-$AZ488-$BF488&gt;B488,B488-D488+G488,Debt!$C$5-$D488-$J488-$P488-$V488-$AB488-$AH488-$AN488-$AT488-$AZ488-$BF488),0),IF(Debt!$B$5-$D488-$J488-$P488-$V488-$AB488-$AH488-$AN488-$AT488-$AZ488-$BF488&gt;B488,B488-D488+G488,Debt!$B$5-$D488-$J488-$P488-$V488-$AB488-$AH488-$AN488-$AT488-$AZ488-$BF488)))</f>
        <v>0</v>
      </c>
      <c r="F488" s="76">
        <f t="shared" ca="1" si="318"/>
        <v>0</v>
      </c>
      <c r="G488" s="150">
        <f ca="1">IF(OR(B488=0,D$4=0),0,B488*VLOOKUP(1,Debt!$A$7:$L$17,3,0)/12)</f>
        <v>0</v>
      </c>
      <c r="H488" s="149">
        <f t="shared" ca="1" si="319"/>
        <v>0</v>
      </c>
      <c r="I488" s="122">
        <f t="shared" ca="1" si="320"/>
        <v>0</v>
      </c>
      <c r="J488" s="122">
        <f t="shared" ca="1" si="321"/>
        <v>0</v>
      </c>
      <c r="K488" s="122">
        <f ca="1">IF(H488=0,0,IF(OR(EOMONTH($A488,0)&lt;Debt!$A$5,Debt!$A$5=""),IF(Debt!$A$6=TRUE,IF(Debt!C$5-$D488-$P488-$V488-$AB488-$AH488-$AN488-$AT488-$AZ488-$BF488&gt;H488,H488-J488+M488,Debt!$C$5-$D488-$J488-$P488-$V488-$AB488-$AH488-$AN488-$AT488-$AZ488-$BF488-$E488),0),IF(Debt!$B$5-$D488-$J488-$P488-$V488-$AB488-$AH488-$AN488-$AT488-$AZ488-$BF488-$E488&gt;H488,H488-J488+M488,Debt!$B$5-$D488-$J488-$P488-$V488-$AB488-$AH488-$AN488-$AT488-$AZ488-$BF488-$E488)))</f>
        <v>0</v>
      </c>
      <c r="L488" s="76">
        <f t="shared" ca="1" si="322"/>
        <v>0</v>
      </c>
      <c r="M488" s="150">
        <f ca="1">IF(OR(H488=0,J$4=0),0,H488*VLOOKUP(2,Debt!$A$7:$L$17,3,0)/12)</f>
        <v>0</v>
      </c>
      <c r="N488" s="149">
        <f t="shared" ca="1" si="323"/>
        <v>0</v>
      </c>
      <c r="O488" s="122">
        <f t="shared" ca="1" si="324"/>
        <v>0</v>
      </c>
      <c r="P488" s="122">
        <f t="shared" ca="1" si="325"/>
        <v>0</v>
      </c>
      <c r="Q488" s="122">
        <f ca="1">IF(N488=0,0,IF(OR(EOMONTH($A488,0)&lt;Debt!$A$5,Debt!$A$5=""),IF(Debt!$A$6=TRUE,IF(Debt!$C$5-$D488-$J488-$V488-$AB488-$AH488-$AN488-$AT488-$AZ488-$BF488-$E488-$K488&gt;N488,N488-P488+S488,Debt!$C$5-$D488-$J488-$P488-$V488-$AB488-$AH488-$AN488-$AT488-$AZ488-$BF488-$E488-$K488),0),IF(Debt!$B$5-$D488-$J488-$P488-$V488-$AB488-$AH488-$AN488-$AT488-$AZ488-$BF488-$E488-$K488&gt;N488,N488-P488+S488,Debt!$B$5-$D488-$J488-$P488-$V488-$AB488-$AH488-$AN488-$AT488-$AZ488-$BF488-$E488-$K488)))</f>
        <v>0</v>
      </c>
      <c r="R488" s="76">
        <f t="shared" ca="1" si="326"/>
        <v>0</v>
      </c>
      <c r="S488" s="150">
        <f ca="1">IF(OR(N488=0,P$4=0),0,N488*VLOOKUP(3,Debt!$A$7:$L$17,3,0)/12)</f>
        <v>0</v>
      </c>
      <c r="T488" s="149">
        <f t="shared" ca="1" si="327"/>
        <v>0</v>
      </c>
      <c r="U488" s="122">
        <f t="shared" ca="1" si="328"/>
        <v>0</v>
      </c>
      <c r="V488" s="122">
        <f t="shared" ca="1" si="329"/>
        <v>0</v>
      </c>
      <c r="W488" s="122">
        <f ca="1">IF(T488=0,0,IF(OR(EOMONTH($A488,0)&lt;Debt!$A$5,Debt!$A$5=""),IF(Debt!$A$6=TRUE,IF(Debt!$C$5-$D488-$J488-$P488-$AB488-$AH488-$AN488-$AT488-$AZ488-$BF488-$E488-$K488-$Q488&gt;T488,T488-V488+Y488,Debt!$C$5-$D488-$J488-$P488-$V488-$AB488-$AH488-$AN488-$AT488-$AZ488-$BF488-$E488-$K488-$Q488),0),IF(Debt!$B$5-$D488-$J488-$P488-$V488-$AB488-$AH488-$AN488-$AT488-$AZ488-$BF488-$E488-$K488-$Q488&gt;T488,T488-V488+Y488,Debt!$B$5-$D488-$J488-$P488-$V488-$AB488-$AH488-$AN488-$AT488-$AZ488-$BF488-$E488-$K488-$Q488)))</f>
        <v>0</v>
      </c>
      <c r="X488" s="76">
        <f t="shared" ca="1" si="330"/>
        <v>0</v>
      </c>
      <c r="Y488" s="150">
        <f ca="1">IF(OR(T488=0,V$4=0),0,T488*VLOOKUP(4,Debt!$A$7:$L$17,3,0)/12)</f>
        <v>0</v>
      </c>
      <c r="Z488" s="149">
        <f t="shared" ca="1" si="331"/>
        <v>0</v>
      </c>
      <c r="AA488" s="122">
        <f t="shared" ca="1" si="332"/>
        <v>0</v>
      </c>
      <c r="AB488" s="122">
        <f t="shared" ca="1" si="333"/>
        <v>0</v>
      </c>
      <c r="AC488" s="122">
        <f ca="1">IF(Z488=0,0,IF(OR(EOMONTH($A488,0)&lt;Debt!$A$5,Debt!$A$5=""),IF(Debt!$A$6=TRUE,IF(Debt!$C$5-$D488-$J488-$P488-$V488-$AH488-$AN488-$AT488-$AZ488-$BF488-$E488-$K488-$Q488-$W488&gt;Z488,Z488-AB488+AE488,Debt!$C$5-$D488-$J488-$P488-$V488-$AB488-$AH488-$AN488-$AT488-$AZ488-$BF488-$E488-$K488-$Q488-$W488),0),IF(Debt!$B$5-$D488-$J488-$P488-$V488-$AB488-$AH488-$AN488-$AT488-$AZ488-$BF488-$E488-$K488-$Q488-$W488&gt;Z488,Z488-AB488+AE488,Debt!$B$5-$D488-$J488-$P488-$V488-$AB488-$AH488-$AN488-$AT488-$AZ488-$BF488-$E488-$K488-$Q488-$W488)))</f>
        <v>0</v>
      </c>
      <c r="AD488" s="76">
        <f t="shared" ca="1" si="334"/>
        <v>0</v>
      </c>
      <c r="AE488" s="150">
        <f ca="1">IF(OR(Z488=0,AB$4=0),0,Z488*VLOOKUP(5,Debt!$A$7:$L$17,3,0)/12)</f>
        <v>0</v>
      </c>
      <c r="AF488" s="149">
        <f t="shared" si="335"/>
        <v>0</v>
      </c>
      <c r="AG488" s="122">
        <f t="shared" si="336"/>
        <v>0</v>
      </c>
      <c r="AH488" s="122">
        <f t="shared" si="337"/>
        <v>0</v>
      </c>
      <c r="AI488" s="122">
        <f>IF(AF488=0,0,IF(OR(EOMONTH($A488,0)&lt;Debt!$A$5,Debt!$A$5=""),IF(Debt!$A$6=TRUE,IF(Debt!$C$5-$D488-$J488-$P488-$V488-$AB488-$AN488-$AT488-$AZ488-$BF488-$E488-$K488-$Q488-$W488-$AC488&gt;AF488,AF488-AH488+AK488,Debt!$C$5-$D488-$J488-$P488-$V488-$AB488-$AH488-$AN488-$AT488-$AZ488-$BF488-$E488-$K488-$Q488-$W488-$AC488),0),IF(Debt!$B$5-$D488-$J488-$P488-$V488-$AB488-$AH488-$AN488-$AT488-$AZ488-$BF488-$E488-$K488-$Q488-$W488-$AC488&gt;AF488,AF488-AH488+AK488,Debt!$B$5-$D488-$J488-$P488-$V488-$AB488-$AH488-$AN488-$AT488-$AZ488-$BF488-$E488-$K488-$Q488-$W488-$AC488)))</f>
        <v>0</v>
      </c>
      <c r="AJ488" s="76">
        <f t="shared" si="338"/>
        <v>0</v>
      </c>
      <c r="AK488" s="150">
        <f>IF(OR(AF488=0,AH$4=0),0,AF488*VLOOKUP(6,Debt!$A$7:$L$17,3,0)/12)</f>
        <v>0</v>
      </c>
      <c r="AL488" s="149">
        <f t="shared" si="339"/>
        <v>0</v>
      </c>
      <c r="AM488" s="122">
        <f t="shared" si="340"/>
        <v>0</v>
      </c>
      <c r="AN488" s="122">
        <f t="shared" si="341"/>
        <v>0</v>
      </c>
      <c r="AO488" s="122">
        <f>IF(AL488=0,0,IF(OR(EOMONTH($A488,0)&lt;Debt!$A$5,Debt!$A$5=""),IF(Debt!$A$6=TRUE,IF(Debt!$C$5-$D488-$J488-$P488-$V488-$AB488-$AH488-$AT488-$AZ488-$BF488-$E488-$K488-$Q488-$W488-$AC488-$AI488&gt;AL488,AL488-AN488+AQ488,Debt!$C$5-$D488-$J488-$P488-$V488-$AB488-$AH488-$AN488-$AT488-$AZ488-$BF488-$E488-$K488-$Q488-$W488-$AC488-$AI488),0),IF(Debt!$B$5-$D488-$J488-$P488-$V488-$AB488-$AH488-$AN488-$AT488-$AZ488-$BF488-$E488-$K488-$Q488-$W488-$AC488-$AI488&gt;AL488,AL488-AN488+AQ488,Debt!$B$5-$D488-$J488-$P488-$V488-$AB488-$AH488-$AN488-$AT488-$AZ488-$BF488-$E488-$K488-$Q488-$W488-$AC488-$AI488)))</f>
        <v>0</v>
      </c>
      <c r="AP488" s="76">
        <f t="shared" si="342"/>
        <v>0</v>
      </c>
      <c r="AQ488" s="150">
        <f>IF(OR(AL488=0,AN$4=0),0,AL488*VLOOKUP(7,Debt!$A$7:$L$17,3,0)/12)</f>
        <v>0</v>
      </c>
      <c r="AR488" s="149">
        <f t="shared" si="343"/>
        <v>0</v>
      </c>
      <c r="AS488" s="122">
        <f t="shared" si="344"/>
        <v>0</v>
      </c>
      <c r="AT488" s="122">
        <f t="shared" si="345"/>
        <v>0</v>
      </c>
      <c r="AU488" s="122">
        <f>IF(AR488=0,0,IF(OR(EOMONTH($A488,0)&lt;Debt!$A$5,Debt!$A$5=""),IF(Debt!$A$6=TRUE,IF(Debt!$C$5-$D488-$J488-$P488-$V488-$AB488-$AH488-$AN488-$AZ488-$BF488-$E488-$K488-$Q488-$W488-$AC488-$AI488-$AO488&gt;AR488,AR488-AT488+AW488,Debt!$C$5-$D488-$J488-$P488-$V488-$AB488-$AH488-$AN488-$AT488-$AZ488-$BF488-$E488-$K488-$Q488-$W488-$AC488-$AI488-$AO488),0),IF(Debt!$B$5-$D488-$J488-$P488-$V488-$AB488-$AH488-$AN488-$AT488-$AZ488-$BF488-$E488-$K488-$Q488-$W488-$AC488-$AI488-$AO488&gt;AR488,AR488-AT488+AW488,Debt!$B$5-$D488-$J488-$P488-$V488-$AB488-$AH488-$AN488-$AT488-$AZ488-$BF488-$E488-$K488-$Q488-$W488-$AC488-$AI488-$AO488)))</f>
        <v>0</v>
      </c>
      <c r="AV488" s="76">
        <f t="shared" si="346"/>
        <v>0</v>
      </c>
      <c r="AW488" s="150">
        <f>IF(OR(AR488=0,AT$4=0),0,AR488*VLOOKUP(8,Debt!$A$7:$L$17,3,0)/12)</f>
        <v>0</v>
      </c>
      <c r="AX488" s="149">
        <f t="shared" si="347"/>
        <v>0</v>
      </c>
      <c r="AY488" s="122">
        <f t="shared" si="348"/>
        <v>0</v>
      </c>
      <c r="AZ488" s="122">
        <f t="shared" si="349"/>
        <v>0</v>
      </c>
      <c r="BA488" s="122">
        <f>IF(AX488=0,0,IF(OR(EOMONTH($A488,0)&lt;Debt!$A$5,Debt!$A$5=""),IF(Debt!$A$6=TRUE,IF(Debt!$C$5-$D488-$J488-$P488-$V488-$AB488-$AH488-$AN488-$AT488-$BF488-$E488-$K488-$Q488-$W488-$AC488-$AI488-$AO488-$AU488&gt;AX488,AX488-AZ488+BC488,Debt!$C$5-$D488-$J488-$P488-$V488-$AB488-$AH488-$AN488-$AT488-$AZ488-$BF488-$E488-$K488-$Q488-$W488-$AC488-$AI488-$AO488-$AU488),0),IF(Debt!$B$5-$D488-$J488-$P488-$V488-$AB488-$AH488-$AN488-$AT488-$AZ488-$BF488-$E488-$K488-$Q488-$W488-$AC488-$AI488-$AO488-$AU488&gt;AX488,AX488-AZ488+BC488,Debt!$B$5-$D488-$J488-$P488-$V488-$AB488-$AH488-$AN488-$AT488-$AZ488-$BF488-$E488-$K488-$Q488-$W488-$AC488-$AI488-$AO488-$AU488)))</f>
        <v>0</v>
      </c>
      <c r="BB488" s="76">
        <f t="shared" si="350"/>
        <v>0</v>
      </c>
      <c r="BC488" s="150">
        <f>IF(OR(AX488=0,AZ$4=0),0,AX488*VLOOKUP(9,Debt!$A$7:$L$17,3,0)/12)</f>
        <v>0</v>
      </c>
      <c r="BD488" s="149">
        <f t="shared" si="351"/>
        <v>0</v>
      </c>
      <c r="BE488" s="122">
        <f t="shared" si="352"/>
        <v>0</v>
      </c>
      <c r="BF488" s="122">
        <f t="shared" si="353"/>
        <v>0</v>
      </c>
      <c r="BG488" s="122">
        <f>IF(BD488=0,0,IF(OR(EOMONTH($A488,0)&lt;Debt!$A$5,Debt!$A$5=""),IF(Debt!$A$6=TRUE,IF(Debt!$C$5-$D488-$J488-$P488-$V488-$AB488-$AH488-$AN488-$AT488-$AZ488-$E488-$K488-$Q488-$W488-$AC488-$AI488-$AO488-$AU488-$BA488&gt;BD488,BD488-BF488+BI488,Debt!$C$5-$D488-$J488-$P488-$V488-$AB488-$AH488-$AN488-$AT488-$AZ488-$BF488-$E488-$K488-$Q488-$W488-$AC488-$AI488-$AO488-$AU488-$BA488),0),IF(Debt!$B$5-$D488-$J488-$P488-$V488-$AB488-$AH488-$AN488-$AT488-$AZ488-$BF488-$E488-$K488-$Q488-$W488-$AC488-$AI488-$AO488-$AU488-$BA488&gt;BD488,BD488-BF488+BI488,Debt!$B$5-$D488-$J488-$P488-$V488-$AB488-$AH488-$AN488-$AT488-$AZ488-$BF488-$E488-$K488-$Q488-$W488-$AC488-$AI488-$AO488-$AU488-$BA488)))</f>
        <v>0</v>
      </c>
      <c r="BH488" s="76">
        <f t="shared" si="354"/>
        <v>0</v>
      </c>
      <c r="BI488" s="150">
        <f>IF(OR(BD488=0,BF$4=0),0,BD488*VLOOKUP(10,Debt!$A$7:$L$17,3,0)/12)</f>
        <v>0</v>
      </c>
      <c r="BJ488" s="133">
        <f t="shared" ca="1" si="355"/>
        <v>0</v>
      </c>
      <c r="BK488" s="133">
        <f t="shared" ca="1" si="356"/>
        <v>0</v>
      </c>
      <c r="BL488" s="133">
        <f t="shared" ca="1" si="357"/>
        <v>0</v>
      </c>
      <c r="BM488" s="157">
        <f t="shared" ca="1" si="358"/>
        <v>0</v>
      </c>
    </row>
  </sheetData>
  <conditionalFormatting sqref="A6:BM488">
    <cfRule type="expression" dxfId="2" priority="3">
      <formula>MONTH($A6)=12</formula>
    </cfRule>
  </conditionalFormatting>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C00000"/>
  </sheetPr>
  <dimension ref="A1:M19"/>
  <sheetViews>
    <sheetView workbookViewId="0">
      <selection activeCell="B1" sqref="B1"/>
    </sheetView>
  </sheetViews>
  <sheetFormatPr defaultRowHeight="12.75" x14ac:dyDescent="0.2"/>
  <cols>
    <col min="1" max="1" width="3" customWidth="1"/>
    <col min="2" max="2" width="14.140625" bestFit="1" customWidth="1"/>
    <col min="3" max="3" width="15.28515625" customWidth="1"/>
    <col min="4" max="4" width="17.5703125" customWidth="1"/>
    <col min="5" max="5" width="9.28515625" customWidth="1"/>
    <col min="6" max="6" width="13.140625" customWidth="1"/>
    <col min="7" max="7" width="19.5703125" customWidth="1"/>
    <col min="8" max="8" width="14.28515625" customWidth="1"/>
    <col min="9" max="9" width="14.140625" customWidth="1"/>
    <col min="10" max="10" width="11.5703125" customWidth="1"/>
    <col min="11" max="11" width="4.42578125" customWidth="1"/>
    <col min="12" max="12" width="4.140625" customWidth="1"/>
    <col min="13" max="14" width="4.42578125" customWidth="1"/>
    <col min="15" max="15" width="11.5703125" bestFit="1" customWidth="1"/>
  </cols>
  <sheetData>
    <row r="1" spans="1:13" ht="9.75" customHeight="1" x14ac:dyDescent="0.2">
      <c r="B1" s="87" t="s">
        <v>147</v>
      </c>
    </row>
    <row r="2" spans="1:13" s="3" customFormat="1" ht="53.25" customHeight="1" x14ac:dyDescent="0.2">
      <c r="B2" s="8" t="s">
        <v>177</v>
      </c>
      <c r="C2" s="7"/>
      <c r="D2" s="7"/>
      <c r="E2" s="7"/>
    </row>
    <row r="3" spans="1:13" s="3" customFormat="1" ht="3" customHeight="1" x14ac:dyDescent="0.2">
      <c r="A3" s="5"/>
      <c r="B3" s="5"/>
      <c r="C3" s="5"/>
      <c r="D3" s="5"/>
      <c r="E3" s="5"/>
      <c r="F3" s="6"/>
      <c r="G3" s="6"/>
      <c r="H3" s="6"/>
      <c r="I3" s="6"/>
      <c r="J3" s="6"/>
      <c r="K3" s="6"/>
      <c r="L3" s="6"/>
      <c r="M3" s="6"/>
    </row>
    <row r="4" spans="1:13" s="3" customFormat="1" ht="20.25" customHeight="1" x14ac:dyDescent="0.2">
      <c r="A4" s="4"/>
      <c r="B4" s="4"/>
      <c r="C4" s="4"/>
      <c r="D4" s="4"/>
      <c r="E4" s="4"/>
      <c r="F4" s="4"/>
      <c r="G4" s="4"/>
      <c r="H4" s="4"/>
      <c r="I4" s="4"/>
      <c r="J4" s="4"/>
      <c r="K4" s="4"/>
      <c r="L4" s="4"/>
      <c r="M4" s="4"/>
    </row>
    <row r="5" spans="1:13" ht="33.75" customHeight="1" x14ac:dyDescent="0.2">
      <c r="B5" s="446" t="s">
        <v>178</v>
      </c>
      <c r="C5" s="446"/>
      <c r="D5" s="446"/>
      <c r="E5" s="446"/>
      <c r="F5" s="446"/>
      <c r="G5" s="446"/>
      <c r="H5" s="446"/>
      <c r="I5" s="446"/>
      <c r="J5" s="446"/>
      <c r="K5" s="446"/>
      <c r="L5" s="446"/>
      <c r="M5" s="446"/>
    </row>
    <row r="7" spans="1:13" x14ac:dyDescent="0.2">
      <c r="B7" s="2" t="s">
        <v>110</v>
      </c>
      <c r="C7" t="s">
        <v>1</v>
      </c>
    </row>
    <row r="8" spans="1:13" x14ac:dyDescent="0.2">
      <c r="B8" s="9" t="s">
        <v>342</v>
      </c>
      <c r="C8" s="14">
        <v>5473</v>
      </c>
      <c r="K8" s="2"/>
      <c r="L8" s="2"/>
      <c r="M8" s="2"/>
    </row>
    <row r="9" spans="1:13" x14ac:dyDescent="0.2">
      <c r="B9" s="9" t="s">
        <v>0</v>
      </c>
      <c r="C9" s="14">
        <v>991.23</v>
      </c>
    </row>
    <row r="10" spans="1:13" x14ac:dyDescent="0.2">
      <c r="B10" s="9" t="s">
        <v>343</v>
      </c>
      <c r="C10" s="14">
        <v>6300</v>
      </c>
    </row>
    <row r="11" spans="1:13" x14ac:dyDescent="0.2">
      <c r="B11" s="9" t="s">
        <v>344</v>
      </c>
      <c r="C11" s="14">
        <v>1202</v>
      </c>
    </row>
    <row r="12" spans="1:13" x14ac:dyDescent="0.2">
      <c r="B12" s="9" t="s">
        <v>359</v>
      </c>
      <c r="C12" s="14">
        <v>6051.5000000000009</v>
      </c>
    </row>
    <row r="13" spans="1:13" x14ac:dyDescent="0.2">
      <c r="B13" s="9" t="s">
        <v>80</v>
      </c>
      <c r="C13" s="14">
        <v>16882.810000000001</v>
      </c>
    </row>
    <row r="14" spans="1:13" x14ac:dyDescent="0.2">
      <c r="B14" s="9" t="s">
        <v>360</v>
      </c>
      <c r="C14" s="14">
        <v>2776</v>
      </c>
    </row>
    <row r="15" spans="1:13" x14ac:dyDescent="0.2">
      <c r="B15" s="9" t="s">
        <v>14</v>
      </c>
      <c r="C15" s="14">
        <v>65700</v>
      </c>
    </row>
    <row r="16" spans="1:13" x14ac:dyDescent="0.2">
      <c r="B16" s="9" t="s">
        <v>361</v>
      </c>
      <c r="C16" s="14">
        <v>934</v>
      </c>
    </row>
    <row r="17" spans="2:3" x14ac:dyDescent="0.2">
      <c r="B17" s="9" t="s">
        <v>362</v>
      </c>
      <c r="C17" s="14">
        <v>2872</v>
      </c>
    </row>
    <row r="18" spans="2:3" x14ac:dyDescent="0.2">
      <c r="B18" s="9" t="s">
        <v>341</v>
      </c>
      <c r="C18" s="14">
        <v>1305</v>
      </c>
    </row>
    <row r="19" spans="2:3" x14ac:dyDescent="0.2">
      <c r="B19" s="9" t="s">
        <v>111</v>
      </c>
      <c r="C19" s="14">
        <v>110487.54000000001</v>
      </c>
    </row>
  </sheetData>
  <mergeCells count="1">
    <mergeCell ref="B5:M5"/>
  </mergeCells>
  <pageMargins left="0.7" right="0.7" top="0.75" bottom="0.75" header="0.3" footer="0.3"/>
  <pageSetup orientation="portrait"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rgb="FFC00000"/>
  </sheetPr>
  <dimension ref="A1:T40"/>
  <sheetViews>
    <sheetView workbookViewId="0"/>
  </sheetViews>
  <sheetFormatPr defaultRowHeight="12.75" x14ac:dyDescent="0.2"/>
  <cols>
    <col min="1" max="1" width="23.28515625" bestFit="1" customWidth="1"/>
    <col min="2" max="2" width="11" customWidth="1"/>
    <col min="3" max="3" width="10.42578125" customWidth="1"/>
    <col min="5" max="6" width="12" customWidth="1"/>
    <col min="7" max="7" width="3" customWidth="1"/>
    <col min="8" max="8" width="15.28515625" customWidth="1"/>
    <col min="9" max="9" width="16.42578125" customWidth="1"/>
    <col min="10" max="10" width="5" bestFit="1" customWidth="1"/>
    <col min="11" max="11" width="7.7109375" customWidth="1"/>
    <col min="12" max="12" width="14.42578125" customWidth="1"/>
    <col min="13" max="13" width="5.28515625" bestFit="1" customWidth="1"/>
    <col min="14" max="14" width="15.85546875" customWidth="1"/>
    <col min="15" max="15" width="6.7109375" customWidth="1"/>
    <col min="16" max="16" width="7.7109375" bestFit="1" customWidth="1"/>
    <col min="17" max="17" width="9" bestFit="1" customWidth="1"/>
    <col min="18" max="18" width="6.7109375" bestFit="1" customWidth="1"/>
    <col min="19" max="19" width="7.85546875" bestFit="1" customWidth="1"/>
    <col min="20" max="21" width="11.5703125" customWidth="1"/>
    <col min="22" max="22" width="7.85546875" customWidth="1"/>
    <col min="23" max="23" width="11.5703125" bestFit="1" customWidth="1"/>
  </cols>
  <sheetData>
    <row r="1" spans="1:20" ht="9.75" customHeight="1" x14ac:dyDescent="0.2">
      <c r="A1" s="87" t="s">
        <v>147</v>
      </c>
    </row>
    <row r="2" spans="1:20" s="3" customFormat="1" ht="53.25" customHeight="1" x14ac:dyDescent="0.2">
      <c r="B2" s="8" t="s">
        <v>164</v>
      </c>
      <c r="C2" s="7"/>
      <c r="D2" s="7"/>
      <c r="E2" s="7"/>
      <c r="F2" s="7"/>
    </row>
    <row r="3" spans="1:20" s="3" customFormat="1" ht="3" customHeight="1" x14ac:dyDescent="0.2">
      <c r="A3" s="5"/>
      <c r="B3" s="5"/>
      <c r="C3" s="5"/>
      <c r="D3" s="5"/>
      <c r="E3" s="5"/>
      <c r="F3" s="5"/>
      <c r="G3" s="6"/>
      <c r="H3" s="6"/>
      <c r="I3" s="6"/>
      <c r="J3" s="6"/>
      <c r="K3" s="6"/>
      <c r="L3" s="6"/>
      <c r="M3" s="6"/>
      <c r="N3" s="6"/>
    </row>
    <row r="4" spans="1:20" s="3" customFormat="1" ht="20.25" customHeight="1" x14ac:dyDescent="0.2">
      <c r="A4" s="4"/>
      <c r="B4" s="4"/>
      <c r="C4" s="4"/>
      <c r="D4" s="4"/>
      <c r="E4" s="4"/>
      <c r="F4" s="4"/>
      <c r="G4" s="4"/>
      <c r="H4" s="4"/>
      <c r="I4" s="4"/>
      <c r="J4" s="4"/>
      <c r="K4" s="4"/>
      <c r="L4" s="4"/>
      <c r="M4" s="4"/>
      <c r="N4" s="4"/>
    </row>
    <row r="5" spans="1:20" ht="33.75" customHeight="1" x14ac:dyDescent="0.2">
      <c r="B5" s="446" t="s">
        <v>179</v>
      </c>
      <c r="C5" s="446"/>
      <c r="D5" s="446"/>
      <c r="E5" s="446"/>
      <c r="F5" s="446"/>
      <c r="G5" s="446"/>
      <c r="H5" s="446"/>
      <c r="I5" s="446"/>
      <c r="J5" s="446"/>
      <c r="K5" s="446"/>
      <c r="L5" s="446"/>
      <c r="M5" s="446"/>
      <c r="N5" s="446"/>
    </row>
    <row r="7" spans="1:20" x14ac:dyDescent="0.2">
      <c r="H7" s="2" t="s">
        <v>1</v>
      </c>
      <c r="I7" s="2" t="s">
        <v>154</v>
      </c>
    </row>
    <row r="8" spans="1:20" x14ac:dyDescent="0.2">
      <c r="A8" t="s">
        <v>165</v>
      </c>
      <c r="B8" t="s">
        <v>158</v>
      </c>
      <c r="C8" t="s">
        <v>157</v>
      </c>
      <c r="D8" t="s">
        <v>445</v>
      </c>
      <c r="E8" t="s">
        <v>160</v>
      </c>
      <c r="F8" t="s">
        <v>295</v>
      </c>
      <c r="H8" s="2" t="s">
        <v>110</v>
      </c>
      <c r="I8" t="s">
        <v>342</v>
      </c>
      <c r="J8" t="s">
        <v>0</v>
      </c>
      <c r="K8" t="s">
        <v>343</v>
      </c>
      <c r="L8" t="s">
        <v>344</v>
      </c>
      <c r="M8" t="s">
        <v>359</v>
      </c>
      <c r="N8" t="s">
        <v>80</v>
      </c>
      <c r="O8" t="s">
        <v>360</v>
      </c>
      <c r="P8" t="s">
        <v>14</v>
      </c>
      <c r="Q8" t="s">
        <v>362</v>
      </c>
      <c r="R8" t="s">
        <v>341</v>
      </c>
      <c r="S8" t="s">
        <v>361</v>
      </c>
      <c r="T8" t="s">
        <v>111</v>
      </c>
    </row>
    <row r="9" spans="1:20" x14ac:dyDescent="0.2">
      <c r="B9" s="14"/>
      <c r="H9" s="9" t="s">
        <v>294</v>
      </c>
      <c r="I9" s="14"/>
      <c r="J9" s="14"/>
      <c r="K9" s="14"/>
      <c r="L9" s="14"/>
      <c r="M9" s="14"/>
      <c r="N9" s="14"/>
      <c r="O9" s="14"/>
      <c r="P9" s="14"/>
      <c r="Q9" s="14"/>
      <c r="R9" s="14"/>
      <c r="S9" s="14"/>
      <c r="T9" s="14"/>
    </row>
    <row r="10" spans="1:20" x14ac:dyDescent="0.2">
      <c r="A10" t="s">
        <v>9</v>
      </c>
      <c r="B10" s="14">
        <f ca="1">$B$34</f>
        <v>9207.2950000000001</v>
      </c>
      <c r="C10">
        <f ca="1">IFERROR(IF($B$37=TRUE,0,$B$33),0)</f>
        <v>0</v>
      </c>
      <c r="D10">
        <v>1</v>
      </c>
      <c r="E10" s="36">
        <f ca="1">IF(AND(RIGHT($H$9,4)=TEXT(YEAR('Expense Dashboard'!$B$1),""),'Expense Trends Data'!F10&gt;'Expense Dashboard'!$B$1),"",IF(AND($B$36=TRUE,D10&gt;MONTH(Accounts!$G$1)),"",IFERROR(VLOOKUP(A10,$H$9:$BB$21,MATCH("Grand Total",$H$8:$BB$8,0),0),"")))</f>
        <v>12258.41</v>
      </c>
      <c r="F10" s="351">
        <f>IFERROR(DATE(RIGHT(VLOOKUP(13,$G$10:$H$22,2,0),4),G10,1),DATE(3000,1,1))</f>
        <v>44562</v>
      </c>
      <c r="G10">
        <f>IF(H10="Jan",1,IF(H10="Feb",2,IF(H10="Mar",3,IF(H10="Apr",4,IF(H10="May",5,IF(H10="Jun",6,IF(H10="Jul",7,IF(H10="Aug",8,IF(H10="Sep",9,IF(H10="Oct",10,IF(H10="Nov",11,IF(H10="Dec",12,13))))))))))))</f>
        <v>1</v>
      </c>
      <c r="H10" s="9" t="s">
        <v>9</v>
      </c>
      <c r="I10" s="14">
        <v>573</v>
      </c>
      <c r="J10" s="14">
        <v>144.18</v>
      </c>
      <c r="K10" s="14">
        <v>700</v>
      </c>
      <c r="L10" s="14">
        <v>146</v>
      </c>
      <c r="M10" s="14">
        <v>729.1400000000001</v>
      </c>
      <c r="N10" s="14">
        <v>1898.09</v>
      </c>
      <c r="O10" s="14">
        <v>303</v>
      </c>
      <c r="P10" s="14">
        <v>7300</v>
      </c>
      <c r="Q10" s="14">
        <v>300</v>
      </c>
      <c r="R10" s="14">
        <v>80</v>
      </c>
      <c r="S10" s="14">
        <v>85</v>
      </c>
      <c r="T10" s="14">
        <v>12258.41</v>
      </c>
    </row>
    <row r="11" spans="1:20" x14ac:dyDescent="0.2">
      <c r="A11" t="s">
        <v>10</v>
      </c>
      <c r="B11" s="14">
        <f t="shared" ref="B11:B21" ca="1" si="0">$B$34</f>
        <v>9207.2950000000001</v>
      </c>
      <c r="C11">
        <f t="shared" ref="C11:C21" ca="1" si="1">IFERROR(IF($B$37=TRUE,0,$B$33),0)</f>
        <v>0</v>
      </c>
      <c r="D11">
        <v>2</v>
      </c>
      <c r="E11" s="36">
        <f ca="1">IF(AND(RIGHT($H$9,4)=TEXT(YEAR('Expense Dashboard'!$B$1),""),'Expense Trends Data'!F11&gt;'Expense Dashboard'!$B$1),"",IF(AND($B$36=TRUE,D11&gt;MONTH(Accounts!$G$1)),"",IFERROR(VLOOKUP(A11,$H$9:$BB$21,MATCH("Grand Total",$H$8:$BB$8,0),0),"")))</f>
        <v>12121.3</v>
      </c>
      <c r="F11" s="351">
        <f t="shared" ref="F11:F22" si="2">IFERROR(DATE(RIGHT(VLOOKUP(13,$G$10:$H$22,2,0),4),G11,1),DATE(3000,1,1))</f>
        <v>44593</v>
      </c>
      <c r="G11">
        <f t="shared" ref="G11:G22" si="3">IF(H11="Jan",1,IF(H11="Feb",2,IF(H11="Mar",3,IF(H11="Apr",4,IF(H11="May",5,IF(H11="Jun",6,IF(H11="Jul",7,IF(H11="Aug",8,IF(H11="Sep",9,IF(H11="Oct",10,IF(H11="Nov",11,IF(H11="Dec",12,13))))))))))))</f>
        <v>2</v>
      </c>
      <c r="H11" s="9" t="s">
        <v>10</v>
      </c>
      <c r="I11" s="14">
        <v>586</v>
      </c>
      <c r="J11" s="14">
        <v>176.88</v>
      </c>
      <c r="K11" s="14">
        <v>700</v>
      </c>
      <c r="L11" s="14">
        <v>130</v>
      </c>
      <c r="M11" s="14">
        <v>720.32999999999993</v>
      </c>
      <c r="N11" s="14">
        <v>1698.0900000000001</v>
      </c>
      <c r="O11" s="14">
        <v>310</v>
      </c>
      <c r="P11" s="14">
        <v>7300</v>
      </c>
      <c r="Q11" s="14">
        <v>325</v>
      </c>
      <c r="R11" s="14">
        <v>100</v>
      </c>
      <c r="S11" s="14">
        <v>75</v>
      </c>
      <c r="T11" s="14">
        <v>12121.3</v>
      </c>
    </row>
    <row r="12" spans="1:20" x14ac:dyDescent="0.2">
      <c r="A12" t="s">
        <v>5</v>
      </c>
      <c r="B12" s="14">
        <f t="shared" ca="1" si="0"/>
        <v>9207.2950000000001</v>
      </c>
      <c r="C12">
        <f t="shared" ca="1" si="1"/>
        <v>0</v>
      </c>
      <c r="D12">
        <v>3</v>
      </c>
      <c r="E12" s="36">
        <f ca="1">IF(AND(RIGHT($H$9,4)=TEXT(YEAR('Expense Dashboard'!$B$1),""),'Expense Trends Data'!F12&gt;'Expense Dashboard'!$B$1),"",IF(AND($B$36=TRUE,D12&gt;MONTH(Accounts!$G$1)),"",IFERROR(VLOOKUP(A12,$H$9:$BB$21,MATCH("Grand Total",$H$8:$BB$8,0),0),"")))</f>
        <v>12095.89</v>
      </c>
      <c r="F12" s="351">
        <f t="shared" si="2"/>
        <v>44621</v>
      </c>
      <c r="G12">
        <f t="shared" si="3"/>
        <v>3</v>
      </c>
      <c r="H12" s="9" t="s">
        <v>5</v>
      </c>
      <c r="I12" s="14">
        <v>575</v>
      </c>
      <c r="J12" s="14">
        <v>85</v>
      </c>
      <c r="K12" s="14">
        <v>700</v>
      </c>
      <c r="L12" s="14">
        <v>147</v>
      </c>
      <c r="M12" s="14">
        <v>455.79999999999995</v>
      </c>
      <c r="N12" s="14">
        <v>1898.0900000000001</v>
      </c>
      <c r="O12" s="14">
        <v>373</v>
      </c>
      <c r="P12" s="14">
        <v>7300</v>
      </c>
      <c r="Q12" s="14">
        <v>327</v>
      </c>
      <c r="R12" s="14">
        <v>120</v>
      </c>
      <c r="S12" s="14">
        <v>115</v>
      </c>
      <c r="T12" s="14">
        <v>12095.89</v>
      </c>
    </row>
    <row r="13" spans="1:20" x14ac:dyDescent="0.2">
      <c r="A13" t="s">
        <v>4</v>
      </c>
      <c r="B13" s="14">
        <f t="shared" ca="1" si="0"/>
        <v>9207.2950000000001</v>
      </c>
      <c r="C13">
        <f t="shared" ca="1" si="1"/>
        <v>0</v>
      </c>
      <c r="D13">
        <v>4</v>
      </c>
      <c r="E13" s="36">
        <f ca="1">IF(AND(RIGHT($H$9,4)=TEXT(YEAR('Expense Dashboard'!$B$1),""),'Expense Trends Data'!F13&gt;'Expense Dashboard'!$B$1),"",IF(AND($B$36=TRUE,D13&gt;MONTH(Accounts!$G$1)),"",IFERROR(VLOOKUP(A13,$H$9:$BB$21,MATCH("Grand Total",$H$8:$BB$8,0),0),"")))</f>
        <v>12349.5</v>
      </c>
      <c r="F13" s="351">
        <f t="shared" si="2"/>
        <v>44652</v>
      </c>
      <c r="G13">
        <f t="shared" si="3"/>
        <v>4</v>
      </c>
      <c r="H13" s="9" t="s">
        <v>4</v>
      </c>
      <c r="I13" s="14">
        <v>589</v>
      </c>
      <c r="J13" s="14">
        <v>110</v>
      </c>
      <c r="K13" s="14">
        <v>700</v>
      </c>
      <c r="L13" s="14">
        <v>125</v>
      </c>
      <c r="M13" s="14">
        <v>759.41</v>
      </c>
      <c r="N13" s="14">
        <v>1898.0900000000001</v>
      </c>
      <c r="O13" s="14">
        <v>300</v>
      </c>
      <c r="P13" s="14">
        <v>7300</v>
      </c>
      <c r="Q13" s="14">
        <v>288</v>
      </c>
      <c r="R13" s="14">
        <v>200</v>
      </c>
      <c r="S13" s="14">
        <v>80</v>
      </c>
      <c r="T13" s="14">
        <v>12349.5</v>
      </c>
    </row>
    <row r="14" spans="1:20" x14ac:dyDescent="0.2">
      <c r="A14" t="s">
        <v>6</v>
      </c>
      <c r="B14" s="14">
        <f t="shared" ca="1" si="0"/>
        <v>9207.2950000000001</v>
      </c>
      <c r="C14">
        <f t="shared" ca="1" si="1"/>
        <v>0</v>
      </c>
      <c r="D14">
        <v>5</v>
      </c>
      <c r="E14" s="36">
        <f ca="1">IF(AND(RIGHT($H$9,4)=TEXT(YEAR('Expense Dashboard'!$B$1),""),'Expense Trends Data'!F14&gt;'Expense Dashboard'!$B$1),"",IF(AND($B$36=TRUE,D14&gt;MONTH(Accounts!$G$1)),"",IFERROR(VLOOKUP(A14,$H$9:$BB$21,MATCH("Grand Total",$H$8:$BB$8,0),0),"")))</f>
        <v>12518.82</v>
      </c>
      <c r="F14" s="351">
        <f t="shared" si="2"/>
        <v>44682</v>
      </c>
      <c r="G14">
        <f t="shared" si="3"/>
        <v>5</v>
      </c>
      <c r="H14" s="9" t="s">
        <v>6</v>
      </c>
      <c r="I14" s="14">
        <v>570</v>
      </c>
      <c r="J14" s="14">
        <v>100</v>
      </c>
      <c r="K14" s="14">
        <v>700</v>
      </c>
      <c r="L14" s="14">
        <v>140</v>
      </c>
      <c r="M14" s="14">
        <v>849.73</v>
      </c>
      <c r="N14" s="14">
        <v>1898.0900000000001</v>
      </c>
      <c r="O14" s="14">
        <v>332</v>
      </c>
      <c r="P14" s="14">
        <v>7300</v>
      </c>
      <c r="Q14" s="14">
        <v>389</v>
      </c>
      <c r="R14" s="14">
        <v>80</v>
      </c>
      <c r="S14" s="14">
        <v>160</v>
      </c>
      <c r="T14" s="14">
        <v>12518.82</v>
      </c>
    </row>
    <row r="15" spans="1:20" x14ac:dyDescent="0.2">
      <c r="A15" t="s">
        <v>2</v>
      </c>
      <c r="B15" s="14">
        <f t="shared" ca="1" si="0"/>
        <v>9207.2950000000001</v>
      </c>
      <c r="C15">
        <f t="shared" ca="1" si="1"/>
        <v>0</v>
      </c>
      <c r="D15">
        <v>6</v>
      </c>
      <c r="E15" s="36">
        <f ca="1">IF(AND(RIGHT($H$9,4)=TEXT(YEAR('Expense Dashboard'!$B$1),""),'Expense Trends Data'!F15&gt;'Expense Dashboard'!$B$1),"",IF(AND($B$36=TRUE,D15&gt;MONTH(Accounts!$G$1)),"",IFERROR(VLOOKUP(A15,$H$9:$BB$21,MATCH("Grand Total",$H$8:$BB$8,0),0),"")))</f>
        <v>12460.68</v>
      </c>
      <c r="F15" s="351">
        <f t="shared" si="2"/>
        <v>44713</v>
      </c>
      <c r="G15">
        <f t="shared" si="3"/>
        <v>6</v>
      </c>
      <c r="H15" s="9" t="s">
        <v>2</v>
      </c>
      <c r="I15" s="14">
        <v>620</v>
      </c>
      <c r="J15" s="14">
        <v>79.240000000000009</v>
      </c>
      <c r="K15" s="14">
        <v>700</v>
      </c>
      <c r="L15" s="14">
        <v>132</v>
      </c>
      <c r="M15" s="14">
        <v>774.35000000000014</v>
      </c>
      <c r="N15" s="14">
        <v>1898.0900000000001</v>
      </c>
      <c r="O15" s="14">
        <v>290</v>
      </c>
      <c r="P15" s="14">
        <v>7300</v>
      </c>
      <c r="Q15" s="14">
        <v>264</v>
      </c>
      <c r="R15" s="14">
        <v>300</v>
      </c>
      <c r="S15" s="14">
        <v>103</v>
      </c>
      <c r="T15" s="14">
        <v>12460.68</v>
      </c>
    </row>
    <row r="16" spans="1:20" x14ac:dyDescent="0.2">
      <c r="A16" t="s">
        <v>7</v>
      </c>
      <c r="B16" s="14">
        <f t="shared" ca="1" si="0"/>
        <v>9207.2950000000001</v>
      </c>
      <c r="C16">
        <f t="shared" ca="1" si="1"/>
        <v>0</v>
      </c>
      <c r="D16">
        <v>7</v>
      </c>
      <c r="E16" s="36">
        <f ca="1">IF(AND(RIGHT($H$9,4)=TEXT(YEAR('Expense Dashboard'!$B$1),""),'Expense Trends Data'!F16&gt;'Expense Dashboard'!$B$1),"",IF(AND($B$36=TRUE,D16&gt;MONTH(Accounts!$G$1)),"",IFERROR(VLOOKUP(A16,$H$9:$BB$21,MATCH("Grand Total",$H$8:$BB$8,0),0),"")))</f>
        <v>12281.73</v>
      </c>
      <c r="F16" s="351">
        <f t="shared" si="2"/>
        <v>44743</v>
      </c>
      <c r="G16">
        <f t="shared" si="3"/>
        <v>7</v>
      </c>
      <c r="H16" s="9" t="s">
        <v>7</v>
      </c>
      <c r="I16" s="14">
        <v>735</v>
      </c>
      <c r="J16" s="14">
        <v>90.68</v>
      </c>
      <c r="K16" s="14">
        <v>700</v>
      </c>
      <c r="L16" s="14">
        <v>138</v>
      </c>
      <c r="M16" s="14">
        <v>582.96</v>
      </c>
      <c r="N16" s="14">
        <v>1898.09</v>
      </c>
      <c r="O16" s="14">
        <v>260</v>
      </c>
      <c r="P16" s="14">
        <v>7300</v>
      </c>
      <c r="Q16" s="14">
        <v>327</v>
      </c>
      <c r="R16" s="14">
        <v>145</v>
      </c>
      <c r="S16" s="14">
        <v>105</v>
      </c>
      <c r="T16" s="14">
        <v>12281.73</v>
      </c>
    </row>
    <row r="17" spans="1:20" x14ac:dyDescent="0.2">
      <c r="A17" t="s">
        <v>8</v>
      </c>
      <c r="B17" s="14">
        <f t="shared" ca="1" si="0"/>
        <v>9207.2950000000001</v>
      </c>
      <c r="C17">
        <f t="shared" ca="1" si="1"/>
        <v>0</v>
      </c>
      <c r="D17">
        <v>8</v>
      </c>
      <c r="E17" s="36">
        <f ca="1">IF(AND(RIGHT($H$9,4)=TEXT(YEAR('Expense Dashboard'!$B$1),""),'Expense Trends Data'!F17&gt;'Expense Dashboard'!$B$1),"",IF(AND($B$36=TRUE,D17&gt;MONTH(Accounts!$G$1)),"",IFERROR(VLOOKUP(A17,$H$9:$BB$21,MATCH("Grand Total",$H$8:$BB$8,0),0),"")))</f>
        <v>12333.29</v>
      </c>
      <c r="F17" s="351">
        <f t="shared" si="2"/>
        <v>44774</v>
      </c>
      <c r="G17">
        <f t="shared" si="3"/>
        <v>8</v>
      </c>
      <c r="H17" s="9" t="s">
        <v>8</v>
      </c>
      <c r="I17" s="14">
        <v>625</v>
      </c>
      <c r="J17" s="14">
        <v>119.44000000000001</v>
      </c>
      <c r="K17" s="14">
        <v>700</v>
      </c>
      <c r="L17" s="14">
        <v>138</v>
      </c>
      <c r="M17" s="14">
        <v>583.76</v>
      </c>
      <c r="N17" s="14">
        <v>1898.09</v>
      </c>
      <c r="O17" s="14">
        <v>302</v>
      </c>
      <c r="P17" s="14">
        <v>7300</v>
      </c>
      <c r="Q17" s="14">
        <v>351</v>
      </c>
      <c r="R17" s="14">
        <v>200</v>
      </c>
      <c r="S17" s="14">
        <v>116</v>
      </c>
      <c r="T17" s="14">
        <v>12333.29</v>
      </c>
    </row>
    <row r="18" spans="1:20" x14ac:dyDescent="0.2">
      <c r="A18" t="s">
        <v>88</v>
      </c>
      <c r="B18" s="14">
        <f t="shared" ca="1" si="0"/>
        <v>9207.2950000000001</v>
      </c>
      <c r="C18">
        <f ca="1">IFERROR(IF($B$37=TRUE,0,$B$33),0)</f>
        <v>0</v>
      </c>
      <c r="D18">
        <v>9</v>
      </c>
      <c r="E18" s="36">
        <f ca="1">IF(AND(RIGHT($H$9,4)=TEXT(YEAR('Expense Dashboard'!$B$1),""),'Expense Trends Data'!F18&gt;'Expense Dashboard'!$B$1),"",IF(AND($B$36=TRUE,D18&gt;MONTH(Accounts!$G$1)),"",IFERROR(VLOOKUP(A18,$H$9:$BB$21,MATCH("Grand Total",$H$8:$BB$8,0),0),"")))</f>
        <v>12067.92</v>
      </c>
      <c r="F18" s="351">
        <f t="shared" si="2"/>
        <v>44805</v>
      </c>
      <c r="G18">
        <f t="shared" si="3"/>
        <v>9</v>
      </c>
      <c r="H18" s="9" t="s">
        <v>88</v>
      </c>
      <c r="I18" s="14">
        <v>600</v>
      </c>
      <c r="J18" s="14">
        <v>85.81</v>
      </c>
      <c r="K18" s="14">
        <v>700</v>
      </c>
      <c r="L18" s="14">
        <v>106</v>
      </c>
      <c r="M18" s="14">
        <v>596.0200000000001</v>
      </c>
      <c r="N18" s="14">
        <v>1898.09</v>
      </c>
      <c r="O18" s="14">
        <v>306</v>
      </c>
      <c r="P18" s="14">
        <v>7300</v>
      </c>
      <c r="Q18" s="14">
        <v>301</v>
      </c>
      <c r="R18" s="14">
        <v>80</v>
      </c>
      <c r="S18" s="14">
        <v>95</v>
      </c>
      <c r="T18" s="14">
        <v>12067.92</v>
      </c>
    </row>
    <row r="19" spans="1:20" x14ac:dyDescent="0.2">
      <c r="A19" t="s">
        <v>11</v>
      </c>
      <c r="B19" s="14">
        <f t="shared" ca="1" si="0"/>
        <v>9207.2950000000001</v>
      </c>
      <c r="C19">
        <f t="shared" ca="1" si="1"/>
        <v>0</v>
      </c>
      <c r="D19">
        <v>10</v>
      </c>
      <c r="E19" s="36">
        <f ca="1">IF(AND(RIGHT($H$9,4)=TEXT(YEAR('Expense Dashboard'!$B$1),""),'Expense Trends Data'!F19&gt;'Expense Dashboard'!$B$1),"",IF(AND($B$36=TRUE,D19&gt;MONTH(Accounts!$G$1)),"",IFERROR(VLOOKUP(A19,$H$9:$BB$21,MATCH("Grand Total",$H$8:$BB$8,0),0),"")))</f>
        <v>0</v>
      </c>
      <c r="F19" s="351">
        <f t="shared" si="2"/>
        <v>44835</v>
      </c>
      <c r="G19">
        <f t="shared" si="3"/>
        <v>10</v>
      </c>
      <c r="H19" s="9" t="s">
        <v>11</v>
      </c>
      <c r="I19" s="14"/>
      <c r="J19" s="14"/>
      <c r="K19" s="14"/>
      <c r="L19" s="14"/>
      <c r="M19" s="14"/>
      <c r="N19" s="14"/>
      <c r="O19" s="14"/>
      <c r="P19" s="14"/>
      <c r="Q19" s="14"/>
      <c r="R19" s="14"/>
      <c r="S19" s="14"/>
      <c r="T19" s="14"/>
    </row>
    <row r="20" spans="1:20" x14ac:dyDescent="0.2">
      <c r="A20" t="s">
        <v>12</v>
      </c>
      <c r="B20" s="14">
        <f t="shared" ca="1" si="0"/>
        <v>9207.2950000000001</v>
      </c>
      <c r="C20">
        <f t="shared" ca="1" si="1"/>
        <v>0</v>
      </c>
      <c r="D20">
        <v>11</v>
      </c>
      <c r="E20" s="36">
        <f ca="1">IF(AND(RIGHT($H$9,4)=TEXT(YEAR('Expense Dashboard'!$B$1),""),'Expense Trends Data'!F20&gt;'Expense Dashboard'!$B$1),"",IF(AND($B$36=TRUE,D20&gt;MONTH(Accounts!$G$1)),"",IFERROR(VLOOKUP(A20,$H$9:$BB$21,MATCH("Grand Total",$H$8:$BB$8,0),0),"")))</f>
        <v>0</v>
      </c>
      <c r="F20" s="351">
        <f t="shared" si="2"/>
        <v>44866</v>
      </c>
      <c r="G20">
        <f t="shared" si="3"/>
        <v>11</v>
      </c>
      <c r="H20" s="9" t="s">
        <v>12</v>
      </c>
      <c r="I20" s="14"/>
      <c r="J20" s="14"/>
      <c r="K20" s="14"/>
      <c r="L20" s="14"/>
      <c r="M20" s="14"/>
      <c r="N20" s="14"/>
      <c r="O20" s="14"/>
      <c r="P20" s="14"/>
      <c r="Q20" s="14"/>
      <c r="R20" s="14"/>
      <c r="S20" s="14"/>
      <c r="T20" s="14"/>
    </row>
    <row r="21" spans="1:20" x14ac:dyDescent="0.2">
      <c r="A21" t="s">
        <v>13</v>
      </c>
      <c r="B21" s="14">
        <f t="shared" ca="1" si="0"/>
        <v>9207.2950000000001</v>
      </c>
      <c r="C21">
        <f t="shared" ca="1" si="1"/>
        <v>0</v>
      </c>
      <c r="D21">
        <v>12</v>
      </c>
      <c r="E21" s="36">
        <f ca="1">IF(AND(RIGHT($H$9,4)=TEXT(YEAR('Expense Dashboard'!$B$1),""),'Expense Trends Data'!F21&gt;'Expense Dashboard'!$B$1),"",IF(AND($B$36=TRUE,D21&gt;MONTH(Accounts!$G$1)),"",IFERROR(VLOOKUP(A21,$H$9:$BB$21,MATCH("Grand Total",$H$8:$BB$8,0),0),"")))</f>
        <v>0</v>
      </c>
      <c r="F21" s="351">
        <f t="shared" si="2"/>
        <v>44896</v>
      </c>
      <c r="G21">
        <f t="shared" si="3"/>
        <v>12</v>
      </c>
      <c r="H21" s="9" t="s">
        <v>13</v>
      </c>
      <c r="I21" s="14"/>
      <c r="J21" s="14"/>
      <c r="K21" s="14"/>
      <c r="L21" s="14"/>
      <c r="M21" s="14"/>
      <c r="N21" s="14"/>
      <c r="O21" s="14"/>
      <c r="P21" s="14"/>
      <c r="Q21" s="14"/>
      <c r="R21" s="14"/>
      <c r="S21" s="14"/>
      <c r="T21" s="14"/>
    </row>
    <row r="22" spans="1:20" x14ac:dyDescent="0.2">
      <c r="A22" t="str">
        <f t="shared" ref="A22" si="4">IF(G22&lt;13,H22,"")</f>
        <v/>
      </c>
      <c r="F22" s="351">
        <f t="shared" si="2"/>
        <v>44927</v>
      </c>
      <c r="G22">
        <f t="shared" si="3"/>
        <v>13</v>
      </c>
      <c r="H22" s="9" t="s">
        <v>444</v>
      </c>
      <c r="I22" s="14"/>
      <c r="J22" s="14"/>
      <c r="K22" s="14"/>
      <c r="L22" s="14"/>
      <c r="M22" s="14"/>
      <c r="N22" s="14"/>
      <c r="O22" s="14"/>
      <c r="P22" s="14"/>
      <c r="Q22" s="14"/>
      <c r="R22" s="14"/>
      <c r="S22" s="14"/>
      <c r="T22" s="14"/>
    </row>
    <row r="29" spans="1:20" x14ac:dyDescent="0.2">
      <c r="A29" s="9" t="s">
        <v>159</v>
      </c>
      <c r="B29" t="str">
        <f>IF(AND(ISNUMBER(FIND(",",B31))=TRUE,ISNUMBER(FIND(",",B32))=TRUE),"Multiple Categories",IF(ISNUMBER(FIND(",",B31))=TRUE, "Multiple Categories",B31) &amp; IF(ISNUMBER(FIND(",",B32))=TRUE," (Multiple Sub-Categories)",  " (" &amp; (B32) &amp;")"))</f>
        <v>All Items (All Items)</v>
      </c>
      <c r="F29" s="14"/>
    </row>
    <row r="30" spans="1:20" x14ac:dyDescent="0.2">
      <c r="A30" s="9" t="s">
        <v>155</v>
      </c>
      <c r="B30" s="93">
        <v>100</v>
      </c>
      <c r="F30" s="14"/>
    </row>
    <row r="31" spans="1:20" x14ac:dyDescent="0.2">
      <c r="A31" s="9" t="s">
        <v>121</v>
      </c>
      <c r="B31" t="s">
        <v>173</v>
      </c>
      <c r="F31" s="14"/>
    </row>
    <row r="32" spans="1:20" x14ac:dyDescent="0.2">
      <c r="A32" s="9" t="s">
        <v>156</v>
      </c>
      <c r="B32" t="s">
        <v>173</v>
      </c>
      <c r="F32" s="14"/>
    </row>
    <row r="33" spans="1:6" x14ac:dyDescent="0.2">
      <c r="A33" s="9" t="s">
        <v>157</v>
      </c>
      <c r="B33" s="94">
        <f ca="1">IFERROR(IF(B32&lt;&gt;"All Items",INDIRECT("'Income-Savings-Expense Setup'!"&amp;ADDRESS(MATCH($B$32,INDEX('Income-Savings-Expense Setup'!$A:$CM,0,MATCH($B$31,'Income-Savings-Expense Setup'!10:10,0)),0),MATCH(B31,'Income-Savings-Expense Setup'!10:10,0)+IF(B31="Income",3,1))),INDIRECT("'Income-Savings-Expense Setup'!"&amp;ADDRESS(9,IF(B31="Income",3,1)+MATCH(B31,'Income-Savings-Expense Setup'!10:10,0)))),0)</f>
        <v>0</v>
      </c>
      <c r="F33" s="14"/>
    </row>
    <row r="34" spans="1:6" x14ac:dyDescent="0.2">
      <c r="A34" s="9" t="s">
        <v>158</v>
      </c>
      <c r="B34" s="14">
        <f ca="1">IF(B38=TRUE,AVERAGE($E$10:$E$21),AVERAGEIF($E$10:$E$21,"&lt;&gt;0",$E$10:$E$21))</f>
        <v>9207.2950000000001</v>
      </c>
      <c r="F34" s="14"/>
    </row>
    <row r="35" spans="1:6" x14ac:dyDescent="0.2">
      <c r="A35" s="9" t="s">
        <v>162</v>
      </c>
      <c r="B35">
        <v>2022</v>
      </c>
      <c r="F35" s="14"/>
    </row>
    <row r="36" spans="1:6" x14ac:dyDescent="0.2">
      <c r="A36" s="9" t="s">
        <v>161</v>
      </c>
      <c r="B36" t="b">
        <f ca="1">IFERROR(IF(_xlfn.NUMBERVALUE(B35)=YEAR(Accounts!$G$1),TRUE,FALSE),FALSE)</f>
        <v>0</v>
      </c>
      <c r="F36" s="14"/>
    </row>
    <row r="37" spans="1:6" x14ac:dyDescent="0.2">
      <c r="A37" s="9" t="s">
        <v>163</v>
      </c>
      <c r="B37" t="b">
        <v>0</v>
      </c>
      <c r="F37" s="14"/>
    </row>
    <row r="38" spans="1:6" x14ac:dyDescent="0.2">
      <c r="A38" s="9" t="s">
        <v>166</v>
      </c>
      <c r="B38" t="b">
        <v>1</v>
      </c>
      <c r="F38" s="14"/>
    </row>
    <row r="39" spans="1:6" x14ac:dyDescent="0.2">
      <c r="F39" s="14"/>
    </row>
    <row r="40" spans="1:6" x14ac:dyDescent="0.2">
      <c r="F40" s="14"/>
    </row>
  </sheetData>
  <mergeCells count="1">
    <mergeCell ref="B5:N5"/>
  </mergeCells>
  <pageMargins left="0.7" right="0.7" top="0.75" bottom="0.75" header="0.3" footer="0.3"/>
  <pageSetup orientation="portrait"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00642D"/>
  </sheetPr>
  <dimension ref="A1:AK57"/>
  <sheetViews>
    <sheetView showGridLines="0" zoomScale="80" zoomScaleNormal="80" workbookViewId="0"/>
  </sheetViews>
  <sheetFormatPr defaultRowHeight="12.75" x14ac:dyDescent="0.2"/>
  <cols>
    <col min="1" max="1" width="16" bestFit="1" customWidth="1"/>
    <col min="2" max="21" width="16" style="95" customWidth="1"/>
    <col min="22" max="43" width="16" customWidth="1"/>
  </cols>
  <sheetData>
    <row r="1" spans="1:1" x14ac:dyDescent="0.2">
      <c r="A1" s="180" t="s">
        <v>147</v>
      </c>
    </row>
    <row r="2" spans="1:1" ht="25.5" x14ac:dyDescent="0.2">
      <c r="A2" s="329" t="s">
        <v>180</v>
      </c>
    </row>
    <row r="28" spans="1:37" x14ac:dyDescent="0.2">
      <c r="C28" s="95" t="s">
        <v>167</v>
      </c>
    </row>
    <row r="29" spans="1:37" ht="14.25" x14ac:dyDescent="0.2">
      <c r="A29" s="96" t="s">
        <v>168</v>
      </c>
      <c r="B29" s="96"/>
      <c r="C29" s="101" t="s">
        <v>169</v>
      </c>
      <c r="D29" s="101" t="s">
        <v>169</v>
      </c>
      <c r="E29" s="101" t="s">
        <v>169</v>
      </c>
      <c r="F29" s="101" t="s">
        <v>169</v>
      </c>
      <c r="G29" s="101" t="s">
        <v>169</v>
      </c>
      <c r="H29" s="101" t="s">
        <v>169</v>
      </c>
      <c r="I29" s="101" t="s">
        <v>169</v>
      </c>
      <c r="J29" s="101" t="s">
        <v>169</v>
      </c>
      <c r="K29" s="101" t="s">
        <v>169</v>
      </c>
      <c r="L29" s="101" t="s">
        <v>169</v>
      </c>
      <c r="M29" s="101" t="s">
        <v>169</v>
      </c>
      <c r="N29" s="101" t="s">
        <v>169</v>
      </c>
      <c r="O29" s="101" t="s">
        <v>169</v>
      </c>
      <c r="P29" s="101" t="s">
        <v>169</v>
      </c>
      <c r="Q29" s="101" t="s">
        <v>169</v>
      </c>
      <c r="R29" s="101" t="s">
        <v>169</v>
      </c>
      <c r="S29" s="101" t="s">
        <v>169</v>
      </c>
      <c r="T29" s="101" t="s">
        <v>169</v>
      </c>
      <c r="U29" s="101" t="s">
        <v>169</v>
      </c>
      <c r="V29" s="101" t="s">
        <v>169</v>
      </c>
      <c r="W29" s="101" t="s">
        <v>169</v>
      </c>
      <c r="X29" s="101" t="s">
        <v>169</v>
      </c>
      <c r="Y29" s="101" t="s">
        <v>169</v>
      </c>
      <c r="Z29" s="101" t="s">
        <v>169</v>
      </c>
      <c r="AA29" s="101" t="s">
        <v>169</v>
      </c>
      <c r="AB29" s="101" t="s">
        <v>169</v>
      </c>
      <c r="AC29" s="101" t="s">
        <v>169</v>
      </c>
      <c r="AD29" s="101" t="s">
        <v>169</v>
      </c>
      <c r="AE29" s="101" t="s">
        <v>169</v>
      </c>
      <c r="AF29" s="101" t="s">
        <v>169</v>
      </c>
      <c r="AG29" s="101" t="s">
        <v>169</v>
      </c>
      <c r="AH29" s="101" t="s">
        <v>169</v>
      </c>
      <c r="AI29" s="101" t="s">
        <v>169</v>
      </c>
      <c r="AJ29" s="101" t="s">
        <v>169</v>
      </c>
      <c r="AK29" s="101" t="s">
        <v>169</v>
      </c>
    </row>
    <row r="30" spans="1:37" x14ac:dyDescent="0.2">
      <c r="A30" s="103" t="s">
        <v>16</v>
      </c>
      <c r="B30" s="97" t="s">
        <v>111</v>
      </c>
      <c r="C30" s="98" t="s">
        <v>324</v>
      </c>
      <c r="D30" s="98" t="s">
        <v>325</v>
      </c>
      <c r="E30" s="98" t="s">
        <v>326</v>
      </c>
      <c r="F30" s="98" t="s">
        <v>327</v>
      </c>
      <c r="G30" s="98" t="s">
        <v>328</v>
      </c>
      <c r="H30" s="98" t="s">
        <v>329</v>
      </c>
      <c r="I30" s="98" t="s">
        <v>330</v>
      </c>
      <c r="J30" s="98" t="s">
        <v>331</v>
      </c>
      <c r="K30" s="98" t="s">
        <v>332</v>
      </c>
      <c r="L30" s="98" t="s">
        <v>70</v>
      </c>
      <c r="M30" s="98" t="s">
        <v>319</v>
      </c>
      <c r="N30" s="98" t="s">
        <v>333</v>
      </c>
      <c r="O30" s="98" t="s">
        <v>334</v>
      </c>
      <c r="P30" s="98" t="s">
        <v>335</v>
      </c>
      <c r="Q30" s="98" t="s">
        <v>172</v>
      </c>
      <c r="R30" s="98" t="s">
        <v>336</v>
      </c>
      <c r="S30" s="98" t="s">
        <v>337</v>
      </c>
      <c r="T30" s="98"/>
      <c r="U30" s="98"/>
      <c r="V30" s="98"/>
      <c r="W30" s="98"/>
      <c r="X30" s="98"/>
      <c r="Y30" s="98"/>
      <c r="Z30" s="98"/>
      <c r="AA30" s="98"/>
      <c r="AB30" s="98"/>
      <c r="AC30" s="98"/>
      <c r="AD30" s="98"/>
      <c r="AE30" s="98"/>
      <c r="AF30" s="98"/>
      <c r="AG30" s="98"/>
      <c r="AH30" s="98"/>
      <c r="AI30" s="98"/>
      <c r="AJ30" s="98"/>
      <c r="AK30" s="98"/>
    </row>
    <row r="31" spans="1:37" x14ac:dyDescent="0.2">
      <c r="A31" s="105">
        <v>44562</v>
      </c>
      <c r="B31" s="100">
        <f>SUM(C31:AK31)</f>
        <v>7300</v>
      </c>
      <c r="C31" s="104">
        <f>IF(C$30=0,"",SUMIFS(tblExpenses[Amount],tblExpenses[Subcategory],"="&amp;C$30,tblExpenses[Category],"=Income",tblExpenses[Date],"&gt;="&amp;$A31,tblExpenses[Date],"&lt;"&amp;(EOMONTH($A31,0)+1)))</f>
        <v>1000</v>
      </c>
      <c r="D31" s="104">
        <f>IF(D$30=0,"",SUMIFS(tblExpenses[Amount],tblExpenses[Subcategory],"="&amp;D$30,tblExpenses[Category],"=Income",tblExpenses[Date],"&gt;="&amp;$A31,tblExpenses[Date],"&lt;"&amp;(EOMONTH($A31,0)+1)))</f>
        <v>100</v>
      </c>
      <c r="E31" s="104">
        <f>IF(E$30=0,"",SUMIFS(tblExpenses[Amount],tblExpenses[Subcategory],"="&amp;E$30,tblExpenses[Category],"=Income",tblExpenses[Date],"&gt;="&amp;$A31,tblExpenses[Date],"&lt;"&amp;(EOMONTH($A31,0)+1)))</f>
        <v>0</v>
      </c>
      <c r="F31" s="104">
        <f>IF(F$30=0,"",SUMIFS(tblExpenses[Amount],tblExpenses[Subcategory],"="&amp;F$30,tblExpenses[Category],"=Income",tblExpenses[Date],"&gt;="&amp;$A31,tblExpenses[Date],"&lt;"&amp;(EOMONTH($A31,0)+1)))</f>
        <v>0</v>
      </c>
      <c r="G31" s="104">
        <f>IF(G$30=0,"",SUMIFS(tblExpenses[Amount],tblExpenses[Subcategory],"="&amp;G$30,tblExpenses[Category],"=Income",tblExpenses[Date],"&gt;="&amp;$A31,tblExpenses[Date],"&lt;"&amp;(EOMONTH($A31,0)+1)))</f>
        <v>0</v>
      </c>
      <c r="H31" s="104">
        <f>IF(H$30=0,"",SUMIFS(tblExpenses[Amount],tblExpenses[Subcategory],"="&amp;H$30,tblExpenses[Category],"=Income",tblExpenses[Date],"&gt;="&amp;$A31,tblExpenses[Date],"&lt;"&amp;(EOMONTH($A31,0)+1)))</f>
        <v>0</v>
      </c>
      <c r="I31" s="104">
        <f>IF(I$30=0,"",SUMIFS(tblExpenses[Amount],tblExpenses[Subcategory],"="&amp;I$30,tblExpenses[Category],"=Income",tblExpenses[Date],"&gt;="&amp;$A31,tblExpenses[Date],"&lt;"&amp;(EOMONTH($A31,0)+1)))</f>
        <v>0</v>
      </c>
      <c r="J31" s="104">
        <f>IF(J$30=0,"",SUMIFS(tblExpenses[Amount],tblExpenses[Subcategory],"="&amp;J$30,tblExpenses[Category],"=Income",tblExpenses[Date],"&gt;="&amp;$A31,tblExpenses[Date],"&lt;"&amp;(EOMONTH($A31,0)+1)))</f>
        <v>100</v>
      </c>
      <c r="K31" s="104">
        <f>IF(K$30=0,"",SUMIFS(tblExpenses[Amount],tblExpenses[Subcategory],"="&amp;K$30,tblExpenses[Category],"=Income",tblExpenses[Date],"&gt;="&amp;$A31,tblExpenses[Date],"&lt;"&amp;(EOMONTH($A31,0)+1)))</f>
        <v>100</v>
      </c>
      <c r="L31" s="104">
        <f>IF(L$30=0,"",SUMIFS(tblExpenses[Amount],tblExpenses[Subcategory],"="&amp;L$30,tblExpenses[Category],"=Income",tblExpenses[Date],"&gt;="&amp;$A31,tblExpenses[Date],"&lt;"&amp;(EOMONTH($A31,0)+1)))</f>
        <v>0</v>
      </c>
      <c r="M31" s="104">
        <f>IF(M$30=0,"",SUMIFS(tblExpenses[Amount],tblExpenses[Subcategory],"="&amp;M$30,tblExpenses[Category],"=Income",tblExpenses[Date],"&gt;="&amp;$A31,tblExpenses[Date],"&lt;"&amp;(EOMONTH($A31,0)+1)))</f>
        <v>0</v>
      </c>
      <c r="N31" s="104">
        <f>IF(N$30=0,"",SUMIFS(tblExpenses[Amount],tblExpenses[Subcategory],"="&amp;N$30,tblExpenses[Category],"=Income",tblExpenses[Date],"&gt;="&amp;$A31,tblExpenses[Date],"&lt;"&amp;(EOMONTH($A31,0)+1)))</f>
        <v>0</v>
      </c>
      <c r="O31" s="104">
        <f>IF(O$30=0,"",SUMIFS(tblExpenses[Amount],tblExpenses[Subcategory],"="&amp;O$30,tblExpenses[Category],"=Income",tblExpenses[Date],"&gt;="&amp;$A31,tblExpenses[Date],"&lt;"&amp;(EOMONTH($A31,0)+1)))</f>
        <v>0</v>
      </c>
      <c r="P31" s="104">
        <f>IF(P$30=0,"",SUMIFS(tblExpenses[Amount],tblExpenses[Subcategory],"="&amp;P$30,tblExpenses[Category],"=Income",tblExpenses[Date],"&gt;="&amp;$A31,tblExpenses[Date],"&lt;"&amp;(EOMONTH($A31,0)+1)))</f>
        <v>0</v>
      </c>
      <c r="Q31" s="104">
        <f>IF(Q$30=0,"",SUMIFS(tblExpenses[Amount],tblExpenses[Subcategory],"="&amp;Q$30,tblExpenses[Category],"=Income",tblExpenses[Date],"&gt;="&amp;$A31,tblExpenses[Date],"&lt;"&amp;(EOMONTH($A31,0)+1)))</f>
        <v>0</v>
      </c>
      <c r="R31" s="104">
        <f>IF(R$30=0,"",SUMIFS(tblExpenses[Amount],tblExpenses[Subcategory],"="&amp;R$30,tblExpenses[Category],"=Income",tblExpenses[Date],"&gt;="&amp;$A31,tblExpenses[Date],"&lt;"&amp;(EOMONTH($A31,0)+1)))</f>
        <v>6000</v>
      </c>
      <c r="S31" s="104">
        <f>IF(S$30=0,"",SUMIFS(tblExpenses[Amount],tblExpenses[Subcategory],"="&amp;S$30,tblExpenses[Category],"=Income",tblExpenses[Date],"&gt;="&amp;$A31,tblExpenses[Date],"&lt;"&amp;(EOMONTH($A31,0)+1)))</f>
        <v>0</v>
      </c>
      <c r="T31" s="104" t="str">
        <f>IF(T$30=0,"",SUMIFS(tblExpenses[Amount],tblExpenses[Subcategory],"="&amp;T$30,tblExpenses[Category],"=Income",tblExpenses[Date],"&gt;="&amp;$A31,tblExpenses[Date],"&lt;"&amp;(EOMONTH($A31,0)+1)))</f>
        <v/>
      </c>
      <c r="U31" s="104" t="str">
        <f>IF(U$30=0,"",SUMIFS(tblExpenses[Amount],tblExpenses[Subcategory],"="&amp;U$30,tblExpenses[Category],"=Income",tblExpenses[Date],"&gt;="&amp;$A31,tblExpenses[Date],"&lt;"&amp;(EOMONTH($A31,0)+1)))</f>
        <v/>
      </c>
      <c r="V31" s="104" t="str">
        <f>IF(V$30=0,"",SUMIFS(tblExpenses[Amount],tblExpenses[Subcategory],"="&amp;V$30,tblExpenses[Category],"=Income",tblExpenses[Date],"&gt;="&amp;$A31,tblExpenses[Date],"&lt;"&amp;(EOMONTH($A31,0)+1)))</f>
        <v/>
      </c>
      <c r="W31" s="104" t="str">
        <f>IF(W$30=0,"",SUMIFS(tblExpenses[Amount],tblExpenses[Subcategory],"="&amp;W$30,tblExpenses[Category],"=Income",tblExpenses[Date],"&gt;="&amp;$A31,tblExpenses[Date],"&lt;"&amp;(EOMONTH($A31,0)+1)))</f>
        <v/>
      </c>
      <c r="X31" s="104" t="str">
        <f>IF(X$30=0,"",SUMIFS(tblExpenses[Amount],tblExpenses[Subcategory],"="&amp;X$30,tblExpenses[Category],"=Income",tblExpenses[Date],"&gt;="&amp;$A31,tblExpenses[Date],"&lt;"&amp;(EOMONTH($A31,0)+1)))</f>
        <v/>
      </c>
      <c r="Y31" s="104" t="str">
        <f>IF(Y$30=0,"",SUMIFS(tblExpenses[Amount],tblExpenses[Subcategory],"="&amp;Y$30,tblExpenses[Category],"=Income",tblExpenses[Date],"&gt;="&amp;$A31,tblExpenses[Date],"&lt;"&amp;(EOMONTH($A31,0)+1)))</f>
        <v/>
      </c>
      <c r="Z31" s="104" t="str">
        <f>IF(Z$30=0,"",SUMIFS(tblExpenses[Amount],tblExpenses[Subcategory],"="&amp;Z$30,tblExpenses[Category],"=Income",tblExpenses[Date],"&gt;="&amp;$A31,tblExpenses[Date],"&lt;"&amp;(EOMONTH($A31,0)+1)))</f>
        <v/>
      </c>
      <c r="AA31" s="104" t="str">
        <f>IF(AA$30=0,"",SUMIFS(tblExpenses[Amount],tblExpenses[Subcategory],"="&amp;AA$30,tblExpenses[Category],"=Income",tblExpenses[Date],"&gt;="&amp;$A31,tblExpenses[Date],"&lt;"&amp;(EOMONTH($A31,0)+1)))</f>
        <v/>
      </c>
      <c r="AB31" s="104" t="str">
        <f>IF(AB$30=0,"",SUMIFS(tblExpenses[Amount],tblExpenses[Subcategory],"="&amp;AB$30,tblExpenses[Category],"=Income",tblExpenses[Date],"&gt;="&amp;$A31,tblExpenses[Date],"&lt;"&amp;(EOMONTH($A31,0)+1)))</f>
        <v/>
      </c>
      <c r="AC31" s="104" t="str">
        <f>IF(AC$30=0,"",SUMIFS(tblExpenses[Amount],tblExpenses[Subcategory],"="&amp;AC$30,tblExpenses[Category],"=Income",tblExpenses[Date],"&gt;="&amp;$A31,tblExpenses[Date],"&lt;"&amp;(EOMONTH($A31,0)+1)))</f>
        <v/>
      </c>
      <c r="AD31" s="104" t="str">
        <f>IF(AD$30=0,"",SUMIFS(tblExpenses[Amount],tblExpenses[Subcategory],"="&amp;AD$30,tblExpenses[Category],"=Income",tblExpenses[Date],"&gt;="&amp;$A31,tblExpenses[Date],"&lt;"&amp;(EOMONTH($A31,0)+1)))</f>
        <v/>
      </c>
      <c r="AE31" s="104" t="str">
        <f>IF(AE$30=0,"",SUMIFS(tblExpenses[Amount],tblExpenses[Subcategory],"="&amp;AE$30,tblExpenses[Category],"=Income",tblExpenses[Date],"&gt;="&amp;$A31,tblExpenses[Date],"&lt;"&amp;(EOMONTH($A31,0)+1)))</f>
        <v/>
      </c>
      <c r="AF31" s="104" t="str">
        <f>IF(AF$30=0,"",SUMIFS(tblExpenses[Amount],tblExpenses[Subcategory],"="&amp;AF$30,tblExpenses[Category],"=Income",tblExpenses[Date],"&gt;="&amp;$A31,tblExpenses[Date],"&lt;"&amp;(EOMONTH($A31,0)+1)))</f>
        <v/>
      </c>
      <c r="AG31" s="104" t="str">
        <f>IF(AG$30=0,"",SUMIFS(tblExpenses[Amount],tblExpenses[Subcategory],"="&amp;AG$30,tblExpenses[Category],"=Income",tblExpenses[Date],"&gt;="&amp;$A31,tblExpenses[Date],"&lt;"&amp;(EOMONTH($A31,0)+1)))</f>
        <v/>
      </c>
      <c r="AH31" s="104" t="str">
        <f>IF(AH$30=0,"",SUMIFS(tblExpenses[Amount],tblExpenses[Subcategory],"="&amp;AH$30,tblExpenses[Category],"=Income",tblExpenses[Date],"&gt;="&amp;$A31,tblExpenses[Date],"&lt;"&amp;(EOMONTH($A31,0)+1)))</f>
        <v/>
      </c>
      <c r="AI31" s="104" t="str">
        <f>IF(AI$30=0,"",SUMIFS(tblExpenses[Amount],tblExpenses[Subcategory],"="&amp;AI$30,tblExpenses[Category],"=Income",tblExpenses[Date],"&gt;="&amp;$A31,tblExpenses[Date],"&lt;"&amp;(EOMONTH($A31,0)+1)))</f>
        <v/>
      </c>
      <c r="AJ31" s="104" t="str">
        <f>IF(AJ$30=0,"",SUMIFS(tblExpenses[Amount],tblExpenses[Subcategory],"="&amp;AJ$30,tblExpenses[Category],"=Income",tblExpenses[Date],"&gt;="&amp;$A31,tblExpenses[Date],"&lt;"&amp;(EOMONTH($A31,0)+1)))</f>
        <v/>
      </c>
      <c r="AK31" s="104" t="str">
        <f>IF(AK$30=0,"",SUMIFS(tblExpenses[Amount],tblExpenses[Subcategory],"="&amp;AK$30,tblExpenses[Category],"=Income",tblExpenses[Date],"&gt;="&amp;$A31,tblExpenses[Date],"&lt;"&amp;(EOMONTH($A31,0)+1)))</f>
        <v/>
      </c>
    </row>
    <row r="32" spans="1:37" x14ac:dyDescent="0.2">
      <c r="A32" s="99">
        <f>EDATE(A31,1)</f>
        <v>44593</v>
      </c>
      <c r="B32" s="100">
        <f t="shared" ref="B32:B42" si="0">SUM(C32:AI32)</f>
        <v>7300</v>
      </c>
      <c r="C32" s="104">
        <f>IF(C$30=0,"",SUMIFS(tblExpenses[Amount],tblExpenses[Subcategory],"="&amp;C$30,tblExpenses[Category],"=Income",tblExpenses[Date],"&gt;="&amp;$A32,tblExpenses[Date],"&lt;"&amp;(EOMONTH($A32,0)+1)))</f>
        <v>1000</v>
      </c>
      <c r="D32" s="104">
        <f>IF(D$30=0,"",SUMIFS(tblExpenses[Amount],tblExpenses[Subcategory],"="&amp;D$30,tblExpenses[Category],"=Income",tblExpenses[Date],"&gt;="&amp;$A32,tblExpenses[Date],"&lt;"&amp;(EOMONTH($A32,0)+1)))</f>
        <v>100</v>
      </c>
      <c r="E32" s="104">
        <f>IF(E$30=0,"",SUMIFS(tblExpenses[Amount],tblExpenses[Subcategory],"="&amp;E$30,tblExpenses[Category],"=Income",tblExpenses[Date],"&gt;="&amp;$A32,tblExpenses[Date],"&lt;"&amp;(EOMONTH($A32,0)+1)))</f>
        <v>0</v>
      </c>
      <c r="F32" s="104">
        <f>IF(F$30=0,"",SUMIFS(tblExpenses[Amount],tblExpenses[Subcategory],"="&amp;F$30,tblExpenses[Category],"=Income",tblExpenses[Date],"&gt;="&amp;$A32,tblExpenses[Date],"&lt;"&amp;(EOMONTH($A32,0)+1)))</f>
        <v>0</v>
      </c>
      <c r="G32" s="104">
        <f>IF(G$30=0,"",SUMIFS(tblExpenses[Amount],tblExpenses[Subcategory],"="&amp;G$30,tblExpenses[Category],"=Income",tblExpenses[Date],"&gt;="&amp;$A32,tblExpenses[Date],"&lt;"&amp;(EOMONTH($A32,0)+1)))</f>
        <v>0</v>
      </c>
      <c r="H32" s="104">
        <f>IF(H$30=0,"",SUMIFS(tblExpenses[Amount],tblExpenses[Subcategory],"="&amp;H$30,tblExpenses[Category],"=Income",tblExpenses[Date],"&gt;="&amp;$A32,tblExpenses[Date],"&lt;"&amp;(EOMONTH($A32,0)+1)))</f>
        <v>0</v>
      </c>
      <c r="I32" s="104">
        <f>IF(I$30=0,"",SUMIFS(tblExpenses[Amount],tblExpenses[Subcategory],"="&amp;I$30,tblExpenses[Category],"=Income",tblExpenses[Date],"&gt;="&amp;$A32,tblExpenses[Date],"&lt;"&amp;(EOMONTH($A32,0)+1)))</f>
        <v>0</v>
      </c>
      <c r="J32" s="104">
        <f>IF(J$30=0,"",SUMIFS(tblExpenses[Amount],tblExpenses[Subcategory],"="&amp;J$30,tblExpenses[Category],"=Income",tblExpenses[Date],"&gt;="&amp;$A32,tblExpenses[Date],"&lt;"&amp;(EOMONTH($A32,0)+1)))</f>
        <v>100</v>
      </c>
      <c r="K32" s="104">
        <f>IF(K$30=0,"",SUMIFS(tblExpenses[Amount],tblExpenses[Subcategory],"="&amp;K$30,tblExpenses[Category],"=Income",tblExpenses[Date],"&gt;="&amp;$A32,tblExpenses[Date],"&lt;"&amp;(EOMONTH($A32,0)+1)))</f>
        <v>100</v>
      </c>
      <c r="L32" s="104">
        <f>IF(L$30=0,"",SUMIFS(tblExpenses[Amount],tblExpenses[Subcategory],"="&amp;L$30,tblExpenses[Category],"=Income",tblExpenses[Date],"&gt;="&amp;$A32,tblExpenses[Date],"&lt;"&amp;(EOMONTH($A32,0)+1)))</f>
        <v>0</v>
      </c>
      <c r="M32" s="104">
        <f>IF(M$30=0,"",SUMIFS(tblExpenses[Amount],tblExpenses[Subcategory],"="&amp;M$30,tblExpenses[Category],"=Income",tblExpenses[Date],"&gt;="&amp;$A32,tblExpenses[Date],"&lt;"&amp;(EOMONTH($A32,0)+1)))</f>
        <v>0</v>
      </c>
      <c r="N32" s="104">
        <f>IF(N$30=0,"",SUMIFS(tblExpenses[Amount],tblExpenses[Subcategory],"="&amp;N$30,tblExpenses[Category],"=Income",tblExpenses[Date],"&gt;="&amp;$A32,tblExpenses[Date],"&lt;"&amp;(EOMONTH($A32,0)+1)))</f>
        <v>0</v>
      </c>
      <c r="O32" s="104">
        <f>IF(O$30=0,"",SUMIFS(tblExpenses[Amount],tblExpenses[Subcategory],"="&amp;O$30,tblExpenses[Category],"=Income",tblExpenses[Date],"&gt;="&amp;$A32,tblExpenses[Date],"&lt;"&amp;(EOMONTH($A32,0)+1)))</f>
        <v>0</v>
      </c>
      <c r="P32" s="104">
        <f>IF(P$30=0,"",SUMIFS(tblExpenses[Amount],tblExpenses[Subcategory],"="&amp;P$30,tblExpenses[Category],"=Income",tblExpenses[Date],"&gt;="&amp;$A32,tblExpenses[Date],"&lt;"&amp;(EOMONTH($A32,0)+1)))</f>
        <v>0</v>
      </c>
      <c r="Q32" s="104">
        <f>IF(Q$30=0,"",SUMIFS(tblExpenses[Amount],tblExpenses[Subcategory],"="&amp;Q$30,tblExpenses[Category],"=Income",tblExpenses[Date],"&gt;="&amp;$A32,tblExpenses[Date],"&lt;"&amp;(EOMONTH($A32,0)+1)))</f>
        <v>0</v>
      </c>
      <c r="R32" s="104">
        <f>IF(R$30=0,"",SUMIFS(tblExpenses[Amount],tblExpenses[Subcategory],"="&amp;R$30,tblExpenses[Category],"=Income",tblExpenses[Date],"&gt;="&amp;$A32,tblExpenses[Date],"&lt;"&amp;(EOMONTH($A32,0)+1)))</f>
        <v>6000</v>
      </c>
      <c r="S32" s="104">
        <f>IF(S$30=0,"",SUMIFS(tblExpenses[Amount],tblExpenses[Subcategory],"="&amp;S$30,tblExpenses[Category],"=Income",tblExpenses[Date],"&gt;="&amp;$A32,tblExpenses[Date],"&lt;"&amp;(EOMONTH($A32,0)+1)))</f>
        <v>0</v>
      </c>
      <c r="T32" s="104" t="str">
        <f>IF(T$30=0,"",SUMIFS(tblExpenses[Amount],tblExpenses[Subcategory],"="&amp;T$30,tblExpenses[Category],"=Income",tblExpenses[Date],"&gt;="&amp;$A32,tblExpenses[Date],"&lt;"&amp;(EOMONTH($A32,0)+1)))</f>
        <v/>
      </c>
      <c r="U32" s="104" t="str">
        <f>IF(U$30=0,"",SUMIFS(tblExpenses[Amount],tblExpenses[Subcategory],"="&amp;U$30,tblExpenses[Category],"=Income",tblExpenses[Date],"&gt;="&amp;$A32,tblExpenses[Date],"&lt;"&amp;(EOMONTH($A32,0)+1)))</f>
        <v/>
      </c>
      <c r="V32" s="104" t="str">
        <f>IF(V$30=0,"",SUMIFS(tblExpenses[Amount],tblExpenses[Subcategory],"="&amp;V$30,tblExpenses[Category],"=Income",tblExpenses[Date],"&gt;="&amp;$A32,tblExpenses[Date],"&lt;"&amp;(EOMONTH($A32,0)+1)))</f>
        <v/>
      </c>
      <c r="W32" s="104" t="str">
        <f>IF(W$30=0,"",SUMIFS(tblExpenses[Amount],tblExpenses[Subcategory],"="&amp;W$30,tblExpenses[Category],"=Income",tblExpenses[Date],"&gt;="&amp;$A32,tblExpenses[Date],"&lt;"&amp;(EOMONTH($A32,0)+1)))</f>
        <v/>
      </c>
      <c r="X32" s="104" t="str">
        <f>IF(X$30=0,"",SUMIFS(tblExpenses[Amount],tblExpenses[Subcategory],"="&amp;X$30,tblExpenses[Category],"=Income",tblExpenses[Date],"&gt;="&amp;$A32,tblExpenses[Date],"&lt;"&amp;(EOMONTH($A32,0)+1)))</f>
        <v/>
      </c>
      <c r="Y32" s="104" t="str">
        <f>IF(Y$30=0,"",SUMIFS(tblExpenses[Amount],tblExpenses[Subcategory],"="&amp;Y$30,tblExpenses[Category],"=Income",tblExpenses[Date],"&gt;="&amp;$A32,tblExpenses[Date],"&lt;"&amp;(EOMONTH($A32,0)+1)))</f>
        <v/>
      </c>
      <c r="Z32" s="104" t="str">
        <f>IF(Z$30=0,"",SUMIFS(tblExpenses[Amount],tblExpenses[Subcategory],"="&amp;Z$30,tblExpenses[Category],"=Income",tblExpenses[Date],"&gt;="&amp;$A32,tblExpenses[Date],"&lt;"&amp;(EOMONTH($A32,0)+1)))</f>
        <v/>
      </c>
      <c r="AA32" s="104" t="str">
        <f>IF(AA$30=0,"",SUMIFS(tblExpenses[Amount],tblExpenses[Subcategory],"="&amp;AA$30,tblExpenses[Category],"=Income",tblExpenses[Date],"&gt;="&amp;$A32,tblExpenses[Date],"&lt;"&amp;(EOMONTH($A32,0)+1)))</f>
        <v/>
      </c>
      <c r="AB32" s="104" t="str">
        <f>IF(AB$30=0,"",SUMIFS(tblExpenses[Amount],tblExpenses[Subcategory],"="&amp;AB$30,tblExpenses[Category],"=Income",tblExpenses[Date],"&gt;="&amp;$A32,tblExpenses[Date],"&lt;"&amp;(EOMONTH($A32,0)+1)))</f>
        <v/>
      </c>
      <c r="AC32" s="104" t="str">
        <f>IF(AC$30=0,"",SUMIFS(tblExpenses[Amount],tblExpenses[Subcategory],"="&amp;AC$30,tblExpenses[Category],"=Income",tblExpenses[Date],"&gt;="&amp;$A32,tblExpenses[Date],"&lt;"&amp;(EOMONTH($A32,0)+1)))</f>
        <v/>
      </c>
      <c r="AD32" s="104" t="str">
        <f>IF(AD$30=0,"",SUMIFS(tblExpenses[Amount],tblExpenses[Subcategory],"="&amp;AD$30,tblExpenses[Category],"=Income",tblExpenses[Date],"&gt;="&amp;$A32,tblExpenses[Date],"&lt;"&amp;(EOMONTH($A32,0)+1)))</f>
        <v/>
      </c>
      <c r="AE32" s="104" t="str">
        <f>IF(AE$30=0,"",SUMIFS(tblExpenses[Amount],tblExpenses[Subcategory],"="&amp;AE$30,tblExpenses[Category],"=Income",tblExpenses[Date],"&gt;="&amp;$A32,tblExpenses[Date],"&lt;"&amp;(EOMONTH($A32,0)+1)))</f>
        <v/>
      </c>
      <c r="AF32" s="104" t="str">
        <f>IF(AF$30=0,"",SUMIFS(tblExpenses[Amount],tblExpenses[Subcategory],"="&amp;AF$30,tblExpenses[Category],"=Income",tblExpenses[Date],"&gt;="&amp;$A32,tblExpenses[Date],"&lt;"&amp;(EOMONTH($A32,0)+1)))</f>
        <v/>
      </c>
      <c r="AG32" s="104" t="str">
        <f>IF(AG$30=0,"",SUMIFS(tblExpenses[Amount],tblExpenses[Subcategory],"="&amp;AG$30,tblExpenses[Category],"=Income",tblExpenses[Date],"&gt;="&amp;$A32,tblExpenses[Date],"&lt;"&amp;(EOMONTH($A32,0)+1)))</f>
        <v/>
      </c>
      <c r="AH32" s="104" t="str">
        <f>IF(AH$30=0,"",SUMIFS(tblExpenses[Amount],tblExpenses[Subcategory],"="&amp;AH$30,tblExpenses[Category],"=Income",tblExpenses[Date],"&gt;="&amp;$A32,tblExpenses[Date],"&lt;"&amp;(EOMONTH($A32,0)+1)))</f>
        <v/>
      </c>
      <c r="AI32" s="104" t="str">
        <f>IF(AI$30=0,"",SUMIFS(tblExpenses[Amount],tblExpenses[Subcategory],"="&amp;AI$30,tblExpenses[Category],"=Income",tblExpenses[Date],"&gt;="&amp;$A32,tblExpenses[Date],"&lt;"&amp;(EOMONTH($A32,0)+1)))</f>
        <v/>
      </c>
      <c r="AJ32" s="104" t="str">
        <f>IF(AJ$30=0,"",SUMIFS(tblExpenses[Amount],tblExpenses[Subcategory],"="&amp;AJ$30,tblExpenses[Category],"=Income",tblExpenses[Date],"&gt;="&amp;$A32,tblExpenses[Date],"&lt;"&amp;(EOMONTH($A32,0)+1)))</f>
        <v/>
      </c>
      <c r="AK32" s="104" t="str">
        <f>IF(AK$30=0,"",SUMIFS(tblExpenses[Amount],tblExpenses[Subcategory],"="&amp;AK$30,tblExpenses[Category],"=Income",tblExpenses[Date],"&gt;="&amp;$A32,tblExpenses[Date],"&lt;"&amp;(EOMONTH($A32,0)+1)))</f>
        <v/>
      </c>
    </row>
    <row r="33" spans="1:37" x14ac:dyDescent="0.2">
      <c r="A33" s="99">
        <f t="shared" ref="A33:A42" si="1">EDATE(A32,1)</f>
        <v>44621</v>
      </c>
      <c r="B33" s="100">
        <f t="shared" si="0"/>
        <v>7300</v>
      </c>
      <c r="C33" s="104">
        <f>IF(C$30=0,"",SUMIFS(tblExpenses[Amount],tblExpenses[Subcategory],"="&amp;C$30,tblExpenses[Category],"=Income",tblExpenses[Date],"&gt;="&amp;$A33,tblExpenses[Date],"&lt;"&amp;(EOMONTH($A33,0)+1)))</f>
        <v>1000</v>
      </c>
      <c r="D33" s="104">
        <f>IF(D$30=0,"",SUMIFS(tblExpenses[Amount],tblExpenses[Subcategory],"="&amp;D$30,tblExpenses[Category],"=Income",tblExpenses[Date],"&gt;="&amp;$A33,tblExpenses[Date],"&lt;"&amp;(EOMONTH($A33,0)+1)))</f>
        <v>100</v>
      </c>
      <c r="E33" s="104">
        <f>IF(E$30=0,"",SUMIFS(tblExpenses[Amount],tblExpenses[Subcategory],"="&amp;E$30,tblExpenses[Category],"=Income",tblExpenses[Date],"&gt;="&amp;$A33,tblExpenses[Date],"&lt;"&amp;(EOMONTH($A33,0)+1)))</f>
        <v>0</v>
      </c>
      <c r="F33" s="104">
        <f>IF(F$30=0,"",SUMIFS(tblExpenses[Amount],tblExpenses[Subcategory],"="&amp;F$30,tblExpenses[Category],"=Income",tblExpenses[Date],"&gt;="&amp;$A33,tblExpenses[Date],"&lt;"&amp;(EOMONTH($A33,0)+1)))</f>
        <v>0</v>
      </c>
      <c r="G33" s="104">
        <f>IF(G$30=0,"",SUMIFS(tblExpenses[Amount],tblExpenses[Subcategory],"="&amp;G$30,tblExpenses[Category],"=Income",tblExpenses[Date],"&gt;="&amp;$A33,tblExpenses[Date],"&lt;"&amp;(EOMONTH($A33,0)+1)))</f>
        <v>0</v>
      </c>
      <c r="H33" s="104">
        <f>IF(H$30=0,"",SUMIFS(tblExpenses[Amount],tblExpenses[Subcategory],"="&amp;H$30,tblExpenses[Category],"=Income",tblExpenses[Date],"&gt;="&amp;$A33,tblExpenses[Date],"&lt;"&amp;(EOMONTH($A33,0)+1)))</f>
        <v>0</v>
      </c>
      <c r="I33" s="104">
        <f>IF(I$30=0,"",SUMIFS(tblExpenses[Amount],tblExpenses[Subcategory],"="&amp;I$30,tblExpenses[Category],"=Income",tblExpenses[Date],"&gt;="&amp;$A33,tblExpenses[Date],"&lt;"&amp;(EOMONTH($A33,0)+1)))</f>
        <v>0</v>
      </c>
      <c r="J33" s="104">
        <f>IF(J$30=0,"",SUMIFS(tblExpenses[Amount],tblExpenses[Subcategory],"="&amp;J$30,tblExpenses[Category],"=Income",tblExpenses[Date],"&gt;="&amp;$A33,tblExpenses[Date],"&lt;"&amp;(EOMONTH($A33,0)+1)))</f>
        <v>100</v>
      </c>
      <c r="K33" s="104">
        <f>IF(K$30=0,"",SUMIFS(tblExpenses[Amount],tblExpenses[Subcategory],"="&amp;K$30,tblExpenses[Category],"=Income",tblExpenses[Date],"&gt;="&amp;$A33,tblExpenses[Date],"&lt;"&amp;(EOMONTH($A33,0)+1)))</f>
        <v>100</v>
      </c>
      <c r="L33" s="104">
        <f>IF(L$30=0,"",SUMIFS(tblExpenses[Amount],tblExpenses[Subcategory],"="&amp;L$30,tblExpenses[Category],"=Income",tblExpenses[Date],"&gt;="&amp;$A33,tblExpenses[Date],"&lt;"&amp;(EOMONTH($A33,0)+1)))</f>
        <v>0</v>
      </c>
      <c r="M33" s="104">
        <f>IF(M$30=0,"",SUMIFS(tblExpenses[Amount],tblExpenses[Subcategory],"="&amp;M$30,tblExpenses[Category],"=Income",tblExpenses[Date],"&gt;="&amp;$A33,tblExpenses[Date],"&lt;"&amp;(EOMONTH($A33,0)+1)))</f>
        <v>0</v>
      </c>
      <c r="N33" s="104">
        <f>IF(N$30=0,"",SUMIFS(tblExpenses[Amount],tblExpenses[Subcategory],"="&amp;N$30,tblExpenses[Category],"=Income",tblExpenses[Date],"&gt;="&amp;$A33,tblExpenses[Date],"&lt;"&amp;(EOMONTH($A33,0)+1)))</f>
        <v>0</v>
      </c>
      <c r="O33" s="104">
        <f>IF(O$30=0,"",SUMIFS(tblExpenses[Amount],tblExpenses[Subcategory],"="&amp;O$30,tblExpenses[Category],"=Income",tblExpenses[Date],"&gt;="&amp;$A33,tblExpenses[Date],"&lt;"&amp;(EOMONTH($A33,0)+1)))</f>
        <v>0</v>
      </c>
      <c r="P33" s="104">
        <f>IF(P$30=0,"",SUMIFS(tblExpenses[Amount],tblExpenses[Subcategory],"="&amp;P$30,tblExpenses[Category],"=Income",tblExpenses[Date],"&gt;="&amp;$A33,tblExpenses[Date],"&lt;"&amp;(EOMONTH($A33,0)+1)))</f>
        <v>0</v>
      </c>
      <c r="Q33" s="104">
        <f>IF(Q$30=0,"",SUMIFS(tblExpenses[Amount],tblExpenses[Subcategory],"="&amp;Q$30,tblExpenses[Category],"=Income",tblExpenses[Date],"&gt;="&amp;$A33,tblExpenses[Date],"&lt;"&amp;(EOMONTH($A33,0)+1)))</f>
        <v>0</v>
      </c>
      <c r="R33" s="104">
        <f>IF(R$30=0,"",SUMIFS(tblExpenses[Amount],tblExpenses[Subcategory],"="&amp;R$30,tblExpenses[Category],"=Income",tblExpenses[Date],"&gt;="&amp;$A33,tblExpenses[Date],"&lt;"&amp;(EOMONTH($A33,0)+1)))</f>
        <v>6000</v>
      </c>
      <c r="S33" s="104">
        <f>IF(S$30=0,"",SUMIFS(tblExpenses[Amount],tblExpenses[Subcategory],"="&amp;S$30,tblExpenses[Category],"=Income",tblExpenses[Date],"&gt;="&amp;$A33,tblExpenses[Date],"&lt;"&amp;(EOMONTH($A33,0)+1)))</f>
        <v>0</v>
      </c>
      <c r="T33" s="104" t="str">
        <f>IF(T$30=0,"",SUMIFS(tblExpenses[Amount],tblExpenses[Subcategory],"="&amp;T$30,tblExpenses[Category],"=Income",tblExpenses[Date],"&gt;="&amp;$A33,tblExpenses[Date],"&lt;"&amp;(EOMONTH($A33,0)+1)))</f>
        <v/>
      </c>
      <c r="U33" s="104" t="str">
        <f>IF(U$30=0,"",SUMIFS(tblExpenses[Amount],tblExpenses[Subcategory],"="&amp;U$30,tblExpenses[Category],"=Income",tblExpenses[Date],"&gt;="&amp;$A33,tblExpenses[Date],"&lt;"&amp;(EOMONTH($A33,0)+1)))</f>
        <v/>
      </c>
      <c r="V33" s="104" t="str">
        <f>IF(V$30=0,"",SUMIFS(tblExpenses[Amount],tblExpenses[Subcategory],"="&amp;V$30,tblExpenses[Category],"=Income",tblExpenses[Date],"&gt;="&amp;$A33,tblExpenses[Date],"&lt;"&amp;(EOMONTH($A33,0)+1)))</f>
        <v/>
      </c>
      <c r="W33" s="104" t="str">
        <f>IF(W$30=0,"",SUMIFS(tblExpenses[Amount],tblExpenses[Subcategory],"="&amp;W$30,tblExpenses[Category],"=Income",tblExpenses[Date],"&gt;="&amp;$A33,tblExpenses[Date],"&lt;"&amp;(EOMONTH($A33,0)+1)))</f>
        <v/>
      </c>
      <c r="X33" s="104" t="str">
        <f>IF(X$30=0,"",SUMIFS(tblExpenses[Amount],tblExpenses[Subcategory],"="&amp;X$30,tblExpenses[Category],"=Income",tblExpenses[Date],"&gt;="&amp;$A33,tblExpenses[Date],"&lt;"&amp;(EOMONTH($A33,0)+1)))</f>
        <v/>
      </c>
      <c r="Y33" s="104" t="str">
        <f>IF(Y$30=0,"",SUMIFS(tblExpenses[Amount],tblExpenses[Subcategory],"="&amp;Y$30,tblExpenses[Category],"=Income",tblExpenses[Date],"&gt;="&amp;$A33,tblExpenses[Date],"&lt;"&amp;(EOMONTH($A33,0)+1)))</f>
        <v/>
      </c>
      <c r="Z33" s="104" t="str">
        <f>IF(Z$30=0,"",SUMIFS(tblExpenses[Amount],tblExpenses[Subcategory],"="&amp;Z$30,tblExpenses[Category],"=Income",tblExpenses[Date],"&gt;="&amp;$A33,tblExpenses[Date],"&lt;"&amp;(EOMONTH($A33,0)+1)))</f>
        <v/>
      </c>
      <c r="AA33" s="104" t="str">
        <f>IF(AA$30=0,"",SUMIFS(tblExpenses[Amount],tblExpenses[Subcategory],"="&amp;AA$30,tblExpenses[Category],"=Income",tblExpenses[Date],"&gt;="&amp;$A33,tblExpenses[Date],"&lt;"&amp;(EOMONTH($A33,0)+1)))</f>
        <v/>
      </c>
      <c r="AB33" s="104" t="str">
        <f>IF(AB$30=0,"",SUMIFS(tblExpenses[Amount],tblExpenses[Subcategory],"="&amp;AB$30,tblExpenses[Category],"=Income",tblExpenses[Date],"&gt;="&amp;$A33,tblExpenses[Date],"&lt;"&amp;(EOMONTH($A33,0)+1)))</f>
        <v/>
      </c>
      <c r="AC33" s="104" t="str">
        <f>IF(AC$30=0,"",SUMIFS(tblExpenses[Amount],tblExpenses[Subcategory],"="&amp;AC$30,tblExpenses[Category],"=Income",tblExpenses[Date],"&gt;="&amp;$A33,tblExpenses[Date],"&lt;"&amp;(EOMONTH($A33,0)+1)))</f>
        <v/>
      </c>
      <c r="AD33" s="104" t="str">
        <f>IF(AD$30=0,"",SUMIFS(tblExpenses[Amount],tblExpenses[Subcategory],"="&amp;AD$30,tblExpenses[Category],"=Income",tblExpenses[Date],"&gt;="&amp;$A33,tblExpenses[Date],"&lt;"&amp;(EOMONTH($A33,0)+1)))</f>
        <v/>
      </c>
      <c r="AE33" s="104" t="str">
        <f>IF(AE$30=0,"",SUMIFS(tblExpenses[Amount],tblExpenses[Subcategory],"="&amp;AE$30,tblExpenses[Category],"=Income",tblExpenses[Date],"&gt;="&amp;$A33,tblExpenses[Date],"&lt;"&amp;(EOMONTH($A33,0)+1)))</f>
        <v/>
      </c>
      <c r="AF33" s="104" t="str">
        <f>IF(AF$30=0,"",SUMIFS(tblExpenses[Amount],tblExpenses[Subcategory],"="&amp;AF$30,tblExpenses[Category],"=Income",tblExpenses[Date],"&gt;="&amp;$A33,tblExpenses[Date],"&lt;"&amp;(EOMONTH($A33,0)+1)))</f>
        <v/>
      </c>
      <c r="AG33" s="104" t="str">
        <f>IF(AG$30=0,"",SUMIFS(tblExpenses[Amount],tblExpenses[Subcategory],"="&amp;AG$30,tblExpenses[Category],"=Income",tblExpenses[Date],"&gt;="&amp;$A33,tblExpenses[Date],"&lt;"&amp;(EOMONTH($A33,0)+1)))</f>
        <v/>
      </c>
      <c r="AH33" s="104" t="str">
        <f>IF(AH$30=0,"",SUMIFS(tblExpenses[Amount],tblExpenses[Subcategory],"="&amp;AH$30,tblExpenses[Category],"=Income",tblExpenses[Date],"&gt;="&amp;$A33,tblExpenses[Date],"&lt;"&amp;(EOMONTH($A33,0)+1)))</f>
        <v/>
      </c>
      <c r="AI33" s="104" t="str">
        <f>IF(AI$30=0,"",SUMIFS(tblExpenses[Amount],tblExpenses[Subcategory],"="&amp;AI$30,tblExpenses[Category],"=Income",tblExpenses[Date],"&gt;="&amp;$A33,tblExpenses[Date],"&lt;"&amp;(EOMONTH($A33,0)+1)))</f>
        <v/>
      </c>
      <c r="AJ33" s="104" t="str">
        <f>IF(AJ$30=0,"",SUMIFS(tblExpenses[Amount],tblExpenses[Subcategory],"="&amp;AJ$30,tblExpenses[Category],"=Income",tblExpenses[Date],"&gt;="&amp;$A33,tblExpenses[Date],"&lt;"&amp;(EOMONTH($A33,0)+1)))</f>
        <v/>
      </c>
      <c r="AK33" s="104" t="str">
        <f>IF(AK$30=0,"",SUMIFS(tblExpenses[Amount],tblExpenses[Subcategory],"="&amp;AK$30,tblExpenses[Category],"=Income",tblExpenses[Date],"&gt;="&amp;$A33,tblExpenses[Date],"&lt;"&amp;(EOMONTH($A33,0)+1)))</f>
        <v/>
      </c>
    </row>
    <row r="34" spans="1:37" x14ac:dyDescent="0.2">
      <c r="A34" s="99">
        <f t="shared" si="1"/>
        <v>44652</v>
      </c>
      <c r="B34" s="100">
        <f t="shared" si="0"/>
        <v>7300</v>
      </c>
      <c r="C34" s="104">
        <f>IF(C$30=0,"",SUMIFS(tblExpenses[Amount],tblExpenses[Subcategory],"="&amp;C$30,tblExpenses[Category],"=Income",tblExpenses[Date],"&gt;="&amp;$A34,tblExpenses[Date],"&lt;"&amp;(EOMONTH($A34,0)+1)))</f>
        <v>1000</v>
      </c>
      <c r="D34" s="104">
        <f>IF(D$30=0,"",SUMIFS(tblExpenses[Amount],tblExpenses[Subcategory],"="&amp;D$30,tblExpenses[Category],"=Income",tblExpenses[Date],"&gt;="&amp;$A34,tblExpenses[Date],"&lt;"&amp;(EOMONTH($A34,0)+1)))</f>
        <v>100</v>
      </c>
      <c r="E34" s="104">
        <f>IF(E$30=0,"",SUMIFS(tblExpenses[Amount],tblExpenses[Subcategory],"="&amp;E$30,tblExpenses[Category],"=Income",tblExpenses[Date],"&gt;="&amp;$A34,tblExpenses[Date],"&lt;"&amp;(EOMONTH($A34,0)+1)))</f>
        <v>0</v>
      </c>
      <c r="F34" s="104">
        <f>IF(F$30=0,"",SUMIFS(tblExpenses[Amount],tblExpenses[Subcategory],"="&amp;F$30,tblExpenses[Category],"=Income",tblExpenses[Date],"&gt;="&amp;$A34,tblExpenses[Date],"&lt;"&amp;(EOMONTH($A34,0)+1)))</f>
        <v>0</v>
      </c>
      <c r="G34" s="104">
        <f>IF(G$30=0,"",SUMIFS(tblExpenses[Amount],tblExpenses[Subcategory],"="&amp;G$30,tblExpenses[Category],"=Income",tblExpenses[Date],"&gt;="&amp;$A34,tblExpenses[Date],"&lt;"&amp;(EOMONTH($A34,0)+1)))</f>
        <v>0</v>
      </c>
      <c r="H34" s="104">
        <f>IF(H$30=0,"",SUMIFS(tblExpenses[Amount],tblExpenses[Subcategory],"="&amp;H$30,tblExpenses[Category],"=Income",tblExpenses[Date],"&gt;="&amp;$A34,tblExpenses[Date],"&lt;"&amp;(EOMONTH($A34,0)+1)))</f>
        <v>0</v>
      </c>
      <c r="I34" s="104">
        <f>IF(I$30=0,"",SUMIFS(tblExpenses[Amount],tblExpenses[Subcategory],"="&amp;I$30,tblExpenses[Category],"=Income",tblExpenses[Date],"&gt;="&amp;$A34,tblExpenses[Date],"&lt;"&amp;(EOMONTH($A34,0)+1)))</f>
        <v>0</v>
      </c>
      <c r="J34" s="104">
        <f>IF(J$30=0,"",SUMIFS(tblExpenses[Amount],tblExpenses[Subcategory],"="&amp;J$30,tblExpenses[Category],"=Income",tblExpenses[Date],"&gt;="&amp;$A34,tblExpenses[Date],"&lt;"&amp;(EOMONTH($A34,0)+1)))</f>
        <v>100</v>
      </c>
      <c r="K34" s="104">
        <f>IF(K$30=0,"",SUMIFS(tblExpenses[Amount],tblExpenses[Subcategory],"="&amp;K$30,tblExpenses[Category],"=Income",tblExpenses[Date],"&gt;="&amp;$A34,tblExpenses[Date],"&lt;"&amp;(EOMONTH($A34,0)+1)))</f>
        <v>100</v>
      </c>
      <c r="L34" s="104">
        <f>IF(L$30=0,"",SUMIFS(tblExpenses[Amount],tblExpenses[Subcategory],"="&amp;L$30,tblExpenses[Category],"=Income",tblExpenses[Date],"&gt;="&amp;$A34,tblExpenses[Date],"&lt;"&amp;(EOMONTH($A34,0)+1)))</f>
        <v>0</v>
      </c>
      <c r="M34" s="104">
        <f>IF(M$30=0,"",SUMIFS(tblExpenses[Amount],tblExpenses[Subcategory],"="&amp;M$30,tblExpenses[Category],"=Income",tblExpenses[Date],"&gt;="&amp;$A34,tblExpenses[Date],"&lt;"&amp;(EOMONTH($A34,0)+1)))</f>
        <v>0</v>
      </c>
      <c r="N34" s="104">
        <f>IF(N$30=0,"",SUMIFS(tblExpenses[Amount],tblExpenses[Subcategory],"="&amp;N$30,tblExpenses[Category],"=Income",tblExpenses[Date],"&gt;="&amp;$A34,tblExpenses[Date],"&lt;"&amp;(EOMONTH($A34,0)+1)))</f>
        <v>0</v>
      </c>
      <c r="O34" s="104">
        <f>IF(O$30=0,"",SUMIFS(tblExpenses[Amount],tblExpenses[Subcategory],"="&amp;O$30,tblExpenses[Category],"=Income",tblExpenses[Date],"&gt;="&amp;$A34,tblExpenses[Date],"&lt;"&amp;(EOMONTH($A34,0)+1)))</f>
        <v>0</v>
      </c>
      <c r="P34" s="104">
        <f>IF(P$30=0,"",SUMIFS(tblExpenses[Amount],tblExpenses[Subcategory],"="&amp;P$30,tblExpenses[Category],"=Income",tblExpenses[Date],"&gt;="&amp;$A34,tblExpenses[Date],"&lt;"&amp;(EOMONTH($A34,0)+1)))</f>
        <v>0</v>
      </c>
      <c r="Q34" s="104">
        <f>IF(Q$30=0,"",SUMIFS(tblExpenses[Amount],tblExpenses[Subcategory],"="&amp;Q$30,tblExpenses[Category],"=Income",tblExpenses[Date],"&gt;="&amp;$A34,tblExpenses[Date],"&lt;"&amp;(EOMONTH($A34,0)+1)))</f>
        <v>0</v>
      </c>
      <c r="R34" s="104">
        <f>IF(R$30=0,"",SUMIFS(tblExpenses[Amount],tblExpenses[Subcategory],"="&amp;R$30,tblExpenses[Category],"=Income",tblExpenses[Date],"&gt;="&amp;$A34,tblExpenses[Date],"&lt;"&amp;(EOMONTH($A34,0)+1)))</f>
        <v>6000</v>
      </c>
      <c r="S34" s="104">
        <f>IF(S$30=0,"",SUMIFS(tblExpenses[Amount],tblExpenses[Subcategory],"="&amp;S$30,tblExpenses[Category],"=Income",tblExpenses[Date],"&gt;="&amp;$A34,tblExpenses[Date],"&lt;"&amp;(EOMONTH($A34,0)+1)))</f>
        <v>0</v>
      </c>
      <c r="T34" s="104" t="str">
        <f>IF(T$30=0,"",SUMIFS(tblExpenses[Amount],tblExpenses[Subcategory],"="&amp;T$30,tblExpenses[Category],"=Income",tblExpenses[Date],"&gt;="&amp;$A34,tblExpenses[Date],"&lt;"&amp;(EOMONTH($A34,0)+1)))</f>
        <v/>
      </c>
      <c r="U34" s="104" t="str">
        <f>IF(U$30=0,"",SUMIFS(tblExpenses[Amount],tblExpenses[Subcategory],"="&amp;U$30,tblExpenses[Category],"=Income",tblExpenses[Date],"&gt;="&amp;$A34,tblExpenses[Date],"&lt;"&amp;(EOMONTH($A34,0)+1)))</f>
        <v/>
      </c>
      <c r="V34" s="104" t="str">
        <f>IF(V$30=0,"",SUMIFS(tblExpenses[Amount],tblExpenses[Subcategory],"="&amp;V$30,tblExpenses[Category],"=Income",tblExpenses[Date],"&gt;="&amp;$A34,tblExpenses[Date],"&lt;"&amp;(EOMONTH($A34,0)+1)))</f>
        <v/>
      </c>
      <c r="W34" s="104" t="str">
        <f>IF(W$30=0,"",SUMIFS(tblExpenses[Amount],tblExpenses[Subcategory],"="&amp;W$30,tblExpenses[Category],"=Income",tblExpenses[Date],"&gt;="&amp;$A34,tblExpenses[Date],"&lt;"&amp;(EOMONTH($A34,0)+1)))</f>
        <v/>
      </c>
      <c r="X34" s="104" t="str">
        <f>IF(X$30=0,"",SUMIFS(tblExpenses[Amount],tblExpenses[Subcategory],"="&amp;X$30,tblExpenses[Category],"=Income",tblExpenses[Date],"&gt;="&amp;$A34,tblExpenses[Date],"&lt;"&amp;(EOMONTH($A34,0)+1)))</f>
        <v/>
      </c>
      <c r="Y34" s="104" t="str">
        <f>IF(Y$30=0,"",SUMIFS(tblExpenses[Amount],tblExpenses[Subcategory],"="&amp;Y$30,tblExpenses[Category],"=Income",tblExpenses[Date],"&gt;="&amp;$A34,tblExpenses[Date],"&lt;"&amp;(EOMONTH($A34,0)+1)))</f>
        <v/>
      </c>
      <c r="Z34" s="104" t="str">
        <f>IF(Z$30=0,"",SUMIFS(tblExpenses[Amount],tblExpenses[Subcategory],"="&amp;Z$30,tblExpenses[Category],"=Income",tblExpenses[Date],"&gt;="&amp;$A34,tblExpenses[Date],"&lt;"&amp;(EOMONTH($A34,0)+1)))</f>
        <v/>
      </c>
      <c r="AA34" s="104" t="str">
        <f>IF(AA$30=0,"",SUMIFS(tblExpenses[Amount],tblExpenses[Subcategory],"="&amp;AA$30,tblExpenses[Category],"=Income",tblExpenses[Date],"&gt;="&amp;$A34,tblExpenses[Date],"&lt;"&amp;(EOMONTH($A34,0)+1)))</f>
        <v/>
      </c>
      <c r="AB34" s="104" t="str">
        <f>IF(AB$30=0,"",SUMIFS(tblExpenses[Amount],tblExpenses[Subcategory],"="&amp;AB$30,tblExpenses[Category],"=Income",tblExpenses[Date],"&gt;="&amp;$A34,tblExpenses[Date],"&lt;"&amp;(EOMONTH($A34,0)+1)))</f>
        <v/>
      </c>
      <c r="AC34" s="104" t="str">
        <f>IF(AC$30=0,"",SUMIFS(tblExpenses[Amount],tblExpenses[Subcategory],"="&amp;AC$30,tblExpenses[Category],"=Income",tblExpenses[Date],"&gt;="&amp;$A34,tblExpenses[Date],"&lt;"&amp;(EOMONTH($A34,0)+1)))</f>
        <v/>
      </c>
      <c r="AD34" s="104" t="str">
        <f>IF(AD$30=0,"",SUMIFS(tblExpenses[Amount],tblExpenses[Subcategory],"="&amp;AD$30,tblExpenses[Category],"=Income",tblExpenses[Date],"&gt;="&amp;$A34,tblExpenses[Date],"&lt;"&amp;(EOMONTH($A34,0)+1)))</f>
        <v/>
      </c>
      <c r="AE34" s="104" t="str">
        <f>IF(AE$30=0,"",SUMIFS(tblExpenses[Amount],tblExpenses[Subcategory],"="&amp;AE$30,tblExpenses[Category],"=Income",tblExpenses[Date],"&gt;="&amp;$A34,tblExpenses[Date],"&lt;"&amp;(EOMONTH($A34,0)+1)))</f>
        <v/>
      </c>
      <c r="AF34" s="104" t="str">
        <f>IF(AF$30=0,"",SUMIFS(tblExpenses[Amount],tblExpenses[Subcategory],"="&amp;AF$30,tblExpenses[Category],"=Income",tblExpenses[Date],"&gt;="&amp;$A34,tblExpenses[Date],"&lt;"&amp;(EOMONTH($A34,0)+1)))</f>
        <v/>
      </c>
      <c r="AG34" s="104" t="str">
        <f>IF(AG$30=0,"",SUMIFS(tblExpenses[Amount],tblExpenses[Subcategory],"="&amp;AG$30,tblExpenses[Category],"=Income",tblExpenses[Date],"&gt;="&amp;$A34,tblExpenses[Date],"&lt;"&amp;(EOMONTH($A34,0)+1)))</f>
        <v/>
      </c>
      <c r="AH34" s="104" t="str">
        <f>IF(AH$30=0,"",SUMIFS(tblExpenses[Amount],tblExpenses[Subcategory],"="&amp;AH$30,tblExpenses[Category],"=Income",tblExpenses[Date],"&gt;="&amp;$A34,tblExpenses[Date],"&lt;"&amp;(EOMONTH($A34,0)+1)))</f>
        <v/>
      </c>
      <c r="AI34" s="104" t="str">
        <f>IF(AI$30=0,"",SUMIFS(tblExpenses[Amount],tblExpenses[Subcategory],"="&amp;AI$30,tblExpenses[Category],"=Income",tblExpenses[Date],"&gt;="&amp;$A34,tblExpenses[Date],"&lt;"&amp;(EOMONTH($A34,0)+1)))</f>
        <v/>
      </c>
      <c r="AJ34" s="104" t="str">
        <f>IF(AJ$30=0,"",SUMIFS(tblExpenses[Amount],tblExpenses[Subcategory],"="&amp;AJ$30,tblExpenses[Category],"=Income",tblExpenses[Date],"&gt;="&amp;$A34,tblExpenses[Date],"&lt;"&amp;(EOMONTH($A34,0)+1)))</f>
        <v/>
      </c>
      <c r="AK34" s="104" t="str">
        <f>IF(AK$30=0,"",SUMIFS(tblExpenses[Amount],tblExpenses[Subcategory],"="&amp;AK$30,tblExpenses[Category],"=Income",tblExpenses[Date],"&gt;="&amp;$A34,tblExpenses[Date],"&lt;"&amp;(EOMONTH($A34,0)+1)))</f>
        <v/>
      </c>
    </row>
    <row r="35" spans="1:37" x14ac:dyDescent="0.2">
      <c r="A35" s="99">
        <f t="shared" si="1"/>
        <v>44682</v>
      </c>
      <c r="B35" s="100">
        <f t="shared" si="0"/>
        <v>7300</v>
      </c>
      <c r="C35" s="104">
        <f>IF(C$30=0,"",SUMIFS(tblExpenses[Amount],tblExpenses[Subcategory],"="&amp;C$30,tblExpenses[Category],"=Income",tblExpenses[Date],"&gt;="&amp;$A35,tblExpenses[Date],"&lt;"&amp;(EOMONTH($A35,0)+1)))</f>
        <v>1000</v>
      </c>
      <c r="D35" s="104">
        <f>IF(D$30=0,"",SUMIFS(tblExpenses[Amount],tblExpenses[Subcategory],"="&amp;D$30,tblExpenses[Category],"=Income",tblExpenses[Date],"&gt;="&amp;$A35,tblExpenses[Date],"&lt;"&amp;(EOMONTH($A35,0)+1)))</f>
        <v>100</v>
      </c>
      <c r="E35" s="104">
        <f>IF(E$30=0,"",SUMIFS(tblExpenses[Amount],tblExpenses[Subcategory],"="&amp;E$30,tblExpenses[Category],"=Income",tblExpenses[Date],"&gt;="&amp;$A35,tblExpenses[Date],"&lt;"&amp;(EOMONTH($A35,0)+1)))</f>
        <v>0</v>
      </c>
      <c r="F35" s="104">
        <f>IF(F$30=0,"",SUMIFS(tblExpenses[Amount],tblExpenses[Subcategory],"="&amp;F$30,tblExpenses[Category],"=Income",tblExpenses[Date],"&gt;="&amp;$A35,tblExpenses[Date],"&lt;"&amp;(EOMONTH($A35,0)+1)))</f>
        <v>0</v>
      </c>
      <c r="G35" s="104">
        <f>IF(G$30=0,"",SUMIFS(tblExpenses[Amount],tblExpenses[Subcategory],"="&amp;G$30,tblExpenses[Category],"=Income",tblExpenses[Date],"&gt;="&amp;$A35,tblExpenses[Date],"&lt;"&amp;(EOMONTH($A35,0)+1)))</f>
        <v>0</v>
      </c>
      <c r="H35" s="104">
        <f>IF(H$30=0,"",SUMIFS(tblExpenses[Amount],tblExpenses[Subcategory],"="&amp;H$30,tblExpenses[Category],"=Income",tblExpenses[Date],"&gt;="&amp;$A35,tblExpenses[Date],"&lt;"&amp;(EOMONTH($A35,0)+1)))</f>
        <v>0</v>
      </c>
      <c r="I35" s="104">
        <f>IF(I$30=0,"",SUMIFS(tblExpenses[Amount],tblExpenses[Subcategory],"="&amp;I$30,tblExpenses[Category],"=Income",tblExpenses[Date],"&gt;="&amp;$A35,tblExpenses[Date],"&lt;"&amp;(EOMONTH($A35,0)+1)))</f>
        <v>0</v>
      </c>
      <c r="J35" s="104">
        <f>IF(J$30=0,"",SUMIFS(tblExpenses[Amount],tblExpenses[Subcategory],"="&amp;J$30,tblExpenses[Category],"=Income",tblExpenses[Date],"&gt;="&amp;$A35,tblExpenses[Date],"&lt;"&amp;(EOMONTH($A35,0)+1)))</f>
        <v>100</v>
      </c>
      <c r="K35" s="104">
        <f>IF(K$30=0,"",SUMIFS(tblExpenses[Amount],tblExpenses[Subcategory],"="&amp;K$30,tblExpenses[Category],"=Income",tblExpenses[Date],"&gt;="&amp;$A35,tblExpenses[Date],"&lt;"&amp;(EOMONTH($A35,0)+1)))</f>
        <v>100</v>
      </c>
      <c r="L35" s="104">
        <f>IF(L$30=0,"",SUMIFS(tblExpenses[Amount],tblExpenses[Subcategory],"="&amp;L$30,tblExpenses[Category],"=Income",tblExpenses[Date],"&gt;="&amp;$A35,tblExpenses[Date],"&lt;"&amp;(EOMONTH($A35,0)+1)))</f>
        <v>0</v>
      </c>
      <c r="M35" s="104">
        <f>IF(M$30=0,"",SUMIFS(tblExpenses[Amount],tblExpenses[Subcategory],"="&amp;M$30,tblExpenses[Category],"=Income",tblExpenses[Date],"&gt;="&amp;$A35,tblExpenses[Date],"&lt;"&amp;(EOMONTH($A35,0)+1)))</f>
        <v>0</v>
      </c>
      <c r="N35" s="104">
        <f>IF(N$30=0,"",SUMIFS(tblExpenses[Amount],tblExpenses[Subcategory],"="&amp;N$30,tblExpenses[Category],"=Income",tblExpenses[Date],"&gt;="&amp;$A35,tblExpenses[Date],"&lt;"&amp;(EOMONTH($A35,0)+1)))</f>
        <v>0</v>
      </c>
      <c r="O35" s="104">
        <f>IF(O$30=0,"",SUMIFS(tblExpenses[Amount],tblExpenses[Subcategory],"="&amp;O$30,tblExpenses[Category],"=Income",tblExpenses[Date],"&gt;="&amp;$A35,tblExpenses[Date],"&lt;"&amp;(EOMONTH($A35,0)+1)))</f>
        <v>0</v>
      </c>
      <c r="P35" s="104">
        <f>IF(P$30=0,"",SUMIFS(tblExpenses[Amount],tblExpenses[Subcategory],"="&amp;P$30,tblExpenses[Category],"=Income",tblExpenses[Date],"&gt;="&amp;$A35,tblExpenses[Date],"&lt;"&amp;(EOMONTH($A35,0)+1)))</f>
        <v>0</v>
      </c>
      <c r="Q35" s="104">
        <f>IF(Q$30=0,"",SUMIFS(tblExpenses[Amount],tblExpenses[Subcategory],"="&amp;Q$30,tblExpenses[Category],"=Income",tblExpenses[Date],"&gt;="&amp;$A35,tblExpenses[Date],"&lt;"&amp;(EOMONTH($A35,0)+1)))</f>
        <v>0</v>
      </c>
      <c r="R35" s="104">
        <f>IF(R$30=0,"",SUMIFS(tblExpenses[Amount],tblExpenses[Subcategory],"="&amp;R$30,tblExpenses[Category],"=Income",tblExpenses[Date],"&gt;="&amp;$A35,tblExpenses[Date],"&lt;"&amp;(EOMONTH($A35,0)+1)))</f>
        <v>6000</v>
      </c>
      <c r="S35" s="104">
        <f>IF(S$30=0,"",SUMIFS(tblExpenses[Amount],tblExpenses[Subcategory],"="&amp;S$30,tblExpenses[Category],"=Income",tblExpenses[Date],"&gt;="&amp;$A35,tblExpenses[Date],"&lt;"&amp;(EOMONTH($A35,0)+1)))</f>
        <v>0</v>
      </c>
      <c r="T35" s="104" t="str">
        <f>IF(T$30=0,"",SUMIFS(tblExpenses[Amount],tblExpenses[Subcategory],"="&amp;T$30,tblExpenses[Category],"=Income",tblExpenses[Date],"&gt;="&amp;$A35,tblExpenses[Date],"&lt;"&amp;(EOMONTH($A35,0)+1)))</f>
        <v/>
      </c>
      <c r="U35" s="104" t="str">
        <f>IF(U$30=0,"",SUMIFS(tblExpenses[Amount],tblExpenses[Subcategory],"="&amp;U$30,tblExpenses[Category],"=Income",tblExpenses[Date],"&gt;="&amp;$A35,tblExpenses[Date],"&lt;"&amp;(EOMONTH($A35,0)+1)))</f>
        <v/>
      </c>
      <c r="V35" s="104" t="str">
        <f>IF(V$30=0,"",SUMIFS(tblExpenses[Amount],tblExpenses[Subcategory],"="&amp;V$30,tblExpenses[Category],"=Income",tblExpenses[Date],"&gt;="&amp;$A35,tblExpenses[Date],"&lt;"&amp;(EOMONTH($A35,0)+1)))</f>
        <v/>
      </c>
      <c r="W35" s="104" t="str">
        <f>IF(W$30=0,"",SUMIFS(tblExpenses[Amount],tblExpenses[Subcategory],"="&amp;W$30,tblExpenses[Category],"=Income",tblExpenses[Date],"&gt;="&amp;$A35,tblExpenses[Date],"&lt;"&amp;(EOMONTH($A35,0)+1)))</f>
        <v/>
      </c>
      <c r="X35" s="104" t="str">
        <f>IF(X$30=0,"",SUMIFS(tblExpenses[Amount],tblExpenses[Subcategory],"="&amp;X$30,tblExpenses[Category],"=Income",tblExpenses[Date],"&gt;="&amp;$A35,tblExpenses[Date],"&lt;"&amp;(EOMONTH($A35,0)+1)))</f>
        <v/>
      </c>
      <c r="Y35" s="104" t="str">
        <f>IF(Y$30=0,"",SUMIFS(tblExpenses[Amount],tblExpenses[Subcategory],"="&amp;Y$30,tblExpenses[Category],"=Income",tblExpenses[Date],"&gt;="&amp;$A35,tblExpenses[Date],"&lt;"&amp;(EOMONTH($A35,0)+1)))</f>
        <v/>
      </c>
      <c r="Z35" s="104" t="str">
        <f>IF(Z$30=0,"",SUMIFS(tblExpenses[Amount],tblExpenses[Subcategory],"="&amp;Z$30,tblExpenses[Category],"=Income",tblExpenses[Date],"&gt;="&amp;$A35,tblExpenses[Date],"&lt;"&amp;(EOMONTH($A35,0)+1)))</f>
        <v/>
      </c>
      <c r="AA35" s="104" t="str">
        <f>IF(AA$30=0,"",SUMIFS(tblExpenses[Amount],tblExpenses[Subcategory],"="&amp;AA$30,tblExpenses[Category],"=Income",tblExpenses[Date],"&gt;="&amp;$A35,tblExpenses[Date],"&lt;"&amp;(EOMONTH($A35,0)+1)))</f>
        <v/>
      </c>
      <c r="AB35" s="104" t="str">
        <f>IF(AB$30=0,"",SUMIFS(tblExpenses[Amount],tblExpenses[Subcategory],"="&amp;AB$30,tblExpenses[Category],"=Income",tblExpenses[Date],"&gt;="&amp;$A35,tblExpenses[Date],"&lt;"&amp;(EOMONTH($A35,0)+1)))</f>
        <v/>
      </c>
      <c r="AC35" s="104" t="str">
        <f>IF(AC$30=0,"",SUMIFS(tblExpenses[Amount],tblExpenses[Subcategory],"="&amp;AC$30,tblExpenses[Category],"=Income",tblExpenses[Date],"&gt;="&amp;$A35,tblExpenses[Date],"&lt;"&amp;(EOMONTH($A35,0)+1)))</f>
        <v/>
      </c>
      <c r="AD35" s="104" t="str">
        <f>IF(AD$30=0,"",SUMIFS(tblExpenses[Amount],tblExpenses[Subcategory],"="&amp;AD$30,tblExpenses[Category],"=Income",tblExpenses[Date],"&gt;="&amp;$A35,tblExpenses[Date],"&lt;"&amp;(EOMONTH($A35,0)+1)))</f>
        <v/>
      </c>
      <c r="AE35" s="104" t="str">
        <f>IF(AE$30=0,"",SUMIFS(tblExpenses[Amount],tblExpenses[Subcategory],"="&amp;AE$30,tblExpenses[Category],"=Income",tblExpenses[Date],"&gt;="&amp;$A35,tblExpenses[Date],"&lt;"&amp;(EOMONTH($A35,0)+1)))</f>
        <v/>
      </c>
      <c r="AF35" s="104" t="str">
        <f>IF(AF$30=0,"",SUMIFS(tblExpenses[Amount],tblExpenses[Subcategory],"="&amp;AF$30,tblExpenses[Category],"=Income",tblExpenses[Date],"&gt;="&amp;$A35,tblExpenses[Date],"&lt;"&amp;(EOMONTH($A35,0)+1)))</f>
        <v/>
      </c>
      <c r="AG35" s="104" t="str">
        <f>IF(AG$30=0,"",SUMIFS(tblExpenses[Amount],tblExpenses[Subcategory],"="&amp;AG$30,tblExpenses[Category],"=Income",tblExpenses[Date],"&gt;="&amp;$A35,tblExpenses[Date],"&lt;"&amp;(EOMONTH($A35,0)+1)))</f>
        <v/>
      </c>
      <c r="AH35" s="104" t="str">
        <f>IF(AH$30=0,"",SUMIFS(tblExpenses[Amount],tblExpenses[Subcategory],"="&amp;AH$30,tblExpenses[Category],"=Income",tblExpenses[Date],"&gt;="&amp;$A35,tblExpenses[Date],"&lt;"&amp;(EOMONTH($A35,0)+1)))</f>
        <v/>
      </c>
      <c r="AI35" s="104" t="str">
        <f>IF(AI$30=0,"",SUMIFS(tblExpenses[Amount],tblExpenses[Subcategory],"="&amp;AI$30,tblExpenses[Category],"=Income",tblExpenses[Date],"&gt;="&amp;$A35,tblExpenses[Date],"&lt;"&amp;(EOMONTH($A35,0)+1)))</f>
        <v/>
      </c>
      <c r="AJ35" s="104" t="str">
        <f>IF(AJ$30=0,"",SUMIFS(tblExpenses[Amount],tblExpenses[Subcategory],"="&amp;AJ$30,tblExpenses[Category],"=Income",tblExpenses[Date],"&gt;="&amp;$A35,tblExpenses[Date],"&lt;"&amp;(EOMONTH($A35,0)+1)))</f>
        <v/>
      </c>
      <c r="AK35" s="104" t="str">
        <f>IF(AK$30=0,"",SUMIFS(tblExpenses[Amount],tblExpenses[Subcategory],"="&amp;AK$30,tblExpenses[Category],"=Income",tblExpenses[Date],"&gt;="&amp;$A35,tblExpenses[Date],"&lt;"&amp;(EOMONTH($A35,0)+1)))</f>
        <v/>
      </c>
    </row>
    <row r="36" spans="1:37" x14ac:dyDescent="0.2">
      <c r="A36" s="99">
        <f t="shared" si="1"/>
        <v>44713</v>
      </c>
      <c r="B36" s="100">
        <f t="shared" si="0"/>
        <v>7300</v>
      </c>
      <c r="C36" s="104">
        <f>IF(C$30=0,"",SUMIFS(tblExpenses[Amount],tblExpenses[Subcategory],"="&amp;C$30,tblExpenses[Category],"=Income",tblExpenses[Date],"&gt;="&amp;$A36,tblExpenses[Date],"&lt;"&amp;(EOMONTH($A36,0)+1)))</f>
        <v>1000</v>
      </c>
      <c r="D36" s="104">
        <f>IF(D$30=0,"",SUMIFS(tblExpenses[Amount],tblExpenses[Subcategory],"="&amp;D$30,tblExpenses[Category],"=Income",tblExpenses[Date],"&gt;="&amp;$A36,tblExpenses[Date],"&lt;"&amp;(EOMONTH($A36,0)+1)))</f>
        <v>100</v>
      </c>
      <c r="E36" s="104">
        <f>IF(E$30=0,"",SUMIFS(tblExpenses[Amount],tblExpenses[Subcategory],"="&amp;E$30,tblExpenses[Category],"=Income",tblExpenses[Date],"&gt;="&amp;$A36,tblExpenses[Date],"&lt;"&amp;(EOMONTH($A36,0)+1)))</f>
        <v>0</v>
      </c>
      <c r="F36" s="104">
        <f>IF(F$30=0,"",SUMIFS(tblExpenses[Amount],tblExpenses[Subcategory],"="&amp;F$30,tblExpenses[Category],"=Income",tblExpenses[Date],"&gt;="&amp;$A36,tblExpenses[Date],"&lt;"&amp;(EOMONTH($A36,0)+1)))</f>
        <v>0</v>
      </c>
      <c r="G36" s="104">
        <f>IF(G$30=0,"",SUMIFS(tblExpenses[Amount],tblExpenses[Subcategory],"="&amp;G$30,tblExpenses[Category],"=Income",tblExpenses[Date],"&gt;="&amp;$A36,tblExpenses[Date],"&lt;"&amp;(EOMONTH($A36,0)+1)))</f>
        <v>0</v>
      </c>
      <c r="H36" s="104">
        <f>IF(H$30=0,"",SUMIFS(tblExpenses[Amount],tblExpenses[Subcategory],"="&amp;H$30,tblExpenses[Category],"=Income",tblExpenses[Date],"&gt;="&amp;$A36,tblExpenses[Date],"&lt;"&amp;(EOMONTH($A36,0)+1)))</f>
        <v>0</v>
      </c>
      <c r="I36" s="104">
        <f>IF(I$30=0,"",SUMIFS(tblExpenses[Amount],tblExpenses[Subcategory],"="&amp;I$30,tblExpenses[Category],"=Income",tblExpenses[Date],"&gt;="&amp;$A36,tblExpenses[Date],"&lt;"&amp;(EOMONTH($A36,0)+1)))</f>
        <v>0</v>
      </c>
      <c r="J36" s="104">
        <f>IF(J$30=0,"",SUMIFS(tblExpenses[Amount],tblExpenses[Subcategory],"="&amp;J$30,tblExpenses[Category],"=Income",tblExpenses[Date],"&gt;="&amp;$A36,tblExpenses[Date],"&lt;"&amp;(EOMONTH($A36,0)+1)))</f>
        <v>100</v>
      </c>
      <c r="K36" s="104">
        <f>IF(K$30=0,"",SUMIFS(tblExpenses[Amount],tblExpenses[Subcategory],"="&amp;K$30,tblExpenses[Category],"=Income",tblExpenses[Date],"&gt;="&amp;$A36,tblExpenses[Date],"&lt;"&amp;(EOMONTH($A36,0)+1)))</f>
        <v>100</v>
      </c>
      <c r="L36" s="104">
        <f>IF(L$30=0,"",SUMIFS(tblExpenses[Amount],tblExpenses[Subcategory],"="&amp;L$30,tblExpenses[Category],"=Income",tblExpenses[Date],"&gt;="&amp;$A36,tblExpenses[Date],"&lt;"&amp;(EOMONTH($A36,0)+1)))</f>
        <v>0</v>
      </c>
      <c r="M36" s="104">
        <f>IF(M$30=0,"",SUMIFS(tblExpenses[Amount],tblExpenses[Subcategory],"="&amp;M$30,tblExpenses[Category],"=Income",tblExpenses[Date],"&gt;="&amp;$A36,tblExpenses[Date],"&lt;"&amp;(EOMONTH($A36,0)+1)))</f>
        <v>0</v>
      </c>
      <c r="N36" s="104">
        <f>IF(N$30=0,"",SUMIFS(tblExpenses[Amount],tblExpenses[Subcategory],"="&amp;N$30,tblExpenses[Category],"=Income",tblExpenses[Date],"&gt;="&amp;$A36,tblExpenses[Date],"&lt;"&amp;(EOMONTH($A36,0)+1)))</f>
        <v>0</v>
      </c>
      <c r="O36" s="104">
        <f>IF(O$30=0,"",SUMIFS(tblExpenses[Amount],tblExpenses[Subcategory],"="&amp;O$30,tblExpenses[Category],"=Income",tblExpenses[Date],"&gt;="&amp;$A36,tblExpenses[Date],"&lt;"&amp;(EOMONTH($A36,0)+1)))</f>
        <v>0</v>
      </c>
      <c r="P36" s="104">
        <f>IF(P$30=0,"",SUMIFS(tblExpenses[Amount],tblExpenses[Subcategory],"="&amp;P$30,tblExpenses[Category],"=Income",tblExpenses[Date],"&gt;="&amp;$A36,tblExpenses[Date],"&lt;"&amp;(EOMONTH($A36,0)+1)))</f>
        <v>0</v>
      </c>
      <c r="Q36" s="104">
        <f>IF(Q$30=0,"",SUMIFS(tblExpenses[Amount],tblExpenses[Subcategory],"="&amp;Q$30,tblExpenses[Category],"=Income",tblExpenses[Date],"&gt;="&amp;$A36,tblExpenses[Date],"&lt;"&amp;(EOMONTH($A36,0)+1)))</f>
        <v>0</v>
      </c>
      <c r="R36" s="104">
        <f>IF(R$30=0,"",SUMIFS(tblExpenses[Amount],tblExpenses[Subcategory],"="&amp;R$30,tblExpenses[Category],"=Income",tblExpenses[Date],"&gt;="&amp;$A36,tblExpenses[Date],"&lt;"&amp;(EOMONTH($A36,0)+1)))</f>
        <v>6000</v>
      </c>
      <c r="S36" s="104">
        <f>IF(S$30=0,"",SUMIFS(tblExpenses[Amount],tblExpenses[Subcategory],"="&amp;S$30,tblExpenses[Category],"=Income",tblExpenses[Date],"&gt;="&amp;$A36,tblExpenses[Date],"&lt;"&amp;(EOMONTH($A36,0)+1)))</f>
        <v>0</v>
      </c>
      <c r="T36" s="104" t="str">
        <f>IF(T$30=0,"",SUMIFS(tblExpenses[Amount],tblExpenses[Subcategory],"="&amp;T$30,tblExpenses[Category],"=Income",tblExpenses[Date],"&gt;="&amp;$A36,tblExpenses[Date],"&lt;"&amp;(EOMONTH($A36,0)+1)))</f>
        <v/>
      </c>
      <c r="U36" s="104" t="str">
        <f>IF(U$30=0,"",SUMIFS(tblExpenses[Amount],tblExpenses[Subcategory],"="&amp;U$30,tblExpenses[Category],"=Income",tblExpenses[Date],"&gt;="&amp;$A36,tblExpenses[Date],"&lt;"&amp;(EOMONTH($A36,0)+1)))</f>
        <v/>
      </c>
      <c r="V36" s="104" t="str">
        <f>IF(V$30=0,"",SUMIFS(tblExpenses[Amount],tblExpenses[Subcategory],"="&amp;V$30,tblExpenses[Category],"=Income",tblExpenses[Date],"&gt;="&amp;$A36,tblExpenses[Date],"&lt;"&amp;(EOMONTH($A36,0)+1)))</f>
        <v/>
      </c>
      <c r="W36" s="104" t="str">
        <f>IF(W$30=0,"",SUMIFS(tblExpenses[Amount],tblExpenses[Subcategory],"="&amp;W$30,tblExpenses[Category],"=Income",tblExpenses[Date],"&gt;="&amp;$A36,tblExpenses[Date],"&lt;"&amp;(EOMONTH($A36,0)+1)))</f>
        <v/>
      </c>
      <c r="X36" s="104" t="str">
        <f>IF(X$30=0,"",SUMIFS(tblExpenses[Amount],tblExpenses[Subcategory],"="&amp;X$30,tblExpenses[Category],"=Income",tblExpenses[Date],"&gt;="&amp;$A36,tblExpenses[Date],"&lt;"&amp;(EOMONTH($A36,0)+1)))</f>
        <v/>
      </c>
      <c r="Y36" s="104" t="str">
        <f>IF(Y$30=0,"",SUMIFS(tblExpenses[Amount],tblExpenses[Subcategory],"="&amp;Y$30,tblExpenses[Category],"=Income",tblExpenses[Date],"&gt;="&amp;$A36,tblExpenses[Date],"&lt;"&amp;(EOMONTH($A36,0)+1)))</f>
        <v/>
      </c>
      <c r="Z36" s="104" t="str">
        <f>IF(Z$30=0,"",SUMIFS(tblExpenses[Amount],tblExpenses[Subcategory],"="&amp;Z$30,tblExpenses[Category],"=Income",tblExpenses[Date],"&gt;="&amp;$A36,tblExpenses[Date],"&lt;"&amp;(EOMONTH($A36,0)+1)))</f>
        <v/>
      </c>
      <c r="AA36" s="104" t="str">
        <f>IF(AA$30=0,"",SUMIFS(tblExpenses[Amount],tblExpenses[Subcategory],"="&amp;AA$30,tblExpenses[Category],"=Income",tblExpenses[Date],"&gt;="&amp;$A36,tblExpenses[Date],"&lt;"&amp;(EOMONTH($A36,0)+1)))</f>
        <v/>
      </c>
      <c r="AB36" s="104" t="str">
        <f>IF(AB$30=0,"",SUMIFS(tblExpenses[Amount],tblExpenses[Subcategory],"="&amp;AB$30,tblExpenses[Category],"=Income",tblExpenses[Date],"&gt;="&amp;$A36,tblExpenses[Date],"&lt;"&amp;(EOMONTH($A36,0)+1)))</f>
        <v/>
      </c>
      <c r="AC36" s="104" t="str">
        <f>IF(AC$30=0,"",SUMIFS(tblExpenses[Amount],tblExpenses[Subcategory],"="&amp;AC$30,tblExpenses[Category],"=Income",tblExpenses[Date],"&gt;="&amp;$A36,tblExpenses[Date],"&lt;"&amp;(EOMONTH($A36,0)+1)))</f>
        <v/>
      </c>
      <c r="AD36" s="104" t="str">
        <f>IF(AD$30=0,"",SUMIFS(tblExpenses[Amount],tblExpenses[Subcategory],"="&amp;AD$30,tblExpenses[Category],"=Income",tblExpenses[Date],"&gt;="&amp;$A36,tblExpenses[Date],"&lt;"&amp;(EOMONTH($A36,0)+1)))</f>
        <v/>
      </c>
      <c r="AE36" s="104" t="str">
        <f>IF(AE$30=0,"",SUMIFS(tblExpenses[Amount],tblExpenses[Subcategory],"="&amp;AE$30,tblExpenses[Category],"=Income",tblExpenses[Date],"&gt;="&amp;$A36,tblExpenses[Date],"&lt;"&amp;(EOMONTH($A36,0)+1)))</f>
        <v/>
      </c>
      <c r="AF36" s="104" t="str">
        <f>IF(AF$30=0,"",SUMIFS(tblExpenses[Amount],tblExpenses[Subcategory],"="&amp;AF$30,tblExpenses[Category],"=Income",tblExpenses[Date],"&gt;="&amp;$A36,tblExpenses[Date],"&lt;"&amp;(EOMONTH($A36,0)+1)))</f>
        <v/>
      </c>
      <c r="AG36" s="104" t="str">
        <f>IF(AG$30=0,"",SUMIFS(tblExpenses[Amount],tblExpenses[Subcategory],"="&amp;AG$30,tblExpenses[Category],"=Income",tblExpenses[Date],"&gt;="&amp;$A36,tblExpenses[Date],"&lt;"&amp;(EOMONTH($A36,0)+1)))</f>
        <v/>
      </c>
      <c r="AH36" s="104" t="str">
        <f>IF(AH$30=0,"",SUMIFS(tblExpenses[Amount],tblExpenses[Subcategory],"="&amp;AH$30,tblExpenses[Category],"=Income",tblExpenses[Date],"&gt;="&amp;$A36,tblExpenses[Date],"&lt;"&amp;(EOMONTH($A36,0)+1)))</f>
        <v/>
      </c>
      <c r="AI36" s="104" t="str">
        <f>IF(AI$30=0,"",SUMIFS(tblExpenses[Amount],tblExpenses[Subcategory],"="&amp;AI$30,tblExpenses[Category],"=Income",tblExpenses[Date],"&gt;="&amp;$A36,tblExpenses[Date],"&lt;"&amp;(EOMONTH($A36,0)+1)))</f>
        <v/>
      </c>
      <c r="AJ36" s="104" t="str">
        <f>IF(AJ$30=0,"",SUMIFS(tblExpenses[Amount],tblExpenses[Subcategory],"="&amp;AJ$30,tblExpenses[Category],"=Income",tblExpenses[Date],"&gt;="&amp;$A36,tblExpenses[Date],"&lt;"&amp;(EOMONTH($A36,0)+1)))</f>
        <v/>
      </c>
      <c r="AK36" s="104" t="str">
        <f>IF(AK$30=0,"",SUMIFS(tblExpenses[Amount],tblExpenses[Subcategory],"="&amp;AK$30,tblExpenses[Category],"=Income",tblExpenses[Date],"&gt;="&amp;$A36,tblExpenses[Date],"&lt;"&amp;(EOMONTH($A36,0)+1)))</f>
        <v/>
      </c>
    </row>
    <row r="37" spans="1:37" x14ac:dyDescent="0.2">
      <c r="A37" s="99">
        <f t="shared" si="1"/>
        <v>44743</v>
      </c>
      <c r="B37" s="100">
        <f t="shared" si="0"/>
        <v>7300</v>
      </c>
      <c r="C37" s="104">
        <f>IF(C$30=0,"",SUMIFS(tblExpenses[Amount],tblExpenses[Subcategory],"="&amp;C$30,tblExpenses[Category],"=Income",tblExpenses[Date],"&gt;="&amp;$A37,tblExpenses[Date],"&lt;"&amp;(EOMONTH($A37,0)+1)))</f>
        <v>1000</v>
      </c>
      <c r="D37" s="104">
        <f>IF(D$30=0,"",SUMIFS(tblExpenses[Amount],tblExpenses[Subcategory],"="&amp;D$30,tblExpenses[Category],"=Income",tblExpenses[Date],"&gt;="&amp;$A37,tblExpenses[Date],"&lt;"&amp;(EOMONTH($A37,0)+1)))</f>
        <v>100</v>
      </c>
      <c r="E37" s="104">
        <f>IF(E$30=0,"",SUMIFS(tblExpenses[Amount],tblExpenses[Subcategory],"="&amp;E$30,tblExpenses[Category],"=Income",tblExpenses[Date],"&gt;="&amp;$A37,tblExpenses[Date],"&lt;"&amp;(EOMONTH($A37,0)+1)))</f>
        <v>0</v>
      </c>
      <c r="F37" s="104">
        <f>IF(F$30=0,"",SUMIFS(tblExpenses[Amount],tblExpenses[Subcategory],"="&amp;F$30,tblExpenses[Category],"=Income",tblExpenses[Date],"&gt;="&amp;$A37,tblExpenses[Date],"&lt;"&amp;(EOMONTH($A37,0)+1)))</f>
        <v>0</v>
      </c>
      <c r="G37" s="104">
        <f>IF(G$30=0,"",SUMIFS(tblExpenses[Amount],tblExpenses[Subcategory],"="&amp;G$30,tblExpenses[Category],"=Income",tblExpenses[Date],"&gt;="&amp;$A37,tblExpenses[Date],"&lt;"&amp;(EOMONTH($A37,0)+1)))</f>
        <v>0</v>
      </c>
      <c r="H37" s="104">
        <f>IF(H$30=0,"",SUMIFS(tblExpenses[Amount],tblExpenses[Subcategory],"="&amp;H$30,tblExpenses[Category],"=Income",tblExpenses[Date],"&gt;="&amp;$A37,tblExpenses[Date],"&lt;"&amp;(EOMONTH($A37,0)+1)))</f>
        <v>0</v>
      </c>
      <c r="I37" s="104">
        <f>IF(I$30=0,"",SUMIFS(tblExpenses[Amount],tblExpenses[Subcategory],"="&amp;I$30,tblExpenses[Category],"=Income",tblExpenses[Date],"&gt;="&amp;$A37,tblExpenses[Date],"&lt;"&amp;(EOMONTH($A37,0)+1)))</f>
        <v>0</v>
      </c>
      <c r="J37" s="104">
        <f>IF(J$30=0,"",SUMIFS(tblExpenses[Amount],tblExpenses[Subcategory],"="&amp;J$30,tblExpenses[Category],"=Income",tblExpenses[Date],"&gt;="&amp;$A37,tblExpenses[Date],"&lt;"&amp;(EOMONTH($A37,0)+1)))</f>
        <v>100</v>
      </c>
      <c r="K37" s="104">
        <f>IF(K$30=0,"",SUMIFS(tblExpenses[Amount],tblExpenses[Subcategory],"="&amp;K$30,tblExpenses[Category],"=Income",tblExpenses[Date],"&gt;="&amp;$A37,tblExpenses[Date],"&lt;"&amp;(EOMONTH($A37,0)+1)))</f>
        <v>100</v>
      </c>
      <c r="L37" s="104">
        <f>IF(L$30=0,"",SUMIFS(tblExpenses[Amount],tblExpenses[Subcategory],"="&amp;L$30,tblExpenses[Category],"=Income",tblExpenses[Date],"&gt;="&amp;$A37,tblExpenses[Date],"&lt;"&amp;(EOMONTH($A37,0)+1)))</f>
        <v>0</v>
      </c>
      <c r="M37" s="104">
        <f>IF(M$30=0,"",SUMIFS(tblExpenses[Amount],tblExpenses[Subcategory],"="&amp;M$30,tblExpenses[Category],"=Income",tblExpenses[Date],"&gt;="&amp;$A37,tblExpenses[Date],"&lt;"&amp;(EOMONTH($A37,0)+1)))</f>
        <v>0</v>
      </c>
      <c r="N37" s="104">
        <f>IF(N$30=0,"",SUMIFS(tblExpenses[Amount],tblExpenses[Subcategory],"="&amp;N$30,tblExpenses[Category],"=Income",tblExpenses[Date],"&gt;="&amp;$A37,tblExpenses[Date],"&lt;"&amp;(EOMONTH($A37,0)+1)))</f>
        <v>0</v>
      </c>
      <c r="O37" s="104">
        <f>IF(O$30=0,"",SUMIFS(tblExpenses[Amount],tblExpenses[Subcategory],"="&amp;O$30,tblExpenses[Category],"=Income",tblExpenses[Date],"&gt;="&amp;$A37,tblExpenses[Date],"&lt;"&amp;(EOMONTH($A37,0)+1)))</f>
        <v>0</v>
      </c>
      <c r="P37" s="104">
        <f>IF(P$30=0,"",SUMIFS(tblExpenses[Amount],tblExpenses[Subcategory],"="&amp;P$30,tblExpenses[Category],"=Income",tblExpenses[Date],"&gt;="&amp;$A37,tblExpenses[Date],"&lt;"&amp;(EOMONTH($A37,0)+1)))</f>
        <v>0</v>
      </c>
      <c r="Q37" s="104">
        <f>IF(Q$30=0,"",SUMIFS(tblExpenses[Amount],tblExpenses[Subcategory],"="&amp;Q$30,tblExpenses[Category],"=Income",tblExpenses[Date],"&gt;="&amp;$A37,tblExpenses[Date],"&lt;"&amp;(EOMONTH($A37,0)+1)))</f>
        <v>0</v>
      </c>
      <c r="R37" s="104">
        <f>IF(R$30=0,"",SUMIFS(tblExpenses[Amount],tblExpenses[Subcategory],"="&amp;R$30,tblExpenses[Category],"=Income",tblExpenses[Date],"&gt;="&amp;$A37,tblExpenses[Date],"&lt;"&amp;(EOMONTH($A37,0)+1)))</f>
        <v>6000</v>
      </c>
      <c r="S37" s="104">
        <f>IF(S$30=0,"",SUMIFS(tblExpenses[Amount],tblExpenses[Subcategory],"="&amp;S$30,tblExpenses[Category],"=Income",tblExpenses[Date],"&gt;="&amp;$A37,tblExpenses[Date],"&lt;"&amp;(EOMONTH($A37,0)+1)))</f>
        <v>0</v>
      </c>
      <c r="T37" s="104" t="str">
        <f>IF(T$30=0,"",SUMIFS(tblExpenses[Amount],tblExpenses[Subcategory],"="&amp;T$30,tblExpenses[Category],"=Income",tblExpenses[Date],"&gt;="&amp;$A37,tblExpenses[Date],"&lt;"&amp;(EOMONTH($A37,0)+1)))</f>
        <v/>
      </c>
      <c r="U37" s="104" t="str">
        <f>IF(U$30=0,"",SUMIFS(tblExpenses[Amount],tblExpenses[Subcategory],"="&amp;U$30,tblExpenses[Category],"=Income",tblExpenses[Date],"&gt;="&amp;$A37,tblExpenses[Date],"&lt;"&amp;(EOMONTH($A37,0)+1)))</f>
        <v/>
      </c>
      <c r="V37" s="104" t="str">
        <f>IF(V$30=0,"",SUMIFS(tblExpenses[Amount],tblExpenses[Subcategory],"="&amp;V$30,tblExpenses[Category],"=Income",tblExpenses[Date],"&gt;="&amp;$A37,tblExpenses[Date],"&lt;"&amp;(EOMONTH($A37,0)+1)))</f>
        <v/>
      </c>
      <c r="W37" s="104" t="str">
        <f>IF(W$30=0,"",SUMIFS(tblExpenses[Amount],tblExpenses[Subcategory],"="&amp;W$30,tblExpenses[Category],"=Income",tblExpenses[Date],"&gt;="&amp;$A37,tblExpenses[Date],"&lt;"&amp;(EOMONTH($A37,0)+1)))</f>
        <v/>
      </c>
      <c r="X37" s="104" t="str">
        <f>IF(X$30=0,"",SUMIFS(tblExpenses[Amount],tblExpenses[Subcategory],"="&amp;X$30,tblExpenses[Category],"=Income",tblExpenses[Date],"&gt;="&amp;$A37,tblExpenses[Date],"&lt;"&amp;(EOMONTH($A37,0)+1)))</f>
        <v/>
      </c>
      <c r="Y37" s="104" t="str">
        <f>IF(Y$30=0,"",SUMIFS(tblExpenses[Amount],tblExpenses[Subcategory],"="&amp;Y$30,tblExpenses[Category],"=Income",tblExpenses[Date],"&gt;="&amp;$A37,tblExpenses[Date],"&lt;"&amp;(EOMONTH($A37,0)+1)))</f>
        <v/>
      </c>
      <c r="Z37" s="104" t="str">
        <f>IF(Z$30=0,"",SUMIFS(tblExpenses[Amount],tblExpenses[Subcategory],"="&amp;Z$30,tblExpenses[Category],"=Income",tblExpenses[Date],"&gt;="&amp;$A37,tblExpenses[Date],"&lt;"&amp;(EOMONTH($A37,0)+1)))</f>
        <v/>
      </c>
      <c r="AA37" s="104" t="str">
        <f>IF(AA$30=0,"",SUMIFS(tblExpenses[Amount],tblExpenses[Subcategory],"="&amp;AA$30,tblExpenses[Category],"=Income",tblExpenses[Date],"&gt;="&amp;$A37,tblExpenses[Date],"&lt;"&amp;(EOMONTH($A37,0)+1)))</f>
        <v/>
      </c>
      <c r="AB37" s="104" t="str">
        <f>IF(AB$30=0,"",SUMIFS(tblExpenses[Amount],tblExpenses[Subcategory],"="&amp;AB$30,tblExpenses[Category],"=Income",tblExpenses[Date],"&gt;="&amp;$A37,tblExpenses[Date],"&lt;"&amp;(EOMONTH($A37,0)+1)))</f>
        <v/>
      </c>
      <c r="AC37" s="104" t="str">
        <f>IF(AC$30=0,"",SUMIFS(tblExpenses[Amount],tblExpenses[Subcategory],"="&amp;AC$30,tblExpenses[Category],"=Income",tblExpenses[Date],"&gt;="&amp;$A37,tblExpenses[Date],"&lt;"&amp;(EOMONTH($A37,0)+1)))</f>
        <v/>
      </c>
      <c r="AD37" s="104" t="str">
        <f>IF(AD$30=0,"",SUMIFS(tblExpenses[Amount],tblExpenses[Subcategory],"="&amp;AD$30,tblExpenses[Category],"=Income",tblExpenses[Date],"&gt;="&amp;$A37,tblExpenses[Date],"&lt;"&amp;(EOMONTH($A37,0)+1)))</f>
        <v/>
      </c>
      <c r="AE37" s="104" t="str">
        <f>IF(AE$30=0,"",SUMIFS(tblExpenses[Amount],tblExpenses[Subcategory],"="&amp;AE$30,tblExpenses[Category],"=Income",tblExpenses[Date],"&gt;="&amp;$A37,tblExpenses[Date],"&lt;"&amp;(EOMONTH($A37,0)+1)))</f>
        <v/>
      </c>
      <c r="AF37" s="104" t="str">
        <f>IF(AF$30=0,"",SUMIFS(tblExpenses[Amount],tblExpenses[Subcategory],"="&amp;AF$30,tblExpenses[Category],"=Income",tblExpenses[Date],"&gt;="&amp;$A37,tblExpenses[Date],"&lt;"&amp;(EOMONTH($A37,0)+1)))</f>
        <v/>
      </c>
      <c r="AG37" s="104" t="str">
        <f>IF(AG$30=0,"",SUMIFS(tblExpenses[Amount],tblExpenses[Subcategory],"="&amp;AG$30,tblExpenses[Category],"=Income",tblExpenses[Date],"&gt;="&amp;$A37,tblExpenses[Date],"&lt;"&amp;(EOMONTH($A37,0)+1)))</f>
        <v/>
      </c>
      <c r="AH37" s="104" t="str">
        <f>IF(AH$30=0,"",SUMIFS(tblExpenses[Amount],tblExpenses[Subcategory],"="&amp;AH$30,tblExpenses[Category],"=Income",tblExpenses[Date],"&gt;="&amp;$A37,tblExpenses[Date],"&lt;"&amp;(EOMONTH($A37,0)+1)))</f>
        <v/>
      </c>
      <c r="AI37" s="104" t="str">
        <f>IF(AI$30=0,"",SUMIFS(tblExpenses[Amount],tblExpenses[Subcategory],"="&amp;AI$30,tblExpenses[Category],"=Income",tblExpenses[Date],"&gt;="&amp;$A37,tblExpenses[Date],"&lt;"&amp;(EOMONTH($A37,0)+1)))</f>
        <v/>
      </c>
      <c r="AJ37" s="104" t="str">
        <f>IF(AJ$30=0,"",SUMIFS(tblExpenses[Amount],tblExpenses[Subcategory],"="&amp;AJ$30,tblExpenses[Category],"=Income",tblExpenses[Date],"&gt;="&amp;$A37,tblExpenses[Date],"&lt;"&amp;(EOMONTH($A37,0)+1)))</f>
        <v/>
      </c>
      <c r="AK37" s="104" t="str">
        <f>IF(AK$30=0,"",SUMIFS(tblExpenses[Amount],tblExpenses[Subcategory],"="&amp;AK$30,tblExpenses[Category],"=Income",tblExpenses[Date],"&gt;="&amp;$A37,tblExpenses[Date],"&lt;"&amp;(EOMONTH($A37,0)+1)))</f>
        <v/>
      </c>
    </row>
    <row r="38" spans="1:37" x14ac:dyDescent="0.2">
      <c r="A38" s="99">
        <f t="shared" si="1"/>
        <v>44774</v>
      </c>
      <c r="B38" s="100">
        <f t="shared" si="0"/>
        <v>7300</v>
      </c>
      <c r="C38" s="104">
        <f>IF(C$30=0,"",SUMIFS(tblExpenses[Amount],tblExpenses[Subcategory],"="&amp;C$30,tblExpenses[Category],"=Income",tblExpenses[Date],"&gt;="&amp;$A38,tblExpenses[Date],"&lt;"&amp;(EOMONTH($A38,0)+1)))</f>
        <v>1000</v>
      </c>
      <c r="D38" s="104">
        <f>IF(D$30=0,"",SUMIFS(tblExpenses[Amount],tblExpenses[Subcategory],"="&amp;D$30,tblExpenses[Category],"=Income",tblExpenses[Date],"&gt;="&amp;$A38,tblExpenses[Date],"&lt;"&amp;(EOMONTH($A38,0)+1)))</f>
        <v>100</v>
      </c>
      <c r="E38" s="104">
        <f>IF(E$30=0,"",SUMIFS(tblExpenses[Amount],tblExpenses[Subcategory],"="&amp;E$30,tblExpenses[Category],"=Income",tblExpenses[Date],"&gt;="&amp;$A38,tblExpenses[Date],"&lt;"&amp;(EOMONTH($A38,0)+1)))</f>
        <v>0</v>
      </c>
      <c r="F38" s="104">
        <f>IF(F$30=0,"",SUMIFS(tblExpenses[Amount],tblExpenses[Subcategory],"="&amp;F$30,tblExpenses[Category],"=Income",tblExpenses[Date],"&gt;="&amp;$A38,tblExpenses[Date],"&lt;"&amp;(EOMONTH($A38,0)+1)))</f>
        <v>0</v>
      </c>
      <c r="G38" s="104">
        <f>IF(G$30=0,"",SUMIFS(tblExpenses[Amount],tblExpenses[Subcategory],"="&amp;G$30,tblExpenses[Category],"=Income",tblExpenses[Date],"&gt;="&amp;$A38,tblExpenses[Date],"&lt;"&amp;(EOMONTH($A38,0)+1)))</f>
        <v>0</v>
      </c>
      <c r="H38" s="104">
        <f>IF(H$30=0,"",SUMIFS(tblExpenses[Amount],tblExpenses[Subcategory],"="&amp;H$30,tblExpenses[Category],"=Income",tblExpenses[Date],"&gt;="&amp;$A38,tblExpenses[Date],"&lt;"&amp;(EOMONTH($A38,0)+1)))</f>
        <v>0</v>
      </c>
      <c r="I38" s="104">
        <f>IF(I$30=0,"",SUMIFS(tblExpenses[Amount],tblExpenses[Subcategory],"="&amp;I$30,tblExpenses[Category],"=Income",tblExpenses[Date],"&gt;="&amp;$A38,tblExpenses[Date],"&lt;"&amp;(EOMONTH($A38,0)+1)))</f>
        <v>0</v>
      </c>
      <c r="J38" s="104">
        <f>IF(J$30=0,"",SUMIFS(tblExpenses[Amount],tblExpenses[Subcategory],"="&amp;J$30,tblExpenses[Category],"=Income",tblExpenses[Date],"&gt;="&amp;$A38,tblExpenses[Date],"&lt;"&amp;(EOMONTH($A38,0)+1)))</f>
        <v>100</v>
      </c>
      <c r="K38" s="104">
        <f>IF(K$30=0,"",SUMIFS(tblExpenses[Amount],tblExpenses[Subcategory],"="&amp;K$30,tblExpenses[Category],"=Income",tblExpenses[Date],"&gt;="&amp;$A38,tblExpenses[Date],"&lt;"&amp;(EOMONTH($A38,0)+1)))</f>
        <v>100</v>
      </c>
      <c r="L38" s="104">
        <f>IF(L$30=0,"",SUMIFS(tblExpenses[Amount],tblExpenses[Subcategory],"="&amp;L$30,tblExpenses[Category],"=Income",tblExpenses[Date],"&gt;="&amp;$A38,tblExpenses[Date],"&lt;"&amp;(EOMONTH($A38,0)+1)))</f>
        <v>0</v>
      </c>
      <c r="M38" s="104">
        <f>IF(M$30=0,"",SUMIFS(tblExpenses[Amount],tblExpenses[Subcategory],"="&amp;M$30,tblExpenses[Category],"=Income",tblExpenses[Date],"&gt;="&amp;$A38,tblExpenses[Date],"&lt;"&amp;(EOMONTH($A38,0)+1)))</f>
        <v>0</v>
      </c>
      <c r="N38" s="104">
        <f>IF(N$30=0,"",SUMIFS(tblExpenses[Amount],tblExpenses[Subcategory],"="&amp;N$30,tblExpenses[Category],"=Income",tblExpenses[Date],"&gt;="&amp;$A38,tblExpenses[Date],"&lt;"&amp;(EOMONTH($A38,0)+1)))</f>
        <v>0</v>
      </c>
      <c r="O38" s="104">
        <f>IF(O$30=0,"",SUMIFS(tblExpenses[Amount],tblExpenses[Subcategory],"="&amp;O$30,tblExpenses[Category],"=Income",tblExpenses[Date],"&gt;="&amp;$A38,tblExpenses[Date],"&lt;"&amp;(EOMONTH($A38,0)+1)))</f>
        <v>0</v>
      </c>
      <c r="P38" s="104">
        <f>IF(P$30=0,"",SUMIFS(tblExpenses[Amount],tblExpenses[Subcategory],"="&amp;P$30,tblExpenses[Category],"=Income",tblExpenses[Date],"&gt;="&amp;$A38,tblExpenses[Date],"&lt;"&amp;(EOMONTH($A38,0)+1)))</f>
        <v>0</v>
      </c>
      <c r="Q38" s="104">
        <f>IF(Q$30=0,"",SUMIFS(tblExpenses[Amount],tblExpenses[Subcategory],"="&amp;Q$30,tblExpenses[Category],"=Income",tblExpenses[Date],"&gt;="&amp;$A38,tblExpenses[Date],"&lt;"&amp;(EOMONTH($A38,0)+1)))</f>
        <v>0</v>
      </c>
      <c r="R38" s="104">
        <f>IF(R$30=0,"",SUMIFS(tblExpenses[Amount],tblExpenses[Subcategory],"="&amp;R$30,tblExpenses[Category],"=Income",tblExpenses[Date],"&gt;="&amp;$A38,tblExpenses[Date],"&lt;"&amp;(EOMONTH($A38,0)+1)))</f>
        <v>6000</v>
      </c>
      <c r="S38" s="104">
        <f>IF(S$30=0,"",SUMIFS(tblExpenses[Amount],tblExpenses[Subcategory],"="&amp;S$30,tblExpenses[Category],"=Income",tblExpenses[Date],"&gt;="&amp;$A38,tblExpenses[Date],"&lt;"&amp;(EOMONTH($A38,0)+1)))</f>
        <v>0</v>
      </c>
      <c r="T38" s="104" t="str">
        <f>IF(T$30=0,"",SUMIFS(tblExpenses[Amount],tblExpenses[Subcategory],"="&amp;T$30,tblExpenses[Category],"=Income",tblExpenses[Date],"&gt;="&amp;$A38,tblExpenses[Date],"&lt;"&amp;(EOMONTH($A38,0)+1)))</f>
        <v/>
      </c>
      <c r="U38" s="104" t="str">
        <f>IF(U$30=0,"",SUMIFS(tblExpenses[Amount],tblExpenses[Subcategory],"="&amp;U$30,tblExpenses[Category],"=Income",tblExpenses[Date],"&gt;="&amp;$A38,tblExpenses[Date],"&lt;"&amp;(EOMONTH($A38,0)+1)))</f>
        <v/>
      </c>
      <c r="V38" s="104" t="str">
        <f>IF(V$30=0,"",SUMIFS(tblExpenses[Amount],tblExpenses[Subcategory],"="&amp;V$30,tblExpenses[Category],"=Income",tblExpenses[Date],"&gt;="&amp;$A38,tblExpenses[Date],"&lt;"&amp;(EOMONTH($A38,0)+1)))</f>
        <v/>
      </c>
      <c r="W38" s="104" t="str">
        <f>IF(W$30=0,"",SUMIFS(tblExpenses[Amount],tblExpenses[Subcategory],"="&amp;W$30,tblExpenses[Category],"=Income",tblExpenses[Date],"&gt;="&amp;$A38,tblExpenses[Date],"&lt;"&amp;(EOMONTH($A38,0)+1)))</f>
        <v/>
      </c>
      <c r="X38" s="104" t="str">
        <f>IF(X$30=0,"",SUMIFS(tblExpenses[Amount],tblExpenses[Subcategory],"="&amp;X$30,tblExpenses[Category],"=Income",tblExpenses[Date],"&gt;="&amp;$A38,tblExpenses[Date],"&lt;"&amp;(EOMONTH($A38,0)+1)))</f>
        <v/>
      </c>
      <c r="Y38" s="104" t="str">
        <f>IF(Y$30=0,"",SUMIFS(tblExpenses[Amount],tblExpenses[Subcategory],"="&amp;Y$30,tblExpenses[Category],"=Income",tblExpenses[Date],"&gt;="&amp;$A38,tblExpenses[Date],"&lt;"&amp;(EOMONTH($A38,0)+1)))</f>
        <v/>
      </c>
      <c r="Z38" s="104" t="str">
        <f>IF(Z$30=0,"",SUMIFS(tblExpenses[Amount],tblExpenses[Subcategory],"="&amp;Z$30,tblExpenses[Category],"=Income",tblExpenses[Date],"&gt;="&amp;$A38,tblExpenses[Date],"&lt;"&amp;(EOMONTH($A38,0)+1)))</f>
        <v/>
      </c>
      <c r="AA38" s="104" t="str">
        <f>IF(AA$30=0,"",SUMIFS(tblExpenses[Amount],tblExpenses[Subcategory],"="&amp;AA$30,tblExpenses[Category],"=Income",tblExpenses[Date],"&gt;="&amp;$A38,tblExpenses[Date],"&lt;"&amp;(EOMONTH($A38,0)+1)))</f>
        <v/>
      </c>
      <c r="AB38" s="104" t="str">
        <f>IF(AB$30=0,"",SUMIFS(tblExpenses[Amount],tblExpenses[Subcategory],"="&amp;AB$30,tblExpenses[Category],"=Income",tblExpenses[Date],"&gt;="&amp;$A38,tblExpenses[Date],"&lt;"&amp;(EOMONTH($A38,0)+1)))</f>
        <v/>
      </c>
      <c r="AC38" s="104" t="str">
        <f>IF(AC$30=0,"",SUMIFS(tblExpenses[Amount],tblExpenses[Subcategory],"="&amp;AC$30,tblExpenses[Category],"=Income",tblExpenses[Date],"&gt;="&amp;$A38,tblExpenses[Date],"&lt;"&amp;(EOMONTH($A38,0)+1)))</f>
        <v/>
      </c>
      <c r="AD38" s="104" t="str">
        <f>IF(AD$30=0,"",SUMIFS(tblExpenses[Amount],tblExpenses[Subcategory],"="&amp;AD$30,tblExpenses[Category],"=Income",tblExpenses[Date],"&gt;="&amp;$A38,tblExpenses[Date],"&lt;"&amp;(EOMONTH($A38,0)+1)))</f>
        <v/>
      </c>
      <c r="AE38" s="104" t="str">
        <f>IF(AE$30=0,"",SUMIFS(tblExpenses[Amount],tblExpenses[Subcategory],"="&amp;AE$30,tblExpenses[Category],"=Income",tblExpenses[Date],"&gt;="&amp;$A38,tblExpenses[Date],"&lt;"&amp;(EOMONTH($A38,0)+1)))</f>
        <v/>
      </c>
      <c r="AF38" s="104" t="str">
        <f>IF(AF$30=0,"",SUMIFS(tblExpenses[Amount],tblExpenses[Subcategory],"="&amp;AF$30,tblExpenses[Category],"=Income",tblExpenses[Date],"&gt;="&amp;$A38,tblExpenses[Date],"&lt;"&amp;(EOMONTH($A38,0)+1)))</f>
        <v/>
      </c>
      <c r="AG38" s="104" t="str">
        <f>IF(AG$30=0,"",SUMIFS(tblExpenses[Amount],tblExpenses[Subcategory],"="&amp;AG$30,tblExpenses[Category],"=Income",tblExpenses[Date],"&gt;="&amp;$A38,tblExpenses[Date],"&lt;"&amp;(EOMONTH($A38,0)+1)))</f>
        <v/>
      </c>
      <c r="AH38" s="104" t="str">
        <f>IF(AH$30=0,"",SUMIFS(tblExpenses[Amount],tblExpenses[Subcategory],"="&amp;AH$30,tblExpenses[Category],"=Income",tblExpenses[Date],"&gt;="&amp;$A38,tblExpenses[Date],"&lt;"&amp;(EOMONTH($A38,0)+1)))</f>
        <v/>
      </c>
      <c r="AI38" s="104" t="str">
        <f>IF(AI$30=0,"",SUMIFS(tblExpenses[Amount],tblExpenses[Subcategory],"="&amp;AI$30,tblExpenses[Category],"=Income",tblExpenses[Date],"&gt;="&amp;$A38,tblExpenses[Date],"&lt;"&amp;(EOMONTH($A38,0)+1)))</f>
        <v/>
      </c>
      <c r="AJ38" s="104" t="str">
        <f>IF(AJ$30=0,"",SUMIFS(tblExpenses[Amount],tblExpenses[Subcategory],"="&amp;AJ$30,tblExpenses[Category],"=Income",tblExpenses[Date],"&gt;="&amp;$A38,tblExpenses[Date],"&lt;"&amp;(EOMONTH($A38,0)+1)))</f>
        <v/>
      </c>
      <c r="AK38" s="104" t="str">
        <f>IF(AK$30=0,"",SUMIFS(tblExpenses[Amount],tblExpenses[Subcategory],"="&amp;AK$30,tblExpenses[Category],"=Income",tblExpenses[Date],"&gt;="&amp;$A38,tblExpenses[Date],"&lt;"&amp;(EOMONTH($A38,0)+1)))</f>
        <v/>
      </c>
    </row>
    <row r="39" spans="1:37" x14ac:dyDescent="0.2">
      <c r="A39" s="99">
        <f t="shared" si="1"/>
        <v>44805</v>
      </c>
      <c r="B39" s="100">
        <f t="shared" si="0"/>
        <v>7300</v>
      </c>
      <c r="C39" s="104">
        <f>IF(C$30=0,"",SUMIFS(tblExpenses[Amount],tblExpenses[Subcategory],"="&amp;C$30,tblExpenses[Category],"=Income",tblExpenses[Date],"&gt;="&amp;$A39,tblExpenses[Date],"&lt;"&amp;(EOMONTH($A39,0)+1)))</f>
        <v>1000</v>
      </c>
      <c r="D39" s="104">
        <f>IF(D$30=0,"",SUMIFS(tblExpenses[Amount],tblExpenses[Subcategory],"="&amp;D$30,tblExpenses[Category],"=Income",tblExpenses[Date],"&gt;="&amp;$A39,tblExpenses[Date],"&lt;"&amp;(EOMONTH($A39,0)+1)))</f>
        <v>100</v>
      </c>
      <c r="E39" s="104">
        <f>IF(E$30=0,"",SUMIFS(tblExpenses[Amount],tblExpenses[Subcategory],"="&amp;E$30,tblExpenses[Category],"=Income",tblExpenses[Date],"&gt;="&amp;$A39,tblExpenses[Date],"&lt;"&amp;(EOMONTH($A39,0)+1)))</f>
        <v>0</v>
      </c>
      <c r="F39" s="104">
        <f>IF(F$30=0,"",SUMIFS(tblExpenses[Amount],tblExpenses[Subcategory],"="&amp;F$30,tblExpenses[Category],"=Income",tblExpenses[Date],"&gt;="&amp;$A39,tblExpenses[Date],"&lt;"&amp;(EOMONTH($A39,0)+1)))</f>
        <v>0</v>
      </c>
      <c r="G39" s="104">
        <f>IF(G$30=0,"",SUMIFS(tblExpenses[Amount],tblExpenses[Subcategory],"="&amp;G$30,tblExpenses[Category],"=Income",tblExpenses[Date],"&gt;="&amp;$A39,tblExpenses[Date],"&lt;"&amp;(EOMONTH($A39,0)+1)))</f>
        <v>0</v>
      </c>
      <c r="H39" s="104">
        <f>IF(H$30=0,"",SUMIFS(tblExpenses[Amount],tblExpenses[Subcategory],"="&amp;H$30,tblExpenses[Category],"=Income",tblExpenses[Date],"&gt;="&amp;$A39,tblExpenses[Date],"&lt;"&amp;(EOMONTH($A39,0)+1)))</f>
        <v>0</v>
      </c>
      <c r="I39" s="104">
        <f>IF(I$30=0,"",SUMIFS(tblExpenses[Amount],tblExpenses[Subcategory],"="&amp;I$30,tblExpenses[Category],"=Income",tblExpenses[Date],"&gt;="&amp;$A39,tblExpenses[Date],"&lt;"&amp;(EOMONTH($A39,0)+1)))</f>
        <v>0</v>
      </c>
      <c r="J39" s="104">
        <f>IF(J$30=0,"",SUMIFS(tblExpenses[Amount],tblExpenses[Subcategory],"="&amp;J$30,tblExpenses[Category],"=Income",tblExpenses[Date],"&gt;="&amp;$A39,tblExpenses[Date],"&lt;"&amp;(EOMONTH($A39,0)+1)))</f>
        <v>100</v>
      </c>
      <c r="K39" s="104">
        <f>IF(K$30=0,"",SUMIFS(tblExpenses[Amount],tblExpenses[Subcategory],"="&amp;K$30,tblExpenses[Category],"=Income",tblExpenses[Date],"&gt;="&amp;$A39,tblExpenses[Date],"&lt;"&amp;(EOMONTH($A39,0)+1)))</f>
        <v>100</v>
      </c>
      <c r="L39" s="104">
        <f>IF(L$30=0,"",SUMIFS(tblExpenses[Amount],tblExpenses[Subcategory],"="&amp;L$30,tblExpenses[Category],"=Income",tblExpenses[Date],"&gt;="&amp;$A39,tblExpenses[Date],"&lt;"&amp;(EOMONTH($A39,0)+1)))</f>
        <v>0</v>
      </c>
      <c r="M39" s="104">
        <f>IF(M$30=0,"",SUMIFS(tblExpenses[Amount],tblExpenses[Subcategory],"="&amp;M$30,tblExpenses[Category],"=Income",tblExpenses[Date],"&gt;="&amp;$A39,tblExpenses[Date],"&lt;"&amp;(EOMONTH($A39,0)+1)))</f>
        <v>0</v>
      </c>
      <c r="N39" s="104">
        <f>IF(N$30=0,"",SUMIFS(tblExpenses[Amount],tblExpenses[Subcategory],"="&amp;N$30,tblExpenses[Category],"=Income",tblExpenses[Date],"&gt;="&amp;$A39,tblExpenses[Date],"&lt;"&amp;(EOMONTH($A39,0)+1)))</f>
        <v>0</v>
      </c>
      <c r="O39" s="104">
        <f>IF(O$30=0,"",SUMIFS(tblExpenses[Amount],tblExpenses[Subcategory],"="&amp;O$30,tblExpenses[Category],"=Income",tblExpenses[Date],"&gt;="&amp;$A39,tblExpenses[Date],"&lt;"&amp;(EOMONTH($A39,0)+1)))</f>
        <v>0</v>
      </c>
      <c r="P39" s="104">
        <f>IF(P$30=0,"",SUMIFS(tblExpenses[Amount],tblExpenses[Subcategory],"="&amp;P$30,tblExpenses[Category],"=Income",tblExpenses[Date],"&gt;="&amp;$A39,tblExpenses[Date],"&lt;"&amp;(EOMONTH($A39,0)+1)))</f>
        <v>0</v>
      </c>
      <c r="Q39" s="104">
        <f>IF(Q$30=0,"",SUMIFS(tblExpenses[Amount],tblExpenses[Subcategory],"="&amp;Q$30,tblExpenses[Category],"=Income",tblExpenses[Date],"&gt;="&amp;$A39,tblExpenses[Date],"&lt;"&amp;(EOMONTH($A39,0)+1)))</f>
        <v>0</v>
      </c>
      <c r="R39" s="104">
        <f>IF(R$30=0,"",SUMIFS(tblExpenses[Amount],tblExpenses[Subcategory],"="&amp;R$30,tblExpenses[Category],"=Income",tblExpenses[Date],"&gt;="&amp;$A39,tblExpenses[Date],"&lt;"&amp;(EOMONTH($A39,0)+1)))</f>
        <v>6000</v>
      </c>
      <c r="S39" s="104">
        <f>IF(S$30=0,"",SUMIFS(tblExpenses[Amount],tblExpenses[Subcategory],"="&amp;S$30,tblExpenses[Category],"=Income",tblExpenses[Date],"&gt;="&amp;$A39,tblExpenses[Date],"&lt;"&amp;(EOMONTH($A39,0)+1)))</f>
        <v>0</v>
      </c>
      <c r="T39" s="104" t="str">
        <f>IF(T$30=0,"",SUMIFS(tblExpenses[Amount],tblExpenses[Subcategory],"="&amp;T$30,tblExpenses[Category],"=Income",tblExpenses[Date],"&gt;="&amp;$A39,tblExpenses[Date],"&lt;"&amp;(EOMONTH($A39,0)+1)))</f>
        <v/>
      </c>
      <c r="U39" s="104" t="str">
        <f>IF(U$30=0,"",SUMIFS(tblExpenses[Amount],tblExpenses[Subcategory],"="&amp;U$30,tblExpenses[Category],"=Income",tblExpenses[Date],"&gt;="&amp;$A39,tblExpenses[Date],"&lt;"&amp;(EOMONTH($A39,0)+1)))</f>
        <v/>
      </c>
      <c r="V39" s="104" t="str">
        <f>IF(V$30=0,"",SUMIFS(tblExpenses[Amount],tblExpenses[Subcategory],"="&amp;V$30,tblExpenses[Category],"=Income",tblExpenses[Date],"&gt;="&amp;$A39,tblExpenses[Date],"&lt;"&amp;(EOMONTH($A39,0)+1)))</f>
        <v/>
      </c>
      <c r="W39" s="104" t="str">
        <f>IF(W$30=0,"",SUMIFS(tblExpenses[Amount],tblExpenses[Subcategory],"="&amp;W$30,tblExpenses[Category],"=Income",tblExpenses[Date],"&gt;="&amp;$A39,tblExpenses[Date],"&lt;"&amp;(EOMONTH($A39,0)+1)))</f>
        <v/>
      </c>
      <c r="X39" s="104" t="str">
        <f>IF(X$30=0,"",SUMIFS(tblExpenses[Amount],tblExpenses[Subcategory],"="&amp;X$30,tblExpenses[Category],"=Income",tblExpenses[Date],"&gt;="&amp;$A39,tblExpenses[Date],"&lt;"&amp;(EOMONTH($A39,0)+1)))</f>
        <v/>
      </c>
      <c r="Y39" s="104" t="str">
        <f>IF(Y$30=0,"",SUMIFS(tblExpenses[Amount],tblExpenses[Subcategory],"="&amp;Y$30,tblExpenses[Category],"=Income",tblExpenses[Date],"&gt;="&amp;$A39,tblExpenses[Date],"&lt;"&amp;(EOMONTH($A39,0)+1)))</f>
        <v/>
      </c>
      <c r="Z39" s="104" t="str">
        <f>IF(Z$30=0,"",SUMIFS(tblExpenses[Amount],tblExpenses[Subcategory],"="&amp;Z$30,tblExpenses[Category],"=Income",tblExpenses[Date],"&gt;="&amp;$A39,tblExpenses[Date],"&lt;"&amp;(EOMONTH($A39,0)+1)))</f>
        <v/>
      </c>
      <c r="AA39" s="104" t="str">
        <f>IF(AA$30=0,"",SUMIFS(tblExpenses[Amount],tblExpenses[Subcategory],"="&amp;AA$30,tblExpenses[Category],"=Income",tblExpenses[Date],"&gt;="&amp;$A39,tblExpenses[Date],"&lt;"&amp;(EOMONTH($A39,0)+1)))</f>
        <v/>
      </c>
      <c r="AB39" s="104" t="str">
        <f>IF(AB$30=0,"",SUMIFS(tblExpenses[Amount],tblExpenses[Subcategory],"="&amp;AB$30,tblExpenses[Category],"=Income",tblExpenses[Date],"&gt;="&amp;$A39,tblExpenses[Date],"&lt;"&amp;(EOMONTH($A39,0)+1)))</f>
        <v/>
      </c>
      <c r="AC39" s="104" t="str">
        <f>IF(AC$30=0,"",SUMIFS(tblExpenses[Amount],tblExpenses[Subcategory],"="&amp;AC$30,tblExpenses[Category],"=Income",tblExpenses[Date],"&gt;="&amp;$A39,tblExpenses[Date],"&lt;"&amp;(EOMONTH($A39,0)+1)))</f>
        <v/>
      </c>
      <c r="AD39" s="104" t="str">
        <f>IF(AD$30=0,"",SUMIFS(tblExpenses[Amount],tblExpenses[Subcategory],"="&amp;AD$30,tblExpenses[Category],"=Income",tblExpenses[Date],"&gt;="&amp;$A39,tblExpenses[Date],"&lt;"&amp;(EOMONTH($A39,0)+1)))</f>
        <v/>
      </c>
      <c r="AE39" s="104" t="str">
        <f>IF(AE$30=0,"",SUMIFS(tblExpenses[Amount],tblExpenses[Subcategory],"="&amp;AE$30,tblExpenses[Category],"=Income",tblExpenses[Date],"&gt;="&amp;$A39,tblExpenses[Date],"&lt;"&amp;(EOMONTH($A39,0)+1)))</f>
        <v/>
      </c>
      <c r="AF39" s="104" t="str">
        <f>IF(AF$30=0,"",SUMIFS(tblExpenses[Amount],tblExpenses[Subcategory],"="&amp;AF$30,tblExpenses[Category],"=Income",tblExpenses[Date],"&gt;="&amp;$A39,tblExpenses[Date],"&lt;"&amp;(EOMONTH($A39,0)+1)))</f>
        <v/>
      </c>
      <c r="AG39" s="104" t="str">
        <f>IF(AG$30=0,"",SUMIFS(tblExpenses[Amount],tblExpenses[Subcategory],"="&amp;AG$30,tblExpenses[Category],"=Income",tblExpenses[Date],"&gt;="&amp;$A39,tblExpenses[Date],"&lt;"&amp;(EOMONTH($A39,0)+1)))</f>
        <v/>
      </c>
      <c r="AH39" s="104" t="str">
        <f>IF(AH$30=0,"",SUMIFS(tblExpenses[Amount],tblExpenses[Subcategory],"="&amp;AH$30,tblExpenses[Category],"=Income",tblExpenses[Date],"&gt;="&amp;$A39,tblExpenses[Date],"&lt;"&amp;(EOMONTH($A39,0)+1)))</f>
        <v/>
      </c>
      <c r="AI39" s="104" t="str">
        <f>IF(AI$30=0,"",SUMIFS(tblExpenses[Amount],tblExpenses[Subcategory],"="&amp;AI$30,tblExpenses[Category],"=Income",tblExpenses[Date],"&gt;="&amp;$A39,tblExpenses[Date],"&lt;"&amp;(EOMONTH($A39,0)+1)))</f>
        <v/>
      </c>
      <c r="AJ39" s="104" t="str">
        <f>IF(AJ$30=0,"",SUMIFS(tblExpenses[Amount],tblExpenses[Subcategory],"="&amp;AJ$30,tblExpenses[Category],"=Income",tblExpenses[Date],"&gt;="&amp;$A39,tblExpenses[Date],"&lt;"&amp;(EOMONTH($A39,0)+1)))</f>
        <v/>
      </c>
      <c r="AK39" s="104" t="str">
        <f>IF(AK$30=0,"",SUMIFS(tblExpenses[Amount],tblExpenses[Subcategory],"="&amp;AK$30,tblExpenses[Category],"=Income",tblExpenses[Date],"&gt;="&amp;$A39,tblExpenses[Date],"&lt;"&amp;(EOMONTH($A39,0)+1)))</f>
        <v/>
      </c>
    </row>
    <row r="40" spans="1:37" x14ac:dyDescent="0.2">
      <c r="A40" s="99">
        <f t="shared" si="1"/>
        <v>44835</v>
      </c>
      <c r="B40" s="100">
        <f t="shared" si="0"/>
        <v>7300</v>
      </c>
      <c r="C40" s="104">
        <v>1000</v>
      </c>
      <c r="D40" s="104">
        <v>100</v>
      </c>
      <c r="E40" s="104">
        <v>0</v>
      </c>
      <c r="F40" s="104">
        <v>0</v>
      </c>
      <c r="G40" s="104">
        <v>0</v>
      </c>
      <c r="H40" s="104">
        <v>0</v>
      </c>
      <c r="I40" s="104">
        <v>0</v>
      </c>
      <c r="J40" s="104">
        <v>100</v>
      </c>
      <c r="K40" s="104">
        <v>100</v>
      </c>
      <c r="L40" s="104">
        <v>0</v>
      </c>
      <c r="M40" s="104">
        <v>0</v>
      </c>
      <c r="N40" s="104">
        <v>0</v>
      </c>
      <c r="O40" s="104">
        <v>0</v>
      </c>
      <c r="P40" s="104">
        <v>0</v>
      </c>
      <c r="Q40" s="104">
        <v>0</v>
      </c>
      <c r="R40" s="104">
        <v>6000</v>
      </c>
      <c r="S40" s="104">
        <f>IF(S$30=0,"",SUMIFS(tblExpenses[Amount],tblExpenses[Subcategory],"="&amp;S$30,tblExpenses[Category],"=Income",tblExpenses[Date],"&gt;="&amp;$A40,tblExpenses[Date],"&lt;"&amp;(EOMONTH($A40,0)+1)))</f>
        <v>0</v>
      </c>
      <c r="T40" s="104" t="str">
        <f>IF(T$30=0,"",SUMIFS(tblExpenses[Amount],tblExpenses[Subcategory],"="&amp;T$30,tblExpenses[Category],"=Income",tblExpenses[Date],"&gt;="&amp;$A40,tblExpenses[Date],"&lt;"&amp;(EOMONTH($A40,0)+1)))</f>
        <v/>
      </c>
      <c r="U40" s="104" t="str">
        <f>IF(U$30=0,"",SUMIFS(tblExpenses[Amount],tblExpenses[Subcategory],"="&amp;U$30,tblExpenses[Category],"=Income",tblExpenses[Date],"&gt;="&amp;$A40,tblExpenses[Date],"&lt;"&amp;(EOMONTH($A40,0)+1)))</f>
        <v/>
      </c>
      <c r="V40" s="104" t="str">
        <f>IF(V$30=0,"",SUMIFS(tblExpenses[Amount],tblExpenses[Subcategory],"="&amp;V$30,tblExpenses[Category],"=Income",tblExpenses[Date],"&gt;="&amp;$A40,tblExpenses[Date],"&lt;"&amp;(EOMONTH($A40,0)+1)))</f>
        <v/>
      </c>
      <c r="W40" s="104" t="str">
        <f>IF(W$30=0,"",SUMIFS(tblExpenses[Amount],tblExpenses[Subcategory],"="&amp;W$30,tblExpenses[Category],"=Income",tblExpenses[Date],"&gt;="&amp;$A40,tblExpenses[Date],"&lt;"&amp;(EOMONTH($A40,0)+1)))</f>
        <v/>
      </c>
      <c r="X40" s="104" t="str">
        <f>IF(X$30=0,"",SUMIFS(tblExpenses[Amount],tblExpenses[Subcategory],"="&amp;X$30,tblExpenses[Category],"=Income",tblExpenses[Date],"&gt;="&amp;$A40,tblExpenses[Date],"&lt;"&amp;(EOMONTH($A40,0)+1)))</f>
        <v/>
      </c>
      <c r="Y40" s="104" t="str">
        <f>IF(Y$30=0,"",SUMIFS(tblExpenses[Amount],tblExpenses[Subcategory],"="&amp;Y$30,tblExpenses[Category],"=Income",tblExpenses[Date],"&gt;="&amp;$A40,tblExpenses[Date],"&lt;"&amp;(EOMONTH($A40,0)+1)))</f>
        <v/>
      </c>
      <c r="Z40" s="104" t="str">
        <f>IF(Z$30=0,"",SUMIFS(tblExpenses[Amount],tblExpenses[Subcategory],"="&amp;Z$30,tblExpenses[Category],"=Income",tblExpenses[Date],"&gt;="&amp;$A40,tblExpenses[Date],"&lt;"&amp;(EOMONTH($A40,0)+1)))</f>
        <v/>
      </c>
      <c r="AA40" s="104" t="str">
        <f>IF(AA$30=0,"",SUMIFS(tblExpenses[Amount],tblExpenses[Subcategory],"="&amp;AA$30,tblExpenses[Category],"=Income",tblExpenses[Date],"&gt;="&amp;$A40,tblExpenses[Date],"&lt;"&amp;(EOMONTH($A40,0)+1)))</f>
        <v/>
      </c>
      <c r="AB40" s="104" t="str">
        <f>IF(AB$30=0,"",SUMIFS(tblExpenses[Amount],tblExpenses[Subcategory],"="&amp;AB$30,tblExpenses[Category],"=Income",tblExpenses[Date],"&gt;="&amp;$A40,tblExpenses[Date],"&lt;"&amp;(EOMONTH($A40,0)+1)))</f>
        <v/>
      </c>
      <c r="AC40" s="104" t="str">
        <f>IF(AC$30=0,"",SUMIFS(tblExpenses[Amount],tblExpenses[Subcategory],"="&amp;AC$30,tblExpenses[Category],"=Income",tblExpenses[Date],"&gt;="&amp;$A40,tblExpenses[Date],"&lt;"&amp;(EOMONTH($A40,0)+1)))</f>
        <v/>
      </c>
      <c r="AD40" s="104" t="str">
        <f>IF(AD$30=0,"",SUMIFS(tblExpenses[Amount],tblExpenses[Subcategory],"="&amp;AD$30,tblExpenses[Category],"=Income",tblExpenses[Date],"&gt;="&amp;$A40,tblExpenses[Date],"&lt;"&amp;(EOMONTH($A40,0)+1)))</f>
        <v/>
      </c>
      <c r="AE40" s="104" t="str">
        <f>IF(AE$30=0,"",SUMIFS(tblExpenses[Amount],tblExpenses[Subcategory],"="&amp;AE$30,tblExpenses[Category],"=Income",tblExpenses[Date],"&gt;="&amp;$A40,tblExpenses[Date],"&lt;"&amp;(EOMONTH($A40,0)+1)))</f>
        <v/>
      </c>
      <c r="AF40" s="104" t="str">
        <f>IF(AF$30=0,"",SUMIFS(tblExpenses[Amount],tblExpenses[Subcategory],"="&amp;AF$30,tblExpenses[Category],"=Income",tblExpenses[Date],"&gt;="&amp;$A40,tblExpenses[Date],"&lt;"&amp;(EOMONTH($A40,0)+1)))</f>
        <v/>
      </c>
      <c r="AG40" s="104" t="str">
        <f>IF(AG$30=0,"",SUMIFS(tblExpenses[Amount],tblExpenses[Subcategory],"="&amp;AG$30,tblExpenses[Category],"=Income",tblExpenses[Date],"&gt;="&amp;$A40,tblExpenses[Date],"&lt;"&amp;(EOMONTH($A40,0)+1)))</f>
        <v/>
      </c>
      <c r="AH40" s="104" t="str">
        <f>IF(AH$30=0,"",SUMIFS(tblExpenses[Amount],tblExpenses[Subcategory],"="&amp;AH$30,tblExpenses[Category],"=Income",tblExpenses[Date],"&gt;="&amp;$A40,tblExpenses[Date],"&lt;"&amp;(EOMONTH($A40,0)+1)))</f>
        <v/>
      </c>
      <c r="AI40" s="104" t="str">
        <f>IF(AI$30=0,"",SUMIFS(tblExpenses[Amount],tblExpenses[Subcategory],"="&amp;AI$30,tblExpenses[Category],"=Income",tblExpenses[Date],"&gt;="&amp;$A40,tblExpenses[Date],"&lt;"&amp;(EOMONTH($A40,0)+1)))</f>
        <v/>
      </c>
      <c r="AJ40" s="104" t="str">
        <f>IF(AJ$30=0,"",SUMIFS(tblExpenses[Amount],tblExpenses[Subcategory],"="&amp;AJ$30,tblExpenses[Category],"=Income",tblExpenses[Date],"&gt;="&amp;$A40,tblExpenses[Date],"&lt;"&amp;(EOMONTH($A40,0)+1)))</f>
        <v/>
      </c>
      <c r="AK40" s="104" t="str">
        <f>IF(AK$30=0,"",SUMIFS(tblExpenses[Amount],tblExpenses[Subcategory],"="&amp;AK$30,tblExpenses[Category],"=Income",tblExpenses[Date],"&gt;="&amp;$A40,tblExpenses[Date],"&lt;"&amp;(EOMONTH($A40,0)+1)))</f>
        <v/>
      </c>
    </row>
    <row r="41" spans="1:37" x14ac:dyDescent="0.2">
      <c r="A41" s="99">
        <f t="shared" si="1"/>
        <v>44866</v>
      </c>
      <c r="B41" s="100">
        <f t="shared" si="0"/>
        <v>7300</v>
      </c>
      <c r="C41" s="104">
        <v>1000</v>
      </c>
      <c r="D41" s="104">
        <v>100</v>
      </c>
      <c r="E41" s="104">
        <v>0</v>
      </c>
      <c r="F41" s="104">
        <v>0</v>
      </c>
      <c r="G41" s="104">
        <v>0</v>
      </c>
      <c r="H41" s="104">
        <v>0</v>
      </c>
      <c r="I41" s="104">
        <v>0</v>
      </c>
      <c r="J41" s="104">
        <v>100</v>
      </c>
      <c r="K41" s="104">
        <v>100</v>
      </c>
      <c r="L41" s="104">
        <v>0</v>
      </c>
      <c r="M41" s="104">
        <v>0</v>
      </c>
      <c r="N41" s="104">
        <v>0</v>
      </c>
      <c r="O41" s="104">
        <v>0</v>
      </c>
      <c r="P41" s="104">
        <v>0</v>
      </c>
      <c r="Q41" s="104">
        <v>0</v>
      </c>
      <c r="R41" s="104">
        <v>6000</v>
      </c>
      <c r="S41" s="104">
        <f>IF(S$30=0,"",SUMIFS(tblExpenses[Amount],tblExpenses[Subcategory],"="&amp;S$30,tblExpenses[Category],"=Income",tblExpenses[Date],"&gt;="&amp;$A41,tblExpenses[Date],"&lt;"&amp;(EOMONTH($A41,0)+1)))</f>
        <v>0</v>
      </c>
      <c r="T41" s="104" t="str">
        <f>IF(T$30=0,"",SUMIFS(tblExpenses[Amount],tblExpenses[Subcategory],"="&amp;T$30,tblExpenses[Category],"=Income",tblExpenses[Date],"&gt;="&amp;$A41,tblExpenses[Date],"&lt;"&amp;(EOMONTH($A41,0)+1)))</f>
        <v/>
      </c>
      <c r="U41" s="104" t="str">
        <f>IF(U$30=0,"",SUMIFS(tblExpenses[Amount],tblExpenses[Subcategory],"="&amp;U$30,tblExpenses[Category],"=Income",tblExpenses[Date],"&gt;="&amp;$A41,tblExpenses[Date],"&lt;"&amp;(EOMONTH($A41,0)+1)))</f>
        <v/>
      </c>
      <c r="V41" s="104" t="str">
        <f>IF(V$30=0,"",SUMIFS(tblExpenses[Amount],tblExpenses[Subcategory],"="&amp;V$30,tblExpenses[Category],"=Income",tblExpenses[Date],"&gt;="&amp;$A41,tblExpenses[Date],"&lt;"&amp;(EOMONTH($A41,0)+1)))</f>
        <v/>
      </c>
      <c r="W41" s="104" t="str">
        <f>IF(W$30=0,"",SUMIFS(tblExpenses[Amount],tblExpenses[Subcategory],"="&amp;W$30,tblExpenses[Category],"=Income",tblExpenses[Date],"&gt;="&amp;$A41,tblExpenses[Date],"&lt;"&amp;(EOMONTH($A41,0)+1)))</f>
        <v/>
      </c>
      <c r="X41" s="104" t="str">
        <f>IF(X$30=0,"",SUMIFS(tblExpenses[Amount],tblExpenses[Subcategory],"="&amp;X$30,tblExpenses[Category],"=Income",tblExpenses[Date],"&gt;="&amp;$A41,tblExpenses[Date],"&lt;"&amp;(EOMONTH($A41,0)+1)))</f>
        <v/>
      </c>
      <c r="Y41" s="104" t="str">
        <f>IF(Y$30=0,"",SUMIFS(tblExpenses[Amount],tblExpenses[Subcategory],"="&amp;Y$30,tblExpenses[Category],"=Income",tblExpenses[Date],"&gt;="&amp;$A41,tblExpenses[Date],"&lt;"&amp;(EOMONTH($A41,0)+1)))</f>
        <v/>
      </c>
      <c r="Z41" s="104" t="str">
        <f>IF(Z$30=0,"",SUMIFS(tblExpenses[Amount],tblExpenses[Subcategory],"="&amp;Z$30,tblExpenses[Category],"=Income",tblExpenses[Date],"&gt;="&amp;$A41,tblExpenses[Date],"&lt;"&amp;(EOMONTH($A41,0)+1)))</f>
        <v/>
      </c>
      <c r="AA41" s="104" t="str">
        <f>IF(AA$30=0,"",SUMIFS(tblExpenses[Amount],tblExpenses[Subcategory],"="&amp;AA$30,tblExpenses[Category],"=Income",tblExpenses[Date],"&gt;="&amp;$A41,tblExpenses[Date],"&lt;"&amp;(EOMONTH($A41,0)+1)))</f>
        <v/>
      </c>
      <c r="AB41" s="104" t="str">
        <f>IF(AB$30=0,"",SUMIFS(tblExpenses[Amount],tblExpenses[Subcategory],"="&amp;AB$30,tblExpenses[Category],"=Income",tblExpenses[Date],"&gt;="&amp;$A41,tblExpenses[Date],"&lt;"&amp;(EOMONTH($A41,0)+1)))</f>
        <v/>
      </c>
      <c r="AC41" s="104" t="str">
        <f>IF(AC$30=0,"",SUMIFS(tblExpenses[Amount],tblExpenses[Subcategory],"="&amp;AC$30,tblExpenses[Category],"=Income",tblExpenses[Date],"&gt;="&amp;$A41,tblExpenses[Date],"&lt;"&amp;(EOMONTH($A41,0)+1)))</f>
        <v/>
      </c>
      <c r="AD41" s="104" t="str">
        <f>IF(AD$30=0,"",SUMIFS(tblExpenses[Amount],tblExpenses[Subcategory],"="&amp;AD$30,tblExpenses[Category],"=Income",tblExpenses[Date],"&gt;="&amp;$A41,tblExpenses[Date],"&lt;"&amp;(EOMONTH($A41,0)+1)))</f>
        <v/>
      </c>
      <c r="AE41" s="104" t="str">
        <f>IF(AE$30=0,"",SUMIFS(tblExpenses[Amount],tblExpenses[Subcategory],"="&amp;AE$30,tblExpenses[Category],"=Income",tblExpenses[Date],"&gt;="&amp;$A41,tblExpenses[Date],"&lt;"&amp;(EOMONTH($A41,0)+1)))</f>
        <v/>
      </c>
      <c r="AF41" s="104" t="str">
        <f>IF(AF$30=0,"",SUMIFS(tblExpenses[Amount],tblExpenses[Subcategory],"="&amp;AF$30,tblExpenses[Category],"=Income",tblExpenses[Date],"&gt;="&amp;$A41,tblExpenses[Date],"&lt;"&amp;(EOMONTH($A41,0)+1)))</f>
        <v/>
      </c>
      <c r="AG41" s="104" t="str">
        <f>IF(AG$30=0,"",SUMIFS(tblExpenses[Amount],tblExpenses[Subcategory],"="&amp;AG$30,tblExpenses[Category],"=Income",tblExpenses[Date],"&gt;="&amp;$A41,tblExpenses[Date],"&lt;"&amp;(EOMONTH($A41,0)+1)))</f>
        <v/>
      </c>
      <c r="AH41" s="104" t="str">
        <f>IF(AH$30=0,"",SUMIFS(tblExpenses[Amount],tblExpenses[Subcategory],"="&amp;AH$30,tblExpenses[Category],"=Income",tblExpenses[Date],"&gt;="&amp;$A41,tblExpenses[Date],"&lt;"&amp;(EOMONTH($A41,0)+1)))</f>
        <v/>
      </c>
      <c r="AI41" s="104" t="str">
        <f>IF(AI$30=0,"",SUMIFS(tblExpenses[Amount],tblExpenses[Subcategory],"="&amp;AI$30,tblExpenses[Category],"=Income",tblExpenses[Date],"&gt;="&amp;$A41,tblExpenses[Date],"&lt;"&amp;(EOMONTH($A41,0)+1)))</f>
        <v/>
      </c>
      <c r="AJ41" s="104" t="str">
        <f>IF(AJ$30=0,"",SUMIFS(tblExpenses[Amount],tblExpenses[Subcategory],"="&amp;AJ$30,tblExpenses[Category],"=Income",tblExpenses[Date],"&gt;="&amp;$A41,tblExpenses[Date],"&lt;"&amp;(EOMONTH($A41,0)+1)))</f>
        <v/>
      </c>
      <c r="AK41" s="104" t="str">
        <f>IF(AK$30=0,"",SUMIFS(tblExpenses[Amount],tblExpenses[Subcategory],"="&amp;AK$30,tblExpenses[Category],"=Income",tblExpenses[Date],"&gt;="&amp;$A41,tblExpenses[Date],"&lt;"&amp;(EOMONTH($A41,0)+1)))</f>
        <v/>
      </c>
    </row>
    <row r="42" spans="1:37" x14ac:dyDescent="0.2">
      <c r="A42" s="99">
        <f t="shared" si="1"/>
        <v>44896</v>
      </c>
      <c r="B42" s="100">
        <f t="shared" si="0"/>
        <v>7300</v>
      </c>
      <c r="C42" s="104">
        <v>1000</v>
      </c>
      <c r="D42" s="104">
        <v>100</v>
      </c>
      <c r="E42" s="104">
        <v>0</v>
      </c>
      <c r="F42" s="104">
        <v>0</v>
      </c>
      <c r="G42" s="104">
        <v>0</v>
      </c>
      <c r="H42" s="104">
        <v>0</v>
      </c>
      <c r="I42" s="104">
        <v>0</v>
      </c>
      <c r="J42" s="104">
        <v>100</v>
      </c>
      <c r="K42" s="104">
        <v>100</v>
      </c>
      <c r="L42" s="104">
        <v>0</v>
      </c>
      <c r="M42" s="104">
        <v>0</v>
      </c>
      <c r="N42" s="104">
        <v>0</v>
      </c>
      <c r="O42" s="104">
        <v>0</v>
      </c>
      <c r="P42" s="104">
        <v>0</v>
      </c>
      <c r="Q42" s="104">
        <v>0</v>
      </c>
      <c r="R42" s="104">
        <v>6000</v>
      </c>
      <c r="S42" s="104">
        <f>IF(S$30=0,"",SUMIFS(tblExpenses[Amount],tblExpenses[Subcategory],"="&amp;S$30,tblExpenses[Category],"=Income",tblExpenses[Date],"&gt;="&amp;$A42,tblExpenses[Date],"&lt;"&amp;(EOMONTH($A42,0)+1)))</f>
        <v>0</v>
      </c>
      <c r="T42" s="104" t="str">
        <f>IF(T$30=0,"",SUMIFS(tblExpenses[Amount],tblExpenses[Subcategory],"="&amp;T$30,tblExpenses[Category],"=Income",tblExpenses[Date],"&gt;="&amp;$A42,tblExpenses[Date],"&lt;"&amp;(EOMONTH($A42,0)+1)))</f>
        <v/>
      </c>
      <c r="U42" s="104" t="str">
        <f>IF(U$30=0,"",SUMIFS(tblExpenses[Amount],tblExpenses[Subcategory],"="&amp;U$30,tblExpenses[Category],"=Income",tblExpenses[Date],"&gt;="&amp;$A42,tblExpenses[Date],"&lt;"&amp;(EOMONTH($A42,0)+1)))</f>
        <v/>
      </c>
      <c r="V42" s="104" t="str">
        <f>IF(V$30=0,"",SUMIFS(tblExpenses[Amount],tblExpenses[Subcategory],"="&amp;V$30,tblExpenses[Category],"=Income",tblExpenses[Date],"&gt;="&amp;$A42,tblExpenses[Date],"&lt;"&amp;(EOMONTH($A42,0)+1)))</f>
        <v/>
      </c>
      <c r="W42" s="104" t="str">
        <f>IF(W$30=0,"",SUMIFS(tblExpenses[Amount],tblExpenses[Subcategory],"="&amp;W$30,tblExpenses[Category],"=Income",tblExpenses[Date],"&gt;="&amp;$A42,tblExpenses[Date],"&lt;"&amp;(EOMONTH($A42,0)+1)))</f>
        <v/>
      </c>
      <c r="X42" s="104" t="str">
        <f>IF(X$30=0,"",SUMIFS(tblExpenses[Amount],tblExpenses[Subcategory],"="&amp;X$30,tblExpenses[Category],"=Income",tblExpenses[Date],"&gt;="&amp;$A42,tblExpenses[Date],"&lt;"&amp;(EOMONTH($A42,0)+1)))</f>
        <v/>
      </c>
      <c r="Y42" s="104" t="str">
        <f>IF(Y$30=0,"",SUMIFS(tblExpenses[Amount],tblExpenses[Subcategory],"="&amp;Y$30,tblExpenses[Category],"=Income",tblExpenses[Date],"&gt;="&amp;$A42,tblExpenses[Date],"&lt;"&amp;(EOMONTH($A42,0)+1)))</f>
        <v/>
      </c>
      <c r="Z42" s="104" t="str">
        <f>IF(Z$30=0,"",SUMIFS(tblExpenses[Amount],tblExpenses[Subcategory],"="&amp;Z$30,tblExpenses[Category],"=Income",tblExpenses[Date],"&gt;="&amp;$A42,tblExpenses[Date],"&lt;"&amp;(EOMONTH($A42,0)+1)))</f>
        <v/>
      </c>
      <c r="AA42" s="104" t="str">
        <f>IF(AA$30=0,"",SUMIFS(tblExpenses[Amount],tblExpenses[Subcategory],"="&amp;AA$30,tblExpenses[Category],"=Income",tblExpenses[Date],"&gt;="&amp;$A42,tblExpenses[Date],"&lt;"&amp;(EOMONTH($A42,0)+1)))</f>
        <v/>
      </c>
      <c r="AB42" s="104" t="str">
        <f>IF(AB$30=0,"",SUMIFS(tblExpenses[Amount],tblExpenses[Subcategory],"="&amp;AB$30,tblExpenses[Category],"=Income",tblExpenses[Date],"&gt;="&amp;$A42,tblExpenses[Date],"&lt;"&amp;(EOMONTH($A42,0)+1)))</f>
        <v/>
      </c>
      <c r="AC42" s="104" t="str">
        <f>IF(AC$30=0,"",SUMIFS(tblExpenses[Amount],tblExpenses[Subcategory],"="&amp;AC$30,tblExpenses[Category],"=Income",tblExpenses[Date],"&gt;="&amp;$A42,tblExpenses[Date],"&lt;"&amp;(EOMONTH($A42,0)+1)))</f>
        <v/>
      </c>
      <c r="AD42" s="104" t="str">
        <f>IF(AD$30=0,"",SUMIFS(tblExpenses[Amount],tblExpenses[Subcategory],"="&amp;AD$30,tblExpenses[Category],"=Income",tblExpenses[Date],"&gt;="&amp;$A42,tblExpenses[Date],"&lt;"&amp;(EOMONTH($A42,0)+1)))</f>
        <v/>
      </c>
      <c r="AE42" s="104" t="str">
        <f>IF(AE$30=0,"",SUMIFS(tblExpenses[Amount],tblExpenses[Subcategory],"="&amp;AE$30,tblExpenses[Category],"=Income",tblExpenses[Date],"&gt;="&amp;$A42,tblExpenses[Date],"&lt;"&amp;(EOMONTH($A42,0)+1)))</f>
        <v/>
      </c>
      <c r="AF42" s="104" t="str">
        <f>IF(AF$30=0,"",SUMIFS(tblExpenses[Amount],tblExpenses[Subcategory],"="&amp;AF$30,tblExpenses[Category],"=Income",tblExpenses[Date],"&gt;="&amp;$A42,tblExpenses[Date],"&lt;"&amp;(EOMONTH($A42,0)+1)))</f>
        <v/>
      </c>
      <c r="AG42" s="104" t="str">
        <f>IF(AG$30=0,"",SUMIFS(tblExpenses[Amount],tblExpenses[Subcategory],"="&amp;AG$30,tblExpenses[Category],"=Income",tblExpenses[Date],"&gt;="&amp;$A42,tblExpenses[Date],"&lt;"&amp;(EOMONTH($A42,0)+1)))</f>
        <v/>
      </c>
      <c r="AH42" s="104" t="str">
        <f>IF(AH$30=0,"",SUMIFS(tblExpenses[Amount],tblExpenses[Subcategory],"="&amp;AH$30,tblExpenses[Category],"=Income",tblExpenses[Date],"&gt;="&amp;$A42,tblExpenses[Date],"&lt;"&amp;(EOMONTH($A42,0)+1)))</f>
        <v/>
      </c>
      <c r="AI42" s="104" t="str">
        <f>IF(AI$30=0,"",SUMIFS(tblExpenses[Amount],tblExpenses[Subcategory],"="&amp;AI$30,tblExpenses[Category],"=Income",tblExpenses[Date],"&gt;="&amp;$A42,tblExpenses[Date],"&lt;"&amp;(EOMONTH($A42,0)+1)))</f>
        <v/>
      </c>
      <c r="AJ42" s="104" t="str">
        <f>IF(AJ$30=0,"",SUMIFS(tblExpenses[Amount],tblExpenses[Subcategory],"="&amp;AJ$30,tblExpenses[Category],"=Income",tblExpenses[Date],"&gt;="&amp;$A42,tblExpenses[Date],"&lt;"&amp;(EOMONTH($A42,0)+1)))</f>
        <v/>
      </c>
      <c r="AK42" s="104" t="str">
        <f>IF(AK$30=0,"",SUMIFS(tblExpenses[Amount],tblExpenses[Subcategory],"="&amp;AK$30,tblExpenses[Category],"=Income",tblExpenses[Date],"&gt;="&amp;$A42,tblExpenses[Date],"&lt;"&amp;(EOMONTH($A42,0)+1)))</f>
        <v/>
      </c>
    </row>
    <row r="44" spans="1:37" ht="14.25" x14ac:dyDescent="0.2">
      <c r="A44" s="96" t="s">
        <v>170</v>
      </c>
    </row>
    <row r="45" spans="1:37" x14ac:dyDescent="0.2">
      <c r="A45" s="102" t="s">
        <v>16</v>
      </c>
      <c r="B45" s="97" t="s">
        <v>111</v>
      </c>
      <c r="C45" s="97" t="str">
        <f t="shared" ref="C45:AK45" si="2">C30</f>
        <v>401K Employee Contribution</v>
      </c>
      <c r="D45" s="97" t="str">
        <f t="shared" si="2"/>
        <v>401K Employer Contribution</v>
      </c>
      <c r="E45" s="97" t="str">
        <f t="shared" si="2"/>
        <v>Bonus - 401K Employee Contribution</v>
      </c>
      <c r="F45" s="97" t="str">
        <f t="shared" si="2"/>
        <v>Bonus - 401K Employer Contribution</v>
      </c>
      <c r="G45" s="97" t="str">
        <f t="shared" si="2"/>
        <v>Bonus - Take Home</v>
      </c>
      <c r="H45" s="97" t="str">
        <f t="shared" si="2"/>
        <v>CC Rewards</v>
      </c>
      <c r="I45" s="97" t="str">
        <f t="shared" si="2"/>
        <v>Gifts</v>
      </c>
      <c r="J45" s="97" t="str">
        <f t="shared" si="2"/>
        <v>HSA - Employee Contribution</v>
      </c>
      <c r="K45" s="97" t="str">
        <f t="shared" si="2"/>
        <v>HSA - Employer Contribution</v>
      </c>
      <c r="L45" s="97" t="str">
        <f t="shared" si="2"/>
        <v>Interest</v>
      </c>
      <c r="M45" s="97" t="str">
        <f t="shared" si="2"/>
        <v>Investment #1</v>
      </c>
      <c r="N45" s="97" t="str">
        <f t="shared" si="2"/>
        <v>Market Dividends</v>
      </c>
      <c r="O45" s="97" t="str">
        <f t="shared" si="2"/>
        <v>Market Fees</v>
      </c>
      <c r="P45" s="97" t="str">
        <f t="shared" si="2"/>
        <v>Market Value Change</v>
      </c>
      <c r="Q45" s="97" t="str">
        <f t="shared" si="2"/>
        <v>Other</v>
      </c>
      <c r="R45" s="97" t="str">
        <f t="shared" si="2"/>
        <v>Salary - Take Home</v>
      </c>
      <c r="S45" s="97" t="str">
        <f t="shared" si="2"/>
        <v>Tax Refund</v>
      </c>
      <c r="T45" s="97">
        <f t="shared" si="2"/>
        <v>0</v>
      </c>
      <c r="U45" s="97">
        <f t="shared" si="2"/>
        <v>0</v>
      </c>
      <c r="V45" s="97">
        <f t="shared" si="2"/>
        <v>0</v>
      </c>
      <c r="W45" s="97">
        <f>W30</f>
        <v>0</v>
      </c>
      <c r="X45" s="97">
        <f t="shared" si="2"/>
        <v>0</v>
      </c>
      <c r="Y45" s="97">
        <f t="shared" si="2"/>
        <v>0</v>
      </c>
      <c r="Z45" s="97">
        <f t="shared" si="2"/>
        <v>0</v>
      </c>
      <c r="AA45" s="97">
        <f t="shared" si="2"/>
        <v>0</v>
      </c>
      <c r="AB45" s="97">
        <f t="shared" si="2"/>
        <v>0</v>
      </c>
      <c r="AC45" s="97">
        <f t="shared" si="2"/>
        <v>0</v>
      </c>
      <c r="AD45" s="97">
        <f t="shared" si="2"/>
        <v>0</v>
      </c>
      <c r="AE45" s="97">
        <f t="shared" si="2"/>
        <v>0</v>
      </c>
      <c r="AF45" s="97">
        <f t="shared" si="2"/>
        <v>0</v>
      </c>
      <c r="AG45" s="97">
        <f t="shared" si="2"/>
        <v>0</v>
      </c>
      <c r="AH45" s="97">
        <f t="shared" si="2"/>
        <v>0</v>
      </c>
      <c r="AI45" s="97">
        <f t="shared" si="2"/>
        <v>0</v>
      </c>
      <c r="AJ45" s="97">
        <f t="shared" si="2"/>
        <v>0</v>
      </c>
      <c r="AK45" s="97">
        <f t="shared" si="2"/>
        <v>0</v>
      </c>
    </row>
    <row r="46" spans="1:37" x14ac:dyDescent="0.2">
      <c r="A46" s="99" t="s">
        <v>9</v>
      </c>
      <c r="B46" s="100">
        <f>SUM(C46:AK46)</f>
        <v>7300</v>
      </c>
      <c r="C46" s="100">
        <f>IF(OR(C$29&lt;&gt;"Y",C$30=0),"",SUM(C$31:C31))</f>
        <v>1000</v>
      </c>
      <c r="D46" s="100">
        <f>IF(OR(D$29&lt;&gt;"Y",D$30=0),"",SUM(D$31:D31))</f>
        <v>100</v>
      </c>
      <c r="E46" s="100">
        <f>IF(OR(E$29&lt;&gt;"Y",E$30=0),"",SUM(E$31:E31))</f>
        <v>0</v>
      </c>
      <c r="F46" s="100">
        <f>IF(OR(F$29&lt;&gt;"Y",F$30=0),"",SUM(F$31:F31))</f>
        <v>0</v>
      </c>
      <c r="G46" s="100">
        <f>IF(OR(G$29&lt;&gt;"Y",G$30=0),"",SUM(G$31:G31))</f>
        <v>0</v>
      </c>
      <c r="H46" s="100">
        <f>IF(OR(H$29&lt;&gt;"Y",H$30=0),"",SUM(H$31:H31))</f>
        <v>0</v>
      </c>
      <c r="I46" s="100">
        <f>IF(OR(I$29&lt;&gt;"Y",I$30=0),"",SUM(I$31:I31))</f>
        <v>0</v>
      </c>
      <c r="J46" s="100">
        <f>IF(OR(J$29&lt;&gt;"Y",J$30=0),"",SUM(J$31:J31))</f>
        <v>100</v>
      </c>
      <c r="K46" s="100">
        <f>IF(OR(K$29&lt;&gt;"Y",K$30=0),"",SUM(K$31:K31))</f>
        <v>100</v>
      </c>
      <c r="L46" s="100">
        <f>IF(OR(L$29&lt;&gt;"Y",L$30=0),"",SUM(L$31:L31))</f>
        <v>0</v>
      </c>
      <c r="M46" s="100">
        <f>IF(OR(M$29&lt;&gt;"Y",M$30=0),"",SUM(M$31:M31))</f>
        <v>0</v>
      </c>
      <c r="N46" s="100">
        <f>IF(OR(N$29&lt;&gt;"Y",N$30=0),"",SUM(N$31:N31))</f>
        <v>0</v>
      </c>
      <c r="O46" s="100">
        <f>IF(OR(O$29&lt;&gt;"Y",O$30=0),"",SUM(O$31:O31))</f>
        <v>0</v>
      </c>
      <c r="P46" s="100">
        <f>IF(OR(P$29&lt;&gt;"Y",P$30=0),"",SUM(P$31:P31))</f>
        <v>0</v>
      </c>
      <c r="Q46" s="100">
        <f>IF(OR(Q$29&lt;&gt;"Y",Q$30=0),"",SUM(Q$31:Q31))</f>
        <v>0</v>
      </c>
      <c r="R46" s="100">
        <f>IF(OR(R$29&lt;&gt;"Y",R$30=0),"",SUM(R$31:R31))</f>
        <v>6000</v>
      </c>
      <c r="S46" s="100">
        <f>IF(OR(S$29&lt;&gt;"Y",S$30=0),"",SUM(S$31:S31))</f>
        <v>0</v>
      </c>
      <c r="T46" s="100" t="str">
        <f>IF(OR(T$29&lt;&gt;"Y",T$30=0),"",SUM(T$31:T31))</f>
        <v/>
      </c>
      <c r="U46" s="100" t="str">
        <f>IF(OR(U$29&lt;&gt;"Y",U$30=0),"",SUM(U$31:U31))</f>
        <v/>
      </c>
      <c r="V46" s="100" t="str">
        <f>IF(OR(V$29&lt;&gt;"Y",V$30=0),"",SUM(V$31:V31))</f>
        <v/>
      </c>
      <c r="W46" s="100" t="str">
        <f>IF(OR(W$29&lt;&gt;"Y",W$30=0),"",SUM(W$31:W31))</f>
        <v/>
      </c>
      <c r="X46" s="100" t="str">
        <f>IF(OR(X$29&lt;&gt;"Y",X$30=0),"",SUM(X$31:X31))</f>
        <v/>
      </c>
      <c r="Y46" s="100" t="str">
        <f>IF(OR(Y$29&lt;&gt;"Y",Y$30=0),"",SUM(Y$31:Y31))</f>
        <v/>
      </c>
      <c r="Z46" s="100" t="str">
        <f>IF(OR(Z$29&lt;&gt;"Y",Z$30=0),"",SUM(Z$31:Z31))</f>
        <v/>
      </c>
      <c r="AA46" s="100" t="str">
        <f>IF(OR(AA$29&lt;&gt;"Y",AA$30=0),"",SUM(AA$31:AA31))</f>
        <v/>
      </c>
      <c r="AB46" s="100" t="str">
        <f>IF(OR(AB$29&lt;&gt;"Y",AB$30=0),"",SUM(AB$31:AB31))</f>
        <v/>
      </c>
      <c r="AC46" s="100" t="str">
        <f>IF(OR(AC$29&lt;&gt;"Y",AC$30=0),"",SUM(AC$31:AC31))</f>
        <v/>
      </c>
      <c r="AD46" s="100" t="str">
        <f>IF(OR(AD$29&lt;&gt;"Y",AD$30=0),"",SUM(AD$31:AD31))</f>
        <v/>
      </c>
      <c r="AE46" s="100" t="str">
        <f>IF(OR(AE$29&lt;&gt;"Y",AE$30=0),"",SUM(AE$31:AE31))</f>
        <v/>
      </c>
      <c r="AF46" s="100" t="str">
        <f>IF(OR(AF$29&lt;&gt;"Y",AF$30=0),"",SUM(AF$31:AF31))</f>
        <v/>
      </c>
      <c r="AG46" s="100" t="str">
        <f>IF(OR(AG$29&lt;&gt;"Y",AG$30=0),"",SUM(AG$31:AG31))</f>
        <v/>
      </c>
      <c r="AH46" s="100" t="str">
        <f>IF(OR(AH$29&lt;&gt;"Y",AH$30=0),"",SUM(AH$31:AH31))</f>
        <v/>
      </c>
      <c r="AI46" s="100" t="str">
        <f>IF(OR(AI$29&lt;&gt;"Y",AI$30=0),"",SUM(AI$31:AI31))</f>
        <v/>
      </c>
      <c r="AJ46" s="100" t="str">
        <f>IF(OR(AJ$29&lt;&gt;"Y",AJ$30=0),"",SUM(AJ$31:AJ31))</f>
        <v/>
      </c>
      <c r="AK46" s="100" t="str">
        <f>IF(OR(AK$29&lt;&gt;"Y",AK$30=0),"",SUM(AK$31:AK31))</f>
        <v/>
      </c>
    </row>
    <row r="47" spans="1:37" x14ac:dyDescent="0.2">
      <c r="A47" s="99" t="s">
        <v>10</v>
      </c>
      <c r="B47" s="100">
        <f t="shared" ref="B47:B57" si="3">SUM(C47:AK47)</f>
        <v>14600</v>
      </c>
      <c r="C47" s="100">
        <f>IF(OR(C$29&lt;&gt;"Y",C$30=0),"",SUM(C$31:C32))</f>
        <v>2000</v>
      </c>
      <c r="D47" s="100">
        <f>IF(OR(D$29&lt;&gt;"Y",D$30=0),"",SUM(D$31:D32))</f>
        <v>200</v>
      </c>
      <c r="E47" s="100">
        <f>IF(OR(E$29&lt;&gt;"Y",E$30=0),"",SUM(E$31:E32))</f>
        <v>0</v>
      </c>
      <c r="F47" s="100">
        <f>IF(OR(F$29&lt;&gt;"Y",F$30=0),"",SUM(F$31:F32))</f>
        <v>0</v>
      </c>
      <c r="G47" s="100">
        <f>IF(OR(G$29&lt;&gt;"Y",G$30=0),"",SUM(G$31:G32))</f>
        <v>0</v>
      </c>
      <c r="H47" s="100">
        <f>IF(OR(H$29&lt;&gt;"Y",H$30=0),"",SUM(H$31:H32))</f>
        <v>0</v>
      </c>
      <c r="I47" s="100">
        <f>IF(OR(I$29&lt;&gt;"Y",I$30=0),"",SUM(I$31:I32))</f>
        <v>0</v>
      </c>
      <c r="J47" s="100">
        <f>IF(OR(J$29&lt;&gt;"Y",J$30=0),"",SUM(J$31:J32))</f>
        <v>200</v>
      </c>
      <c r="K47" s="100">
        <f>IF(OR(K$29&lt;&gt;"Y",K$30=0),"",SUM(K$31:K32))</f>
        <v>200</v>
      </c>
      <c r="L47" s="100">
        <f>IF(OR(L$29&lt;&gt;"Y",L$30=0),"",SUM(L$31:L32))</f>
        <v>0</v>
      </c>
      <c r="M47" s="100">
        <f>IF(OR(M$29&lt;&gt;"Y",M$30=0),"",SUM(M$31:M32))</f>
        <v>0</v>
      </c>
      <c r="N47" s="100">
        <f>IF(OR(N$29&lt;&gt;"Y",N$30=0),"",SUM(N$31:N32))</f>
        <v>0</v>
      </c>
      <c r="O47" s="100">
        <f>IF(OR(O$29&lt;&gt;"Y",O$30=0),"",SUM(O$31:O32))</f>
        <v>0</v>
      </c>
      <c r="P47" s="100">
        <f>IF(OR(P$29&lt;&gt;"Y",P$30=0),"",SUM(P$31:P32))</f>
        <v>0</v>
      </c>
      <c r="Q47" s="100">
        <f>IF(OR(Q$29&lt;&gt;"Y",Q$30=0),"",SUM(Q$31:Q32))</f>
        <v>0</v>
      </c>
      <c r="R47" s="100">
        <f>IF(OR(R$29&lt;&gt;"Y",R$30=0),"",SUM(R$31:R32))</f>
        <v>12000</v>
      </c>
      <c r="S47" s="100">
        <f>IF(OR(S$29&lt;&gt;"Y",S$30=0),"",SUM(S$31:S32))</f>
        <v>0</v>
      </c>
      <c r="T47" s="100" t="str">
        <f>IF(OR(T$29&lt;&gt;"Y",T$30=0),"",SUM(T$31:T32))</f>
        <v/>
      </c>
      <c r="U47" s="100" t="str">
        <f>IF(OR(U$29&lt;&gt;"Y",U$30=0),"",SUM(U$31:U32))</f>
        <v/>
      </c>
      <c r="V47" s="100" t="str">
        <f>IF(OR(V$29&lt;&gt;"Y",V$30=0),"",SUM(V$31:V32))</f>
        <v/>
      </c>
      <c r="W47" s="100" t="str">
        <f>IF(OR(W$29&lt;&gt;"Y",W$30=0),"",SUM(W$31:W32))</f>
        <v/>
      </c>
      <c r="X47" s="100" t="str">
        <f>IF(OR(X$29&lt;&gt;"Y",X$30=0),"",SUM(X$31:X32))</f>
        <v/>
      </c>
      <c r="Y47" s="100" t="str">
        <f>IF(OR(Y$29&lt;&gt;"Y",Y$30=0),"",SUM(Y$31:Y32))</f>
        <v/>
      </c>
      <c r="Z47" s="100" t="str">
        <f>IF(OR(Z$29&lt;&gt;"Y",Z$30=0),"",SUM(Z$31:Z32))</f>
        <v/>
      </c>
      <c r="AA47" s="100" t="str">
        <f>IF(OR(AA$29&lt;&gt;"Y",AA$30=0),"",SUM(AA$31:AA32))</f>
        <v/>
      </c>
      <c r="AB47" s="100" t="str">
        <f>IF(OR(AB$29&lt;&gt;"Y",AB$30=0),"",SUM(AB$31:AB32))</f>
        <v/>
      </c>
      <c r="AC47" s="100" t="str">
        <f>IF(OR(AC$29&lt;&gt;"Y",AC$30=0),"",SUM(AC$31:AC32))</f>
        <v/>
      </c>
      <c r="AD47" s="100" t="str">
        <f>IF(OR(AD$29&lt;&gt;"Y",AD$30=0),"",SUM(AD$31:AD32))</f>
        <v/>
      </c>
      <c r="AE47" s="100" t="str">
        <f>IF(OR(AE$29&lt;&gt;"Y",AE$30=0),"",SUM(AE$31:AE32))</f>
        <v/>
      </c>
      <c r="AF47" s="100" t="str">
        <f>IF(OR(AF$29&lt;&gt;"Y",AF$30=0),"",SUM(AF$31:AF32))</f>
        <v/>
      </c>
      <c r="AG47" s="100" t="str">
        <f>IF(OR(AG$29&lt;&gt;"Y",AG$30=0),"",SUM(AG$31:AG32))</f>
        <v/>
      </c>
      <c r="AH47" s="100" t="str">
        <f>IF(OR(AH$29&lt;&gt;"Y",AH$30=0),"",SUM(AH$31:AH32))</f>
        <v/>
      </c>
      <c r="AI47" s="100" t="str">
        <f>IF(OR(AI$29&lt;&gt;"Y",AI$30=0),"",SUM(AI$31:AI32))</f>
        <v/>
      </c>
      <c r="AJ47" s="100" t="str">
        <f>IF(OR(AJ$29&lt;&gt;"Y",AJ$30=0),"",SUM(AJ$31:AJ32))</f>
        <v/>
      </c>
      <c r="AK47" s="100" t="str">
        <f>IF(OR(AK$29&lt;&gt;"Y",AK$30=0),"",SUM(AK$31:AK32))</f>
        <v/>
      </c>
    </row>
    <row r="48" spans="1:37" x14ac:dyDescent="0.2">
      <c r="A48" s="99" t="s">
        <v>5</v>
      </c>
      <c r="B48" s="100">
        <f t="shared" si="3"/>
        <v>21900</v>
      </c>
      <c r="C48" s="100">
        <f>IF(OR(C$29&lt;&gt;"Y",C$30=0),"",SUM(C$31:C33))</f>
        <v>3000</v>
      </c>
      <c r="D48" s="100">
        <f>IF(OR(D$29&lt;&gt;"Y",D$30=0),"",SUM(D$31:D33))</f>
        <v>300</v>
      </c>
      <c r="E48" s="100">
        <f>IF(OR(E$29&lt;&gt;"Y",E$30=0),"",SUM(E$31:E33))</f>
        <v>0</v>
      </c>
      <c r="F48" s="100">
        <f>IF(OR(F$29&lt;&gt;"Y",F$30=0),"",SUM(F$31:F33))</f>
        <v>0</v>
      </c>
      <c r="G48" s="100">
        <f>IF(OR(G$29&lt;&gt;"Y",G$30=0),"",SUM(G$31:G33))</f>
        <v>0</v>
      </c>
      <c r="H48" s="100">
        <f>IF(OR(H$29&lt;&gt;"Y",H$30=0),"",SUM(H$31:H33))</f>
        <v>0</v>
      </c>
      <c r="I48" s="100">
        <f>IF(OR(I$29&lt;&gt;"Y",I$30=0),"",SUM(I$31:I33))</f>
        <v>0</v>
      </c>
      <c r="J48" s="100">
        <f>IF(OR(J$29&lt;&gt;"Y",J$30=0),"",SUM(J$31:J33))</f>
        <v>300</v>
      </c>
      <c r="K48" s="100">
        <f>IF(OR(K$29&lt;&gt;"Y",K$30=0),"",SUM(K$31:K33))</f>
        <v>300</v>
      </c>
      <c r="L48" s="100">
        <f>IF(OR(L$29&lt;&gt;"Y",L$30=0),"",SUM(L$31:L33))</f>
        <v>0</v>
      </c>
      <c r="M48" s="100">
        <f>IF(OR(M$29&lt;&gt;"Y",M$30=0),"",SUM(M$31:M33))</f>
        <v>0</v>
      </c>
      <c r="N48" s="100">
        <f>IF(OR(N$29&lt;&gt;"Y",N$30=0),"",SUM(N$31:N33))</f>
        <v>0</v>
      </c>
      <c r="O48" s="100">
        <f>IF(OR(O$29&lt;&gt;"Y",O$30=0),"",SUM(O$31:O33))</f>
        <v>0</v>
      </c>
      <c r="P48" s="100">
        <f>IF(OR(P$29&lt;&gt;"Y",P$30=0),"",SUM(P$31:P33))</f>
        <v>0</v>
      </c>
      <c r="Q48" s="100">
        <f>IF(OR(Q$29&lt;&gt;"Y",Q$30=0),"",SUM(Q$31:Q33))</f>
        <v>0</v>
      </c>
      <c r="R48" s="100">
        <f>IF(OR(R$29&lt;&gt;"Y",R$30=0),"",SUM(R$31:R33))</f>
        <v>18000</v>
      </c>
      <c r="S48" s="100">
        <f>IF(OR(S$29&lt;&gt;"Y",S$30=0),"",SUM(S$31:S33))</f>
        <v>0</v>
      </c>
      <c r="T48" s="100" t="str">
        <f>IF(OR(T$29&lt;&gt;"Y",T$30=0),"",SUM(T$31:T33))</f>
        <v/>
      </c>
      <c r="U48" s="100" t="str">
        <f>IF(OR(U$29&lt;&gt;"Y",U$30=0),"",SUM(U$31:U33))</f>
        <v/>
      </c>
      <c r="V48" s="100" t="str">
        <f>IF(OR(V$29&lt;&gt;"Y",V$30=0),"",SUM(V$31:V33))</f>
        <v/>
      </c>
      <c r="W48" s="100" t="str">
        <f>IF(OR(W$29&lt;&gt;"Y",W$30=0),"",SUM(W$31:W33))</f>
        <v/>
      </c>
      <c r="X48" s="100" t="str">
        <f>IF(OR(X$29&lt;&gt;"Y",X$30=0),"",SUM(X$31:X33))</f>
        <v/>
      </c>
      <c r="Y48" s="100" t="str">
        <f>IF(OR(Y$29&lt;&gt;"Y",Y$30=0),"",SUM(Y$31:Y33))</f>
        <v/>
      </c>
      <c r="Z48" s="100" t="str">
        <f>IF(OR(Z$29&lt;&gt;"Y",Z$30=0),"",SUM(Z$31:Z33))</f>
        <v/>
      </c>
      <c r="AA48" s="100" t="str">
        <f>IF(OR(AA$29&lt;&gt;"Y",AA$30=0),"",SUM(AA$31:AA33))</f>
        <v/>
      </c>
      <c r="AB48" s="100" t="str">
        <f>IF(OR(AB$29&lt;&gt;"Y",AB$30=0),"",SUM(AB$31:AB33))</f>
        <v/>
      </c>
      <c r="AC48" s="100" t="str">
        <f>IF(OR(AC$29&lt;&gt;"Y",AC$30=0),"",SUM(AC$31:AC33))</f>
        <v/>
      </c>
      <c r="AD48" s="100" t="str">
        <f>IF(OR(AD$29&lt;&gt;"Y",AD$30=0),"",SUM(AD$31:AD33))</f>
        <v/>
      </c>
      <c r="AE48" s="100" t="str">
        <f>IF(OR(AE$29&lt;&gt;"Y",AE$30=0),"",SUM(AE$31:AE33))</f>
        <v/>
      </c>
      <c r="AF48" s="100" t="str">
        <f>IF(OR(AF$29&lt;&gt;"Y",AF$30=0),"",SUM(AF$31:AF33))</f>
        <v/>
      </c>
      <c r="AG48" s="100" t="str">
        <f>IF(OR(AG$29&lt;&gt;"Y",AG$30=0),"",SUM(AG$31:AG33))</f>
        <v/>
      </c>
      <c r="AH48" s="100" t="str">
        <f>IF(OR(AH$29&lt;&gt;"Y",AH$30=0),"",SUM(AH$31:AH33))</f>
        <v/>
      </c>
      <c r="AI48" s="100" t="str">
        <f>IF(OR(AI$29&lt;&gt;"Y",AI$30=0),"",SUM(AI$31:AI33))</f>
        <v/>
      </c>
      <c r="AJ48" s="100" t="str">
        <f>IF(OR(AJ$29&lt;&gt;"Y",AJ$30=0),"",SUM(AJ$31:AJ33))</f>
        <v/>
      </c>
      <c r="AK48" s="100" t="str">
        <f>IF(OR(AK$29&lt;&gt;"Y",AK$30=0),"",SUM(AK$31:AK33))</f>
        <v/>
      </c>
    </row>
    <row r="49" spans="1:37" x14ac:dyDescent="0.2">
      <c r="A49" s="99" t="s">
        <v>4</v>
      </c>
      <c r="B49" s="100">
        <f t="shared" si="3"/>
        <v>29200</v>
      </c>
      <c r="C49" s="100">
        <f>IF(OR(C$29&lt;&gt;"Y",C$30=0),"",SUM(C$31:C34))</f>
        <v>4000</v>
      </c>
      <c r="D49" s="100">
        <f>IF(OR(D$29&lt;&gt;"Y",D$30=0),"",SUM(D$31:D34))</f>
        <v>400</v>
      </c>
      <c r="E49" s="100">
        <f>IF(OR(E$29&lt;&gt;"Y",E$30=0),"",SUM(E$31:E34))</f>
        <v>0</v>
      </c>
      <c r="F49" s="100">
        <f>IF(OR(F$29&lt;&gt;"Y",F$30=0),"",SUM(F$31:F34))</f>
        <v>0</v>
      </c>
      <c r="G49" s="100">
        <f>IF(OR(G$29&lt;&gt;"Y",G$30=0),"",SUM(G$31:G34))</f>
        <v>0</v>
      </c>
      <c r="H49" s="100">
        <f>IF(OR(H$29&lt;&gt;"Y",H$30=0),"",SUM(H$31:H34))</f>
        <v>0</v>
      </c>
      <c r="I49" s="100">
        <f>IF(OR(I$29&lt;&gt;"Y",I$30=0),"",SUM(I$31:I34))</f>
        <v>0</v>
      </c>
      <c r="J49" s="100">
        <f>IF(OR(J$29&lt;&gt;"Y",J$30=0),"",SUM(J$31:J34))</f>
        <v>400</v>
      </c>
      <c r="K49" s="100">
        <f>IF(OR(K$29&lt;&gt;"Y",K$30=0),"",SUM(K$31:K34))</f>
        <v>400</v>
      </c>
      <c r="L49" s="100">
        <f>IF(OR(L$29&lt;&gt;"Y",L$30=0),"",SUM(L$31:L34))</f>
        <v>0</v>
      </c>
      <c r="M49" s="100">
        <f>IF(OR(M$29&lt;&gt;"Y",M$30=0),"",SUM(M$31:M34))</f>
        <v>0</v>
      </c>
      <c r="N49" s="100">
        <f>IF(OR(N$29&lt;&gt;"Y",N$30=0),"",SUM(N$31:N34))</f>
        <v>0</v>
      </c>
      <c r="O49" s="100">
        <f>IF(OR(O$29&lt;&gt;"Y",O$30=0),"",SUM(O$31:O34))</f>
        <v>0</v>
      </c>
      <c r="P49" s="100">
        <f>IF(OR(P$29&lt;&gt;"Y",P$30=0),"",SUM(P$31:P34))</f>
        <v>0</v>
      </c>
      <c r="Q49" s="100">
        <f>IF(OR(Q$29&lt;&gt;"Y",Q$30=0),"",SUM(Q$31:Q34))</f>
        <v>0</v>
      </c>
      <c r="R49" s="100">
        <f>IF(OR(R$29&lt;&gt;"Y",R$30=0),"",SUM(R$31:R34))</f>
        <v>24000</v>
      </c>
      <c r="S49" s="100">
        <f>IF(OR(S$29&lt;&gt;"Y",S$30=0),"",SUM(S$31:S34))</f>
        <v>0</v>
      </c>
      <c r="T49" s="100" t="str">
        <f>IF(OR(T$29&lt;&gt;"Y",T$30=0),"",SUM(T$31:T34))</f>
        <v/>
      </c>
      <c r="U49" s="100" t="str">
        <f>IF(OR(U$29&lt;&gt;"Y",U$30=0),"",SUM(U$31:U34))</f>
        <v/>
      </c>
      <c r="V49" s="100" t="str">
        <f>IF(OR(V$29&lt;&gt;"Y",V$30=0),"",SUM(V$31:V34))</f>
        <v/>
      </c>
      <c r="W49" s="100" t="str">
        <f>IF(OR(W$29&lt;&gt;"Y",W$30=0),"",SUM(W$31:W34))</f>
        <v/>
      </c>
      <c r="X49" s="100" t="str">
        <f>IF(OR(X$29&lt;&gt;"Y",X$30=0),"",SUM(X$31:X34))</f>
        <v/>
      </c>
      <c r="Y49" s="100" t="str">
        <f>IF(OR(Y$29&lt;&gt;"Y",Y$30=0),"",SUM(Y$31:Y34))</f>
        <v/>
      </c>
      <c r="Z49" s="100" t="str">
        <f>IF(OR(Z$29&lt;&gt;"Y",Z$30=0),"",SUM(Z$31:Z34))</f>
        <v/>
      </c>
      <c r="AA49" s="100" t="str">
        <f>IF(OR(AA$29&lt;&gt;"Y",AA$30=0),"",SUM(AA$31:AA34))</f>
        <v/>
      </c>
      <c r="AB49" s="100" t="str">
        <f>IF(OR(AB$29&lt;&gt;"Y",AB$30=0),"",SUM(AB$31:AB34))</f>
        <v/>
      </c>
      <c r="AC49" s="100" t="str">
        <f>IF(OR(AC$29&lt;&gt;"Y",AC$30=0),"",SUM(AC$31:AC34))</f>
        <v/>
      </c>
      <c r="AD49" s="100" t="str">
        <f>IF(OR(AD$29&lt;&gt;"Y",AD$30=0),"",SUM(AD$31:AD34))</f>
        <v/>
      </c>
      <c r="AE49" s="100" t="str">
        <f>IF(OR(AE$29&lt;&gt;"Y",AE$30=0),"",SUM(AE$31:AE34))</f>
        <v/>
      </c>
      <c r="AF49" s="100" t="str">
        <f>IF(OR(AF$29&lt;&gt;"Y",AF$30=0),"",SUM(AF$31:AF34))</f>
        <v/>
      </c>
      <c r="AG49" s="100" t="str">
        <f>IF(OR(AG$29&lt;&gt;"Y",AG$30=0),"",SUM(AG$31:AG34))</f>
        <v/>
      </c>
      <c r="AH49" s="100" t="str">
        <f>IF(OR(AH$29&lt;&gt;"Y",AH$30=0),"",SUM(AH$31:AH34))</f>
        <v/>
      </c>
      <c r="AI49" s="100" t="str">
        <f>IF(OR(AI$29&lt;&gt;"Y",AI$30=0),"",SUM(AI$31:AI34))</f>
        <v/>
      </c>
      <c r="AJ49" s="100" t="str">
        <f>IF(OR(AJ$29&lt;&gt;"Y",AJ$30=0),"",SUM(AJ$31:AJ34))</f>
        <v/>
      </c>
      <c r="AK49" s="100" t="str">
        <f>IF(OR(AK$29&lt;&gt;"Y",AK$30=0),"",SUM(AK$31:AK34))</f>
        <v/>
      </c>
    </row>
    <row r="50" spans="1:37" x14ac:dyDescent="0.2">
      <c r="A50" s="99" t="s">
        <v>6</v>
      </c>
      <c r="B50" s="100">
        <f t="shared" si="3"/>
        <v>36500</v>
      </c>
      <c r="C50" s="100">
        <f>IF(OR(C$29&lt;&gt;"Y",C$30=0),"",SUM(C$31:C35))</f>
        <v>5000</v>
      </c>
      <c r="D50" s="100">
        <f>IF(OR(D$29&lt;&gt;"Y",D$30=0),"",SUM(D$31:D35))</f>
        <v>500</v>
      </c>
      <c r="E50" s="100">
        <f>IF(OR(E$29&lt;&gt;"Y",E$30=0),"",SUM(E$31:E35))</f>
        <v>0</v>
      </c>
      <c r="F50" s="100">
        <f>IF(OR(F$29&lt;&gt;"Y",F$30=0),"",SUM(F$31:F35))</f>
        <v>0</v>
      </c>
      <c r="G50" s="100">
        <f>IF(OR(G$29&lt;&gt;"Y",G$30=0),"",SUM(G$31:G35))</f>
        <v>0</v>
      </c>
      <c r="H50" s="100">
        <f>IF(OR(H$29&lt;&gt;"Y",H$30=0),"",SUM(H$31:H35))</f>
        <v>0</v>
      </c>
      <c r="I50" s="100">
        <f>IF(OR(I$29&lt;&gt;"Y",I$30=0),"",SUM(I$31:I35))</f>
        <v>0</v>
      </c>
      <c r="J50" s="100">
        <f>IF(OR(J$29&lt;&gt;"Y",J$30=0),"",SUM(J$31:J35))</f>
        <v>500</v>
      </c>
      <c r="K50" s="100">
        <f>IF(OR(K$29&lt;&gt;"Y",K$30=0),"",SUM(K$31:K35))</f>
        <v>500</v>
      </c>
      <c r="L50" s="100">
        <f>IF(OR(L$29&lt;&gt;"Y",L$30=0),"",SUM(L$31:L35))</f>
        <v>0</v>
      </c>
      <c r="M50" s="100">
        <f>IF(OR(M$29&lt;&gt;"Y",M$30=0),"",SUM(M$31:M35))</f>
        <v>0</v>
      </c>
      <c r="N50" s="100">
        <f>IF(OR(N$29&lt;&gt;"Y",N$30=0),"",SUM(N$31:N35))</f>
        <v>0</v>
      </c>
      <c r="O50" s="100">
        <f>IF(OR(O$29&lt;&gt;"Y",O$30=0),"",SUM(O$31:O35))</f>
        <v>0</v>
      </c>
      <c r="P50" s="100">
        <f>IF(OR(P$29&lt;&gt;"Y",P$30=0),"",SUM(P$31:P35))</f>
        <v>0</v>
      </c>
      <c r="Q50" s="100">
        <f>IF(OR(Q$29&lt;&gt;"Y",Q$30=0),"",SUM(Q$31:Q35))</f>
        <v>0</v>
      </c>
      <c r="R50" s="100">
        <f>IF(OR(R$29&lt;&gt;"Y",R$30=0),"",SUM(R$31:R35))</f>
        <v>30000</v>
      </c>
      <c r="S50" s="100">
        <f>IF(OR(S$29&lt;&gt;"Y",S$30=0),"",SUM(S$31:S35))</f>
        <v>0</v>
      </c>
      <c r="T50" s="100" t="str">
        <f>IF(OR(T$29&lt;&gt;"Y",T$30=0),"",SUM(T$31:T35))</f>
        <v/>
      </c>
      <c r="U50" s="100" t="str">
        <f>IF(OR(U$29&lt;&gt;"Y",U$30=0),"",SUM(U$31:U35))</f>
        <v/>
      </c>
      <c r="V50" s="100" t="str">
        <f>IF(OR(V$29&lt;&gt;"Y",V$30=0),"",SUM(V$31:V35))</f>
        <v/>
      </c>
      <c r="W50" s="100" t="str">
        <f>IF(OR(W$29&lt;&gt;"Y",W$30=0),"",SUM(W$31:W35))</f>
        <v/>
      </c>
      <c r="X50" s="100" t="str">
        <f>IF(OR(X$29&lt;&gt;"Y",X$30=0),"",SUM(X$31:X35))</f>
        <v/>
      </c>
      <c r="Y50" s="100" t="str">
        <f>IF(OR(Y$29&lt;&gt;"Y",Y$30=0),"",SUM(Y$31:Y35))</f>
        <v/>
      </c>
      <c r="Z50" s="100" t="str">
        <f>IF(OR(Z$29&lt;&gt;"Y",Z$30=0),"",SUM(Z$31:Z35))</f>
        <v/>
      </c>
      <c r="AA50" s="100" t="str">
        <f>IF(OR(AA$29&lt;&gt;"Y",AA$30=0),"",SUM(AA$31:AA35))</f>
        <v/>
      </c>
      <c r="AB50" s="100" t="str">
        <f>IF(OR(AB$29&lt;&gt;"Y",AB$30=0),"",SUM(AB$31:AB35))</f>
        <v/>
      </c>
      <c r="AC50" s="100" t="str">
        <f>IF(OR(AC$29&lt;&gt;"Y",AC$30=0),"",SUM(AC$31:AC35))</f>
        <v/>
      </c>
      <c r="AD50" s="100" t="str">
        <f>IF(OR(AD$29&lt;&gt;"Y",AD$30=0),"",SUM(AD$31:AD35))</f>
        <v/>
      </c>
      <c r="AE50" s="100" t="str">
        <f>IF(OR(AE$29&lt;&gt;"Y",AE$30=0),"",SUM(AE$31:AE35))</f>
        <v/>
      </c>
      <c r="AF50" s="100" t="str">
        <f>IF(OR(AF$29&lt;&gt;"Y",AF$30=0),"",SUM(AF$31:AF35))</f>
        <v/>
      </c>
      <c r="AG50" s="100" t="str">
        <f>IF(OR(AG$29&lt;&gt;"Y",AG$30=0),"",SUM(AG$31:AG35))</f>
        <v/>
      </c>
      <c r="AH50" s="100" t="str">
        <f>IF(OR(AH$29&lt;&gt;"Y",AH$30=0),"",SUM(AH$31:AH35))</f>
        <v/>
      </c>
      <c r="AI50" s="100" t="str">
        <f>IF(OR(AI$29&lt;&gt;"Y",AI$30=0),"",SUM(AI$31:AI35))</f>
        <v/>
      </c>
      <c r="AJ50" s="100" t="str">
        <f>IF(OR(AJ$29&lt;&gt;"Y",AJ$30=0),"",SUM(AJ$31:AJ35))</f>
        <v/>
      </c>
      <c r="AK50" s="100" t="str">
        <f>IF(OR(AK$29&lt;&gt;"Y",AK$30=0),"",SUM(AK$31:AK35))</f>
        <v/>
      </c>
    </row>
    <row r="51" spans="1:37" x14ac:dyDescent="0.2">
      <c r="A51" s="99" t="s">
        <v>2</v>
      </c>
      <c r="B51" s="100">
        <f t="shared" si="3"/>
        <v>43800</v>
      </c>
      <c r="C51" s="100">
        <f>IF(OR(C$29&lt;&gt;"Y",C$30=0),"",SUM(C$31:C36))</f>
        <v>6000</v>
      </c>
      <c r="D51" s="100">
        <f>IF(OR(D$29&lt;&gt;"Y",D$30=0),"",SUM(D$31:D36))</f>
        <v>600</v>
      </c>
      <c r="E51" s="100">
        <f>IF(OR(E$29&lt;&gt;"Y",E$30=0),"",SUM(E$31:E36))</f>
        <v>0</v>
      </c>
      <c r="F51" s="100">
        <f>IF(OR(F$29&lt;&gt;"Y",F$30=0),"",SUM(F$31:F36))</f>
        <v>0</v>
      </c>
      <c r="G51" s="100">
        <f>IF(OR(G$29&lt;&gt;"Y",G$30=0),"",SUM(G$31:G36))</f>
        <v>0</v>
      </c>
      <c r="H51" s="100">
        <f>IF(OR(H$29&lt;&gt;"Y",H$30=0),"",SUM(H$31:H36))</f>
        <v>0</v>
      </c>
      <c r="I51" s="100">
        <f>IF(OR(I$29&lt;&gt;"Y",I$30=0),"",SUM(I$31:I36))</f>
        <v>0</v>
      </c>
      <c r="J51" s="100">
        <f>IF(OR(J$29&lt;&gt;"Y",J$30=0),"",SUM(J$31:J36))</f>
        <v>600</v>
      </c>
      <c r="K51" s="100">
        <f>IF(OR(K$29&lt;&gt;"Y",K$30=0),"",SUM(K$31:K36))</f>
        <v>600</v>
      </c>
      <c r="L51" s="100">
        <f>IF(OR(L$29&lt;&gt;"Y",L$30=0),"",SUM(L$31:L36))</f>
        <v>0</v>
      </c>
      <c r="M51" s="100">
        <f>IF(OR(M$29&lt;&gt;"Y",M$30=0),"",SUM(M$31:M36))</f>
        <v>0</v>
      </c>
      <c r="N51" s="100">
        <f>IF(OR(N$29&lt;&gt;"Y",N$30=0),"",SUM(N$31:N36))</f>
        <v>0</v>
      </c>
      <c r="O51" s="100">
        <f>IF(OR(O$29&lt;&gt;"Y",O$30=0),"",SUM(O$31:O36))</f>
        <v>0</v>
      </c>
      <c r="P51" s="100">
        <f>IF(OR(P$29&lt;&gt;"Y",P$30=0),"",SUM(P$31:P36))</f>
        <v>0</v>
      </c>
      <c r="Q51" s="100">
        <f>IF(OR(Q$29&lt;&gt;"Y",Q$30=0),"",SUM(Q$31:Q36))</f>
        <v>0</v>
      </c>
      <c r="R51" s="100">
        <f>IF(OR(R$29&lt;&gt;"Y",R$30=0),"",SUM(R$31:R36))</f>
        <v>36000</v>
      </c>
      <c r="S51" s="100">
        <f>IF(OR(S$29&lt;&gt;"Y",S$30=0),"",SUM(S$31:S36))</f>
        <v>0</v>
      </c>
      <c r="T51" s="100" t="str">
        <f>IF(OR(T$29&lt;&gt;"Y",T$30=0),"",SUM(T$31:T36))</f>
        <v/>
      </c>
      <c r="U51" s="100" t="str">
        <f>IF(OR(U$29&lt;&gt;"Y",U$30=0),"",SUM(U$31:U36))</f>
        <v/>
      </c>
      <c r="V51" s="100" t="str">
        <f>IF(OR(V$29&lt;&gt;"Y",V$30=0),"",SUM(V$31:V36))</f>
        <v/>
      </c>
      <c r="W51" s="100" t="str">
        <f>IF(OR(W$29&lt;&gt;"Y",W$30=0),"",SUM(W$31:W36))</f>
        <v/>
      </c>
      <c r="X51" s="100" t="str">
        <f>IF(OR(X$29&lt;&gt;"Y",X$30=0),"",SUM(X$31:X36))</f>
        <v/>
      </c>
      <c r="Y51" s="100" t="str">
        <f>IF(OR(Y$29&lt;&gt;"Y",Y$30=0),"",SUM(Y$31:Y36))</f>
        <v/>
      </c>
      <c r="Z51" s="100" t="str">
        <f>IF(OR(Z$29&lt;&gt;"Y",Z$30=0),"",SUM(Z$31:Z36))</f>
        <v/>
      </c>
      <c r="AA51" s="100" t="str">
        <f>IF(OR(AA$29&lt;&gt;"Y",AA$30=0),"",SUM(AA$31:AA36))</f>
        <v/>
      </c>
      <c r="AB51" s="100" t="str">
        <f>IF(OR(AB$29&lt;&gt;"Y",AB$30=0),"",SUM(AB$31:AB36))</f>
        <v/>
      </c>
      <c r="AC51" s="100" t="str">
        <f>IF(OR(AC$29&lt;&gt;"Y",AC$30=0),"",SUM(AC$31:AC36))</f>
        <v/>
      </c>
      <c r="AD51" s="100" t="str">
        <f>IF(OR(AD$29&lt;&gt;"Y",AD$30=0),"",SUM(AD$31:AD36))</f>
        <v/>
      </c>
      <c r="AE51" s="100" t="str">
        <f>IF(OR(AE$29&lt;&gt;"Y",AE$30=0),"",SUM(AE$31:AE36))</f>
        <v/>
      </c>
      <c r="AF51" s="100" t="str">
        <f>IF(OR(AF$29&lt;&gt;"Y",AF$30=0),"",SUM(AF$31:AF36))</f>
        <v/>
      </c>
      <c r="AG51" s="100" t="str">
        <f>IF(OR(AG$29&lt;&gt;"Y",AG$30=0),"",SUM(AG$31:AG36))</f>
        <v/>
      </c>
      <c r="AH51" s="100" t="str">
        <f>IF(OR(AH$29&lt;&gt;"Y",AH$30=0),"",SUM(AH$31:AH36))</f>
        <v/>
      </c>
      <c r="AI51" s="100" t="str">
        <f>IF(OR(AI$29&lt;&gt;"Y",AI$30=0),"",SUM(AI$31:AI36))</f>
        <v/>
      </c>
      <c r="AJ51" s="100" t="str">
        <f>IF(OR(AJ$29&lt;&gt;"Y",AJ$30=0),"",SUM(AJ$31:AJ36))</f>
        <v/>
      </c>
      <c r="AK51" s="100" t="str">
        <f>IF(OR(AK$29&lt;&gt;"Y",AK$30=0),"",SUM(AK$31:AK36))</f>
        <v/>
      </c>
    </row>
    <row r="52" spans="1:37" x14ac:dyDescent="0.2">
      <c r="A52" s="99" t="s">
        <v>7</v>
      </c>
      <c r="B52" s="100">
        <f t="shared" si="3"/>
        <v>51100</v>
      </c>
      <c r="C52" s="100">
        <f>IF(OR(C$29&lt;&gt;"Y",C$30=0),"",SUM(C$31:C37))</f>
        <v>7000</v>
      </c>
      <c r="D52" s="100">
        <f>IF(OR(D$29&lt;&gt;"Y",D$30=0),"",SUM(D$31:D37))</f>
        <v>700</v>
      </c>
      <c r="E52" s="100">
        <f>IF(OR(E$29&lt;&gt;"Y",E$30=0),"",SUM(E$31:E37))</f>
        <v>0</v>
      </c>
      <c r="F52" s="100">
        <f>IF(OR(F$29&lt;&gt;"Y",F$30=0),"",SUM(F$31:F37))</f>
        <v>0</v>
      </c>
      <c r="G52" s="100">
        <f>IF(OR(G$29&lt;&gt;"Y",G$30=0),"",SUM(G$31:G37))</f>
        <v>0</v>
      </c>
      <c r="H52" s="100">
        <f>IF(OR(H$29&lt;&gt;"Y",H$30=0),"",SUM(H$31:H37))</f>
        <v>0</v>
      </c>
      <c r="I52" s="100">
        <f>IF(OR(I$29&lt;&gt;"Y",I$30=0),"",SUM(I$31:I37))</f>
        <v>0</v>
      </c>
      <c r="J52" s="100">
        <f>IF(OR(J$29&lt;&gt;"Y",J$30=0),"",SUM(J$31:J37))</f>
        <v>700</v>
      </c>
      <c r="K52" s="100">
        <f>IF(OR(K$29&lt;&gt;"Y",K$30=0),"",SUM(K$31:K37))</f>
        <v>700</v>
      </c>
      <c r="L52" s="100">
        <f>IF(OR(L$29&lt;&gt;"Y",L$30=0),"",SUM(L$31:L37))</f>
        <v>0</v>
      </c>
      <c r="M52" s="100">
        <f>IF(OR(M$29&lt;&gt;"Y",M$30=0),"",SUM(M$31:M37))</f>
        <v>0</v>
      </c>
      <c r="N52" s="100">
        <f>IF(OR(N$29&lt;&gt;"Y",N$30=0),"",SUM(N$31:N37))</f>
        <v>0</v>
      </c>
      <c r="O52" s="100">
        <f>IF(OR(O$29&lt;&gt;"Y",O$30=0),"",SUM(O$31:O37))</f>
        <v>0</v>
      </c>
      <c r="P52" s="100">
        <f>IF(OR(P$29&lt;&gt;"Y",P$30=0),"",SUM(P$31:P37))</f>
        <v>0</v>
      </c>
      <c r="Q52" s="100">
        <f>IF(OR(Q$29&lt;&gt;"Y",Q$30=0),"",SUM(Q$31:Q37))</f>
        <v>0</v>
      </c>
      <c r="R52" s="100">
        <f>IF(OR(R$29&lt;&gt;"Y",R$30=0),"",SUM(R$31:R37))</f>
        <v>42000</v>
      </c>
      <c r="S52" s="100">
        <f>IF(OR(S$29&lt;&gt;"Y",S$30=0),"",SUM(S$31:S37))</f>
        <v>0</v>
      </c>
      <c r="T52" s="100" t="str">
        <f>IF(OR(T$29&lt;&gt;"Y",T$30=0),"",SUM(T$31:T37))</f>
        <v/>
      </c>
      <c r="U52" s="100" t="str">
        <f>IF(OR(U$29&lt;&gt;"Y",U$30=0),"",SUM(U$31:U37))</f>
        <v/>
      </c>
      <c r="V52" s="100" t="str">
        <f>IF(OR(V$29&lt;&gt;"Y",V$30=0),"",SUM(V$31:V37))</f>
        <v/>
      </c>
      <c r="W52" s="100" t="str">
        <f>IF(OR(W$29&lt;&gt;"Y",W$30=0),"",SUM(W$31:W37))</f>
        <v/>
      </c>
      <c r="X52" s="100" t="str">
        <f>IF(OR(X$29&lt;&gt;"Y",X$30=0),"",SUM(X$31:X37))</f>
        <v/>
      </c>
      <c r="Y52" s="100" t="str">
        <f>IF(OR(Y$29&lt;&gt;"Y",Y$30=0),"",SUM(Y$31:Y37))</f>
        <v/>
      </c>
      <c r="Z52" s="100" t="str">
        <f>IF(OR(Z$29&lt;&gt;"Y",Z$30=0),"",SUM(Z$31:Z37))</f>
        <v/>
      </c>
      <c r="AA52" s="100" t="str">
        <f>IF(OR(AA$29&lt;&gt;"Y",AA$30=0),"",SUM(AA$31:AA37))</f>
        <v/>
      </c>
      <c r="AB52" s="100" t="str">
        <f>IF(OR(AB$29&lt;&gt;"Y",AB$30=0),"",SUM(AB$31:AB37))</f>
        <v/>
      </c>
      <c r="AC52" s="100" t="str">
        <f>IF(OR(AC$29&lt;&gt;"Y",AC$30=0),"",SUM(AC$31:AC37))</f>
        <v/>
      </c>
      <c r="AD52" s="100" t="str">
        <f>IF(OR(AD$29&lt;&gt;"Y",AD$30=0),"",SUM(AD$31:AD37))</f>
        <v/>
      </c>
      <c r="AE52" s="100" t="str">
        <f>IF(OR(AE$29&lt;&gt;"Y",AE$30=0),"",SUM(AE$31:AE37))</f>
        <v/>
      </c>
      <c r="AF52" s="100" t="str">
        <f>IF(OR(AF$29&lt;&gt;"Y",AF$30=0),"",SUM(AF$31:AF37))</f>
        <v/>
      </c>
      <c r="AG52" s="100" t="str">
        <f>IF(OR(AG$29&lt;&gt;"Y",AG$30=0),"",SUM(AG$31:AG37))</f>
        <v/>
      </c>
      <c r="AH52" s="100" t="str">
        <f>IF(OR(AH$29&lt;&gt;"Y",AH$30=0),"",SUM(AH$31:AH37))</f>
        <v/>
      </c>
      <c r="AI52" s="100" t="str">
        <f>IF(OR(AI$29&lt;&gt;"Y",AI$30=0),"",SUM(AI$31:AI37))</f>
        <v/>
      </c>
      <c r="AJ52" s="100" t="str">
        <f>IF(OR(AJ$29&lt;&gt;"Y",AJ$30=0),"",SUM(AJ$31:AJ37))</f>
        <v/>
      </c>
      <c r="AK52" s="100" t="str">
        <f>IF(OR(AK$29&lt;&gt;"Y",AK$30=0),"",SUM(AK$31:AK37))</f>
        <v/>
      </c>
    </row>
    <row r="53" spans="1:37" x14ac:dyDescent="0.2">
      <c r="A53" s="99" t="s">
        <v>8</v>
      </c>
      <c r="B53" s="100">
        <f t="shared" si="3"/>
        <v>58400</v>
      </c>
      <c r="C53" s="100">
        <f>IF(OR(C$29&lt;&gt;"Y",C$30=0),"",SUM(C$31:C38))</f>
        <v>8000</v>
      </c>
      <c r="D53" s="100">
        <f>IF(OR(D$29&lt;&gt;"Y",D$30=0),"",SUM(D$31:D38))</f>
        <v>800</v>
      </c>
      <c r="E53" s="100">
        <f>IF(OR(E$29&lt;&gt;"Y",E$30=0),"",SUM(E$31:E38))</f>
        <v>0</v>
      </c>
      <c r="F53" s="100">
        <f>IF(OR(F$29&lt;&gt;"Y",F$30=0),"",SUM(F$31:F38))</f>
        <v>0</v>
      </c>
      <c r="G53" s="100">
        <f>IF(OR(G$29&lt;&gt;"Y",G$30=0),"",SUM(G$31:G38))</f>
        <v>0</v>
      </c>
      <c r="H53" s="100">
        <f>IF(OR(H$29&lt;&gt;"Y",H$30=0),"",SUM(H$31:H38))</f>
        <v>0</v>
      </c>
      <c r="I53" s="100">
        <f>IF(OR(I$29&lt;&gt;"Y",I$30=0),"",SUM(I$31:I38))</f>
        <v>0</v>
      </c>
      <c r="J53" s="100">
        <f>IF(OR(J$29&lt;&gt;"Y",J$30=0),"",SUM(J$31:J38))</f>
        <v>800</v>
      </c>
      <c r="K53" s="100">
        <f>IF(OR(K$29&lt;&gt;"Y",K$30=0),"",SUM(K$31:K38))</f>
        <v>800</v>
      </c>
      <c r="L53" s="100">
        <f>IF(OR(L$29&lt;&gt;"Y",L$30=0),"",SUM(L$31:L38))</f>
        <v>0</v>
      </c>
      <c r="M53" s="100">
        <f>IF(OR(M$29&lt;&gt;"Y",M$30=0),"",SUM(M$31:M38))</f>
        <v>0</v>
      </c>
      <c r="N53" s="100">
        <f>IF(OR(N$29&lt;&gt;"Y",N$30=0),"",SUM(N$31:N38))</f>
        <v>0</v>
      </c>
      <c r="O53" s="100">
        <f>IF(OR(O$29&lt;&gt;"Y",O$30=0),"",SUM(O$31:O38))</f>
        <v>0</v>
      </c>
      <c r="P53" s="100">
        <f>IF(OR(P$29&lt;&gt;"Y",P$30=0),"",SUM(P$31:P38))</f>
        <v>0</v>
      </c>
      <c r="Q53" s="100">
        <f>IF(OR(Q$29&lt;&gt;"Y",Q$30=0),"",SUM(Q$31:Q38))</f>
        <v>0</v>
      </c>
      <c r="R53" s="100">
        <f>IF(OR(R$29&lt;&gt;"Y",R$30=0),"",SUM(R$31:R38))</f>
        <v>48000</v>
      </c>
      <c r="S53" s="100">
        <f>IF(OR(S$29&lt;&gt;"Y",S$30=0),"",SUM(S$31:S38))</f>
        <v>0</v>
      </c>
      <c r="T53" s="100" t="str">
        <f>IF(OR(T$29&lt;&gt;"Y",T$30=0),"",SUM(T$31:T38))</f>
        <v/>
      </c>
      <c r="U53" s="100" t="str">
        <f>IF(OR(U$29&lt;&gt;"Y",U$30=0),"",SUM(U$31:U38))</f>
        <v/>
      </c>
      <c r="V53" s="100" t="str">
        <f>IF(OR(V$29&lt;&gt;"Y",V$30=0),"",SUM(V$31:V38))</f>
        <v/>
      </c>
      <c r="W53" s="100" t="str">
        <f>IF(OR(W$29&lt;&gt;"Y",W$30=0),"",SUM(W$31:W38))</f>
        <v/>
      </c>
      <c r="X53" s="100" t="str">
        <f>IF(OR(X$29&lt;&gt;"Y",X$30=0),"",SUM(X$31:X38))</f>
        <v/>
      </c>
      <c r="Y53" s="100" t="str">
        <f>IF(OR(Y$29&lt;&gt;"Y",Y$30=0),"",SUM(Y$31:Y38))</f>
        <v/>
      </c>
      <c r="Z53" s="100" t="str">
        <f>IF(OR(Z$29&lt;&gt;"Y",Z$30=0),"",SUM(Z$31:Z38))</f>
        <v/>
      </c>
      <c r="AA53" s="100" t="str">
        <f>IF(OR(AA$29&lt;&gt;"Y",AA$30=0),"",SUM(AA$31:AA38))</f>
        <v/>
      </c>
      <c r="AB53" s="100" t="str">
        <f>IF(OR(AB$29&lt;&gt;"Y",AB$30=0),"",SUM(AB$31:AB38))</f>
        <v/>
      </c>
      <c r="AC53" s="100" t="str">
        <f>IF(OR(AC$29&lt;&gt;"Y",AC$30=0),"",SUM(AC$31:AC38))</f>
        <v/>
      </c>
      <c r="AD53" s="100" t="str">
        <f>IF(OR(AD$29&lt;&gt;"Y",AD$30=0),"",SUM(AD$31:AD38))</f>
        <v/>
      </c>
      <c r="AE53" s="100" t="str">
        <f>IF(OR(AE$29&lt;&gt;"Y",AE$30=0),"",SUM(AE$31:AE38))</f>
        <v/>
      </c>
      <c r="AF53" s="100" t="str">
        <f>IF(OR(AF$29&lt;&gt;"Y",AF$30=0),"",SUM(AF$31:AF38))</f>
        <v/>
      </c>
      <c r="AG53" s="100" t="str">
        <f>IF(OR(AG$29&lt;&gt;"Y",AG$30=0),"",SUM(AG$31:AG38))</f>
        <v/>
      </c>
      <c r="AH53" s="100" t="str">
        <f>IF(OR(AH$29&lt;&gt;"Y",AH$30=0),"",SUM(AH$31:AH38))</f>
        <v/>
      </c>
      <c r="AI53" s="100" t="str">
        <f>IF(OR(AI$29&lt;&gt;"Y",AI$30=0),"",SUM(AI$31:AI38))</f>
        <v/>
      </c>
      <c r="AJ53" s="100" t="str">
        <f>IF(OR(AJ$29&lt;&gt;"Y",AJ$30=0),"",SUM(AJ$31:AJ38))</f>
        <v/>
      </c>
      <c r="AK53" s="100" t="str">
        <f>IF(OR(AK$29&lt;&gt;"Y",AK$30=0),"",SUM(AK$31:AK38))</f>
        <v/>
      </c>
    </row>
    <row r="54" spans="1:37" x14ac:dyDescent="0.2">
      <c r="A54" s="99" t="s">
        <v>88</v>
      </c>
      <c r="B54" s="100">
        <f t="shared" si="3"/>
        <v>65700</v>
      </c>
      <c r="C54" s="100">
        <f>IF(OR(C$29&lt;&gt;"Y",C$30=0),"",SUM(C$31:C39))</f>
        <v>9000</v>
      </c>
      <c r="D54" s="100">
        <f>IF(OR(D$29&lt;&gt;"Y",D$30=0),"",SUM(D$31:D39))</f>
        <v>900</v>
      </c>
      <c r="E54" s="100">
        <f>IF(OR(E$29&lt;&gt;"Y",E$30=0),"",SUM(E$31:E39))</f>
        <v>0</v>
      </c>
      <c r="F54" s="100">
        <f>IF(OR(F$29&lt;&gt;"Y",F$30=0),"",SUM(F$31:F39))</f>
        <v>0</v>
      </c>
      <c r="G54" s="100">
        <f>IF(OR(G$29&lt;&gt;"Y",G$30=0),"",SUM(G$31:G39))</f>
        <v>0</v>
      </c>
      <c r="H54" s="100">
        <f>IF(OR(H$29&lt;&gt;"Y",H$30=0),"",SUM(H$31:H39))</f>
        <v>0</v>
      </c>
      <c r="I54" s="100">
        <f>IF(OR(I$29&lt;&gt;"Y",I$30=0),"",SUM(I$31:I39))</f>
        <v>0</v>
      </c>
      <c r="J54" s="100">
        <f>IF(OR(J$29&lt;&gt;"Y",J$30=0),"",SUM(J$31:J39))</f>
        <v>900</v>
      </c>
      <c r="K54" s="100">
        <f>IF(OR(K$29&lt;&gt;"Y",K$30=0),"",SUM(K$31:K39))</f>
        <v>900</v>
      </c>
      <c r="L54" s="100">
        <f>IF(OR(L$29&lt;&gt;"Y",L$30=0),"",SUM(L$31:L39))</f>
        <v>0</v>
      </c>
      <c r="M54" s="100">
        <f>IF(OR(M$29&lt;&gt;"Y",M$30=0),"",SUM(M$31:M39))</f>
        <v>0</v>
      </c>
      <c r="N54" s="100">
        <f>IF(OR(N$29&lt;&gt;"Y",N$30=0),"",SUM(N$31:N39))</f>
        <v>0</v>
      </c>
      <c r="O54" s="100">
        <f>IF(OR(O$29&lt;&gt;"Y",O$30=0),"",SUM(O$31:O39))</f>
        <v>0</v>
      </c>
      <c r="P54" s="100">
        <f>IF(OR(P$29&lt;&gt;"Y",P$30=0),"",SUM(P$31:P39))</f>
        <v>0</v>
      </c>
      <c r="Q54" s="100">
        <f>IF(OR(Q$29&lt;&gt;"Y",Q$30=0),"",SUM(Q$31:Q39))</f>
        <v>0</v>
      </c>
      <c r="R54" s="100">
        <f>IF(OR(R$29&lt;&gt;"Y",R$30=0),"",SUM(R$31:R39))</f>
        <v>54000</v>
      </c>
      <c r="S54" s="100">
        <f>IF(OR(S$29&lt;&gt;"Y",S$30=0),"",SUM(S$31:S39))</f>
        <v>0</v>
      </c>
      <c r="T54" s="100" t="str">
        <f>IF(OR(T$29&lt;&gt;"Y",T$30=0),"",SUM(T$31:T39))</f>
        <v/>
      </c>
      <c r="U54" s="100" t="str">
        <f>IF(OR(U$29&lt;&gt;"Y",U$30=0),"",SUM(U$31:U39))</f>
        <v/>
      </c>
      <c r="V54" s="100" t="str">
        <f>IF(OR(V$29&lt;&gt;"Y",V$30=0),"",SUM(V$31:V39))</f>
        <v/>
      </c>
      <c r="W54" s="100" t="str">
        <f>IF(OR(W$29&lt;&gt;"Y",W$30=0),"",SUM(W$31:W39))</f>
        <v/>
      </c>
      <c r="X54" s="100" t="str">
        <f>IF(OR(X$29&lt;&gt;"Y",X$30=0),"",SUM(X$31:X39))</f>
        <v/>
      </c>
      <c r="Y54" s="100" t="str">
        <f>IF(OR(Y$29&lt;&gt;"Y",Y$30=0),"",SUM(Y$31:Y39))</f>
        <v/>
      </c>
      <c r="Z54" s="100" t="str">
        <f>IF(OR(Z$29&lt;&gt;"Y",Z$30=0),"",SUM(Z$31:Z39))</f>
        <v/>
      </c>
      <c r="AA54" s="100" t="str">
        <f>IF(OR(AA$29&lt;&gt;"Y",AA$30=0),"",SUM(AA$31:AA39))</f>
        <v/>
      </c>
      <c r="AB54" s="100" t="str">
        <f>IF(OR(AB$29&lt;&gt;"Y",AB$30=0),"",SUM(AB$31:AB39))</f>
        <v/>
      </c>
      <c r="AC54" s="100" t="str">
        <f>IF(OR(AC$29&lt;&gt;"Y",AC$30=0),"",SUM(AC$31:AC39))</f>
        <v/>
      </c>
      <c r="AD54" s="100" t="str">
        <f>IF(OR(AD$29&lt;&gt;"Y",AD$30=0),"",SUM(AD$31:AD39))</f>
        <v/>
      </c>
      <c r="AE54" s="100" t="str">
        <f>IF(OR(AE$29&lt;&gt;"Y",AE$30=0),"",SUM(AE$31:AE39))</f>
        <v/>
      </c>
      <c r="AF54" s="100" t="str">
        <f>IF(OR(AF$29&lt;&gt;"Y",AF$30=0),"",SUM(AF$31:AF39))</f>
        <v/>
      </c>
      <c r="AG54" s="100" t="str">
        <f>IF(OR(AG$29&lt;&gt;"Y",AG$30=0),"",SUM(AG$31:AG39))</f>
        <v/>
      </c>
      <c r="AH54" s="100" t="str">
        <f>IF(OR(AH$29&lt;&gt;"Y",AH$30=0),"",SUM(AH$31:AH39))</f>
        <v/>
      </c>
      <c r="AI54" s="100" t="str">
        <f>IF(OR(AI$29&lt;&gt;"Y",AI$30=0),"",SUM(AI$31:AI39))</f>
        <v/>
      </c>
      <c r="AJ54" s="100" t="str">
        <f>IF(OR(AJ$29&lt;&gt;"Y",AJ$30=0),"",SUM(AJ$31:AJ39))</f>
        <v/>
      </c>
      <c r="AK54" s="100" t="str">
        <f>IF(OR(AK$29&lt;&gt;"Y",AK$30=0),"",SUM(AK$31:AK39))</f>
        <v/>
      </c>
    </row>
    <row r="55" spans="1:37" x14ac:dyDescent="0.2">
      <c r="A55" s="99" t="s">
        <v>11</v>
      </c>
      <c r="B55" s="100">
        <f t="shared" si="3"/>
        <v>73000</v>
      </c>
      <c r="C55" s="100">
        <f>IF(OR(C$29&lt;&gt;"Y",C$30=0),"",SUM(C$31:C40))</f>
        <v>10000</v>
      </c>
      <c r="D55" s="100">
        <f>IF(OR(D$29&lt;&gt;"Y",D$30=0),"",SUM(D$31:D40))</f>
        <v>1000</v>
      </c>
      <c r="E55" s="100">
        <f>IF(OR(E$29&lt;&gt;"Y",E$30=0),"",SUM(E$31:E40))</f>
        <v>0</v>
      </c>
      <c r="F55" s="100">
        <f>IF(OR(F$29&lt;&gt;"Y",F$30=0),"",SUM(F$31:F40))</f>
        <v>0</v>
      </c>
      <c r="G55" s="100">
        <f>IF(OR(G$29&lt;&gt;"Y",G$30=0),"",SUM(G$31:G40))</f>
        <v>0</v>
      </c>
      <c r="H55" s="100">
        <f>IF(OR(H$29&lt;&gt;"Y",H$30=0),"",SUM(H$31:H40))</f>
        <v>0</v>
      </c>
      <c r="I55" s="100">
        <f>IF(OR(I$29&lt;&gt;"Y",I$30=0),"",SUM(I$31:I40))</f>
        <v>0</v>
      </c>
      <c r="J55" s="100">
        <f>IF(OR(J$29&lt;&gt;"Y",J$30=0),"",SUM(J$31:J40))</f>
        <v>1000</v>
      </c>
      <c r="K55" s="100">
        <f>IF(OR(K$29&lt;&gt;"Y",K$30=0),"",SUM(K$31:K40))</f>
        <v>1000</v>
      </c>
      <c r="L55" s="100">
        <f>IF(OR(L$29&lt;&gt;"Y",L$30=0),"",SUM(L$31:L40))</f>
        <v>0</v>
      </c>
      <c r="M55" s="100">
        <f>IF(OR(M$29&lt;&gt;"Y",M$30=0),"",SUM(M$31:M40))</f>
        <v>0</v>
      </c>
      <c r="N55" s="100">
        <f>IF(OR(N$29&lt;&gt;"Y",N$30=0),"",SUM(N$31:N40))</f>
        <v>0</v>
      </c>
      <c r="O55" s="100">
        <f>IF(OR(O$29&lt;&gt;"Y",O$30=0),"",SUM(O$31:O40))</f>
        <v>0</v>
      </c>
      <c r="P55" s="100">
        <f>IF(OR(P$29&lt;&gt;"Y",P$30=0),"",SUM(P$31:P40))</f>
        <v>0</v>
      </c>
      <c r="Q55" s="100">
        <f>IF(OR(Q$29&lt;&gt;"Y",Q$30=0),"",SUM(Q$31:Q40))</f>
        <v>0</v>
      </c>
      <c r="R55" s="100">
        <f>IF(OR(R$29&lt;&gt;"Y",R$30=0),"",SUM(R$31:R40))</f>
        <v>60000</v>
      </c>
      <c r="S55" s="100">
        <f>IF(OR(S$29&lt;&gt;"Y",S$30=0),"",SUM(S$31:S40))</f>
        <v>0</v>
      </c>
      <c r="T55" s="100" t="str">
        <f>IF(OR(T$29&lt;&gt;"Y",T$30=0),"",SUM(T$31:T40))</f>
        <v/>
      </c>
      <c r="U55" s="100" t="str">
        <f>IF(OR(U$29&lt;&gt;"Y",U$30=0),"",SUM(U$31:U40))</f>
        <v/>
      </c>
      <c r="V55" s="100" t="str">
        <f>IF(OR(V$29&lt;&gt;"Y",V$30=0),"",SUM(V$31:V40))</f>
        <v/>
      </c>
      <c r="W55" s="100" t="str">
        <f>IF(OR(W$29&lt;&gt;"Y",W$30=0),"",SUM(W$31:W40))</f>
        <v/>
      </c>
      <c r="X55" s="100" t="str">
        <f>IF(OR(X$29&lt;&gt;"Y",X$30=0),"",SUM(X$31:X40))</f>
        <v/>
      </c>
      <c r="Y55" s="100" t="str">
        <f>IF(OR(Y$29&lt;&gt;"Y",Y$30=0),"",SUM(Y$31:Y40))</f>
        <v/>
      </c>
      <c r="Z55" s="100" t="str">
        <f>IF(OR(Z$29&lt;&gt;"Y",Z$30=0),"",SUM(Z$31:Z40))</f>
        <v/>
      </c>
      <c r="AA55" s="100" t="str">
        <f>IF(OR(AA$29&lt;&gt;"Y",AA$30=0),"",SUM(AA$31:AA40))</f>
        <v/>
      </c>
      <c r="AB55" s="100" t="str">
        <f>IF(OR(AB$29&lt;&gt;"Y",AB$30=0),"",SUM(AB$31:AB40))</f>
        <v/>
      </c>
      <c r="AC55" s="100" t="str">
        <f>IF(OR(AC$29&lt;&gt;"Y",AC$30=0),"",SUM(AC$31:AC40))</f>
        <v/>
      </c>
      <c r="AD55" s="100" t="str">
        <f>IF(OR(AD$29&lt;&gt;"Y",AD$30=0),"",SUM(AD$31:AD40))</f>
        <v/>
      </c>
      <c r="AE55" s="100" t="str">
        <f>IF(OR(AE$29&lt;&gt;"Y",AE$30=0),"",SUM(AE$31:AE40))</f>
        <v/>
      </c>
      <c r="AF55" s="100" t="str">
        <f>IF(OR(AF$29&lt;&gt;"Y",AF$30=0),"",SUM(AF$31:AF40))</f>
        <v/>
      </c>
      <c r="AG55" s="100" t="str">
        <f>IF(OR(AG$29&lt;&gt;"Y",AG$30=0),"",SUM(AG$31:AG40))</f>
        <v/>
      </c>
      <c r="AH55" s="100" t="str">
        <f>IF(OR(AH$29&lt;&gt;"Y",AH$30=0),"",SUM(AH$31:AH40))</f>
        <v/>
      </c>
      <c r="AI55" s="100" t="str">
        <f>IF(OR(AI$29&lt;&gt;"Y",AI$30=0),"",SUM(AI$31:AI40))</f>
        <v/>
      </c>
      <c r="AJ55" s="100" t="str">
        <f>IF(OR(AJ$29&lt;&gt;"Y",AJ$30=0),"",SUM(AJ$31:AJ40))</f>
        <v/>
      </c>
      <c r="AK55" s="100" t="str">
        <f>IF(OR(AK$29&lt;&gt;"Y",AK$30=0),"",SUM(AK$31:AK40))</f>
        <v/>
      </c>
    </row>
    <row r="56" spans="1:37" x14ac:dyDescent="0.2">
      <c r="A56" s="99" t="s">
        <v>12</v>
      </c>
      <c r="B56" s="100">
        <f t="shared" si="3"/>
        <v>80300</v>
      </c>
      <c r="C56" s="100">
        <f>IF(OR(C$29&lt;&gt;"Y",C$30=0),"",SUM(C$31:C41))</f>
        <v>11000</v>
      </c>
      <c r="D56" s="100">
        <f>IF(OR(D$29&lt;&gt;"Y",D$30=0),"",SUM(D$31:D41))</f>
        <v>1100</v>
      </c>
      <c r="E56" s="100">
        <f>IF(OR(E$29&lt;&gt;"Y",E$30=0),"",SUM(E$31:E41))</f>
        <v>0</v>
      </c>
      <c r="F56" s="100">
        <f>IF(OR(F$29&lt;&gt;"Y",F$30=0),"",SUM(F$31:F41))</f>
        <v>0</v>
      </c>
      <c r="G56" s="100">
        <f>IF(OR(G$29&lt;&gt;"Y",G$30=0),"",SUM(G$31:G41))</f>
        <v>0</v>
      </c>
      <c r="H56" s="100">
        <f>IF(OR(H$29&lt;&gt;"Y",H$30=0),"",SUM(H$31:H41))</f>
        <v>0</v>
      </c>
      <c r="I56" s="100">
        <f>IF(OR(I$29&lt;&gt;"Y",I$30=0),"",SUM(I$31:I41))</f>
        <v>0</v>
      </c>
      <c r="J56" s="100">
        <f>IF(OR(J$29&lt;&gt;"Y",J$30=0),"",SUM(J$31:J41))</f>
        <v>1100</v>
      </c>
      <c r="K56" s="100">
        <f>IF(OR(K$29&lt;&gt;"Y",K$30=0),"",SUM(K$31:K41))</f>
        <v>1100</v>
      </c>
      <c r="L56" s="100">
        <f>IF(OR(L$29&lt;&gt;"Y",L$30=0),"",SUM(L$31:L41))</f>
        <v>0</v>
      </c>
      <c r="M56" s="100">
        <f>IF(OR(M$29&lt;&gt;"Y",M$30=0),"",SUM(M$31:M41))</f>
        <v>0</v>
      </c>
      <c r="N56" s="100">
        <f>IF(OR(N$29&lt;&gt;"Y",N$30=0),"",SUM(N$31:N41))</f>
        <v>0</v>
      </c>
      <c r="O56" s="100">
        <f>IF(OR(O$29&lt;&gt;"Y",O$30=0),"",SUM(O$31:O41))</f>
        <v>0</v>
      </c>
      <c r="P56" s="100">
        <f>IF(OR(P$29&lt;&gt;"Y",P$30=0),"",SUM(P$31:P41))</f>
        <v>0</v>
      </c>
      <c r="Q56" s="100">
        <f>IF(OR(Q$29&lt;&gt;"Y",Q$30=0),"",SUM(Q$31:Q41))</f>
        <v>0</v>
      </c>
      <c r="R56" s="100">
        <f>IF(OR(R$29&lt;&gt;"Y",R$30=0),"",SUM(R$31:R41))</f>
        <v>66000</v>
      </c>
      <c r="S56" s="100">
        <f>IF(OR(S$29&lt;&gt;"Y",S$30=0),"",SUM(S$31:S41))</f>
        <v>0</v>
      </c>
      <c r="T56" s="100" t="str">
        <f>IF(OR(T$29&lt;&gt;"Y",T$30=0),"",SUM(T$31:T41))</f>
        <v/>
      </c>
      <c r="U56" s="100" t="str">
        <f>IF(OR(U$29&lt;&gt;"Y",U$30=0),"",SUM(U$31:U41))</f>
        <v/>
      </c>
      <c r="V56" s="100" t="str">
        <f>IF(OR(V$29&lt;&gt;"Y",V$30=0),"",SUM(V$31:V41))</f>
        <v/>
      </c>
      <c r="W56" s="100" t="str">
        <f>IF(OR(W$29&lt;&gt;"Y",W$30=0),"",SUM(W$31:W41))</f>
        <v/>
      </c>
      <c r="X56" s="100" t="str">
        <f>IF(OR(X$29&lt;&gt;"Y",X$30=0),"",SUM(X$31:X41))</f>
        <v/>
      </c>
      <c r="Y56" s="100" t="str">
        <f>IF(OR(Y$29&lt;&gt;"Y",Y$30=0),"",SUM(Y$31:Y41))</f>
        <v/>
      </c>
      <c r="Z56" s="100" t="str">
        <f>IF(OR(Z$29&lt;&gt;"Y",Z$30=0),"",SUM(Z$31:Z41))</f>
        <v/>
      </c>
      <c r="AA56" s="100" t="str">
        <f>IF(OR(AA$29&lt;&gt;"Y",AA$30=0),"",SUM(AA$31:AA41))</f>
        <v/>
      </c>
      <c r="AB56" s="100" t="str">
        <f>IF(OR(AB$29&lt;&gt;"Y",AB$30=0),"",SUM(AB$31:AB41))</f>
        <v/>
      </c>
      <c r="AC56" s="100" t="str">
        <f>IF(OR(AC$29&lt;&gt;"Y",AC$30=0),"",SUM(AC$31:AC41))</f>
        <v/>
      </c>
      <c r="AD56" s="100" t="str">
        <f>IF(OR(AD$29&lt;&gt;"Y",AD$30=0),"",SUM(AD$31:AD41))</f>
        <v/>
      </c>
      <c r="AE56" s="100" t="str">
        <f>IF(OR(AE$29&lt;&gt;"Y",AE$30=0),"",SUM(AE$31:AE41))</f>
        <v/>
      </c>
      <c r="AF56" s="100" t="str">
        <f>IF(OR(AF$29&lt;&gt;"Y",AF$30=0),"",SUM(AF$31:AF41))</f>
        <v/>
      </c>
      <c r="AG56" s="100" t="str">
        <f>IF(OR(AG$29&lt;&gt;"Y",AG$30=0),"",SUM(AG$31:AG41))</f>
        <v/>
      </c>
      <c r="AH56" s="100" t="str">
        <f>IF(OR(AH$29&lt;&gt;"Y",AH$30=0),"",SUM(AH$31:AH41))</f>
        <v/>
      </c>
      <c r="AI56" s="100" t="str">
        <f>IF(OR(AI$29&lt;&gt;"Y",AI$30=0),"",SUM(AI$31:AI41))</f>
        <v/>
      </c>
      <c r="AJ56" s="100" t="str">
        <f>IF(OR(AJ$29&lt;&gt;"Y",AJ$30=0),"",SUM(AJ$31:AJ41))</f>
        <v/>
      </c>
      <c r="AK56" s="100" t="str">
        <f>IF(OR(AK$29&lt;&gt;"Y",AK$30=0),"",SUM(AK$31:AK41))</f>
        <v/>
      </c>
    </row>
    <row r="57" spans="1:37" x14ac:dyDescent="0.2">
      <c r="A57" s="99" t="s">
        <v>13</v>
      </c>
      <c r="B57" s="100">
        <f t="shared" si="3"/>
        <v>87600</v>
      </c>
      <c r="C57" s="100">
        <f>IF(OR(C$29&lt;&gt;"Y",C$30=0),"",SUM(C$31:C42))</f>
        <v>12000</v>
      </c>
      <c r="D57" s="100">
        <f>IF(OR(D$29&lt;&gt;"Y",D$30=0),"",SUM(D$31:D42))</f>
        <v>1200</v>
      </c>
      <c r="E57" s="100">
        <f>IF(OR(E$29&lt;&gt;"Y",E$30=0),"",SUM(E$31:E42))</f>
        <v>0</v>
      </c>
      <c r="F57" s="100">
        <f>IF(OR(F$29&lt;&gt;"Y",F$30=0),"",SUM(F$31:F42))</f>
        <v>0</v>
      </c>
      <c r="G57" s="100">
        <f>IF(OR(G$29&lt;&gt;"Y",G$30=0),"",SUM(G$31:G42))</f>
        <v>0</v>
      </c>
      <c r="H57" s="100">
        <f>IF(OR(H$29&lt;&gt;"Y",H$30=0),"",SUM(H$31:H42))</f>
        <v>0</v>
      </c>
      <c r="I57" s="100">
        <f>IF(OR(I$29&lt;&gt;"Y",I$30=0),"",SUM(I$31:I42))</f>
        <v>0</v>
      </c>
      <c r="J57" s="100">
        <f>IF(OR(J$29&lt;&gt;"Y",J$30=0),"",SUM(J$31:J42))</f>
        <v>1200</v>
      </c>
      <c r="K57" s="100">
        <f>IF(OR(K$29&lt;&gt;"Y",K$30=0),"",SUM(K$31:K42))</f>
        <v>1200</v>
      </c>
      <c r="L57" s="100">
        <f>IF(OR(L$29&lt;&gt;"Y",L$30=0),"",SUM(L$31:L42))</f>
        <v>0</v>
      </c>
      <c r="M57" s="100">
        <f>IF(OR(M$29&lt;&gt;"Y",M$30=0),"",SUM(M$31:M42))</f>
        <v>0</v>
      </c>
      <c r="N57" s="100">
        <f>IF(OR(N$29&lt;&gt;"Y",N$30=0),"",SUM(N$31:N42))</f>
        <v>0</v>
      </c>
      <c r="O57" s="100">
        <f>IF(OR(O$29&lt;&gt;"Y",O$30=0),"",SUM(O$31:O42))</f>
        <v>0</v>
      </c>
      <c r="P57" s="100">
        <f>IF(OR(P$29&lt;&gt;"Y",P$30=0),"",SUM(P$31:P42))</f>
        <v>0</v>
      </c>
      <c r="Q57" s="100">
        <f>IF(OR(Q$29&lt;&gt;"Y",Q$30=0),"",SUM(Q$31:Q42))</f>
        <v>0</v>
      </c>
      <c r="R57" s="100">
        <f>IF(OR(R$29&lt;&gt;"Y",R$30=0),"",SUM(R$31:R42))</f>
        <v>72000</v>
      </c>
      <c r="S57" s="100">
        <f>IF(OR(S$29&lt;&gt;"Y",S$30=0),"",SUM(S$31:S42))</f>
        <v>0</v>
      </c>
      <c r="T57" s="100" t="str">
        <f>IF(OR(T$29&lt;&gt;"Y",T$30=0),"",SUM(T$31:T42))</f>
        <v/>
      </c>
      <c r="U57" s="100" t="str">
        <f>IF(OR(U$29&lt;&gt;"Y",U$30=0),"",SUM(U$31:U42))</f>
        <v/>
      </c>
      <c r="V57" s="100" t="str">
        <f>IF(OR(V$29&lt;&gt;"Y",V$30=0),"",SUM(V$31:V42))</f>
        <v/>
      </c>
      <c r="W57" s="100" t="str">
        <f>IF(OR(W$29&lt;&gt;"Y",W$30=0),"",SUM(W$31:W42))</f>
        <v/>
      </c>
      <c r="X57" s="100" t="str">
        <f>IF(OR(X$29&lt;&gt;"Y",X$30=0),"",SUM(X$31:X42))</f>
        <v/>
      </c>
      <c r="Y57" s="100" t="str">
        <f>IF(OR(Y$29&lt;&gt;"Y",Y$30=0),"",SUM(Y$31:Y42))</f>
        <v/>
      </c>
      <c r="Z57" s="100" t="str">
        <f>IF(OR(Z$29&lt;&gt;"Y",Z$30=0),"",SUM(Z$31:Z42))</f>
        <v/>
      </c>
      <c r="AA57" s="100" t="str">
        <f>IF(OR(AA$29&lt;&gt;"Y",AA$30=0),"",SUM(AA$31:AA42))</f>
        <v/>
      </c>
      <c r="AB57" s="100" t="str">
        <f>IF(OR(AB$29&lt;&gt;"Y",AB$30=0),"",SUM(AB$31:AB42))</f>
        <v/>
      </c>
      <c r="AC57" s="100" t="str">
        <f>IF(OR(AC$29&lt;&gt;"Y",AC$30=0),"",SUM(AC$31:AC42))</f>
        <v/>
      </c>
      <c r="AD57" s="100" t="str">
        <f>IF(OR(AD$29&lt;&gt;"Y",AD$30=0),"",SUM(AD$31:AD42))</f>
        <v/>
      </c>
      <c r="AE57" s="100" t="str">
        <f>IF(OR(AE$29&lt;&gt;"Y",AE$30=0),"",SUM(AE$31:AE42))</f>
        <v/>
      </c>
      <c r="AF57" s="100" t="str">
        <f>IF(OR(AF$29&lt;&gt;"Y",AF$30=0),"",SUM(AF$31:AF42))</f>
        <v/>
      </c>
      <c r="AG57" s="100" t="str">
        <f>IF(OR(AG$29&lt;&gt;"Y",AG$30=0),"",SUM(AG$31:AG42))</f>
        <v/>
      </c>
      <c r="AH57" s="100" t="str">
        <f>IF(OR(AH$29&lt;&gt;"Y",AH$30=0),"",SUM(AH$31:AH42))</f>
        <v/>
      </c>
      <c r="AI57" s="100" t="str">
        <f>IF(OR(AI$29&lt;&gt;"Y",AI$30=0),"",SUM(AI$31:AI42))</f>
        <v/>
      </c>
      <c r="AJ57" s="100" t="str">
        <f>IF(OR(AJ$29&lt;&gt;"Y",AJ$30=0),"",SUM(AJ$31:AJ42))</f>
        <v/>
      </c>
      <c r="AK57" s="100" t="str">
        <f>IF(OR(AK$29&lt;&gt;"Y",AK$30=0),"",SUM(AK$31:AK42))</f>
        <v/>
      </c>
    </row>
  </sheetData>
  <conditionalFormatting sqref="C31:AK42">
    <cfRule type="expression" dxfId="1" priority="3">
      <formula>_xlfn.ISFORMULA(C31)</formula>
    </cfRule>
  </conditionalFormatting>
  <conditionalFormatting sqref="C29:AK29">
    <cfRule type="cellIs" dxfId="0" priority="1" operator="equal">
      <formula>"Y"</formula>
    </cfRule>
  </conditionalFormatting>
  <dataValidations count="1">
    <dataValidation type="custom" errorStyle="warning" allowBlank="1" showInputMessage="1" showErrorMessage="1" error="Dates should start on the first day of the month to capture the full month." sqref="A31:A42" xr:uid="{00000000-0002-0000-0F00-000000000000}">
      <formula1>DAY(A31) = 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7586" r:id="rId4" name="Button 2">
              <controlPr defaultSize="0" print="0" autoFill="0" autoPict="0" macro="[0]!Income_Estimator_Table_Reset">
                <anchor moveWithCells="1" sizeWithCells="1">
                  <from>
                    <xdr:col>11</xdr:col>
                    <xdr:colOff>180975</xdr:colOff>
                    <xdr:row>1</xdr:row>
                    <xdr:rowOff>85725</xdr:rowOff>
                  </from>
                  <to>
                    <xdr:col>12</xdr:col>
                    <xdr:colOff>619125</xdr:colOff>
                    <xdr:row>2</xdr:row>
                    <xdr:rowOff>152400</xdr:rowOff>
                  </to>
                </anchor>
              </controlPr>
            </control>
          </mc:Choice>
        </mc:AlternateContent>
        <mc:AlternateContent xmlns:mc="http://schemas.openxmlformats.org/markup-compatibility/2006">
          <mc:Choice Requires="x14">
            <control shapeId="67587" r:id="rId5" name="Button 3">
              <controlPr defaultSize="0" print="0" autoFill="0" autoPict="0" macro="[0]!Income_Estimator_Table_Clear">
                <anchor moveWithCells="1" sizeWithCells="1">
                  <from>
                    <xdr:col>12</xdr:col>
                    <xdr:colOff>628650</xdr:colOff>
                    <xdr:row>1</xdr:row>
                    <xdr:rowOff>85725</xdr:rowOff>
                  </from>
                  <to>
                    <xdr:col>14</xdr:col>
                    <xdr:colOff>0</xdr:colOff>
                    <xdr:row>2</xdr:row>
                    <xdr:rowOff>152400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B2B31ACB-89BC-4C87-9C70-EFA92684B1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Tutorials</vt:lpstr>
      <vt:lpstr>Read Me</vt:lpstr>
      <vt:lpstr>Accounts</vt:lpstr>
      <vt:lpstr>Financial Timeline</vt:lpstr>
      <vt:lpstr>Income-Savings-Expense Setup</vt:lpstr>
      <vt:lpstr>Savings &amp; Expenses</vt:lpstr>
      <vt:lpstr>Savings &amp; Expenses Archives</vt:lpstr>
      <vt:lpstr>Functional Tables</vt:lpstr>
      <vt:lpstr>Income &amp; Expense Log</vt:lpstr>
      <vt:lpstr>Transfers &amp; Distributions</vt:lpstr>
      <vt:lpstr>HSA</vt:lpstr>
      <vt:lpstr>Savings Allocations</vt:lpstr>
      <vt:lpstr>Expense Dashboard</vt:lpstr>
      <vt:lpstr>Home</vt:lpstr>
      <vt:lpstr>Debt</vt:lpstr>
      <vt:lpstr>Debt Tables</vt:lpstr>
      <vt:lpstr>Personal Expenses Data</vt:lpstr>
      <vt:lpstr>Expense Trends Data</vt:lpstr>
      <vt:lpstr>Net Income Estimator</vt:lpstr>
      <vt:lpstr>Debt!Payoff_Order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 Spreadsheet</dc:title>
  <dc:creator>Mike McGowen</dc:creator>
  <cp:keywords/>
  <cp:lastModifiedBy>Michael McGowen</cp:lastModifiedBy>
  <dcterms:created xsi:type="dcterms:W3CDTF">2017-03-20T04:30:26Z</dcterms:created>
  <dcterms:modified xsi:type="dcterms:W3CDTF">2023-01-05T21:30:42Z</dcterms:modified>
  <cp:category>Personal Budget</cp:category>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TC034275889991</vt:lpwstr>
  </property>
</Properties>
</file>